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/>
  <mc:AlternateContent xmlns:mc="http://schemas.openxmlformats.org/markup-compatibility/2006">
    <mc:Choice Requires="x15">
      <x15ac:absPath xmlns:x15ac="http://schemas.microsoft.com/office/spreadsheetml/2010/11/ac" url="D:\RBSK Cell\RBSK\PIP 2020-21\PIP 20-21\GoI_Information Annexures\"/>
    </mc:Choice>
  </mc:AlternateContent>
  <xr:revisionPtr revIDLastSave="0" documentId="13_ncr:1_{E487DC8C-7164-4384-BED3-54F83CBB1E23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Compile" sheetId="36" r:id="rId1"/>
    <sheet name="Agar " sheetId="1" r:id="rId2"/>
    <sheet name="Annuppur " sheetId="4" r:id="rId3"/>
    <sheet name="Balaghat " sheetId="5" r:id="rId4"/>
    <sheet name="Barwani " sheetId="6" r:id="rId5"/>
    <sheet name="Betul" sheetId="7" r:id="rId6"/>
    <sheet name="Bhind" sheetId="8" r:id="rId7"/>
    <sheet name="Bhopal" sheetId="9" r:id="rId8"/>
    <sheet name="Burhanpur" sheetId="10" r:id="rId9"/>
    <sheet name="Chhindwara " sheetId="11" r:id="rId10"/>
    <sheet name="Damoh" sheetId="12" r:id="rId11"/>
    <sheet name="Devas" sheetId="13" r:id="rId12"/>
    <sheet name="Dhar" sheetId="14" r:id="rId13"/>
    <sheet name="Guna" sheetId="15" r:id="rId14"/>
    <sheet name="Jhabua" sheetId="16" r:id="rId15"/>
    <sheet name="Katni" sheetId="17" r:id="rId16"/>
    <sheet name="Khandwa" sheetId="18" r:id="rId17"/>
    <sheet name="Khargone" sheetId="19" r:id="rId18"/>
    <sheet name="Mandla" sheetId="20" r:id="rId19"/>
    <sheet name="Mandsoru" sheetId="21" r:id="rId20"/>
    <sheet name="Morena" sheetId="22" r:id="rId21"/>
    <sheet name="Neemuch" sheetId="23" r:id="rId22"/>
    <sheet name="Panna " sheetId="24" r:id="rId23"/>
    <sheet name="Raisen " sheetId="25" r:id="rId24"/>
    <sheet name="Rewa" sheetId="26" r:id="rId25"/>
    <sheet name="Sehore" sheetId="27" r:id="rId26"/>
    <sheet name="Seoni" sheetId="28" r:id="rId27"/>
    <sheet name="Shahdol" sheetId="29" r:id="rId28"/>
    <sheet name="Sheopur" sheetId="30" r:id="rId29"/>
    <sheet name="Shivpuri" sheetId="31" r:id="rId30"/>
    <sheet name="Sidhi" sheetId="32" r:id="rId31"/>
    <sheet name="Ujjain" sheetId="33" r:id="rId32"/>
    <sheet name="Umaria" sheetId="34" r:id="rId33"/>
    <sheet name="Vidisha" sheetId="35" r:id="rId34"/>
    <sheet name="Sheet1" sheetId="3" state="hidden" r:id="rId35"/>
    <sheet name="Sheet2" sheetId="2" state="hidden" r:id="rId36"/>
  </sheets>
  <externalReferences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</externalReferences>
  <definedNames>
    <definedName name="DST" localSheetId="0">OFFSET(Compile!AQ1048575,MATCH(Compile!$D1048576,Compile!$AT:$AT,0)-1,1,COUNTIF(Compile!$AT:$AT,Compile!$D1048576),1)</definedName>
    <definedName name="DST">OFFSET('Agar '!AQ1048575,MATCH('Agar '!$D1048576,'Agar '!$AT:$AT,0)-1,1,COUNTIF('Agar '!$AT:$AT,'Agar '!$D1048576),1)</definedName>
    <definedName name="Month" localSheetId="0">Compile!$AR$2:$AR$53</definedName>
    <definedName name="Month">'Agar '!$AR$2:$AR$53</definedName>
    <definedName name="State" localSheetId="0">Compile!$AS$2:$AS$38</definedName>
    <definedName name="State">'Agar '!$AS$2:$AS$38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X2" i="36" l="1"/>
  <c r="AX2" i="35" l="1"/>
  <c r="AX2" i="34"/>
  <c r="C8" i="33"/>
  <c r="B8" i="33"/>
  <c r="AX2" i="33"/>
  <c r="AX2" i="32"/>
  <c r="E131" i="31"/>
  <c r="E127" i="31"/>
  <c r="E54" i="31"/>
  <c r="E53" i="31"/>
  <c r="E52" i="31"/>
  <c r="E51" i="31"/>
  <c r="E50" i="31"/>
  <c r="D49" i="31"/>
  <c r="E36" i="31"/>
  <c r="E33" i="31"/>
  <c r="E32" i="31"/>
  <c r="E31" i="31"/>
  <c r="E30" i="31"/>
  <c r="E17" i="31"/>
  <c r="E16" i="31"/>
  <c r="E15" i="31"/>
  <c r="E14" i="31" s="1"/>
  <c r="D14" i="31"/>
  <c r="AV2" i="31"/>
  <c r="AX2" i="30" l="1"/>
  <c r="AX2" i="28"/>
  <c r="AX2" i="27"/>
  <c r="AW2" i="26" l="1"/>
  <c r="AX2" i="25" l="1"/>
  <c r="AR2" i="24"/>
  <c r="AX2" i="23"/>
  <c r="AX2" i="22"/>
  <c r="AX2" i="21"/>
  <c r="AW2" i="20"/>
  <c r="AX2" i="18"/>
  <c r="AX2" i="17"/>
  <c r="AX2" i="16" l="1"/>
  <c r="AW2" i="15" l="1"/>
  <c r="AX2" i="14"/>
  <c r="AX2" i="13"/>
  <c r="E193" i="12" l="1"/>
  <c r="E192" i="12"/>
  <c r="D53" i="12"/>
  <c r="D52" i="12"/>
  <c r="D51" i="12"/>
  <c r="D50" i="12"/>
  <c r="D49" i="12"/>
  <c r="D43" i="12"/>
  <c r="D42" i="12"/>
  <c r="D41" i="12"/>
  <c r="E40" i="12"/>
  <c r="D40" i="12"/>
  <c r="D39" i="12"/>
  <c r="E38" i="12"/>
  <c r="E53" i="12" s="1"/>
  <c r="E37" i="12"/>
  <c r="E36" i="12"/>
  <c r="E35" i="12"/>
  <c r="E34" i="12"/>
  <c r="E49" i="12" s="1"/>
  <c r="E33" i="12"/>
  <c r="E32" i="12"/>
  <c r="E31" i="12"/>
  <c r="E30" i="12"/>
  <c r="E29" i="12"/>
  <c r="E28" i="12"/>
  <c r="E27" i="12"/>
  <c r="E52" i="12" s="1"/>
  <c r="E26" i="12"/>
  <c r="E51" i="12" s="1"/>
  <c r="E25" i="12"/>
  <c r="E50" i="12" s="1"/>
  <c r="E24" i="12"/>
  <c r="E23" i="12"/>
  <c r="E22" i="12"/>
  <c r="E42" i="12" s="1"/>
  <c r="E21" i="12"/>
  <c r="E20" i="12"/>
  <c r="E19" i="12"/>
  <c r="E18" i="12"/>
  <c r="E43" i="12" s="1"/>
  <c r="E17" i="12"/>
  <c r="E16" i="12"/>
  <c r="E41" i="12" s="1"/>
  <c r="E15" i="12"/>
  <c r="E14" i="12"/>
  <c r="E39" i="12" s="1"/>
  <c r="AX2" i="12"/>
  <c r="AW2" i="11"/>
  <c r="AX2" i="10" l="1"/>
  <c r="AW2" i="9"/>
  <c r="AX2" i="8"/>
  <c r="AW2" i="7"/>
  <c r="AX2" i="6"/>
  <c r="C36" i="5"/>
  <c r="C35" i="5"/>
  <c r="C34" i="5"/>
  <c r="C33" i="5"/>
  <c r="AQ2" i="5"/>
  <c r="AX2" i="4" l="1"/>
  <c r="AX2" i="1" l="1"/>
</calcChain>
</file>

<file path=xl/sharedStrings.xml><?xml version="1.0" encoding="utf-8"?>
<sst xmlns="http://schemas.openxmlformats.org/spreadsheetml/2006/main" count="91800" uniqueCount="1575">
  <si>
    <t>Is DEIC functionally and structurally integrated with SNCU and MCH wing/ward ? Y/N</t>
  </si>
  <si>
    <t>N</t>
  </si>
  <si>
    <t>New borns</t>
  </si>
  <si>
    <t>4-6 years</t>
  </si>
  <si>
    <t>6-18 years</t>
  </si>
  <si>
    <t>Number of Children managed in DEIC</t>
  </si>
  <si>
    <t xml:space="preserve">Number of Children referred to secondary and tertiary facilities </t>
  </si>
  <si>
    <t>Essential / Optional</t>
  </si>
  <si>
    <t>number for each DEIC</t>
  </si>
  <si>
    <t>Available ? Y/N</t>
  </si>
  <si>
    <t>E</t>
  </si>
  <si>
    <t xml:space="preserve">Name of staff </t>
  </si>
  <si>
    <t>Date of Joining</t>
  </si>
  <si>
    <t>Trained in Basic DEIC 15 days training at Nodal Centre, Y/N</t>
  </si>
  <si>
    <t>If Trained date of training at Nodal centre</t>
  </si>
  <si>
    <t>Are New Born and SNCU discharges being screened for visual impairment ? Y/N</t>
  </si>
  <si>
    <r>
      <rPr>
        <b/>
        <sz val="12"/>
        <color indexed="9"/>
        <rFont val="Calibri"/>
        <family val="2"/>
      </rPr>
      <t>If Yes</t>
    </r>
    <r>
      <rPr>
        <sz val="12"/>
        <color indexed="9"/>
        <rFont val="Calibri"/>
        <family val="2"/>
      </rPr>
      <t xml:space="preserve">, What are the number of new born screened </t>
    </r>
  </si>
  <si>
    <t>Number of Children found with Visual impairment</t>
  </si>
  <si>
    <t>SNCU discharged</t>
  </si>
  <si>
    <t>Number of newborn found with Visual impairment managed</t>
  </si>
  <si>
    <t>Number of new born found suffering from RoP</t>
  </si>
  <si>
    <t>Number of new born with RoP managed</t>
  </si>
  <si>
    <t xml:space="preserve">Audiologist </t>
  </si>
  <si>
    <t>What are the number of new born screened for auditory impairment</t>
  </si>
  <si>
    <t>Number of newborn found with auditory impairment managed</t>
  </si>
  <si>
    <t>Number of Children with auditory  impairment managed</t>
  </si>
  <si>
    <t>Optometrist</t>
  </si>
  <si>
    <t>Number of Children with Visual impairment managed</t>
  </si>
  <si>
    <t>ADHDT2</t>
  </si>
  <si>
    <t>SANGUIN FORM BOARD</t>
  </si>
  <si>
    <t>Psychologist</t>
  </si>
  <si>
    <t>Number of Children managed</t>
  </si>
  <si>
    <t>one</t>
  </si>
  <si>
    <t>O</t>
  </si>
  <si>
    <t>ONE</t>
  </si>
  <si>
    <t>MO, Dental</t>
  </si>
  <si>
    <t>Dental technician</t>
  </si>
  <si>
    <t>6+1</t>
  </si>
  <si>
    <t>2ft long, diameter- 8 inch</t>
  </si>
  <si>
    <t>2ft long, diameter- 10 inch</t>
  </si>
  <si>
    <t>1 EACH</t>
  </si>
  <si>
    <t>1 PAIR</t>
  </si>
  <si>
    <t>Physiotherapist</t>
  </si>
  <si>
    <t>Early interventionist cum special educator</t>
  </si>
  <si>
    <t>Optional</t>
  </si>
  <si>
    <r>
      <rPr>
        <b/>
        <u/>
        <sz val="12"/>
        <color indexed="9"/>
        <rFont val="Calibri"/>
        <family val="2"/>
      </rPr>
      <t>If ECG digital machine and ECHO machines are available,</t>
    </r>
    <r>
      <rPr>
        <sz val="12"/>
        <color indexed="9"/>
        <rFont val="Calibri"/>
        <family val="2"/>
      </rPr>
      <t xml:space="preserve"> please respond to followings</t>
    </r>
  </si>
  <si>
    <t>Number of Children managed with CHD/RHD</t>
  </si>
  <si>
    <t>SN</t>
  </si>
  <si>
    <t>Social worker</t>
  </si>
  <si>
    <t>Lab technician</t>
  </si>
  <si>
    <t>DEIC manager</t>
  </si>
  <si>
    <t>Name of the State</t>
  </si>
  <si>
    <t>Name of the District</t>
  </si>
  <si>
    <t>Previous Month</t>
  </si>
  <si>
    <t>Name of facility where DEIC located</t>
  </si>
  <si>
    <t>A</t>
  </si>
  <si>
    <t>A1</t>
  </si>
  <si>
    <t>I</t>
  </si>
  <si>
    <t>A2</t>
  </si>
  <si>
    <t>A3</t>
  </si>
  <si>
    <t>A4</t>
  </si>
  <si>
    <t>A5</t>
  </si>
  <si>
    <t>A6</t>
  </si>
  <si>
    <t>A7</t>
  </si>
  <si>
    <t>A8</t>
  </si>
  <si>
    <t>Medical Equipments ( A1- A8)</t>
  </si>
  <si>
    <t>(a)</t>
  </si>
  <si>
    <t>(b)</t>
  </si>
  <si>
    <t>(c)</t>
  </si>
  <si>
    <t>Designation</t>
  </si>
  <si>
    <t>Name of Staff</t>
  </si>
  <si>
    <t>Paedatirician</t>
  </si>
  <si>
    <t>MBBS (MO)</t>
  </si>
  <si>
    <t>B</t>
  </si>
  <si>
    <t xml:space="preserve">Scleral depressor (wire vectis)            </t>
  </si>
  <si>
    <t>ROP speculum</t>
  </si>
  <si>
    <t>Q1</t>
  </si>
  <si>
    <t>Q2</t>
  </si>
  <si>
    <t>C</t>
  </si>
  <si>
    <t>C13</t>
  </si>
  <si>
    <t>C14</t>
  </si>
  <si>
    <t>C15</t>
  </si>
  <si>
    <t>C16</t>
  </si>
  <si>
    <t>C17</t>
  </si>
  <si>
    <t>C18</t>
  </si>
  <si>
    <t>C19</t>
  </si>
  <si>
    <t>C20</t>
  </si>
  <si>
    <t>Screener pediatric audiometer</t>
  </si>
  <si>
    <t>Oto-acoustic emission(OAE) instrument</t>
  </si>
  <si>
    <t>Tuning Fork 1 set-4 tuning fork of 4 different freq 128 Hz, 256 Hz, 512 Hz and 1024 Hz</t>
  </si>
  <si>
    <t>Thudicum’s speculum set</t>
  </si>
  <si>
    <t>Killian’ speculum set</t>
  </si>
  <si>
    <t>Laryngeal mirrors set</t>
  </si>
  <si>
    <t>Posterior rhinoscopic mirrors</t>
  </si>
  <si>
    <t>Aural Speculum all sizes black finish</t>
  </si>
  <si>
    <t>Nasal Packing Forceps</t>
  </si>
  <si>
    <t>Aural Suction Tips (Micro suction adapter)</t>
  </si>
  <si>
    <t>Nasal Suction Tips</t>
  </si>
  <si>
    <t>Tuning Forceps 512</t>
  </si>
  <si>
    <t>Hartman’s Forceps</t>
  </si>
  <si>
    <t>Eustachian tube catheter</t>
  </si>
  <si>
    <t>Punch biopsy forceps</t>
  </si>
  <si>
    <t>Laryngeal biopsy forceps</t>
  </si>
  <si>
    <t>BP Handles of various sizes</t>
  </si>
  <si>
    <t>Tongue depressor</t>
  </si>
  <si>
    <t>Q3</t>
  </si>
  <si>
    <t>D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</si>
  <si>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</si>
  <si>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</si>
  <si>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</si>
  <si>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</si>
  <si>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</si>
  <si>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</si>
  <si>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</si>
  <si>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</si>
  <si>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</si>
  <si>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Direct Ophthalmoscope</t>
  </si>
  <si>
    <t>Streak Retinoscope</t>
  </si>
  <si>
    <t>Lea Grating Paddles</t>
  </si>
  <si>
    <t>Equipments for Psychological Tests</t>
  </si>
  <si>
    <t>opt</t>
  </si>
  <si>
    <t>Receptive-Expressive Emergent LanguageTest—Third Edition (REEL-3)</t>
  </si>
  <si>
    <t>LPT: Linguistic profile test</t>
  </si>
  <si>
    <t>Developmental assessment for Indian Infants (DASSI)</t>
  </si>
  <si>
    <t>Vineland Social Maturity Scale</t>
  </si>
  <si>
    <t>Vineland Adaptive Behaviour Scales</t>
  </si>
  <si>
    <t>Developmental Screening Test (DST) by Bharat Raj</t>
  </si>
  <si>
    <t>Denver Developmental Screening Test II (DDST-II)</t>
  </si>
  <si>
    <t>Stanford Binet (Indian adaptation-Kulshreshta)</t>
  </si>
  <si>
    <t>Bayley-III Screening Test Complete Kit Includes; Manual, Stim Book, Picture Book, Record Forms 25 Packs.</t>
  </si>
  <si>
    <t>Piagets Sensori-motor Intelligence Scale 0-2 years • Piagetian Cognitive Tasks</t>
  </si>
  <si>
    <t>Lab Equipments</t>
  </si>
  <si>
    <t>F</t>
  </si>
  <si>
    <t>Automated Blood cell Counter (3 part)</t>
  </si>
  <si>
    <t>Microscope</t>
  </si>
  <si>
    <t>Semi-automated analyzer</t>
  </si>
  <si>
    <t>Digital Hemoglobinometer(with cuvic and lancet)</t>
  </si>
  <si>
    <t>Hemoglobin HPLC system</t>
  </si>
  <si>
    <t>ELISA Reader and Washer</t>
  </si>
  <si>
    <t>Dentist Equipments</t>
  </si>
  <si>
    <t>G</t>
  </si>
  <si>
    <t>Wall mounted dental x ray along with consumable (Dental IOPA xray film)</t>
  </si>
  <si>
    <t>Table top Front Loading Autoclave (electrical)</t>
  </si>
  <si>
    <t>LED Curing Light source (composite)</t>
  </si>
  <si>
    <t>Forceps set for extraction: 2 Set (1 Adult +1 Paediatric)</t>
  </si>
  <si>
    <t>Elevators set of 10 (ten):  1 Set</t>
  </si>
  <si>
    <t xml:space="preserve">Airotor:  1  along with consumable: 
Diamond burs-Air rotar handpiece-assorted </t>
  </si>
  <si>
    <t>Contra angle handpiece
Burs assorted for contrangle handpiece(round, taper fissure, in-verted cone)</t>
  </si>
  <si>
    <t>Dental Electric Brushless Micromotor</t>
  </si>
  <si>
    <t>Automatic Water Distiller: 1</t>
  </si>
  <si>
    <t>Mouth Mirrors:40</t>
  </si>
  <si>
    <t>Probes-Straight: 40</t>
  </si>
  <si>
    <t>Explorers: 40</t>
  </si>
  <si>
    <t>Tweezers: 40</t>
  </si>
  <si>
    <r>
      <rPr>
        <i/>
        <sz val="12"/>
        <color indexed="8"/>
        <rFont val="Calibri"/>
        <family val="2"/>
      </rPr>
      <t>Cheatle forceps:</t>
    </r>
    <r>
      <rPr>
        <sz val="12"/>
        <color indexed="8"/>
        <rFont val="Calibri"/>
        <family val="2"/>
      </rPr>
      <t xml:space="preserve"> 1</t>
    </r>
  </si>
  <si>
    <t>Kidney trays 10</t>
  </si>
  <si>
    <t>Plastic Cheek Retractors 2 each</t>
  </si>
  <si>
    <t>Mouth Props (Adult + Pedo) 1 each</t>
  </si>
  <si>
    <t>Cement Spatula (Plastic and Metal) 1 each</t>
  </si>
  <si>
    <t>Matrix Band and retainer(both no1 &amp; 8) 1 set  along with consumable: (Matrix band no1 &amp; 8)</t>
  </si>
  <si>
    <t xml:space="preserve">Dental Impression Trays (upper and lower) 1 set each  along with consumable:
 a. Impression material alginate dust free(450 g) 
 b. Plaster of paris </t>
  </si>
  <si>
    <t>Rubber Bowls 2</t>
  </si>
  <si>
    <t>Plaster Spatula- straight and curved 1 each</t>
  </si>
  <si>
    <t>Suction tips (Metal) 2</t>
  </si>
  <si>
    <t>Mallet - Dental 1</t>
  </si>
  <si>
    <t>Scissors 1</t>
  </si>
  <si>
    <t>Needle Holder- 1</t>
  </si>
  <si>
    <t>Bone Chisel- 1</t>
  </si>
  <si>
    <t>Glass slab</t>
  </si>
  <si>
    <t>Scalpel handle : 1</t>
  </si>
  <si>
    <t>Plastic patient drape 2</t>
  </si>
  <si>
    <t>Hand scaler(complete set) 1</t>
  </si>
  <si>
    <r>
      <rPr>
        <sz val="12"/>
        <color rgb="FF000000"/>
        <rFont val="Calibri"/>
        <family val="2"/>
        <scheme val="minor"/>
      </rPr>
      <t>Portable dental darkroom along with consumable:
a.Developer 
b. Fixer</t>
    </r>
    <r>
      <rPr>
        <b/>
        <sz val="12"/>
        <color rgb="FF000000"/>
        <rFont val="Calibri"/>
        <family val="2"/>
        <scheme val="minor"/>
      </rPr>
      <t xml:space="preserve"> </t>
    </r>
  </si>
  <si>
    <t>Mortar And pestel : 1</t>
  </si>
  <si>
    <t>Lead Apron: 1</t>
  </si>
  <si>
    <t xml:space="preserve">G.P point15-80 assorted set </t>
  </si>
  <si>
    <t xml:space="preserve">K  file set assorted 15-40,45-80 (21 mm and 25 mm) </t>
  </si>
  <si>
    <t xml:space="preserve">Pit and fissure sealant </t>
  </si>
  <si>
    <t xml:space="preserve">Topical fluoride varnish </t>
  </si>
  <si>
    <t xml:space="preserve">Local Anesthesia (topical and injectable)(2% lidocaine with epinephrine &amp; without epinephrine)
</t>
  </si>
  <si>
    <t xml:space="preserve">Restorative Filling and Carving Instruments     
Set : 1 set  along with consumable :
a. GIC filling (15gm powder/8g liquid) 
b. Zinc oxide powder (110 g) 
c. Zinc phosphate cement </t>
  </si>
  <si>
    <t xml:space="preserve">Composite Filling Instruments: 1 kit   along with consumable:
a. Composite kit with etchant and bonding agent 
b. Composite syringes individual
c. Composite finishing and polishing kit </t>
  </si>
  <si>
    <t>IT Equipments</t>
  </si>
  <si>
    <t>H</t>
  </si>
  <si>
    <t>Computers with LAN</t>
  </si>
  <si>
    <t>Physiotherapy Equipments</t>
  </si>
  <si>
    <r>
      <t>65 cm</t>
    </r>
    <r>
      <rPr>
        <sz val="12"/>
        <color indexed="8"/>
        <rFont val="Calibri"/>
        <family val="2"/>
      </rPr>
      <t xml:space="preserve"> </t>
    </r>
  </si>
  <si>
    <r>
      <rPr>
        <b/>
        <sz val="12"/>
        <color indexed="8"/>
        <rFont val="Calibri"/>
        <family val="2"/>
      </rPr>
      <t>45 cm</t>
    </r>
    <r>
      <rPr>
        <sz val="12"/>
        <color indexed="8"/>
        <rFont val="Calibri"/>
        <family val="2"/>
      </rPr>
      <t xml:space="preserve"> and a pump for inflation</t>
    </r>
  </si>
  <si>
    <t>a) Small (3ft long, height 8 inches,breath 6 inches)</t>
  </si>
  <si>
    <t>Sensory Integration Equipments</t>
  </si>
  <si>
    <t>J</t>
  </si>
  <si>
    <t>ECG Equipments</t>
  </si>
  <si>
    <t>K</t>
  </si>
  <si>
    <t>Q4</t>
  </si>
  <si>
    <t>Other Human Resource Details</t>
  </si>
  <si>
    <t>L</t>
  </si>
  <si>
    <t>Y</t>
  </si>
  <si>
    <t>"--Select-"</t>
  </si>
  <si>
    <t>State</t>
  </si>
  <si>
    <t>District</t>
  </si>
  <si>
    <t>_Select State_</t>
  </si>
  <si>
    <t>A &amp; N Islands</t>
  </si>
  <si>
    <t>Nicobar</t>
  </si>
  <si>
    <t>North and Middle Andaman</t>
  </si>
  <si>
    <t>Andhra Pradesh</t>
  </si>
  <si>
    <t>South Andaman</t>
  </si>
  <si>
    <t>Arunachal Pradesh</t>
  </si>
  <si>
    <t>Ananthapur</t>
  </si>
  <si>
    <t>Assam</t>
  </si>
  <si>
    <t>Chittoor</t>
  </si>
  <si>
    <t>Bihar</t>
  </si>
  <si>
    <t xml:space="preserve">Cuddapah (Kadapa) </t>
  </si>
  <si>
    <t>Chandigarh</t>
  </si>
  <si>
    <t>East Godavari</t>
  </si>
  <si>
    <t>Chhattisgarh</t>
  </si>
  <si>
    <t>Guntur</t>
  </si>
  <si>
    <t>Dadra &amp; Nagar Haveli</t>
  </si>
  <si>
    <t>Krishna</t>
  </si>
  <si>
    <t>Daman &amp; Diu</t>
  </si>
  <si>
    <t>Kurnool</t>
  </si>
  <si>
    <t>Delhi</t>
  </si>
  <si>
    <t>Nellore</t>
  </si>
  <si>
    <t>Goa</t>
  </si>
  <si>
    <t>Prakasam</t>
  </si>
  <si>
    <t>Gujarat</t>
  </si>
  <si>
    <t>Srikakulam</t>
  </si>
  <si>
    <t>Haryana</t>
  </si>
  <si>
    <t>Visakhapatnam</t>
  </si>
  <si>
    <t>Himachal Pradesh</t>
  </si>
  <si>
    <t>Vizianagaram</t>
  </si>
  <si>
    <t>Jammu &amp; Kashmir</t>
  </si>
  <si>
    <t>West Godavari</t>
  </si>
  <si>
    <t>Jharkhand</t>
  </si>
  <si>
    <t>Anjaw</t>
  </si>
  <si>
    <t>Karnataka</t>
  </si>
  <si>
    <t>Changlang</t>
  </si>
  <si>
    <t>Kerala</t>
  </si>
  <si>
    <t>Dibang Valley</t>
  </si>
  <si>
    <t>Lakshadweep</t>
  </si>
  <si>
    <t>East Kameng</t>
  </si>
  <si>
    <t>Madhya Pradesh</t>
  </si>
  <si>
    <t>East Siang</t>
  </si>
  <si>
    <t>Maharashtra</t>
  </si>
  <si>
    <t>Kra Daadi</t>
  </si>
  <si>
    <t>Manipur</t>
  </si>
  <si>
    <t>Kurung Kumey</t>
  </si>
  <si>
    <t>Meghalaya</t>
  </si>
  <si>
    <t>Lohit</t>
  </si>
  <si>
    <t>Mizoram</t>
  </si>
  <si>
    <t>Longding</t>
  </si>
  <si>
    <t>Nagaland</t>
  </si>
  <si>
    <t>Lower Dibang Valley</t>
  </si>
  <si>
    <t>Odisha</t>
  </si>
  <si>
    <t>Puducherry</t>
  </si>
  <si>
    <t>Lower Subansiri</t>
  </si>
  <si>
    <t>Punjab</t>
  </si>
  <si>
    <t>Namsai</t>
  </si>
  <si>
    <t>Rajasthan</t>
  </si>
  <si>
    <t>Papum Pare</t>
  </si>
  <si>
    <t>Sikkim</t>
  </si>
  <si>
    <t>Siang</t>
  </si>
  <si>
    <t>Tamil Nadu</t>
  </si>
  <si>
    <t>Telangana</t>
  </si>
  <si>
    <t>Tripura</t>
  </si>
  <si>
    <t>Uttar Pradesh</t>
  </si>
  <si>
    <t>Uttarakhand</t>
  </si>
  <si>
    <t>West Bengal</t>
  </si>
  <si>
    <t>Kokrajhar</t>
  </si>
  <si>
    <t>Lakhimpur</t>
  </si>
  <si>
    <t>Majuli</t>
  </si>
  <si>
    <t>Marigaon</t>
  </si>
  <si>
    <t>Nagaon</t>
  </si>
  <si>
    <t>Nalbari</t>
  </si>
  <si>
    <t>North Cachar Hills</t>
  </si>
  <si>
    <t>Sivsagar</t>
  </si>
  <si>
    <t>Sonitpur</t>
  </si>
  <si>
    <t>South Salamara-Mankachar</t>
  </si>
  <si>
    <t>Tinsukia</t>
  </si>
  <si>
    <t>Udalguri</t>
  </si>
  <si>
    <t>West Karbi Anglong</t>
  </si>
  <si>
    <t>Araria</t>
  </si>
  <si>
    <t>Arwal</t>
  </si>
  <si>
    <t>Aurangabad</t>
  </si>
  <si>
    <t>Banka</t>
  </si>
  <si>
    <t>Begusarai</t>
  </si>
  <si>
    <t>Bhagalpur</t>
  </si>
  <si>
    <t>Bhojpur</t>
  </si>
  <si>
    <t>Buxar</t>
  </si>
  <si>
    <t>Darbhanga</t>
  </si>
  <si>
    <t>East Champaran</t>
  </si>
  <si>
    <t>Gaya</t>
  </si>
  <si>
    <t>Jehanabad</t>
  </si>
  <si>
    <t>Kaimur Bhabua</t>
  </si>
  <si>
    <t>Katihar</t>
  </si>
  <si>
    <t>Khagaria</t>
  </si>
  <si>
    <t>Kishanganj</t>
  </si>
  <si>
    <t>Lakhisarai</t>
  </si>
  <si>
    <t>Madhepura</t>
  </si>
  <si>
    <t>Madhubani</t>
  </si>
  <si>
    <t>Munger</t>
  </si>
  <si>
    <t>Muzaffarpur</t>
  </si>
  <si>
    <t>Nalanda</t>
  </si>
  <si>
    <t>Nawada</t>
  </si>
  <si>
    <t>Patna</t>
  </si>
  <si>
    <t>Purnia</t>
  </si>
  <si>
    <t>Rohtas</t>
  </si>
  <si>
    <t>Saharsa</t>
  </si>
  <si>
    <t>Samastipur</t>
  </si>
  <si>
    <t>Saran</t>
  </si>
  <si>
    <t>Sheikhpura</t>
  </si>
  <si>
    <t>Sheohar</t>
  </si>
  <si>
    <t>Sitamarhi</t>
  </si>
  <si>
    <t>Vaishali</t>
  </si>
  <si>
    <t>West Champaran</t>
  </si>
  <si>
    <t>Balod</t>
  </si>
  <si>
    <t>Baloda Bazar</t>
  </si>
  <si>
    <t>Balrampur</t>
  </si>
  <si>
    <t>Bemetra</t>
  </si>
  <si>
    <t>Bijapur</t>
  </si>
  <si>
    <t xml:space="preserve">Bilaspur  </t>
  </si>
  <si>
    <t>Dantewada</t>
  </si>
  <si>
    <t>Dhamtari</t>
  </si>
  <si>
    <t>Durg</t>
  </si>
  <si>
    <t>Gariyaband</t>
  </si>
  <si>
    <t>Janjgir Champa</t>
  </si>
  <si>
    <t>Jashpur</t>
  </si>
  <si>
    <t>Kanker</t>
  </si>
  <si>
    <t>Kabirdham (Kawardha)</t>
  </si>
  <si>
    <t>Kondagaon</t>
  </si>
  <si>
    <t>Koriya</t>
  </si>
  <si>
    <t>Mahasamund</t>
  </si>
  <si>
    <t>Mungeli</t>
  </si>
  <si>
    <t>Narayanpur</t>
  </si>
  <si>
    <t>Raigarh</t>
  </si>
  <si>
    <t>Raipur</t>
  </si>
  <si>
    <t>Rajnandgaon</t>
  </si>
  <si>
    <t>Sukma</t>
  </si>
  <si>
    <t>Surajpur</t>
  </si>
  <si>
    <t>Surguja</t>
  </si>
  <si>
    <t>Dadra and Nagar Haveli</t>
  </si>
  <si>
    <t>Daman</t>
  </si>
  <si>
    <t>Diu</t>
  </si>
  <si>
    <t>Central</t>
  </si>
  <si>
    <t>East</t>
  </si>
  <si>
    <t>New Delhi</t>
  </si>
  <si>
    <t>North</t>
  </si>
  <si>
    <t>North East</t>
  </si>
  <si>
    <t>North West</t>
  </si>
  <si>
    <t>Shahdara</t>
  </si>
  <si>
    <t>South</t>
  </si>
  <si>
    <t>South East</t>
  </si>
  <si>
    <t>South West</t>
  </si>
  <si>
    <t>West</t>
  </si>
  <si>
    <t>North Goa</t>
  </si>
  <si>
    <t>Ahmedabad</t>
  </si>
  <si>
    <t>Amreli</t>
  </si>
  <si>
    <t>Anand</t>
  </si>
  <si>
    <t>Aravalli</t>
  </si>
  <si>
    <t>Banas Kantha</t>
  </si>
  <si>
    <t>Bharuch</t>
  </si>
  <si>
    <t>Bhavnagar</t>
  </si>
  <si>
    <t>Botad</t>
  </si>
  <si>
    <t>Chhotaudepur</t>
  </si>
  <si>
    <t>Dahod</t>
  </si>
  <si>
    <t>Devbhumi Dwarka</t>
  </si>
  <si>
    <t>Gandhinagar</t>
  </si>
  <si>
    <t>Gir Somnath</t>
  </si>
  <si>
    <t>Jamnagar</t>
  </si>
  <si>
    <t>Junagadh</t>
  </si>
  <si>
    <t>Kachchh</t>
  </si>
  <si>
    <t>Kheda</t>
  </si>
  <si>
    <t>Mahesana</t>
  </si>
  <si>
    <t>Mahisagar</t>
  </si>
  <si>
    <t>Morbi</t>
  </si>
  <si>
    <t>Navsari</t>
  </si>
  <si>
    <t>Panch Mahals</t>
  </si>
  <si>
    <t>Patan</t>
  </si>
  <si>
    <t>Porbandar</t>
  </si>
  <si>
    <t>Rajkot</t>
  </si>
  <si>
    <t>Sabar Kantha</t>
  </si>
  <si>
    <t>Surat</t>
  </si>
  <si>
    <t>Surendranagar</t>
  </si>
  <si>
    <t>Tapi</t>
  </si>
  <si>
    <t>The Dangs</t>
  </si>
  <si>
    <t>Vadodara</t>
  </si>
  <si>
    <t>Valsad</t>
  </si>
  <si>
    <t>Ambala</t>
  </si>
  <si>
    <t>Bhiwani</t>
  </si>
  <si>
    <t>Charkhi Dadri</t>
  </si>
  <si>
    <t>Faridabad</t>
  </si>
  <si>
    <t>Fatehabad</t>
  </si>
  <si>
    <t>Gurgaon</t>
  </si>
  <si>
    <t>Hisar</t>
  </si>
  <si>
    <t>Jhajjar</t>
  </si>
  <si>
    <t>Jind</t>
  </si>
  <si>
    <t>Kaithal</t>
  </si>
  <si>
    <t>Karnal</t>
  </si>
  <si>
    <t>Kurukshetra</t>
  </si>
  <si>
    <t>Mahendragarh</t>
  </si>
  <si>
    <t>Mewat</t>
  </si>
  <si>
    <t>Panchkula</t>
  </si>
  <si>
    <t>Panipat</t>
  </si>
  <si>
    <t>Rewari</t>
  </si>
  <si>
    <t>Rohtak</t>
  </si>
  <si>
    <t>Sirsa</t>
  </si>
  <si>
    <t>Yamunanagar</t>
  </si>
  <si>
    <t>Bilaspur</t>
  </si>
  <si>
    <t>Chamba</t>
  </si>
  <si>
    <t>Hamirpur</t>
  </si>
  <si>
    <t>Kangra</t>
  </si>
  <si>
    <t>Kinnaur</t>
  </si>
  <si>
    <t>Kullu</t>
  </si>
  <si>
    <t>Lahul Spiti</t>
  </si>
  <si>
    <t>Mandi</t>
  </si>
  <si>
    <t>Shimla</t>
  </si>
  <si>
    <t>Anantnag</t>
  </si>
  <si>
    <t>Bandipora</t>
  </si>
  <si>
    <t>Baramula</t>
  </si>
  <si>
    <t>Doda</t>
  </si>
  <si>
    <t>Ganderbal</t>
  </si>
  <si>
    <t>Jammu</t>
  </si>
  <si>
    <t>Kargil</t>
  </si>
  <si>
    <t>Kathua</t>
  </si>
  <si>
    <t>Kishtwar</t>
  </si>
  <si>
    <t>Kulgam</t>
  </si>
  <si>
    <t>Kupwara</t>
  </si>
  <si>
    <t>Leh Ladakh</t>
  </si>
  <si>
    <t>Poonch</t>
  </si>
  <si>
    <t>Pulwama</t>
  </si>
  <si>
    <t>Rajouri</t>
  </si>
  <si>
    <t>Ramban</t>
  </si>
  <si>
    <t>Reasi</t>
  </si>
  <si>
    <t>Samba</t>
  </si>
  <si>
    <t>Shopian</t>
  </si>
  <si>
    <t>Srinagar</t>
  </si>
  <si>
    <t>Udhampur</t>
  </si>
  <si>
    <t>Bokaro</t>
  </si>
  <si>
    <t>Chatra</t>
  </si>
  <si>
    <t>Deoghar</t>
  </si>
  <si>
    <t>Dhanbad</t>
  </si>
  <si>
    <t>Dumka</t>
  </si>
  <si>
    <t>Garhwa</t>
  </si>
  <si>
    <t>Giridih</t>
  </si>
  <si>
    <t>Godda</t>
  </si>
  <si>
    <t>Gumla</t>
  </si>
  <si>
    <t>Hazaribagh</t>
  </si>
  <si>
    <t>Jamtara</t>
  </si>
  <si>
    <t>Khunti</t>
  </si>
  <si>
    <t>Kodarma</t>
  </si>
  <si>
    <t>Latehar</t>
  </si>
  <si>
    <t>Lohardaga</t>
  </si>
  <si>
    <t>Pakaur</t>
  </si>
  <si>
    <t>Palamu</t>
  </si>
  <si>
    <t>Pashchimi Singhbhum</t>
  </si>
  <si>
    <t>Purbi Singhbhum</t>
  </si>
  <si>
    <t>Ramgarh</t>
  </si>
  <si>
    <t>Ranchi</t>
  </si>
  <si>
    <t>Sahibganj</t>
  </si>
  <si>
    <t>Saraikela</t>
  </si>
  <si>
    <t>Simdega</t>
  </si>
  <si>
    <t>Bagalkote</t>
  </si>
  <si>
    <t>Bangalore Rural</t>
  </si>
  <si>
    <t>Bangalore Urban</t>
  </si>
  <si>
    <t>Belgaum</t>
  </si>
  <si>
    <t>Bellary</t>
  </si>
  <si>
    <t>Bidar</t>
  </si>
  <si>
    <t>Chamrajnagar</t>
  </si>
  <si>
    <t>Chikkaballapur</t>
  </si>
  <si>
    <t>Chikmagalur</t>
  </si>
  <si>
    <t>Chitradurga</t>
  </si>
  <si>
    <t>Dakshina Kannada</t>
  </si>
  <si>
    <t>Davanagere</t>
  </si>
  <si>
    <t>Dharwad</t>
  </si>
  <si>
    <t>Gadag</t>
  </si>
  <si>
    <t>Gulbarga</t>
  </si>
  <si>
    <t>Hassan</t>
  </si>
  <si>
    <t>Haveri</t>
  </si>
  <si>
    <t>Kodagu</t>
  </si>
  <si>
    <t>Kolar</t>
  </si>
  <si>
    <t>Koppal</t>
  </si>
  <si>
    <t>Mandya</t>
  </si>
  <si>
    <t>Mysore</t>
  </si>
  <si>
    <t>Raichur</t>
  </si>
  <si>
    <t>Ramanagar</t>
  </si>
  <si>
    <t>Shimoga</t>
  </si>
  <si>
    <t>Tumkur</t>
  </si>
  <si>
    <t>Udupi</t>
  </si>
  <si>
    <t>Uttara Kannada</t>
  </si>
  <si>
    <t>Yadgir</t>
  </si>
  <si>
    <t>Alappuzha</t>
  </si>
  <si>
    <t>Ernakulam</t>
  </si>
  <si>
    <t>Idukki</t>
  </si>
  <si>
    <t>Kannur</t>
  </si>
  <si>
    <t>Kasaragod</t>
  </si>
  <si>
    <t>Kollam</t>
  </si>
  <si>
    <t>Kottayam</t>
  </si>
  <si>
    <t>Kozhikode</t>
  </si>
  <si>
    <t>Mallappuram</t>
  </si>
  <si>
    <t>Thiruvananthapuram</t>
  </si>
  <si>
    <t>Thrissur</t>
  </si>
  <si>
    <t>Wayanad</t>
  </si>
  <si>
    <t xml:space="preserve">Agarmalwa </t>
  </si>
  <si>
    <t xml:space="preserve">Alirajpur </t>
  </si>
  <si>
    <t xml:space="preserve">Anuppur </t>
  </si>
  <si>
    <t xml:space="preserve">Ashoknagar </t>
  </si>
  <si>
    <t xml:space="preserve">Balaghat </t>
  </si>
  <si>
    <t xml:space="preserve">Barwani </t>
  </si>
  <si>
    <t xml:space="preserve">Betul </t>
  </si>
  <si>
    <t>Bhind</t>
  </si>
  <si>
    <t>Bhopal</t>
  </si>
  <si>
    <t xml:space="preserve">Burhanpur </t>
  </si>
  <si>
    <t xml:space="preserve">Chhatarpur </t>
  </si>
  <si>
    <t xml:space="preserve">Chhindwara </t>
  </si>
  <si>
    <t>Damoh</t>
  </si>
  <si>
    <t>Datia</t>
  </si>
  <si>
    <t>Dewas</t>
  </si>
  <si>
    <t xml:space="preserve">Dhar </t>
  </si>
  <si>
    <t xml:space="preserve">Dindori </t>
  </si>
  <si>
    <t xml:space="preserve">Guna </t>
  </si>
  <si>
    <t>Gwalior</t>
  </si>
  <si>
    <t>Harda</t>
  </si>
  <si>
    <t>Hoshangabad</t>
  </si>
  <si>
    <t xml:space="preserve">Indore </t>
  </si>
  <si>
    <t>Jabalpur</t>
  </si>
  <si>
    <t xml:space="preserve">Jhabua </t>
  </si>
  <si>
    <t xml:space="preserve">Katni </t>
  </si>
  <si>
    <t xml:space="preserve">Khandwa </t>
  </si>
  <si>
    <t xml:space="preserve">Khargone </t>
  </si>
  <si>
    <t>Mandla</t>
  </si>
  <si>
    <t xml:space="preserve">Mandsaur </t>
  </si>
  <si>
    <t xml:space="preserve">Morena </t>
  </si>
  <si>
    <t xml:space="preserve">Narsinghpur </t>
  </si>
  <si>
    <t xml:space="preserve">Neemuch </t>
  </si>
  <si>
    <t>Panna</t>
  </si>
  <si>
    <t xml:space="preserve">Raisen </t>
  </si>
  <si>
    <t xml:space="preserve">Rajgarh </t>
  </si>
  <si>
    <t xml:space="preserve">Ratlam </t>
  </si>
  <si>
    <t>Rewa</t>
  </si>
  <si>
    <t xml:space="preserve">Sagar </t>
  </si>
  <si>
    <t xml:space="preserve">Satna </t>
  </si>
  <si>
    <t xml:space="preserve">Sehore </t>
  </si>
  <si>
    <t>Seoni</t>
  </si>
  <si>
    <t>Shahdol</t>
  </si>
  <si>
    <t xml:space="preserve">Shajapur </t>
  </si>
  <si>
    <t>Sheopur</t>
  </si>
  <si>
    <t>Shivpuri</t>
  </si>
  <si>
    <t>Sidhi</t>
  </si>
  <si>
    <t xml:space="preserve">Singrouli </t>
  </si>
  <si>
    <t>Tikamgarh</t>
  </si>
  <si>
    <t>Ujjain</t>
  </si>
  <si>
    <t>Umaira</t>
  </si>
  <si>
    <t xml:space="preserve">Vidisha </t>
  </si>
  <si>
    <t>Ahmednagar</t>
  </si>
  <si>
    <t>Akola</t>
  </si>
  <si>
    <t>Amravati</t>
  </si>
  <si>
    <t>Bhandara</t>
  </si>
  <si>
    <t>Bid</t>
  </si>
  <si>
    <t>Buldhana</t>
  </si>
  <si>
    <t>Chandrapur</t>
  </si>
  <si>
    <t>Dhule</t>
  </si>
  <si>
    <t>Gadchiroli</t>
  </si>
  <si>
    <t>Gondia</t>
  </si>
  <si>
    <t>Hingoli</t>
  </si>
  <si>
    <t>Jalgaon</t>
  </si>
  <si>
    <t>Jalna</t>
  </si>
  <si>
    <t>Kolhapur</t>
  </si>
  <si>
    <t>Latur</t>
  </si>
  <si>
    <t>Mumbai City</t>
  </si>
  <si>
    <t>Mumbai Suburban</t>
  </si>
  <si>
    <t>Nagpur</t>
  </si>
  <si>
    <t>Nanded</t>
  </si>
  <si>
    <t>Nandurbar</t>
  </si>
  <si>
    <t>Nashik</t>
  </si>
  <si>
    <t>Osmanabad</t>
  </si>
  <si>
    <t>Palghar</t>
  </si>
  <si>
    <t>Parbhani</t>
  </si>
  <si>
    <t>Pune</t>
  </si>
  <si>
    <t>Ratnagiri</t>
  </si>
  <si>
    <t>Sangli</t>
  </si>
  <si>
    <t>Satara</t>
  </si>
  <si>
    <t>Sindhudurg</t>
  </si>
  <si>
    <t>Solapur</t>
  </si>
  <si>
    <t>Thane</t>
  </si>
  <si>
    <t>Wardha</t>
  </si>
  <si>
    <t>Washim</t>
  </si>
  <si>
    <t>Yavatmal</t>
  </si>
  <si>
    <t>Bishnupur</t>
  </si>
  <si>
    <t>Chandel</t>
  </si>
  <si>
    <t>Churachandpur</t>
  </si>
  <si>
    <t>Imphal East</t>
  </si>
  <si>
    <t>Imphal West</t>
  </si>
  <si>
    <t>Jiribam</t>
  </si>
  <si>
    <t>Kakching</t>
  </si>
  <si>
    <t>Kamjong</t>
  </si>
  <si>
    <t>Kangpokpi</t>
  </si>
  <si>
    <t>Noney</t>
  </si>
  <si>
    <t>Pherzawl</t>
  </si>
  <si>
    <t>Senapati</t>
  </si>
  <si>
    <t>Tamenglong</t>
  </si>
  <si>
    <t>Tengnoupal</t>
  </si>
  <si>
    <t>Thoubal</t>
  </si>
  <si>
    <t>Ukhrul</t>
  </si>
  <si>
    <t>East Garo Hills</t>
  </si>
  <si>
    <t>East Jaintia Hills</t>
  </si>
  <si>
    <t>East Khasi Hills</t>
  </si>
  <si>
    <t>North Garo Hills</t>
  </si>
  <si>
    <t>Ri Bhoi</t>
  </si>
  <si>
    <t>South Garo Hills</t>
  </si>
  <si>
    <t>South West Garo Hills</t>
  </si>
  <si>
    <t>South West Khasi Hills</t>
  </si>
  <si>
    <t>West Garo Hills</t>
  </si>
  <si>
    <t>West Jaintia Hills</t>
  </si>
  <si>
    <t>West Khasi Hills</t>
  </si>
  <si>
    <t xml:space="preserve">Aizawl </t>
  </si>
  <si>
    <t>Champhai</t>
  </si>
  <si>
    <t>Kolasib</t>
  </si>
  <si>
    <t>Lawngtlai</t>
  </si>
  <si>
    <t>Lunglei</t>
  </si>
  <si>
    <t>Mamit</t>
  </si>
  <si>
    <t>Saiha</t>
  </si>
  <si>
    <t>Serchhip</t>
  </si>
  <si>
    <t>Dimapur</t>
  </si>
  <si>
    <t>Kiphire</t>
  </si>
  <si>
    <t>Kohima</t>
  </si>
  <si>
    <t>Longleng</t>
  </si>
  <si>
    <t>Mokokchung</t>
  </si>
  <si>
    <t>Mon</t>
  </si>
  <si>
    <t>Peren</t>
  </si>
  <si>
    <t>Phek</t>
  </si>
  <si>
    <t>Tuensang</t>
  </si>
  <si>
    <t>Wokha</t>
  </si>
  <si>
    <t>Zunheboto</t>
  </si>
  <si>
    <t>Anugul</t>
  </si>
  <si>
    <t>Balangir</t>
  </si>
  <si>
    <t>Balasore</t>
  </si>
  <si>
    <t>Bargarh</t>
  </si>
  <si>
    <t>Boudh</t>
  </si>
  <si>
    <t>Bhadrak</t>
  </si>
  <si>
    <t>Cuttack</t>
  </si>
  <si>
    <t>Deogarh</t>
  </si>
  <si>
    <t>Dhenkanal</t>
  </si>
  <si>
    <t>Gajapati</t>
  </si>
  <si>
    <t>Ganjam</t>
  </si>
  <si>
    <t>Jagatsinghpur</t>
  </si>
  <si>
    <t>Jajapur</t>
  </si>
  <si>
    <t>Jharsuguda</t>
  </si>
  <si>
    <t>Kalahandi</t>
  </si>
  <si>
    <t>Kandhamal</t>
  </si>
  <si>
    <t>Kendrapara</t>
  </si>
  <si>
    <t>Keonjhar</t>
  </si>
  <si>
    <t xml:space="preserve">Khordha (Khurda) </t>
  </si>
  <si>
    <t>Koraput</t>
  </si>
  <si>
    <t>Malkangiri</t>
  </si>
  <si>
    <t>Mayurbhanj</t>
  </si>
  <si>
    <t>Nabarangapur</t>
  </si>
  <si>
    <t>Nayagarh</t>
  </si>
  <si>
    <t>Nuapada</t>
  </si>
  <si>
    <t>Puri</t>
  </si>
  <si>
    <t>Rayagada</t>
  </si>
  <si>
    <t>Sambalpur</t>
  </si>
  <si>
    <t>Sonepur</t>
  </si>
  <si>
    <t>Sundargarh</t>
  </si>
  <si>
    <t>Karaikal</t>
  </si>
  <si>
    <t>Mahe</t>
  </si>
  <si>
    <t>Pondicherry</t>
  </si>
  <si>
    <t>Yanam</t>
  </si>
  <si>
    <t>Amritsar</t>
  </si>
  <si>
    <t>Barnala</t>
  </si>
  <si>
    <t>Bathinda</t>
  </si>
  <si>
    <t>Faridkot</t>
  </si>
  <si>
    <t>Fatehgarh Sahib</t>
  </si>
  <si>
    <t>Fazilka</t>
  </si>
  <si>
    <t>Firozpur</t>
  </si>
  <si>
    <t>Gurdaspur</t>
  </si>
  <si>
    <t>Hoshiarpur</t>
  </si>
  <si>
    <t>Jalandhar</t>
  </si>
  <si>
    <t>Kapurthala</t>
  </si>
  <si>
    <t>Ludhiana</t>
  </si>
  <si>
    <t>Mansa</t>
  </si>
  <si>
    <t>Moga</t>
  </si>
  <si>
    <t>Mohali SAS Nagar</t>
  </si>
  <si>
    <t>Muktsar</t>
  </si>
  <si>
    <t>Nawanshahr (SBS Nagar)</t>
  </si>
  <si>
    <t>Pathankot</t>
  </si>
  <si>
    <t>Patiala</t>
  </si>
  <si>
    <t xml:space="preserve">Ropar nagar </t>
  </si>
  <si>
    <t>Sangrur</t>
  </si>
  <si>
    <t>Tarn Taran</t>
  </si>
  <si>
    <t>Ajmer</t>
  </si>
  <si>
    <t>Alwar</t>
  </si>
  <si>
    <t>Banswara</t>
  </si>
  <si>
    <t>Baran</t>
  </si>
  <si>
    <t>Barmer</t>
  </si>
  <si>
    <t>Bharatpur</t>
  </si>
  <si>
    <t>Bhilwara</t>
  </si>
  <si>
    <t>Bikaner</t>
  </si>
  <si>
    <t>Bundi</t>
  </si>
  <si>
    <t>Chittaurgarh</t>
  </si>
  <si>
    <t>Churu</t>
  </si>
  <si>
    <t>Dausa</t>
  </si>
  <si>
    <t>Dholpur</t>
  </si>
  <si>
    <t>Dungarpur</t>
  </si>
  <si>
    <t>Ganganagar</t>
  </si>
  <si>
    <t>Hanumangarh</t>
  </si>
  <si>
    <t>Jaipur</t>
  </si>
  <si>
    <t>Jaisalmer</t>
  </si>
  <si>
    <t>Jalore</t>
  </si>
  <si>
    <t>Jhalawar</t>
  </si>
  <si>
    <t>Jhunjhunun</t>
  </si>
  <si>
    <t>Jodhpur</t>
  </si>
  <si>
    <t>Karauli</t>
  </si>
  <si>
    <t>Kota</t>
  </si>
  <si>
    <t>Nagaur</t>
  </si>
  <si>
    <t>Pali</t>
  </si>
  <si>
    <t>Pratapgarh</t>
  </si>
  <si>
    <t>Rajsamand</t>
  </si>
  <si>
    <t>Sawai Madhopur</t>
  </si>
  <si>
    <t>Sikar</t>
  </si>
  <si>
    <t>Sirohi</t>
  </si>
  <si>
    <t>Tonk</t>
  </si>
  <si>
    <t>Udaipur</t>
  </si>
  <si>
    <t>Ariyalur</t>
  </si>
  <si>
    <t>Chennai</t>
  </si>
  <si>
    <t>Coimbatore</t>
  </si>
  <si>
    <t>Cuddalore</t>
  </si>
  <si>
    <t>Dharmapuri</t>
  </si>
  <si>
    <t>Dindigul</t>
  </si>
  <si>
    <t>Erode</t>
  </si>
  <si>
    <t>Kancheepuram</t>
  </si>
  <si>
    <t>Kanniyakumari</t>
  </si>
  <si>
    <t>Karur</t>
  </si>
  <si>
    <t>Krishnagiri</t>
  </si>
  <si>
    <t>Madurai</t>
  </si>
  <si>
    <t>Nagapattinam</t>
  </si>
  <si>
    <t>Namakkal</t>
  </si>
  <si>
    <t>Nilgiris</t>
  </si>
  <si>
    <t>Perambalur</t>
  </si>
  <si>
    <t>Pudukkottai</t>
  </si>
  <si>
    <t>Ramanathapuram</t>
  </si>
  <si>
    <t>Salem</t>
  </si>
  <si>
    <t>Sivaganga</t>
  </si>
  <si>
    <t>Thanjavur</t>
  </si>
  <si>
    <t>Theni</t>
  </si>
  <si>
    <t>Thiruvallur</t>
  </si>
  <si>
    <t>Thiruvarur</t>
  </si>
  <si>
    <t>Tiruchirappalli</t>
  </si>
  <si>
    <t>Tirunelveli</t>
  </si>
  <si>
    <t>Tiruppur</t>
  </si>
  <si>
    <t>Tiruvanamalai</t>
  </si>
  <si>
    <t>Toothukudi</t>
  </si>
  <si>
    <t>Vellore</t>
  </si>
  <si>
    <t>Villuppuram</t>
  </si>
  <si>
    <t>Virudhunagar</t>
  </si>
  <si>
    <t>Adilabad</t>
  </si>
  <si>
    <t>Bhadradri Kothagudem</t>
  </si>
  <si>
    <t>Hyderabad</t>
  </si>
  <si>
    <t>Jagtial</t>
  </si>
  <si>
    <t>Jangaon</t>
  </si>
  <si>
    <t>Jayashankar Bhoopalpally</t>
  </si>
  <si>
    <t>Jogulamba Gadwal</t>
  </si>
  <si>
    <t>Kamareddy</t>
  </si>
  <si>
    <t>Karim Nagar</t>
  </si>
  <si>
    <t>Khammam</t>
  </si>
  <si>
    <t>Komaram Bheem Asifabad</t>
  </si>
  <si>
    <t>Mahabubabad</t>
  </si>
  <si>
    <t>Mahbubnagar</t>
  </si>
  <si>
    <t>Mancherial</t>
  </si>
  <si>
    <t>Medak</t>
  </si>
  <si>
    <t>Medchal</t>
  </si>
  <si>
    <t>Nagarkurnool</t>
  </si>
  <si>
    <t>Nalgonda</t>
  </si>
  <si>
    <t>Nirmal</t>
  </si>
  <si>
    <t>Nizamabad</t>
  </si>
  <si>
    <t>Peddapalli</t>
  </si>
  <si>
    <t>Rajanna Sircilla</t>
  </si>
  <si>
    <t>Ranga Reddy</t>
  </si>
  <si>
    <t>Sangareddy</t>
  </si>
  <si>
    <t>Siddipet</t>
  </si>
  <si>
    <t>Suryapet</t>
  </si>
  <si>
    <t>Vikarabad</t>
  </si>
  <si>
    <t>Wanaparthy</t>
  </si>
  <si>
    <t>Warangal (Rural)</t>
  </si>
  <si>
    <t>Warangal (Urban)</t>
  </si>
  <si>
    <t>Yadadri Bhuvanagiri</t>
  </si>
  <si>
    <t>Dhalai</t>
  </si>
  <si>
    <t>Gomati</t>
  </si>
  <si>
    <t>Khowai</t>
  </si>
  <si>
    <t>North Tripura</t>
  </si>
  <si>
    <t>Sipahijala</t>
  </si>
  <si>
    <t>South Tripura</t>
  </si>
  <si>
    <t>Unakoti</t>
  </si>
  <si>
    <t>West Tripura</t>
  </si>
  <si>
    <t>Agra</t>
  </si>
  <si>
    <t>Aligarh</t>
  </si>
  <si>
    <t>Allahabad</t>
  </si>
  <si>
    <t>Ambedkar Nagar</t>
  </si>
  <si>
    <t>Auraiya</t>
  </si>
  <si>
    <t>Azamgarh</t>
  </si>
  <si>
    <t>Bagpat</t>
  </si>
  <si>
    <t>Bahraich</t>
  </si>
  <si>
    <t>Ballia</t>
  </si>
  <si>
    <t>Banda</t>
  </si>
  <si>
    <t>Barabanki</t>
  </si>
  <si>
    <t>Bareilly</t>
  </si>
  <si>
    <t>Basti</t>
  </si>
  <si>
    <t>Bijnor</t>
  </si>
  <si>
    <t>Budaun</t>
  </si>
  <si>
    <t>Bulandshahar</t>
  </si>
  <si>
    <t>C S M Nagar</t>
  </si>
  <si>
    <t>Chandauli</t>
  </si>
  <si>
    <t>Chitrakoot</t>
  </si>
  <si>
    <t>Deoria</t>
  </si>
  <si>
    <t>Etah</t>
  </si>
  <si>
    <t>Etawah</t>
  </si>
  <si>
    <t>Faizabad</t>
  </si>
  <si>
    <t>Farrukhabad</t>
  </si>
  <si>
    <t>Fatehpur</t>
  </si>
  <si>
    <t>Firozabad</t>
  </si>
  <si>
    <t>Gautam Buddha Nagar</t>
  </si>
  <si>
    <t>Ghaziabad</t>
  </si>
  <si>
    <t>Ghazipur</t>
  </si>
  <si>
    <t>Gonda</t>
  </si>
  <si>
    <t>Gorakhpur</t>
  </si>
  <si>
    <t>Hapur</t>
  </si>
  <si>
    <t>Hardoi</t>
  </si>
  <si>
    <t>Hathras</t>
  </si>
  <si>
    <t>Jalaun</t>
  </si>
  <si>
    <t>Jaunpur</t>
  </si>
  <si>
    <t>Jhansi</t>
  </si>
  <si>
    <t>Jyotiba Phule Nagar</t>
  </si>
  <si>
    <t>Kannauj</t>
  </si>
  <si>
    <t>Kanpur Dehat</t>
  </si>
  <si>
    <t>Kanpur Nagar</t>
  </si>
  <si>
    <t>Kashi Ram Nagar</t>
  </si>
  <si>
    <t>Kaushambi</t>
  </si>
  <si>
    <t>Kushinagar</t>
  </si>
  <si>
    <t>Lakhimpur Kheri</t>
  </si>
  <si>
    <t>Lalitpur</t>
  </si>
  <si>
    <t>Lucknow</t>
  </si>
  <si>
    <t>Maharajganj</t>
  </si>
  <si>
    <t>Mahoba</t>
  </si>
  <si>
    <t>Mainpuri</t>
  </si>
  <si>
    <t>Mathura</t>
  </si>
  <si>
    <t>Maunathbhanjan</t>
  </si>
  <si>
    <t>Meerut</t>
  </si>
  <si>
    <t>Mirzapur</t>
  </si>
  <si>
    <t>Moradabad</t>
  </si>
  <si>
    <t>Muzaffarnagar</t>
  </si>
  <si>
    <t>Pilibhit</t>
  </si>
  <si>
    <t>Rae Bareli</t>
  </si>
  <si>
    <t>Rampur</t>
  </si>
  <si>
    <t>Saharanpur</t>
  </si>
  <si>
    <t>Sambhal</t>
  </si>
  <si>
    <t>Sant Kabir Nagar</t>
  </si>
  <si>
    <t>Sant Ravidas Nagar</t>
  </si>
  <si>
    <t>Shahjahanpur</t>
  </si>
  <si>
    <t>Shamli</t>
  </si>
  <si>
    <t>Shrawasti</t>
  </si>
  <si>
    <t>Siddharth Nagar</t>
  </si>
  <si>
    <t>Sitapur</t>
  </si>
  <si>
    <t>Sonbhadra</t>
  </si>
  <si>
    <t>Sultanpur</t>
  </si>
  <si>
    <t>Unnao</t>
  </si>
  <si>
    <t>Varanasi</t>
  </si>
  <si>
    <t>Almora</t>
  </si>
  <si>
    <t>Bageshwar</t>
  </si>
  <si>
    <t>Chamoli</t>
  </si>
  <si>
    <t>Champawat</t>
  </si>
  <si>
    <t>Dehradun</t>
  </si>
  <si>
    <t>Garhwal</t>
  </si>
  <si>
    <t>Haridwar</t>
  </si>
  <si>
    <t>Nainital</t>
  </si>
  <si>
    <t>Pithoragarh</t>
  </si>
  <si>
    <t>Rudraprayag</t>
  </si>
  <si>
    <t>Tehri Garhwal</t>
  </si>
  <si>
    <t>Udham Singh Nagar</t>
  </si>
  <si>
    <t>Uttarkashi</t>
  </si>
  <si>
    <t>Alipurduar</t>
  </si>
  <si>
    <t>Bankura</t>
  </si>
  <si>
    <t>Bardhaman</t>
  </si>
  <si>
    <t>Birbhum</t>
  </si>
  <si>
    <t>Dakshin Dinajpur</t>
  </si>
  <si>
    <t>Darjeeling</t>
  </si>
  <si>
    <t>Howrah</t>
  </si>
  <si>
    <t>Hooghly</t>
  </si>
  <si>
    <t>Jalpaiguri</t>
  </si>
  <si>
    <t>Kalimpong</t>
  </si>
  <si>
    <t>Coochbehar</t>
  </si>
  <si>
    <t>Kolkata</t>
  </si>
  <si>
    <t>Malda</t>
  </si>
  <si>
    <t xml:space="preserve">Midnapor East </t>
  </si>
  <si>
    <t>Midnapor West</t>
  </si>
  <si>
    <t>Murshidabad</t>
  </si>
  <si>
    <t>Nadia</t>
  </si>
  <si>
    <t>North 24 Parganas</t>
  </si>
  <si>
    <t>Puruliya</t>
  </si>
  <si>
    <t>South 24 Parganas</t>
  </si>
  <si>
    <t>Uttar Dinajpur</t>
  </si>
  <si>
    <t xml:space="preserve">Month of Reporting </t>
  </si>
  <si>
    <t>_Select Month_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</si>
  <si>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</si>
  <si>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</si>
  <si>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</si>
  <si>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</si>
  <si>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</si>
  <si>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</si>
  <si>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</si>
  <si>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</si>
  <si>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</si>
  <si>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</si>
  <si>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</si>
  <si>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</si>
  <si>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Ministry of Health &amp; Family Welfare
Government of India
Rashtriya Bal Swasthya Karyakram (RBSK)
DEIC Monthly Reporting Checklist</t>
  </si>
  <si>
    <t>Eye speculum (Alfonso infant wire speculum)</t>
  </si>
  <si>
    <t>Laser console plus laser indirect opthalmoscope with protective glass</t>
  </si>
  <si>
    <t>OPT</t>
  </si>
  <si>
    <t>is theAudiometry room sound proofed Y/N</t>
  </si>
  <si>
    <t>Number of newborn found with auditory impairment</t>
  </si>
  <si>
    <t>Electronic Adult Weighing Scale (Platform Type)</t>
  </si>
  <si>
    <t>Electronic Baby Weighing Scale</t>
  </si>
  <si>
    <t>Infantometer with integrated head piece and sliding leg positioner 10-99cm</t>
  </si>
  <si>
    <t>Sphygmomanometer with Paediatric cuff with 3 different sizes (Infant, Child and Adult) Reusable</t>
  </si>
  <si>
    <t>Stethoscope (Paediatric)</t>
  </si>
  <si>
    <t>Height Measuring scale -Stadiometer</t>
  </si>
  <si>
    <t>MUAC tape</t>
  </si>
  <si>
    <t>Head circumference tape-Non stretchable TEFLON synthetic material</t>
  </si>
  <si>
    <t>if available, write Length X Breadth (in ft.) of the space.</t>
  </si>
  <si>
    <t>Dedicated space available for medical check up for the patient, (Y/N)</t>
  </si>
  <si>
    <t>Infant and toddler VEP or Visual Evoked Potential Testing equipment</t>
  </si>
  <si>
    <t>Lea Near vision single symbol Playing cards</t>
  </si>
  <si>
    <t>Lea Near vision cards with symbols with Cord</t>
  </si>
  <si>
    <t>Lea Symbol 13-Line Translucent Distance Chart (10 feet/3 meters)</t>
  </si>
  <si>
    <t>Lea 3-D Puzzle</t>
  </si>
  <si>
    <t>Hiding Heidi Low Contrast Face Test, serial no. : 253500; Double Sided</t>
  </si>
  <si>
    <t>Heidi Expressions Test Game serial no. 254505</t>
  </si>
  <si>
    <t>Hand held slit lamp</t>
  </si>
  <si>
    <t>Pediatric Trail Lens Set</t>
  </si>
  <si>
    <t>Children’s Trial frame</t>
  </si>
  <si>
    <t>Vision testing drum</t>
  </si>
  <si>
    <t>Illuminated Near Vision Test Drum</t>
  </si>
  <si>
    <t>Random Dot Butterfly stereopsis test with intermediate-sized Polarized glasses</t>
  </si>
  <si>
    <t>Binocular Indirect Opthalmoscope with a 20, 28 or 30 D lens</t>
  </si>
  <si>
    <t>Retinal/Fundas camera</t>
  </si>
  <si>
    <t>Spectacle Occluder Item # 52327</t>
  </si>
  <si>
    <t>Occluder Glasses Item # 52851</t>
  </si>
  <si>
    <t>AAPOS Vision Screening Kit item no. # 120</t>
  </si>
  <si>
    <t>LEA SYMBOLS® Chart for Vision Rehabilitation item no. 258000</t>
  </si>
  <si>
    <t>Leo Learns by doing- DVD for interaction with a vision impaired child (790000)</t>
  </si>
  <si>
    <t>COVD Pediatric Kit –400444 SKU number</t>
  </si>
  <si>
    <t>Lea Fixation stick</t>
  </si>
  <si>
    <t>Mini Spinning Fixation Globes</t>
  </si>
  <si>
    <t>Canon Power shot TX1 digital camera</t>
  </si>
  <si>
    <t>Log Mar Charts</t>
  </si>
  <si>
    <t>Snellen’s Chart</t>
  </si>
  <si>
    <t>Ophthalmic Refraction Chair Unit</t>
  </si>
  <si>
    <t>1 (2 in Model DEIC)</t>
  </si>
  <si>
    <t>Pencil torch with yellow light</t>
  </si>
  <si>
    <t>LEA Symbols Low Contrast 10M Flip chart</t>
  </si>
  <si>
    <t>1-3 years</t>
  </si>
  <si>
    <t>(d)</t>
  </si>
  <si>
    <t>PURE TONE AUDIOMETER WITH BONE CONDUCTOR:DIAGNOSTIC</t>
  </si>
  <si>
    <t>Paediatric Video Auroscope (Otoscope)</t>
  </si>
  <si>
    <t>Portable handheld Tympanometer/Impedance Audiometer-Table top</t>
  </si>
  <si>
    <t>Automatic ABR screener without disposable electrodes Stimulation level 35 dBHL</t>
  </si>
  <si>
    <t>Brainstem Evoked Response Audiometer with insert phone BERA or with both Bone-conduction auditory brain-stem response (BCA BR) and Air-conducted (AC ). Bone vibrator and baby insert phone ABR with ASSR (Optional)</t>
  </si>
  <si>
    <t>Speech and Voice software</t>
  </si>
  <si>
    <t xml:space="preserve">OPD material. </t>
  </si>
  <si>
    <t xml:space="preserve">LED Head light  </t>
  </si>
  <si>
    <t>Dyslexia Screening Test Junior (6-11 years)</t>
  </si>
  <si>
    <t xml:space="preserve">Dyslexia Early Screening Test 4-6 years (DEST)  </t>
  </si>
  <si>
    <t>NIMHANS battery</t>
  </si>
  <si>
    <t>Childhood Behavioral Checklist CBCL</t>
  </si>
  <si>
    <t>Cerebral Palsy and Neuro-motor impairment: INCLEN (INDT -NMI)</t>
  </si>
  <si>
    <t>INCLEN Diagnostic Tool for Epilepsy (INDT -EPI)</t>
  </si>
  <si>
    <t>INCLEN-ASD or Indian Scale for Assessment of Autism (ISAA)</t>
  </si>
  <si>
    <t>Isoelectric focusing (IEF)</t>
  </si>
  <si>
    <t>Pediatric Dental Chair</t>
  </si>
  <si>
    <t>RVG (Radiovisiography)</t>
  </si>
  <si>
    <t>Intra Oral Camera</t>
  </si>
  <si>
    <r>
      <rPr>
        <b/>
        <sz val="12"/>
        <color indexed="10"/>
        <rFont val="Calibri"/>
        <family val="2"/>
      </rPr>
      <t>Specific dental equipments</t>
    </r>
    <r>
      <rPr>
        <b/>
        <sz val="12"/>
        <color indexed="8"/>
        <rFont val="Calibri"/>
        <family val="2"/>
      </rPr>
      <t xml:space="preserve"> :</t>
    </r>
  </si>
  <si>
    <r>
      <rPr>
        <b/>
        <u/>
        <sz val="12"/>
        <color indexed="8"/>
        <rFont val="Calibri"/>
        <family val="2"/>
      </rPr>
      <t>Therapy ball</t>
    </r>
    <r>
      <rPr>
        <u/>
        <sz val="12"/>
        <color indexed="8"/>
        <rFont val="Calibri"/>
        <family val="2"/>
      </rPr>
      <t xml:space="preserve">: </t>
    </r>
  </si>
  <si>
    <r>
      <rPr>
        <b/>
        <u/>
        <sz val="12"/>
        <color indexed="8"/>
        <rFont val="Calibri"/>
        <family val="2"/>
      </rPr>
      <t>Therapy mats</t>
    </r>
    <r>
      <rPr>
        <sz val="12"/>
        <color indexed="8"/>
        <rFont val="Calibri"/>
        <family val="2"/>
      </rPr>
      <t>- 6ft x3ft ( Length 6 ft and breadth 3ft, thickness 4 cm</t>
    </r>
  </si>
  <si>
    <t xml:space="preserve">Bolster: </t>
  </si>
  <si>
    <r>
      <rPr>
        <b/>
        <u/>
        <sz val="12"/>
        <color indexed="8"/>
        <rFont val="Calibri"/>
        <family val="2"/>
      </rPr>
      <t>Small roll</t>
    </r>
    <r>
      <rPr>
        <sz val="12"/>
        <color indexed="8"/>
        <rFont val="Calibri"/>
        <family val="2"/>
      </rPr>
      <t>-13 inch long, diameter -3 inch</t>
    </r>
  </si>
  <si>
    <r>
      <rPr>
        <b/>
        <u/>
        <sz val="12"/>
        <color indexed="8"/>
        <rFont val="Calibri"/>
        <family val="2"/>
      </rPr>
      <t>Prone wedge</t>
    </r>
    <r>
      <rPr>
        <sz val="12"/>
        <color indexed="8"/>
        <rFont val="Calibri"/>
        <family val="2"/>
      </rPr>
      <t>s 
Foam filled wedges covered with Nylon, fitted with Rexene straps to position the child</t>
    </r>
  </si>
  <si>
    <r>
      <t xml:space="preserve">Balance Board
</t>
    </r>
    <r>
      <rPr>
        <sz val="12"/>
        <color indexed="8"/>
        <rFont val="Calibri"/>
        <family val="2"/>
      </rPr>
      <t>Rexene covered cushioned platform, size 45 cmX60 cmX15cm high</t>
    </r>
  </si>
  <si>
    <r>
      <t xml:space="preserve">Kaye-Walker  
</t>
    </r>
    <r>
      <rPr>
        <sz val="12"/>
        <color indexed="8"/>
        <rFont val="Calibri"/>
        <family val="2"/>
      </rPr>
      <t>(height-48-64 cm distance between hand grips 34 cm, frame width 58-60cm, frame length 69-83 cm, user height 107-137 cm, maximum user weight 39 kg., frame weight 3.85 kg)</t>
    </r>
  </si>
  <si>
    <t xml:space="preserve">Wooden Benches with cushion and Rexene cover </t>
  </si>
  <si>
    <t>Trampoline</t>
  </si>
  <si>
    <r>
      <rPr>
        <b/>
        <u/>
        <sz val="12"/>
        <color indexed="8"/>
        <rFont val="Calibri"/>
        <family val="2"/>
      </rPr>
      <t xml:space="preserve">Bolster Swing 
</t>
    </r>
    <r>
      <rPr>
        <sz val="12"/>
        <color indexed="8"/>
        <rFont val="Calibri"/>
        <family val="2"/>
      </rPr>
      <t>With nylon rope or straps with hooks to fit in the swing frame. Size 25 cm diameter X 90 cm long</t>
    </r>
  </si>
  <si>
    <t>Splints (Ankle Foot Orthosis)</t>
  </si>
  <si>
    <t>b) Big (3ft long, height 12 inches, breath 8 inches)</t>
  </si>
  <si>
    <r>
      <rPr>
        <b/>
        <u/>
        <sz val="12"/>
        <color indexed="8"/>
        <rFont val="Calibri"/>
        <family val="2"/>
      </rPr>
      <t>Special chair</t>
    </r>
    <r>
      <rPr>
        <sz val="12"/>
        <color indexed="8"/>
        <rFont val="Calibri"/>
        <family val="2"/>
      </rPr>
      <t xml:space="preserve">
with cut-out tray (Tailor made according to need of the child)</t>
    </r>
  </si>
  <si>
    <t>3 containers</t>
  </si>
  <si>
    <t>Total 8 no.
(1 pair of each size mentioned)</t>
  </si>
  <si>
    <t>Cut-out floor table (2ft×2ft)</t>
  </si>
  <si>
    <t>Floor seat (Pelvic strap):</t>
  </si>
  <si>
    <t>looking mirrors</t>
  </si>
  <si>
    <t>Toys (for play and stimulation)</t>
  </si>
  <si>
    <t>Less than 1 year</t>
  </si>
  <si>
    <t>Pinspot and Mirror Ball</t>
  </si>
  <si>
    <t xml:space="preserve">Mirror Ball Motor </t>
  </si>
  <si>
    <t>Fire ball -mounted on the roof</t>
  </si>
  <si>
    <t xml:space="preserve">Sound Activated Light  </t>
  </si>
  <si>
    <t xml:space="preserve">LED Bubble Tube </t>
  </si>
  <si>
    <t xml:space="preserve">OPTIC fibers  </t>
  </si>
  <si>
    <t>Blue LED Lights</t>
  </si>
  <si>
    <t>150 bulb blue LED light chain</t>
  </si>
  <si>
    <t>Bubble Tube</t>
  </si>
  <si>
    <t>Chime Frame and Beater</t>
  </si>
  <si>
    <t xml:space="preserve">Rotating Drum </t>
  </si>
  <si>
    <t>Mirror Chime bout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</si>
  <si>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</si>
  <si>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</si>
  <si>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</si>
  <si>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</si>
  <si>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</si>
  <si>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</si>
  <si>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</si>
  <si>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</si>
  <si>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</si>
  <si>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</si>
  <si>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</si>
  <si>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</si>
  <si>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</si>
  <si>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</si>
  <si>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J14.1</t>
  </si>
  <si>
    <t>J14.2</t>
  </si>
  <si>
    <t>J14.3</t>
  </si>
  <si>
    <t>J14.4</t>
  </si>
  <si>
    <t xml:space="preserve">Bolster swing </t>
  </si>
  <si>
    <t xml:space="preserve">Platform swing </t>
  </si>
  <si>
    <t xml:space="preserve">Tyre tube swing </t>
  </si>
  <si>
    <t xml:space="preserve">Rope ladder swing </t>
  </si>
  <si>
    <t>Rhythmic Rocker</t>
  </si>
  <si>
    <t>J15</t>
  </si>
  <si>
    <t>J16</t>
  </si>
  <si>
    <t xml:space="preserve">Balance boards </t>
  </si>
  <si>
    <t>Ball Pool</t>
  </si>
  <si>
    <t>Tunnel</t>
  </si>
  <si>
    <t>Bean bags including white one</t>
  </si>
  <si>
    <t>J17</t>
  </si>
  <si>
    <t>J18</t>
  </si>
  <si>
    <t>J19</t>
  </si>
  <si>
    <t>J20</t>
  </si>
  <si>
    <t>Real size animal toys</t>
  </si>
  <si>
    <t>LED Mirror Ball</t>
  </si>
  <si>
    <r>
      <rPr>
        <b/>
        <u/>
        <sz val="12"/>
        <color indexed="8"/>
        <rFont val="Calibri"/>
        <family val="2"/>
      </rPr>
      <t xml:space="preserve">Swings: </t>
    </r>
    <r>
      <rPr>
        <b/>
        <sz val="12"/>
        <color indexed="8"/>
        <rFont val="Calibri"/>
        <family val="2"/>
      </rPr>
      <t xml:space="preserve"> </t>
    </r>
  </si>
  <si>
    <t>Soft play walls</t>
  </si>
  <si>
    <t>Soft mattresses for floor</t>
  </si>
  <si>
    <t>Auditory addition to the Multi-Sensory Room.</t>
  </si>
  <si>
    <t>Nursery set : Boat shaped</t>
  </si>
  <si>
    <t>Nursery set : Platform slide</t>
  </si>
  <si>
    <t>Soft-play Mirror Corner set</t>
  </si>
  <si>
    <t>White room</t>
  </si>
  <si>
    <t>Soft play kerbs</t>
  </si>
  <si>
    <t>Interactive Ballpool</t>
  </si>
  <si>
    <t>The Standard Bubble Tube</t>
  </si>
  <si>
    <t>Multi-Sensory Den</t>
  </si>
  <si>
    <t>Fibre Optic shower frame</t>
  </si>
  <si>
    <t>Bamboo fibre optic slide glow :</t>
  </si>
  <si>
    <t>UV Jumbo Fibre Optic Side glow</t>
  </si>
  <si>
    <t>Sensory deluxe room Mini sensory room</t>
  </si>
  <si>
    <t>J21</t>
  </si>
  <si>
    <t>J22</t>
  </si>
  <si>
    <t>J23</t>
  </si>
  <si>
    <t>J24</t>
  </si>
  <si>
    <t>J25</t>
  </si>
  <si>
    <t>J26</t>
  </si>
  <si>
    <t>J27</t>
  </si>
  <si>
    <t>J28</t>
  </si>
  <si>
    <t>J29</t>
  </si>
  <si>
    <t>J30</t>
  </si>
  <si>
    <t>J31</t>
  </si>
  <si>
    <t>J32</t>
  </si>
  <si>
    <t>J33</t>
  </si>
  <si>
    <t>J34</t>
  </si>
  <si>
    <t>J35</t>
  </si>
  <si>
    <t>K2</t>
  </si>
  <si>
    <t>B1</t>
  </si>
  <si>
    <t>B2</t>
  </si>
  <si>
    <t>Functional Y/N</t>
  </si>
  <si>
    <t>less than 1 year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</si>
  <si>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</si>
  <si>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</si>
  <si>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</si>
  <si>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</si>
  <si>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</si>
  <si>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</si>
  <si>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</si>
  <si>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</si>
  <si>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</si>
  <si>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</si>
  <si>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</si>
  <si>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</si>
  <si>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C21</t>
  </si>
  <si>
    <t>C22</t>
  </si>
  <si>
    <t>C23</t>
  </si>
  <si>
    <t>C24</t>
  </si>
  <si>
    <t>C25</t>
  </si>
  <si>
    <t>C26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</si>
  <si>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</si>
  <si>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</si>
  <si>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</si>
  <si>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</si>
  <si>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</si>
  <si>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</si>
  <si>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</si>
  <si>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</si>
  <si>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</si>
  <si>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</si>
  <si>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</si>
  <si>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</si>
  <si>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</si>
  <si>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</si>
  <si>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</si>
  <si>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</si>
  <si>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</si>
  <si>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</si>
  <si>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</si>
  <si>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</si>
  <si>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</si>
  <si>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D31</t>
  </si>
  <si>
    <t>D32</t>
  </si>
  <si>
    <t>E1</t>
  </si>
  <si>
    <t>E2</t>
  </si>
  <si>
    <t>E3</t>
  </si>
  <si>
    <t>E4</t>
  </si>
  <si>
    <t>E5</t>
  </si>
  <si>
    <t>E6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</si>
  <si>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</si>
  <si>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</si>
  <si>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</si>
  <si>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</si>
  <si>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</si>
  <si>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</si>
  <si>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</si>
  <si>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</si>
  <si>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</si>
  <si>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</si>
  <si>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</si>
  <si>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</si>
  <si>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</si>
  <si>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</si>
  <si>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</si>
  <si>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</si>
  <si>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</si>
  <si>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</si>
  <si>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</si>
  <si>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G1</t>
  </si>
  <si>
    <t>G2</t>
  </si>
  <si>
    <t>G3</t>
  </si>
  <si>
    <t>G4</t>
  </si>
  <si>
    <t>G5</t>
  </si>
  <si>
    <t>G6</t>
  </si>
  <si>
    <t>G7</t>
  </si>
  <si>
    <t>H1</t>
  </si>
  <si>
    <t>H2</t>
  </si>
  <si>
    <t>H3</t>
  </si>
  <si>
    <t>H4</t>
  </si>
  <si>
    <t>H5</t>
  </si>
  <si>
    <t>H6</t>
  </si>
  <si>
    <t>H7</t>
  </si>
  <si>
    <t>H7.1</t>
  </si>
  <si>
    <t>H7.2</t>
  </si>
  <si>
    <t>H7.3</t>
  </si>
  <si>
    <t>H7.4</t>
  </si>
  <si>
    <t>H7.5</t>
  </si>
  <si>
    <t>H7.6</t>
  </si>
  <si>
    <t>H7.7</t>
  </si>
  <si>
    <t>H7.8</t>
  </si>
  <si>
    <t>H7.9</t>
  </si>
  <si>
    <t>H7.10</t>
  </si>
  <si>
    <t>H7.11</t>
  </si>
  <si>
    <t>H7.12</t>
  </si>
  <si>
    <t>H7.13</t>
  </si>
  <si>
    <t>H7.14</t>
  </si>
  <si>
    <t>H7.15</t>
  </si>
  <si>
    <t>H7.16</t>
  </si>
  <si>
    <t>H7.17</t>
  </si>
  <si>
    <t>H7.18</t>
  </si>
  <si>
    <t>H7.19</t>
  </si>
  <si>
    <t>H7.20</t>
  </si>
  <si>
    <t>H7.21</t>
  </si>
  <si>
    <t>H7.22</t>
  </si>
  <si>
    <t>H7.23</t>
  </si>
  <si>
    <t>H7.24</t>
  </si>
  <si>
    <t>H7.25</t>
  </si>
  <si>
    <t>H7.26</t>
  </si>
  <si>
    <t>H7.27</t>
  </si>
  <si>
    <t>H7.28</t>
  </si>
  <si>
    <t>H7.29</t>
  </si>
  <si>
    <t>H7.30</t>
  </si>
  <si>
    <t>H7.31</t>
  </si>
  <si>
    <t>H7.32</t>
  </si>
  <si>
    <t>H7.33</t>
  </si>
  <si>
    <t>H7.34</t>
  </si>
  <si>
    <t>H7.35</t>
  </si>
  <si>
    <t>H7.36</t>
  </si>
  <si>
    <t>H7.37</t>
  </si>
  <si>
    <t>H7.38</t>
  </si>
  <si>
    <t>H7.39</t>
  </si>
  <si>
    <t>H7.40</t>
  </si>
  <si>
    <t>H7.41</t>
  </si>
  <si>
    <t>H7.42</t>
  </si>
  <si>
    <t>H7.43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</si>
  <si>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</si>
  <si>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</si>
  <si>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</si>
  <si>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</si>
  <si>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</si>
  <si>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</si>
  <si>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</si>
  <si>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</si>
  <si>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</si>
  <si>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</si>
  <si>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</si>
  <si>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</si>
  <si>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</si>
  <si>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</si>
  <si>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</si>
  <si>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</si>
  <si>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</si>
  <si>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H25</t>
  </si>
  <si>
    <t>H26</t>
  </si>
  <si>
    <t>H27</t>
  </si>
  <si>
    <t>H28</t>
  </si>
  <si>
    <t>H29</t>
  </si>
  <si>
    <t>H30</t>
  </si>
  <si>
    <t>H31</t>
  </si>
  <si>
    <t>H32</t>
  </si>
  <si>
    <t>H33</t>
  </si>
  <si>
    <t>H34</t>
  </si>
  <si>
    <t>H35</t>
  </si>
  <si>
    <t>H36</t>
  </si>
  <si>
    <t>H37</t>
  </si>
  <si>
    <t>H38</t>
  </si>
  <si>
    <t>H39</t>
  </si>
  <si>
    <t>I1</t>
  </si>
  <si>
    <t>I1.1</t>
  </si>
  <si>
    <t>I1.2</t>
  </si>
  <si>
    <t>I3</t>
  </si>
  <si>
    <t>I4</t>
  </si>
  <si>
    <t>I4.1</t>
  </si>
  <si>
    <t>I4.2</t>
  </si>
  <si>
    <t>I5</t>
  </si>
  <si>
    <t>I6</t>
  </si>
  <si>
    <t>I6.1</t>
  </si>
  <si>
    <t>I6.2</t>
  </si>
  <si>
    <t>I7</t>
  </si>
  <si>
    <t>I8</t>
  </si>
  <si>
    <t>I9</t>
  </si>
  <si>
    <t>I10</t>
  </si>
  <si>
    <t>I11</t>
  </si>
  <si>
    <t>I11.1</t>
  </si>
  <si>
    <t>I11.2</t>
  </si>
  <si>
    <t>I12</t>
  </si>
  <si>
    <t>I13</t>
  </si>
  <si>
    <t>I14</t>
  </si>
  <si>
    <t>I15</t>
  </si>
  <si>
    <t>I16</t>
  </si>
  <si>
    <t>I17</t>
  </si>
  <si>
    <t>I17.1</t>
  </si>
  <si>
    <t>I17.2</t>
  </si>
  <si>
    <t>I17.3</t>
  </si>
  <si>
    <t>I17.4</t>
  </si>
  <si>
    <t>I17.5</t>
  </si>
  <si>
    <t>I17.6</t>
  </si>
  <si>
    <t>I17.7</t>
  </si>
  <si>
    <t>I17.8</t>
  </si>
  <si>
    <t>I17.9</t>
  </si>
  <si>
    <t>ECG machine with pediatric Chest leads:</t>
  </si>
  <si>
    <t>Ultrasound cum ECHO Machine for Pediatric and neonate</t>
  </si>
  <si>
    <t xml:space="preserve">Hearing Equipments </t>
  </si>
  <si>
    <t>Vision Equipments :</t>
  </si>
  <si>
    <t>R.O.P Equipments</t>
  </si>
  <si>
    <r>
      <rPr>
        <b/>
        <sz val="12"/>
        <color indexed="8"/>
        <rFont val="Calibri"/>
        <family val="2"/>
      </rPr>
      <t>Small rattles</t>
    </r>
    <r>
      <rPr>
        <sz val="12"/>
        <color indexed="8"/>
        <rFont val="Calibri"/>
        <family val="2"/>
      </rPr>
      <t>:</t>
    </r>
  </si>
  <si>
    <r>
      <rPr>
        <b/>
        <sz val="12"/>
        <color indexed="8"/>
        <rFont val="Calibri"/>
        <family val="2"/>
      </rPr>
      <t>Squeaky toys</t>
    </r>
    <r>
      <rPr>
        <sz val="12"/>
        <color indexed="8"/>
        <rFont val="Calibri"/>
        <family val="2"/>
      </rPr>
      <t xml:space="preserve"> :</t>
    </r>
  </si>
  <si>
    <r>
      <rPr>
        <b/>
        <sz val="12"/>
        <color indexed="8"/>
        <rFont val="Calibri"/>
        <family val="2"/>
      </rPr>
      <t>Puja bell</t>
    </r>
    <r>
      <rPr>
        <sz val="12"/>
        <color indexed="8"/>
        <rFont val="Calibri"/>
        <family val="2"/>
      </rPr>
      <t xml:space="preserve"> (clapper bell) : </t>
    </r>
  </si>
  <si>
    <r>
      <rPr>
        <b/>
        <sz val="12"/>
        <color indexed="8"/>
        <rFont val="Calibri"/>
        <family val="2"/>
      </rPr>
      <t>Soft to</t>
    </r>
    <r>
      <rPr>
        <sz val="12"/>
        <color indexed="8"/>
        <rFont val="Calibri"/>
        <family val="2"/>
      </rPr>
      <t>y  :</t>
    </r>
  </si>
  <si>
    <r>
      <rPr>
        <b/>
        <sz val="12"/>
        <color indexed="8"/>
        <rFont val="Calibri"/>
        <family val="2"/>
      </rPr>
      <t>Brush for tactile stimulation</t>
    </r>
    <r>
      <rPr>
        <sz val="12"/>
        <color indexed="8"/>
        <rFont val="Calibri"/>
        <family val="2"/>
      </rPr>
      <t xml:space="preserve"> :</t>
    </r>
  </si>
  <si>
    <r>
      <rPr>
        <b/>
        <sz val="12"/>
        <color indexed="8"/>
        <rFont val="Calibri"/>
        <family val="2"/>
      </rPr>
      <t>Theraputty</t>
    </r>
    <r>
      <rPr>
        <sz val="12"/>
        <color indexed="8"/>
        <rFont val="Calibri"/>
        <family val="2"/>
      </rPr>
      <t xml:space="preserve">: Gluten free, non-toxic, red, yellow and blue colors : </t>
    </r>
  </si>
  <si>
    <r>
      <rPr>
        <b/>
        <sz val="12"/>
        <color indexed="8"/>
        <rFont val="Calibri"/>
        <family val="2"/>
      </rPr>
      <t>Peg board</t>
    </r>
    <r>
      <rPr>
        <sz val="12"/>
        <color indexed="8"/>
        <rFont val="Calibri"/>
        <family val="2"/>
      </rPr>
      <t xml:space="preserve"> : laminated square board having 10 holes to hold smoothly finished solid plastic pegs in five different bright colours : </t>
    </r>
  </si>
  <si>
    <r>
      <rPr>
        <b/>
        <sz val="12"/>
        <color indexed="8"/>
        <rFont val="Calibri"/>
        <family val="2"/>
      </rPr>
      <t>Ball Pool :</t>
    </r>
    <r>
      <rPr>
        <sz val="12"/>
        <color indexed="8"/>
        <rFont val="Calibri"/>
        <family val="2"/>
      </rPr>
      <t xml:space="preserve"> The dense foam padded mini Ball Pool is Soft, safe and perfect for small children. It provides an excellent sensory stimulating activity. The round pool is 120cm in diameter x 50cm high, &amp; has 10cm thick padded sides. The pool contains 500 multi color balls of 7cm or 8cm diameter. Pool side and bottom is covered with durable Rexene that easily wipes clean. : 1</t>
    </r>
  </si>
  <si>
    <r>
      <rPr>
        <b/>
        <sz val="12"/>
        <color indexed="8"/>
        <rFont val="Calibri"/>
        <family val="2"/>
      </rPr>
      <t>Balls of different size</t>
    </r>
    <r>
      <rPr>
        <sz val="12"/>
        <color indexed="8"/>
        <rFont val="Calibri"/>
        <family val="2"/>
      </rPr>
      <t xml:space="preserve"> :</t>
    </r>
  </si>
  <si>
    <r>
      <rPr>
        <b/>
        <sz val="12"/>
        <color indexed="8"/>
        <rFont val="Calibri"/>
        <family val="2"/>
      </rPr>
      <t xml:space="preserve">Gaiters </t>
    </r>
    <r>
      <rPr>
        <sz val="12"/>
        <color indexed="8"/>
        <rFont val="Calibri"/>
        <family val="2"/>
      </rPr>
      <t>: 
Aluminium/bamboo stick of 8”,10”, 12”,14” long inserted in the pockets of thick canvas, 3 velcro straps to be wound around Total 8 nos (1 pair of each size mentioned)</t>
    </r>
  </si>
  <si>
    <r>
      <rPr>
        <b/>
        <sz val="12"/>
        <color indexed="8"/>
        <rFont val="Calibri"/>
        <family val="2"/>
      </rPr>
      <t>Thick handle spoon</t>
    </r>
    <r>
      <rPr>
        <sz val="12"/>
        <color indexed="8"/>
        <rFont val="Calibri"/>
        <family val="2"/>
      </rPr>
      <t xml:space="preserve"> Stainless steel spoon, padded handle 3</t>
    </r>
  </si>
  <si>
    <r>
      <rPr>
        <b/>
        <sz val="12"/>
        <color indexed="8"/>
        <rFont val="Calibri"/>
        <family val="2"/>
      </rPr>
      <t>Thick handle bent spoon</t>
    </r>
    <r>
      <rPr>
        <sz val="12"/>
        <color indexed="8"/>
        <rFont val="Calibri"/>
        <family val="2"/>
      </rPr>
      <t xml:space="preserve"> Stainless steel bent spoon, padded handle 3</t>
    </r>
  </si>
  <si>
    <r>
      <rPr>
        <b/>
        <sz val="12"/>
        <color indexed="8"/>
        <rFont val="Calibri"/>
        <family val="2"/>
      </rPr>
      <t>Stainless steel plates</t>
    </r>
    <r>
      <rPr>
        <sz val="12"/>
        <color indexed="8"/>
        <rFont val="Calibri"/>
        <family val="2"/>
      </rPr>
      <t xml:space="preserve"> with high rim : High rim to prevent spilling over of food </t>
    </r>
  </si>
  <si>
    <r>
      <rPr>
        <b/>
        <sz val="12"/>
        <color indexed="8"/>
        <rFont val="Calibri"/>
        <family val="2"/>
      </rPr>
      <t>Spouted cups</t>
    </r>
    <r>
      <rPr>
        <sz val="12"/>
        <color indexed="8"/>
        <rFont val="Calibri"/>
        <family val="2"/>
      </rPr>
      <t xml:space="preserve"> :</t>
    </r>
  </si>
  <si>
    <r>
      <rPr>
        <b/>
        <sz val="12"/>
        <color indexed="8"/>
        <rFont val="Calibri"/>
        <family val="2"/>
      </rPr>
      <t xml:space="preserve">Plastic spoon </t>
    </r>
    <r>
      <rPr>
        <sz val="12"/>
        <color indexed="8"/>
        <rFont val="Calibri"/>
        <family val="2"/>
      </rPr>
      <t xml:space="preserve">with long handle (for babies) , 
Long handle bright color spoon          </t>
    </r>
  </si>
  <si>
    <t>I18</t>
  </si>
  <si>
    <t>I19</t>
  </si>
  <si>
    <t>I20</t>
  </si>
  <si>
    <t>I21</t>
  </si>
  <si>
    <t>I22</t>
  </si>
  <si>
    <t>I23</t>
  </si>
  <si>
    <t>I24</t>
  </si>
  <si>
    <t>Plaster area with bath tub</t>
  </si>
  <si>
    <t>1+1</t>
  </si>
  <si>
    <t>M</t>
  </si>
  <si>
    <t>Gender Specific and User-friendly toilets</t>
  </si>
  <si>
    <t>Play area</t>
  </si>
  <si>
    <t>Special education room</t>
  </si>
  <si>
    <t>Social worker room</t>
  </si>
  <si>
    <t>P</t>
  </si>
  <si>
    <t>Q</t>
  </si>
  <si>
    <t>R</t>
  </si>
  <si>
    <t>DEIC Manager and data entry</t>
  </si>
  <si>
    <t>Reception area and waiting room</t>
  </si>
  <si>
    <t>Additional OPD space</t>
  </si>
  <si>
    <t>S</t>
  </si>
  <si>
    <t>T</t>
  </si>
  <si>
    <t>April "Financial Year"- till date</t>
  </si>
  <si>
    <t>April "Fimnancial Year"- till date</t>
  </si>
  <si>
    <t>Year</t>
  </si>
  <si>
    <t xml:space="preserve">Number of children referred to the DEIC from Mobile Health Teams </t>
  </si>
  <si>
    <t xml:space="preserve">Number of children referred to the DEIC from other public facilities  </t>
  </si>
  <si>
    <t xml:space="preserve">Number of children referred to the DEIC from other private facilities  </t>
  </si>
  <si>
    <t xml:space="preserve">Number of children walked into the DEIC on their own  </t>
  </si>
  <si>
    <t xml:space="preserve">Number of repeat visit children in the DEIC </t>
  </si>
  <si>
    <t>1+3</t>
  </si>
  <si>
    <t>If yes write area -  Length X Breadth in Ft.</t>
  </si>
  <si>
    <t>Sensory integration garden</t>
  </si>
  <si>
    <t>U</t>
  </si>
  <si>
    <t>No of SNCUs in the District</t>
  </si>
  <si>
    <t>1500-2499 gm</t>
  </si>
  <si>
    <t>1000-1499 gm</t>
  </si>
  <si>
    <t>&lt;1000gm</t>
  </si>
  <si>
    <t>Pre term</t>
  </si>
  <si>
    <t>Total Discharge</t>
  </si>
  <si>
    <t xml:space="preserve">Number of children referred by ASHAs in the DEIC </t>
  </si>
  <si>
    <t>For Birth Defect</t>
  </si>
  <si>
    <t>For Developmental delays from revised MCP card</t>
  </si>
  <si>
    <t xml:space="preserve">Decible in Audiometry room </t>
  </si>
  <si>
    <t>Small- 
Height-10 inch; 
Length- 26 inch, 
breadth 17 inches</t>
  </si>
  <si>
    <t>Big- 
Height-14 inch;
Length- 31 inch,
breadth 17 inches</t>
  </si>
  <si>
    <t>Plastic glass with rim cut on one side : Plastic glass with one side of the rim is cut to accommodate nose</t>
  </si>
  <si>
    <t xml:space="preserve">Total live birth as per HMIS in current reporting month in DH where the DEIC is located </t>
  </si>
  <si>
    <t xml:space="preserve">As per SNCU online in current reporting month </t>
  </si>
  <si>
    <t>SNCU 1 Name</t>
  </si>
  <si>
    <t>SNCU 2 Name</t>
  </si>
  <si>
    <t>SNCU 3 Name</t>
  </si>
  <si>
    <t>Total</t>
  </si>
  <si>
    <t xml:space="preserve">Weight  of newborn on Admission 
Write Number </t>
  </si>
  <si>
    <t>a.1</t>
  </si>
  <si>
    <t>a.1.1</t>
  </si>
  <si>
    <t>a.1.2</t>
  </si>
  <si>
    <t>a.1.3</t>
  </si>
  <si>
    <t>a.1.4</t>
  </si>
  <si>
    <t>a.2</t>
  </si>
  <si>
    <t>a.2.1</t>
  </si>
  <si>
    <t>a.2.2</t>
  </si>
  <si>
    <t>a.2.3</t>
  </si>
  <si>
    <t>Telengana</t>
  </si>
  <si>
    <t>Total New borns Admission</t>
  </si>
  <si>
    <t xml:space="preserve">Dental ultrasonic scaler( complete set): 1  along with consumable: 
(Polishing brush and cup) </t>
  </si>
  <si>
    <t>Data Items</t>
  </si>
  <si>
    <t>HMIS/MCTS Facility code of DH (As aviliable)</t>
  </si>
  <si>
    <t>Total deliveries as per HMIS in current reporting month in DH where the DEIC is located  ( Reproted Delivery only in DH (HMIS) )</t>
  </si>
  <si>
    <t>dh</t>
  </si>
  <si>
    <t>DH-DDRC</t>
  </si>
  <si>
    <t>HMIS/MCTS Facility code of DH ( As aviliable)</t>
  </si>
  <si>
    <t>Yes</t>
  </si>
  <si>
    <t>Previous Month (Sep 2019)</t>
  </si>
  <si>
    <t>April "Financial Year"- till date (Cumulative 2019-20)</t>
  </si>
  <si>
    <t>Post Vacant</t>
  </si>
  <si>
    <t>NA</t>
  </si>
  <si>
    <t>Ashish Rangare</t>
  </si>
  <si>
    <t>13.07.2015</t>
  </si>
  <si>
    <t>BSLP Centre NSCB Medical college jabalpur</t>
  </si>
  <si>
    <t xml:space="preserve">Dental ultrasonic scaler( complete set): 1  along with consumable: (Polishing brush and cup) </t>
  </si>
  <si>
    <t>Big- Height-14 inch;
Length- 31 inch,
breadth 17 inches</t>
  </si>
  <si>
    <t>Small- Height-10
inch; Length- 26
inch, breadth 17
inches</t>
  </si>
  <si>
    <t>Plastic glass with rim cut on one side : Plastic glass with one side of the rim is cut to accommodate nose : 3</t>
  </si>
  <si>
    <t>Virendra Kumar Dahte</t>
  </si>
  <si>
    <t>03.12.2015</t>
  </si>
  <si>
    <t>IPGMR Kolkatta</t>
  </si>
  <si>
    <t>y</t>
  </si>
  <si>
    <t>Sarita Marshkole</t>
  </si>
  <si>
    <t>23.03.2019</t>
  </si>
  <si>
    <t>Rakesh Choure</t>
  </si>
  <si>
    <t>15.12.2015</t>
  </si>
  <si>
    <t xml:space="preserve">Y </t>
  </si>
  <si>
    <t xml:space="preserve">NA  </t>
  </si>
  <si>
    <t>IPGMR SSKM Kolkatta</t>
  </si>
  <si>
    <t>Data Entry Operator</t>
  </si>
  <si>
    <t>Priti Tiwari</t>
  </si>
  <si>
    <t>05.12.2015</t>
  </si>
  <si>
    <t>Arjun Singh</t>
  </si>
  <si>
    <t>Barwani</t>
  </si>
  <si>
    <t>Non Function</t>
  </si>
  <si>
    <t>NOV.</t>
  </si>
  <si>
    <t>BETUL</t>
  </si>
  <si>
    <t>NO</t>
  </si>
  <si>
    <r>
      <rPr>
        <b/>
        <u/>
        <sz val="10"/>
        <color indexed="9"/>
        <rFont val="Calibri"/>
        <family val="2"/>
      </rPr>
      <t>If ECG digital machine and ECHO machines are available,</t>
    </r>
    <r>
      <rPr>
        <sz val="10"/>
        <color indexed="9"/>
        <rFont val="Calibri"/>
        <family val="2"/>
      </rPr>
      <t xml:space="preserve"> please respond to followings</t>
    </r>
  </si>
  <si>
    <t>YES</t>
  </si>
  <si>
    <t>DR.ANAND GUPTA</t>
  </si>
  <si>
    <r>
      <rPr>
        <b/>
        <sz val="10"/>
        <color indexed="9"/>
        <rFont val="Calibri"/>
        <family val="2"/>
      </rPr>
      <t>If Yes</t>
    </r>
    <r>
      <rPr>
        <sz val="10"/>
        <color indexed="9"/>
        <rFont val="Calibri"/>
        <family val="2"/>
      </rPr>
      <t xml:space="preserve">, What are the number of new born screened </t>
    </r>
  </si>
  <si>
    <r>
      <rPr>
        <b/>
        <sz val="10"/>
        <color indexed="10"/>
        <rFont val="Calibri"/>
        <family val="2"/>
      </rPr>
      <t>Specific dental equipments</t>
    </r>
    <r>
      <rPr>
        <b/>
        <sz val="10"/>
        <color indexed="8"/>
        <rFont val="Calibri"/>
        <family val="2"/>
      </rPr>
      <t xml:space="preserve"> :</t>
    </r>
  </si>
  <si>
    <r>
      <rPr>
        <i/>
        <sz val="10"/>
        <color indexed="8"/>
        <rFont val="Calibri"/>
        <family val="2"/>
      </rPr>
      <t>Cheatle forceps:</t>
    </r>
    <r>
      <rPr>
        <sz val="10"/>
        <color indexed="8"/>
        <rFont val="Calibri"/>
        <family val="2"/>
      </rPr>
      <t xml:space="preserve"> 1</t>
    </r>
  </si>
  <si>
    <r>
      <rPr>
        <sz val="10"/>
        <color rgb="FF000000"/>
        <rFont val="Calibri"/>
        <family val="2"/>
        <scheme val="minor"/>
      </rPr>
      <t>Portable dental darkroom along with consumable:
a.Developer 
b. Fixer</t>
    </r>
    <r>
      <rPr>
        <b/>
        <sz val="10"/>
        <color rgb="FF000000"/>
        <rFont val="Calibri"/>
        <family val="2"/>
        <scheme val="minor"/>
      </rPr>
      <t xml:space="preserve"> </t>
    </r>
  </si>
  <si>
    <r>
      <rPr>
        <b/>
        <u/>
        <sz val="10"/>
        <color indexed="8"/>
        <rFont val="Calibri"/>
        <family val="2"/>
      </rPr>
      <t>Therapy ball</t>
    </r>
    <r>
      <rPr>
        <u/>
        <sz val="10"/>
        <color indexed="8"/>
        <rFont val="Calibri"/>
        <family val="2"/>
      </rPr>
      <t xml:space="preserve">: </t>
    </r>
  </si>
  <si>
    <r>
      <t>65 cm</t>
    </r>
    <r>
      <rPr>
        <sz val="10"/>
        <color indexed="8"/>
        <rFont val="Calibri"/>
        <family val="2"/>
      </rPr>
      <t xml:space="preserve"> </t>
    </r>
  </si>
  <si>
    <r>
      <rPr>
        <b/>
        <sz val="10"/>
        <color indexed="8"/>
        <rFont val="Calibri"/>
        <family val="2"/>
      </rPr>
      <t>45 cm</t>
    </r>
    <r>
      <rPr>
        <sz val="10"/>
        <color indexed="8"/>
        <rFont val="Calibri"/>
        <family val="2"/>
      </rPr>
      <t xml:space="preserve"> and a pump for inflation</t>
    </r>
  </si>
  <si>
    <r>
      <rPr>
        <b/>
        <u/>
        <sz val="10"/>
        <color indexed="8"/>
        <rFont val="Calibri"/>
        <family val="2"/>
      </rPr>
      <t>Therapy mats</t>
    </r>
    <r>
      <rPr>
        <sz val="10"/>
        <color indexed="8"/>
        <rFont val="Calibri"/>
        <family val="2"/>
      </rPr>
      <t>- 6ft x3ft ( Length 6 ft and breadth 3ft, thickness 4 cm</t>
    </r>
  </si>
  <si>
    <r>
      <rPr>
        <b/>
        <u/>
        <sz val="10"/>
        <color indexed="8"/>
        <rFont val="Calibri"/>
        <family val="2"/>
      </rPr>
      <t>Small roll</t>
    </r>
    <r>
      <rPr>
        <sz val="10"/>
        <color indexed="8"/>
        <rFont val="Calibri"/>
        <family val="2"/>
      </rPr>
      <t>-13 inch long, diameter -3 inch</t>
    </r>
  </si>
  <si>
    <r>
      <rPr>
        <b/>
        <u/>
        <sz val="10"/>
        <color indexed="8"/>
        <rFont val="Calibri"/>
        <family val="2"/>
      </rPr>
      <t>Prone wedge</t>
    </r>
    <r>
      <rPr>
        <sz val="10"/>
        <color indexed="8"/>
        <rFont val="Calibri"/>
        <family val="2"/>
      </rPr>
      <t>s 
Foam filled wedges covered with Nylon, fitted with Rexene straps to position the child</t>
    </r>
  </si>
  <si>
    <r>
      <t xml:space="preserve">Balance Board
</t>
    </r>
    <r>
      <rPr>
        <sz val="10"/>
        <color indexed="8"/>
        <rFont val="Calibri"/>
        <family val="2"/>
      </rPr>
      <t>Rexene covered cushioned platform, size 45 cmX60 cmX15cm high</t>
    </r>
  </si>
  <si>
    <r>
      <t xml:space="preserve">Kaye-Walker  
</t>
    </r>
    <r>
      <rPr>
        <sz val="10"/>
        <color indexed="8"/>
        <rFont val="Calibri"/>
        <family val="2"/>
      </rPr>
      <t>(height-48-64 cm distance between hand grips 34 cm, frame width 58-60cm, frame length 69-83 cm, user height 107-137 cm, maximum user weight 39 kg., frame weight 3.85 kg)</t>
    </r>
  </si>
  <si>
    <r>
      <rPr>
        <b/>
        <u/>
        <sz val="10"/>
        <color indexed="8"/>
        <rFont val="Calibri"/>
        <family val="2"/>
      </rPr>
      <t xml:space="preserve">Bolster Swing 
</t>
    </r>
    <r>
      <rPr>
        <sz val="10"/>
        <color indexed="8"/>
        <rFont val="Calibri"/>
        <family val="2"/>
      </rPr>
      <t>With nylon rope or straps with hooks to fit in the swing frame. Size 25 cm diameter X 90 cm long</t>
    </r>
  </si>
  <si>
    <r>
      <rPr>
        <b/>
        <u/>
        <sz val="10"/>
        <color indexed="8"/>
        <rFont val="Calibri"/>
        <family val="2"/>
      </rPr>
      <t>Special chair</t>
    </r>
    <r>
      <rPr>
        <sz val="10"/>
        <color indexed="8"/>
        <rFont val="Calibri"/>
        <family val="2"/>
      </rPr>
      <t xml:space="preserve">
with cut-out tray (Tailor made according to need of the child)</t>
    </r>
  </si>
  <si>
    <r>
      <rPr>
        <b/>
        <sz val="10"/>
        <color indexed="8"/>
        <rFont val="Calibri"/>
        <family val="2"/>
      </rPr>
      <t>Small rattles</t>
    </r>
    <r>
      <rPr>
        <sz val="10"/>
        <color indexed="8"/>
        <rFont val="Calibri"/>
        <family val="2"/>
      </rPr>
      <t>:</t>
    </r>
  </si>
  <si>
    <r>
      <rPr>
        <b/>
        <sz val="10"/>
        <color indexed="8"/>
        <rFont val="Calibri"/>
        <family val="2"/>
      </rPr>
      <t>Squeaky toys</t>
    </r>
    <r>
      <rPr>
        <sz val="10"/>
        <color indexed="8"/>
        <rFont val="Calibri"/>
        <family val="2"/>
      </rPr>
      <t xml:space="preserve"> :</t>
    </r>
  </si>
  <si>
    <r>
      <rPr>
        <b/>
        <sz val="10"/>
        <color indexed="8"/>
        <rFont val="Calibri"/>
        <family val="2"/>
      </rPr>
      <t>Puja bell</t>
    </r>
    <r>
      <rPr>
        <sz val="10"/>
        <color indexed="8"/>
        <rFont val="Calibri"/>
        <family val="2"/>
      </rPr>
      <t xml:space="preserve"> (clapper bell) : </t>
    </r>
  </si>
  <si>
    <r>
      <rPr>
        <b/>
        <sz val="10"/>
        <color indexed="8"/>
        <rFont val="Calibri"/>
        <family val="2"/>
      </rPr>
      <t>Soft to</t>
    </r>
    <r>
      <rPr>
        <sz val="10"/>
        <color indexed="8"/>
        <rFont val="Calibri"/>
        <family val="2"/>
      </rPr>
      <t>y  :</t>
    </r>
  </si>
  <si>
    <r>
      <rPr>
        <b/>
        <sz val="10"/>
        <color indexed="8"/>
        <rFont val="Calibri"/>
        <family val="2"/>
      </rPr>
      <t>Brush for tactile stimulation</t>
    </r>
    <r>
      <rPr>
        <sz val="10"/>
        <color indexed="8"/>
        <rFont val="Calibri"/>
        <family val="2"/>
      </rPr>
      <t xml:space="preserve"> :</t>
    </r>
  </si>
  <si>
    <r>
      <rPr>
        <b/>
        <sz val="10"/>
        <color indexed="8"/>
        <rFont val="Calibri"/>
        <family val="2"/>
      </rPr>
      <t>Theraputty</t>
    </r>
    <r>
      <rPr>
        <sz val="10"/>
        <color indexed="8"/>
        <rFont val="Calibri"/>
        <family val="2"/>
      </rPr>
      <t xml:space="preserve">: Gluten free, non-toxic, red, yellow and blue colors : </t>
    </r>
  </si>
  <si>
    <r>
      <rPr>
        <b/>
        <sz val="10"/>
        <color indexed="8"/>
        <rFont val="Calibri"/>
        <family val="2"/>
      </rPr>
      <t>Peg board</t>
    </r>
    <r>
      <rPr>
        <sz val="10"/>
        <color indexed="8"/>
        <rFont val="Calibri"/>
        <family val="2"/>
      </rPr>
      <t xml:space="preserve"> : laminated square board having 10 holes to hold smoothly finished solid plastic pegs in five different bright colours : </t>
    </r>
  </si>
  <si>
    <r>
      <rPr>
        <b/>
        <sz val="10"/>
        <color indexed="8"/>
        <rFont val="Calibri"/>
        <family val="2"/>
      </rPr>
      <t>Ball Pool :</t>
    </r>
    <r>
      <rPr>
        <sz val="10"/>
        <color indexed="8"/>
        <rFont val="Calibri"/>
        <family val="2"/>
      </rPr>
      <t xml:space="preserve"> The dense foam padded mini Ball Pool is Soft, safe and perfect for small children. It provides an excellent sensory stimulating activity. The round pool is 120cm in diameter x 50cm high, &amp; has 10cm thick padded sides. The pool contains 500 multi color balls of 7cm or 8cm diameter. Pool side and bottom is covered with durable Rexene that easily wipes clean. : 1</t>
    </r>
  </si>
  <si>
    <r>
      <rPr>
        <b/>
        <sz val="10"/>
        <color indexed="8"/>
        <rFont val="Calibri"/>
        <family val="2"/>
      </rPr>
      <t>Balls of different size</t>
    </r>
    <r>
      <rPr>
        <sz val="10"/>
        <color indexed="8"/>
        <rFont val="Calibri"/>
        <family val="2"/>
      </rPr>
      <t xml:space="preserve"> :</t>
    </r>
  </si>
  <si>
    <r>
      <rPr>
        <b/>
        <sz val="10"/>
        <color indexed="8"/>
        <rFont val="Calibri"/>
        <family val="2"/>
      </rPr>
      <t xml:space="preserve">Gaiters </t>
    </r>
    <r>
      <rPr>
        <sz val="10"/>
        <color indexed="8"/>
        <rFont val="Calibri"/>
        <family val="2"/>
      </rPr>
      <t>: 
Aluminium/bamboo stick of 8”,10”, 12”,14” long inserted in the pockets of thick canvas, 3 velcro straps to be wound around Total 8 nos (1 pair of each size mentioned)</t>
    </r>
  </si>
  <si>
    <r>
      <rPr>
        <b/>
        <sz val="10"/>
        <color indexed="8"/>
        <rFont val="Calibri"/>
        <family val="2"/>
      </rPr>
      <t>Thick handle spoon</t>
    </r>
    <r>
      <rPr>
        <sz val="10"/>
        <color indexed="8"/>
        <rFont val="Calibri"/>
        <family val="2"/>
      </rPr>
      <t xml:space="preserve"> Stainless steel spoon, padded handle 3</t>
    </r>
  </si>
  <si>
    <r>
      <rPr>
        <b/>
        <sz val="10"/>
        <color indexed="8"/>
        <rFont val="Calibri"/>
        <family val="2"/>
      </rPr>
      <t>Thick handle bent spoon</t>
    </r>
    <r>
      <rPr>
        <sz val="10"/>
        <color indexed="8"/>
        <rFont val="Calibri"/>
        <family val="2"/>
      </rPr>
      <t xml:space="preserve"> Stainless steel bent spoon, padded handle 3</t>
    </r>
  </si>
  <si>
    <r>
      <rPr>
        <b/>
        <sz val="10"/>
        <color indexed="8"/>
        <rFont val="Calibri"/>
        <family val="2"/>
      </rPr>
      <t xml:space="preserve">Plastic spoon </t>
    </r>
    <r>
      <rPr>
        <sz val="10"/>
        <color indexed="8"/>
        <rFont val="Calibri"/>
        <family val="2"/>
      </rPr>
      <t xml:space="preserve">with long handle (for babies) , 
Long handle bright color spoon          </t>
    </r>
  </si>
  <si>
    <r>
      <rPr>
        <b/>
        <sz val="10"/>
        <color indexed="8"/>
        <rFont val="Calibri"/>
        <family val="2"/>
      </rPr>
      <t>Stainless steel plates</t>
    </r>
    <r>
      <rPr>
        <sz val="10"/>
        <color indexed="8"/>
        <rFont val="Calibri"/>
        <family val="2"/>
      </rPr>
      <t xml:space="preserve"> with high rim : High rim to prevent spilling over of food </t>
    </r>
  </si>
  <si>
    <r>
      <rPr>
        <b/>
        <sz val="10"/>
        <color indexed="8"/>
        <rFont val="Calibri"/>
        <family val="2"/>
      </rPr>
      <t>Spouted cups</t>
    </r>
    <r>
      <rPr>
        <sz val="10"/>
        <color indexed="8"/>
        <rFont val="Calibri"/>
        <family val="2"/>
      </rPr>
      <t xml:space="preserve"> :</t>
    </r>
  </si>
  <si>
    <r>
      <rPr>
        <b/>
        <u/>
        <sz val="10"/>
        <color indexed="8"/>
        <rFont val="Calibri"/>
        <family val="2"/>
      </rPr>
      <t xml:space="preserve">Swings: </t>
    </r>
    <r>
      <rPr>
        <b/>
        <sz val="10"/>
        <color indexed="8"/>
        <rFont val="Calibri"/>
        <family val="2"/>
      </rPr>
      <t xml:space="preserve"> </t>
    </r>
  </si>
  <si>
    <t>MR.KAMLESH KASLEKAR</t>
  </si>
  <si>
    <t>SMT.NIRASHA PARSHAI</t>
  </si>
  <si>
    <t>MR.DEVENDRA MAKODE</t>
  </si>
  <si>
    <t>Nov</t>
  </si>
  <si>
    <t>Rupesh Kherwar</t>
  </si>
  <si>
    <t>13/08/2014</t>
  </si>
  <si>
    <t>-</t>
  </si>
  <si>
    <t>Priyanka Puriya</t>
  </si>
  <si>
    <t>Dr. Sanjeev Singh</t>
  </si>
  <si>
    <t>23/07/2015</t>
  </si>
  <si>
    <t>Nil</t>
  </si>
  <si>
    <t>Dr. Sandhya Singh/Dr. Priya Jaiswal</t>
  </si>
  <si>
    <t>Vikas Dixit</t>
  </si>
  <si>
    <t>MP</t>
  </si>
  <si>
    <t>BURHANPUR</t>
  </si>
  <si>
    <t>NOT FUNCTIONAL</t>
  </si>
  <si>
    <t>NILL</t>
  </si>
  <si>
    <t>CHHINDWARA</t>
  </si>
  <si>
    <t>SARVOTTAM THAKUR</t>
  </si>
  <si>
    <t>SANJAY SATPUTE</t>
  </si>
  <si>
    <t>MITA UIKEY</t>
  </si>
  <si>
    <t>23/06/2014</t>
  </si>
  <si>
    <t>26/11/2018</t>
  </si>
  <si>
    <t>Nov.</t>
  </si>
  <si>
    <t xml:space="preserve">NAVE PRKASH JAIN </t>
  </si>
  <si>
    <t>31-06-2016</t>
  </si>
  <si>
    <t>23.05.2016-28.05.2016 (6 Days) at IPGME&amp;R, SSKM, Kolkata</t>
  </si>
  <si>
    <t>NARESH RATHORE</t>
  </si>
  <si>
    <t>19.03.2017-23.03.2017 (6 Days) at IPGME&amp;R, SSKM, Kolkata</t>
  </si>
  <si>
    <t>Audiologists</t>
  </si>
  <si>
    <t xml:space="preserve">Sandeep Patel </t>
  </si>
  <si>
    <t xml:space="preserve">Psychologists </t>
  </si>
  <si>
    <t xml:space="preserve">Pushpendra Baliya </t>
  </si>
  <si>
    <t>06.08.2016-14.06.2016 (6 Days) at IPGME&amp;R, SSKM, Kolkata</t>
  </si>
  <si>
    <t>DEWAS</t>
  </si>
  <si>
    <t>dhar</t>
  </si>
  <si>
    <t>nil</t>
  </si>
  <si>
    <t xml:space="preserve">November </t>
  </si>
  <si>
    <t>Guna</t>
  </si>
  <si>
    <t>_</t>
  </si>
  <si>
    <t>Deepchand Saini</t>
  </si>
  <si>
    <t>Rajni Mahor</t>
  </si>
  <si>
    <t>Dr. Ashok Kumar Ahirwar</t>
  </si>
  <si>
    <t>Dr. Hirdesh Gupta</t>
  </si>
  <si>
    <t>Mrs. Preeti Shrivastava</t>
  </si>
  <si>
    <t>Deepak Dubey</t>
  </si>
  <si>
    <t>KATNI</t>
  </si>
  <si>
    <t>M.P.</t>
  </si>
  <si>
    <t>NIL</t>
  </si>
  <si>
    <t>KHANDWA</t>
  </si>
  <si>
    <t>KHARGONE</t>
  </si>
  <si>
    <t>DISTRICT HOSPITAL CAMPUS</t>
  </si>
  <si>
    <t>NOVEMBER</t>
  </si>
  <si>
    <t>MR. VIVEK PATIL</t>
  </si>
  <si>
    <t>6/09/2018 TO 13/09/2018</t>
  </si>
  <si>
    <t>DR. SHUBHAM MAHAJAN</t>
  </si>
  <si>
    <t>22/08/2016 TO 27/8/2016 - KOLKATA                               5/03/2109 TO 9/03/2019 - BHOPAL</t>
  </si>
  <si>
    <t>Novembar</t>
  </si>
  <si>
    <t>DH Mandla</t>
  </si>
  <si>
    <t xml:space="preserve"> </t>
  </si>
  <si>
    <t>No</t>
  </si>
  <si>
    <t>Virendra Patil</t>
  </si>
  <si>
    <t>22/08/2016 To 27/08/2016 National DEIC Colkata</t>
  </si>
  <si>
    <t>morena</t>
  </si>
  <si>
    <t>Neemuch</t>
  </si>
  <si>
    <t>Dist Hospital</t>
  </si>
  <si>
    <t>november</t>
  </si>
  <si>
    <t>panna</t>
  </si>
  <si>
    <t>no</t>
  </si>
  <si>
    <t>post vacant</t>
  </si>
  <si>
    <t>RAISEN</t>
  </si>
  <si>
    <t>NIDHI CHAUHAN</t>
  </si>
  <si>
    <t>16.8.18</t>
  </si>
  <si>
    <t>KOLKATA</t>
  </si>
  <si>
    <t>SEPTEMBER</t>
  </si>
  <si>
    <t>REWA</t>
  </si>
  <si>
    <t xml:space="preserve">DIST HOSPITAL </t>
  </si>
  <si>
    <t>VACENT</t>
  </si>
  <si>
    <t>POST VACENT</t>
  </si>
  <si>
    <t>SIYARAM SINGH</t>
  </si>
  <si>
    <t>IPGMR KOLKATTA</t>
  </si>
  <si>
    <t>SMT ANU MISHRA</t>
  </si>
  <si>
    <t>DR MAHIMA TIWARI</t>
  </si>
  <si>
    <t>DR LALAN SINGH</t>
  </si>
  <si>
    <t>6 DAYS IN IPGMR KOLKATTA01-08-16- 06-08-2016</t>
  </si>
  <si>
    <t>MEENA MISHRA</t>
  </si>
  <si>
    <t>IPGMR KOLAKATTA</t>
  </si>
  <si>
    <t>DURGA MISHRA</t>
  </si>
  <si>
    <t>UPENDRA SHUKLA</t>
  </si>
  <si>
    <t>IPGMR KOLAKTTA</t>
  </si>
  <si>
    <t>PUSHPENDRA SHUKLA</t>
  </si>
  <si>
    <t xml:space="preserve">DEO </t>
  </si>
  <si>
    <t xml:space="preserve">DHIRENDRA SAKET </t>
  </si>
  <si>
    <t xml:space="preserve">Bhopal </t>
  </si>
  <si>
    <t>M.P</t>
  </si>
  <si>
    <t>SEHORE</t>
  </si>
  <si>
    <t>MCH BUILDING</t>
  </si>
  <si>
    <t>yes</t>
  </si>
  <si>
    <t>mr.rajkumar</t>
  </si>
  <si>
    <t>miss.Naheed Anjum Qureshi</t>
  </si>
  <si>
    <t>dr.saba bux</t>
  </si>
  <si>
    <t>Not Available</t>
  </si>
  <si>
    <t>Pradeep Ahirwar</t>
  </si>
  <si>
    <t>DEIC OPERATOR</t>
  </si>
  <si>
    <t>JASPREET KALSI</t>
  </si>
  <si>
    <t>Not Functional</t>
  </si>
  <si>
    <t>SHAHDOL</t>
  </si>
  <si>
    <t>Z</t>
  </si>
  <si>
    <t>RANJEET KUMAR DHEEMAR</t>
  </si>
  <si>
    <t>,10/07/2015</t>
  </si>
  <si>
    <t>,nov-2019</t>
  </si>
  <si>
    <t>April 2019 to November 2019</t>
  </si>
  <si>
    <t>nov,2019</t>
  </si>
  <si>
    <t>April 2019 to nov.2019</t>
  </si>
  <si>
    <t>,12</t>
  </si>
  <si>
    <t>,105</t>
  </si>
  <si>
    <t>SANJEEV KUMAR CHOUBEY</t>
  </si>
  <si>
    <t>09,july2015</t>
  </si>
  <si>
    <t>April 2019to nov 2019</t>
  </si>
  <si>
    <t>Number for each DEIC</t>
  </si>
  <si>
    <t>n</t>
  </si>
  <si>
    <t>Swati Singh Chandel</t>
  </si>
  <si>
    <t>April2019toAugust2019</t>
  </si>
  <si>
    <t>sheopur</t>
  </si>
  <si>
    <t>mp</t>
  </si>
  <si>
    <t>nill</t>
  </si>
  <si>
    <t>DH</t>
  </si>
  <si>
    <t>SNCU 1 DH</t>
  </si>
  <si>
    <t>20*10</t>
  </si>
  <si>
    <t>Ranjit Kasoriya (attached from DDRC-social justice depat.)</t>
  </si>
  <si>
    <t>Sanjay Shakya</t>
  </si>
  <si>
    <t>31-12-2017 to 7-1-2018</t>
  </si>
  <si>
    <t>Akhilesh Sharma</t>
  </si>
  <si>
    <t>31-12-17 to 7-1-18</t>
  </si>
  <si>
    <t>Rajendra Sharma</t>
  </si>
  <si>
    <t>computer operator</t>
  </si>
  <si>
    <t>smt.Poonam Chaturvedi</t>
  </si>
  <si>
    <t>sidhi</t>
  </si>
  <si>
    <t>CIVIL HOSPITAL</t>
  </si>
  <si>
    <t>Umariya</t>
  </si>
  <si>
    <t>Near Hospital Premises around 50 M dsitance</t>
  </si>
  <si>
    <t xml:space="preserve">N </t>
  </si>
  <si>
    <t>Malti Tiwari</t>
  </si>
  <si>
    <t>06.07.2016</t>
  </si>
  <si>
    <t>Anil Kumar</t>
  </si>
  <si>
    <t>13.02.2017</t>
  </si>
  <si>
    <t>VIDISHA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</si>
</sst>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8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sz val="12"/>
      <color rgb="FF7030A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indexed="9"/>
      <name val="Calibri"/>
      <family val="2"/>
    </font>
    <font>
      <sz val="12"/>
      <color indexed="9"/>
      <name val="Calibri"/>
      <family val="2"/>
    </font>
    <font>
      <b/>
      <sz val="12"/>
      <color rgb="FF7030A0"/>
      <name val="Calibri"/>
      <family val="2"/>
      <scheme val="minor"/>
    </font>
    <font>
      <b/>
      <sz val="12"/>
      <color indexed="10"/>
      <name val="Calibri"/>
      <family val="2"/>
    </font>
    <font>
      <i/>
      <sz val="12"/>
      <color indexed="8"/>
      <name val="Calibri"/>
      <family val="2"/>
    </font>
    <font>
      <sz val="12"/>
      <color indexed="8"/>
      <name val="Calibri"/>
      <family val="2"/>
      <scheme val="minor"/>
    </font>
    <font>
      <b/>
      <u/>
      <sz val="12"/>
      <color indexed="8"/>
      <name val="Calibri"/>
      <family val="2"/>
    </font>
    <font>
      <u/>
      <sz val="12"/>
      <color indexed="8"/>
      <name val="Calibri"/>
      <family val="2"/>
    </font>
    <font>
      <b/>
      <u/>
      <sz val="12"/>
      <color rgb="FF000000"/>
      <name val="Calibri"/>
      <family val="2"/>
      <scheme val="minor"/>
    </font>
    <font>
      <b/>
      <u/>
      <sz val="12"/>
      <color indexed="9"/>
      <name val="Calibri"/>
      <family val="2"/>
    </font>
    <font>
      <sz val="12"/>
      <name val="Calibri"/>
      <family val="2"/>
      <scheme val="minor"/>
    </font>
    <font>
      <b/>
      <sz val="12"/>
      <color rgb="FF000000"/>
      <name val="Calibri"/>
      <family val="2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color indexed="8"/>
      <name val="Calibri Light"/>
      <family val="1"/>
      <scheme val="major"/>
    </font>
    <font>
      <sz val="11"/>
      <color indexed="8"/>
      <name val="Calibri Light"/>
      <family val="1"/>
      <scheme val="major"/>
    </font>
    <font>
      <b/>
      <sz val="11"/>
      <name val="Calibri Light"/>
      <family val="1"/>
      <scheme val="major"/>
    </font>
    <font>
      <sz val="11"/>
      <name val="Calibri Light"/>
      <family val="1"/>
      <scheme val="major"/>
    </font>
    <font>
      <sz val="14"/>
      <color theme="1"/>
      <name val="Arial"/>
      <family val="2"/>
    </font>
    <font>
      <sz val="12"/>
      <color theme="1"/>
      <name val="Arial Black"/>
      <family val="2"/>
    </font>
    <font>
      <b/>
      <sz val="12"/>
      <color theme="1"/>
      <name val="Arial"/>
      <family val="2"/>
    </font>
    <font>
      <b/>
      <u/>
      <sz val="12"/>
      <color theme="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9.9"/>
      <color rgb="FFFF0000"/>
      <name val="Trebuchet MS"/>
      <family val="2"/>
    </font>
    <font>
      <b/>
      <sz val="9"/>
      <name val="Trebuchet MS"/>
      <family val="2"/>
    </font>
    <font>
      <b/>
      <sz val="12"/>
      <color indexed="8"/>
      <name val="Calibri Light"/>
      <family val="1"/>
      <scheme val="major"/>
    </font>
    <font>
      <sz val="12"/>
      <color indexed="8"/>
      <name val="Calibri Light"/>
      <family val="1"/>
      <scheme val="major"/>
    </font>
    <font>
      <sz val="12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name val="Calibri Light"/>
      <family val="1"/>
      <scheme val="major"/>
    </font>
    <font>
      <sz val="10"/>
      <name val="Calibri Light"/>
      <family val="1"/>
      <scheme val="major"/>
    </font>
    <font>
      <sz val="10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 Light"/>
      <family val="1"/>
      <scheme val="major"/>
    </font>
    <font>
      <sz val="10"/>
      <color indexed="8"/>
      <name val="Calibri Light"/>
      <family val="1"/>
      <scheme val="maj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u/>
      <sz val="10"/>
      <color theme="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0"/>
      <color indexed="9"/>
      <name val="Calibri"/>
      <family val="2"/>
    </font>
    <font>
      <b/>
      <u/>
      <sz val="10"/>
      <color indexed="9"/>
      <name val="Calibri"/>
      <family val="2"/>
    </font>
    <font>
      <sz val="10"/>
      <color rgb="FF7030A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indexed="9"/>
      <name val="Calibri"/>
      <family val="2"/>
    </font>
    <font>
      <b/>
      <sz val="10"/>
      <color rgb="FF000000"/>
      <name val="Calibri"/>
      <family val="2"/>
    </font>
    <font>
      <b/>
      <sz val="10"/>
      <color indexed="10"/>
      <name val="Calibri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i/>
      <sz val="10"/>
      <color indexed="8"/>
      <name val="Calibri"/>
      <family val="2"/>
    </font>
    <font>
      <sz val="10"/>
      <color indexed="8"/>
      <name val="Calibri"/>
      <family val="2"/>
      <scheme val="minor"/>
    </font>
    <font>
      <u/>
      <sz val="10"/>
      <color indexed="8"/>
      <name val="Calibri"/>
      <family val="2"/>
    </font>
    <font>
      <b/>
      <u/>
      <sz val="10"/>
      <color indexed="8"/>
      <name val="Calibri"/>
      <family val="2"/>
    </font>
    <font>
      <b/>
      <u/>
      <sz val="10"/>
      <color rgb="FF000000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name val="Calibri Light"/>
      <family val="1"/>
      <scheme val="major"/>
    </font>
    <font>
      <sz val="12"/>
      <color theme="0"/>
      <name val="DevLys 010"/>
    </font>
    <font>
      <b/>
      <sz val="12"/>
      <name val="DevLys 010"/>
    </font>
    <font>
      <b/>
      <sz val="12"/>
      <name val="Arial"/>
      <family val="2"/>
    </font>
    <font>
      <b/>
      <sz val="20"/>
      <color theme="1"/>
      <name val="Calibri"/>
      <family val="2"/>
      <scheme val="minor"/>
    </font>
    <font>
      <sz val="10"/>
      <color theme="1"/>
      <name val="Arial Black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Calibri"/>
      <family val="2"/>
      <scheme val="minor"/>
    </font>
    <font>
      <b/>
      <sz val="10"/>
      <name val="Trebuchet MS"/>
      <family val="2"/>
    </font>
    <font>
      <b/>
      <sz val="10"/>
      <color rgb="FFFF0000"/>
      <name val="Trebuchet MS"/>
      <family val="2"/>
    </font>
  </fonts>
  <fills count="24">
    <fill>
      <patternFill patternType="none"/>
    </fill>
    <fill>
      <patternFill patternType="gray125"/>
    </fill>
    <fill>
      <patternFill patternType="solid">
        <fgColor rgb="FFDA5926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5E0E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9E9E9"/>
        <bgColor indexed="64"/>
      </patternFill>
    </fill>
    <fill>
      <patternFill patternType="solid">
        <fgColor theme="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8" fillId="0" borderId="0"/>
  </cellStyleXfs>
  <cellXfs count="1209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26" fillId="0" borderId="0" xfId="0" applyFont="1" applyAlignment="1">
      <alignment horizontal="center"/>
    </xf>
    <xf numFmtId="0" fontId="1" fillId="0" borderId="0" xfId="0" applyFont="1"/>
    <xf numFmtId="0" fontId="27" fillId="0" borderId="0" xfId="0" applyFont="1" applyFill="1" applyBorder="1" applyAlignment="1" applyProtection="1"/>
    <xf numFmtId="0" fontId="29" fillId="7" borderId="1" xfId="1" applyFont="1" applyFill="1" applyBorder="1" applyAlignment="1">
      <alignment horizontal="left" vertical="top"/>
    </xf>
    <xf numFmtId="0" fontId="30" fillId="7" borderId="1" xfId="1" applyFont="1" applyFill="1" applyBorder="1" applyAlignment="1">
      <alignment horizontal="left" vertical="top"/>
    </xf>
    <xf numFmtId="0" fontId="32" fillId="7" borderId="1" xfId="1" applyFont="1" applyFill="1" applyBorder="1" applyAlignment="1">
      <alignment vertical="top" wrapText="1"/>
    </xf>
    <xf numFmtId="0" fontId="27" fillId="0" borderId="0" xfId="0" applyFont="1" applyBorder="1" applyAlignment="1" applyProtection="1"/>
    <xf numFmtId="0" fontId="30" fillId="7" borderId="0" xfId="1" applyFont="1" applyFill="1" applyBorder="1" applyAlignment="1">
      <alignment horizontal="left" vertical="top"/>
    </xf>
    <xf numFmtId="0" fontId="32" fillId="0" borderId="1" xfId="1" applyFont="1" applyBorder="1" applyAlignment="1">
      <alignment wrapText="1"/>
    </xf>
    <xf numFmtId="0" fontId="29" fillId="7" borderId="1" xfId="1" applyFont="1" applyFill="1" applyBorder="1" applyAlignment="1">
      <alignment horizontal="left" vertical="top" wrapText="1"/>
    </xf>
    <xf numFmtId="0" fontId="29" fillId="7" borderId="1" xfId="1" applyFont="1" applyFill="1" applyBorder="1" applyAlignment="1">
      <alignment vertical="top"/>
    </xf>
    <xf numFmtId="0" fontId="30" fillId="7" borderId="1" xfId="1" applyFont="1" applyFill="1" applyBorder="1" applyAlignment="1">
      <alignment vertical="top"/>
    </xf>
    <xf numFmtId="0" fontId="34" fillId="0" borderId="1" xfId="0" applyFont="1" applyBorder="1" applyAlignment="1" applyProtection="1">
      <alignment horizontal="center" vertical="center"/>
      <protection locked="0"/>
    </xf>
    <xf numFmtId="0" fontId="33" fillId="0" borderId="1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left" vertical="center" wrapText="1"/>
      <protection locked="0"/>
    </xf>
    <xf numFmtId="0" fontId="6" fillId="2" borderId="1" xfId="0" applyFont="1" applyFill="1" applyBorder="1" applyAlignment="1" applyProtection="1">
      <alignment vertical="top"/>
      <protection locked="0"/>
    </xf>
    <xf numFmtId="0" fontId="5" fillId="2" borderId="1" xfId="0" applyFont="1" applyFill="1" applyBorder="1" applyAlignment="1" applyProtection="1">
      <alignment vertical="top" wrapText="1"/>
      <protection locked="0"/>
    </xf>
    <xf numFmtId="0" fontId="7" fillId="2" borderId="1" xfId="0" applyFont="1" applyFill="1" applyBorder="1" applyAlignment="1" applyProtection="1">
      <alignment vertical="top" wrapText="1"/>
      <protection locked="0"/>
    </xf>
    <xf numFmtId="0" fontId="7" fillId="2" borderId="1" xfId="0" applyFont="1" applyFill="1" applyBorder="1" applyAlignment="1" applyProtection="1">
      <alignment horizontal="right" vertical="top" wrapText="1"/>
      <protection locked="0"/>
    </xf>
    <xf numFmtId="0" fontId="7" fillId="2" borderId="1" xfId="0" applyFont="1" applyFill="1" applyBorder="1" applyAlignment="1" applyProtection="1">
      <alignment horizontal="right" vertical="center" wrapText="1"/>
      <protection locked="0"/>
    </xf>
    <xf numFmtId="0" fontId="7" fillId="2" borderId="1" xfId="0" applyFont="1" applyFill="1" applyBorder="1" applyAlignment="1" applyProtection="1">
      <alignment horizontal="left" vertical="top" wrapText="1"/>
      <protection locked="0"/>
    </xf>
    <xf numFmtId="0" fontId="3" fillId="4" borderId="6" xfId="0" applyFont="1" applyFill="1" applyBorder="1" applyAlignment="1" applyProtection="1">
      <alignment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12" fillId="5" borderId="1" xfId="0" applyFont="1" applyFill="1" applyBorder="1" applyAlignment="1" applyProtection="1">
      <alignment vertical="top" wrapText="1"/>
      <protection locked="0"/>
    </xf>
    <xf numFmtId="0" fontId="5" fillId="2" borderId="5" xfId="0" applyFont="1" applyFill="1" applyBorder="1" applyAlignment="1" applyProtection="1">
      <alignment vertical="top"/>
      <protection locked="0"/>
    </xf>
    <xf numFmtId="0" fontId="5" fillId="2" borderId="1" xfId="0" applyFont="1" applyFill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vertical="top" wrapText="1"/>
      <protection locked="0"/>
    </xf>
    <xf numFmtId="0" fontId="5" fillId="2" borderId="1" xfId="0" applyFont="1" applyFill="1" applyBorder="1" applyAlignment="1" applyProtection="1">
      <alignment vertical="top"/>
      <protection locked="0"/>
    </xf>
    <xf numFmtId="0" fontId="3" fillId="2" borderId="1" xfId="0" applyFont="1" applyFill="1" applyBorder="1" applyAlignment="1" applyProtection="1">
      <alignment vertical="top" wrapText="1"/>
      <protection locked="0"/>
    </xf>
    <xf numFmtId="0" fontId="13" fillId="0" borderId="1" xfId="0" applyFont="1" applyBorder="1" applyAlignment="1" applyProtection="1">
      <alignment vertical="top" wrapText="1"/>
      <protection locked="0"/>
    </xf>
    <xf numFmtId="0" fontId="3" fillId="2" borderId="0" xfId="0" applyFont="1" applyFill="1" applyBorder="1" applyAlignment="1" applyProtection="1">
      <alignment vertical="top" wrapText="1"/>
      <protection locked="0"/>
    </xf>
    <xf numFmtId="0" fontId="7" fillId="2" borderId="10" xfId="0" applyFont="1" applyFill="1" applyBorder="1" applyAlignment="1" applyProtection="1">
      <alignment horizontal="right" vertical="top" wrapText="1"/>
      <protection locked="0"/>
    </xf>
    <xf numFmtId="0" fontId="5" fillId="2" borderId="10" xfId="0" applyFont="1" applyFill="1" applyBorder="1" applyAlignment="1" applyProtection="1">
      <alignment vertical="top" wrapText="1"/>
      <protection locked="0"/>
    </xf>
    <xf numFmtId="0" fontId="9" fillId="0" borderId="1" xfId="0" applyFont="1" applyBorder="1" applyAlignment="1" applyProtection="1">
      <alignment horizontal="right" vertical="top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13" fillId="0" borderId="2" xfId="0" applyFont="1" applyBorder="1" applyAlignment="1" applyProtection="1">
      <alignment vertical="top" wrapText="1"/>
      <protection locked="0"/>
    </xf>
    <xf numFmtId="0" fontId="3" fillId="0" borderId="2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top" wrapText="1"/>
      <protection locked="0"/>
    </xf>
    <xf numFmtId="0" fontId="5" fillId="2" borderId="1" xfId="0" applyFont="1" applyFill="1" applyBorder="1" applyAlignment="1" applyProtection="1">
      <alignment horizontal="center" vertical="top" wrapText="1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5" fillId="0" borderId="5" xfId="0" applyFont="1" applyFill="1" applyBorder="1" applyAlignment="1" applyProtection="1">
      <alignment vertical="top"/>
      <protection locked="0"/>
    </xf>
    <xf numFmtId="0" fontId="6" fillId="0" borderId="1" xfId="0" applyFont="1" applyFill="1" applyBorder="1" applyAlignment="1" applyProtection="1">
      <alignment vertical="top"/>
      <protection locked="0"/>
    </xf>
    <xf numFmtId="0" fontId="3" fillId="0" borderId="8" xfId="0" applyFont="1" applyFill="1" applyBorder="1" applyAlignment="1" applyProtection="1">
      <alignment vertical="top"/>
      <protection locked="0"/>
    </xf>
    <xf numFmtId="0" fontId="7" fillId="2" borderId="1" xfId="0" applyFont="1" applyFill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4" fillId="4" borderId="0" xfId="0" applyFont="1" applyFill="1" applyBorder="1" applyAlignment="1" applyProtection="1">
      <alignment vertical="top"/>
      <protection locked="0"/>
    </xf>
    <xf numFmtId="0" fontId="4" fillId="4" borderId="0" xfId="0" applyFont="1" applyFill="1" applyBorder="1" applyAlignment="1" applyProtection="1">
      <alignment horizontal="right" vertical="top" wrapText="1"/>
      <protection locked="0"/>
    </xf>
    <xf numFmtId="0" fontId="3" fillId="4" borderId="0" xfId="0" applyFont="1" applyFill="1" applyBorder="1" applyAlignment="1" applyProtection="1">
      <alignment vertical="top" wrapText="1"/>
      <protection locked="0"/>
    </xf>
    <xf numFmtId="0" fontId="5" fillId="7" borderId="5" xfId="0" applyFont="1" applyFill="1" applyBorder="1" applyAlignment="1" applyProtection="1">
      <alignment vertical="top"/>
      <protection locked="0"/>
    </xf>
    <xf numFmtId="0" fontId="4" fillId="7" borderId="5" xfId="0" applyFont="1" applyFill="1" applyBorder="1" applyAlignment="1" applyProtection="1">
      <alignment horizontal="left" vertical="center"/>
      <protection locked="0"/>
    </xf>
    <xf numFmtId="0" fontId="24" fillId="7" borderId="5" xfId="0" applyFont="1" applyFill="1" applyBorder="1" applyAlignment="1" applyProtection="1">
      <alignment horizontal="center" vertical="top"/>
      <protection locked="0"/>
    </xf>
    <xf numFmtId="0" fontId="3" fillId="7" borderId="5" xfId="0" applyFont="1" applyFill="1" applyBorder="1" applyAlignment="1" applyProtection="1">
      <alignment horizontal="center" vertical="top"/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6" fillId="14" borderId="3" xfId="0" applyFont="1" applyFill="1" applyBorder="1" applyAlignment="1" applyProtection="1">
      <alignment vertical="top"/>
      <protection locked="0"/>
    </xf>
    <xf numFmtId="0" fontId="8" fillId="3" borderId="5" xfId="0" applyFont="1" applyFill="1" applyBorder="1" applyAlignment="1" applyProtection="1">
      <alignment vertical="top"/>
      <protection locked="0"/>
    </xf>
    <xf numFmtId="0" fontId="8" fillId="3" borderId="1" xfId="0" applyFont="1" applyFill="1" applyBorder="1" applyAlignment="1" applyProtection="1">
      <alignment vertical="top"/>
      <protection locked="0"/>
    </xf>
    <xf numFmtId="0" fontId="8" fillId="3" borderId="1" xfId="0" applyFont="1" applyFill="1" applyBorder="1" applyAlignment="1" applyProtection="1">
      <alignment vertical="top" wrapText="1"/>
      <protection locked="0"/>
    </xf>
    <xf numFmtId="0" fontId="3" fillId="0" borderId="0" xfId="0" applyFont="1" applyAlignment="1" applyProtection="1">
      <alignment vertical="top"/>
      <protection locked="0"/>
    </xf>
    <xf numFmtId="0" fontId="8" fillId="19" borderId="5" xfId="0" applyFont="1" applyFill="1" applyBorder="1" applyAlignment="1" applyProtection="1">
      <alignment horizontal="right" vertical="top"/>
      <protection locked="0"/>
    </xf>
    <xf numFmtId="0" fontId="3" fillId="0" borderId="1" xfId="0" applyFont="1" applyBorder="1" applyAlignment="1" applyProtection="1">
      <alignment vertical="top"/>
      <protection locked="0"/>
    </xf>
    <xf numFmtId="0" fontId="6" fillId="2" borderId="3" xfId="0" applyFont="1" applyFill="1" applyBorder="1" applyAlignment="1" applyProtection="1">
      <alignment horizontal="left" vertical="top" wrapText="1"/>
      <protection locked="0"/>
    </xf>
    <xf numFmtId="0" fontId="3" fillId="18" borderId="1" xfId="0" applyFont="1" applyFill="1" applyBorder="1" applyAlignment="1" applyProtection="1">
      <alignment horizontal="center" vertical="top"/>
      <protection locked="0"/>
    </xf>
    <xf numFmtId="0" fontId="6" fillId="2" borderId="5" xfId="0" applyFont="1" applyFill="1" applyBorder="1" applyAlignment="1" applyProtection="1">
      <alignment horizontal="left" vertical="top"/>
      <protection locked="0"/>
    </xf>
    <xf numFmtId="0" fontId="6" fillId="2" borderId="1" xfId="0" applyFont="1" applyFill="1" applyBorder="1" applyAlignment="1" applyProtection="1">
      <alignment vertical="top" wrapText="1"/>
      <protection locked="0"/>
    </xf>
    <xf numFmtId="0" fontId="4" fillId="0" borderId="5" xfId="0" applyFont="1" applyBorder="1" applyAlignment="1" applyProtection="1">
      <alignment vertical="top"/>
      <protection locked="0"/>
    </xf>
    <xf numFmtId="0" fontId="8" fillId="16" borderId="7" xfId="0" applyFont="1" applyFill="1" applyBorder="1" applyAlignment="1" applyProtection="1">
      <alignment horizontal="left" vertical="top"/>
      <protection locked="0"/>
    </xf>
    <xf numFmtId="0" fontId="3" fillId="4" borderId="2" xfId="0" applyFont="1" applyFill="1" applyBorder="1" applyAlignment="1" applyProtection="1">
      <alignment vertical="top" wrapText="1"/>
      <protection locked="0"/>
    </xf>
    <xf numFmtId="0" fontId="4" fillId="16" borderId="8" xfId="0" applyFont="1" applyFill="1" applyBorder="1" applyAlignment="1" applyProtection="1">
      <alignment horizontal="right" vertical="top"/>
      <protection locked="0"/>
    </xf>
    <xf numFmtId="0" fontId="16" fillId="5" borderId="1" xfId="0" applyFont="1" applyFill="1" applyBorder="1" applyAlignment="1" applyProtection="1">
      <alignment vertical="top" wrapText="1"/>
      <protection locked="0"/>
    </xf>
    <xf numFmtId="0" fontId="9" fillId="5" borderId="1" xfId="0" applyFont="1" applyFill="1" applyBorder="1" applyAlignment="1" applyProtection="1">
      <alignment vertical="top" wrapText="1"/>
      <protection locked="0"/>
    </xf>
    <xf numFmtId="0" fontId="4" fillId="16" borderId="5" xfId="0" applyFont="1" applyFill="1" applyBorder="1" applyAlignment="1" applyProtection="1">
      <alignment horizontal="right" vertical="top"/>
      <protection locked="0"/>
    </xf>
    <xf numFmtId="0" fontId="4" fillId="0" borderId="8" xfId="0" applyFont="1" applyBorder="1" applyAlignment="1" applyProtection="1">
      <alignment vertical="top"/>
      <protection locked="0"/>
    </xf>
    <xf numFmtId="0" fontId="24" fillId="7" borderId="5" xfId="0" applyFont="1" applyFill="1" applyBorder="1" applyAlignment="1" applyProtection="1">
      <alignment horizontal="right" vertical="top"/>
      <protection locked="0"/>
    </xf>
    <xf numFmtId="0" fontId="3" fillId="7" borderId="5" xfId="0" applyFont="1" applyFill="1" applyBorder="1" applyAlignment="1" applyProtection="1">
      <alignment horizontal="right" vertical="top"/>
      <protection locked="0"/>
    </xf>
    <xf numFmtId="0" fontId="3" fillId="0" borderId="0" xfId="0" applyFont="1" applyAlignment="1" applyProtection="1">
      <alignment horizontal="right" vertical="top"/>
      <protection locked="0"/>
    </xf>
    <xf numFmtId="0" fontId="6" fillId="2" borderId="5" xfId="0" applyFont="1" applyFill="1" applyBorder="1" applyAlignment="1" applyProtection="1">
      <alignment vertical="top"/>
      <protection locked="0"/>
    </xf>
    <xf numFmtId="0" fontId="4" fillId="9" borderId="5" xfId="0" applyFont="1" applyFill="1" applyBorder="1" applyAlignment="1" applyProtection="1">
      <alignment horizontal="right" vertical="top"/>
      <protection locked="0"/>
    </xf>
    <xf numFmtId="0" fontId="7" fillId="0" borderId="8" xfId="0" applyFont="1" applyBorder="1" applyAlignment="1" applyProtection="1">
      <alignment vertical="top"/>
      <protection locked="0"/>
    </xf>
    <xf numFmtId="0" fontId="7" fillId="2" borderId="5" xfId="0" applyFont="1" applyFill="1" applyBorder="1" applyAlignment="1" applyProtection="1">
      <alignment vertical="top"/>
      <protection locked="0"/>
    </xf>
    <xf numFmtId="0" fontId="3" fillId="0" borderId="8" xfId="0" applyFont="1" applyBorder="1" applyAlignment="1" applyProtection="1">
      <alignment vertical="top"/>
      <protection locked="0"/>
    </xf>
    <xf numFmtId="0" fontId="5" fillId="2" borderId="5" xfId="0" applyFont="1" applyFill="1" applyBorder="1" applyAlignment="1" applyProtection="1">
      <alignment vertical="top" wrapText="1"/>
      <protection locked="0"/>
    </xf>
    <xf numFmtId="0" fontId="4" fillId="0" borderId="5" xfId="0" applyFont="1" applyBorder="1" applyAlignment="1" applyProtection="1">
      <alignment horizontal="left" vertical="top"/>
      <protection locked="0"/>
    </xf>
    <xf numFmtId="0" fontId="3" fillId="0" borderId="5" xfId="0" applyFont="1" applyBorder="1" applyAlignment="1" applyProtection="1">
      <alignment horizontal="right" vertical="top"/>
      <protection locked="0"/>
    </xf>
    <xf numFmtId="0" fontId="4" fillId="15" borderId="5" xfId="0" applyFont="1" applyFill="1" applyBorder="1" applyAlignment="1" applyProtection="1">
      <alignment horizontal="left" vertical="top"/>
      <protection locked="0"/>
    </xf>
    <xf numFmtId="0" fontId="4" fillId="15" borderId="5" xfId="0" applyFont="1" applyFill="1" applyBorder="1" applyAlignment="1" applyProtection="1">
      <alignment horizontal="right" vertical="top"/>
      <protection locked="0"/>
    </xf>
    <xf numFmtId="0" fontId="9" fillId="0" borderId="1" xfId="0" applyFont="1" applyFill="1" applyBorder="1" applyAlignment="1" applyProtection="1">
      <alignment vertical="top"/>
      <protection locked="0"/>
    </xf>
    <xf numFmtId="0" fontId="9" fillId="0" borderId="1" xfId="0" applyFont="1" applyFill="1" applyBorder="1" applyAlignment="1" applyProtection="1">
      <alignment horizontal="right" vertical="top"/>
      <protection locked="0"/>
    </xf>
    <xf numFmtId="0" fontId="4" fillId="0" borderId="1" xfId="0" applyFont="1" applyBorder="1" applyAlignment="1" applyProtection="1">
      <alignment vertical="top" wrapText="1"/>
      <protection locked="0"/>
    </xf>
    <xf numFmtId="0" fontId="4" fillId="8" borderId="5" xfId="0" applyFont="1" applyFill="1" applyBorder="1" applyAlignment="1" applyProtection="1">
      <alignment horizontal="right" vertical="top"/>
      <protection locked="0"/>
    </xf>
    <xf numFmtId="0" fontId="3" fillId="0" borderId="5" xfId="0" applyFont="1" applyBorder="1" applyAlignment="1" applyProtection="1">
      <alignment vertical="top"/>
      <protection locked="0"/>
    </xf>
    <xf numFmtId="0" fontId="5" fillId="18" borderId="1" xfId="0" applyFont="1" applyFill="1" applyBorder="1" applyAlignment="1" applyProtection="1">
      <alignment vertical="top" wrapText="1"/>
      <protection locked="0"/>
    </xf>
    <xf numFmtId="0" fontId="4" fillId="11" borderId="5" xfId="0" applyFont="1" applyFill="1" applyBorder="1" applyAlignment="1" applyProtection="1">
      <alignment horizontal="left" vertical="top"/>
      <protection locked="0"/>
    </xf>
    <xf numFmtId="0" fontId="3" fillId="11" borderId="5" xfId="0" applyFont="1" applyFill="1" applyBorder="1" applyAlignment="1" applyProtection="1">
      <alignment horizontal="right" vertical="top"/>
      <protection locked="0"/>
    </xf>
    <xf numFmtId="0" fontId="9" fillId="20" borderId="1" xfId="0" applyFont="1" applyFill="1" applyBorder="1" applyAlignment="1" applyProtection="1">
      <alignment vertical="top"/>
      <protection locked="0"/>
    </xf>
    <xf numFmtId="0" fontId="4" fillId="20" borderId="5" xfId="0" applyFont="1" applyFill="1" applyBorder="1" applyAlignment="1" applyProtection="1">
      <alignment horizontal="right" vertical="top"/>
      <protection locked="0"/>
    </xf>
    <xf numFmtId="0" fontId="4" fillId="10" borderId="5" xfId="0" applyFont="1" applyFill="1" applyBorder="1" applyAlignment="1" applyProtection="1">
      <alignment horizontal="left" vertical="top"/>
      <protection locked="0"/>
    </xf>
    <xf numFmtId="0" fontId="4" fillId="10" borderId="5" xfId="0" applyFont="1" applyFill="1" applyBorder="1" applyAlignment="1" applyProtection="1">
      <alignment horizontal="right" vertical="top"/>
      <protection locked="0"/>
    </xf>
    <xf numFmtId="0" fontId="5" fillId="18" borderId="12" xfId="0" applyFont="1" applyFill="1" applyBorder="1" applyAlignment="1" applyProtection="1">
      <alignment vertical="top" wrapText="1"/>
      <protection locked="0"/>
    </xf>
    <xf numFmtId="0" fontId="5" fillId="18" borderId="0" xfId="0" applyFont="1" applyFill="1" applyBorder="1" applyAlignment="1" applyProtection="1">
      <alignment vertical="top" wrapText="1"/>
      <protection locked="0"/>
    </xf>
    <xf numFmtId="0" fontId="5" fillId="18" borderId="17" xfId="0" applyFont="1" applyFill="1" applyBorder="1" applyAlignment="1" applyProtection="1">
      <alignment vertical="top" wrapText="1"/>
      <protection locked="0"/>
    </xf>
    <xf numFmtId="0" fontId="5" fillId="18" borderId="18" xfId="0" applyFont="1" applyFill="1" applyBorder="1" applyAlignment="1" applyProtection="1">
      <alignment vertical="top" wrapText="1"/>
      <protection locked="0"/>
    </xf>
    <xf numFmtId="0" fontId="3" fillId="4" borderId="5" xfId="0" applyFont="1" applyFill="1" applyBorder="1" applyAlignment="1" applyProtection="1">
      <alignment horizontal="right" vertical="top"/>
      <protection locked="0"/>
    </xf>
    <xf numFmtId="0" fontId="4" fillId="13" borderId="5" xfId="0" applyFont="1" applyFill="1" applyBorder="1" applyAlignment="1" applyProtection="1">
      <alignment horizontal="right" vertical="top"/>
      <protection locked="0"/>
    </xf>
    <xf numFmtId="0" fontId="3" fillId="0" borderId="1" xfId="0" applyFont="1" applyBorder="1" applyAlignment="1" applyProtection="1">
      <alignment horizontal="right" vertical="top" wrapText="1"/>
      <protection locked="0"/>
    </xf>
    <xf numFmtId="0" fontId="3" fillId="0" borderId="0" xfId="0" applyFont="1" applyAlignment="1" applyProtection="1">
      <alignment vertical="top" wrapText="1"/>
      <protection locked="0"/>
    </xf>
    <xf numFmtId="0" fontId="3" fillId="0" borderId="11" xfId="0" applyFont="1" applyBorder="1" applyAlignment="1" applyProtection="1">
      <alignment vertical="top" wrapText="1"/>
      <protection locked="0"/>
    </xf>
    <xf numFmtId="0" fontId="3" fillId="0" borderId="13" xfId="0" applyFont="1" applyBorder="1" applyAlignment="1" applyProtection="1">
      <alignment vertical="top" wrapText="1"/>
      <protection locked="0"/>
    </xf>
    <xf numFmtId="0" fontId="3" fillId="0" borderId="4" xfId="0" applyFont="1" applyBorder="1" applyAlignment="1" applyProtection="1">
      <alignment vertical="top"/>
      <protection locked="0"/>
    </xf>
    <xf numFmtId="0" fontId="8" fillId="0" borderId="5" xfId="0" applyFont="1" applyFill="1" applyBorder="1" applyAlignment="1" applyProtection="1">
      <alignment vertical="top"/>
      <protection locked="0"/>
    </xf>
    <xf numFmtId="0" fontId="5" fillId="2" borderId="9" xfId="0" applyFont="1" applyFill="1" applyBorder="1" applyAlignment="1" applyProtection="1">
      <alignment vertical="top"/>
      <protection locked="0"/>
    </xf>
    <xf numFmtId="0" fontId="8" fillId="16" borderId="14" xfId="0" applyFont="1" applyFill="1" applyBorder="1" applyAlignment="1" applyProtection="1">
      <alignment horizontal="left" vertical="top"/>
      <protection locked="0"/>
    </xf>
    <xf numFmtId="0" fontId="0" fillId="0" borderId="0" xfId="0"/>
    <xf numFmtId="0" fontId="3" fillId="0" borderId="0" xfId="0" applyFont="1" applyAlignment="1">
      <alignment vertical="top"/>
    </xf>
    <xf numFmtId="0" fontId="29" fillId="7" borderId="1" xfId="1" applyFont="1" applyFill="1" applyBorder="1" applyAlignment="1">
      <alignment horizontal="left" vertical="top"/>
    </xf>
    <xf numFmtId="0" fontId="30" fillId="7" borderId="1" xfId="1" applyFont="1" applyFill="1" applyBorder="1" applyAlignment="1">
      <alignment horizontal="left" vertical="top"/>
    </xf>
    <xf numFmtId="0" fontId="6" fillId="2" borderId="1" xfId="0" applyFont="1" applyFill="1" applyBorder="1" applyAlignment="1" applyProtection="1">
      <alignment vertical="top" wrapText="1"/>
      <protection locked="0"/>
    </xf>
    <xf numFmtId="0" fontId="3" fillId="0" borderId="0" xfId="0" applyFont="1" applyAlignment="1" applyProtection="1">
      <alignment vertical="top"/>
      <protection locked="0"/>
    </xf>
    <xf numFmtId="0" fontId="0" fillId="0" borderId="0" xfId="0"/>
    <xf numFmtId="0" fontId="4" fillId="0" borderId="1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vertical="top"/>
    </xf>
    <xf numFmtId="0" fontId="31" fillId="7" borderId="1" xfId="1" applyFont="1" applyFill="1" applyBorder="1" applyAlignment="1">
      <alignment vertical="top"/>
    </xf>
    <xf numFmtId="0" fontId="32" fillId="7" borderId="1" xfId="1" applyFont="1" applyFill="1" applyBorder="1" applyAlignment="1">
      <alignment vertical="top"/>
    </xf>
    <xf numFmtId="0" fontId="3" fillId="0" borderId="1" xfId="0" applyFont="1" applyBorder="1" applyAlignment="1" applyProtection="1">
      <alignment horizontal="center" vertical="top" wrapText="1"/>
      <protection locked="0"/>
    </xf>
    <xf numFmtId="0" fontId="37" fillId="0" borderId="1" xfId="0" applyFont="1" applyBorder="1" applyAlignment="1" applyProtection="1">
      <alignment horizontal="center" vertical="top" wrapText="1"/>
      <protection locked="0"/>
    </xf>
    <xf numFmtId="0" fontId="39" fillId="2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  <protection locked="0"/>
    </xf>
    <xf numFmtId="0" fontId="38" fillId="0" borderId="1" xfId="0" applyFont="1" applyBorder="1" applyAlignment="1">
      <alignment vertical="top"/>
    </xf>
    <xf numFmtId="0" fontId="38" fillId="0" borderId="1" xfId="0" applyFont="1" applyBorder="1" applyAlignment="1" applyProtection="1">
      <alignment horizontal="center" vertical="top" wrapText="1"/>
      <protection locked="0"/>
    </xf>
    <xf numFmtId="0" fontId="13" fillId="2" borderId="1" xfId="0" applyFont="1" applyFill="1" applyBorder="1" applyAlignment="1" applyProtection="1">
      <alignment horizontal="right" vertical="top" wrapText="1"/>
      <protection locked="0"/>
    </xf>
    <xf numFmtId="0" fontId="13" fillId="2" borderId="2" xfId="0" applyFont="1" applyFill="1" applyBorder="1" applyAlignment="1" applyProtection="1">
      <alignment horizontal="center" vertical="top" wrapText="1"/>
      <protection locked="0"/>
    </xf>
    <xf numFmtId="0" fontId="13" fillId="2" borderId="3" xfId="0" applyFont="1" applyFill="1" applyBorder="1" applyAlignment="1" applyProtection="1">
      <alignment horizontal="center" vertical="top" wrapText="1"/>
      <protection locked="0"/>
    </xf>
    <xf numFmtId="0" fontId="4" fillId="15" borderId="7" xfId="0" applyFont="1" applyFill="1" applyBorder="1" applyAlignment="1" applyProtection="1">
      <alignment vertical="top"/>
      <protection locked="0"/>
    </xf>
    <xf numFmtId="0" fontId="4" fillId="15" borderId="3" xfId="0" applyFont="1" applyFill="1" applyBorder="1" applyAlignment="1" applyProtection="1">
      <alignment vertical="top"/>
      <protection locked="0"/>
    </xf>
    <xf numFmtId="0" fontId="6" fillId="17" borderId="2" xfId="0" applyFont="1" applyFill="1" applyBorder="1" applyAlignment="1" applyProtection="1">
      <alignment horizontal="left" vertical="top" wrapText="1"/>
      <protection locked="0"/>
    </xf>
    <xf numFmtId="0" fontId="6" fillId="17" borderId="3" xfId="0" applyFont="1" applyFill="1" applyBorder="1" applyAlignment="1" applyProtection="1">
      <alignment horizontal="left" vertical="top" wrapText="1"/>
      <protection locked="0"/>
    </xf>
    <xf numFmtId="0" fontId="11" fillId="10" borderId="2" xfId="0" applyFont="1" applyFill="1" applyBorder="1" applyAlignment="1" applyProtection="1">
      <alignment vertical="top"/>
      <protection locked="0"/>
    </xf>
    <xf numFmtId="0" fontId="11" fillId="10" borderId="3" xfId="0" applyFont="1" applyFill="1" applyBorder="1" applyAlignment="1" applyProtection="1">
      <alignment vertical="top"/>
      <protection locked="0"/>
    </xf>
    <xf numFmtId="0" fontId="6" fillId="14" borderId="2" xfId="0" applyFont="1" applyFill="1" applyBorder="1" applyAlignment="1" applyProtection="1">
      <alignment horizontal="left" vertical="top" wrapText="1"/>
      <protection locked="0"/>
    </xf>
    <xf numFmtId="0" fontId="6" fillId="14" borderId="3" xfId="0" applyFont="1" applyFill="1" applyBorder="1" applyAlignment="1" applyProtection="1">
      <alignment horizontal="left" vertical="top" wrapText="1"/>
      <protection locked="0"/>
    </xf>
    <xf numFmtId="0" fontId="20" fillId="4" borderId="2" xfId="0" applyFont="1" applyFill="1" applyBorder="1" applyAlignment="1" applyProtection="1">
      <alignment vertical="top" wrapText="1"/>
      <protection locked="0"/>
    </xf>
    <xf numFmtId="0" fontId="20" fillId="4" borderId="3" xfId="0" applyFont="1" applyFill="1" applyBorder="1" applyAlignment="1" applyProtection="1">
      <alignment vertical="top" wrapText="1"/>
      <protection locked="0"/>
    </xf>
    <xf numFmtId="0" fontId="11" fillId="4" borderId="2" xfId="0" applyFont="1" applyFill="1" applyBorder="1" applyAlignment="1" applyProtection="1">
      <alignment horizontal="left" vertical="top" indent="4"/>
      <protection locked="0"/>
    </xf>
    <xf numFmtId="0" fontId="11" fillId="4" borderId="3" xfId="0" applyFont="1" applyFill="1" applyBorder="1" applyAlignment="1" applyProtection="1">
      <alignment horizontal="left" vertical="top" indent="4"/>
      <protection locked="0"/>
    </xf>
    <xf numFmtId="0" fontId="5" fillId="0" borderId="1" xfId="0" applyFont="1" applyFill="1" applyBorder="1" applyAlignment="1" applyProtection="1">
      <alignment horizontal="left" vertical="top"/>
      <protection locked="0"/>
    </xf>
    <xf numFmtId="0" fontId="6" fillId="14" borderId="3" xfId="0" applyFont="1" applyFill="1" applyBorder="1" applyAlignment="1" applyProtection="1">
      <alignment horizontal="left" vertical="top"/>
      <protection locked="0"/>
    </xf>
    <xf numFmtId="0" fontId="8" fillId="3" borderId="7" xfId="0" applyFont="1" applyFill="1" applyBorder="1" applyAlignment="1" applyProtection="1">
      <alignment horizontal="left" vertical="top"/>
      <protection locked="0"/>
    </xf>
    <xf numFmtId="0" fontId="8" fillId="3" borderId="3" xfId="0" applyFont="1" applyFill="1" applyBorder="1" applyAlignment="1" applyProtection="1">
      <alignment horizontal="left" vertical="top"/>
      <protection locked="0"/>
    </xf>
    <xf numFmtId="0" fontId="3" fillId="7" borderId="21" xfId="0" applyFont="1" applyFill="1" applyBorder="1" applyAlignment="1" applyProtection="1">
      <alignment vertical="top"/>
      <protection locked="0"/>
    </xf>
    <xf numFmtId="0" fontId="37" fillId="0" borderId="1" xfId="0" applyFont="1" applyBorder="1" applyAlignment="1" applyProtection="1">
      <alignment horizontal="left" vertical="top" wrapText="1"/>
      <protection locked="0"/>
    </xf>
    <xf numFmtId="0" fontId="2" fillId="20" borderId="5" xfId="0" applyFont="1" applyFill="1" applyBorder="1" applyAlignment="1" applyProtection="1">
      <alignment horizontal="center" vertical="center"/>
      <protection locked="0"/>
    </xf>
    <xf numFmtId="0" fontId="2" fillId="20" borderId="5" xfId="0" applyFont="1" applyFill="1" applyBorder="1" applyAlignment="1" applyProtection="1">
      <alignment horizontal="center" vertical="top"/>
      <protection locked="0"/>
    </xf>
    <xf numFmtId="0" fontId="4" fillId="20" borderId="5" xfId="0" applyFont="1" applyFill="1" applyBorder="1" applyAlignment="1" applyProtection="1">
      <alignment horizontal="center" vertical="top" wrapText="1"/>
      <protection locked="0"/>
    </xf>
    <xf numFmtId="0" fontId="7" fillId="20" borderId="1" xfId="0" applyFont="1" applyFill="1" applyBorder="1" applyAlignment="1" applyProtection="1">
      <alignment horizontal="left" vertical="top" wrapText="1"/>
      <protection locked="0"/>
    </xf>
    <xf numFmtId="0" fontId="7" fillId="20" borderId="1" xfId="0" applyFont="1" applyFill="1" applyBorder="1" applyAlignment="1" applyProtection="1">
      <alignment horizontal="center" vertical="top" wrapText="1"/>
      <protection locked="0"/>
    </xf>
    <xf numFmtId="0" fontId="7" fillId="7" borderId="1" xfId="0" applyFont="1" applyFill="1" applyBorder="1" applyAlignment="1" applyProtection="1">
      <alignment horizontal="left" vertical="center"/>
      <protection locked="0"/>
    </xf>
    <xf numFmtId="0" fontId="24" fillId="0" borderId="1" xfId="0" applyFont="1" applyBorder="1" applyAlignment="1" applyProtection="1">
      <alignment horizontal="center" vertical="top"/>
      <protection locked="0"/>
    </xf>
    <xf numFmtId="0" fontId="24" fillId="0" borderId="1" xfId="0" applyFont="1" applyBorder="1" applyAlignment="1" applyProtection="1">
      <alignment horizontal="left" vertical="top"/>
      <protection locked="0"/>
    </xf>
    <xf numFmtId="0" fontId="3" fillId="0" borderId="1" xfId="0" applyFont="1" applyBorder="1" applyAlignment="1" applyProtection="1">
      <alignment horizontal="center" vertical="top" wrapText="1"/>
      <protection locked="0"/>
    </xf>
    <xf numFmtId="0" fontId="5" fillId="2" borderId="1" xfId="0" applyFont="1" applyFill="1" applyBorder="1" applyAlignment="1" applyProtection="1">
      <alignment horizontal="center" vertical="top" wrapText="1"/>
      <protection locked="0"/>
    </xf>
    <xf numFmtId="0" fontId="6" fillId="2" borderId="3" xfId="0" applyFont="1" applyFill="1" applyBorder="1" applyAlignment="1" applyProtection="1">
      <alignment horizontal="left" vertical="top" wrapText="1"/>
      <protection locked="0"/>
    </xf>
    <xf numFmtId="0" fontId="2" fillId="20" borderId="5" xfId="0" applyFont="1" applyFill="1" applyBorder="1" applyAlignment="1" applyProtection="1">
      <alignment horizontal="center" vertical="center"/>
      <protection locked="0"/>
    </xf>
    <xf numFmtId="0" fontId="2" fillId="20" borderId="5" xfId="0" applyFont="1" applyFill="1" applyBorder="1" applyAlignment="1" applyProtection="1">
      <alignment horizontal="center" vertical="top"/>
      <protection locked="0"/>
    </xf>
    <xf numFmtId="0" fontId="5" fillId="12" borderId="3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center" vertical="top" wrapText="1"/>
      <protection locked="0"/>
    </xf>
    <xf numFmtId="0" fontId="7" fillId="2" borderId="1" xfId="0" applyFont="1" applyFill="1" applyBorder="1" applyAlignment="1" applyProtection="1">
      <alignment horizontal="center" vertical="top" wrapText="1"/>
      <protection locked="0"/>
    </xf>
    <xf numFmtId="0" fontId="6" fillId="2" borderId="1" xfId="0" applyFont="1" applyFill="1" applyBorder="1" applyAlignment="1" applyProtection="1">
      <alignment horizontal="center" vertical="top" wrapText="1"/>
      <protection locked="0"/>
    </xf>
    <xf numFmtId="0" fontId="3" fillId="0" borderId="8" xfId="0" applyFont="1" applyBorder="1" applyAlignment="1" applyProtection="1">
      <alignment horizontal="center" vertical="top"/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6" fillId="14" borderId="3" xfId="0" applyFont="1" applyFill="1" applyBorder="1" applyAlignment="1" applyProtection="1">
      <alignment horizontal="left" vertical="top"/>
      <protection locked="0"/>
    </xf>
    <xf numFmtId="0" fontId="39" fillId="22" borderId="1" xfId="0" applyFont="1" applyFill="1" applyBorder="1" applyAlignment="1">
      <alignment horizontal="center" vertical="center" wrapText="1"/>
    </xf>
    <xf numFmtId="0" fontId="38" fillId="0" borderId="1" xfId="0" applyFont="1" applyBorder="1" applyAlignment="1" applyProtection="1">
      <alignment horizontal="center" vertical="top" wrapText="1"/>
      <protection locked="0"/>
    </xf>
    <xf numFmtId="0" fontId="5" fillId="14" borderId="3" xfId="0" applyFont="1" applyFill="1" applyBorder="1" applyAlignment="1" applyProtection="1">
      <alignment horizontal="left" vertical="top"/>
      <protection locked="0"/>
    </xf>
    <xf numFmtId="0" fontId="9" fillId="16" borderId="7" xfId="0" applyFont="1" applyFill="1" applyBorder="1" applyAlignment="1" applyProtection="1">
      <alignment horizontal="left" vertical="top"/>
      <protection locked="0"/>
    </xf>
    <xf numFmtId="0" fontId="6" fillId="14" borderId="3" xfId="0" applyFont="1" applyFill="1" applyBorder="1" applyAlignment="1" applyProtection="1">
      <alignment vertical="top" wrapText="1"/>
      <protection locked="0"/>
    </xf>
    <xf numFmtId="0" fontId="6" fillId="17" borderId="2" xfId="0" applyFont="1" applyFill="1" applyBorder="1" applyAlignment="1" applyProtection="1">
      <alignment horizontal="left" vertical="top" wrapText="1"/>
      <protection locked="0"/>
    </xf>
    <xf numFmtId="0" fontId="6" fillId="17" borderId="3" xfId="0" applyFont="1" applyFill="1" applyBorder="1" applyAlignment="1" applyProtection="1">
      <alignment horizontal="left" vertical="top" wrapText="1"/>
      <protection locked="0"/>
    </xf>
    <xf numFmtId="0" fontId="5" fillId="17" borderId="3" xfId="0" applyFont="1" applyFill="1" applyBorder="1" applyAlignment="1" applyProtection="1">
      <alignment horizontal="left" vertical="top"/>
      <protection locked="0"/>
    </xf>
    <xf numFmtId="0" fontId="8" fillId="3" borderId="3" xfId="0" applyFont="1" applyFill="1" applyBorder="1" applyAlignment="1" applyProtection="1">
      <alignment horizontal="left" vertical="top"/>
      <protection locked="0"/>
    </xf>
    <xf numFmtId="0" fontId="6" fillId="14" borderId="2" xfId="0" applyFont="1" applyFill="1" applyBorder="1" applyAlignment="1" applyProtection="1">
      <alignment horizontal="left" vertical="top" wrapText="1"/>
      <protection locked="0"/>
    </xf>
    <xf numFmtId="0" fontId="6" fillId="14" borderId="3" xfId="0" applyFont="1" applyFill="1" applyBorder="1" applyAlignment="1" applyProtection="1">
      <alignment horizontal="left" vertical="top" wrapText="1"/>
      <protection locked="0"/>
    </xf>
    <xf numFmtId="0" fontId="11" fillId="4" borderId="2" xfId="0" applyFont="1" applyFill="1" applyBorder="1" applyAlignment="1" applyProtection="1">
      <alignment horizontal="left" vertical="top" indent="4"/>
      <protection locked="0"/>
    </xf>
    <xf numFmtId="0" fontId="11" fillId="4" borderId="3" xfId="0" applyFont="1" applyFill="1" applyBorder="1" applyAlignment="1" applyProtection="1">
      <alignment horizontal="left" vertical="top" indent="4"/>
      <protection locked="0"/>
    </xf>
    <xf numFmtId="0" fontId="6" fillId="17" borderId="3" xfId="0" applyFont="1" applyFill="1" applyBorder="1" applyAlignment="1" applyProtection="1">
      <alignment vertical="top" wrapText="1"/>
      <protection locked="0"/>
    </xf>
    <xf numFmtId="0" fontId="8" fillId="3" borderId="7" xfId="0" applyFont="1" applyFill="1" applyBorder="1" applyAlignment="1" applyProtection="1">
      <alignment horizontal="left" vertical="top"/>
      <protection locked="0"/>
    </xf>
    <xf numFmtId="0" fontId="27" fillId="0" borderId="0" xfId="0" applyFont="1"/>
    <xf numFmtId="0" fontId="4" fillId="4" borderId="0" xfId="0" applyFont="1" applyFill="1" applyAlignment="1" applyProtection="1">
      <alignment vertical="top"/>
      <protection locked="0"/>
    </xf>
    <xf numFmtId="0" fontId="4" fillId="4" borderId="0" xfId="0" applyFont="1" applyFill="1" applyAlignment="1" applyProtection="1">
      <alignment horizontal="right" vertical="top" wrapText="1"/>
      <protection locked="0"/>
    </xf>
    <xf numFmtId="0" fontId="3" fillId="4" borderId="0" xfId="0" applyFont="1" applyFill="1" applyAlignment="1" applyProtection="1">
      <alignment vertical="top" wrapText="1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9" fillId="0" borderId="1" xfId="0" applyFont="1" applyBorder="1" applyAlignment="1" applyProtection="1">
      <alignment vertical="top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30" fillId="7" borderId="0" xfId="1" applyFont="1" applyFill="1" applyAlignment="1">
      <alignment horizontal="left" vertical="top"/>
    </xf>
    <xf numFmtId="0" fontId="3" fillId="2" borderId="0" xfId="0" applyFont="1" applyFill="1" applyAlignment="1" applyProtection="1">
      <alignment vertical="top" wrapText="1"/>
      <protection locked="0"/>
    </xf>
    <xf numFmtId="0" fontId="5" fillId="18" borderId="0" xfId="0" applyFont="1" applyFill="1" applyAlignment="1" applyProtection="1">
      <alignment vertical="top" wrapText="1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3" fillId="7" borderId="5" xfId="0" applyFont="1" applyFill="1" applyBorder="1" applyAlignment="1" applyProtection="1">
      <alignment vertical="top"/>
      <protection locked="0"/>
    </xf>
    <xf numFmtId="0" fontId="3" fillId="4" borderId="0" xfId="0" applyFont="1" applyFill="1" applyAlignment="1" applyProtection="1">
      <alignment horizontal="center" vertical="top" wrapText="1"/>
      <protection locked="0"/>
    </xf>
    <xf numFmtId="0" fontId="6" fillId="12" borderId="3" xfId="0" applyFont="1" applyFill="1" applyBorder="1" applyAlignment="1" applyProtection="1">
      <alignment vertical="top" wrapText="1"/>
      <protection locked="0"/>
    </xf>
    <xf numFmtId="0" fontId="8" fillId="3" borderId="1" xfId="0" applyFont="1" applyFill="1" applyBorder="1" applyAlignment="1" applyProtection="1">
      <alignment horizontal="center" vertical="top" wrapText="1"/>
      <protection locked="0"/>
    </xf>
    <xf numFmtId="0" fontId="9" fillId="19" borderId="1" xfId="0" applyFont="1" applyFill="1" applyBorder="1" applyAlignment="1" applyProtection="1">
      <alignment vertical="top"/>
      <protection locked="0"/>
    </xf>
    <xf numFmtId="0" fontId="9" fillId="0" borderId="1" xfId="0" applyFont="1" applyBorder="1" applyAlignment="1" applyProtection="1">
      <alignment horizontal="center" vertical="top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9" fillId="19" borderId="1" xfId="0" applyFont="1" applyFill="1" applyBorder="1" applyAlignment="1" applyProtection="1">
      <alignment vertical="top" wrapText="1"/>
      <protection locked="0"/>
    </xf>
    <xf numFmtId="0" fontId="3" fillId="0" borderId="1" xfId="0" applyFont="1" applyBorder="1" applyAlignment="1" applyProtection="1">
      <alignment horizontal="center" vertical="top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9" fillId="5" borderId="1" xfId="0" applyFont="1" applyFill="1" applyBorder="1" applyAlignment="1" applyProtection="1">
      <alignment horizontal="center" vertical="top" wrapText="1"/>
      <protection locked="0"/>
    </xf>
    <xf numFmtId="0" fontId="9" fillId="16" borderId="14" xfId="0" applyFont="1" applyFill="1" applyBorder="1" applyAlignment="1" applyProtection="1">
      <alignment horizontal="left" vertical="top"/>
      <protection locked="0"/>
    </xf>
    <xf numFmtId="0" fontId="15" fillId="2" borderId="5" xfId="0" applyFont="1" applyFill="1" applyBorder="1" applyAlignment="1" applyProtection="1">
      <alignment vertical="top" wrapText="1"/>
      <protection locked="0"/>
    </xf>
    <xf numFmtId="0" fontId="6" fillId="2" borderId="5" xfId="0" applyFont="1" applyFill="1" applyBorder="1" applyAlignment="1" applyProtection="1">
      <alignment vertical="top" wrapText="1"/>
      <protection locked="0"/>
    </xf>
    <xf numFmtId="0" fontId="5" fillId="2" borderId="5" xfId="0" applyFont="1" applyFill="1" applyBorder="1" applyAlignment="1" applyProtection="1">
      <alignment horizontal="left" vertical="top"/>
      <protection locked="0"/>
    </xf>
    <xf numFmtId="0" fontId="3" fillId="9" borderId="1" xfId="0" applyFont="1" applyFill="1" applyBorder="1" applyAlignment="1" applyProtection="1">
      <alignment vertical="top"/>
      <protection locked="0"/>
    </xf>
    <xf numFmtId="0" fontId="9" fillId="9" borderId="1" xfId="0" applyFont="1" applyFill="1" applyBorder="1" applyAlignment="1" applyProtection="1">
      <alignment vertical="top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5" fillId="2" borderId="5" xfId="0" applyFont="1" applyFill="1" applyBorder="1" applyAlignment="1" applyProtection="1">
      <alignment horizontal="left" vertical="top" wrapText="1"/>
      <protection locked="0"/>
    </xf>
    <xf numFmtId="0" fontId="9" fillId="15" borderId="1" xfId="0" applyFont="1" applyFill="1" applyBorder="1" applyAlignment="1" applyProtection="1">
      <alignment vertical="top"/>
      <protection locked="0"/>
    </xf>
    <xf numFmtId="0" fontId="9" fillId="0" borderId="1" xfId="0" applyFont="1" applyBorder="1" applyAlignment="1" applyProtection="1">
      <alignment horizontal="center" vertical="top"/>
      <protection locked="0"/>
    </xf>
    <xf numFmtId="0" fontId="4" fillId="0" borderId="1" xfId="0" applyFont="1" applyBorder="1" applyAlignment="1" applyProtection="1">
      <alignment horizontal="center" vertical="top" wrapText="1"/>
      <protection locked="0"/>
    </xf>
    <xf numFmtId="0" fontId="9" fillId="8" borderId="1" xfId="0" applyFont="1" applyFill="1" applyBorder="1" applyAlignment="1" applyProtection="1">
      <alignment vertical="top"/>
      <protection locked="0"/>
    </xf>
    <xf numFmtId="0" fontId="13" fillId="6" borderId="1" xfId="0" applyFont="1" applyFill="1" applyBorder="1" applyAlignment="1" applyProtection="1">
      <alignment vertical="top"/>
      <protection locked="0"/>
    </xf>
    <xf numFmtId="0" fontId="6" fillId="2" borderId="3" xfId="0" applyFont="1" applyFill="1" applyBorder="1" applyAlignment="1" applyProtection="1">
      <alignment vertical="top" wrapText="1"/>
      <protection locked="0"/>
    </xf>
    <xf numFmtId="0" fontId="5" fillId="18" borderId="1" xfId="0" applyFont="1" applyFill="1" applyBorder="1" applyAlignment="1" applyProtection="1">
      <alignment horizontal="center" vertical="top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vertical="top" wrapText="1"/>
      <protection locked="0"/>
    </xf>
    <xf numFmtId="0" fontId="7" fillId="2" borderId="1" xfId="0" applyFont="1" applyFill="1" applyBorder="1" applyAlignment="1" applyProtection="1">
      <alignment vertical="top"/>
      <protection locked="0"/>
    </xf>
    <xf numFmtId="0" fontId="9" fillId="11" borderId="1" xfId="0" applyFont="1" applyFill="1" applyBorder="1" applyAlignment="1" applyProtection="1">
      <alignment vertical="top" wrapText="1"/>
      <protection locked="0"/>
    </xf>
    <xf numFmtId="0" fontId="9" fillId="11" borderId="1" xfId="0" applyFont="1" applyFill="1" applyBorder="1" applyAlignment="1" applyProtection="1">
      <alignment vertical="top"/>
      <protection locked="0"/>
    </xf>
    <xf numFmtId="0" fontId="7" fillId="0" borderId="1" xfId="0" applyFont="1" applyBorder="1" applyAlignment="1" applyProtection="1">
      <alignment horizontal="left" vertical="top"/>
      <protection locked="0"/>
    </xf>
    <xf numFmtId="0" fontId="8" fillId="20" borderId="1" xfId="0" applyFont="1" applyFill="1" applyBorder="1" applyAlignment="1" applyProtection="1">
      <alignment vertical="top"/>
      <protection locked="0"/>
    </xf>
    <xf numFmtId="0" fontId="13" fillId="0" borderId="1" xfId="0" applyFont="1" applyBorder="1" applyAlignment="1" applyProtection="1">
      <alignment horizontal="center" vertical="top" wrapText="1"/>
      <protection locked="0"/>
    </xf>
    <xf numFmtId="0" fontId="9" fillId="10" borderId="1" xfId="0" applyFont="1" applyFill="1" applyBorder="1" applyAlignment="1" applyProtection="1">
      <alignment vertical="top"/>
      <protection locked="0"/>
    </xf>
    <xf numFmtId="0" fontId="9" fillId="10" borderId="1" xfId="0" applyFont="1" applyFill="1" applyBorder="1" applyAlignment="1" applyProtection="1">
      <alignment vertical="top" wrapText="1"/>
      <protection locked="0"/>
    </xf>
    <xf numFmtId="0" fontId="25" fillId="10" borderId="1" xfId="0" applyFont="1" applyFill="1" applyBorder="1" applyAlignment="1" applyProtection="1">
      <alignment vertical="top"/>
      <protection locked="0"/>
    </xf>
    <xf numFmtId="0" fontId="11" fillId="10" borderId="1" xfId="0" applyFont="1" applyFill="1" applyBorder="1" applyAlignment="1" applyProtection="1">
      <alignment horizontal="left" vertical="top"/>
      <protection locked="0"/>
    </xf>
    <xf numFmtId="0" fontId="11" fillId="10" borderId="1" xfId="0" applyFont="1" applyFill="1" applyBorder="1" applyAlignment="1" applyProtection="1">
      <alignment horizontal="left" vertical="top" wrapText="1"/>
      <protection locked="0"/>
    </xf>
    <xf numFmtId="0" fontId="9" fillId="10" borderId="1" xfId="0" applyFont="1" applyFill="1" applyBorder="1" applyAlignment="1" applyProtection="1">
      <alignment horizontal="left" vertical="top" wrapText="1"/>
      <protection locked="0"/>
    </xf>
    <xf numFmtId="0" fontId="8" fillId="10" borderId="1" xfId="0" applyFont="1" applyFill="1" applyBorder="1" applyAlignment="1" applyProtection="1">
      <alignment horizontal="left" vertical="top" wrapText="1"/>
      <protection locked="0"/>
    </xf>
    <xf numFmtId="0" fontId="19" fillId="10" borderId="1" xfId="0" applyFont="1" applyFill="1" applyBorder="1" applyAlignment="1" applyProtection="1">
      <alignment horizontal="left" vertical="top"/>
      <protection locked="0"/>
    </xf>
    <xf numFmtId="0" fontId="19" fillId="10" borderId="1" xfId="0" applyFont="1" applyFill="1" applyBorder="1" applyAlignment="1" applyProtection="1">
      <alignment horizontal="left" vertical="top" wrapText="1"/>
      <protection locked="0"/>
    </xf>
    <xf numFmtId="0" fontId="21" fillId="4" borderId="1" xfId="0" applyFont="1" applyFill="1" applyBorder="1" applyAlignment="1" applyProtection="1">
      <alignment vertical="top"/>
      <protection locked="0"/>
    </xf>
    <xf numFmtId="0" fontId="8" fillId="4" borderId="1" xfId="0" applyFont="1" applyFill="1" applyBorder="1" applyAlignment="1" applyProtection="1">
      <alignment horizontal="left" vertical="top" indent="2"/>
      <protection locked="0"/>
    </xf>
    <xf numFmtId="0" fontId="11" fillId="4" borderId="1" xfId="0" applyFont="1" applyFill="1" applyBorder="1" applyAlignment="1" applyProtection="1">
      <alignment horizontal="left" vertical="top" indent="2"/>
      <protection locked="0"/>
    </xf>
    <xf numFmtId="0" fontId="11" fillId="4" borderId="1" xfId="0" applyFont="1" applyFill="1" applyBorder="1" applyAlignment="1" applyProtection="1">
      <alignment vertical="top"/>
      <protection locked="0"/>
    </xf>
    <xf numFmtId="0" fontId="20" fillId="4" borderId="1" xfId="0" applyFont="1" applyFill="1" applyBorder="1" applyAlignment="1" applyProtection="1">
      <alignment vertical="top"/>
      <protection locked="0"/>
    </xf>
    <xf numFmtId="0" fontId="11" fillId="4" borderId="1" xfId="0" applyFont="1" applyFill="1" applyBorder="1" applyAlignment="1" applyProtection="1">
      <alignment vertical="top" wrapText="1"/>
      <protection locked="0"/>
    </xf>
    <xf numFmtId="0" fontId="11" fillId="4" borderId="1" xfId="0" applyFont="1" applyFill="1" applyBorder="1" applyAlignment="1" applyProtection="1">
      <alignment horizontal="left" vertical="top" wrapText="1" indent="2"/>
      <protection locked="0"/>
    </xf>
    <xf numFmtId="0" fontId="20" fillId="4" borderId="1" xfId="0" applyFont="1" applyFill="1" applyBorder="1" applyAlignment="1" applyProtection="1">
      <alignment vertical="top" wrapText="1"/>
      <protection locked="0"/>
    </xf>
    <xf numFmtId="0" fontId="9" fillId="4" borderId="1" xfId="0" applyFont="1" applyFill="1" applyBorder="1" applyAlignment="1" applyProtection="1">
      <alignment vertical="top"/>
      <protection locked="0"/>
    </xf>
    <xf numFmtId="0" fontId="22" fillId="4" borderId="1" xfId="0" applyFont="1" applyFill="1" applyBorder="1" applyAlignment="1" applyProtection="1">
      <alignment vertical="top"/>
      <protection locked="0"/>
    </xf>
    <xf numFmtId="0" fontId="9" fillId="4" borderId="1" xfId="0" applyFont="1" applyFill="1" applyBorder="1" applyAlignment="1" applyProtection="1">
      <alignment vertical="top" wrapText="1"/>
      <protection locked="0"/>
    </xf>
    <xf numFmtId="0" fontId="9" fillId="13" borderId="1" xfId="0" applyFont="1" applyFill="1" applyBorder="1" applyAlignment="1" applyProtection="1">
      <alignment vertical="top"/>
      <protection locked="0"/>
    </xf>
    <xf numFmtId="0" fontId="10" fillId="13" borderId="2" xfId="0" applyFont="1" applyFill="1" applyBorder="1" applyAlignment="1" applyProtection="1">
      <alignment vertical="top"/>
      <protection locked="0"/>
    </xf>
    <xf numFmtId="0" fontId="9" fillId="13" borderId="1" xfId="0" applyFont="1" applyFill="1" applyBorder="1" applyAlignment="1" applyProtection="1">
      <alignment horizontal="left" vertical="top" indent="2"/>
      <protection locked="0"/>
    </xf>
    <xf numFmtId="0" fontId="4" fillId="2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vertical="top"/>
      <protection locked="0"/>
    </xf>
    <xf numFmtId="0" fontId="8" fillId="6" borderId="1" xfId="0" applyFont="1" applyFill="1" applyBorder="1" applyAlignment="1" applyProtection="1">
      <alignment vertical="top"/>
      <protection locked="0"/>
    </xf>
    <xf numFmtId="0" fontId="8" fillId="3" borderId="3" xfId="0" applyFont="1" applyFill="1" applyBorder="1" applyAlignment="1" applyProtection="1">
      <alignment vertical="top"/>
      <protection locked="0"/>
    </xf>
    <xf numFmtId="0" fontId="3" fillId="0" borderId="0" xfId="0" applyFont="1" applyAlignment="1" applyProtection="1">
      <alignment horizontal="center" vertical="top" wrapText="1"/>
      <protection locked="0"/>
    </xf>
    <xf numFmtId="0" fontId="3" fillId="0" borderId="11" xfId="0" applyFont="1" applyBorder="1" applyAlignment="1" applyProtection="1">
      <alignment horizontal="center" vertical="top" wrapText="1"/>
      <protection locked="0"/>
    </xf>
    <xf numFmtId="0" fontId="8" fillId="0" borderId="1" xfId="0" applyFont="1" applyBorder="1" applyAlignment="1" applyProtection="1">
      <alignment vertical="top"/>
      <protection locked="0"/>
    </xf>
    <xf numFmtId="0" fontId="5" fillId="2" borderId="10" xfId="0" applyFont="1" applyFill="1" applyBorder="1" applyAlignment="1" applyProtection="1">
      <alignment horizontal="center" vertical="top" wrapText="1"/>
      <protection locked="0"/>
    </xf>
    <xf numFmtId="0" fontId="5" fillId="2" borderId="24" xfId="0" applyFont="1" applyFill="1" applyBorder="1" applyAlignment="1" applyProtection="1">
      <alignment vertical="top"/>
      <protection locked="0"/>
    </xf>
    <xf numFmtId="0" fontId="7" fillId="2" borderId="11" xfId="0" applyFont="1" applyFill="1" applyBorder="1" applyAlignment="1" applyProtection="1">
      <alignment vertical="top"/>
      <protection locked="0"/>
    </xf>
    <xf numFmtId="0" fontId="7" fillId="2" borderId="10" xfId="0" applyFont="1" applyFill="1" applyBorder="1" applyAlignment="1" applyProtection="1">
      <alignment vertical="top"/>
      <protection locked="0"/>
    </xf>
    <xf numFmtId="14" fontId="7" fillId="2" borderId="10" xfId="0" applyNumberFormat="1" applyFont="1" applyFill="1" applyBorder="1" applyAlignment="1" applyProtection="1">
      <alignment horizontal="right" vertical="top" wrapText="1"/>
      <protection locked="0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1" fillId="7" borderId="1" xfId="1" applyFont="1" applyFill="1" applyBorder="1" applyAlignment="1">
      <alignment horizontal="center" vertical="center"/>
    </xf>
    <xf numFmtId="0" fontId="42" fillId="7" borderId="1" xfId="1" applyFont="1" applyFill="1" applyBorder="1" applyAlignment="1">
      <alignment horizontal="center" vertical="center"/>
    </xf>
    <xf numFmtId="0" fontId="43" fillId="0" borderId="1" xfId="0" applyFont="1" applyBorder="1" applyAlignment="1" applyProtection="1">
      <alignment horizontal="center" vertical="center"/>
      <protection locked="0"/>
    </xf>
    <xf numFmtId="0" fontId="44" fillId="7" borderId="5" xfId="0" applyFont="1" applyFill="1" applyBorder="1" applyAlignment="1" applyProtection="1">
      <alignment horizontal="center" vertical="center"/>
      <protection locked="0"/>
    </xf>
    <xf numFmtId="0" fontId="27" fillId="4" borderId="0" xfId="0" applyFont="1" applyFill="1" applyAlignment="1" applyProtection="1">
      <alignment horizontal="center" vertical="center"/>
      <protection locked="0"/>
    </xf>
    <xf numFmtId="0" fontId="27" fillId="4" borderId="0" xfId="0" applyFont="1" applyFill="1" applyAlignment="1" applyProtection="1">
      <alignment horizontal="center" vertical="center" wrapText="1"/>
      <protection locked="0"/>
    </xf>
    <xf numFmtId="0" fontId="44" fillId="4" borderId="0" xfId="0" applyFont="1" applyFill="1" applyAlignment="1" applyProtection="1">
      <alignment horizontal="center" vertical="center" wrapText="1"/>
      <protection locked="0"/>
    </xf>
    <xf numFmtId="0" fontId="44" fillId="0" borderId="0" xfId="0" applyFont="1" applyAlignment="1">
      <alignment horizontal="center" vertical="center"/>
    </xf>
    <xf numFmtId="0" fontId="45" fillId="7" borderId="1" xfId="1" applyFont="1" applyFill="1" applyBorder="1" applyAlignment="1">
      <alignment horizontal="center" vertical="center"/>
    </xf>
    <xf numFmtId="0" fontId="46" fillId="7" borderId="1" xfId="1" applyFont="1" applyFill="1" applyBorder="1" applyAlignment="1">
      <alignment horizontal="center" vertical="center"/>
    </xf>
    <xf numFmtId="0" fontId="47" fillId="7" borderId="5" xfId="0" applyFont="1" applyFill="1" applyBorder="1" applyAlignment="1" applyProtection="1">
      <alignment horizontal="center" vertical="center"/>
      <protection locked="0"/>
    </xf>
    <xf numFmtId="0" fontId="48" fillId="2" borderId="1" xfId="0" applyFont="1" applyFill="1" applyBorder="1" applyAlignment="1" applyProtection="1">
      <alignment horizontal="center" vertical="center"/>
      <protection locked="0"/>
    </xf>
    <xf numFmtId="0" fontId="47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5" xfId="0" applyFont="1" applyFill="1" applyBorder="1" applyAlignment="1" applyProtection="1">
      <alignment horizontal="center" vertical="center"/>
      <protection locked="0"/>
    </xf>
    <xf numFmtId="0" fontId="48" fillId="12" borderId="3" xfId="0" applyFont="1" applyFill="1" applyBorder="1" applyAlignment="1" applyProtection="1">
      <alignment horizontal="center" vertical="center" wrapText="1"/>
      <protection locked="0"/>
    </xf>
    <xf numFmtId="0" fontId="49" fillId="7" borderId="5" xfId="0" applyFont="1" applyFill="1" applyBorder="1" applyAlignment="1" applyProtection="1">
      <alignment horizontal="center" vertical="center"/>
      <protection locked="0"/>
    </xf>
    <xf numFmtId="0" fontId="47" fillId="12" borderId="3" xfId="0" applyFont="1" applyFill="1" applyBorder="1" applyAlignment="1" applyProtection="1">
      <alignment horizontal="center" vertical="center"/>
      <protection locked="0"/>
    </xf>
    <xf numFmtId="0" fontId="50" fillId="2" borderId="1" xfId="0" applyFont="1" applyFill="1" applyBorder="1" applyAlignment="1" applyProtection="1">
      <alignment horizontal="center" vertical="center" wrapText="1"/>
      <protection locked="0"/>
    </xf>
    <xf numFmtId="0" fontId="44" fillId="0" borderId="0" xfId="0" applyFont="1" applyAlignment="1" applyProtection="1">
      <alignment horizontal="center" vertical="center"/>
      <protection locked="0"/>
    </xf>
    <xf numFmtId="0" fontId="48" fillId="14" borderId="3" xfId="0" applyFont="1" applyFill="1" applyBorder="1" applyAlignment="1" applyProtection="1">
      <alignment horizontal="center" vertical="center"/>
      <protection locked="0"/>
    </xf>
    <xf numFmtId="0" fontId="47" fillId="14" borderId="3" xfId="0" applyFont="1" applyFill="1" applyBorder="1" applyAlignment="1" applyProtection="1">
      <alignment horizontal="center" vertical="center"/>
      <protection locked="0"/>
    </xf>
    <xf numFmtId="0" fontId="48" fillId="17" borderId="3" xfId="0" applyFont="1" applyFill="1" applyBorder="1" applyAlignment="1" applyProtection="1">
      <alignment horizontal="center" vertical="center" wrapText="1"/>
      <protection locked="0"/>
    </xf>
    <xf numFmtId="0" fontId="46" fillId="7" borderId="1" xfId="1" applyFont="1" applyFill="1" applyBorder="1" applyAlignment="1">
      <alignment horizontal="center" vertical="center" wrapText="1"/>
    </xf>
    <xf numFmtId="0" fontId="47" fillId="17" borderId="3" xfId="0" applyFont="1" applyFill="1" applyBorder="1" applyAlignment="1" applyProtection="1">
      <alignment horizontal="center" vertical="center"/>
      <protection locked="0"/>
    </xf>
    <xf numFmtId="0" fontId="51" fillId="7" borderId="1" xfId="1" applyFont="1" applyFill="1" applyBorder="1" applyAlignment="1">
      <alignment horizontal="center" vertical="center"/>
    </xf>
    <xf numFmtId="0" fontId="52" fillId="7" borderId="1" xfId="1" applyFont="1" applyFill="1" applyBorder="1" applyAlignment="1">
      <alignment horizontal="center" vertical="center"/>
    </xf>
    <xf numFmtId="0" fontId="53" fillId="3" borderId="5" xfId="0" applyFont="1" applyFill="1" applyBorder="1" applyAlignment="1" applyProtection="1">
      <alignment horizontal="center" vertical="center"/>
      <protection locked="0"/>
    </xf>
    <xf numFmtId="0" fontId="53" fillId="3" borderId="1" xfId="0" applyFont="1" applyFill="1" applyBorder="1" applyAlignment="1" applyProtection="1">
      <alignment horizontal="center" vertical="center"/>
      <protection locked="0"/>
    </xf>
    <xf numFmtId="0" fontId="53" fillId="3" borderId="1" xfId="0" applyFont="1" applyFill="1" applyBorder="1" applyAlignment="1" applyProtection="1">
      <alignment horizontal="center" vertical="center" wrapText="1"/>
      <protection locked="0"/>
    </xf>
    <xf numFmtId="0" fontId="44" fillId="4" borderId="6" xfId="0" applyFont="1" applyFill="1" applyBorder="1" applyAlignment="1" applyProtection="1">
      <alignment horizontal="center" vertical="center" wrapText="1"/>
      <protection locked="0"/>
    </xf>
    <xf numFmtId="0" fontId="53" fillId="19" borderId="5" xfId="0" applyFont="1" applyFill="1" applyBorder="1" applyAlignment="1" applyProtection="1">
      <alignment horizontal="center" vertical="center"/>
      <protection locked="0"/>
    </xf>
    <xf numFmtId="0" fontId="54" fillId="19" borderId="1" xfId="0" applyFont="1" applyFill="1" applyBorder="1" applyAlignment="1" applyProtection="1">
      <alignment horizontal="center" vertical="center"/>
      <protection locked="0"/>
    </xf>
    <xf numFmtId="0" fontId="54" fillId="0" borderId="1" xfId="0" applyFont="1" applyBorder="1" applyAlignment="1" applyProtection="1">
      <alignment horizontal="center" vertical="center" wrapText="1"/>
      <protection locked="0"/>
    </xf>
    <xf numFmtId="0" fontId="27" fillId="0" borderId="2" xfId="0" applyFont="1" applyBorder="1" applyAlignment="1" applyProtection="1">
      <alignment horizontal="center" vertical="center" wrapText="1"/>
      <protection locked="0"/>
    </xf>
    <xf numFmtId="0" fontId="54" fillId="19" borderId="1" xfId="0" applyFont="1" applyFill="1" applyBorder="1" applyAlignment="1" applyProtection="1">
      <alignment horizontal="center" vertical="center" wrapText="1"/>
      <protection locked="0"/>
    </xf>
    <xf numFmtId="0" fontId="44" fillId="0" borderId="1" xfId="0" applyFont="1" applyBorder="1" applyAlignment="1" applyProtection="1">
      <alignment horizontal="center" vertical="center"/>
      <protection locked="0"/>
    </xf>
    <xf numFmtId="0" fontId="44" fillId="18" borderId="1" xfId="0" applyFont="1" applyFill="1" applyBorder="1" applyAlignment="1" applyProtection="1">
      <alignment horizontal="center" vertical="center"/>
      <protection locked="0"/>
    </xf>
    <xf numFmtId="0" fontId="48" fillId="2" borderId="5" xfId="0" applyFont="1" applyFill="1" applyBorder="1" applyAlignment="1" applyProtection="1">
      <alignment horizontal="center" vertical="center"/>
      <protection locked="0"/>
    </xf>
    <xf numFmtId="0" fontId="48" fillId="2" borderId="1" xfId="0" applyFont="1" applyFill="1" applyBorder="1" applyAlignment="1" applyProtection="1">
      <alignment horizontal="center" vertical="center" wrapText="1"/>
      <protection locked="0"/>
    </xf>
    <xf numFmtId="0" fontId="27" fillId="0" borderId="5" xfId="0" applyFont="1" applyBorder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0" fontId="53" fillId="16" borderId="7" xfId="0" applyFont="1" applyFill="1" applyBorder="1" applyAlignment="1" applyProtection="1">
      <alignment horizontal="center" vertical="center"/>
      <protection locked="0"/>
    </xf>
    <xf numFmtId="0" fontId="44" fillId="4" borderId="2" xfId="0" applyFont="1" applyFill="1" applyBorder="1" applyAlignment="1" applyProtection="1">
      <alignment horizontal="center" vertical="center" wrapText="1"/>
      <protection locked="0"/>
    </xf>
    <xf numFmtId="0" fontId="27" fillId="16" borderId="8" xfId="0" applyFont="1" applyFill="1" applyBorder="1" applyAlignment="1" applyProtection="1">
      <alignment horizontal="center" vertical="center"/>
      <protection locked="0"/>
    </xf>
    <xf numFmtId="0" fontId="54" fillId="16" borderId="7" xfId="0" applyFont="1" applyFill="1" applyBorder="1" applyAlignment="1" applyProtection="1">
      <alignment horizontal="center" vertical="center"/>
      <protection locked="0"/>
    </xf>
    <xf numFmtId="0" fontId="56" fillId="5" borderId="1" xfId="0" applyFont="1" applyFill="1" applyBorder="1" applyAlignment="1" applyProtection="1">
      <alignment horizontal="center" vertical="center" wrapText="1"/>
      <protection locked="0"/>
    </xf>
    <xf numFmtId="0" fontId="54" fillId="5" borderId="1" xfId="0" applyFont="1" applyFill="1" applyBorder="1" applyAlignment="1" applyProtection="1">
      <alignment horizontal="center" vertical="center" wrapText="1"/>
      <protection locked="0"/>
    </xf>
    <xf numFmtId="0" fontId="27" fillId="16" borderId="5" xfId="0" applyFont="1" applyFill="1" applyBorder="1" applyAlignment="1" applyProtection="1">
      <alignment horizontal="center" vertical="center"/>
      <protection locked="0"/>
    </xf>
    <xf numFmtId="0" fontId="54" fillId="16" borderId="14" xfId="0" applyFont="1" applyFill="1" applyBorder="1" applyAlignment="1" applyProtection="1">
      <alignment horizontal="center" vertical="center"/>
      <protection locked="0"/>
    </xf>
    <xf numFmtId="0" fontId="27" fillId="0" borderId="8" xfId="0" applyFont="1" applyBorder="1" applyAlignment="1" applyProtection="1">
      <alignment horizontal="center" vertical="center"/>
      <protection locked="0"/>
    </xf>
    <xf numFmtId="0" fontId="57" fillId="2" borderId="5" xfId="0" applyFont="1" applyFill="1" applyBorder="1" applyAlignment="1" applyProtection="1">
      <alignment horizontal="center" vertical="center" wrapText="1"/>
      <protection locked="0"/>
    </xf>
    <xf numFmtId="0" fontId="48" fillId="2" borderId="5" xfId="0" applyFont="1" applyFill="1" applyBorder="1" applyAlignment="1" applyProtection="1">
      <alignment horizontal="center" vertical="center" wrapText="1"/>
      <protection locked="0"/>
    </xf>
    <xf numFmtId="0" fontId="47" fillId="2" borderId="5" xfId="0" applyFont="1" applyFill="1" applyBorder="1" applyAlignment="1" applyProtection="1">
      <alignment horizontal="center" vertical="center"/>
      <protection locked="0"/>
    </xf>
    <xf numFmtId="0" fontId="27" fillId="9" borderId="5" xfId="0" applyFont="1" applyFill="1" applyBorder="1" applyAlignment="1" applyProtection="1">
      <alignment horizontal="center" vertical="center"/>
      <protection locked="0"/>
    </xf>
    <xf numFmtId="0" fontId="44" fillId="9" borderId="1" xfId="0" applyFont="1" applyFill="1" applyBorder="1" applyAlignment="1" applyProtection="1">
      <alignment horizontal="center" vertical="center"/>
      <protection locked="0"/>
    </xf>
    <xf numFmtId="0" fontId="44" fillId="0" borderId="1" xfId="0" applyFont="1" applyBorder="1" applyAlignment="1" applyProtection="1">
      <alignment horizontal="center" vertical="center" wrapText="1"/>
      <protection locked="0"/>
    </xf>
    <xf numFmtId="0" fontId="54" fillId="9" borderId="1" xfId="0" applyFont="1" applyFill="1" applyBorder="1" applyAlignment="1" applyProtection="1">
      <alignment horizontal="center" vertical="center"/>
      <protection locked="0"/>
    </xf>
    <xf numFmtId="0" fontId="50" fillId="0" borderId="8" xfId="0" applyFont="1" applyBorder="1" applyAlignment="1" applyProtection="1">
      <alignment horizontal="center" vertical="center"/>
      <protection locked="0"/>
    </xf>
    <xf numFmtId="0" fontId="47" fillId="2" borderId="1" xfId="0" applyFont="1" applyFill="1" applyBorder="1" applyAlignment="1" applyProtection="1">
      <alignment horizontal="center" vertical="center"/>
      <protection locked="0"/>
    </xf>
    <xf numFmtId="0" fontId="50" fillId="2" borderId="5" xfId="0" applyFont="1" applyFill="1" applyBorder="1" applyAlignment="1" applyProtection="1">
      <alignment horizontal="center" vertical="center"/>
      <protection locked="0"/>
    </xf>
    <xf numFmtId="0" fontId="50" fillId="2" borderId="1" xfId="0" applyFont="1" applyFill="1" applyBorder="1" applyAlignment="1" applyProtection="1">
      <alignment horizontal="center" vertical="center"/>
      <protection locked="0"/>
    </xf>
    <xf numFmtId="14" fontId="50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7" fillId="0" borderId="5" xfId="0" applyFont="1" applyBorder="1" applyAlignment="1" applyProtection="1">
      <alignment horizontal="center" vertical="center"/>
      <protection locked="0"/>
    </xf>
    <xf numFmtId="0" fontId="48" fillId="0" borderId="1" xfId="0" applyFont="1" applyBorder="1" applyAlignment="1" applyProtection="1">
      <alignment horizontal="center" vertical="center"/>
      <protection locked="0"/>
    </xf>
    <xf numFmtId="0" fontId="44" fillId="0" borderId="8" xfId="0" applyFont="1" applyBorder="1" applyAlignment="1" applyProtection="1">
      <alignment horizontal="center" vertical="center"/>
      <protection locked="0"/>
    </xf>
    <xf numFmtId="0" fontId="47" fillId="2" borderId="5" xfId="0" applyFont="1" applyFill="1" applyBorder="1" applyAlignment="1" applyProtection="1">
      <alignment horizontal="center" vertical="center" wrapText="1"/>
      <protection locked="0"/>
    </xf>
    <xf numFmtId="0" fontId="44" fillId="0" borderId="5" xfId="0" applyFont="1" applyBorder="1" applyAlignment="1" applyProtection="1">
      <alignment horizontal="center" vertical="center"/>
      <protection locked="0"/>
    </xf>
    <xf numFmtId="0" fontId="48" fillId="14" borderId="3" xfId="0" applyFont="1" applyFill="1" applyBorder="1" applyAlignment="1" applyProtection="1">
      <alignment horizontal="center" vertical="center" wrapText="1"/>
      <protection locked="0"/>
    </xf>
    <xf numFmtId="0" fontId="27" fillId="15" borderId="5" xfId="0" applyFont="1" applyFill="1" applyBorder="1" applyAlignment="1" applyProtection="1">
      <alignment horizontal="center" vertical="center"/>
      <protection locked="0"/>
    </xf>
    <xf numFmtId="0" fontId="54" fillId="15" borderId="1" xfId="0" applyFont="1" applyFill="1" applyBorder="1" applyAlignment="1" applyProtection="1">
      <alignment horizontal="center" vertical="center"/>
      <protection locked="0"/>
    </xf>
    <xf numFmtId="0" fontId="54" fillId="0" borderId="1" xfId="0" applyFont="1" applyBorder="1" applyAlignment="1" applyProtection="1">
      <alignment horizontal="center" vertical="center"/>
      <protection locked="0"/>
    </xf>
    <xf numFmtId="0" fontId="27" fillId="0" borderId="1" xfId="0" applyFont="1" applyBorder="1" applyAlignment="1" applyProtection="1">
      <alignment horizontal="center" vertical="center" wrapText="1"/>
      <protection locked="0"/>
    </xf>
    <xf numFmtId="0" fontId="27" fillId="8" borderId="5" xfId="0" applyFont="1" applyFill="1" applyBorder="1" applyAlignment="1" applyProtection="1">
      <alignment horizontal="center" vertical="center"/>
      <protection locked="0"/>
    </xf>
    <xf numFmtId="0" fontId="54" fillId="8" borderId="1" xfId="0" applyFont="1" applyFill="1" applyBorder="1" applyAlignment="1" applyProtection="1">
      <alignment horizontal="center" vertical="center"/>
      <protection locked="0"/>
    </xf>
    <xf numFmtId="0" fontId="59" fillId="5" borderId="1" xfId="0" applyFont="1" applyFill="1" applyBorder="1" applyAlignment="1" applyProtection="1">
      <alignment horizontal="center" vertical="center" wrapText="1"/>
      <protection locked="0"/>
    </xf>
    <xf numFmtId="0" fontId="60" fillId="6" borderId="1" xfId="0" applyFont="1" applyFill="1" applyBorder="1" applyAlignment="1" applyProtection="1">
      <alignment horizontal="center" vertical="center"/>
      <protection locked="0"/>
    </xf>
    <xf numFmtId="0" fontId="48" fillId="2" borderId="3" xfId="0" applyFont="1" applyFill="1" applyBorder="1" applyAlignment="1" applyProtection="1">
      <alignment horizontal="center" vertical="center" wrapText="1"/>
      <protection locked="0"/>
    </xf>
    <xf numFmtId="0" fontId="47" fillId="18" borderId="1" xfId="0" applyFont="1" applyFill="1" applyBorder="1" applyAlignment="1" applyProtection="1">
      <alignment horizontal="center" vertical="center" wrapText="1"/>
      <protection locked="0"/>
    </xf>
    <xf numFmtId="0" fontId="27" fillId="0" borderId="6" xfId="0" applyFont="1" applyBorder="1" applyAlignment="1" applyProtection="1">
      <alignment horizontal="center" vertical="center" wrapText="1"/>
      <protection locked="0"/>
    </xf>
    <xf numFmtId="0" fontId="47" fillId="2" borderId="3" xfId="0" applyFont="1" applyFill="1" applyBorder="1" applyAlignment="1" applyProtection="1">
      <alignment horizontal="center" vertical="center" wrapText="1"/>
      <protection locked="0"/>
    </xf>
    <xf numFmtId="0" fontId="44" fillId="2" borderId="1" xfId="0" applyFont="1" applyFill="1" applyBorder="1" applyAlignment="1" applyProtection="1">
      <alignment horizontal="center" vertical="center" wrapText="1"/>
      <protection locked="0"/>
    </xf>
    <xf numFmtId="0" fontId="27" fillId="11" borderId="5" xfId="0" applyFont="1" applyFill="1" applyBorder="1" applyAlignment="1" applyProtection="1">
      <alignment horizontal="center" vertical="center"/>
      <protection locked="0"/>
    </xf>
    <xf numFmtId="0" fontId="44" fillId="11" borderId="5" xfId="0" applyFont="1" applyFill="1" applyBorder="1" applyAlignment="1" applyProtection="1">
      <alignment horizontal="center" vertical="center"/>
      <protection locked="0"/>
    </xf>
    <xf numFmtId="0" fontId="54" fillId="11" borderId="1" xfId="0" applyFont="1" applyFill="1" applyBorder="1" applyAlignment="1" applyProtection="1">
      <alignment horizontal="center" vertical="center" wrapText="1"/>
      <protection locked="0"/>
    </xf>
    <xf numFmtId="0" fontId="54" fillId="11" borderId="1" xfId="0" applyFont="1" applyFill="1" applyBorder="1" applyAlignment="1" applyProtection="1">
      <alignment horizontal="center" vertical="center"/>
      <protection locked="0"/>
    </xf>
    <xf numFmtId="0" fontId="44" fillId="0" borderId="2" xfId="0" applyFont="1" applyBorder="1" applyAlignment="1" applyProtection="1">
      <alignment horizontal="center" vertical="center" wrapText="1"/>
      <protection locked="0"/>
    </xf>
    <xf numFmtId="0" fontId="50" fillId="0" borderId="1" xfId="0" applyFont="1" applyBorder="1" applyAlignment="1" applyProtection="1">
      <alignment horizontal="center" vertical="center"/>
      <protection locked="0"/>
    </xf>
    <xf numFmtId="0" fontId="54" fillId="20" borderId="1" xfId="0" applyFont="1" applyFill="1" applyBorder="1" applyAlignment="1" applyProtection="1">
      <alignment horizontal="center" vertical="center"/>
      <protection locked="0"/>
    </xf>
    <xf numFmtId="0" fontId="53" fillId="20" borderId="1" xfId="0" applyFont="1" applyFill="1" applyBorder="1" applyAlignment="1" applyProtection="1">
      <alignment horizontal="center" vertical="center"/>
      <protection locked="0"/>
    </xf>
    <xf numFmtId="0" fontId="27" fillId="20" borderId="5" xfId="0" applyFont="1" applyFill="1" applyBorder="1" applyAlignment="1" applyProtection="1">
      <alignment horizontal="center" vertical="center"/>
      <protection locked="0"/>
    </xf>
    <xf numFmtId="0" fontId="60" fillId="0" borderId="1" xfId="0" applyFont="1" applyBorder="1" applyAlignment="1" applyProtection="1">
      <alignment horizontal="center" vertical="center" wrapText="1"/>
      <protection locked="0"/>
    </xf>
    <xf numFmtId="0" fontId="60" fillId="0" borderId="2" xfId="0" applyFont="1" applyBorder="1" applyAlignment="1" applyProtection="1">
      <alignment horizontal="center" vertical="center" wrapText="1"/>
      <protection locked="0"/>
    </xf>
    <xf numFmtId="0" fontId="27" fillId="10" borderId="5" xfId="0" applyFont="1" applyFill="1" applyBorder="1" applyAlignment="1" applyProtection="1">
      <alignment horizontal="center" vertical="center"/>
      <protection locked="0"/>
    </xf>
    <xf numFmtId="0" fontId="54" fillId="10" borderId="1" xfId="0" applyFont="1" applyFill="1" applyBorder="1" applyAlignment="1" applyProtection="1">
      <alignment horizontal="center" vertical="center"/>
      <protection locked="0"/>
    </xf>
    <xf numFmtId="0" fontId="54" fillId="10" borderId="1" xfId="0" applyFont="1" applyFill="1" applyBorder="1" applyAlignment="1" applyProtection="1">
      <alignment horizontal="center" vertical="center" wrapText="1"/>
      <protection locked="0"/>
    </xf>
    <xf numFmtId="0" fontId="62" fillId="10" borderId="1" xfId="0" applyFont="1" applyFill="1" applyBorder="1" applyAlignment="1" applyProtection="1">
      <alignment horizontal="center" vertical="center"/>
      <protection locked="0"/>
    </xf>
    <xf numFmtId="0" fontId="65" fillId="10" borderId="1" xfId="0" applyFont="1" applyFill="1" applyBorder="1" applyAlignment="1" applyProtection="1">
      <alignment horizontal="center" vertical="center"/>
      <protection locked="0"/>
    </xf>
    <xf numFmtId="0" fontId="65" fillId="10" borderId="1" xfId="0" applyFont="1" applyFill="1" applyBorder="1" applyAlignment="1" applyProtection="1">
      <alignment horizontal="center" vertical="center" wrapText="1"/>
      <protection locked="0"/>
    </xf>
    <xf numFmtId="0" fontId="53" fillId="10" borderId="1" xfId="0" applyFont="1" applyFill="1" applyBorder="1" applyAlignment="1" applyProtection="1">
      <alignment horizontal="center" vertical="center" wrapText="1"/>
      <protection locked="0"/>
    </xf>
    <xf numFmtId="0" fontId="67" fillId="10" borderId="1" xfId="0" applyFont="1" applyFill="1" applyBorder="1" applyAlignment="1" applyProtection="1">
      <alignment horizontal="center" vertical="center"/>
      <protection locked="0"/>
    </xf>
    <xf numFmtId="0" fontId="67" fillId="10" borderId="1" xfId="0" applyFont="1" applyFill="1" applyBorder="1" applyAlignment="1" applyProtection="1">
      <alignment horizontal="center" vertical="center" wrapText="1"/>
      <protection locked="0"/>
    </xf>
    <xf numFmtId="0" fontId="44" fillId="2" borderId="0" xfId="0" applyFont="1" applyFill="1" applyAlignment="1" applyProtection="1">
      <alignment horizontal="center" vertical="center" wrapText="1"/>
      <protection locked="0"/>
    </xf>
    <xf numFmtId="0" fontId="47" fillId="18" borderId="12" xfId="0" applyFont="1" applyFill="1" applyBorder="1" applyAlignment="1" applyProtection="1">
      <alignment horizontal="center" vertical="center" wrapText="1"/>
      <protection locked="0"/>
    </xf>
    <xf numFmtId="0" fontId="47" fillId="18" borderId="0" xfId="0" applyFont="1" applyFill="1" applyAlignment="1" applyProtection="1">
      <alignment horizontal="center" vertical="center" wrapText="1"/>
      <protection locked="0"/>
    </xf>
    <xf numFmtId="0" fontId="47" fillId="18" borderId="17" xfId="0" applyFont="1" applyFill="1" applyBorder="1" applyAlignment="1" applyProtection="1">
      <alignment horizontal="center" vertical="center" wrapText="1"/>
      <protection locked="0"/>
    </xf>
    <xf numFmtId="0" fontId="47" fillId="18" borderId="18" xfId="0" applyFont="1" applyFill="1" applyBorder="1" applyAlignment="1" applyProtection="1">
      <alignment horizontal="center" vertical="center" wrapText="1"/>
      <protection locked="0"/>
    </xf>
    <xf numFmtId="0" fontId="44" fillId="4" borderId="5" xfId="0" applyFont="1" applyFill="1" applyBorder="1" applyAlignment="1" applyProtection="1">
      <alignment horizontal="center" vertical="center"/>
      <protection locked="0"/>
    </xf>
    <xf numFmtId="0" fontId="68" fillId="4" borderId="1" xfId="0" applyFont="1" applyFill="1" applyBorder="1" applyAlignment="1" applyProtection="1">
      <alignment horizontal="center" vertical="center"/>
      <protection locked="0"/>
    </xf>
    <xf numFmtId="0" fontId="53" fillId="4" borderId="1" xfId="0" applyFont="1" applyFill="1" applyBorder="1" applyAlignment="1" applyProtection="1">
      <alignment horizontal="center" vertical="center"/>
      <protection locked="0"/>
    </xf>
    <xf numFmtId="0" fontId="65" fillId="4" borderId="1" xfId="0" applyFont="1" applyFill="1" applyBorder="1" applyAlignment="1" applyProtection="1">
      <alignment horizontal="center" vertical="center"/>
      <protection locked="0"/>
    </xf>
    <xf numFmtId="0" fontId="69" fillId="4" borderId="1" xfId="0" applyFont="1" applyFill="1" applyBorder="1" applyAlignment="1" applyProtection="1">
      <alignment horizontal="center" vertical="center"/>
      <protection locked="0"/>
    </xf>
    <xf numFmtId="0" fontId="65" fillId="4" borderId="1" xfId="0" applyFont="1" applyFill="1" applyBorder="1" applyAlignment="1" applyProtection="1">
      <alignment horizontal="center" vertical="center" wrapText="1"/>
      <protection locked="0"/>
    </xf>
    <xf numFmtId="0" fontId="69" fillId="4" borderId="1" xfId="0" applyFont="1" applyFill="1" applyBorder="1" applyAlignment="1" applyProtection="1">
      <alignment horizontal="center" vertical="center" wrapText="1"/>
      <protection locked="0"/>
    </xf>
    <xf numFmtId="0" fontId="54" fillId="4" borderId="1" xfId="0" applyFont="1" applyFill="1" applyBorder="1" applyAlignment="1" applyProtection="1">
      <alignment horizontal="center" vertical="center"/>
      <protection locked="0"/>
    </xf>
    <xf numFmtId="0" fontId="70" fillId="4" borderId="1" xfId="0" applyFont="1" applyFill="1" applyBorder="1" applyAlignment="1" applyProtection="1">
      <alignment horizontal="center" vertical="center"/>
      <protection locked="0"/>
    </xf>
    <xf numFmtId="0" fontId="54" fillId="4" borderId="1" xfId="0" applyFont="1" applyFill="1" applyBorder="1" applyAlignment="1" applyProtection="1">
      <alignment horizontal="center" vertical="center" wrapText="1"/>
      <protection locked="0"/>
    </xf>
    <xf numFmtId="0" fontId="27" fillId="13" borderId="5" xfId="0" applyFont="1" applyFill="1" applyBorder="1" applyAlignment="1" applyProtection="1">
      <alignment horizontal="center" vertical="center"/>
      <protection locked="0"/>
    </xf>
    <xf numFmtId="0" fontId="54" fillId="13" borderId="1" xfId="0" applyFont="1" applyFill="1" applyBorder="1" applyAlignment="1" applyProtection="1">
      <alignment horizontal="center" vertical="center"/>
      <protection locked="0"/>
    </xf>
    <xf numFmtId="0" fontId="64" fillId="13" borderId="2" xfId="0" applyFont="1" applyFill="1" applyBorder="1" applyAlignment="1" applyProtection="1">
      <alignment horizontal="center" vertical="center"/>
      <protection locked="0"/>
    </xf>
    <xf numFmtId="0" fontId="27" fillId="2" borderId="0" xfId="0" applyFont="1" applyFill="1" applyAlignment="1" applyProtection="1">
      <alignment horizontal="center" vertical="center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53" fillId="6" borderId="1" xfId="0" applyFont="1" applyFill="1" applyBorder="1" applyAlignment="1" applyProtection="1">
      <alignment horizontal="center" vertical="center"/>
      <protection locked="0"/>
    </xf>
    <xf numFmtId="0" fontId="53" fillId="3" borderId="3" xfId="0" applyFont="1" applyFill="1" applyBorder="1" applyAlignment="1" applyProtection="1">
      <alignment horizontal="center" vertical="center"/>
      <protection locked="0"/>
    </xf>
    <xf numFmtId="0" fontId="44" fillId="0" borderId="0" xfId="0" applyFont="1" applyAlignment="1" applyProtection="1">
      <alignment horizontal="center" vertical="center" wrapText="1"/>
      <protection locked="0"/>
    </xf>
    <xf numFmtId="0" fontId="44" fillId="0" borderId="11" xfId="0" applyFont="1" applyBorder="1" applyAlignment="1" applyProtection="1">
      <alignment horizontal="center" vertical="center" wrapText="1"/>
      <protection locked="0"/>
    </xf>
    <xf numFmtId="0" fontId="44" fillId="0" borderId="13" xfId="0" applyFont="1" applyBorder="1" applyAlignment="1" applyProtection="1">
      <alignment horizontal="center" vertical="center" wrapText="1"/>
      <protection locked="0"/>
    </xf>
    <xf numFmtId="0" fontId="44" fillId="0" borderId="4" xfId="0" applyFont="1" applyBorder="1" applyAlignment="1" applyProtection="1">
      <alignment horizontal="center" vertical="center"/>
      <protection locked="0"/>
    </xf>
    <xf numFmtId="0" fontId="53" fillId="0" borderId="5" xfId="0" applyFont="1" applyBorder="1" applyAlignment="1" applyProtection="1">
      <alignment horizontal="center" vertical="center"/>
      <protection locked="0"/>
    </xf>
    <xf numFmtId="0" fontId="53" fillId="0" borderId="1" xfId="0" applyFont="1" applyBorder="1" applyAlignment="1" applyProtection="1">
      <alignment horizontal="center" vertical="center"/>
      <protection locked="0"/>
    </xf>
    <xf numFmtId="0" fontId="50" fillId="2" borderId="10" xfId="0" applyFont="1" applyFill="1" applyBorder="1" applyAlignment="1" applyProtection="1">
      <alignment horizontal="center" vertical="center" wrapText="1"/>
      <protection locked="0"/>
    </xf>
    <xf numFmtId="0" fontId="47" fillId="2" borderId="10" xfId="0" applyFont="1" applyFill="1" applyBorder="1" applyAlignment="1" applyProtection="1">
      <alignment horizontal="center" vertical="center" wrapText="1"/>
      <protection locked="0"/>
    </xf>
    <xf numFmtId="0" fontId="47" fillId="2" borderId="9" xfId="0" applyFont="1" applyFill="1" applyBorder="1" applyAlignment="1" applyProtection="1">
      <alignment horizontal="center" vertical="center"/>
      <protection locked="0"/>
    </xf>
    <xf numFmtId="0" fontId="50" fillId="2" borderId="10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 wrapText="1"/>
    </xf>
    <xf numFmtId="0" fontId="71" fillId="0" borderId="0" xfId="0" applyFont="1" applyAlignment="1">
      <alignment horizontal="center"/>
    </xf>
    <xf numFmtId="0" fontId="42" fillId="7" borderId="0" xfId="1" applyFont="1" applyFill="1" applyAlignment="1">
      <alignment horizontal="center" vertical="center"/>
    </xf>
    <xf numFmtId="0" fontId="72" fillId="0" borderId="1" xfId="1" applyFont="1" applyBorder="1" applyAlignment="1">
      <alignment horizontal="center" vertical="center" wrapText="1"/>
    </xf>
    <xf numFmtId="0" fontId="41" fillId="7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6" fillId="18" borderId="1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  <xf numFmtId="14" fontId="6" fillId="2" borderId="1" xfId="0" applyNumberFormat="1" applyFont="1" applyFill="1" applyBorder="1" applyAlignment="1" applyProtection="1">
      <alignment vertical="top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3" fillId="0" borderId="2" xfId="0" applyFont="1" applyBorder="1" applyAlignment="1" applyProtection="1">
      <alignment horizontal="center" vertical="top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center" vertical="top"/>
      <protection locked="0"/>
    </xf>
    <xf numFmtId="0" fontId="7" fillId="2" borderId="10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left" vertical="top" wrapText="1"/>
      <protection locked="0"/>
    </xf>
    <xf numFmtId="0" fontId="7" fillId="2" borderId="10" xfId="0" applyFont="1" applyFill="1" applyBorder="1" applyAlignment="1" applyProtection="1">
      <alignment horizontal="center" vertical="top" wrapText="1"/>
      <protection locked="0"/>
    </xf>
    <xf numFmtId="0" fontId="5" fillId="2" borderId="1" xfId="0" applyFont="1" applyFill="1" applyBorder="1" applyAlignment="1" applyProtection="1">
      <alignment horizontal="center" vertical="top"/>
      <protection locked="0"/>
    </xf>
    <xf numFmtId="14" fontId="7" fillId="2" borderId="1" xfId="0" applyNumberFormat="1" applyFont="1" applyFill="1" applyBorder="1" applyAlignment="1" applyProtection="1">
      <alignment horizontal="center" vertical="top" wrapText="1"/>
      <protection locked="0"/>
    </xf>
    <xf numFmtId="0" fontId="73" fillId="2" borderId="1" xfId="0" applyFont="1" applyFill="1" applyBorder="1" applyAlignment="1" applyProtection="1">
      <alignment horizontal="center" vertical="top" wrapText="1"/>
      <protection locked="0"/>
    </xf>
    <xf numFmtId="0" fontId="12" fillId="5" borderId="1" xfId="0" applyFont="1" applyFill="1" applyBorder="1" applyAlignment="1" applyProtection="1">
      <alignment horizontal="center" vertical="top" wrapText="1"/>
      <protection locked="0"/>
    </xf>
    <xf numFmtId="14" fontId="6" fillId="2" borderId="1" xfId="0" applyNumberFormat="1" applyFont="1" applyFill="1" applyBorder="1" applyAlignment="1" applyProtection="1">
      <alignment horizontal="center" vertical="top"/>
      <protection locked="0"/>
    </xf>
    <xf numFmtId="0" fontId="74" fillId="2" borderId="1" xfId="0" applyFont="1" applyFill="1" applyBorder="1" applyAlignment="1" applyProtection="1">
      <alignment horizontal="center" vertical="top" wrapText="1"/>
      <protection locked="0"/>
    </xf>
    <xf numFmtId="14" fontId="3" fillId="2" borderId="0" xfId="0" applyNumberFormat="1" applyFont="1" applyFill="1" applyAlignment="1" applyProtection="1">
      <alignment horizontal="center" vertical="top" wrapText="1"/>
      <protection locked="0"/>
    </xf>
    <xf numFmtId="0" fontId="75" fillId="2" borderId="1" xfId="0" applyFont="1" applyFill="1" applyBorder="1" applyAlignment="1" applyProtection="1">
      <alignment horizontal="center" vertical="top" wrapText="1"/>
      <protection locked="0"/>
    </xf>
    <xf numFmtId="0" fontId="4" fillId="2" borderId="0" xfId="0" applyFont="1" applyFill="1" applyAlignment="1" applyProtection="1">
      <alignment horizontal="center" vertical="top"/>
      <protection locked="0"/>
    </xf>
    <xf numFmtId="14" fontId="5" fillId="2" borderId="1" xfId="0" applyNumberFormat="1" applyFont="1" applyFill="1" applyBorder="1" applyAlignment="1" applyProtection="1">
      <alignment horizontal="left" vertical="top" wrapText="1"/>
      <protection locked="0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0" fontId="7" fillId="2" borderId="1" xfId="0" applyFont="1" applyFill="1" applyBorder="1" applyAlignment="1" applyProtection="1">
      <alignment horizontal="right" wrapText="1"/>
      <protection locked="0"/>
    </xf>
    <xf numFmtId="0" fontId="33" fillId="23" borderId="1" xfId="0" applyFont="1" applyFill="1" applyBorder="1" applyAlignment="1" applyProtection="1">
      <alignment horizontal="center" vertical="center"/>
      <protection locked="0"/>
    </xf>
    <xf numFmtId="0" fontId="4" fillId="4" borderId="0" xfId="0" applyFont="1" applyFill="1" applyAlignment="1" applyProtection="1">
      <alignment horizontal="center" vertical="top" wrapText="1"/>
      <protection locked="0"/>
    </xf>
    <xf numFmtId="0" fontId="5" fillId="7" borderId="5" xfId="0" applyFont="1" applyFill="1" applyBorder="1" applyAlignment="1" applyProtection="1">
      <alignment horizontal="center" vertical="top"/>
      <protection locked="0"/>
    </xf>
    <xf numFmtId="0" fontId="4" fillId="7" borderId="5" xfId="0" applyFont="1" applyFill="1" applyBorder="1" applyAlignment="1" applyProtection="1">
      <alignment horizontal="center" vertical="center"/>
      <protection locked="0"/>
    </xf>
    <xf numFmtId="0" fontId="8" fillId="3" borderId="5" xfId="0" applyFont="1" applyFill="1" applyBorder="1" applyAlignment="1" applyProtection="1">
      <alignment horizontal="center" vertical="top"/>
      <protection locked="0"/>
    </xf>
    <xf numFmtId="0" fontId="8" fillId="19" borderId="5" xfId="0" applyFont="1" applyFill="1" applyBorder="1" applyAlignment="1" applyProtection="1">
      <alignment horizontal="center" vertical="top"/>
      <protection locked="0"/>
    </xf>
    <xf numFmtId="0" fontId="6" fillId="2" borderId="5" xfId="0" applyFont="1" applyFill="1" applyBorder="1" applyAlignment="1" applyProtection="1">
      <alignment horizontal="center" vertical="top"/>
      <protection locked="0"/>
    </xf>
    <xf numFmtId="0" fontId="4" fillId="0" borderId="5" xfId="0" applyFont="1" applyBorder="1" applyAlignment="1" applyProtection="1">
      <alignment horizontal="center" vertical="top"/>
      <protection locked="0"/>
    </xf>
    <xf numFmtId="0" fontId="8" fillId="16" borderId="7" xfId="0" applyFont="1" applyFill="1" applyBorder="1" applyAlignment="1" applyProtection="1">
      <alignment horizontal="center" vertical="top"/>
      <protection locked="0"/>
    </xf>
    <xf numFmtId="0" fontId="4" fillId="16" borderId="8" xfId="0" applyFont="1" applyFill="1" applyBorder="1" applyAlignment="1" applyProtection="1">
      <alignment horizontal="center" vertical="top"/>
      <protection locked="0"/>
    </xf>
    <xf numFmtId="0" fontId="16" fillId="5" borderId="1" xfId="0" applyFont="1" applyFill="1" applyBorder="1" applyAlignment="1" applyProtection="1">
      <alignment horizontal="center" vertical="top" wrapText="1"/>
      <protection locked="0"/>
    </xf>
    <xf numFmtId="0" fontId="4" fillId="16" borderId="5" xfId="0" applyFont="1" applyFill="1" applyBorder="1" applyAlignment="1" applyProtection="1">
      <alignment horizontal="center" vertical="top"/>
      <protection locked="0"/>
    </xf>
    <xf numFmtId="0" fontId="4" fillId="0" borderId="8" xfId="0" applyFont="1" applyBorder="1" applyAlignment="1" applyProtection="1">
      <alignment horizontal="center" vertical="top"/>
      <protection locked="0"/>
    </xf>
    <xf numFmtId="0" fontId="4" fillId="9" borderId="5" xfId="0" applyFont="1" applyFill="1" applyBorder="1" applyAlignment="1" applyProtection="1">
      <alignment horizontal="center" vertical="top"/>
      <protection locked="0"/>
    </xf>
    <xf numFmtId="0" fontId="7" fillId="0" borderId="8" xfId="0" applyFont="1" applyBorder="1" applyAlignment="1" applyProtection="1">
      <alignment horizontal="center" vertical="top"/>
      <protection locked="0"/>
    </xf>
    <xf numFmtId="0" fontId="5" fillId="2" borderId="5" xfId="0" applyFont="1" applyFill="1" applyBorder="1" applyAlignment="1" applyProtection="1">
      <alignment horizontal="center" vertical="top"/>
      <protection locked="0"/>
    </xf>
    <xf numFmtId="0" fontId="7" fillId="2" borderId="5" xfId="0" applyFont="1" applyFill="1" applyBorder="1" applyAlignment="1" applyProtection="1">
      <alignment horizontal="center" vertical="top"/>
      <protection locked="0"/>
    </xf>
    <xf numFmtId="0" fontId="5" fillId="0" borderId="5" xfId="0" applyFont="1" applyBorder="1" applyAlignment="1" applyProtection="1">
      <alignment horizontal="center" vertical="top"/>
      <protection locked="0"/>
    </xf>
    <xf numFmtId="0" fontId="3" fillId="0" borderId="5" xfId="0" applyFont="1" applyBorder="1" applyAlignment="1" applyProtection="1">
      <alignment horizontal="center" vertical="top"/>
      <protection locked="0"/>
    </xf>
    <xf numFmtId="0" fontId="4" fillId="15" borderId="5" xfId="0" applyFont="1" applyFill="1" applyBorder="1" applyAlignment="1" applyProtection="1">
      <alignment horizontal="center" vertical="top"/>
      <protection locked="0"/>
    </xf>
    <xf numFmtId="0" fontId="4" fillId="8" borderId="5" xfId="0" applyFont="1" applyFill="1" applyBorder="1" applyAlignment="1" applyProtection="1">
      <alignment horizontal="center" vertical="top"/>
      <protection locked="0"/>
    </xf>
    <xf numFmtId="0" fontId="4" fillId="11" borderId="5" xfId="0" applyFont="1" applyFill="1" applyBorder="1" applyAlignment="1" applyProtection="1">
      <alignment horizontal="center" vertical="top"/>
      <protection locked="0"/>
    </xf>
    <xf numFmtId="0" fontId="3" fillId="11" borderId="5" xfId="0" applyFont="1" applyFill="1" applyBorder="1" applyAlignment="1" applyProtection="1">
      <alignment horizontal="center" vertical="top"/>
      <protection locked="0"/>
    </xf>
    <xf numFmtId="0" fontId="3" fillId="0" borderId="2" xfId="0" applyFont="1" applyBorder="1" applyAlignment="1" applyProtection="1">
      <alignment horizontal="left" vertical="top" wrapText="1"/>
      <protection locked="0"/>
    </xf>
    <xf numFmtId="0" fontId="9" fillId="20" borderId="1" xfId="0" applyFont="1" applyFill="1" applyBorder="1" applyAlignment="1" applyProtection="1">
      <alignment horizontal="center" vertical="top"/>
      <protection locked="0"/>
    </xf>
    <xf numFmtId="0" fontId="4" fillId="20" borderId="5" xfId="0" applyFont="1" applyFill="1" applyBorder="1" applyAlignment="1" applyProtection="1">
      <alignment horizontal="center" vertical="top"/>
      <protection locked="0"/>
    </xf>
    <xf numFmtId="0" fontId="4" fillId="10" borderId="5" xfId="0" applyFont="1" applyFill="1" applyBorder="1" applyAlignment="1" applyProtection="1">
      <alignment horizontal="center" vertical="top"/>
      <protection locked="0"/>
    </xf>
    <xf numFmtId="0" fontId="3" fillId="4" borderId="5" xfId="0" applyFont="1" applyFill="1" applyBorder="1" applyAlignment="1" applyProtection="1">
      <alignment horizontal="center" vertical="top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4" fontId="5" fillId="2" borderId="1" xfId="0" applyNumberFormat="1" applyFont="1" applyFill="1" applyBorder="1" applyAlignment="1" applyProtection="1">
      <alignment horizontal="center" vertical="top" wrapText="1"/>
      <protection locked="0"/>
    </xf>
    <xf numFmtId="0" fontId="4" fillId="13" borderId="5" xfId="0" applyFont="1" applyFill="1" applyBorder="1" applyAlignment="1" applyProtection="1">
      <alignment horizontal="center" vertical="top"/>
      <protection locked="0"/>
    </xf>
    <xf numFmtId="0" fontId="5" fillId="2" borderId="5" xfId="0" applyFont="1" applyFill="1" applyBorder="1" applyAlignment="1" applyProtection="1">
      <alignment horizontal="center" vertical="top" wrapText="1"/>
      <protection locked="0"/>
    </xf>
    <xf numFmtId="0" fontId="8" fillId="0" borderId="5" xfId="0" applyFont="1" applyBorder="1" applyAlignment="1" applyProtection="1">
      <alignment horizontal="center" vertical="top"/>
      <protection locked="0"/>
    </xf>
    <xf numFmtId="0" fontId="24" fillId="2" borderId="1" xfId="0" applyFont="1" applyFill="1" applyBorder="1" applyAlignment="1" applyProtection="1">
      <alignment vertical="top"/>
      <protection locked="0"/>
    </xf>
    <xf numFmtId="0" fontId="5" fillId="2" borderId="9" xfId="0" applyFont="1" applyFill="1" applyBorder="1" applyAlignment="1" applyProtection="1">
      <alignment horizontal="center" vertical="top"/>
      <protection locked="0"/>
    </xf>
    <xf numFmtId="14" fontId="7" fillId="2" borderId="10" xfId="0" applyNumberFormat="1" applyFont="1" applyFill="1" applyBorder="1" applyAlignment="1" applyProtection="1">
      <alignment horizontal="center" vertical="top" wrapText="1"/>
      <protection locked="0"/>
    </xf>
    <xf numFmtId="0" fontId="7" fillId="2" borderId="10" xfId="0" applyFont="1" applyFill="1" applyBorder="1" applyAlignment="1" applyProtection="1">
      <alignment horizontal="left" vertical="top" wrapText="1"/>
      <protection locked="0"/>
    </xf>
    <xf numFmtId="0" fontId="3" fillId="23" borderId="0" xfId="0" applyFont="1" applyFill="1" applyAlignment="1">
      <alignment horizontal="center" vertical="top"/>
    </xf>
    <xf numFmtId="0" fontId="3" fillId="23" borderId="0" xfId="0" applyFont="1" applyFill="1" applyAlignment="1">
      <alignment vertical="top"/>
    </xf>
    <xf numFmtId="14" fontId="3" fillId="23" borderId="0" xfId="0" applyNumberFormat="1" applyFont="1" applyFill="1" applyAlignment="1">
      <alignment horizontal="center" vertical="top" wrapText="1"/>
    </xf>
    <xf numFmtId="0" fontId="3" fillId="23" borderId="0" xfId="0" applyFont="1" applyFill="1" applyAlignment="1">
      <alignment vertical="top" wrapText="1"/>
    </xf>
    <xf numFmtId="0" fontId="3" fillId="0" borderId="0" xfId="0" applyFont="1" applyAlignment="1">
      <alignment horizontal="center" vertical="top"/>
    </xf>
    <xf numFmtId="0" fontId="44" fillId="0" borderId="0" xfId="0" applyFont="1"/>
    <xf numFmtId="0" fontId="44" fillId="0" borderId="0" xfId="0" applyFont="1" applyAlignment="1">
      <alignment vertical="top"/>
    </xf>
    <xf numFmtId="0" fontId="27" fillId="0" borderId="1" xfId="0" applyFont="1" applyBorder="1" applyAlignment="1" applyProtection="1">
      <alignment horizontal="center" vertical="center"/>
      <protection locked="0"/>
    </xf>
    <xf numFmtId="0" fontId="77" fillId="0" borderId="1" xfId="0" applyFont="1" applyBorder="1" applyProtection="1">
      <protection locked="0"/>
    </xf>
    <xf numFmtId="0" fontId="51" fillId="7" borderId="1" xfId="1" applyFont="1" applyFill="1" applyBorder="1" applyAlignment="1">
      <alignment horizontal="left" vertical="top"/>
    </xf>
    <xf numFmtId="0" fontId="52" fillId="7" borderId="1" xfId="1" applyFont="1" applyFill="1" applyBorder="1" applyAlignment="1">
      <alignment horizontal="left" vertical="top"/>
    </xf>
    <xf numFmtId="0" fontId="27" fillId="0" borderId="1" xfId="0" applyFont="1" applyBorder="1" applyAlignment="1" applyProtection="1">
      <alignment horizontal="center" vertical="top"/>
      <protection locked="0"/>
    </xf>
    <xf numFmtId="0" fontId="79" fillId="0" borderId="1" xfId="0" applyFont="1" applyBorder="1" applyProtection="1">
      <protection locked="0"/>
    </xf>
    <xf numFmtId="0" fontId="27" fillId="20" borderId="5" xfId="0" applyFont="1" applyFill="1" applyBorder="1" applyAlignment="1" applyProtection="1">
      <alignment horizontal="center" vertical="top"/>
      <protection locked="0"/>
    </xf>
    <xf numFmtId="0" fontId="27" fillId="0" borderId="1" xfId="0" applyFont="1" applyBorder="1" applyAlignment="1" applyProtection="1">
      <alignment horizontal="center" vertical="top" wrapText="1"/>
      <protection locked="0"/>
    </xf>
    <xf numFmtId="0" fontId="27" fillId="0" borderId="1" xfId="0" applyFont="1" applyBorder="1" applyAlignment="1" applyProtection="1">
      <alignment wrapText="1"/>
      <protection locked="0"/>
    </xf>
    <xf numFmtId="0" fontId="27" fillId="20" borderId="5" xfId="0" applyFont="1" applyFill="1" applyBorder="1" applyAlignment="1" applyProtection="1">
      <alignment horizontal="center" vertical="top" wrapText="1"/>
      <protection locked="0"/>
    </xf>
    <xf numFmtId="0" fontId="60" fillId="0" borderId="1" xfId="0" applyFont="1" applyBorder="1" applyAlignment="1" applyProtection="1">
      <alignment horizontal="left" vertical="top" wrapText="1"/>
      <protection locked="0"/>
    </xf>
    <xf numFmtId="0" fontId="45" fillId="7" borderId="1" xfId="1" applyFont="1" applyFill="1" applyBorder="1" applyAlignment="1">
      <alignment vertical="top"/>
    </xf>
    <xf numFmtId="0" fontId="46" fillId="7" borderId="1" xfId="1" applyFont="1" applyFill="1" applyBorder="1" applyAlignment="1">
      <alignment vertical="top"/>
    </xf>
    <xf numFmtId="0" fontId="60" fillId="0" borderId="1" xfId="0" applyFont="1" applyBorder="1" applyAlignment="1" applyProtection="1">
      <alignment horizontal="center" vertical="top" wrapText="1"/>
      <protection locked="0"/>
    </xf>
    <xf numFmtId="0" fontId="50" fillId="20" borderId="1" xfId="0" applyFont="1" applyFill="1" applyBorder="1" applyAlignment="1" applyProtection="1">
      <alignment horizontal="left" vertical="top" wrapText="1"/>
      <protection locked="0"/>
    </xf>
    <xf numFmtId="0" fontId="82" fillId="22" borderId="1" xfId="0" applyFont="1" applyFill="1" applyBorder="1" applyAlignment="1">
      <alignment horizontal="center" vertical="center" wrapText="1"/>
    </xf>
    <xf numFmtId="0" fontId="82" fillId="22" borderId="1" xfId="0" applyFont="1" applyFill="1" applyBorder="1" applyAlignment="1">
      <alignment wrapText="1"/>
    </xf>
    <xf numFmtId="0" fontId="50" fillId="20" borderId="1" xfId="0" applyFont="1" applyFill="1" applyBorder="1" applyAlignment="1" applyProtection="1">
      <alignment horizontal="center" vertical="top" wrapText="1"/>
      <protection locked="0"/>
    </xf>
    <xf numFmtId="0" fontId="80" fillId="0" borderId="1" xfId="0" applyFont="1" applyBorder="1" applyAlignment="1">
      <alignment vertical="top"/>
    </xf>
    <xf numFmtId="0" fontId="60" fillId="0" borderId="1" xfId="0" applyFont="1" applyBorder="1" applyAlignment="1" applyProtection="1">
      <alignment wrapText="1"/>
      <protection locked="0"/>
    </xf>
    <xf numFmtId="0" fontId="80" fillId="0" borderId="1" xfId="0" applyFont="1" applyBorder="1" applyAlignment="1" applyProtection="1">
      <alignment horizontal="center" vertical="top" wrapText="1"/>
      <protection locked="0"/>
    </xf>
    <xf numFmtId="0" fontId="44" fillId="0" borderId="1" xfId="0" applyFont="1" applyBorder="1" applyAlignment="1" applyProtection="1">
      <alignment horizontal="center" vertical="top" wrapText="1"/>
      <protection locked="0"/>
    </xf>
    <xf numFmtId="0" fontId="44" fillId="7" borderId="21" xfId="0" applyFont="1" applyFill="1" applyBorder="1" applyAlignment="1" applyProtection="1">
      <alignment vertical="top"/>
      <protection locked="0"/>
    </xf>
    <xf numFmtId="0" fontId="27" fillId="4" borderId="0" xfId="0" applyFont="1" applyFill="1" applyAlignment="1" applyProtection="1">
      <alignment vertical="top"/>
      <protection locked="0"/>
    </xf>
    <xf numFmtId="0" fontId="27" fillId="4" borderId="0" xfId="0" applyFont="1" applyFill="1" applyAlignment="1" applyProtection="1">
      <alignment wrapText="1"/>
      <protection locked="0"/>
    </xf>
    <xf numFmtId="0" fontId="44" fillId="4" borderId="0" xfId="0" applyFont="1" applyFill="1" applyAlignment="1" applyProtection="1">
      <alignment vertical="top" wrapText="1"/>
      <protection locked="0"/>
    </xf>
    <xf numFmtId="0" fontId="47" fillId="7" borderId="5" xfId="0" applyFont="1" applyFill="1" applyBorder="1" applyAlignment="1" applyProtection="1">
      <alignment vertical="top"/>
      <protection locked="0"/>
    </xf>
    <xf numFmtId="0" fontId="47" fillId="2" borderId="1" xfId="0" applyFont="1" applyFill="1" applyBorder="1" applyAlignment="1" applyProtection="1">
      <alignment wrapText="1"/>
      <protection locked="0"/>
    </xf>
    <xf numFmtId="0" fontId="47" fillId="2" borderId="1" xfId="0" applyFont="1" applyFill="1" applyBorder="1" applyAlignment="1" applyProtection="1">
      <alignment vertical="top" wrapText="1"/>
      <protection locked="0"/>
    </xf>
    <xf numFmtId="0" fontId="27" fillId="7" borderId="5" xfId="0" applyFont="1" applyFill="1" applyBorder="1" applyAlignment="1" applyProtection="1">
      <alignment horizontal="left" vertical="center"/>
      <protection locked="0"/>
    </xf>
    <xf numFmtId="0" fontId="49" fillId="7" borderId="5" xfId="0" applyFont="1" applyFill="1" applyBorder="1" applyAlignment="1" applyProtection="1">
      <alignment horizontal="center" vertical="top"/>
      <protection locked="0"/>
    </xf>
    <xf numFmtId="0" fontId="46" fillId="7" borderId="1" xfId="1" applyFont="1" applyFill="1" applyBorder="1" applyAlignment="1">
      <alignment vertical="top" wrapText="1"/>
    </xf>
    <xf numFmtId="0" fontId="44" fillId="7" borderId="5" xfId="0" applyFont="1" applyFill="1" applyBorder="1" applyAlignment="1" applyProtection="1">
      <alignment horizontal="center" vertical="top"/>
      <protection locked="0"/>
    </xf>
    <xf numFmtId="0" fontId="50" fillId="2" borderId="1" xfId="0" applyFont="1" applyFill="1" applyBorder="1" applyAlignment="1" applyProtection="1">
      <alignment wrapText="1"/>
      <protection locked="0"/>
    </xf>
    <xf numFmtId="0" fontId="50" fillId="2" borderId="1" xfId="0" applyFont="1" applyFill="1" applyBorder="1" applyAlignment="1" applyProtection="1">
      <alignment horizontal="right" vertical="top" wrapText="1"/>
      <protection locked="0"/>
    </xf>
    <xf numFmtId="0" fontId="44" fillId="0" borderId="0" xfId="0" applyFont="1" applyAlignment="1" applyProtection="1">
      <alignment horizontal="center" vertical="top"/>
      <protection locked="0"/>
    </xf>
    <xf numFmtId="0" fontId="50" fillId="7" borderId="1" xfId="0" applyFont="1" applyFill="1" applyBorder="1" applyAlignment="1" applyProtection="1">
      <alignment horizontal="left" vertical="center"/>
      <protection locked="0"/>
    </xf>
    <xf numFmtId="0" fontId="60" fillId="2" borderId="2" xfId="0" applyFont="1" applyFill="1" applyBorder="1" applyAlignment="1" applyProtection="1">
      <alignment wrapText="1"/>
      <protection locked="0"/>
    </xf>
    <xf numFmtId="0" fontId="60" fillId="2" borderId="3" xfId="0" applyFont="1" applyFill="1" applyBorder="1" applyAlignment="1" applyProtection="1">
      <alignment horizontal="center" vertical="top" wrapText="1"/>
      <protection locked="0"/>
    </xf>
    <xf numFmtId="0" fontId="27" fillId="2" borderId="2" xfId="0" applyFont="1" applyFill="1" applyBorder="1" applyAlignment="1" applyProtection="1">
      <alignment wrapText="1"/>
      <protection locked="0"/>
    </xf>
    <xf numFmtId="0" fontId="49" fillId="0" borderId="1" xfId="0" applyFont="1" applyBorder="1" applyAlignment="1" applyProtection="1">
      <alignment horizontal="center" vertical="top"/>
      <protection locked="0"/>
    </xf>
    <xf numFmtId="0" fontId="27" fillId="2" borderId="1" xfId="0" applyFont="1" applyFill="1" applyBorder="1" applyAlignment="1" applyProtection="1">
      <alignment wrapText="1"/>
      <protection locked="0"/>
    </xf>
    <xf numFmtId="0" fontId="60" fillId="2" borderId="1" xfId="0" applyFont="1" applyFill="1" applyBorder="1" applyAlignment="1" applyProtection="1">
      <alignment horizontal="right" vertical="top" wrapText="1"/>
      <protection locked="0"/>
    </xf>
    <xf numFmtId="0" fontId="49" fillId="0" borderId="1" xfId="0" applyFont="1" applyBorder="1" applyAlignment="1" applyProtection="1">
      <alignment horizontal="left" vertical="top"/>
      <protection locked="0"/>
    </xf>
    <xf numFmtId="0" fontId="60" fillId="2" borderId="1" xfId="0" applyFont="1" applyFill="1" applyBorder="1" applyAlignment="1" applyProtection="1">
      <alignment wrapText="1"/>
      <protection locked="0"/>
    </xf>
    <xf numFmtId="0" fontId="48" fillId="14" borderId="3" xfId="0" applyFont="1" applyFill="1" applyBorder="1" applyAlignment="1" applyProtection="1">
      <alignment vertical="top"/>
      <protection locked="0"/>
    </xf>
    <xf numFmtId="0" fontId="50" fillId="2" borderId="1" xfId="0" applyFont="1" applyFill="1" applyBorder="1" applyAlignment="1" applyProtection="1">
      <alignment horizontal="left" vertical="top" wrapText="1"/>
      <protection locked="0"/>
    </xf>
    <xf numFmtId="0" fontId="53" fillId="3" borderId="5" xfId="0" applyFont="1" applyFill="1" applyBorder="1" applyAlignment="1" applyProtection="1">
      <alignment vertical="top"/>
      <protection locked="0"/>
    </xf>
    <xf numFmtId="0" fontId="53" fillId="3" borderId="1" xfId="0" applyFont="1" applyFill="1" applyBorder="1" applyAlignment="1" applyProtection="1">
      <alignment vertical="top"/>
      <protection locked="0"/>
    </xf>
    <xf numFmtId="0" fontId="53" fillId="3" borderId="1" xfId="0" applyFont="1" applyFill="1" applyBorder="1" applyAlignment="1" applyProtection="1">
      <alignment wrapText="1"/>
      <protection locked="0"/>
    </xf>
    <xf numFmtId="0" fontId="53" fillId="3" borderId="1" xfId="0" applyFont="1" applyFill="1" applyBorder="1" applyAlignment="1" applyProtection="1">
      <alignment vertical="top" wrapText="1"/>
      <protection locked="0"/>
    </xf>
    <xf numFmtId="0" fontId="44" fillId="4" borderId="6" xfId="0" applyFont="1" applyFill="1" applyBorder="1" applyAlignment="1" applyProtection="1">
      <alignment vertical="top" wrapText="1"/>
      <protection locked="0"/>
    </xf>
    <xf numFmtId="0" fontId="44" fillId="0" borderId="0" xfId="0" applyFont="1" applyAlignment="1" applyProtection="1">
      <alignment vertical="top"/>
      <protection locked="0"/>
    </xf>
    <xf numFmtId="0" fontId="53" fillId="19" borderId="5" xfId="0" applyFont="1" applyFill="1" applyBorder="1" applyAlignment="1" applyProtection="1">
      <alignment horizontal="right" vertical="top"/>
      <protection locked="0"/>
    </xf>
    <xf numFmtId="0" fontId="54" fillId="0" borderId="1" xfId="0" applyFont="1" applyBorder="1" applyAlignment="1" applyProtection="1">
      <alignment wrapText="1"/>
      <protection locked="0"/>
    </xf>
    <xf numFmtId="0" fontId="54" fillId="0" borderId="1" xfId="0" applyFont="1" applyBorder="1" applyAlignment="1" applyProtection="1">
      <alignment vertical="top" wrapText="1"/>
      <protection locked="0"/>
    </xf>
    <xf numFmtId="0" fontId="27" fillId="0" borderId="2" xfId="0" applyFont="1" applyBorder="1" applyAlignment="1" applyProtection="1">
      <alignment horizontal="left" vertical="center" wrapText="1"/>
      <protection locked="0"/>
    </xf>
    <xf numFmtId="0" fontId="44" fillId="0" borderId="1" xfId="0" applyFont="1" applyBorder="1" applyAlignment="1" applyProtection="1">
      <alignment vertical="top"/>
      <protection locked="0"/>
    </xf>
    <xf numFmtId="0" fontId="48" fillId="2" borderId="3" xfId="0" applyFont="1" applyFill="1" applyBorder="1" applyAlignment="1" applyProtection="1">
      <alignment horizontal="left" vertical="top" wrapText="1"/>
      <protection locked="0"/>
    </xf>
    <xf numFmtId="0" fontId="44" fillId="18" borderId="1" xfId="0" applyFont="1" applyFill="1" applyBorder="1" applyProtection="1">
      <protection locked="0"/>
    </xf>
    <xf numFmtId="0" fontId="44" fillId="18" borderId="1" xfId="0" applyFont="1" applyFill="1" applyBorder="1" applyAlignment="1" applyProtection="1">
      <alignment horizontal="center" vertical="top"/>
      <protection locked="0"/>
    </xf>
    <xf numFmtId="0" fontId="48" fillId="2" borderId="5" xfId="0" applyFont="1" applyFill="1" applyBorder="1" applyAlignment="1" applyProtection="1">
      <alignment horizontal="left" vertical="top"/>
      <protection locked="0"/>
    </xf>
    <xf numFmtId="0" fontId="48" fillId="2" borderId="1" xfId="0" applyFont="1" applyFill="1" applyBorder="1" applyAlignment="1" applyProtection="1">
      <alignment vertical="top" wrapText="1"/>
      <protection locked="0"/>
    </xf>
    <xf numFmtId="0" fontId="48" fillId="2" borderId="1" xfId="0" applyFont="1" applyFill="1" applyBorder="1" applyAlignment="1" applyProtection="1">
      <alignment wrapText="1"/>
      <protection locked="0"/>
    </xf>
    <xf numFmtId="0" fontId="27" fillId="0" borderId="5" xfId="0" applyFont="1" applyBorder="1" applyAlignment="1" applyProtection="1">
      <alignment vertical="top"/>
      <protection locked="0"/>
    </xf>
    <xf numFmtId="0" fontId="53" fillId="16" borderId="7" xfId="0" applyFont="1" applyFill="1" applyBorder="1" applyAlignment="1" applyProtection="1">
      <alignment horizontal="left" vertical="top"/>
      <protection locked="0"/>
    </xf>
    <xf numFmtId="0" fontId="53" fillId="16" borderId="14" xfId="0" applyFont="1" applyFill="1" applyBorder="1" applyAlignment="1" applyProtection="1">
      <alignment horizontal="left" vertical="top"/>
      <protection locked="0"/>
    </xf>
    <xf numFmtId="0" fontId="44" fillId="4" borderId="2" xfId="0" applyFont="1" applyFill="1" applyBorder="1" applyAlignment="1" applyProtection="1">
      <alignment vertical="top" wrapText="1"/>
      <protection locked="0"/>
    </xf>
    <xf numFmtId="0" fontId="27" fillId="16" borderId="8" xfId="0" applyFont="1" applyFill="1" applyBorder="1" applyAlignment="1" applyProtection="1">
      <alignment horizontal="right" vertical="top"/>
      <protection locked="0"/>
    </xf>
    <xf numFmtId="0" fontId="56" fillId="5" borderId="1" xfId="0" applyFont="1" applyFill="1" applyBorder="1" applyAlignment="1" applyProtection="1">
      <alignment wrapText="1"/>
      <protection locked="0"/>
    </xf>
    <xf numFmtId="0" fontId="54" fillId="5" borderId="1" xfId="0" applyFont="1" applyFill="1" applyBorder="1" applyAlignment="1" applyProtection="1">
      <alignment vertical="top" wrapText="1"/>
      <protection locked="0"/>
    </xf>
    <xf numFmtId="0" fontId="27" fillId="16" borderId="5" xfId="0" applyFont="1" applyFill="1" applyBorder="1" applyAlignment="1" applyProtection="1">
      <alignment horizontal="right" vertical="top"/>
      <protection locked="0"/>
    </xf>
    <xf numFmtId="0" fontId="27" fillId="0" borderId="8" xfId="0" applyFont="1" applyBorder="1" applyAlignment="1" applyProtection="1">
      <alignment vertical="top"/>
      <protection locked="0"/>
    </xf>
    <xf numFmtId="0" fontId="47" fillId="2" borderId="1" xfId="0" applyFont="1" applyFill="1" applyBorder="1" applyAlignment="1" applyProtection="1">
      <alignment horizontal="left" vertical="top" wrapText="1"/>
      <protection locked="0"/>
    </xf>
    <xf numFmtId="0" fontId="49" fillId="7" borderId="5" xfId="0" applyFont="1" applyFill="1" applyBorder="1" applyAlignment="1" applyProtection="1">
      <alignment horizontal="right" vertical="top"/>
      <protection locked="0"/>
    </xf>
    <xf numFmtId="0" fontId="44" fillId="7" borderId="5" xfId="0" applyFont="1" applyFill="1" applyBorder="1" applyAlignment="1" applyProtection="1">
      <alignment horizontal="right" vertical="top"/>
      <protection locked="0"/>
    </xf>
    <xf numFmtId="0" fontId="44" fillId="0" borderId="0" xfId="0" applyFont="1" applyAlignment="1" applyProtection="1">
      <alignment horizontal="right" vertical="top"/>
      <protection locked="0"/>
    </xf>
    <xf numFmtId="0" fontId="27" fillId="9" borderId="5" xfId="0" applyFont="1" applyFill="1" applyBorder="1" applyAlignment="1" applyProtection="1">
      <alignment horizontal="right" vertical="top"/>
      <protection locked="0"/>
    </xf>
    <xf numFmtId="0" fontId="44" fillId="0" borderId="1" xfId="0" applyFont="1" applyBorder="1" applyAlignment="1" applyProtection="1">
      <alignment wrapText="1"/>
      <protection locked="0"/>
    </xf>
    <xf numFmtId="0" fontId="44" fillId="0" borderId="1" xfId="0" applyFont="1" applyBorder="1" applyAlignment="1" applyProtection="1">
      <alignment vertical="top" wrapText="1"/>
      <protection locked="0"/>
    </xf>
    <xf numFmtId="0" fontId="50" fillId="0" borderId="8" xfId="0" applyFont="1" applyBorder="1" applyAlignment="1" applyProtection="1">
      <alignment vertical="top"/>
      <protection locked="0"/>
    </xf>
    <xf numFmtId="0" fontId="47" fillId="2" borderId="1" xfId="0" applyFont="1" applyFill="1" applyBorder="1" applyProtection="1">
      <protection locked="0"/>
    </xf>
    <xf numFmtId="0" fontId="47" fillId="2" borderId="5" xfId="0" applyFont="1" applyFill="1" applyBorder="1" applyAlignment="1" applyProtection="1">
      <alignment vertical="top"/>
      <protection locked="0"/>
    </xf>
    <xf numFmtId="0" fontId="50" fillId="2" borderId="5" xfId="0" applyFont="1" applyFill="1" applyBorder="1" applyAlignment="1" applyProtection="1">
      <alignment vertical="top"/>
      <protection locked="0"/>
    </xf>
    <xf numFmtId="0" fontId="47" fillId="0" borderId="5" xfId="0" applyFont="1" applyBorder="1" applyAlignment="1" applyProtection="1">
      <alignment vertical="top"/>
      <protection locked="0"/>
    </xf>
    <xf numFmtId="0" fontId="44" fillId="0" borderId="8" xfId="0" applyFont="1" applyBorder="1" applyAlignment="1" applyProtection="1">
      <alignment vertical="top"/>
      <protection locked="0"/>
    </xf>
    <xf numFmtId="0" fontId="27" fillId="0" borderId="5" xfId="0" applyFont="1" applyBorder="1" applyAlignment="1" applyProtection="1">
      <alignment horizontal="left" vertical="top"/>
      <protection locked="0"/>
    </xf>
    <xf numFmtId="0" fontId="44" fillId="0" borderId="5" xfId="0" applyFont="1" applyBorder="1" applyAlignment="1" applyProtection="1">
      <alignment horizontal="right" vertical="top"/>
      <protection locked="0"/>
    </xf>
    <xf numFmtId="0" fontId="27" fillId="15" borderId="5" xfId="0" applyFont="1" applyFill="1" applyBorder="1" applyAlignment="1" applyProtection="1">
      <alignment horizontal="left" vertical="top"/>
      <protection locked="0"/>
    </xf>
    <xf numFmtId="0" fontId="27" fillId="15" borderId="7" xfId="0" applyFont="1" applyFill="1" applyBorder="1" applyAlignment="1" applyProtection="1">
      <alignment vertical="top"/>
      <protection locked="0"/>
    </xf>
    <xf numFmtId="0" fontId="27" fillId="15" borderId="3" xfId="0" applyFont="1" applyFill="1" applyBorder="1" applyAlignment="1" applyProtection="1">
      <alignment vertical="top"/>
      <protection locked="0"/>
    </xf>
    <xf numFmtId="0" fontId="27" fillId="15" borderId="5" xfId="0" applyFont="1" applyFill="1" applyBorder="1" applyAlignment="1" applyProtection="1">
      <alignment horizontal="right" vertical="top"/>
      <protection locked="0"/>
    </xf>
    <xf numFmtId="0" fontId="54" fillId="0" borderId="1" xfId="0" applyFont="1" applyBorder="1" applyProtection="1">
      <protection locked="0"/>
    </xf>
    <xf numFmtId="0" fontId="54" fillId="0" borderId="1" xfId="0" applyFont="1" applyBorder="1" applyAlignment="1" applyProtection="1">
      <alignment horizontal="right" vertical="top"/>
      <protection locked="0"/>
    </xf>
    <xf numFmtId="0" fontId="54" fillId="0" borderId="1" xfId="0" applyFont="1" applyBorder="1" applyAlignment="1" applyProtection="1">
      <alignment vertical="top"/>
      <protection locked="0"/>
    </xf>
    <xf numFmtId="0" fontId="27" fillId="0" borderId="1" xfId="0" applyFont="1" applyBorder="1" applyAlignment="1" applyProtection="1">
      <alignment vertical="top" wrapText="1"/>
      <protection locked="0"/>
    </xf>
    <xf numFmtId="0" fontId="27" fillId="8" borderId="5" xfId="0" applyFont="1" applyFill="1" applyBorder="1" applyAlignment="1" applyProtection="1">
      <alignment horizontal="right" vertical="top"/>
      <protection locked="0"/>
    </xf>
    <xf numFmtId="0" fontId="59" fillId="5" borderId="1" xfId="0" applyFont="1" applyFill="1" applyBorder="1" applyAlignment="1" applyProtection="1">
      <alignment wrapText="1"/>
      <protection locked="0"/>
    </xf>
    <xf numFmtId="0" fontId="44" fillId="0" borderId="5" xfId="0" applyFont="1" applyBorder="1" applyAlignment="1" applyProtection="1">
      <alignment vertical="top"/>
      <protection locked="0"/>
    </xf>
    <xf numFmtId="0" fontId="47" fillId="18" borderId="1" xfId="0" applyFont="1" applyFill="1" applyBorder="1" applyAlignment="1" applyProtection="1">
      <alignment wrapText="1"/>
      <protection locked="0"/>
    </xf>
    <xf numFmtId="0" fontId="47" fillId="18" borderId="1" xfId="0" applyFont="1" applyFill="1" applyBorder="1" applyAlignment="1" applyProtection="1">
      <alignment vertical="top" wrapText="1"/>
      <protection locked="0"/>
    </xf>
    <xf numFmtId="0" fontId="27" fillId="0" borderId="6" xfId="0" applyFont="1" applyBorder="1" applyAlignment="1" applyProtection="1">
      <alignment horizontal="left" vertical="center" wrapText="1"/>
      <protection locked="0"/>
    </xf>
    <xf numFmtId="0" fontId="48" fillId="2" borderId="1" xfId="0" applyFont="1" applyFill="1" applyBorder="1" applyProtection="1">
      <protection locked="0"/>
    </xf>
    <xf numFmtId="0" fontId="48" fillId="0" borderId="1" xfId="0" applyFont="1" applyBorder="1" applyAlignment="1" applyProtection="1">
      <alignment vertical="top"/>
      <protection locked="0"/>
    </xf>
    <xf numFmtId="0" fontId="44" fillId="2" borderId="1" xfId="0" applyFont="1" applyFill="1" applyBorder="1" applyAlignment="1" applyProtection="1">
      <alignment wrapText="1"/>
      <protection locked="0"/>
    </xf>
    <xf numFmtId="0" fontId="44" fillId="2" borderId="1" xfId="0" applyFont="1" applyFill="1" applyBorder="1" applyAlignment="1" applyProtection="1">
      <alignment vertical="top" wrapText="1"/>
      <protection locked="0"/>
    </xf>
    <xf numFmtId="0" fontId="27" fillId="11" borderId="5" xfId="0" applyFont="1" applyFill="1" applyBorder="1" applyAlignment="1" applyProtection="1">
      <alignment horizontal="left" vertical="top"/>
      <protection locked="0"/>
    </xf>
    <xf numFmtId="0" fontId="44" fillId="11" borderId="5" xfId="0" applyFont="1" applyFill="1" applyBorder="1" applyAlignment="1" applyProtection="1">
      <alignment horizontal="right" vertical="top"/>
      <protection locked="0"/>
    </xf>
    <xf numFmtId="0" fontId="44" fillId="0" borderId="2" xfId="0" applyFont="1" applyBorder="1" applyAlignment="1" applyProtection="1">
      <alignment horizontal="center" vertical="top" wrapText="1"/>
      <protection locked="0"/>
    </xf>
    <xf numFmtId="0" fontId="48" fillId="2" borderId="5" xfId="0" applyFont="1" applyFill="1" applyBorder="1" applyAlignment="1" applyProtection="1">
      <alignment vertical="top"/>
      <protection locked="0"/>
    </xf>
    <xf numFmtId="0" fontId="48" fillId="17" borderId="2" xfId="0" applyFont="1" applyFill="1" applyBorder="1" applyAlignment="1" applyProtection="1">
      <alignment horizontal="left" vertical="top" wrapText="1"/>
      <protection locked="0"/>
    </xf>
    <xf numFmtId="0" fontId="48" fillId="17" borderId="3" xfId="0" applyFont="1" applyFill="1" applyBorder="1" applyAlignment="1" applyProtection="1">
      <alignment horizontal="left" vertical="top" wrapText="1"/>
      <protection locked="0"/>
    </xf>
    <xf numFmtId="0" fontId="54" fillId="20" borderId="1" xfId="0" applyFont="1" applyFill="1" applyBorder="1" applyAlignment="1" applyProtection="1">
      <alignment vertical="top"/>
      <protection locked="0"/>
    </xf>
    <xf numFmtId="0" fontId="27" fillId="20" borderId="5" xfId="0" applyFont="1" applyFill="1" applyBorder="1" applyAlignment="1" applyProtection="1">
      <alignment horizontal="right" vertical="top"/>
      <protection locked="0"/>
    </xf>
    <xf numFmtId="0" fontId="60" fillId="0" borderId="1" xfId="0" applyFont="1" applyBorder="1" applyAlignment="1" applyProtection="1">
      <alignment vertical="top" wrapText="1"/>
      <protection locked="0"/>
    </xf>
    <xf numFmtId="0" fontId="60" fillId="0" borderId="2" xfId="0" applyFont="1" applyBorder="1" applyAlignment="1" applyProtection="1">
      <alignment vertical="top" wrapText="1"/>
      <protection locked="0"/>
    </xf>
    <xf numFmtId="0" fontId="27" fillId="10" borderId="5" xfId="0" applyFont="1" applyFill="1" applyBorder="1" applyAlignment="1" applyProtection="1">
      <alignment horizontal="left" vertical="top"/>
      <protection locked="0"/>
    </xf>
    <xf numFmtId="0" fontId="27" fillId="10" borderId="5" xfId="0" applyFont="1" applyFill="1" applyBorder="1" applyAlignment="1" applyProtection="1">
      <alignment horizontal="right" vertical="top"/>
      <protection locked="0"/>
    </xf>
    <xf numFmtId="0" fontId="44" fillId="0" borderId="0" xfId="0" applyFont="1" applyProtection="1">
      <protection locked="0"/>
    </xf>
    <xf numFmtId="0" fontId="65" fillId="10" borderId="2" xfId="0" applyFont="1" applyFill="1" applyBorder="1" applyAlignment="1" applyProtection="1">
      <alignment vertical="top"/>
      <protection locked="0"/>
    </xf>
    <xf numFmtId="0" fontId="65" fillId="10" borderId="3" xfId="0" applyFont="1" applyFill="1" applyBorder="1" applyAlignment="1" applyProtection="1">
      <alignment vertical="top"/>
      <protection locked="0"/>
    </xf>
    <xf numFmtId="0" fontId="52" fillId="7" borderId="0" xfId="1" applyFont="1" applyFill="1" applyAlignment="1">
      <alignment horizontal="left" vertical="top"/>
    </xf>
    <xf numFmtId="0" fontId="46" fillId="0" borderId="1" xfId="1" applyFont="1" applyBorder="1" applyAlignment="1">
      <alignment wrapText="1"/>
    </xf>
    <xf numFmtId="0" fontId="44" fillId="2" borderId="0" xfId="0" applyFont="1" applyFill="1" applyAlignment="1" applyProtection="1">
      <alignment wrapText="1"/>
      <protection locked="0"/>
    </xf>
    <xf numFmtId="0" fontId="47" fillId="18" borderId="12" xfId="0" applyFont="1" applyFill="1" applyBorder="1" applyAlignment="1" applyProtection="1">
      <alignment vertical="top" wrapText="1"/>
      <protection locked="0"/>
    </xf>
    <xf numFmtId="0" fontId="47" fillId="18" borderId="0" xfId="0" applyFont="1" applyFill="1" applyAlignment="1" applyProtection="1">
      <alignment vertical="top" wrapText="1"/>
      <protection locked="0"/>
    </xf>
    <xf numFmtId="0" fontId="48" fillId="14" borderId="2" xfId="0" applyFont="1" applyFill="1" applyBorder="1" applyAlignment="1" applyProtection="1">
      <alignment horizontal="left" vertical="top" wrapText="1"/>
      <protection locked="0"/>
    </xf>
    <xf numFmtId="0" fontId="48" fillId="14" borderId="3" xfId="0" applyFont="1" applyFill="1" applyBorder="1" applyAlignment="1" applyProtection="1">
      <alignment horizontal="left" vertical="top" wrapText="1"/>
      <protection locked="0"/>
    </xf>
    <xf numFmtId="0" fontId="47" fillId="18" borderId="17" xfId="0" applyFont="1" applyFill="1" applyBorder="1" applyAlignment="1" applyProtection="1">
      <alignment vertical="top" wrapText="1"/>
      <protection locked="0"/>
    </xf>
    <xf numFmtId="0" fontId="47" fillId="18" borderId="18" xfId="0" applyFont="1" applyFill="1" applyBorder="1" applyAlignment="1" applyProtection="1">
      <alignment vertical="top" wrapText="1"/>
      <protection locked="0"/>
    </xf>
    <xf numFmtId="0" fontId="44" fillId="4" borderId="5" xfId="0" applyFont="1" applyFill="1" applyBorder="1" applyAlignment="1" applyProtection="1">
      <alignment horizontal="right" vertical="top"/>
      <protection locked="0"/>
    </xf>
    <xf numFmtId="0" fontId="69" fillId="4" borderId="2" xfId="0" applyFont="1" applyFill="1" applyBorder="1" applyAlignment="1" applyProtection="1">
      <alignment vertical="top" wrapText="1"/>
      <protection locked="0"/>
    </xf>
    <xf numFmtId="0" fontId="69" fillId="4" borderId="3" xfId="0" applyFont="1" applyFill="1" applyBorder="1" applyAlignment="1" applyProtection="1">
      <alignment vertical="top" wrapText="1"/>
      <protection locked="0"/>
    </xf>
    <xf numFmtId="0" fontId="65" fillId="4" borderId="2" xfId="0" applyFont="1" applyFill="1" applyBorder="1" applyAlignment="1" applyProtection="1">
      <alignment horizontal="left" vertical="top" indent="4"/>
      <protection locked="0"/>
    </xf>
    <xf numFmtId="0" fontId="65" fillId="4" borderId="3" xfId="0" applyFont="1" applyFill="1" applyBorder="1" applyAlignment="1" applyProtection="1">
      <alignment horizontal="left" vertical="top" indent="4"/>
      <protection locked="0"/>
    </xf>
    <xf numFmtId="0" fontId="27" fillId="0" borderId="1" xfId="0" applyFont="1" applyBorder="1" applyAlignment="1" applyProtection="1">
      <alignment horizontal="left" vertical="center" wrapText="1"/>
      <protection locked="0"/>
    </xf>
    <xf numFmtId="0" fontId="27" fillId="13" borderId="5" xfId="0" applyFont="1" applyFill="1" applyBorder="1" applyAlignment="1" applyProtection="1">
      <alignment horizontal="right" vertical="top"/>
      <protection locked="0"/>
    </xf>
    <xf numFmtId="0" fontId="51" fillId="7" borderId="1" xfId="1" applyFont="1" applyFill="1" applyBorder="1" applyAlignment="1">
      <alignment horizontal="left" vertical="top" wrapText="1"/>
    </xf>
    <xf numFmtId="0" fontId="47" fillId="2" borderId="5" xfId="0" applyFont="1" applyFill="1" applyBorder="1" applyAlignment="1" applyProtection="1">
      <alignment vertical="top" wrapText="1"/>
      <protection locked="0"/>
    </xf>
    <xf numFmtId="0" fontId="47" fillId="0" borderId="1" xfId="0" applyFont="1" applyBorder="1" applyAlignment="1" applyProtection="1">
      <alignment horizontal="left" vertical="top"/>
      <protection locked="0"/>
    </xf>
    <xf numFmtId="0" fontId="48" fillId="14" borderId="3" xfId="0" applyFont="1" applyFill="1" applyBorder="1" applyAlignment="1" applyProtection="1">
      <alignment horizontal="left" vertical="top"/>
      <protection locked="0"/>
    </xf>
    <xf numFmtId="0" fontId="44" fillId="0" borderId="1" xfId="0" applyFont="1" applyBorder="1" applyAlignment="1" applyProtection="1">
      <alignment horizontal="right" vertical="top" wrapText="1"/>
      <protection locked="0"/>
    </xf>
    <xf numFmtId="0" fontId="53" fillId="3" borderId="7" xfId="0" applyFont="1" applyFill="1" applyBorder="1" applyAlignment="1" applyProtection="1">
      <alignment horizontal="left" vertical="top"/>
      <protection locked="0"/>
    </xf>
    <xf numFmtId="0" fontId="53" fillId="3" borderId="3" xfId="0" applyFont="1" applyFill="1" applyBorder="1" applyAlignment="1" applyProtection="1">
      <alignment horizontal="left" vertical="top"/>
      <protection locked="0"/>
    </xf>
    <xf numFmtId="0" fontId="44" fillId="0" borderId="1" xfId="0" applyFont="1" applyBorder="1" applyProtection="1">
      <protection locked="0"/>
    </xf>
    <xf numFmtId="0" fontId="44" fillId="0" borderId="0" xfId="0" applyFont="1" applyAlignment="1" applyProtection="1">
      <alignment vertical="top" wrapText="1"/>
      <protection locked="0"/>
    </xf>
    <xf numFmtId="0" fontId="44" fillId="0" borderId="11" xfId="0" applyFont="1" applyBorder="1" applyAlignment="1" applyProtection="1">
      <alignment wrapText="1"/>
      <protection locked="0"/>
    </xf>
    <xf numFmtId="0" fontId="44" fillId="0" borderId="11" xfId="0" applyFont="1" applyBorder="1" applyAlignment="1" applyProtection="1">
      <alignment vertical="top" wrapText="1"/>
      <protection locked="0"/>
    </xf>
    <xf numFmtId="0" fontId="44" fillId="0" borderId="13" xfId="0" applyFont="1" applyBorder="1" applyAlignment="1" applyProtection="1">
      <alignment vertical="top" wrapText="1"/>
      <protection locked="0"/>
    </xf>
    <xf numFmtId="0" fontId="44" fillId="0" borderId="4" xfId="0" applyFont="1" applyBorder="1" applyAlignment="1" applyProtection="1">
      <alignment vertical="top"/>
      <protection locked="0"/>
    </xf>
    <xf numFmtId="0" fontId="53" fillId="0" borderId="5" xfId="0" applyFont="1" applyBorder="1" applyAlignment="1" applyProtection="1">
      <alignment vertical="top"/>
      <protection locked="0"/>
    </xf>
    <xf numFmtId="0" fontId="47" fillId="2" borderId="1" xfId="0" applyFont="1" applyFill="1" applyBorder="1" applyAlignment="1" applyProtection="1">
      <alignment vertical="top"/>
      <protection locked="0"/>
    </xf>
    <xf numFmtId="14" fontId="47" fillId="2" borderId="1" xfId="0" applyNumberFormat="1" applyFont="1" applyFill="1" applyBorder="1" applyAlignment="1" applyProtection="1">
      <alignment vertical="top"/>
      <protection locked="0"/>
    </xf>
    <xf numFmtId="0" fontId="44" fillId="0" borderId="0" xfId="0" applyFont="1" applyAlignment="1">
      <alignment wrapText="1"/>
    </xf>
    <xf numFmtId="0" fontId="44" fillId="0" borderId="0" xfId="0" applyFont="1" applyAlignment="1">
      <alignment vertical="top" wrapText="1"/>
    </xf>
    <xf numFmtId="0" fontId="51" fillId="7" borderId="1" xfId="1" applyFont="1" applyFill="1" applyBorder="1" applyAlignment="1">
      <alignment vertical="top"/>
    </xf>
    <xf numFmtId="0" fontId="52" fillId="7" borderId="1" xfId="1" applyFont="1" applyFill="1" applyBorder="1" applyAlignment="1">
      <alignment vertical="top"/>
    </xf>
    <xf numFmtId="14" fontId="6" fillId="2" borderId="1" xfId="0" applyNumberFormat="1" applyFont="1" applyFill="1" applyBorder="1" applyAlignment="1" applyProtection="1">
      <alignment horizontal="center" vertical="top" wrapText="1"/>
      <protection locked="0"/>
    </xf>
    <xf numFmtId="17" fontId="5" fillId="2" borderId="1" xfId="0" applyNumberFormat="1" applyFont="1" applyFill="1" applyBorder="1" applyAlignment="1" applyProtection="1">
      <alignment horizontal="center" vertical="top" wrapText="1"/>
      <protection locked="0"/>
    </xf>
    <xf numFmtId="0" fontId="13" fillId="15" borderId="5" xfId="0" applyFont="1" applyFill="1" applyBorder="1" applyAlignment="1" applyProtection="1">
      <alignment horizontal="left" vertical="top"/>
      <protection locked="0"/>
    </xf>
    <xf numFmtId="17" fontId="5" fillId="2" borderId="1" xfId="0" applyNumberFormat="1" applyFont="1" applyFill="1" applyBorder="1" applyAlignment="1" applyProtection="1">
      <alignment vertical="top" wrapText="1"/>
      <protection locked="0"/>
    </xf>
    <xf numFmtId="0" fontId="4" fillId="0" borderId="2" xfId="0" applyFont="1" applyBorder="1" applyAlignment="1" applyProtection="1">
      <alignment horizont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24" fillId="2" borderId="1" xfId="0" applyFont="1" applyFill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5" fillId="2" borderId="1" xfId="0" applyFont="1" applyFill="1" applyBorder="1" applyAlignment="1" applyProtection="1">
      <alignment horizontal="right" vertical="top" wrapText="1"/>
      <protection locked="0"/>
    </xf>
    <xf numFmtId="164" fontId="6" fillId="2" borderId="1" xfId="0" applyNumberFormat="1" applyFont="1" applyFill="1" applyBorder="1" applyAlignment="1" applyProtection="1">
      <alignment vertical="top"/>
      <protection locked="0"/>
    </xf>
    <xf numFmtId="0" fontId="7" fillId="2" borderId="11" xfId="0" applyFont="1" applyFill="1" applyBorder="1" applyAlignment="1" applyProtection="1">
      <alignment horizontal="right" vertical="top" wrapText="1"/>
      <protection locked="0"/>
    </xf>
    <xf numFmtId="14" fontId="7" fillId="2" borderId="1" xfId="0" applyNumberFormat="1" applyFont="1" applyFill="1" applyBorder="1" applyAlignment="1" applyProtection="1">
      <alignment horizontal="right" vertical="top" wrapText="1"/>
      <protection locked="0"/>
    </xf>
    <xf numFmtId="0" fontId="3" fillId="0" borderId="1" xfId="0" applyFont="1" applyBorder="1" applyAlignment="1" applyProtection="1">
      <alignment horizontal="center" vertical="top" wrapText="1"/>
      <protection locked="0"/>
    </xf>
    <xf numFmtId="0" fontId="5" fillId="2" borderId="1" xfId="0" applyFont="1" applyFill="1" applyBorder="1" applyAlignment="1" applyProtection="1">
      <alignment horizontal="center" vertical="top" wrapText="1"/>
      <protection locked="0"/>
    </xf>
    <xf numFmtId="0" fontId="6" fillId="2" borderId="3" xfId="0" applyFont="1" applyFill="1" applyBorder="1" applyAlignment="1" applyProtection="1">
      <alignment horizontal="left" vertical="top" wrapText="1"/>
      <protection locked="0"/>
    </xf>
    <xf numFmtId="0" fontId="2" fillId="20" borderId="5" xfId="0" applyFont="1" applyFill="1" applyBorder="1" applyAlignment="1" applyProtection="1">
      <alignment horizontal="center" vertical="center"/>
      <protection locked="0"/>
    </xf>
    <xf numFmtId="0" fontId="2" fillId="20" borderId="5" xfId="0" applyFont="1" applyFill="1" applyBorder="1" applyAlignment="1" applyProtection="1">
      <alignment horizontal="center" vertical="top"/>
      <protection locked="0"/>
    </xf>
    <xf numFmtId="0" fontId="7" fillId="2" borderId="1" xfId="0" applyFont="1" applyFill="1" applyBorder="1" applyAlignment="1" applyProtection="1">
      <alignment horizontal="center" vertical="top" wrapText="1"/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6" fillId="14" borderId="3" xfId="0" applyFont="1" applyFill="1" applyBorder="1" applyAlignment="1" applyProtection="1">
      <alignment horizontal="left" vertical="top"/>
      <protection locked="0"/>
    </xf>
    <xf numFmtId="0" fontId="39" fillId="22" borderId="1" xfId="0" applyFont="1" applyFill="1" applyBorder="1" applyAlignment="1">
      <alignment horizontal="center" vertical="center" wrapText="1"/>
    </xf>
    <xf numFmtId="0" fontId="38" fillId="0" borderId="1" xfId="0" applyFont="1" applyBorder="1" applyAlignment="1" applyProtection="1">
      <alignment horizontal="center" vertical="top" wrapText="1"/>
      <protection locked="0"/>
    </xf>
    <xf numFmtId="0" fontId="6" fillId="17" borderId="2" xfId="0" applyFont="1" applyFill="1" applyBorder="1" applyAlignment="1" applyProtection="1">
      <alignment horizontal="left" vertical="top" wrapText="1"/>
      <protection locked="0"/>
    </xf>
    <xf numFmtId="0" fontId="6" fillId="17" borderId="3" xfId="0" applyFont="1" applyFill="1" applyBorder="1" applyAlignment="1" applyProtection="1">
      <alignment horizontal="left" vertical="top" wrapText="1"/>
      <protection locked="0"/>
    </xf>
    <xf numFmtId="0" fontId="8" fillId="3" borderId="3" xfId="0" applyFont="1" applyFill="1" applyBorder="1" applyAlignment="1" applyProtection="1">
      <alignment horizontal="left" vertical="top"/>
      <protection locked="0"/>
    </xf>
    <xf numFmtId="0" fontId="6" fillId="14" borderId="2" xfId="0" applyFont="1" applyFill="1" applyBorder="1" applyAlignment="1" applyProtection="1">
      <alignment horizontal="left" vertical="top" wrapText="1"/>
      <protection locked="0"/>
    </xf>
    <xf numFmtId="0" fontId="6" fillId="14" borderId="3" xfId="0" applyFont="1" applyFill="1" applyBorder="1" applyAlignment="1" applyProtection="1">
      <alignment horizontal="left" vertical="top" wrapText="1"/>
      <protection locked="0"/>
    </xf>
    <xf numFmtId="0" fontId="11" fillId="4" borderId="2" xfId="0" applyFont="1" applyFill="1" applyBorder="1" applyAlignment="1" applyProtection="1">
      <alignment horizontal="left" vertical="top" indent="4"/>
      <protection locked="0"/>
    </xf>
    <xf numFmtId="0" fontId="11" fillId="4" borderId="3" xfId="0" applyFont="1" applyFill="1" applyBorder="1" applyAlignment="1" applyProtection="1">
      <alignment horizontal="left" vertical="top" indent="4"/>
      <protection locked="0"/>
    </xf>
    <xf numFmtId="0" fontId="8" fillId="3" borderId="7" xfId="0" applyFont="1" applyFill="1" applyBorder="1" applyAlignment="1" applyProtection="1">
      <alignment horizontal="left" vertical="top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vertical="top" wrapText="1"/>
      <protection locked="0"/>
    </xf>
    <xf numFmtId="0" fontId="7" fillId="2" borderId="1" xfId="0" applyFont="1" applyFill="1" applyBorder="1" applyAlignment="1" applyProtection="1">
      <alignment vertical="top" wrapText="1"/>
      <protection locked="0"/>
    </xf>
    <xf numFmtId="0" fontId="7" fillId="2" borderId="2" xfId="0" applyFont="1" applyFill="1" applyBorder="1" applyAlignment="1" applyProtection="1">
      <alignment horizontal="left" vertical="top"/>
      <protection locked="0"/>
    </xf>
    <xf numFmtId="0" fontId="7" fillId="2" borderId="3" xfId="0" applyFont="1" applyFill="1" applyBorder="1" applyAlignment="1" applyProtection="1">
      <alignment horizontal="left" vertical="top"/>
      <protection locked="0"/>
    </xf>
    <xf numFmtId="0" fontId="7" fillId="2" borderId="22" xfId="0" applyFont="1" applyFill="1" applyBorder="1" applyAlignment="1" applyProtection="1">
      <alignment horizontal="left" vertical="top"/>
      <protection locked="0"/>
    </xf>
    <xf numFmtId="0" fontId="7" fillId="2" borderId="23" xfId="0" applyFont="1" applyFill="1" applyBorder="1" applyAlignment="1" applyProtection="1">
      <alignment horizontal="left" vertical="top"/>
      <protection locked="0"/>
    </xf>
    <xf numFmtId="0" fontId="4" fillId="20" borderId="5" xfId="0" applyFont="1" applyFill="1" applyBorder="1" applyAlignment="1" applyProtection="1">
      <alignment horizontal="left" vertical="top" wrapText="1"/>
      <protection locked="0"/>
    </xf>
    <xf numFmtId="0" fontId="4" fillId="20" borderId="1" xfId="0" applyFont="1" applyFill="1" applyBorder="1" applyAlignment="1" applyProtection="1">
      <alignment horizontal="left" vertical="top" wrapText="1"/>
      <protection locked="0"/>
    </xf>
    <xf numFmtId="0" fontId="6" fillId="17" borderId="2" xfId="0" applyFont="1" applyFill="1" applyBorder="1" applyAlignment="1" applyProtection="1">
      <alignment horizontal="left" vertical="top" wrapText="1"/>
      <protection locked="0"/>
    </xf>
    <xf numFmtId="0" fontId="6" fillId="17" borderId="3" xfId="0" applyFont="1" applyFill="1" applyBorder="1" applyAlignment="1" applyProtection="1">
      <alignment horizontal="left" vertical="top" wrapText="1"/>
      <protection locked="0"/>
    </xf>
    <xf numFmtId="0" fontId="8" fillId="3" borderId="2" xfId="0" applyFont="1" applyFill="1" applyBorder="1" applyAlignment="1" applyProtection="1">
      <alignment horizontal="left" vertical="top"/>
      <protection locked="0"/>
    </xf>
    <xf numFmtId="0" fontId="8" fillId="3" borderId="3" xfId="0" applyFont="1" applyFill="1" applyBorder="1" applyAlignment="1" applyProtection="1">
      <alignment horizontal="left" vertical="top"/>
      <protection locked="0"/>
    </xf>
    <xf numFmtId="0" fontId="8" fillId="0" borderId="13" xfId="0" applyFont="1" applyFill="1" applyBorder="1" applyAlignment="1" applyProtection="1">
      <alignment horizontal="left" vertical="top"/>
      <protection locked="0"/>
    </xf>
    <xf numFmtId="0" fontId="8" fillId="0" borderId="19" xfId="0" applyFont="1" applyFill="1" applyBorder="1" applyAlignment="1" applyProtection="1">
      <alignment horizontal="left" vertical="top"/>
      <protection locked="0"/>
    </xf>
    <xf numFmtId="0" fontId="6" fillId="2" borderId="17" xfId="0" applyFont="1" applyFill="1" applyBorder="1" applyAlignment="1" applyProtection="1">
      <alignment horizontal="left" vertical="top"/>
      <protection locked="0"/>
    </xf>
    <xf numFmtId="0" fontId="6" fillId="2" borderId="20" xfId="0" applyFont="1" applyFill="1" applyBorder="1" applyAlignment="1" applyProtection="1">
      <alignment horizontal="left" vertical="top"/>
      <protection locked="0"/>
    </xf>
    <xf numFmtId="0" fontId="5" fillId="2" borderId="2" xfId="0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8" fillId="3" borderId="7" xfId="0" applyFont="1" applyFill="1" applyBorder="1" applyAlignment="1" applyProtection="1">
      <alignment horizontal="left" vertical="top"/>
      <protection locked="0"/>
    </xf>
    <xf numFmtId="0" fontId="8" fillId="3" borderId="2" xfId="0" applyFont="1" applyFill="1" applyBorder="1" applyAlignment="1" applyProtection="1">
      <alignment horizontal="left" vertical="top" wrapText="1"/>
      <protection locked="0"/>
    </xf>
    <xf numFmtId="0" fontId="8" fillId="3" borderId="3" xfId="0" applyFont="1" applyFill="1" applyBorder="1" applyAlignment="1" applyProtection="1">
      <alignment horizontal="left" vertical="top" wrapText="1"/>
      <protection locked="0"/>
    </xf>
    <xf numFmtId="0" fontId="8" fillId="6" borderId="2" xfId="0" applyFont="1" applyFill="1" applyBorder="1" applyAlignment="1" applyProtection="1">
      <alignment horizontal="left" vertical="top"/>
      <protection locked="0"/>
    </xf>
    <xf numFmtId="0" fontId="8" fillId="6" borderId="3" xfId="0" applyFont="1" applyFill="1" applyBorder="1" applyAlignment="1" applyProtection="1">
      <alignment horizontal="left" vertical="top"/>
      <protection locked="0"/>
    </xf>
    <xf numFmtId="0" fontId="6" fillId="17" borderId="14" xfId="0" applyFont="1" applyFill="1" applyBorder="1" applyAlignment="1" applyProtection="1">
      <alignment horizontal="left" vertical="top" wrapText="1"/>
      <protection locked="0"/>
    </xf>
    <xf numFmtId="0" fontId="4" fillId="2" borderId="2" xfId="0" applyFont="1" applyFill="1" applyBorder="1" applyAlignment="1" applyProtection="1">
      <alignment horizontal="left" vertical="top"/>
      <protection locked="0"/>
    </xf>
    <xf numFmtId="0" fontId="4" fillId="2" borderId="3" xfId="0" applyFont="1" applyFill="1" applyBorder="1" applyAlignment="1" applyProtection="1">
      <alignment horizontal="left" vertical="top"/>
      <protection locked="0"/>
    </xf>
    <xf numFmtId="0" fontId="6" fillId="14" borderId="2" xfId="0" applyFont="1" applyFill="1" applyBorder="1" applyAlignment="1" applyProtection="1">
      <alignment horizontal="left" vertical="top"/>
      <protection locked="0"/>
    </xf>
    <xf numFmtId="0" fontId="6" fillId="14" borderId="3" xfId="0" applyFont="1" applyFill="1" applyBorder="1" applyAlignment="1" applyProtection="1">
      <alignment horizontal="left" vertical="top"/>
      <protection locked="0"/>
    </xf>
    <xf numFmtId="0" fontId="6" fillId="14" borderId="2" xfId="0" applyFont="1" applyFill="1" applyBorder="1" applyAlignment="1" applyProtection="1">
      <alignment horizontal="left" vertical="top" wrapText="1"/>
      <protection locked="0"/>
    </xf>
    <xf numFmtId="0" fontId="6" fillId="14" borderId="3" xfId="0" applyFont="1" applyFill="1" applyBorder="1" applyAlignment="1" applyProtection="1">
      <alignment horizontal="left" vertical="top" wrapText="1"/>
      <protection locked="0"/>
    </xf>
    <xf numFmtId="0" fontId="6" fillId="14" borderId="14" xfId="0" applyFont="1" applyFill="1" applyBorder="1" applyAlignment="1" applyProtection="1">
      <alignment horizontal="left" vertical="top" wrapText="1"/>
      <protection locked="0"/>
    </xf>
    <xf numFmtId="0" fontId="9" fillId="13" borderId="2" xfId="0" applyFont="1" applyFill="1" applyBorder="1" applyAlignment="1" applyProtection="1">
      <alignment horizontal="left" vertical="top"/>
      <protection locked="0"/>
    </xf>
    <xf numFmtId="0" fontId="9" fillId="13" borderId="3" xfId="0" applyFont="1" applyFill="1" applyBorder="1" applyAlignment="1" applyProtection="1">
      <alignment horizontal="left" vertical="top"/>
      <protection locked="0"/>
    </xf>
    <xf numFmtId="0" fontId="6" fillId="2" borderId="2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 applyProtection="1">
      <alignment horizontal="left" vertical="top"/>
      <protection locked="0"/>
    </xf>
    <xf numFmtId="0" fontId="9" fillId="13" borderId="2" xfId="0" applyFont="1" applyFill="1" applyBorder="1" applyAlignment="1" applyProtection="1">
      <alignment horizontal="left" vertical="top" indent="2"/>
      <protection locked="0"/>
    </xf>
    <xf numFmtId="0" fontId="9" fillId="13" borderId="3" xfId="0" applyFont="1" applyFill="1" applyBorder="1" applyAlignment="1" applyProtection="1">
      <alignment horizontal="left" vertical="top" indent="2"/>
      <protection locked="0"/>
    </xf>
    <xf numFmtId="0" fontId="10" fillId="13" borderId="2" xfId="0" applyFont="1" applyFill="1" applyBorder="1" applyAlignment="1" applyProtection="1">
      <alignment horizontal="left" vertical="top"/>
      <protection locked="0"/>
    </xf>
    <xf numFmtId="0" fontId="10" fillId="13" borderId="3" xfId="0" applyFont="1" applyFill="1" applyBorder="1" applyAlignment="1" applyProtection="1">
      <alignment horizontal="left" vertical="top"/>
      <protection locked="0"/>
    </xf>
    <xf numFmtId="0" fontId="6" fillId="17" borderId="2" xfId="0" applyFont="1" applyFill="1" applyBorder="1" applyAlignment="1" applyProtection="1">
      <alignment vertical="top" wrapText="1"/>
      <protection locked="0"/>
    </xf>
    <xf numFmtId="0" fontId="6" fillId="17" borderId="3" xfId="0" applyFont="1" applyFill="1" applyBorder="1" applyAlignment="1" applyProtection="1">
      <alignment vertical="top" wrapText="1"/>
      <protection locked="0"/>
    </xf>
    <xf numFmtId="0" fontId="6" fillId="17" borderId="14" xfId="0" applyFont="1" applyFill="1" applyBorder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11" fillId="4" borderId="2" xfId="0" applyFont="1" applyFill="1" applyBorder="1" applyAlignment="1" applyProtection="1">
      <alignment horizontal="left" vertical="top" wrapText="1"/>
      <protection locked="0"/>
    </xf>
    <xf numFmtId="0" fontId="11" fillId="4" borderId="3" xfId="0" applyFont="1" applyFill="1" applyBorder="1" applyAlignment="1" applyProtection="1">
      <alignment horizontal="left" vertical="top" wrapText="1"/>
      <protection locked="0"/>
    </xf>
    <xf numFmtId="0" fontId="6" fillId="0" borderId="2" xfId="0" applyFont="1" applyFill="1" applyBorder="1" applyAlignment="1" applyProtection="1">
      <alignment horizontal="center" vertical="top"/>
      <protection locked="0"/>
    </xf>
    <xf numFmtId="0" fontId="6" fillId="0" borderId="3" xfId="0" applyFont="1" applyFill="1" applyBorder="1" applyAlignment="1" applyProtection="1">
      <alignment horizontal="center" vertical="top"/>
      <protection locked="0"/>
    </xf>
    <xf numFmtId="0" fontId="9" fillId="4" borderId="2" xfId="0" applyFont="1" applyFill="1" applyBorder="1" applyAlignment="1" applyProtection="1">
      <alignment horizontal="left" vertical="top" wrapText="1"/>
      <protection locked="0"/>
    </xf>
    <xf numFmtId="0" fontId="9" fillId="4" borderId="3" xfId="0" applyFont="1" applyFill="1" applyBorder="1" applyAlignment="1" applyProtection="1">
      <alignment horizontal="left" vertical="top" wrapText="1"/>
      <protection locked="0"/>
    </xf>
    <xf numFmtId="0" fontId="11" fillId="4" borderId="2" xfId="0" applyFont="1" applyFill="1" applyBorder="1" applyAlignment="1" applyProtection="1">
      <alignment vertical="top" wrapText="1"/>
      <protection locked="0"/>
    </xf>
    <xf numFmtId="0" fontId="11" fillId="4" borderId="3" xfId="0" applyFont="1" applyFill="1" applyBorder="1" applyAlignment="1" applyProtection="1">
      <alignment vertical="top" wrapText="1"/>
      <protection locked="0"/>
    </xf>
    <xf numFmtId="0" fontId="11" fillId="4" borderId="2" xfId="0" applyFont="1" applyFill="1" applyBorder="1" applyAlignment="1" applyProtection="1">
      <alignment horizontal="left" vertical="top" indent="4"/>
      <protection locked="0"/>
    </xf>
    <xf numFmtId="0" fontId="11" fillId="4" borderId="3" xfId="0" applyFont="1" applyFill="1" applyBorder="1" applyAlignment="1" applyProtection="1">
      <alignment horizontal="left" vertical="top" indent="4"/>
      <protection locked="0"/>
    </xf>
    <xf numFmtId="0" fontId="9" fillId="4" borderId="2" xfId="0" applyFont="1" applyFill="1" applyBorder="1" applyAlignment="1" applyProtection="1">
      <alignment horizontal="left" vertical="top"/>
      <protection locked="0"/>
    </xf>
    <xf numFmtId="0" fontId="9" fillId="4" borderId="3" xfId="0" applyFont="1" applyFill="1" applyBorder="1" applyAlignment="1" applyProtection="1">
      <alignment horizontal="left" vertical="top"/>
      <protection locked="0"/>
    </xf>
    <xf numFmtId="0" fontId="22" fillId="4" borderId="2" xfId="0" applyFont="1" applyFill="1" applyBorder="1" applyAlignment="1" applyProtection="1">
      <alignment horizontal="left" vertical="top"/>
      <protection locked="0"/>
    </xf>
    <xf numFmtId="0" fontId="22" fillId="4" borderId="3" xfId="0" applyFont="1" applyFill="1" applyBorder="1" applyAlignment="1" applyProtection="1">
      <alignment horizontal="left" vertical="top"/>
      <protection locked="0"/>
    </xf>
    <xf numFmtId="0" fontId="20" fillId="4" borderId="2" xfId="0" applyFont="1" applyFill="1" applyBorder="1" applyAlignment="1" applyProtection="1">
      <alignment horizontal="left" vertical="top"/>
      <protection locked="0"/>
    </xf>
    <xf numFmtId="0" fontId="20" fillId="4" borderId="3" xfId="0" applyFont="1" applyFill="1" applyBorder="1" applyAlignment="1" applyProtection="1">
      <alignment horizontal="left" vertical="top"/>
      <protection locked="0"/>
    </xf>
    <xf numFmtId="0" fontId="20" fillId="4" borderId="2" xfId="0" applyFont="1" applyFill="1" applyBorder="1" applyAlignment="1" applyProtection="1">
      <alignment horizontal="left" vertical="top" wrapText="1"/>
      <protection locked="0"/>
    </xf>
    <xf numFmtId="0" fontId="20" fillId="4" borderId="3" xfId="0" applyFont="1" applyFill="1" applyBorder="1" applyAlignment="1" applyProtection="1">
      <alignment horizontal="left" vertical="top" wrapText="1"/>
      <protection locked="0"/>
    </xf>
    <xf numFmtId="0" fontId="8" fillId="4" borderId="2" xfId="0" applyFont="1" applyFill="1" applyBorder="1" applyAlignment="1" applyProtection="1">
      <alignment horizontal="left" vertical="top" indent="3"/>
      <protection locked="0"/>
    </xf>
    <xf numFmtId="0" fontId="8" fillId="4" borderId="3" xfId="0" applyFont="1" applyFill="1" applyBorder="1" applyAlignment="1" applyProtection="1">
      <alignment horizontal="left" vertical="top" indent="3"/>
      <protection locked="0"/>
    </xf>
    <xf numFmtId="0" fontId="11" fillId="4" borderId="2" xfId="0" applyFont="1" applyFill="1" applyBorder="1" applyAlignment="1" applyProtection="1">
      <alignment horizontal="left" vertical="top"/>
      <protection locked="0"/>
    </xf>
    <xf numFmtId="0" fontId="11" fillId="4" borderId="3" xfId="0" applyFont="1" applyFill="1" applyBorder="1" applyAlignment="1" applyProtection="1">
      <alignment horizontal="left" vertical="top"/>
      <protection locked="0"/>
    </xf>
    <xf numFmtId="0" fontId="21" fillId="4" borderId="2" xfId="0" applyFont="1" applyFill="1" applyBorder="1" applyAlignment="1" applyProtection="1">
      <alignment horizontal="left" vertical="top"/>
      <protection locked="0"/>
    </xf>
    <xf numFmtId="0" fontId="21" fillId="4" borderId="3" xfId="0" applyFont="1" applyFill="1" applyBorder="1" applyAlignment="1" applyProtection="1">
      <alignment horizontal="left" vertical="top"/>
      <protection locked="0"/>
    </xf>
    <xf numFmtId="0" fontId="8" fillId="4" borderId="2" xfId="0" applyFont="1" applyFill="1" applyBorder="1" applyAlignment="1" applyProtection="1">
      <alignment horizontal="left" vertical="top" indent="2"/>
      <protection locked="0"/>
    </xf>
    <xf numFmtId="0" fontId="8" fillId="4" borderId="3" xfId="0" applyFont="1" applyFill="1" applyBorder="1" applyAlignment="1" applyProtection="1">
      <alignment horizontal="left" vertical="top" indent="2"/>
      <protection locked="0"/>
    </xf>
    <xf numFmtId="0" fontId="11" fillId="4" borderId="2" xfId="0" applyFont="1" applyFill="1" applyBorder="1" applyAlignment="1" applyProtection="1">
      <alignment horizontal="left" vertical="top" indent="2"/>
      <protection locked="0"/>
    </xf>
    <xf numFmtId="0" fontId="11" fillId="4" borderId="3" xfId="0" applyFont="1" applyFill="1" applyBorder="1" applyAlignment="1" applyProtection="1">
      <alignment horizontal="left" vertical="top" indent="2"/>
      <protection locked="0"/>
    </xf>
    <xf numFmtId="0" fontId="19" fillId="10" borderId="2" xfId="0" applyFont="1" applyFill="1" applyBorder="1" applyAlignment="1" applyProtection="1">
      <alignment horizontal="left" vertical="top"/>
      <protection locked="0"/>
    </xf>
    <xf numFmtId="0" fontId="19" fillId="10" borderId="3" xfId="0" applyFont="1" applyFill="1" applyBorder="1" applyAlignment="1" applyProtection="1">
      <alignment horizontal="left" vertical="top"/>
      <protection locked="0"/>
    </xf>
    <xf numFmtId="0" fontId="19" fillId="10" borderId="2" xfId="0" applyFont="1" applyFill="1" applyBorder="1" applyAlignment="1" applyProtection="1">
      <alignment horizontal="left" vertical="top" wrapText="1"/>
      <protection locked="0"/>
    </xf>
    <xf numFmtId="0" fontId="19" fillId="10" borderId="3" xfId="0" applyFont="1" applyFill="1" applyBorder="1" applyAlignment="1" applyProtection="1">
      <alignment horizontal="left" vertical="top" wrapText="1"/>
      <protection locked="0"/>
    </xf>
    <xf numFmtId="0" fontId="5" fillId="2" borderId="14" xfId="0" applyFont="1" applyFill="1" applyBorder="1" applyAlignment="1" applyProtection="1">
      <alignment horizontal="left" vertical="top"/>
      <protection locked="0"/>
    </xf>
    <xf numFmtId="0" fontId="8" fillId="10" borderId="2" xfId="0" applyFont="1" applyFill="1" applyBorder="1" applyAlignment="1" applyProtection="1">
      <alignment horizontal="left" vertical="top" wrapText="1"/>
      <protection locked="0"/>
    </xf>
    <xf numFmtId="0" fontId="8" fillId="10" borderId="3" xfId="0" applyFont="1" applyFill="1" applyBorder="1" applyAlignment="1" applyProtection="1">
      <alignment horizontal="left" vertical="top" wrapText="1"/>
      <protection locked="0"/>
    </xf>
    <xf numFmtId="0" fontId="11" fillId="10" borderId="2" xfId="0" applyFont="1" applyFill="1" applyBorder="1" applyAlignment="1" applyProtection="1">
      <alignment horizontal="left" vertical="top"/>
      <protection locked="0"/>
    </xf>
    <xf numFmtId="0" fontId="11" fillId="10" borderId="3" xfId="0" applyFont="1" applyFill="1" applyBorder="1" applyAlignment="1" applyProtection="1">
      <alignment horizontal="left" vertical="top"/>
      <protection locked="0"/>
    </xf>
    <xf numFmtId="0" fontId="11" fillId="10" borderId="2" xfId="0" applyFont="1" applyFill="1" applyBorder="1" applyAlignment="1" applyProtection="1">
      <alignment horizontal="left" vertical="top" wrapText="1"/>
      <protection locked="0"/>
    </xf>
    <xf numFmtId="0" fontId="11" fillId="10" borderId="3" xfId="0" applyFont="1" applyFill="1" applyBorder="1" applyAlignment="1" applyProtection="1">
      <alignment horizontal="left" vertical="top" wrapText="1"/>
      <protection locked="0"/>
    </xf>
    <xf numFmtId="0" fontId="9" fillId="10" borderId="2" xfId="0" applyFont="1" applyFill="1" applyBorder="1" applyAlignment="1" applyProtection="1">
      <alignment horizontal="left" vertical="top" wrapText="1"/>
      <protection locked="0"/>
    </xf>
    <xf numFmtId="0" fontId="9" fillId="10" borderId="3" xfId="0" applyFont="1" applyFill="1" applyBorder="1" applyAlignment="1" applyProtection="1">
      <alignment horizontal="left" vertical="top" wrapText="1"/>
      <protection locked="0"/>
    </xf>
    <xf numFmtId="0" fontId="9" fillId="10" borderId="2" xfId="0" applyFont="1" applyFill="1" applyBorder="1" applyAlignment="1" applyProtection="1">
      <alignment horizontal="left" vertical="top"/>
      <protection locked="0"/>
    </xf>
    <xf numFmtId="0" fontId="9" fillId="10" borderId="3" xfId="0" applyFont="1" applyFill="1" applyBorder="1" applyAlignment="1" applyProtection="1">
      <alignment horizontal="left" vertical="top"/>
      <protection locked="0"/>
    </xf>
    <xf numFmtId="0" fontId="25" fillId="10" borderId="2" xfId="0" applyFont="1" applyFill="1" applyBorder="1" applyAlignment="1" applyProtection="1">
      <alignment horizontal="left" vertical="top"/>
      <protection locked="0"/>
    </xf>
    <xf numFmtId="0" fontId="25" fillId="10" borderId="3" xfId="0" applyFont="1" applyFill="1" applyBorder="1" applyAlignment="1" applyProtection="1">
      <alignment horizontal="left" vertical="top"/>
      <protection locked="0"/>
    </xf>
    <xf numFmtId="0" fontId="9" fillId="20" borderId="2" xfId="0" applyFont="1" applyFill="1" applyBorder="1" applyAlignment="1" applyProtection="1">
      <alignment horizontal="left" vertical="top"/>
      <protection locked="0"/>
    </xf>
    <xf numFmtId="0" fontId="9" fillId="20" borderId="3" xfId="0" applyFont="1" applyFill="1" applyBorder="1" applyAlignment="1" applyProtection="1">
      <alignment horizontal="left" vertical="top"/>
      <protection locked="0"/>
    </xf>
    <xf numFmtId="0" fontId="4" fillId="10" borderId="7" xfId="0" applyFont="1" applyFill="1" applyBorder="1" applyAlignment="1" applyProtection="1">
      <alignment horizontal="left" vertical="top"/>
      <protection locked="0"/>
    </xf>
    <xf numFmtId="0" fontId="4" fillId="10" borderId="3" xfId="0" applyFont="1" applyFill="1" applyBorder="1" applyAlignment="1" applyProtection="1">
      <alignment horizontal="left" vertical="top"/>
      <protection locked="0"/>
    </xf>
    <xf numFmtId="0" fontId="8" fillId="20" borderId="2" xfId="0" applyFont="1" applyFill="1" applyBorder="1" applyAlignment="1" applyProtection="1">
      <alignment horizontal="left" vertical="top"/>
      <protection locked="0"/>
    </xf>
    <xf numFmtId="0" fontId="8" fillId="20" borderId="3" xfId="0" applyFont="1" applyFill="1" applyBorder="1" applyAlignment="1" applyProtection="1">
      <alignment horizontal="left" vertical="top"/>
      <protection locked="0"/>
    </xf>
    <xf numFmtId="0" fontId="7" fillId="0" borderId="2" xfId="0" applyFont="1" applyFill="1" applyBorder="1" applyAlignment="1" applyProtection="1">
      <alignment horizontal="center" vertical="top"/>
      <protection locked="0"/>
    </xf>
    <xf numFmtId="0" fontId="7" fillId="0" borderId="3" xfId="0" applyFont="1" applyFill="1" applyBorder="1" applyAlignment="1" applyProtection="1">
      <alignment horizontal="center" vertical="top"/>
      <protection locked="0"/>
    </xf>
    <xf numFmtId="0" fontId="9" fillId="11" borderId="2" xfId="0" applyFont="1" applyFill="1" applyBorder="1" applyAlignment="1" applyProtection="1">
      <alignment horizontal="left" vertical="top" wrapText="1"/>
      <protection locked="0"/>
    </xf>
    <xf numFmtId="0" fontId="9" fillId="11" borderId="3" xfId="0" applyFont="1" applyFill="1" applyBorder="1" applyAlignment="1" applyProtection="1">
      <alignment horizontal="left" vertical="top" wrapText="1"/>
      <protection locked="0"/>
    </xf>
    <xf numFmtId="0" fontId="9" fillId="11" borderId="2" xfId="0" applyFont="1" applyFill="1" applyBorder="1" applyAlignment="1" applyProtection="1">
      <alignment horizontal="left" vertical="top"/>
      <protection locked="0"/>
    </xf>
    <xf numFmtId="0" fontId="9" fillId="11" borderId="3" xfId="0" applyFont="1" applyFill="1" applyBorder="1" applyAlignment="1" applyProtection="1">
      <alignment horizontal="left" vertical="top"/>
      <protection locked="0"/>
    </xf>
    <xf numFmtId="0" fontId="4" fillId="11" borderId="7" xfId="0" applyFont="1" applyFill="1" applyBorder="1" applyAlignment="1" applyProtection="1">
      <alignment horizontal="left" vertical="top" wrapText="1"/>
      <protection locked="0"/>
    </xf>
    <xf numFmtId="0" fontId="4" fillId="11" borderId="3" xfId="0" applyFont="1" applyFill="1" applyBorder="1" applyAlignment="1" applyProtection="1">
      <alignment horizontal="left" vertical="top" wrapText="1"/>
      <protection locked="0"/>
    </xf>
    <xf numFmtId="0" fontId="13" fillId="6" borderId="2" xfId="0" applyFont="1" applyFill="1" applyBorder="1" applyAlignment="1" applyProtection="1">
      <alignment horizontal="center" vertical="top"/>
      <protection locked="0"/>
    </xf>
    <xf numFmtId="0" fontId="13" fillId="6" borderId="3" xfId="0" applyFont="1" applyFill="1" applyBorder="1" applyAlignment="1" applyProtection="1">
      <alignment horizontal="center" vertical="top"/>
      <protection locked="0"/>
    </xf>
    <xf numFmtId="0" fontId="6" fillId="2" borderId="2" xfId="0" applyFont="1" applyFill="1" applyBorder="1" applyAlignment="1" applyProtection="1">
      <alignment horizontal="left" vertical="top" wrapText="1"/>
      <protection locked="0"/>
    </xf>
    <xf numFmtId="0" fontId="6" fillId="2" borderId="3" xfId="0" applyFont="1" applyFill="1" applyBorder="1" applyAlignment="1" applyProtection="1">
      <alignment horizontal="left" vertical="top" wrapText="1"/>
      <protection locked="0"/>
    </xf>
    <xf numFmtId="0" fontId="5" fillId="2" borderId="2" xfId="0" applyFont="1" applyFill="1" applyBorder="1" applyAlignment="1" applyProtection="1">
      <alignment horizontal="left" vertical="top" wrapText="1"/>
      <protection locked="0"/>
    </xf>
    <xf numFmtId="0" fontId="5" fillId="2" borderId="3" xfId="0" applyFont="1" applyFill="1" applyBorder="1" applyAlignment="1" applyProtection="1">
      <alignment horizontal="left" vertical="top" wrapText="1"/>
      <protection locked="0"/>
    </xf>
    <xf numFmtId="0" fontId="9" fillId="8" borderId="2" xfId="0" applyFont="1" applyFill="1" applyBorder="1" applyAlignment="1" applyProtection="1">
      <alignment horizontal="left" vertical="top"/>
      <protection locked="0"/>
    </xf>
    <xf numFmtId="0" fontId="9" fillId="8" borderId="3" xfId="0" applyFont="1" applyFill="1" applyBorder="1" applyAlignment="1" applyProtection="1">
      <alignment horizontal="left" vertical="top"/>
      <protection locked="0"/>
    </xf>
    <xf numFmtId="0" fontId="9" fillId="15" borderId="2" xfId="0" applyFont="1" applyFill="1" applyBorder="1" applyAlignment="1" applyProtection="1">
      <alignment vertical="top"/>
      <protection locked="0"/>
    </xf>
    <xf numFmtId="0" fontId="9" fillId="15" borderId="3" xfId="0" applyFont="1" applyFill="1" applyBorder="1" applyAlignment="1" applyProtection="1">
      <alignment vertical="top"/>
      <protection locked="0"/>
    </xf>
    <xf numFmtId="0" fontId="5" fillId="17" borderId="14" xfId="0" applyFont="1" applyFill="1" applyBorder="1" applyAlignment="1" applyProtection="1">
      <alignment horizontal="left" vertical="top"/>
      <protection locked="0"/>
    </xf>
    <xf numFmtId="0" fontId="5" fillId="17" borderId="3" xfId="0" applyFont="1" applyFill="1" applyBorder="1" applyAlignment="1" applyProtection="1">
      <alignment horizontal="left" vertical="top"/>
      <protection locked="0"/>
    </xf>
    <xf numFmtId="0" fontId="6" fillId="14" borderId="14" xfId="0" applyFont="1" applyFill="1" applyBorder="1" applyAlignment="1" applyProtection="1">
      <alignment vertical="top" wrapText="1"/>
      <protection locked="0"/>
    </xf>
    <xf numFmtId="0" fontId="6" fillId="14" borderId="3" xfId="0" applyFont="1" applyFill="1" applyBorder="1" applyAlignment="1" applyProtection="1">
      <alignment vertical="top" wrapText="1"/>
      <protection locked="0"/>
    </xf>
    <xf numFmtId="0" fontId="5" fillId="17" borderId="2" xfId="0" applyFont="1" applyFill="1" applyBorder="1" applyAlignment="1" applyProtection="1">
      <alignment horizontal="left" vertical="top"/>
      <protection locked="0"/>
    </xf>
    <xf numFmtId="0" fontId="6" fillId="14" borderId="2" xfId="0" applyFont="1" applyFill="1" applyBorder="1" applyAlignment="1" applyProtection="1">
      <alignment vertical="top" wrapText="1"/>
      <protection locked="0"/>
    </xf>
    <xf numFmtId="0" fontId="6" fillId="2" borderId="7" xfId="0" applyFont="1" applyFill="1" applyBorder="1" applyAlignment="1" applyProtection="1">
      <alignment horizontal="left" vertical="top" wrapText="1"/>
      <protection locked="0"/>
    </xf>
    <xf numFmtId="0" fontId="5" fillId="2" borderId="7" xfId="0" applyFont="1" applyFill="1" applyBorder="1" applyAlignment="1" applyProtection="1">
      <alignment horizontal="left" vertical="top" wrapText="1"/>
      <protection locked="0"/>
    </xf>
    <xf numFmtId="0" fontId="9" fillId="9" borderId="2" xfId="0" applyFont="1" applyFill="1" applyBorder="1" applyAlignment="1" applyProtection="1">
      <alignment horizontal="left" vertical="top"/>
      <protection locked="0"/>
    </xf>
    <xf numFmtId="0" fontId="9" fillId="9" borderId="3" xfId="0" applyFont="1" applyFill="1" applyBorder="1" applyAlignment="1" applyProtection="1">
      <alignment horizontal="left" vertical="top"/>
      <protection locked="0"/>
    </xf>
    <xf numFmtId="0" fontId="6" fillId="2" borderId="7" xfId="0" applyFont="1" applyFill="1" applyBorder="1" applyAlignment="1" applyProtection="1">
      <alignment horizontal="left" vertical="top"/>
      <protection locked="0"/>
    </xf>
    <xf numFmtId="0" fontId="7" fillId="2" borderId="2" xfId="0" applyFont="1" applyFill="1" applyBorder="1" applyAlignment="1" applyProtection="1">
      <alignment horizontal="center" vertical="top"/>
      <protection locked="0"/>
    </xf>
    <xf numFmtId="0" fontId="7" fillId="2" borderId="3" xfId="0" applyFont="1" applyFill="1" applyBorder="1" applyAlignment="1" applyProtection="1">
      <alignment horizontal="center" vertical="top"/>
      <protection locked="0"/>
    </xf>
    <xf numFmtId="0" fontId="6" fillId="14" borderId="14" xfId="0" applyFont="1" applyFill="1" applyBorder="1" applyAlignment="1" applyProtection="1">
      <alignment horizontal="left" vertical="top"/>
      <protection locked="0"/>
    </xf>
    <xf numFmtId="0" fontId="5" fillId="2" borderId="2" xfId="0" applyFont="1" applyFill="1" applyBorder="1" applyAlignment="1" applyProtection="1">
      <alignment horizontal="center" vertical="top" wrapText="1"/>
      <protection locked="0"/>
    </xf>
    <xf numFmtId="0" fontId="5" fillId="2" borderId="3" xfId="0" applyFont="1" applyFill="1" applyBorder="1" applyAlignment="1" applyProtection="1">
      <alignment horizontal="center" vertical="top" wrapText="1"/>
      <protection locked="0"/>
    </xf>
    <xf numFmtId="0" fontId="9" fillId="16" borderId="7" xfId="0" applyFont="1" applyFill="1" applyBorder="1" applyAlignment="1" applyProtection="1">
      <alignment horizontal="left" vertical="top"/>
      <protection locked="0"/>
    </xf>
    <xf numFmtId="0" fontId="9" fillId="16" borderId="3" xfId="0" applyFont="1" applyFill="1" applyBorder="1" applyAlignment="1" applyProtection="1">
      <alignment horizontal="left" vertical="top"/>
      <protection locked="0"/>
    </xf>
    <xf numFmtId="0" fontId="9" fillId="16" borderId="2" xfId="0" applyFont="1" applyFill="1" applyBorder="1" applyAlignment="1" applyProtection="1">
      <alignment horizontal="left" vertical="top"/>
      <protection locked="0"/>
    </xf>
    <xf numFmtId="0" fontId="15" fillId="2" borderId="7" xfId="0" applyFont="1" applyFill="1" applyBorder="1" applyAlignment="1" applyProtection="1">
      <alignment horizontal="left" vertical="top" wrapText="1"/>
      <protection locked="0"/>
    </xf>
    <xf numFmtId="0" fontId="15" fillId="2" borderId="3" xfId="0" applyFont="1" applyFill="1" applyBorder="1" applyAlignment="1" applyProtection="1">
      <alignment horizontal="left" vertical="top" wrapText="1"/>
      <protection locked="0"/>
    </xf>
    <xf numFmtId="0" fontId="9" fillId="19" borderId="2" xfId="0" applyFont="1" applyFill="1" applyBorder="1" applyAlignment="1" applyProtection="1">
      <alignment horizontal="left" vertical="top"/>
      <protection locked="0"/>
    </xf>
    <xf numFmtId="0" fontId="9" fillId="19" borderId="3" xfId="0" applyFont="1" applyFill="1" applyBorder="1" applyAlignment="1" applyProtection="1">
      <alignment horizontal="left" vertical="top"/>
      <protection locked="0"/>
    </xf>
    <xf numFmtId="0" fontId="9" fillId="19" borderId="2" xfId="0" applyFont="1" applyFill="1" applyBorder="1" applyAlignment="1" applyProtection="1">
      <alignment horizontal="left" vertical="top" wrapText="1"/>
      <protection locked="0"/>
    </xf>
    <xf numFmtId="0" fontId="9" fillId="19" borderId="3" xfId="0" applyFont="1" applyFill="1" applyBorder="1" applyAlignment="1" applyProtection="1">
      <alignment horizontal="left" vertical="top" wrapText="1"/>
      <protection locked="0"/>
    </xf>
    <xf numFmtId="0" fontId="3" fillId="0" borderId="14" xfId="0" applyFont="1" applyBorder="1" applyAlignment="1" applyProtection="1">
      <alignment horizontal="center" vertical="top"/>
      <protection locked="0"/>
    </xf>
    <xf numFmtId="0" fontId="5" fillId="2" borderId="1" xfId="0" applyFont="1" applyFill="1" applyBorder="1" applyAlignment="1" applyProtection="1">
      <alignment horizontal="center" vertical="top" wrapText="1"/>
      <protection locked="0"/>
    </xf>
    <xf numFmtId="0" fontId="5" fillId="14" borderId="2" xfId="0" applyFont="1" applyFill="1" applyBorder="1" applyAlignment="1" applyProtection="1">
      <alignment horizontal="left" vertical="top"/>
      <protection locked="0"/>
    </xf>
    <xf numFmtId="0" fontId="5" fillId="14" borderId="3" xfId="0" applyFont="1" applyFill="1" applyBorder="1" applyAlignment="1" applyProtection="1">
      <alignment horizontal="left" vertical="top"/>
      <protection locked="0"/>
    </xf>
    <xf numFmtId="0" fontId="5" fillId="14" borderId="14" xfId="0" applyFont="1" applyFill="1" applyBorder="1" applyAlignment="1" applyProtection="1">
      <alignment horizontal="left" vertical="top"/>
      <protection locked="0"/>
    </xf>
    <xf numFmtId="0" fontId="5" fillId="17" borderId="2" xfId="0" applyFont="1" applyFill="1" applyBorder="1" applyAlignment="1" applyProtection="1">
      <alignment vertical="top"/>
      <protection locked="0"/>
    </xf>
    <xf numFmtId="0" fontId="5" fillId="17" borderId="3" xfId="0" applyFont="1" applyFill="1" applyBorder="1" applyAlignment="1" applyProtection="1">
      <alignment vertical="top"/>
      <protection locked="0"/>
    </xf>
    <xf numFmtId="0" fontId="5" fillId="12" borderId="2" xfId="0" applyFont="1" applyFill="1" applyBorder="1" applyAlignment="1" applyProtection="1">
      <alignment horizontal="left" vertical="top"/>
      <protection locked="0"/>
    </xf>
    <xf numFmtId="0" fontId="5" fillId="12" borderId="3" xfId="0" applyFont="1" applyFill="1" applyBorder="1" applyAlignment="1" applyProtection="1">
      <alignment horizontal="left" vertical="top"/>
      <protection locked="0"/>
    </xf>
    <xf numFmtId="0" fontId="5" fillId="12" borderId="14" xfId="0" applyFont="1" applyFill="1" applyBorder="1" applyAlignment="1" applyProtection="1">
      <alignment horizontal="left" vertical="top"/>
      <protection locked="0"/>
    </xf>
    <xf numFmtId="0" fontId="5" fillId="12" borderId="14" xfId="0" applyFont="1" applyFill="1" applyBorder="1" applyAlignment="1" applyProtection="1">
      <alignment horizontal="left" vertical="top" indent="2"/>
      <protection locked="0"/>
    </xf>
    <xf numFmtId="0" fontId="5" fillId="12" borderId="3" xfId="0" applyFont="1" applyFill="1" applyBorder="1" applyAlignment="1" applyProtection="1">
      <alignment horizontal="left" vertical="top" indent="2"/>
      <protection locked="0"/>
    </xf>
    <xf numFmtId="0" fontId="6" fillId="12" borderId="2" xfId="0" applyFont="1" applyFill="1" applyBorder="1" applyAlignment="1" applyProtection="1">
      <alignment horizontal="left" vertical="top" wrapText="1"/>
      <protection locked="0"/>
    </xf>
    <xf numFmtId="0" fontId="6" fillId="12" borderId="3" xfId="0" applyFont="1" applyFill="1" applyBorder="1" applyAlignment="1" applyProtection="1">
      <alignment horizontal="left" vertical="top" wrapText="1"/>
      <protection locked="0"/>
    </xf>
    <xf numFmtId="0" fontId="5" fillId="17" borderId="14" xfId="0" applyFont="1" applyFill="1" applyBorder="1" applyAlignment="1" applyProtection="1">
      <alignment vertical="top"/>
      <protection locked="0"/>
    </xf>
    <xf numFmtId="0" fontId="5" fillId="2" borderId="12" xfId="0" applyFont="1" applyFill="1" applyBorder="1" applyAlignment="1" applyProtection="1">
      <alignment horizontal="center" vertical="top" wrapText="1"/>
      <protection locked="0"/>
    </xf>
    <xf numFmtId="0" fontId="5" fillId="2" borderId="0" xfId="0" applyFont="1" applyFill="1" applyBorder="1" applyAlignment="1" applyProtection="1">
      <alignment horizontal="center" vertical="top" wrapText="1"/>
      <protection locked="0"/>
    </xf>
    <xf numFmtId="0" fontId="39" fillId="22" borderId="1" xfId="0" applyFont="1" applyFill="1" applyBorder="1" applyAlignment="1">
      <alignment horizontal="center" vertical="center" wrapText="1"/>
    </xf>
    <xf numFmtId="0" fontId="38" fillId="0" borderId="1" xfId="0" applyFont="1" applyBorder="1" applyAlignment="1" applyProtection="1">
      <alignment horizontal="center" vertical="top" wrapText="1"/>
      <protection locked="0"/>
    </xf>
    <xf numFmtId="0" fontId="7" fillId="2" borderId="14" xfId="0" applyFont="1" applyFill="1" applyBorder="1" applyAlignment="1" applyProtection="1">
      <alignment horizontal="left" vertical="top" wrapText="1"/>
      <protection locked="0"/>
    </xf>
    <xf numFmtId="0" fontId="7" fillId="2" borderId="3" xfId="0" applyFont="1" applyFill="1" applyBorder="1" applyAlignment="1" applyProtection="1">
      <alignment horizontal="left" vertical="top" wrapText="1"/>
      <protection locked="0"/>
    </xf>
    <xf numFmtId="0" fontId="6" fillId="2" borderId="2" xfId="0" applyFont="1" applyFill="1" applyBorder="1" applyAlignment="1" applyProtection="1">
      <alignment horizontal="center" vertical="top"/>
      <protection locked="0"/>
    </xf>
    <xf numFmtId="0" fontId="6" fillId="2" borderId="3" xfId="0" applyFont="1" applyFill="1" applyBorder="1" applyAlignment="1" applyProtection="1">
      <alignment horizontal="center" vertical="top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top"/>
      <protection locked="0"/>
    </xf>
    <xf numFmtId="0" fontId="4" fillId="0" borderId="15" xfId="0" applyFont="1" applyFill="1" applyBorder="1" applyAlignment="1" applyProtection="1">
      <alignment horizontal="center" vertical="top"/>
      <protection locked="0"/>
    </xf>
    <xf numFmtId="0" fontId="4" fillId="0" borderId="4" xfId="0" applyFont="1" applyFill="1" applyBorder="1" applyAlignment="1" applyProtection="1">
      <alignment horizontal="center" vertical="top"/>
      <protection locked="0"/>
    </xf>
    <xf numFmtId="0" fontId="3" fillId="0" borderId="18" xfId="0" applyFont="1" applyBorder="1" applyAlignment="1" applyProtection="1">
      <alignment horizontal="center" vertical="top"/>
      <protection locked="0"/>
    </xf>
    <xf numFmtId="0" fontId="3" fillId="7" borderId="8" xfId="0" applyFont="1" applyFill="1" applyBorder="1" applyAlignment="1" applyProtection="1">
      <alignment horizontal="center" vertical="top"/>
      <protection locked="0"/>
    </xf>
    <xf numFmtId="0" fontId="3" fillId="7" borderId="0" xfId="0" applyFont="1" applyFill="1" applyBorder="1" applyAlignment="1" applyProtection="1">
      <alignment horizontal="center" vertical="top"/>
      <protection locked="0"/>
    </xf>
    <xf numFmtId="0" fontId="5" fillId="18" borderId="12" xfId="0" applyFont="1" applyFill="1" applyBorder="1" applyAlignment="1" applyProtection="1">
      <alignment horizontal="center" vertical="top" wrapText="1"/>
      <protection locked="0"/>
    </xf>
    <xf numFmtId="0" fontId="5" fillId="18" borderId="0" xfId="0" applyFont="1" applyFill="1" applyBorder="1" applyAlignment="1" applyProtection="1">
      <alignment horizontal="center" vertical="top" wrapText="1"/>
      <protection locked="0"/>
    </xf>
    <xf numFmtId="0" fontId="6" fillId="2" borderId="13" xfId="0" applyFont="1" applyFill="1" applyBorder="1" applyAlignment="1" applyProtection="1">
      <alignment horizontal="center" vertical="top" wrapText="1"/>
      <protection locked="0"/>
    </xf>
    <xf numFmtId="0" fontId="6" fillId="2" borderId="4" xfId="0" applyFont="1" applyFill="1" applyBorder="1" applyAlignment="1" applyProtection="1">
      <alignment horizontal="center" vertical="top" wrapText="1"/>
      <protection locked="0"/>
    </xf>
    <xf numFmtId="0" fontId="6" fillId="2" borderId="12" xfId="0" applyFont="1" applyFill="1" applyBorder="1" applyAlignment="1" applyProtection="1">
      <alignment horizontal="center" vertical="top"/>
      <protection locked="0"/>
    </xf>
    <xf numFmtId="0" fontId="6" fillId="2" borderId="0" xfId="0" applyFont="1" applyFill="1" applyBorder="1" applyAlignment="1" applyProtection="1">
      <alignment horizontal="center" vertical="top"/>
      <protection locked="0"/>
    </xf>
    <xf numFmtId="0" fontId="3" fillId="18" borderId="12" xfId="0" applyFont="1" applyFill="1" applyBorder="1" applyAlignment="1" applyProtection="1">
      <alignment horizontal="center" vertical="top"/>
      <protection locked="0"/>
    </xf>
    <xf numFmtId="0" fontId="3" fillId="18" borderId="0" xfId="0" applyFont="1" applyFill="1" applyBorder="1" applyAlignment="1" applyProtection="1">
      <alignment horizontal="center" vertical="top"/>
      <protection locked="0"/>
    </xf>
    <xf numFmtId="0" fontId="6" fillId="18" borderId="12" xfId="0" applyFont="1" applyFill="1" applyBorder="1" applyAlignment="1" applyProtection="1">
      <alignment horizontal="center" vertical="top" wrapText="1"/>
      <protection locked="0"/>
    </xf>
    <xf numFmtId="0" fontId="6" fillId="18" borderId="0" xfId="0" applyFont="1" applyFill="1" applyBorder="1" applyAlignment="1" applyProtection="1">
      <alignment horizontal="center" vertical="top" wrapText="1"/>
      <protection locked="0"/>
    </xf>
    <xf numFmtId="0" fontId="3" fillId="9" borderId="2" xfId="0" applyFont="1" applyFill="1" applyBorder="1" applyAlignment="1" applyProtection="1">
      <alignment horizontal="left" vertical="top"/>
      <protection locked="0"/>
    </xf>
    <xf numFmtId="0" fontId="3" fillId="9" borderId="3" xfId="0" applyFont="1" applyFill="1" applyBorder="1" applyAlignment="1" applyProtection="1">
      <alignment horizontal="left" vertical="top"/>
      <protection locked="0"/>
    </xf>
    <xf numFmtId="0" fontId="5" fillId="2" borderId="7" xfId="0" applyFont="1" applyFill="1" applyBorder="1" applyAlignment="1" applyProtection="1">
      <alignment horizontal="left" vertical="top"/>
      <protection locked="0"/>
    </xf>
    <xf numFmtId="0" fontId="8" fillId="3" borderId="2" xfId="0" applyFont="1" applyFill="1" applyBorder="1" applyAlignment="1" applyProtection="1">
      <alignment horizontal="center" vertical="top"/>
      <protection locked="0"/>
    </xf>
    <xf numFmtId="0" fontId="8" fillId="3" borderId="3" xfId="0" applyFont="1" applyFill="1" applyBorder="1" applyAlignment="1" applyProtection="1">
      <alignment horizontal="center" vertical="top"/>
      <protection locked="0"/>
    </xf>
    <xf numFmtId="0" fontId="3" fillId="2" borderId="1" xfId="0" applyFont="1" applyFill="1" applyBorder="1" applyAlignment="1" applyProtection="1">
      <alignment horizontal="center" vertical="top" wrapText="1"/>
      <protection locked="0"/>
    </xf>
    <xf numFmtId="0" fontId="7" fillId="2" borderId="1" xfId="0" applyFont="1" applyFill="1" applyBorder="1" applyAlignment="1" applyProtection="1">
      <alignment horizontal="center" vertical="top" wrapText="1"/>
      <protection locked="0"/>
    </xf>
    <xf numFmtId="0" fontId="6" fillId="2" borderId="1" xfId="0" applyFont="1" applyFill="1" applyBorder="1" applyAlignment="1" applyProtection="1">
      <alignment horizontal="center" vertical="top" wrapText="1"/>
      <protection locked="0"/>
    </xf>
    <xf numFmtId="0" fontId="5" fillId="18" borderId="13" xfId="0" applyFont="1" applyFill="1" applyBorder="1" applyAlignment="1" applyProtection="1">
      <alignment horizontal="center" vertical="top" wrapText="1"/>
      <protection locked="0"/>
    </xf>
    <xf numFmtId="0" fontId="5" fillId="18" borderId="4" xfId="0" applyFont="1" applyFill="1" applyBorder="1" applyAlignment="1" applyProtection="1">
      <alignment horizontal="center" vertical="top" wrapText="1"/>
      <protection locked="0"/>
    </xf>
    <xf numFmtId="0" fontId="6" fillId="2" borderId="12" xfId="0" applyFont="1" applyFill="1" applyBorder="1" applyAlignment="1" applyProtection="1">
      <alignment horizontal="center" vertical="top" wrapText="1"/>
      <protection locked="0"/>
    </xf>
    <xf numFmtId="0" fontId="6" fillId="2" borderId="0" xfId="0" applyFont="1" applyFill="1" applyBorder="1" applyAlignment="1" applyProtection="1">
      <alignment horizontal="center" vertical="top" wrapText="1"/>
      <protection locked="0"/>
    </xf>
    <xf numFmtId="0" fontId="8" fillId="0" borderId="7" xfId="0" applyFont="1" applyFill="1" applyBorder="1" applyAlignment="1" applyProtection="1">
      <alignment horizontal="center" vertical="top"/>
      <protection locked="0"/>
    </xf>
    <xf numFmtId="0" fontId="8" fillId="0" borderId="14" xfId="0" applyFont="1" applyFill="1" applyBorder="1" applyAlignment="1" applyProtection="1">
      <alignment horizontal="center" vertical="top"/>
      <protection locked="0"/>
    </xf>
    <xf numFmtId="0" fontId="8" fillId="0" borderId="3" xfId="0" applyFont="1" applyFill="1" applyBorder="1" applyAlignment="1" applyProtection="1">
      <alignment horizontal="center" vertical="top"/>
      <protection locked="0"/>
    </xf>
    <xf numFmtId="0" fontId="6" fillId="2" borderId="11" xfId="0" applyFont="1" applyFill="1" applyBorder="1" applyAlignment="1" applyProtection="1">
      <alignment horizontal="center" vertical="top" wrapText="1"/>
      <protection locked="0"/>
    </xf>
    <xf numFmtId="0" fontId="6" fillId="2" borderId="16" xfId="0" applyFont="1" applyFill="1" applyBorder="1" applyAlignment="1" applyProtection="1">
      <alignment horizontal="center" vertical="top" wrapText="1"/>
      <protection locked="0"/>
    </xf>
    <xf numFmtId="0" fontId="3" fillId="0" borderId="8" xfId="0" applyFont="1" applyBorder="1" applyAlignment="1" applyProtection="1">
      <alignment horizontal="center" vertical="top"/>
      <protection locked="0"/>
    </xf>
    <xf numFmtId="0" fontId="3" fillId="0" borderId="0" xfId="0" applyFont="1" applyBorder="1" applyAlignment="1" applyProtection="1">
      <alignment horizontal="center" vertical="top"/>
      <protection locked="0"/>
    </xf>
    <xf numFmtId="0" fontId="3" fillId="0" borderId="7" xfId="0" applyFont="1" applyBorder="1" applyAlignment="1" applyProtection="1">
      <alignment horizontal="center" vertical="top"/>
      <protection locked="0"/>
    </xf>
    <xf numFmtId="0" fontId="3" fillId="7" borderId="7" xfId="0" applyFont="1" applyFill="1" applyBorder="1" applyAlignment="1" applyProtection="1">
      <alignment horizontal="center" vertical="top"/>
      <protection locked="0"/>
    </xf>
    <xf numFmtId="0" fontId="3" fillId="7" borderId="14" xfId="0" applyFont="1" applyFill="1" applyBorder="1" applyAlignment="1" applyProtection="1">
      <alignment horizontal="center" vertical="top"/>
      <protection locked="0"/>
    </xf>
    <xf numFmtId="0" fontId="2" fillId="21" borderId="8" xfId="0" applyFont="1" applyFill="1" applyBorder="1" applyAlignment="1" applyProtection="1">
      <alignment horizontal="center" vertical="center" wrapText="1"/>
      <protection locked="0"/>
    </xf>
    <xf numFmtId="0" fontId="2" fillId="21" borderId="0" xfId="0" applyFont="1" applyFill="1" applyBorder="1" applyAlignment="1" applyProtection="1">
      <alignment horizontal="center" vertical="center" wrapText="1"/>
      <protection locked="0"/>
    </xf>
    <xf numFmtId="0" fontId="35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top" wrapText="1"/>
      <protection locked="0"/>
    </xf>
    <xf numFmtId="0" fontId="36" fillId="2" borderId="7" xfId="0" applyFont="1" applyFill="1" applyBorder="1" applyAlignment="1" applyProtection="1">
      <alignment horizontal="left" vertical="top" wrapText="1"/>
      <protection locked="0"/>
    </xf>
    <xf numFmtId="0" fontId="2" fillId="20" borderId="5" xfId="0" applyFont="1" applyFill="1" applyBorder="1" applyAlignment="1" applyProtection="1">
      <alignment horizontal="center" vertical="top" wrapText="1"/>
      <protection locked="0"/>
    </xf>
    <xf numFmtId="0" fontId="2" fillId="20" borderId="1" xfId="0" applyFont="1" applyFill="1" applyBorder="1" applyAlignment="1" applyProtection="1">
      <alignment horizontal="center" vertical="top" wrapText="1"/>
      <protection locked="0"/>
    </xf>
    <xf numFmtId="0" fontId="6" fillId="2" borderId="7" xfId="0" applyFont="1" applyFill="1" applyBorder="1" applyAlignment="1" applyProtection="1">
      <alignment horizontal="center" vertical="top" wrapText="1"/>
      <protection locked="0"/>
    </xf>
    <xf numFmtId="0" fontId="6" fillId="2" borderId="3" xfId="0" applyFont="1" applyFill="1" applyBorder="1" applyAlignment="1" applyProtection="1">
      <alignment horizontal="center" vertical="top" wrapText="1"/>
      <protection locked="0"/>
    </xf>
    <xf numFmtId="0" fontId="2" fillId="20" borderId="5" xfId="0" applyFont="1" applyFill="1" applyBorder="1" applyAlignment="1" applyProtection="1">
      <alignment horizontal="center" vertical="center"/>
      <protection locked="0"/>
    </xf>
    <xf numFmtId="0" fontId="2" fillId="20" borderId="1" xfId="0" applyFont="1" applyFill="1" applyBorder="1" applyAlignment="1" applyProtection="1">
      <alignment horizontal="center" vertical="center"/>
      <protection locked="0"/>
    </xf>
    <xf numFmtId="0" fontId="2" fillId="20" borderId="5" xfId="0" applyFont="1" applyFill="1" applyBorder="1" applyAlignment="1" applyProtection="1">
      <alignment horizontal="center" vertical="top"/>
      <protection locked="0"/>
    </xf>
    <xf numFmtId="0" fontId="2" fillId="20" borderId="1" xfId="0" applyFont="1" applyFill="1" applyBorder="1" applyAlignment="1" applyProtection="1">
      <alignment horizontal="center" vertical="top"/>
      <protection locked="0"/>
    </xf>
    <xf numFmtId="0" fontId="3" fillId="2" borderId="12" xfId="0" applyFont="1" applyFill="1" applyBorder="1" applyAlignment="1" applyProtection="1">
      <alignment horizontal="center" vertical="top" wrapText="1"/>
      <protection locked="0"/>
    </xf>
    <xf numFmtId="0" fontId="3" fillId="2" borderId="0" xfId="0" applyFont="1" applyFill="1" applyBorder="1" applyAlignment="1" applyProtection="1">
      <alignment horizontal="center" vertical="top" wrapText="1"/>
      <protection locked="0"/>
    </xf>
    <xf numFmtId="0" fontId="3" fillId="18" borderId="12" xfId="0" applyFont="1" applyFill="1" applyBorder="1" applyAlignment="1" applyProtection="1">
      <alignment horizontal="center" vertical="top" wrapText="1"/>
      <protection locked="0"/>
    </xf>
    <xf numFmtId="0" fontId="3" fillId="18" borderId="0" xfId="0" applyFont="1" applyFill="1" applyBorder="1" applyAlignment="1" applyProtection="1">
      <alignment horizontal="center" vertical="top" wrapText="1"/>
      <protection locked="0"/>
    </xf>
    <xf numFmtId="0" fontId="40" fillId="20" borderId="1" xfId="0" applyFont="1" applyFill="1" applyBorder="1" applyAlignment="1">
      <alignment horizontal="center" vertical="center" wrapText="1"/>
    </xf>
    <xf numFmtId="0" fontId="6" fillId="12" borderId="14" xfId="0" applyFont="1" applyFill="1" applyBorder="1" applyAlignment="1" applyProtection="1">
      <alignment horizontal="left" vertical="top" wrapText="1"/>
      <protection locked="0"/>
    </xf>
    <xf numFmtId="0" fontId="5" fillId="12" borderId="14" xfId="0" applyFont="1" applyFill="1" applyBorder="1" applyAlignment="1" applyProtection="1">
      <alignment vertical="top"/>
      <protection locked="0"/>
    </xf>
    <xf numFmtId="0" fontId="5" fillId="12" borderId="3" xfId="0" applyFont="1" applyFill="1" applyBorder="1" applyAlignment="1" applyProtection="1">
      <alignment vertical="top"/>
      <protection locked="0"/>
    </xf>
    <xf numFmtId="0" fontId="2" fillId="21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3" fillId="2" borderId="0" xfId="0" applyFont="1" applyFill="1" applyAlignment="1" applyProtection="1">
      <alignment horizontal="center" vertical="top" wrapText="1"/>
      <protection locked="0"/>
    </xf>
    <xf numFmtId="0" fontId="3" fillId="18" borderId="0" xfId="0" applyFont="1" applyFill="1" applyAlignment="1" applyProtection="1">
      <alignment horizontal="center" vertical="top" wrapText="1"/>
      <protection locked="0"/>
    </xf>
    <xf numFmtId="0" fontId="5" fillId="18" borderId="0" xfId="0" applyFont="1" applyFill="1" applyAlignment="1" applyProtection="1">
      <alignment horizontal="center" vertical="top" wrapText="1"/>
      <protection locked="0"/>
    </xf>
    <xf numFmtId="0" fontId="6" fillId="0" borderId="2" xfId="0" applyFont="1" applyBorder="1" applyAlignment="1" applyProtection="1">
      <alignment horizontal="center" vertical="top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18" borderId="0" xfId="0" applyFont="1" applyFill="1" applyAlignment="1" applyProtection="1">
      <alignment horizontal="center" vertical="top" wrapText="1"/>
      <protection locked="0"/>
    </xf>
    <xf numFmtId="0" fontId="6" fillId="2" borderId="0" xfId="0" applyFont="1" applyFill="1" applyAlignment="1" applyProtection="1">
      <alignment horizontal="center" vertical="top" wrapText="1"/>
      <protection locked="0"/>
    </xf>
    <xf numFmtId="0" fontId="6" fillId="2" borderId="0" xfId="0" applyFont="1" applyFill="1" applyAlignment="1" applyProtection="1">
      <alignment horizontal="center" vertical="top"/>
      <protection locked="0"/>
    </xf>
    <xf numFmtId="0" fontId="3" fillId="7" borderId="0" xfId="0" applyFont="1" applyFill="1" applyAlignment="1" applyProtection="1">
      <alignment horizontal="center" vertical="top"/>
      <protection locked="0"/>
    </xf>
    <xf numFmtId="0" fontId="3" fillId="18" borderId="0" xfId="0" applyFont="1" applyFill="1" applyAlignment="1" applyProtection="1">
      <alignment horizontal="center" vertical="top"/>
      <protection locked="0"/>
    </xf>
    <xf numFmtId="0" fontId="5" fillId="2" borderId="0" xfId="0" applyFont="1" applyFill="1" applyAlignment="1" applyProtection="1">
      <alignment horizontal="center" vertical="top" wrapText="1"/>
      <protection locked="0"/>
    </xf>
    <xf numFmtId="0" fontId="7" fillId="0" borderId="2" xfId="0" applyFont="1" applyBorder="1" applyAlignment="1" applyProtection="1">
      <alignment horizontal="center" vertical="top"/>
      <protection locked="0"/>
    </xf>
    <xf numFmtId="0" fontId="7" fillId="0" borderId="3" xfId="0" applyFont="1" applyBorder="1" applyAlignment="1" applyProtection="1">
      <alignment horizontal="center" vertical="top"/>
      <protection locked="0"/>
    </xf>
    <xf numFmtId="0" fontId="4" fillId="0" borderId="15" xfId="0" applyFont="1" applyBorder="1" applyAlignment="1" applyProtection="1">
      <alignment horizontal="center" vertical="top"/>
      <protection locked="0"/>
    </xf>
    <xf numFmtId="0" fontId="4" fillId="0" borderId="4" xfId="0" applyFont="1" applyBorder="1" applyAlignment="1" applyProtection="1">
      <alignment horizontal="center" vertical="top"/>
      <protection locked="0"/>
    </xf>
    <xf numFmtId="0" fontId="8" fillId="0" borderId="13" xfId="0" applyFont="1" applyBorder="1" applyAlignment="1" applyProtection="1">
      <alignment horizontal="left" vertical="top"/>
      <protection locked="0"/>
    </xf>
    <xf numFmtId="0" fontId="8" fillId="0" borderId="19" xfId="0" applyFont="1" applyBorder="1" applyAlignment="1" applyProtection="1">
      <alignment horizontal="left" vertical="top"/>
      <protection locked="0"/>
    </xf>
    <xf numFmtId="0" fontId="8" fillId="0" borderId="7" xfId="0" applyFont="1" applyBorder="1" applyAlignment="1" applyProtection="1">
      <alignment horizontal="center" vertical="top"/>
      <protection locked="0"/>
    </xf>
    <xf numFmtId="0" fontId="8" fillId="0" borderId="14" xfId="0" applyFont="1" applyBorder="1" applyAlignment="1" applyProtection="1">
      <alignment horizontal="center" vertical="top"/>
      <protection locked="0"/>
    </xf>
    <xf numFmtId="0" fontId="8" fillId="0" borderId="3" xfId="0" applyFont="1" applyBorder="1" applyAlignment="1" applyProtection="1">
      <alignment horizontal="center" vertical="top"/>
      <protection locked="0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4" fillId="0" borderId="13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21" borderId="8" xfId="0" applyFont="1" applyFill="1" applyBorder="1" applyAlignment="1" applyProtection="1">
      <alignment horizontal="center" vertical="center" wrapText="1"/>
      <protection locked="0"/>
    </xf>
    <xf numFmtId="0" fontId="4" fillId="21" borderId="0" xfId="0" applyFont="1" applyFill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4" fillId="0" borderId="18" xfId="0" applyFont="1" applyBorder="1" applyAlignment="1" applyProtection="1">
      <alignment horizontal="center" vertical="center"/>
      <protection locked="0"/>
    </xf>
    <xf numFmtId="0" fontId="27" fillId="0" borderId="13" xfId="0" applyFont="1" applyBorder="1" applyAlignment="1" applyProtection="1">
      <alignment horizontal="center" vertical="center" wrapText="1"/>
      <protection locked="0"/>
    </xf>
    <xf numFmtId="0" fontId="27" fillId="0" borderId="4" xfId="0" applyFont="1" applyBorder="1" applyAlignment="1" applyProtection="1">
      <alignment horizontal="center" vertical="center" wrapText="1"/>
      <protection locked="0"/>
    </xf>
    <xf numFmtId="0" fontId="44" fillId="2" borderId="12" xfId="0" applyFont="1" applyFill="1" applyBorder="1" applyAlignment="1" applyProtection="1">
      <alignment horizontal="center" vertical="center" wrapText="1"/>
      <protection locked="0"/>
    </xf>
    <xf numFmtId="0" fontId="44" fillId="2" borderId="0" xfId="0" applyFont="1" applyFill="1" applyAlignment="1" applyProtection="1">
      <alignment horizontal="center" vertical="center" wrapText="1"/>
      <protection locked="0"/>
    </xf>
    <xf numFmtId="0" fontId="44" fillId="18" borderId="12" xfId="0" applyFont="1" applyFill="1" applyBorder="1" applyAlignment="1" applyProtection="1">
      <alignment horizontal="center" vertical="center" wrapText="1"/>
      <protection locked="0"/>
    </xf>
    <xf numFmtId="0" fontId="44" fillId="18" borderId="0" xfId="0" applyFont="1" applyFill="1" applyAlignment="1" applyProtection="1">
      <alignment horizontal="center" vertical="center" wrapText="1"/>
      <protection locked="0"/>
    </xf>
    <xf numFmtId="0" fontId="48" fillId="2" borderId="7" xfId="0" applyFont="1" applyFill="1" applyBorder="1" applyAlignment="1" applyProtection="1">
      <alignment horizontal="center" vertical="center" wrapText="1"/>
      <protection locked="0"/>
    </xf>
    <xf numFmtId="0" fontId="48" fillId="2" borderId="3" xfId="0" applyFont="1" applyFill="1" applyBorder="1" applyAlignment="1" applyProtection="1">
      <alignment horizontal="center" vertical="center" wrapText="1"/>
      <protection locked="0"/>
    </xf>
    <xf numFmtId="0" fontId="47" fillId="2" borderId="1" xfId="0" applyFont="1" applyFill="1" applyBorder="1" applyAlignment="1" applyProtection="1">
      <alignment horizontal="center" vertical="center" wrapText="1"/>
      <protection locked="0"/>
    </xf>
    <xf numFmtId="0" fontId="55" fillId="2" borderId="7" xfId="0" applyFont="1" applyFill="1" applyBorder="1" applyAlignment="1" applyProtection="1">
      <alignment horizontal="center" vertical="center" wrapText="1"/>
      <protection locked="0"/>
    </xf>
    <xf numFmtId="0" fontId="48" fillId="2" borderId="1" xfId="0" applyFont="1" applyFill="1" applyBorder="1" applyAlignment="1" applyProtection="1">
      <alignment horizontal="center" vertical="center" wrapText="1"/>
      <protection locked="0"/>
    </xf>
    <xf numFmtId="0" fontId="44" fillId="0" borderId="14" xfId="0" applyFont="1" applyBorder="1" applyAlignment="1" applyProtection="1">
      <alignment horizontal="center" vertical="center"/>
      <protection locked="0"/>
    </xf>
    <xf numFmtId="0" fontId="47" fillId="18" borderId="12" xfId="0" applyFont="1" applyFill="1" applyBorder="1" applyAlignment="1" applyProtection="1">
      <alignment horizontal="center" vertical="center" wrapText="1"/>
      <protection locked="0"/>
    </xf>
    <xf numFmtId="0" fontId="47" fillId="18" borderId="0" xfId="0" applyFont="1" applyFill="1" applyAlignment="1" applyProtection="1">
      <alignment horizontal="center" vertical="center" wrapText="1"/>
      <protection locked="0"/>
    </xf>
    <xf numFmtId="0" fontId="44" fillId="0" borderId="0" xfId="0" applyFont="1" applyAlignment="1" applyProtection="1">
      <alignment horizontal="center" vertical="center"/>
      <protection locked="0"/>
    </xf>
    <xf numFmtId="0" fontId="48" fillId="18" borderId="12" xfId="0" applyFont="1" applyFill="1" applyBorder="1" applyAlignment="1" applyProtection="1">
      <alignment horizontal="center" vertical="center" wrapText="1"/>
      <protection locked="0"/>
    </xf>
    <xf numFmtId="0" fontId="48" fillId="18" borderId="0" xfId="0" applyFont="1" applyFill="1" applyAlignment="1" applyProtection="1">
      <alignment horizontal="center" vertical="center" wrapText="1"/>
      <protection locked="0"/>
    </xf>
    <xf numFmtId="0" fontId="47" fillId="18" borderId="13" xfId="0" applyFont="1" applyFill="1" applyBorder="1" applyAlignment="1" applyProtection="1">
      <alignment horizontal="center" vertical="center" wrapText="1"/>
      <protection locked="0"/>
    </xf>
    <xf numFmtId="0" fontId="47" fillId="18" borderId="4" xfId="0" applyFont="1" applyFill="1" applyBorder="1" applyAlignment="1" applyProtection="1">
      <alignment horizontal="center" vertical="center" wrapText="1"/>
      <protection locked="0"/>
    </xf>
    <xf numFmtId="0" fontId="48" fillId="2" borderId="12" xfId="0" applyFont="1" applyFill="1" applyBorder="1" applyAlignment="1" applyProtection="1">
      <alignment horizontal="center" vertical="center" wrapText="1"/>
      <protection locked="0"/>
    </xf>
    <xf numFmtId="0" fontId="48" fillId="2" borderId="0" xfId="0" applyFont="1" applyFill="1" applyAlignment="1" applyProtection="1">
      <alignment horizontal="center" vertical="center" wrapText="1"/>
      <protection locked="0"/>
    </xf>
    <xf numFmtId="0" fontId="48" fillId="2" borderId="12" xfId="0" applyFont="1" applyFill="1" applyBorder="1" applyAlignment="1" applyProtection="1">
      <alignment horizontal="center" vertical="center"/>
      <protection locked="0"/>
    </xf>
    <xf numFmtId="0" fontId="48" fillId="2" borderId="0" xfId="0" applyFont="1" applyFill="1" applyAlignment="1" applyProtection="1">
      <alignment horizontal="center" vertical="center"/>
      <protection locked="0"/>
    </xf>
    <xf numFmtId="0" fontId="44" fillId="18" borderId="12" xfId="0" applyFont="1" applyFill="1" applyBorder="1" applyAlignment="1" applyProtection="1">
      <alignment horizontal="center" vertical="center"/>
      <protection locked="0"/>
    </xf>
    <xf numFmtId="0" fontId="44" fillId="18" borderId="0" xfId="0" applyFont="1" applyFill="1" applyAlignment="1" applyProtection="1">
      <alignment horizontal="center" vertical="center"/>
      <protection locked="0"/>
    </xf>
    <xf numFmtId="0" fontId="44" fillId="7" borderId="8" xfId="0" applyFont="1" applyFill="1" applyBorder="1" applyAlignment="1" applyProtection="1">
      <alignment horizontal="center" vertical="center"/>
      <protection locked="0"/>
    </xf>
    <xf numFmtId="0" fontId="44" fillId="7" borderId="0" xfId="0" applyFont="1" applyFill="1" applyAlignment="1" applyProtection="1">
      <alignment horizontal="center" vertical="center"/>
      <protection locked="0"/>
    </xf>
    <xf numFmtId="0" fontId="48" fillId="2" borderId="13" xfId="0" applyFont="1" applyFill="1" applyBorder="1" applyAlignment="1" applyProtection="1">
      <alignment horizontal="center" vertical="center" wrapText="1"/>
      <protection locked="0"/>
    </xf>
    <xf numFmtId="0" fontId="48" fillId="2" borderId="4" xfId="0" applyFont="1" applyFill="1" applyBorder="1" applyAlignment="1" applyProtection="1">
      <alignment horizontal="center" vertical="center" wrapText="1"/>
      <protection locked="0"/>
    </xf>
    <xf numFmtId="0" fontId="47" fillId="2" borderId="12" xfId="0" applyFont="1" applyFill="1" applyBorder="1" applyAlignment="1" applyProtection="1">
      <alignment horizontal="center" vertical="center" wrapText="1"/>
      <protection locked="0"/>
    </xf>
    <xf numFmtId="0" fontId="47" fillId="2" borderId="0" xfId="0" applyFont="1" applyFill="1" applyAlignment="1" applyProtection="1">
      <alignment horizontal="center" vertical="center" wrapText="1"/>
      <protection locked="0"/>
    </xf>
    <xf numFmtId="0" fontId="27" fillId="0" borderId="15" xfId="0" applyFont="1" applyBorder="1" applyAlignment="1" applyProtection="1">
      <alignment horizontal="center" vertical="center"/>
      <protection locked="0"/>
    </xf>
    <xf numFmtId="0" fontId="27" fillId="0" borderId="4" xfId="0" applyFont="1" applyBorder="1" applyAlignment="1" applyProtection="1">
      <alignment horizontal="center" vertical="center"/>
      <protection locked="0"/>
    </xf>
    <xf numFmtId="0" fontId="44" fillId="7" borderId="7" xfId="0" applyFont="1" applyFill="1" applyBorder="1" applyAlignment="1" applyProtection="1">
      <alignment horizontal="center" vertical="center"/>
      <protection locked="0"/>
    </xf>
    <xf numFmtId="0" fontId="44" fillId="7" borderId="14" xfId="0" applyFont="1" applyFill="1" applyBorder="1" applyAlignment="1" applyProtection="1">
      <alignment horizontal="center" vertical="center"/>
      <protection locked="0"/>
    </xf>
    <xf numFmtId="0" fontId="44" fillId="0" borderId="8" xfId="0" applyFont="1" applyBorder="1" applyAlignment="1" applyProtection="1">
      <alignment horizontal="center" vertical="center"/>
      <protection locked="0"/>
    </xf>
    <xf numFmtId="0" fontId="44" fillId="0" borderId="7" xfId="0" applyFont="1" applyBorder="1" applyAlignment="1" applyProtection="1">
      <alignment horizontal="center" vertical="center"/>
      <protection locked="0"/>
    </xf>
    <xf numFmtId="0" fontId="44" fillId="2" borderId="1" xfId="0" applyFont="1" applyFill="1" applyBorder="1" applyAlignment="1" applyProtection="1">
      <alignment horizontal="center" vertical="center" wrapText="1"/>
      <protection locked="0"/>
    </xf>
    <xf numFmtId="0" fontId="50" fillId="2" borderId="1" xfId="0" applyFont="1" applyFill="1" applyBorder="1" applyAlignment="1" applyProtection="1">
      <alignment horizontal="center" vertical="center" wrapText="1"/>
      <protection locked="0"/>
    </xf>
    <xf numFmtId="0" fontId="53" fillId="0" borderId="7" xfId="0" applyFont="1" applyBorder="1" applyAlignment="1" applyProtection="1">
      <alignment horizontal="center" vertical="center"/>
      <protection locked="0"/>
    </xf>
    <xf numFmtId="0" fontId="53" fillId="0" borderId="14" xfId="0" applyFont="1" applyBorder="1" applyAlignment="1" applyProtection="1">
      <alignment horizontal="center" vertical="center"/>
      <protection locked="0"/>
    </xf>
    <xf numFmtId="0" fontId="53" fillId="0" borderId="3" xfId="0" applyFont="1" applyBorder="1" applyAlignment="1" applyProtection="1">
      <alignment horizontal="center" vertical="center"/>
      <protection locked="0"/>
    </xf>
    <xf numFmtId="0" fontId="48" fillId="2" borderId="11" xfId="0" applyFont="1" applyFill="1" applyBorder="1" applyAlignment="1" applyProtection="1">
      <alignment horizontal="center" vertical="center" wrapText="1"/>
      <protection locked="0"/>
    </xf>
    <xf numFmtId="0" fontId="48" fillId="2" borderId="16" xfId="0" applyFont="1" applyFill="1" applyBorder="1" applyAlignment="1" applyProtection="1">
      <alignment horizontal="center" vertical="center" wrapText="1"/>
      <protection locked="0"/>
    </xf>
    <xf numFmtId="0" fontId="76" fillId="0" borderId="1" xfId="0" applyFont="1" applyBorder="1" applyAlignment="1" applyProtection="1">
      <alignment horizontal="center" vertical="top" wrapText="1"/>
      <protection locked="0"/>
    </xf>
    <xf numFmtId="0" fontId="38" fillId="6" borderId="1" xfId="0" applyFont="1" applyFill="1" applyBorder="1" applyAlignment="1" applyProtection="1">
      <alignment horizontal="center" vertical="top" wrapText="1"/>
      <protection locked="0"/>
    </xf>
    <xf numFmtId="0" fontId="35" fillId="23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vertical="top" wrapText="1"/>
      <protection locked="0"/>
    </xf>
    <xf numFmtId="0" fontId="7" fillId="2" borderId="1" xfId="0" applyFont="1" applyFill="1" applyBorder="1" applyAlignment="1" applyProtection="1">
      <alignment vertical="top" wrapText="1"/>
      <protection locked="0"/>
    </xf>
    <xf numFmtId="0" fontId="27" fillId="20" borderId="5" xfId="0" applyFont="1" applyFill="1" applyBorder="1" applyAlignment="1" applyProtection="1">
      <alignment horizontal="left" vertical="top" wrapText="1"/>
      <protection locked="0"/>
    </xf>
    <xf numFmtId="0" fontId="27" fillId="20" borderId="1" xfId="0" applyFont="1" applyFill="1" applyBorder="1" applyAlignment="1" applyProtection="1">
      <alignment horizontal="left" vertical="top" wrapText="1"/>
      <protection locked="0"/>
    </xf>
    <xf numFmtId="0" fontId="80" fillId="0" borderId="1" xfId="0" applyFont="1" applyBorder="1" applyAlignment="1" applyProtection="1">
      <alignment horizontal="center" vertical="top" wrapText="1"/>
      <protection locked="0"/>
    </xf>
    <xf numFmtId="0" fontId="81" fillId="20" borderId="1" xfId="0" applyFont="1" applyFill="1" applyBorder="1" applyAlignment="1">
      <alignment horizontal="center" vertical="center" wrapText="1"/>
    </xf>
    <xf numFmtId="0" fontId="82" fillId="22" borderId="1" xfId="0" applyFont="1" applyFill="1" applyBorder="1" applyAlignment="1">
      <alignment horizontal="center" vertical="center" wrapText="1"/>
    </xf>
    <xf numFmtId="0" fontId="27" fillId="21" borderId="8" xfId="0" applyFont="1" applyFill="1" applyBorder="1" applyAlignment="1" applyProtection="1">
      <alignment horizontal="center" vertical="center" wrapText="1"/>
      <protection locked="0"/>
    </xf>
    <xf numFmtId="0" fontId="27" fillId="21" borderId="0" xfId="0" applyFont="1" applyFill="1" applyAlignment="1" applyProtection="1">
      <alignment horizontal="center" vertical="center" wrapText="1"/>
      <protection locked="0"/>
    </xf>
    <xf numFmtId="0" fontId="27" fillId="20" borderId="5" xfId="0" applyFont="1" applyFill="1" applyBorder="1" applyAlignment="1" applyProtection="1">
      <alignment horizontal="center" vertical="center"/>
      <protection locked="0"/>
    </xf>
    <xf numFmtId="0" fontId="27" fillId="20" borderId="1" xfId="0" applyFont="1" applyFill="1" applyBorder="1" applyAlignment="1" applyProtection="1">
      <alignment horizontal="center" vertical="center"/>
      <protection locked="0"/>
    </xf>
    <xf numFmtId="0" fontId="78" fillId="0" borderId="1" xfId="0" applyFont="1" applyBorder="1" applyAlignment="1" applyProtection="1">
      <alignment horizontal="center" vertical="center"/>
      <protection locked="0"/>
    </xf>
    <xf numFmtId="0" fontId="27" fillId="20" borderId="5" xfId="0" applyFont="1" applyFill="1" applyBorder="1" applyAlignment="1" applyProtection="1">
      <alignment horizontal="center" vertical="top"/>
      <protection locked="0"/>
    </xf>
    <xf numFmtId="0" fontId="27" fillId="20" borderId="1" xfId="0" applyFont="1" applyFill="1" applyBorder="1" applyAlignment="1" applyProtection="1">
      <alignment horizontal="center" vertical="top"/>
      <protection locked="0"/>
    </xf>
    <xf numFmtId="0" fontId="27" fillId="20" borderId="5" xfId="0" applyFont="1" applyFill="1" applyBorder="1" applyAlignment="1" applyProtection="1">
      <alignment horizontal="center" vertical="top" wrapText="1"/>
      <protection locked="0"/>
    </xf>
    <xf numFmtId="0" fontId="27" fillId="20" borderId="1" xfId="0" applyFont="1" applyFill="1" applyBorder="1" applyAlignment="1" applyProtection="1">
      <alignment horizontal="center" vertical="top" wrapText="1"/>
      <protection locked="0"/>
    </xf>
    <xf numFmtId="17" fontId="44" fillId="0" borderId="1" xfId="0" applyNumberFormat="1" applyFont="1" applyBorder="1" applyAlignment="1" applyProtection="1">
      <alignment horizontal="center" vertical="top" wrapText="1"/>
      <protection locked="0"/>
    </xf>
    <xf numFmtId="0" fontId="44" fillId="0" borderId="1" xfId="0" applyFont="1" applyBorder="1" applyAlignment="1" applyProtection="1">
      <alignment horizontal="center" vertical="top" wrapText="1"/>
      <protection locked="0"/>
    </xf>
    <xf numFmtId="0" fontId="47" fillId="12" borderId="2" xfId="0" applyFont="1" applyFill="1" applyBorder="1" applyAlignment="1" applyProtection="1">
      <alignment horizontal="left" vertical="top"/>
      <protection locked="0"/>
    </xf>
    <xf numFmtId="0" fontId="47" fillId="12" borderId="3" xfId="0" applyFont="1" applyFill="1" applyBorder="1" applyAlignment="1" applyProtection="1">
      <alignment horizontal="left" vertical="top"/>
      <protection locked="0"/>
    </xf>
    <xf numFmtId="0" fontId="47" fillId="12" borderId="14" xfId="0" applyFont="1" applyFill="1" applyBorder="1" applyAlignment="1" applyProtection="1">
      <alignment horizontal="left" vertical="top"/>
      <protection locked="0"/>
    </xf>
    <xf numFmtId="0" fontId="48" fillId="12" borderId="2" xfId="0" applyFont="1" applyFill="1" applyBorder="1" applyAlignment="1" applyProtection="1">
      <alignment horizontal="left" vertical="top" wrapText="1"/>
      <protection locked="0"/>
    </xf>
    <xf numFmtId="0" fontId="48" fillId="12" borderId="3" xfId="0" applyFont="1" applyFill="1" applyBorder="1" applyAlignment="1" applyProtection="1">
      <alignment horizontal="left" vertical="top" wrapText="1"/>
      <protection locked="0"/>
    </xf>
    <xf numFmtId="0" fontId="27" fillId="0" borderId="12" xfId="0" applyFont="1" applyBorder="1" applyAlignment="1" applyProtection="1">
      <alignment horizontal="center"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48" fillId="2" borderId="2" xfId="0" applyFont="1" applyFill="1" applyBorder="1" applyAlignment="1" applyProtection="1">
      <alignment horizontal="center" vertical="top"/>
      <protection locked="0"/>
    </xf>
    <xf numFmtId="0" fontId="48" fillId="2" borderId="3" xfId="0" applyFont="1" applyFill="1" applyBorder="1" applyAlignment="1" applyProtection="1">
      <alignment horizontal="center" vertical="top"/>
      <protection locked="0"/>
    </xf>
    <xf numFmtId="0" fontId="44" fillId="2" borderId="12" xfId="0" applyFont="1" applyFill="1" applyBorder="1" applyAlignment="1" applyProtection="1">
      <alignment horizontal="center" vertical="top" wrapText="1"/>
      <protection locked="0"/>
    </xf>
    <xf numFmtId="0" fontId="44" fillId="2" borderId="0" xfId="0" applyFont="1" applyFill="1" applyAlignment="1" applyProtection="1">
      <alignment horizontal="center" vertical="top" wrapText="1"/>
      <protection locked="0"/>
    </xf>
    <xf numFmtId="0" fontId="44" fillId="18" borderId="12" xfId="0" applyFont="1" applyFill="1" applyBorder="1" applyAlignment="1" applyProtection="1">
      <alignment horizontal="center" vertical="top" wrapText="1"/>
      <protection locked="0"/>
    </xf>
    <xf numFmtId="0" fontId="44" fillId="18" borderId="0" xfId="0" applyFont="1" applyFill="1" applyAlignment="1" applyProtection="1">
      <alignment horizontal="center" vertical="top" wrapText="1"/>
      <protection locked="0"/>
    </xf>
    <xf numFmtId="0" fontId="48" fillId="12" borderId="14" xfId="0" applyFont="1" applyFill="1" applyBorder="1" applyAlignment="1" applyProtection="1">
      <alignment horizontal="left" vertical="top" wrapText="1"/>
      <protection locked="0"/>
    </xf>
    <xf numFmtId="0" fontId="47" fillId="12" borderId="14" xfId="0" applyFont="1" applyFill="1" applyBorder="1" applyAlignment="1" applyProtection="1">
      <alignment vertical="top"/>
      <protection locked="0"/>
    </xf>
    <xf numFmtId="0" fontId="47" fillId="12" borderId="3" xfId="0" applyFont="1" applyFill="1" applyBorder="1" applyAlignment="1" applyProtection="1">
      <alignment vertical="top"/>
      <protection locked="0"/>
    </xf>
    <xf numFmtId="0" fontId="47" fillId="12" borderId="14" xfId="0" applyFont="1" applyFill="1" applyBorder="1" applyAlignment="1" applyProtection="1">
      <alignment horizontal="left" vertical="top" indent="2"/>
      <protection locked="0"/>
    </xf>
    <xf numFmtId="0" fontId="47" fillId="12" borderId="3" xfId="0" applyFont="1" applyFill="1" applyBorder="1" applyAlignment="1" applyProtection="1">
      <alignment horizontal="left" vertical="top" indent="2"/>
      <protection locked="0"/>
    </xf>
    <xf numFmtId="0" fontId="47" fillId="14" borderId="2" xfId="0" applyFont="1" applyFill="1" applyBorder="1" applyAlignment="1" applyProtection="1">
      <alignment horizontal="left" vertical="top"/>
      <protection locked="0"/>
    </xf>
    <xf numFmtId="0" fontId="47" fillId="14" borderId="3" xfId="0" applyFont="1" applyFill="1" applyBorder="1" applyAlignment="1" applyProtection="1">
      <alignment horizontal="left" vertical="top"/>
      <protection locked="0"/>
    </xf>
    <xf numFmtId="0" fontId="50" fillId="2" borderId="14" xfId="0" applyFont="1" applyFill="1" applyBorder="1" applyAlignment="1" applyProtection="1">
      <alignment horizontal="left" vertical="top" wrapText="1"/>
      <protection locked="0"/>
    </xf>
    <xf numFmtId="0" fontId="50" fillId="2" borderId="3" xfId="0" applyFont="1" applyFill="1" applyBorder="1" applyAlignment="1" applyProtection="1">
      <alignment horizontal="left" vertical="top" wrapText="1"/>
      <protection locked="0"/>
    </xf>
    <xf numFmtId="0" fontId="47" fillId="17" borderId="2" xfId="0" applyFont="1" applyFill="1" applyBorder="1" applyAlignment="1" applyProtection="1">
      <alignment vertical="top"/>
      <protection locked="0"/>
    </xf>
    <xf numFmtId="0" fontId="47" fillId="17" borderId="3" xfId="0" applyFont="1" applyFill="1" applyBorder="1" applyAlignment="1" applyProtection="1">
      <alignment vertical="top"/>
      <protection locked="0"/>
    </xf>
    <xf numFmtId="0" fontId="47" fillId="17" borderId="14" xfId="0" applyFont="1" applyFill="1" applyBorder="1" applyAlignment="1" applyProtection="1">
      <alignment vertical="top"/>
      <protection locked="0"/>
    </xf>
    <xf numFmtId="0" fontId="54" fillId="19" borderId="2" xfId="0" applyFont="1" applyFill="1" applyBorder="1" applyAlignment="1" applyProtection="1">
      <alignment horizontal="left" vertical="top"/>
      <protection locked="0"/>
    </xf>
    <xf numFmtId="0" fontId="54" fillId="19" borderId="3" xfId="0" applyFont="1" applyFill="1" applyBorder="1" applyAlignment="1" applyProtection="1">
      <alignment horizontal="left" vertical="top"/>
      <protection locked="0"/>
    </xf>
    <xf numFmtId="0" fontId="54" fillId="19" borderId="2" xfId="0" applyFont="1" applyFill="1" applyBorder="1" applyAlignment="1" applyProtection="1">
      <alignment horizontal="left" vertical="top" wrapText="1"/>
      <protection locked="0"/>
    </xf>
    <xf numFmtId="0" fontId="54" fillId="19" borderId="3" xfId="0" applyFont="1" applyFill="1" applyBorder="1" applyAlignment="1" applyProtection="1">
      <alignment horizontal="left" vertical="top" wrapText="1"/>
      <protection locked="0"/>
    </xf>
    <xf numFmtId="0" fontId="47" fillId="14" borderId="14" xfId="0" applyFont="1" applyFill="1" applyBorder="1" applyAlignment="1" applyProtection="1">
      <alignment horizontal="left" vertical="top"/>
      <protection locked="0"/>
    </xf>
    <xf numFmtId="0" fontId="48" fillId="17" borderId="2" xfId="0" applyFont="1" applyFill="1" applyBorder="1" applyAlignment="1" applyProtection="1">
      <alignment horizontal="left" vertical="top" wrapText="1"/>
      <protection locked="0"/>
    </xf>
    <xf numFmtId="0" fontId="48" fillId="17" borderId="3" xfId="0" applyFont="1" applyFill="1" applyBorder="1" applyAlignment="1" applyProtection="1">
      <alignment horizontal="left" vertical="top" wrapText="1"/>
      <protection locked="0"/>
    </xf>
    <xf numFmtId="0" fontId="55" fillId="2" borderId="7" xfId="0" applyFont="1" applyFill="1" applyBorder="1" applyAlignment="1" applyProtection="1">
      <alignment horizontal="left" vertical="top" wrapText="1"/>
      <protection locked="0"/>
    </xf>
    <xf numFmtId="0" fontId="48" fillId="2" borderId="3" xfId="0" applyFont="1" applyFill="1" applyBorder="1" applyAlignment="1" applyProtection="1">
      <alignment horizontal="left" vertical="top" wrapText="1"/>
      <protection locked="0"/>
    </xf>
    <xf numFmtId="0" fontId="47" fillId="2" borderId="1" xfId="0" applyFont="1" applyFill="1" applyBorder="1" applyAlignment="1" applyProtection="1">
      <alignment horizontal="center" vertical="top" wrapText="1"/>
      <protection locked="0"/>
    </xf>
    <xf numFmtId="0" fontId="48" fillId="2" borderId="1" xfId="0" applyFont="1" applyFill="1" applyBorder="1" applyAlignment="1" applyProtection="1">
      <alignment horizontal="center" vertical="top" wrapText="1"/>
      <protection locked="0"/>
    </xf>
    <xf numFmtId="0" fontId="47" fillId="2" borderId="2" xfId="0" applyFont="1" applyFill="1" applyBorder="1" applyAlignment="1" applyProtection="1">
      <alignment horizontal="center" vertical="top" wrapText="1"/>
      <protection locked="0"/>
    </xf>
    <xf numFmtId="0" fontId="47" fillId="2" borderId="3" xfId="0" applyFont="1" applyFill="1" applyBorder="1" applyAlignment="1" applyProtection="1">
      <alignment horizontal="center" vertical="top" wrapText="1"/>
      <protection locked="0"/>
    </xf>
    <xf numFmtId="0" fontId="48" fillId="2" borderId="7" xfId="0" applyFont="1" applyFill="1" applyBorder="1" applyAlignment="1" applyProtection="1">
      <alignment horizontal="center" vertical="top" wrapText="1"/>
      <protection locked="0"/>
    </xf>
    <xf numFmtId="0" fontId="48" fillId="2" borderId="3" xfId="0" applyFont="1" applyFill="1" applyBorder="1" applyAlignment="1" applyProtection="1">
      <alignment horizontal="center" vertical="top" wrapText="1"/>
      <protection locked="0"/>
    </xf>
    <xf numFmtId="0" fontId="44" fillId="0" borderId="14" xfId="0" applyFont="1" applyBorder="1" applyAlignment="1" applyProtection="1">
      <alignment horizontal="center" vertical="top"/>
      <protection locked="0"/>
    </xf>
    <xf numFmtId="0" fontId="54" fillId="16" borderId="7" xfId="0" applyFont="1" applyFill="1" applyBorder="1" applyAlignment="1" applyProtection="1">
      <alignment horizontal="left" vertical="top"/>
      <protection locked="0"/>
    </xf>
    <xf numFmtId="0" fontId="54" fillId="16" borderId="3" xfId="0" applyFont="1" applyFill="1" applyBorder="1" applyAlignment="1" applyProtection="1">
      <alignment horizontal="left" vertical="top"/>
      <protection locked="0"/>
    </xf>
    <xf numFmtId="0" fontId="54" fillId="16" borderId="2" xfId="0" applyFont="1" applyFill="1" applyBorder="1" applyAlignment="1" applyProtection="1">
      <alignment horizontal="left" vertical="top"/>
      <protection locked="0"/>
    </xf>
    <xf numFmtId="0" fontId="57" fillId="2" borderId="7" xfId="0" applyFont="1" applyFill="1" applyBorder="1" applyAlignment="1" applyProtection="1">
      <alignment horizontal="left" vertical="top" wrapText="1"/>
      <protection locked="0"/>
    </xf>
    <xf numFmtId="0" fontId="57" fillId="2" borderId="3" xfId="0" applyFont="1" applyFill="1" applyBorder="1" applyAlignment="1" applyProtection="1">
      <alignment horizontal="left" vertical="top" wrapText="1"/>
      <protection locked="0"/>
    </xf>
    <xf numFmtId="0" fontId="47" fillId="18" borderId="12" xfId="0" applyFont="1" applyFill="1" applyBorder="1" applyAlignment="1" applyProtection="1">
      <alignment horizontal="center" vertical="top" wrapText="1"/>
      <protection locked="0"/>
    </xf>
    <xf numFmtId="0" fontId="47" fillId="18" borderId="0" xfId="0" applyFont="1" applyFill="1" applyAlignment="1" applyProtection="1">
      <alignment horizontal="center" vertical="top" wrapText="1"/>
      <protection locked="0"/>
    </xf>
    <xf numFmtId="0" fontId="48" fillId="14" borderId="2" xfId="0" applyFont="1" applyFill="1" applyBorder="1" applyAlignment="1" applyProtection="1">
      <alignment horizontal="left" vertical="top"/>
      <protection locked="0"/>
    </xf>
    <xf numFmtId="0" fontId="48" fillId="14" borderId="3" xfId="0" applyFont="1" applyFill="1" applyBorder="1" applyAlignment="1" applyProtection="1">
      <alignment horizontal="left" vertical="top"/>
      <protection locked="0"/>
    </xf>
    <xf numFmtId="0" fontId="48" fillId="14" borderId="14" xfId="0" applyFont="1" applyFill="1" applyBorder="1" applyAlignment="1" applyProtection="1">
      <alignment horizontal="left" vertical="top"/>
      <protection locked="0"/>
    </xf>
    <xf numFmtId="0" fontId="48" fillId="2" borderId="7" xfId="0" applyFont="1" applyFill="1" applyBorder="1" applyAlignment="1" applyProtection="1">
      <alignment horizontal="left" vertical="top" wrapText="1"/>
      <protection locked="0"/>
    </xf>
    <xf numFmtId="0" fontId="44" fillId="9" borderId="2" xfId="0" applyFont="1" applyFill="1" applyBorder="1" applyAlignment="1" applyProtection="1">
      <alignment horizontal="left" vertical="top"/>
      <protection locked="0"/>
    </xf>
    <xf numFmtId="0" fontId="44" fillId="9" borderId="3" xfId="0" applyFont="1" applyFill="1" applyBorder="1" applyAlignment="1" applyProtection="1">
      <alignment horizontal="left" vertical="top"/>
      <protection locked="0"/>
    </xf>
    <xf numFmtId="0" fontId="54" fillId="9" borderId="2" xfId="0" applyFont="1" applyFill="1" applyBorder="1" applyAlignment="1" applyProtection="1">
      <alignment horizontal="left" vertical="top"/>
      <protection locked="0"/>
    </xf>
    <xf numFmtId="0" fontId="54" fillId="9" borderId="3" xfId="0" applyFont="1" applyFill="1" applyBorder="1" applyAlignment="1" applyProtection="1">
      <alignment horizontal="left" vertical="top"/>
      <protection locked="0"/>
    </xf>
    <xf numFmtId="0" fontId="48" fillId="2" borderId="7" xfId="0" applyFont="1" applyFill="1" applyBorder="1" applyAlignment="1" applyProtection="1">
      <alignment horizontal="left" vertical="top"/>
      <protection locked="0"/>
    </xf>
    <xf numFmtId="0" fontId="48" fillId="2" borderId="3" xfId="0" applyFont="1" applyFill="1" applyBorder="1" applyAlignment="1" applyProtection="1">
      <alignment horizontal="left" vertical="top"/>
      <protection locked="0"/>
    </xf>
    <xf numFmtId="0" fontId="47" fillId="2" borderId="7" xfId="0" applyFont="1" applyFill="1" applyBorder="1" applyAlignment="1" applyProtection="1">
      <alignment horizontal="left" vertical="top"/>
      <protection locked="0"/>
    </xf>
    <xf numFmtId="0" fontId="47" fillId="2" borderId="3" xfId="0" applyFont="1" applyFill="1" applyBorder="1" applyAlignment="1" applyProtection="1">
      <alignment horizontal="left" vertical="top"/>
      <protection locked="0"/>
    </xf>
    <xf numFmtId="0" fontId="44" fillId="0" borderId="18" xfId="0" applyFont="1" applyBorder="1" applyAlignment="1" applyProtection="1">
      <alignment horizontal="center" vertical="top"/>
      <protection locked="0"/>
    </xf>
    <xf numFmtId="0" fontId="53" fillId="3" borderId="2" xfId="0" applyFont="1" applyFill="1" applyBorder="1" applyAlignment="1" applyProtection="1">
      <alignment horizontal="center" vertical="top"/>
      <protection locked="0"/>
    </xf>
    <xf numFmtId="0" fontId="53" fillId="3" borderId="3" xfId="0" applyFont="1" applyFill="1" applyBorder="1" applyAlignment="1" applyProtection="1">
      <alignment horizontal="center" vertical="top"/>
      <protection locked="0"/>
    </xf>
    <xf numFmtId="0" fontId="48" fillId="2" borderId="2" xfId="0" applyFont="1" applyFill="1" applyBorder="1" applyAlignment="1" applyProtection="1">
      <alignment horizontal="left" vertical="top"/>
      <protection locked="0"/>
    </xf>
    <xf numFmtId="0" fontId="50" fillId="2" borderId="2" xfId="0" applyFont="1" applyFill="1" applyBorder="1" applyAlignment="1" applyProtection="1">
      <alignment horizontal="center" vertical="top"/>
      <protection locked="0"/>
    </xf>
    <xf numFmtId="0" fontId="50" fillId="2" borderId="3" xfId="0" applyFont="1" applyFill="1" applyBorder="1" applyAlignment="1" applyProtection="1">
      <alignment horizontal="center" vertical="top"/>
      <protection locked="0"/>
    </xf>
    <xf numFmtId="0" fontId="48" fillId="0" borderId="2" xfId="0" applyFont="1" applyBorder="1" applyAlignment="1" applyProtection="1">
      <alignment horizontal="center" vertical="top"/>
      <protection locked="0"/>
    </xf>
    <xf numFmtId="0" fontId="48" fillId="0" borderId="3" xfId="0" applyFont="1" applyBorder="1" applyAlignment="1" applyProtection="1">
      <alignment horizontal="center" vertical="top"/>
      <protection locked="0"/>
    </xf>
    <xf numFmtId="0" fontId="48" fillId="18" borderId="12" xfId="0" applyFont="1" applyFill="1" applyBorder="1" applyAlignment="1" applyProtection="1">
      <alignment horizontal="center" vertical="top" wrapText="1"/>
      <protection locked="0"/>
    </xf>
    <xf numFmtId="0" fontId="48" fillId="18" borderId="0" xfId="0" applyFont="1" applyFill="1" applyAlignment="1" applyProtection="1">
      <alignment horizontal="center" vertical="top" wrapText="1"/>
      <protection locked="0"/>
    </xf>
    <xf numFmtId="0" fontId="47" fillId="2" borderId="7" xfId="0" applyFont="1" applyFill="1" applyBorder="1" applyAlignment="1" applyProtection="1">
      <alignment horizontal="left" vertical="top" wrapText="1"/>
      <protection locked="0"/>
    </xf>
    <xf numFmtId="0" fontId="47" fillId="2" borderId="3" xfId="0" applyFont="1" applyFill="1" applyBorder="1" applyAlignment="1" applyProtection="1">
      <alignment horizontal="left" vertical="top" wrapText="1"/>
      <protection locked="0"/>
    </xf>
    <xf numFmtId="0" fontId="48" fillId="14" borderId="2" xfId="0" applyFont="1" applyFill="1" applyBorder="1" applyAlignment="1" applyProtection="1">
      <alignment vertical="top" wrapText="1"/>
      <protection locked="0"/>
    </xf>
    <xf numFmtId="0" fontId="48" fillId="14" borderId="3" xfId="0" applyFont="1" applyFill="1" applyBorder="1" applyAlignment="1" applyProtection="1">
      <alignment vertical="top" wrapText="1"/>
      <protection locked="0"/>
    </xf>
    <xf numFmtId="0" fontId="47" fillId="17" borderId="2" xfId="0" applyFont="1" applyFill="1" applyBorder="1" applyAlignment="1" applyProtection="1">
      <alignment horizontal="left" vertical="top"/>
      <protection locked="0"/>
    </xf>
    <xf numFmtId="0" fontId="47" fillId="17" borderId="3" xfId="0" applyFont="1" applyFill="1" applyBorder="1" applyAlignment="1" applyProtection="1">
      <alignment horizontal="left" vertical="top"/>
      <protection locked="0"/>
    </xf>
    <xf numFmtId="0" fontId="47" fillId="17" borderId="14" xfId="0" applyFont="1" applyFill="1" applyBorder="1" applyAlignment="1" applyProtection="1">
      <alignment horizontal="left" vertical="top"/>
      <protection locked="0"/>
    </xf>
    <xf numFmtId="0" fontId="54" fillId="15" borderId="2" xfId="0" applyFont="1" applyFill="1" applyBorder="1" applyAlignment="1" applyProtection="1">
      <alignment vertical="top"/>
      <protection locked="0"/>
    </xf>
    <xf numFmtId="0" fontId="54" fillId="15" borderId="3" xfId="0" applyFont="1" applyFill="1" applyBorder="1" applyAlignment="1" applyProtection="1">
      <alignment vertical="top"/>
      <protection locked="0"/>
    </xf>
    <xf numFmtId="0" fontId="48" fillId="14" borderId="14" xfId="0" applyFont="1" applyFill="1" applyBorder="1" applyAlignment="1" applyProtection="1">
      <alignment vertical="top" wrapText="1"/>
      <protection locked="0"/>
    </xf>
    <xf numFmtId="0" fontId="54" fillId="8" borderId="2" xfId="0" applyFont="1" applyFill="1" applyBorder="1" applyAlignment="1" applyProtection="1">
      <alignment horizontal="left" vertical="top"/>
      <protection locked="0"/>
    </xf>
    <xf numFmtId="0" fontId="54" fillId="8" borderId="3" xfId="0" applyFont="1" applyFill="1" applyBorder="1" applyAlignment="1" applyProtection="1">
      <alignment horizontal="left" vertical="top"/>
      <protection locked="0"/>
    </xf>
    <xf numFmtId="0" fontId="60" fillId="6" borderId="2" xfId="0" applyFont="1" applyFill="1" applyBorder="1" applyAlignment="1" applyProtection="1">
      <alignment horizontal="center" vertical="top"/>
      <protection locked="0"/>
    </xf>
    <xf numFmtId="0" fontId="60" fillId="6" borderId="3" xfId="0" applyFont="1" applyFill="1" applyBorder="1" applyAlignment="1" applyProtection="1">
      <alignment horizontal="center" vertical="top"/>
      <protection locked="0"/>
    </xf>
    <xf numFmtId="0" fontId="53" fillId="3" borderId="2" xfId="0" applyFont="1" applyFill="1" applyBorder="1" applyAlignment="1" applyProtection="1">
      <alignment horizontal="left" vertical="top"/>
      <protection locked="0"/>
    </xf>
    <xf numFmtId="0" fontId="53" fillId="3" borderId="3" xfId="0" applyFont="1" applyFill="1" applyBorder="1" applyAlignment="1" applyProtection="1">
      <alignment horizontal="left" vertical="top"/>
      <protection locked="0"/>
    </xf>
    <xf numFmtId="0" fontId="48" fillId="2" borderId="2" xfId="0" applyFont="1" applyFill="1" applyBorder="1" applyAlignment="1" applyProtection="1">
      <alignment horizontal="left" vertical="top" wrapText="1"/>
      <protection locked="0"/>
    </xf>
    <xf numFmtId="0" fontId="47" fillId="2" borderId="2" xfId="0" applyFont="1" applyFill="1" applyBorder="1" applyAlignment="1" applyProtection="1">
      <alignment horizontal="left" vertical="top" wrapText="1"/>
      <protection locked="0"/>
    </xf>
    <xf numFmtId="0" fontId="47" fillId="18" borderId="13" xfId="0" applyFont="1" applyFill="1" applyBorder="1" applyAlignment="1" applyProtection="1">
      <alignment horizontal="center" vertical="top" wrapText="1"/>
      <protection locked="0"/>
    </xf>
    <xf numFmtId="0" fontId="47" fillId="18" borderId="4" xfId="0" applyFont="1" applyFill="1" applyBorder="1" applyAlignment="1" applyProtection="1">
      <alignment horizontal="center" vertical="top" wrapText="1"/>
      <protection locked="0"/>
    </xf>
    <xf numFmtId="0" fontId="48" fillId="14" borderId="2" xfId="0" applyFont="1" applyFill="1" applyBorder="1" applyAlignment="1" applyProtection="1">
      <alignment horizontal="left" vertical="top" wrapText="1"/>
      <protection locked="0"/>
    </xf>
    <xf numFmtId="0" fontId="48" fillId="14" borderId="3" xfId="0" applyFont="1" applyFill="1" applyBorder="1" applyAlignment="1" applyProtection="1">
      <alignment horizontal="left" vertical="top" wrapText="1"/>
      <protection locked="0"/>
    </xf>
    <xf numFmtId="0" fontId="48" fillId="2" borderId="12" xfId="0" applyFont="1" applyFill="1" applyBorder="1" applyAlignment="1" applyProtection="1">
      <alignment horizontal="center" vertical="top" wrapText="1"/>
      <protection locked="0"/>
    </xf>
    <xf numFmtId="0" fontId="48" fillId="2" borderId="0" xfId="0" applyFont="1" applyFill="1" applyAlignment="1" applyProtection="1">
      <alignment horizontal="center" vertical="top" wrapText="1"/>
      <protection locked="0"/>
    </xf>
    <xf numFmtId="0" fontId="50" fillId="2" borderId="2" xfId="0" applyFont="1" applyFill="1" applyBorder="1" applyAlignment="1" applyProtection="1">
      <alignment horizontal="left" vertical="top"/>
      <protection locked="0"/>
    </xf>
    <xf numFmtId="0" fontId="50" fillId="2" borderId="3" xfId="0" applyFont="1" applyFill="1" applyBorder="1" applyAlignment="1" applyProtection="1">
      <alignment horizontal="left" vertical="top"/>
      <protection locked="0"/>
    </xf>
    <xf numFmtId="0" fontId="48" fillId="2" borderId="12" xfId="0" applyFont="1" applyFill="1" applyBorder="1" applyAlignment="1" applyProtection="1">
      <alignment horizontal="center" vertical="top"/>
      <protection locked="0"/>
    </xf>
    <xf numFmtId="0" fontId="48" fillId="2" borderId="0" xfId="0" applyFont="1" applyFill="1" applyAlignment="1" applyProtection="1">
      <alignment horizontal="center" vertical="top"/>
      <protection locked="0"/>
    </xf>
    <xf numFmtId="0" fontId="54" fillId="11" borderId="2" xfId="0" applyFont="1" applyFill="1" applyBorder="1" applyAlignment="1" applyProtection="1">
      <alignment horizontal="left" vertical="top" wrapText="1"/>
      <protection locked="0"/>
    </xf>
    <xf numFmtId="0" fontId="54" fillId="11" borderId="3" xfId="0" applyFont="1" applyFill="1" applyBorder="1" applyAlignment="1" applyProtection="1">
      <alignment horizontal="left" vertical="top" wrapText="1"/>
      <protection locked="0"/>
    </xf>
    <xf numFmtId="0" fontId="44" fillId="7" borderId="8" xfId="0" applyFont="1" applyFill="1" applyBorder="1" applyAlignment="1" applyProtection="1">
      <alignment horizontal="center" vertical="top"/>
      <protection locked="0"/>
    </xf>
    <xf numFmtId="0" fontId="44" fillId="7" borderId="0" xfId="0" applyFont="1" applyFill="1" applyAlignment="1" applyProtection="1">
      <alignment horizontal="center" vertical="top"/>
      <protection locked="0"/>
    </xf>
    <xf numFmtId="0" fontId="27" fillId="11" borderId="7" xfId="0" applyFont="1" applyFill="1" applyBorder="1" applyAlignment="1" applyProtection="1">
      <alignment horizontal="left" vertical="top" wrapText="1"/>
      <protection locked="0"/>
    </xf>
    <xf numFmtId="0" fontId="27" fillId="11" borderId="3" xfId="0" applyFont="1" applyFill="1" applyBorder="1" applyAlignment="1" applyProtection="1">
      <alignment horizontal="left" vertical="top" wrapText="1"/>
      <protection locked="0"/>
    </xf>
    <xf numFmtId="0" fontId="44" fillId="18" borderId="12" xfId="0" applyFont="1" applyFill="1" applyBorder="1" applyAlignment="1" applyProtection="1">
      <alignment horizontal="center" vertical="top"/>
      <protection locked="0"/>
    </xf>
    <xf numFmtId="0" fontId="44" fillId="18" borderId="0" xfId="0" applyFont="1" applyFill="1" applyAlignment="1" applyProtection="1">
      <alignment horizontal="center" vertical="top"/>
      <protection locked="0"/>
    </xf>
    <xf numFmtId="0" fontId="54" fillId="11" borderId="2" xfId="0" applyFont="1" applyFill="1" applyBorder="1" applyAlignment="1" applyProtection="1">
      <alignment horizontal="left" vertical="top"/>
      <protection locked="0"/>
    </xf>
    <xf numFmtId="0" fontId="54" fillId="11" borderId="3" xfId="0" applyFont="1" applyFill="1" applyBorder="1" applyAlignment="1" applyProtection="1">
      <alignment horizontal="left" vertical="top"/>
      <protection locked="0"/>
    </xf>
    <xf numFmtId="0" fontId="48" fillId="2" borderId="13" xfId="0" applyFont="1" applyFill="1" applyBorder="1" applyAlignment="1" applyProtection="1">
      <alignment horizontal="center" vertical="top" wrapText="1"/>
      <protection locked="0"/>
    </xf>
    <xf numFmtId="0" fontId="48" fillId="2" borderId="4" xfId="0" applyFont="1" applyFill="1" applyBorder="1" applyAlignment="1" applyProtection="1">
      <alignment horizontal="center" vertical="top" wrapText="1"/>
      <protection locked="0"/>
    </xf>
    <xf numFmtId="0" fontId="44" fillId="0" borderId="0" xfId="0" applyFont="1" applyAlignment="1" applyProtection="1">
      <alignment horizontal="center" vertical="top"/>
      <protection locked="0"/>
    </xf>
    <xf numFmtId="0" fontId="53" fillId="20" borderId="2" xfId="0" applyFont="1" applyFill="1" applyBorder="1" applyAlignment="1" applyProtection="1">
      <alignment horizontal="left" vertical="top"/>
      <protection locked="0"/>
    </xf>
    <xf numFmtId="0" fontId="53" fillId="20" borderId="3" xfId="0" applyFont="1" applyFill="1" applyBorder="1" applyAlignment="1" applyProtection="1">
      <alignment horizontal="left" vertical="top"/>
      <protection locked="0"/>
    </xf>
    <xf numFmtId="0" fontId="54" fillId="20" borderId="2" xfId="0" applyFont="1" applyFill="1" applyBorder="1" applyAlignment="1" applyProtection="1">
      <alignment horizontal="left" vertical="top"/>
      <protection locked="0"/>
    </xf>
    <xf numFmtId="0" fontId="54" fillId="20" borderId="3" xfId="0" applyFont="1" applyFill="1" applyBorder="1" applyAlignment="1" applyProtection="1">
      <alignment horizontal="left" vertical="top"/>
      <protection locked="0"/>
    </xf>
    <xf numFmtId="0" fontId="47" fillId="2" borderId="12" xfId="0" applyFont="1" applyFill="1" applyBorder="1" applyAlignment="1" applyProtection="1">
      <alignment horizontal="center" vertical="top" wrapText="1"/>
      <protection locked="0"/>
    </xf>
    <xf numFmtId="0" fontId="47" fillId="2" borderId="0" xfId="0" applyFont="1" applyFill="1" applyAlignment="1" applyProtection="1">
      <alignment horizontal="center" vertical="top" wrapText="1"/>
      <protection locked="0"/>
    </xf>
    <xf numFmtId="0" fontId="50" fillId="0" borderId="2" xfId="0" applyFont="1" applyBorder="1" applyAlignment="1" applyProtection="1">
      <alignment horizontal="center" vertical="top"/>
      <protection locked="0"/>
    </xf>
    <xf numFmtId="0" fontId="50" fillId="0" borderId="3" xfId="0" applyFont="1" applyBorder="1" applyAlignment="1" applyProtection="1">
      <alignment horizontal="center" vertical="top"/>
      <protection locked="0"/>
    </xf>
    <xf numFmtId="0" fontId="48" fillId="14" borderId="14" xfId="0" applyFont="1" applyFill="1" applyBorder="1" applyAlignment="1" applyProtection="1">
      <alignment horizontal="left" vertical="top" wrapText="1"/>
      <protection locked="0"/>
    </xf>
    <xf numFmtId="0" fontId="27" fillId="0" borderId="15" xfId="0" applyFont="1" applyBorder="1" applyAlignment="1" applyProtection="1">
      <alignment horizontal="center" vertical="top"/>
      <protection locked="0"/>
    </xf>
    <xf numFmtId="0" fontId="27" fillId="0" borderId="4" xfId="0" applyFont="1" applyBorder="1" applyAlignment="1" applyProtection="1">
      <alignment horizontal="center" vertical="top"/>
      <protection locked="0"/>
    </xf>
    <xf numFmtId="0" fontId="27" fillId="10" borderId="7" xfId="0" applyFont="1" applyFill="1" applyBorder="1" applyAlignment="1" applyProtection="1">
      <alignment horizontal="left" vertical="top"/>
      <protection locked="0"/>
    </xf>
    <xf numFmtId="0" fontId="27" fillId="10" borderId="3" xfId="0" applyFont="1" applyFill="1" applyBorder="1" applyAlignment="1" applyProtection="1">
      <alignment horizontal="left" vertical="top"/>
      <protection locked="0"/>
    </xf>
    <xf numFmtId="0" fontId="54" fillId="10" borderId="2" xfId="0" applyFont="1" applyFill="1" applyBorder="1" applyAlignment="1" applyProtection="1">
      <alignment horizontal="left" vertical="top"/>
      <protection locked="0"/>
    </xf>
    <xf numFmtId="0" fontId="54" fillId="10" borderId="3" xfId="0" applyFont="1" applyFill="1" applyBorder="1" applyAlignment="1" applyProtection="1">
      <alignment horizontal="left" vertical="top"/>
      <protection locked="0"/>
    </xf>
    <xf numFmtId="0" fontId="54" fillId="10" borderId="2" xfId="0" applyFont="1" applyFill="1" applyBorder="1" applyAlignment="1" applyProtection="1">
      <alignment horizontal="left" vertical="top" wrapText="1"/>
      <protection locked="0"/>
    </xf>
    <xf numFmtId="0" fontId="54" fillId="10" borderId="3" xfId="0" applyFont="1" applyFill="1" applyBorder="1" applyAlignment="1" applyProtection="1">
      <alignment horizontal="left" vertical="top" wrapText="1"/>
      <protection locked="0"/>
    </xf>
    <xf numFmtId="0" fontId="65" fillId="10" borderId="2" xfId="0" applyFont="1" applyFill="1" applyBorder="1" applyAlignment="1" applyProtection="1">
      <alignment horizontal="left" vertical="top" wrapText="1"/>
      <protection locked="0"/>
    </xf>
    <xf numFmtId="0" fontId="65" fillId="10" borderId="3" xfId="0" applyFont="1" applyFill="1" applyBorder="1" applyAlignment="1" applyProtection="1">
      <alignment horizontal="left" vertical="top" wrapText="1"/>
      <protection locked="0"/>
    </xf>
    <xf numFmtId="0" fontId="65" fillId="10" borderId="2" xfId="0" applyFont="1" applyFill="1" applyBorder="1" applyAlignment="1" applyProtection="1">
      <alignment horizontal="left" vertical="top"/>
      <protection locked="0"/>
    </xf>
    <xf numFmtId="0" fontId="65" fillId="10" borderId="3" xfId="0" applyFont="1" applyFill="1" applyBorder="1" applyAlignment="1" applyProtection="1">
      <alignment horizontal="left" vertical="top"/>
      <protection locked="0"/>
    </xf>
    <xf numFmtId="0" fontId="62" fillId="10" borderId="2" xfId="0" applyFont="1" applyFill="1" applyBorder="1" applyAlignment="1" applyProtection="1">
      <alignment horizontal="left" vertical="top"/>
      <protection locked="0"/>
    </xf>
    <xf numFmtId="0" fontId="62" fillId="10" borderId="3" xfId="0" applyFont="1" applyFill="1" applyBorder="1" applyAlignment="1" applyProtection="1">
      <alignment horizontal="left" vertical="top"/>
      <protection locked="0"/>
    </xf>
    <xf numFmtId="0" fontId="53" fillId="10" borderId="2" xfId="0" applyFont="1" applyFill="1" applyBorder="1" applyAlignment="1" applyProtection="1">
      <alignment horizontal="left" vertical="top" wrapText="1"/>
      <protection locked="0"/>
    </xf>
    <xf numFmtId="0" fontId="53" fillId="10" borderId="3" xfId="0" applyFont="1" applyFill="1" applyBorder="1" applyAlignment="1" applyProtection="1">
      <alignment horizontal="left" vertical="top" wrapText="1"/>
      <protection locked="0"/>
    </xf>
    <xf numFmtId="0" fontId="47" fillId="2" borderId="2" xfId="0" applyFont="1" applyFill="1" applyBorder="1" applyAlignment="1" applyProtection="1">
      <alignment horizontal="left" vertical="top"/>
      <protection locked="0"/>
    </xf>
    <xf numFmtId="0" fontId="47" fillId="2" borderId="14" xfId="0" applyFont="1" applyFill="1" applyBorder="1" applyAlignment="1" applyProtection="1">
      <alignment horizontal="left" vertical="top"/>
      <protection locked="0"/>
    </xf>
    <xf numFmtId="0" fontId="67" fillId="10" borderId="2" xfId="0" applyFont="1" applyFill="1" applyBorder="1" applyAlignment="1" applyProtection="1">
      <alignment horizontal="left" vertical="top"/>
      <protection locked="0"/>
    </xf>
    <xf numFmtId="0" fontId="67" fillId="10" borderId="3" xfId="0" applyFont="1" applyFill="1" applyBorder="1" applyAlignment="1" applyProtection="1">
      <alignment horizontal="left" vertical="top"/>
      <protection locked="0"/>
    </xf>
    <xf numFmtId="0" fontId="67" fillId="10" borderId="2" xfId="0" applyFont="1" applyFill="1" applyBorder="1" applyAlignment="1" applyProtection="1">
      <alignment horizontal="left" vertical="top" wrapText="1"/>
      <protection locked="0"/>
    </xf>
    <xf numFmtId="0" fontId="67" fillId="10" borderId="3" xfId="0" applyFont="1" applyFill="1" applyBorder="1" applyAlignment="1" applyProtection="1">
      <alignment horizontal="left" vertical="top" wrapText="1"/>
      <protection locked="0"/>
    </xf>
    <xf numFmtId="0" fontId="44" fillId="7" borderId="7" xfId="0" applyFont="1" applyFill="1" applyBorder="1" applyAlignment="1" applyProtection="1">
      <alignment horizontal="center" vertical="top"/>
      <protection locked="0"/>
    </xf>
    <xf numFmtId="0" fontId="44" fillId="7" borderId="14" xfId="0" applyFont="1" applyFill="1" applyBorder="1" applyAlignment="1" applyProtection="1">
      <alignment horizontal="center" vertical="top"/>
      <protection locked="0"/>
    </xf>
    <xf numFmtId="0" fontId="68" fillId="4" borderId="2" xfId="0" applyFont="1" applyFill="1" applyBorder="1" applyAlignment="1" applyProtection="1">
      <alignment horizontal="left" vertical="top"/>
      <protection locked="0"/>
    </xf>
    <xf numFmtId="0" fontId="68" fillId="4" borderId="3" xfId="0" applyFont="1" applyFill="1" applyBorder="1" applyAlignment="1" applyProtection="1">
      <alignment horizontal="left" vertical="top"/>
      <protection locked="0"/>
    </xf>
    <xf numFmtId="0" fontId="53" fillId="4" borderId="2" xfId="0" applyFont="1" applyFill="1" applyBorder="1" applyAlignment="1" applyProtection="1">
      <alignment horizontal="left" vertical="top" indent="2"/>
      <protection locked="0"/>
    </xf>
    <xf numFmtId="0" fontId="53" fillId="4" borderId="3" xfId="0" applyFont="1" applyFill="1" applyBorder="1" applyAlignment="1" applyProtection="1">
      <alignment horizontal="left" vertical="top" indent="2"/>
      <protection locked="0"/>
    </xf>
    <xf numFmtId="0" fontId="65" fillId="4" borderId="2" xfId="0" applyFont="1" applyFill="1" applyBorder="1" applyAlignment="1" applyProtection="1">
      <alignment horizontal="left" vertical="top" indent="2"/>
      <protection locked="0"/>
    </xf>
    <xf numFmtId="0" fontId="65" fillId="4" borderId="3" xfId="0" applyFont="1" applyFill="1" applyBorder="1" applyAlignment="1" applyProtection="1">
      <alignment horizontal="left" vertical="top" indent="2"/>
      <protection locked="0"/>
    </xf>
    <xf numFmtId="0" fontId="65" fillId="4" borderId="2" xfId="0" applyFont="1" applyFill="1" applyBorder="1" applyAlignment="1" applyProtection="1">
      <alignment horizontal="left" vertical="top" wrapText="1"/>
      <protection locked="0"/>
    </xf>
    <xf numFmtId="0" fontId="65" fillId="4" borderId="3" xfId="0" applyFont="1" applyFill="1" applyBorder="1" applyAlignment="1" applyProtection="1">
      <alignment horizontal="left" vertical="top" wrapText="1"/>
      <protection locked="0"/>
    </xf>
    <xf numFmtId="0" fontId="69" fillId="4" borderId="2" xfId="0" applyFont="1" applyFill="1" applyBorder="1" applyAlignment="1" applyProtection="1">
      <alignment horizontal="left" vertical="top" wrapText="1"/>
      <protection locked="0"/>
    </xf>
    <xf numFmtId="0" fontId="69" fillId="4" borderId="3" xfId="0" applyFont="1" applyFill="1" applyBorder="1" applyAlignment="1" applyProtection="1">
      <alignment horizontal="left" vertical="top" wrapText="1"/>
      <protection locked="0"/>
    </xf>
    <xf numFmtId="0" fontId="69" fillId="4" borderId="2" xfId="0" applyFont="1" applyFill="1" applyBorder="1" applyAlignment="1" applyProtection="1">
      <alignment horizontal="left" vertical="top"/>
      <protection locked="0"/>
    </xf>
    <xf numFmtId="0" fontId="69" fillId="4" borderId="3" xfId="0" applyFont="1" applyFill="1" applyBorder="1" applyAlignment="1" applyProtection="1">
      <alignment horizontal="left" vertical="top"/>
      <protection locked="0"/>
    </xf>
    <xf numFmtId="0" fontId="65" fillId="4" borderId="2" xfId="0" applyFont="1" applyFill="1" applyBorder="1" applyAlignment="1" applyProtection="1">
      <alignment horizontal="left" vertical="top"/>
      <protection locked="0"/>
    </xf>
    <xf numFmtId="0" fontId="65" fillId="4" borderId="3" xfId="0" applyFont="1" applyFill="1" applyBorder="1" applyAlignment="1" applyProtection="1">
      <alignment horizontal="left" vertical="top"/>
      <protection locked="0"/>
    </xf>
    <xf numFmtId="0" fontId="53" fillId="4" borderId="2" xfId="0" applyFont="1" applyFill="1" applyBorder="1" applyAlignment="1" applyProtection="1">
      <alignment horizontal="left" vertical="top" indent="3"/>
      <protection locked="0"/>
    </xf>
    <xf numFmtId="0" fontId="53" fillId="4" borderId="3" xfId="0" applyFont="1" applyFill="1" applyBorder="1" applyAlignment="1" applyProtection="1">
      <alignment horizontal="left" vertical="top" indent="3"/>
      <protection locked="0"/>
    </xf>
    <xf numFmtId="0" fontId="54" fillId="4" borderId="2" xfId="0" applyFont="1" applyFill="1" applyBorder="1" applyAlignment="1" applyProtection="1">
      <alignment horizontal="left" vertical="top"/>
      <protection locked="0"/>
    </xf>
    <xf numFmtId="0" fontId="54" fillId="4" borderId="3" xfId="0" applyFont="1" applyFill="1" applyBorder="1" applyAlignment="1" applyProtection="1">
      <alignment horizontal="left" vertical="top"/>
      <protection locked="0"/>
    </xf>
    <xf numFmtId="0" fontId="70" fillId="4" borderId="2" xfId="0" applyFont="1" applyFill="1" applyBorder="1" applyAlignment="1" applyProtection="1">
      <alignment horizontal="left" vertical="top"/>
      <protection locked="0"/>
    </xf>
    <xf numFmtId="0" fontId="70" fillId="4" borderId="3" xfId="0" applyFont="1" applyFill="1" applyBorder="1" applyAlignment="1" applyProtection="1">
      <alignment horizontal="left" vertical="top"/>
      <protection locked="0"/>
    </xf>
    <xf numFmtId="0" fontId="65" fillId="4" borderId="2" xfId="0" applyFont="1" applyFill="1" applyBorder="1" applyAlignment="1" applyProtection="1">
      <alignment horizontal="left" vertical="top" indent="4"/>
      <protection locked="0"/>
    </xf>
    <xf numFmtId="0" fontId="65" fillId="4" borderId="3" xfId="0" applyFont="1" applyFill="1" applyBorder="1" applyAlignment="1" applyProtection="1">
      <alignment horizontal="left" vertical="top" indent="4"/>
      <protection locked="0"/>
    </xf>
    <xf numFmtId="0" fontId="54" fillId="4" borderId="2" xfId="0" applyFont="1" applyFill="1" applyBorder="1" applyAlignment="1" applyProtection="1">
      <alignment horizontal="left" vertical="top" wrapText="1"/>
      <protection locked="0"/>
    </xf>
    <xf numFmtId="0" fontId="54" fillId="4" borderId="3" xfId="0" applyFont="1" applyFill="1" applyBorder="1" applyAlignment="1" applyProtection="1">
      <alignment horizontal="left" vertical="top" wrapText="1"/>
      <protection locked="0"/>
    </xf>
    <xf numFmtId="0" fontId="44" fillId="0" borderId="8" xfId="0" applyFont="1" applyBorder="1" applyAlignment="1" applyProtection="1">
      <alignment horizontal="center" vertical="top"/>
      <protection locked="0"/>
    </xf>
    <xf numFmtId="0" fontId="65" fillId="4" borderId="2" xfId="0" applyFont="1" applyFill="1" applyBorder="1" applyAlignment="1" applyProtection="1">
      <alignment vertical="top" wrapText="1"/>
      <protection locked="0"/>
    </xf>
    <xf numFmtId="0" fontId="65" fillId="4" borderId="3" xfId="0" applyFont="1" applyFill="1" applyBorder="1" applyAlignment="1" applyProtection="1">
      <alignment vertical="top" wrapText="1"/>
      <protection locked="0"/>
    </xf>
    <xf numFmtId="0" fontId="54" fillId="13" borderId="2" xfId="0" applyFont="1" applyFill="1" applyBorder="1" applyAlignment="1" applyProtection="1">
      <alignment horizontal="left" vertical="top"/>
      <protection locked="0"/>
    </xf>
    <xf numFmtId="0" fontId="54" fillId="13" borderId="3" xfId="0" applyFont="1" applyFill="1" applyBorder="1" applyAlignment="1" applyProtection="1">
      <alignment horizontal="left" vertical="top"/>
      <protection locked="0"/>
    </xf>
    <xf numFmtId="0" fontId="48" fillId="17" borderId="2" xfId="0" applyFont="1" applyFill="1" applyBorder="1" applyAlignment="1" applyProtection="1">
      <alignment vertical="top" wrapText="1"/>
      <protection locked="0"/>
    </xf>
    <xf numFmtId="0" fontId="48" fillId="17" borderId="3" xfId="0" applyFont="1" applyFill="1" applyBorder="1" applyAlignment="1" applyProtection="1">
      <alignment vertical="top" wrapText="1"/>
      <protection locked="0"/>
    </xf>
    <xf numFmtId="0" fontId="48" fillId="17" borderId="14" xfId="0" applyFont="1" applyFill="1" applyBorder="1" applyAlignment="1" applyProtection="1">
      <alignment vertical="top" wrapText="1"/>
      <protection locked="0"/>
    </xf>
    <xf numFmtId="0" fontId="64" fillId="13" borderId="2" xfId="0" applyFont="1" applyFill="1" applyBorder="1" applyAlignment="1" applyProtection="1">
      <alignment horizontal="left" vertical="top"/>
      <protection locked="0"/>
    </xf>
    <xf numFmtId="0" fontId="64" fillId="13" borderId="3" xfId="0" applyFont="1" applyFill="1" applyBorder="1" applyAlignment="1" applyProtection="1">
      <alignment horizontal="left" vertical="top"/>
      <protection locked="0"/>
    </xf>
    <xf numFmtId="0" fontId="54" fillId="13" borderId="2" xfId="0" applyFont="1" applyFill="1" applyBorder="1" applyAlignment="1" applyProtection="1">
      <alignment horizontal="left" vertical="top" indent="2"/>
      <protection locked="0"/>
    </xf>
    <xf numFmtId="0" fontId="54" fillId="13" borderId="3" xfId="0" applyFont="1" applyFill="1" applyBorder="1" applyAlignment="1" applyProtection="1">
      <alignment horizontal="left" vertical="top" indent="2"/>
      <protection locked="0"/>
    </xf>
    <xf numFmtId="0" fontId="44" fillId="0" borderId="7" xfId="0" applyFont="1" applyBorder="1" applyAlignment="1" applyProtection="1">
      <alignment horizontal="center" vertical="top"/>
      <protection locked="0"/>
    </xf>
    <xf numFmtId="0" fontId="48" fillId="17" borderId="14" xfId="0" applyFont="1" applyFill="1" applyBorder="1" applyAlignment="1" applyProtection="1">
      <alignment horizontal="left" vertical="top" wrapText="1"/>
      <protection locked="0"/>
    </xf>
    <xf numFmtId="0" fontId="53" fillId="3" borderId="2" xfId="0" applyFont="1" applyFill="1" applyBorder="1" applyAlignment="1" applyProtection="1">
      <alignment horizontal="left" vertical="top" wrapText="1"/>
      <protection locked="0"/>
    </xf>
    <xf numFmtId="0" fontId="53" fillId="3" borderId="3" xfId="0" applyFont="1" applyFill="1" applyBorder="1" applyAlignment="1" applyProtection="1">
      <alignment horizontal="left" vertical="top" wrapText="1"/>
      <protection locked="0"/>
    </xf>
    <xf numFmtId="0" fontId="27" fillId="2" borderId="2" xfId="0" applyFont="1" applyFill="1" applyBorder="1" applyAlignment="1" applyProtection="1">
      <alignment horizontal="left" vertical="top"/>
      <protection locked="0"/>
    </xf>
    <xf numFmtId="0" fontId="27" fillId="2" borderId="3" xfId="0" applyFont="1" applyFill="1" applyBorder="1" applyAlignment="1" applyProtection="1">
      <alignment horizontal="left" vertical="top"/>
      <protection locked="0"/>
    </xf>
    <xf numFmtId="0" fontId="53" fillId="3" borderId="7" xfId="0" applyFont="1" applyFill="1" applyBorder="1" applyAlignment="1" applyProtection="1">
      <alignment horizontal="left" vertical="top"/>
      <protection locked="0"/>
    </xf>
    <xf numFmtId="0" fontId="53" fillId="0" borderId="13" xfId="0" applyFont="1" applyBorder="1" applyAlignment="1" applyProtection="1">
      <alignment horizontal="left" vertical="top"/>
      <protection locked="0"/>
    </xf>
    <xf numFmtId="0" fontId="53" fillId="0" borderId="19" xfId="0" applyFont="1" applyBorder="1" applyAlignment="1" applyProtection="1">
      <alignment horizontal="left" vertical="top"/>
      <protection locked="0"/>
    </xf>
    <xf numFmtId="0" fontId="48" fillId="2" borderId="11" xfId="0" applyFont="1" applyFill="1" applyBorder="1" applyAlignment="1" applyProtection="1">
      <alignment wrapText="1"/>
      <protection locked="0"/>
    </xf>
    <xf numFmtId="0" fontId="48" fillId="2" borderId="16" xfId="0" applyFont="1" applyFill="1" applyBorder="1" applyAlignment="1" applyProtection="1">
      <alignment wrapText="1"/>
      <protection locked="0"/>
    </xf>
    <xf numFmtId="0" fontId="53" fillId="6" borderId="2" xfId="0" applyFont="1" applyFill="1" applyBorder="1" applyAlignment="1" applyProtection="1">
      <alignment horizontal="left" vertical="top"/>
      <protection locked="0"/>
    </xf>
    <xf numFmtId="0" fontId="53" fillId="6" borderId="3" xfId="0" applyFont="1" applyFill="1" applyBorder="1" applyAlignment="1" applyProtection="1">
      <alignment horizontal="left" vertical="top"/>
      <protection locked="0"/>
    </xf>
    <xf numFmtId="0" fontId="53" fillId="0" borderId="7" xfId="0" applyFont="1" applyBorder="1" applyAlignment="1" applyProtection="1">
      <alignment horizontal="center" vertical="top"/>
      <protection locked="0"/>
    </xf>
    <xf numFmtId="0" fontId="53" fillId="0" borderId="14" xfId="0" applyFont="1" applyBorder="1" applyAlignment="1" applyProtection="1">
      <alignment horizontal="center" vertical="top"/>
      <protection locked="0"/>
    </xf>
    <xf numFmtId="0" fontId="53" fillId="0" borderId="3" xfId="0" applyFont="1" applyBorder="1" applyAlignment="1" applyProtection="1">
      <alignment horizontal="center" vertical="top"/>
      <protection locked="0"/>
    </xf>
    <xf numFmtId="0" fontId="47" fillId="2" borderId="1" xfId="0" applyFont="1" applyFill="1" applyBorder="1" applyAlignment="1" applyProtection="1">
      <alignment horizontal="left" vertical="top"/>
      <protection locked="0"/>
    </xf>
    <xf numFmtId="0" fontId="44" fillId="2" borderId="1" xfId="0" applyFont="1" applyFill="1" applyBorder="1" applyAlignment="1" applyProtection="1">
      <alignment horizontal="center" vertical="top" wrapText="1"/>
      <protection locked="0"/>
    </xf>
    <xf numFmtId="0" fontId="50" fillId="2" borderId="1" xfId="0" applyFont="1" applyFill="1" applyBorder="1" applyAlignment="1" applyProtection="1">
      <alignment horizontal="left" vertical="top"/>
      <protection locked="0"/>
    </xf>
    <xf numFmtId="0" fontId="50" fillId="2" borderId="1" xfId="0" applyFont="1" applyFill="1" applyBorder="1" applyAlignment="1" applyProtection="1">
      <alignment horizontal="center" vertical="top" wrapText="1"/>
      <protection locked="0"/>
    </xf>
    <xf numFmtId="0" fontId="48" fillId="2" borderId="11" xfId="0" applyFont="1" applyFill="1" applyBorder="1" applyAlignment="1" applyProtection="1">
      <alignment horizontal="center" vertical="top" wrapText="1"/>
      <protection locked="0"/>
    </xf>
    <xf numFmtId="0" fontId="48" fillId="2" borderId="16" xfId="0" applyFont="1" applyFill="1" applyBorder="1" applyAlignment="1" applyProtection="1">
      <alignment horizontal="center" vertical="top" wrapText="1"/>
      <protection locked="0"/>
    </xf>
    <xf numFmtId="0" fontId="48" fillId="2" borderId="17" xfId="0" applyFont="1" applyFill="1" applyBorder="1" applyAlignment="1" applyProtection="1">
      <alignment horizontal="left" vertical="top"/>
      <protection locked="0"/>
    </xf>
    <xf numFmtId="0" fontId="48" fillId="2" borderId="20" xfId="0" applyFont="1" applyFill="1" applyBorder="1" applyAlignment="1" applyProtection="1">
      <alignment horizontal="left" vertical="top"/>
      <protection locked="0"/>
    </xf>
    <xf numFmtId="14" fontId="6" fillId="2" borderId="12" xfId="0" applyNumberFormat="1" applyFont="1" applyFill="1" applyBorder="1" applyAlignment="1" applyProtection="1">
      <alignment horizontal="center" vertical="top"/>
      <protection locked="0"/>
    </xf>
    <xf numFmtId="0" fontId="7" fillId="2" borderId="22" xfId="0" applyFont="1" applyFill="1" applyBorder="1" applyAlignment="1" applyProtection="1">
      <alignment horizontal="center" vertical="top"/>
      <protection locked="0"/>
    </xf>
    <xf numFmtId="0" fontId="7" fillId="2" borderId="23" xfId="0" applyFont="1" applyFill="1" applyBorder="1" applyAlignment="1" applyProtection="1">
      <alignment horizontal="center" vertical="top"/>
      <protection locked="0"/>
    </xf>
    <xf numFmtId="0" fontId="7" fillId="2" borderId="25" xfId="0" applyFont="1" applyFill="1" applyBorder="1" applyAlignment="1" applyProtection="1">
      <alignment horizontal="center" vertical="top"/>
      <protection locked="0"/>
    </xf>
    <xf numFmtId="0" fontId="7" fillId="2" borderId="26" xfId="0" applyFont="1" applyFill="1" applyBorder="1" applyAlignment="1" applyProtection="1">
      <alignment horizontal="center" vertical="top"/>
      <protection locked="0"/>
    </xf>
    <xf numFmtId="0" fontId="5" fillId="2" borderId="2" xfId="0" applyFont="1" applyFill="1" applyBorder="1" applyAlignment="1" applyProtection="1">
      <alignment horizontal="center" vertical="top"/>
      <protection locked="0"/>
    </xf>
    <xf numFmtId="0" fontId="5" fillId="2" borderId="3" xfId="0" applyFont="1" applyFill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27" xfId="0" applyFont="1" applyBorder="1" applyAlignment="1" applyProtection="1">
      <alignment horizontal="center" vertical="top" wrapText="1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6.xml"/><Relationship Id="rId47" Type="http://schemas.openxmlformats.org/officeDocument/2006/relationships/externalLink" Target="externalLinks/externalLink11.xml"/><Relationship Id="rId50" Type="http://schemas.openxmlformats.org/officeDocument/2006/relationships/externalLink" Target="externalLinks/externalLink14.xml"/><Relationship Id="rId55" Type="http://schemas.openxmlformats.org/officeDocument/2006/relationships/externalLink" Target="externalLinks/externalLink19.xml"/><Relationship Id="rId63" Type="http://schemas.openxmlformats.org/officeDocument/2006/relationships/externalLink" Target="externalLinks/externalLink27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1.xml"/><Relationship Id="rId40" Type="http://schemas.openxmlformats.org/officeDocument/2006/relationships/externalLink" Target="externalLinks/externalLink4.xml"/><Relationship Id="rId45" Type="http://schemas.openxmlformats.org/officeDocument/2006/relationships/externalLink" Target="externalLinks/externalLink9.xml"/><Relationship Id="rId53" Type="http://schemas.openxmlformats.org/officeDocument/2006/relationships/externalLink" Target="externalLinks/externalLink17.xml"/><Relationship Id="rId58" Type="http://schemas.openxmlformats.org/officeDocument/2006/relationships/externalLink" Target="externalLinks/externalLink22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2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7.xml"/><Relationship Id="rId48" Type="http://schemas.openxmlformats.org/officeDocument/2006/relationships/externalLink" Target="externalLinks/externalLink12.xml"/><Relationship Id="rId56" Type="http://schemas.openxmlformats.org/officeDocument/2006/relationships/externalLink" Target="externalLinks/externalLink20.xml"/><Relationship Id="rId64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2.xml"/><Relationship Id="rId46" Type="http://schemas.openxmlformats.org/officeDocument/2006/relationships/externalLink" Target="externalLinks/externalLink10.xml"/><Relationship Id="rId59" Type="http://schemas.openxmlformats.org/officeDocument/2006/relationships/externalLink" Target="externalLinks/externalLink23.xml"/><Relationship Id="rId67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5.xml"/><Relationship Id="rId54" Type="http://schemas.openxmlformats.org/officeDocument/2006/relationships/externalLink" Target="externalLinks/externalLink18.xml"/><Relationship Id="rId62" Type="http://schemas.openxmlformats.org/officeDocument/2006/relationships/externalLink" Target="externalLinks/externalLink2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3.xml"/><Relationship Id="rId57" Type="http://schemas.openxmlformats.org/officeDocument/2006/relationships/externalLink" Target="externalLinks/externalLink2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8.xml"/><Relationship Id="rId52" Type="http://schemas.openxmlformats.org/officeDocument/2006/relationships/externalLink" Target="externalLinks/externalLink16.xml"/><Relationship Id="rId60" Type="http://schemas.openxmlformats.org/officeDocument/2006/relationships/externalLink" Target="externalLinks/externalLink24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38100</xdr:rowOff>
    </xdr:from>
    <xdr:to>
      <xdr:col>6</xdr:col>
      <xdr:colOff>1107281</xdr:colOff>
      <xdr:row>0</xdr:row>
      <xdr:rowOff>895350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99986834-4598-4062-A900-0F2313AD36E9}"/>
            </a:ext>
          </a:extLst>
        </xdr:cNvPr>
        <xdr:cNvGrpSpPr/>
      </xdr:nvGrpSpPr>
      <xdr:grpSpPr>
        <a:xfrm>
          <a:off x="57150" y="38100"/>
          <a:ext cx="10075069" cy="857250"/>
          <a:chOff x="1284146" y="108897"/>
          <a:chExt cx="15911808" cy="1349734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D5D47C63-0520-450E-8384-FBF9B2A6039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284146" y="108897"/>
            <a:ext cx="1419825" cy="1349734"/>
          </a:xfrm>
          <a:prstGeom prst="rect">
            <a:avLst/>
          </a:prstGeom>
        </xdr:spPr>
      </xdr:pic>
      <xdr:pic>
        <xdr:nvPicPr>
          <xdr:cNvPr id="4" name="Picture 3">
            <a:extLst>
              <a:ext uri="{FF2B5EF4-FFF2-40B4-BE49-F238E27FC236}">
                <a16:creationId xmlns:a16="http://schemas.microsoft.com/office/drawing/2014/main" id="{9F2505C8-3625-4B03-912B-54AA750AF0F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328250" y="243870"/>
            <a:ext cx="867704" cy="977500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38100</xdr:rowOff>
    </xdr:from>
    <xdr:to>
      <xdr:col>6</xdr:col>
      <xdr:colOff>1107281</xdr:colOff>
      <xdr:row>0</xdr:row>
      <xdr:rowOff>895350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57150" y="38100"/>
          <a:ext cx="10075069" cy="857250"/>
          <a:chOff x="1284146" y="108897"/>
          <a:chExt cx="15911808" cy="1349734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284146" y="108897"/>
            <a:ext cx="1419825" cy="1349734"/>
          </a:xfrm>
          <a:prstGeom prst="rect">
            <a:avLst/>
          </a:prstGeom>
        </xdr:spPr>
      </xdr:pic>
      <xdr:pic>
        <xdr:nvPicPr>
          <xdr:cNvPr id="4" name="Picture 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328250" y="243870"/>
            <a:ext cx="867704" cy="977500"/>
          </a:xfrm>
          <a:prstGeom prst="rect">
            <a:avLst/>
          </a:prstGeom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38100</xdr:rowOff>
    </xdr:from>
    <xdr:to>
      <xdr:col>7</xdr:col>
      <xdr:colOff>2381</xdr:colOff>
      <xdr:row>1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56947991-2012-433D-99BE-E9AFD07D33F4}"/>
            </a:ext>
          </a:extLst>
        </xdr:cNvPr>
        <xdr:cNvGrpSpPr/>
      </xdr:nvGrpSpPr>
      <xdr:grpSpPr>
        <a:xfrm>
          <a:off x="57150" y="38100"/>
          <a:ext cx="10098881" cy="914400"/>
          <a:chOff x="1284146" y="108897"/>
          <a:chExt cx="15911808" cy="1349734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BF727916-DCEB-4874-95BF-8906C369CF3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284146" y="108897"/>
            <a:ext cx="1419825" cy="1349734"/>
          </a:xfrm>
          <a:prstGeom prst="rect">
            <a:avLst/>
          </a:prstGeom>
        </xdr:spPr>
      </xdr:pic>
      <xdr:pic>
        <xdr:nvPicPr>
          <xdr:cNvPr id="4" name="Picture 3">
            <a:extLst>
              <a:ext uri="{FF2B5EF4-FFF2-40B4-BE49-F238E27FC236}">
                <a16:creationId xmlns:a16="http://schemas.microsoft.com/office/drawing/2014/main" id="{87DFD9B1-E7C7-4377-8122-2C4E56119BC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328250" y="243870"/>
            <a:ext cx="867704" cy="977500"/>
          </a:xfrm>
          <a:prstGeom prst="rect">
            <a:avLst/>
          </a:prstGeom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38100</xdr:rowOff>
    </xdr:from>
    <xdr:to>
      <xdr:col>6</xdr:col>
      <xdr:colOff>2381</xdr:colOff>
      <xdr:row>1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6EC57D1A-76FE-4376-8304-0D77DA359DDD}"/>
            </a:ext>
          </a:extLst>
        </xdr:cNvPr>
        <xdr:cNvGrpSpPr/>
      </xdr:nvGrpSpPr>
      <xdr:grpSpPr>
        <a:xfrm>
          <a:off x="57150" y="38100"/>
          <a:ext cx="10165556" cy="914400"/>
          <a:chOff x="1284146" y="108897"/>
          <a:chExt cx="15911808" cy="1349734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CF4E0333-99B3-4960-95D0-F1C443D69EB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284146" y="108897"/>
            <a:ext cx="1419825" cy="1349734"/>
          </a:xfrm>
          <a:prstGeom prst="rect">
            <a:avLst/>
          </a:prstGeom>
        </xdr:spPr>
      </xdr:pic>
      <xdr:pic>
        <xdr:nvPicPr>
          <xdr:cNvPr id="4" name="Picture 3">
            <a:extLst>
              <a:ext uri="{FF2B5EF4-FFF2-40B4-BE49-F238E27FC236}">
                <a16:creationId xmlns:a16="http://schemas.microsoft.com/office/drawing/2014/main" id="{147477AF-4E8E-4DDA-8735-D74B155B658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328250" y="243870"/>
            <a:ext cx="867704" cy="977500"/>
          </a:xfrm>
          <a:prstGeom prst="rect">
            <a:avLst/>
          </a:prstGeom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38100</xdr:rowOff>
    </xdr:from>
    <xdr:to>
      <xdr:col>7</xdr:col>
      <xdr:colOff>2381</xdr:colOff>
      <xdr:row>1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A1F8BB76-2FC7-4A61-AE70-EE0299D6E037}"/>
            </a:ext>
          </a:extLst>
        </xdr:cNvPr>
        <xdr:cNvGrpSpPr/>
      </xdr:nvGrpSpPr>
      <xdr:grpSpPr>
        <a:xfrm>
          <a:off x="57150" y="38100"/>
          <a:ext cx="10098881" cy="914400"/>
          <a:chOff x="1284146" y="108897"/>
          <a:chExt cx="15911808" cy="1349734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F1082015-79AD-4174-9637-3220B37AEF7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284146" y="108897"/>
            <a:ext cx="1419825" cy="1349734"/>
          </a:xfrm>
          <a:prstGeom prst="rect">
            <a:avLst/>
          </a:prstGeom>
        </xdr:spPr>
      </xdr:pic>
      <xdr:pic>
        <xdr:nvPicPr>
          <xdr:cNvPr id="4" name="Picture 3">
            <a:extLst>
              <a:ext uri="{FF2B5EF4-FFF2-40B4-BE49-F238E27FC236}">
                <a16:creationId xmlns:a16="http://schemas.microsoft.com/office/drawing/2014/main" id="{12BB6384-7FFF-4C7C-A9ED-54764A7D5D1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328250" y="243870"/>
            <a:ext cx="867704" cy="977500"/>
          </a:xfrm>
          <a:prstGeom prst="rect">
            <a:avLst/>
          </a:prstGeom>
        </xdr:spPr>
      </xdr:pic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38100</xdr:rowOff>
    </xdr:from>
    <xdr:to>
      <xdr:col>6</xdr:col>
      <xdr:colOff>2381</xdr:colOff>
      <xdr:row>1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515F88DA-1E8C-4FD8-B343-7A4DAB3CD91B}"/>
            </a:ext>
          </a:extLst>
        </xdr:cNvPr>
        <xdr:cNvGrpSpPr/>
      </xdr:nvGrpSpPr>
      <xdr:grpSpPr>
        <a:xfrm>
          <a:off x="57150" y="38100"/>
          <a:ext cx="8479631" cy="161925"/>
          <a:chOff x="1284146" y="108897"/>
          <a:chExt cx="15911808" cy="1349734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F5B36350-664C-45FB-B919-4C098BEED56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284146" y="108897"/>
            <a:ext cx="1419825" cy="1349734"/>
          </a:xfrm>
          <a:prstGeom prst="rect">
            <a:avLst/>
          </a:prstGeom>
        </xdr:spPr>
      </xdr:pic>
      <xdr:pic>
        <xdr:nvPicPr>
          <xdr:cNvPr id="4" name="Picture 3">
            <a:extLst>
              <a:ext uri="{FF2B5EF4-FFF2-40B4-BE49-F238E27FC236}">
                <a16:creationId xmlns:a16="http://schemas.microsoft.com/office/drawing/2014/main" id="{991C2370-07B1-4BC3-B51F-94C05BA6F54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328250" y="243870"/>
            <a:ext cx="867704" cy="977500"/>
          </a:xfrm>
          <a:prstGeom prst="rect">
            <a:avLst/>
          </a:prstGeom>
        </xdr:spPr>
      </xdr:pic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38100</xdr:rowOff>
    </xdr:from>
    <xdr:to>
      <xdr:col>7</xdr:col>
      <xdr:colOff>2381</xdr:colOff>
      <xdr:row>1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FEBD8F9-9D41-4773-886C-96EC47A7A746}"/>
            </a:ext>
          </a:extLst>
        </xdr:cNvPr>
        <xdr:cNvGrpSpPr/>
      </xdr:nvGrpSpPr>
      <xdr:grpSpPr>
        <a:xfrm>
          <a:off x="57150" y="38100"/>
          <a:ext cx="10098881" cy="914400"/>
          <a:chOff x="1284146" y="108897"/>
          <a:chExt cx="15911808" cy="1349734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508C3642-7F18-4BC0-A1DC-BFFC8D8984D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284146" y="108897"/>
            <a:ext cx="1419825" cy="1349734"/>
          </a:xfrm>
          <a:prstGeom prst="rect">
            <a:avLst/>
          </a:prstGeom>
        </xdr:spPr>
      </xdr:pic>
      <xdr:pic>
        <xdr:nvPicPr>
          <xdr:cNvPr id="4" name="Picture 3">
            <a:extLst>
              <a:ext uri="{FF2B5EF4-FFF2-40B4-BE49-F238E27FC236}">
                <a16:creationId xmlns:a16="http://schemas.microsoft.com/office/drawing/2014/main" id="{909E32C7-919F-457C-8C1E-966858494E3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328250" y="243870"/>
            <a:ext cx="867704" cy="977500"/>
          </a:xfrm>
          <a:prstGeom prst="rect">
            <a:avLst/>
          </a:prstGeom>
        </xdr:spPr>
      </xdr:pic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38100</xdr:rowOff>
    </xdr:from>
    <xdr:to>
      <xdr:col>6</xdr:col>
      <xdr:colOff>2381</xdr:colOff>
      <xdr:row>1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4A1D55B0-44D2-4DA5-8F9D-F1F02B89FF95}"/>
            </a:ext>
          </a:extLst>
        </xdr:cNvPr>
        <xdr:cNvGrpSpPr/>
      </xdr:nvGrpSpPr>
      <xdr:grpSpPr>
        <a:xfrm>
          <a:off x="57150" y="38100"/>
          <a:ext cx="8774906" cy="914400"/>
          <a:chOff x="1284146" y="108897"/>
          <a:chExt cx="15911808" cy="1349734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2F228A54-1593-49CE-A448-30F86553F95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284146" y="108897"/>
            <a:ext cx="1419825" cy="1349734"/>
          </a:xfrm>
          <a:prstGeom prst="rect">
            <a:avLst/>
          </a:prstGeom>
        </xdr:spPr>
      </xdr:pic>
      <xdr:pic>
        <xdr:nvPicPr>
          <xdr:cNvPr id="4" name="Picture 3">
            <a:extLst>
              <a:ext uri="{FF2B5EF4-FFF2-40B4-BE49-F238E27FC236}">
                <a16:creationId xmlns:a16="http://schemas.microsoft.com/office/drawing/2014/main" id="{19099824-07D7-46E9-BFDD-67B87EA69D0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328250" y="243870"/>
            <a:ext cx="867704" cy="977500"/>
          </a:xfrm>
          <a:prstGeom prst="rect">
            <a:avLst/>
          </a:prstGeom>
        </xdr:spPr>
      </xdr:pic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38100</xdr:rowOff>
    </xdr:from>
    <xdr:to>
      <xdr:col>7</xdr:col>
      <xdr:colOff>2381</xdr:colOff>
      <xdr:row>1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C25666C4-28C6-487C-B1DE-096F311469E9}"/>
            </a:ext>
          </a:extLst>
        </xdr:cNvPr>
        <xdr:cNvGrpSpPr/>
      </xdr:nvGrpSpPr>
      <xdr:grpSpPr>
        <a:xfrm>
          <a:off x="57150" y="38100"/>
          <a:ext cx="10098881" cy="914400"/>
          <a:chOff x="1284146" y="108897"/>
          <a:chExt cx="15911808" cy="1349734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9C99FFF6-9C52-4026-A015-E780E704E79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284146" y="108897"/>
            <a:ext cx="1419825" cy="1349734"/>
          </a:xfrm>
          <a:prstGeom prst="rect">
            <a:avLst/>
          </a:prstGeom>
        </xdr:spPr>
      </xdr:pic>
      <xdr:pic>
        <xdr:nvPicPr>
          <xdr:cNvPr id="4" name="Picture 3">
            <a:extLst>
              <a:ext uri="{FF2B5EF4-FFF2-40B4-BE49-F238E27FC236}">
                <a16:creationId xmlns:a16="http://schemas.microsoft.com/office/drawing/2014/main" id="{78414C4D-7D1E-472C-8A2A-3246F98354A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328250" y="243870"/>
            <a:ext cx="867704" cy="977500"/>
          </a:xfrm>
          <a:prstGeom prst="rect">
            <a:avLst/>
          </a:prstGeom>
        </xdr:spPr>
      </xdr:pic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38100</xdr:rowOff>
    </xdr:from>
    <xdr:to>
      <xdr:col>6</xdr:col>
      <xdr:colOff>2381</xdr:colOff>
      <xdr:row>1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31E39A5D-B3BD-4B8D-A1C0-F1664401CC82}"/>
            </a:ext>
          </a:extLst>
        </xdr:cNvPr>
        <xdr:cNvGrpSpPr/>
      </xdr:nvGrpSpPr>
      <xdr:grpSpPr>
        <a:xfrm>
          <a:off x="57150" y="38100"/>
          <a:ext cx="10165556" cy="914400"/>
          <a:chOff x="1284146" y="108897"/>
          <a:chExt cx="15911808" cy="1349734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CB43656B-3377-440B-B75D-1DF686C455D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284146" y="108897"/>
            <a:ext cx="1419825" cy="1349734"/>
          </a:xfrm>
          <a:prstGeom prst="rect">
            <a:avLst/>
          </a:prstGeom>
        </xdr:spPr>
      </xdr:pic>
      <xdr:pic>
        <xdr:nvPicPr>
          <xdr:cNvPr id="4" name="Picture 3">
            <a:extLst>
              <a:ext uri="{FF2B5EF4-FFF2-40B4-BE49-F238E27FC236}">
                <a16:creationId xmlns:a16="http://schemas.microsoft.com/office/drawing/2014/main" id="{0FC07B11-0198-4E20-A0F5-4AEEE3C3147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328250" y="243870"/>
            <a:ext cx="867704" cy="977500"/>
          </a:xfrm>
          <a:prstGeom prst="rect">
            <a:avLst/>
          </a:prstGeom>
        </xdr:spPr>
      </xdr:pic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38100</xdr:rowOff>
    </xdr:from>
    <xdr:to>
      <xdr:col>7</xdr:col>
      <xdr:colOff>2381</xdr:colOff>
      <xdr:row>1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192D2EA6-CDB3-4E31-82C8-D5F10F4DC910}"/>
            </a:ext>
          </a:extLst>
        </xdr:cNvPr>
        <xdr:cNvGrpSpPr/>
      </xdr:nvGrpSpPr>
      <xdr:grpSpPr>
        <a:xfrm>
          <a:off x="57150" y="38100"/>
          <a:ext cx="9060656" cy="914400"/>
          <a:chOff x="1284146" y="108897"/>
          <a:chExt cx="15911808" cy="1349734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DAAE628C-62FF-4366-905E-B151110C5F2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284146" y="108897"/>
            <a:ext cx="1419825" cy="1349734"/>
          </a:xfrm>
          <a:prstGeom prst="rect">
            <a:avLst/>
          </a:prstGeom>
        </xdr:spPr>
      </xdr:pic>
      <xdr:pic>
        <xdr:nvPicPr>
          <xdr:cNvPr id="4" name="Picture 3">
            <a:extLst>
              <a:ext uri="{FF2B5EF4-FFF2-40B4-BE49-F238E27FC236}">
                <a16:creationId xmlns:a16="http://schemas.microsoft.com/office/drawing/2014/main" id="{CE75A50D-C5E8-435A-914B-E1EDB602A79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328250" y="243870"/>
            <a:ext cx="867704" cy="977500"/>
          </a:xfrm>
          <a:prstGeom prst="rect">
            <a:avLst/>
          </a:prstGeom>
        </xdr:spPr>
      </xdr:pic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38100</xdr:rowOff>
    </xdr:from>
    <xdr:to>
      <xdr:col>7</xdr:col>
      <xdr:colOff>2381</xdr:colOff>
      <xdr:row>1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21EBAD3-26EB-43E7-B759-4EFC570BFAA0}"/>
            </a:ext>
          </a:extLst>
        </xdr:cNvPr>
        <xdr:cNvGrpSpPr/>
      </xdr:nvGrpSpPr>
      <xdr:grpSpPr>
        <a:xfrm>
          <a:off x="57150" y="38100"/>
          <a:ext cx="10098881" cy="914400"/>
          <a:chOff x="1284146" y="108897"/>
          <a:chExt cx="15911808" cy="1349734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04EEECAD-4BED-46AC-96C1-534E8DA7BC4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284146" y="108897"/>
            <a:ext cx="1419825" cy="1349734"/>
          </a:xfrm>
          <a:prstGeom prst="rect">
            <a:avLst/>
          </a:prstGeom>
        </xdr:spPr>
      </xdr:pic>
      <xdr:pic>
        <xdr:nvPicPr>
          <xdr:cNvPr id="4" name="Picture 3">
            <a:extLst>
              <a:ext uri="{FF2B5EF4-FFF2-40B4-BE49-F238E27FC236}">
                <a16:creationId xmlns:a16="http://schemas.microsoft.com/office/drawing/2014/main" id="{8E5BB0C1-413B-4539-9BE3-2FFA635A775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328250" y="243870"/>
            <a:ext cx="867704" cy="977500"/>
          </a:xfrm>
          <a:prstGeom prst="rect">
            <a:avLst/>
          </a:prstGeom>
        </xdr:spPr>
      </xdr:pic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38100</xdr:rowOff>
    </xdr:from>
    <xdr:to>
      <xdr:col>7</xdr:col>
      <xdr:colOff>2381</xdr:colOff>
      <xdr:row>1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2AD84827-122B-4F06-8EFD-E42EC8776198}"/>
            </a:ext>
          </a:extLst>
        </xdr:cNvPr>
        <xdr:cNvGrpSpPr/>
      </xdr:nvGrpSpPr>
      <xdr:grpSpPr>
        <a:xfrm>
          <a:off x="57150" y="38100"/>
          <a:ext cx="10098881" cy="914400"/>
          <a:chOff x="1284146" y="108897"/>
          <a:chExt cx="15911808" cy="1349734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E19DE8AA-EEA7-486D-92AF-16194709D04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284146" y="108897"/>
            <a:ext cx="1419825" cy="1349734"/>
          </a:xfrm>
          <a:prstGeom prst="rect">
            <a:avLst/>
          </a:prstGeom>
        </xdr:spPr>
      </xdr:pic>
      <xdr:pic>
        <xdr:nvPicPr>
          <xdr:cNvPr id="4" name="Picture 3">
            <a:extLst>
              <a:ext uri="{FF2B5EF4-FFF2-40B4-BE49-F238E27FC236}">
                <a16:creationId xmlns:a16="http://schemas.microsoft.com/office/drawing/2014/main" id="{C7B7471A-A086-43B8-98FE-8BF87C55840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328250" y="243870"/>
            <a:ext cx="867704" cy="977500"/>
          </a:xfrm>
          <a:prstGeom prst="rect">
            <a:avLst/>
          </a:prstGeom>
        </xdr:spPr>
      </xdr:pic>
    </xdr:grp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38100</xdr:rowOff>
    </xdr:from>
    <xdr:to>
      <xdr:col>6</xdr:col>
      <xdr:colOff>2381</xdr:colOff>
      <xdr:row>1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BF85F85D-7E33-43B0-965A-CDBD06E1DCAA}"/>
            </a:ext>
          </a:extLst>
        </xdr:cNvPr>
        <xdr:cNvGrpSpPr/>
      </xdr:nvGrpSpPr>
      <xdr:grpSpPr>
        <a:xfrm>
          <a:off x="57150" y="38100"/>
          <a:ext cx="10603706" cy="914400"/>
          <a:chOff x="1284146" y="108897"/>
          <a:chExt cx="15911808" cy="1349734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C8B9FBC2-0F4F-4CCA-A1BF-33219E4CD87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284146" y="108897"/>
            <a:ext cx="1419825" cy="1349734"/>
          </a:xfrm>
          <a:prstGeom prst="rect">
            <a:avLst/>
          </a:prstGeom>
        </xdr:spPr>
      </xdr:pic>
      <xdr:pic>
        <xdr:nvPicPr>
          <xdr:cNvPr id="4" name="Picture 3">
            <a:extLst>
              <a:ext uri="{FF2B5EF4-FFF2-40B4-BE49-F238E27FC236}">
                <a16:creationId xmlns:a16="http://schemas.microsoft.com/office/drawing/2014/main" id="{E18309D5-1EF4-428C-8A28-3CA56F2D824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328250" y="243870"/>
            <a:ext cx="867704" cy="977500"/>
          </a:xfrm>
          <a:prstGeom prst="rect">
            <a:avLst/>
          </a:prstGeom>
        </xdr:spPr>
      </xdr:pic>
    </xdr:grp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38100</xdr:rowOff>
    </xdr:from>
    <xdr:to>
      <xdr:col>7</xdr:col>
      <xdr:colOff>2381</xdr:colOff>
      <xdr:row>1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3072305E-9E8C-48F6-A978-6AC2A4C7BC31}"/>
            </a:ext>
          </a:extLst>
        </xdr:cNvPr>
        <xdr:cNvGrpSpPr/>
      </xdr:nvGrpSpPr>
      <xdr:grpSpPr>
        <a:xfrm>
          <a:off x="57150" y="38100"/>
          <a:ext cx="10098881" cy="914400"/>
          <a:chOff x="1284146" y="108897"/>
          <a:chExt cx="15911808" cy="1349734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8C0804CA-AAD5-4AB6-83D3-9BA2C9D5D48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284146" y="108897"/>
            <a:ext cx="1419825" cy="1349734"/>
          </a:xfrm>
          <a:prstGeom prst="rect">
            <a:avLst/>
          </a:prstGeom>
        </xdr:spPr>
      </xdr:pic>
      <xdr:pic>
        <xdr:nvPicPr>
          <xdr:cNvPr id="4" name="Picture 3">
            <a:extLst>
              <a:ext uri="{FF2B5EF4-FFF2-40B4-BE49-F238E27FC236}">
                <a16:creationId xmlns:a16="http://schemas.microsoft.com/office/drawing/2014/main" id="{82B85451-AA06-4319-81B6-51479F0A7DB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328250" y="243870"/>
            <a:ext cx="867704" cy="977500"/>
          </a:xfrm>
          <a:prstGeom prst="rect">
            <a:avLst/>
          </a:prstGeom>
        </xdr:spPr>
      </xdr:pic>
    </xdr:grp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38100</xdr:rowOff>
    </xdr:from>
    <xdr:to>
      <xdr:col>7</xdr:col>
      <xdr:colOff>2381</xdr:colOff>
      <xdr:row>1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C799EC9A-4A76-485B-811C-A7CBED40647A}"/>
            </a:ext>
          </a:extLst>
        </xdr:cNvPr>
        <xdr:cNvGrpSpPr/>
      </xdr:nvGrpSpPr>
      <xdr:grpSpPr>
        <a:xfrm>
          <a:off x="57150" y="38100"/>
          <a:ext cx="10098881" cy="914400"/>
          <a:chOff x="1284146" y="108897"/>
          <a:chExt cx="15911808" cy="1349734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DA7B8BB0-D79F-40F0-8483-F087FC69792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284146" y="108897"/>
            <a:ext cx="1419825" cy="1349734"/>
          </a:xfrm>
          <a:prstGeom prst="rect">
            <a:avLst/>
          </a:prstGeom>
        </xdr:spPr>
      </xdr:pic>
      <xdr:pic>
        <xdr:nvPicPr>
          <xdr:cNvPr id="4" name="Picture 3">
            <a:extLst>
              <a:ext uri="{FF2B5EF4-FFF2-40B4-BE49-F238E27FC236}">
                <a16:creationId xmlns:a16="http://schemas.microsoft.com/office/drawing/2014/main" id="{371A38DC-27D7-4DBB-9907-26F7B580DE8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328250" y="243870"/>
            <a:ext cx="867704" cy="977500"/>
          </a:xfrm>
          <a:prstGeom prst="rect">
            <a:avLst/>
          </a:prstGeom>
        </xdr:spPr>
      </xdr:pic>
    </xdr:grp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38100</xdr:rowOff>
    </xdr:from>
    <xdr:to>
      <xdr:col>7</xdr:col>
      <xdr:colOff>2381</xdr:colOff>
      <xdr:row>1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2F5ED494-F475-4E45-830C-2E3DCACDBFF4}"/>
            </a:ext>
          </a:extLst>
        </xdr:cNvPr>
        <xdr:cNvGrpSpPr/>
      </xdr:nvGrpSpPr>
      <xdr:grpSpPr>
        <a:xfrm>
          <a:off x="57150" y="38100"/>
          <a:ext cx="10098881" cy="914400"/>
          <a:chOff x="1284146" y="108897"/>
          <a:chExt cx="15911808" cy="1349734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D32E0BC1-B610-44FA-A233-79091348626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284146" y="108897"/>
            <a:ext cx="1419825" cy="1349734"/>
          </a:xfrm>
          <a:prstGeom prst="rect">
            <a:avLst/>
          </a:prstGeom>
        </xdr:spPr>
      </xdr:pic>
      <xdr:pic>
        <xdr:nvPicPr>
          <xdr:cNvPr id="4" name="Picture 3">
            <a:extLst>
              <a:ext uri="{FF2B5EF4-FFF2-40B4-BE49-F238E27FC236}">
                <a16:creationId xmlns:a16="http://schemas.microsoft.com/office/drawing/2014/main" id="{B7FDAD5D-08BC-40A4-978C-A3665A20115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328250" y="243870"/>
            <a:ext cx="867704" cy="977500"/>
          </a:xfrm>
          <a:prstGeom prst="rect">
            <a:avLst/>
          </a:prstGeom>
        </xdr:spPr>
      </xdr:pic>
    </xdr:grp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164306</xdr:colOff>
      <xdr:row>0</xdr:row>
      <xdr:rowOff>50006</xdr:rowOff>
    </xdr:from>
    <xdr:to>
      <xdr:col>7</xdr:col>
      <xdr:colOff>95250</xdr:colOff>
      <xdr:row>1</xdr:row>
      <xdr:rowOff>2381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5A1C524B-1E0A-4564-8BEF-FFA1B07CB372}"/>
            </a:ext>
          </a:extLst>
        </xdr:cNvPr>
        <xdr:cNvGrpSpPr/>
      </xdr:nvGrpSpPr>
      <xdr:grpSpPr>
        <a:xfrm>
          <a:off x="164306" y="50006"/>
          <a:ext cx="10760869" cy="190500"/>
          <a:chOff x="1284146" y="108897"/>
          <a:chExt cx="15911808" cy="1349734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7E0D6B4C-A9E1-4741-A72C-B3F887AA271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284146" y="108897"/>
            <a:ext cx="1419825" cy="1349734"/>
          </a:xfrm>
          <a:prstGeom prst="rect">
            <a:avLst/>
          </a:prstGeom>
        </xdr:spPr>
      </xdr:pic>
      <xdr:pic>
        <xdr:nvPicPr>
          <xdr:cNvPr id="4" name="Picture 3">
            <a:extLst>
              <a:ext uri="{FF2B5EF4-FFF2-40B4-BE49-F238E27FC236}">
                <a16:creationId xmlns:a16="http://schemas.microsoft.com/office/drawing/2014/main" id="{36C0C72E-8B17-4601-9D83-552846906FF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328250" y="243870"/>
            <a:ext cx="867704" cy="977500"/>
          </a:xfrm>
          <a:prstGeom prst="rect">
            <a:avLst/>
          </a:prstGeom>
        </xdr:spPr>
      </xdr:pic>
    </xdr:grp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38100</xdr:rowOff>
    </xdr:from>
    <xdr:to>
      <xdr:col>6</xdr:col>
      <xdr:colOff>2381</xdr:colOff>
      <xdr:row>1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E1073E0-DEE0-425F-ADF9-29A5C064AEC3}"/>
            </a:ext>
          </a:extLst>
        </xdr:cNvPr>
        <xdr:cNvGrpSpPr/>
      </xdr:nvGrpSpPr>
      <xdr:grpSpPr>
        <a:xfrm>
          <a:off x="57150" y="38100"/>
          <a:ext cx="10165556" cy="914400"/>
          <a:chOff x="1284146" y="108897"/>
          <a:chExt cx="15911808" cy="1349734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ECB8AD64-B648-4F64-A6DB-734832ADD22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284146" y="108897"/>
            <a:ext cx="1419825" cy="1349734"/>
          </a:xfrm>
          <a:prstGeom prst="rect">
            <a:avLst/>
          </a:prstGeom>
        </xdr:spPr>
      </xdr:pic>
      <xdr:pic>
        <xdr:nvPicPr>
          <xdr:cNvPr id="4" name="Picture 3">
            <a:extLst>
              <a:ext uri="{FF2B5EF4-FFF2-40B4-BE49-F238E27FC236}">
                <a16:creationId xmlns:a16="http://schemas.microsoft.com/office/drawing/2014/main" id="{CAC95868-2ECB-4F00-857A-7D70DB2A67A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328250" y="243870"/>
            <a:ext cx="867704" cy="977500"/>
          </a:xfrm>
          <a:prstGeom prst="rect">
            <a:avLst/>
          </a:prstGeom>
        </xdr:spPr>
      </xdr:pic>
    </xdr:grp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38100</xdr:rowOff>
    </xdr:from>
    <xdr:to>
      <xdr:col>7</xdr:col>
      <xdr:colOff>2381</xdr:colOff>
      <xdr:row>1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28A7D461-2A21-442F-8349-FA5731D8EA4F}"/>
            </a:ext>
          </a:extLst>
        </xdr:cNvPr>
        <xdr:cNvGrpSpPr/>
      </xdr:nvGrpSpPr>
      <xdr:grpSpPr>
        <a:xfrm>
          <a:off x="57150" y="38100"/>
          <a:ext cx="10098881" cy="914400"/>
          <a:chOff x="1284146" y="108897"/>
          <a:chExt cx="15911808" cy="1349734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88C1D307-8821-4C9F-BD29-E433504A430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284146" y="108897"/>
            <a:ext cx="1419825" cy="1349734"/>
          </a:xfrm>
          <a:prstGeom prst="rect">
            <a:avLst/>
          </a:prstGeom>
        </xdr:spPr>
      </xdr:pic>
      <xdr:pic>
        <xdr:nvPicPr>
          <xdr:cNvPr id="4" name="Picture 3">
            <a:extLst>
              <a:ext uri="{FF2B5EF4-FFF2-40B4-BE49-F238E27FC236}">
                <a16:creationId xmlns:a16="http://schemas.microsoft.com/office/drawing/2014/main" id="{480E5171-5DA9-4777-AA20-AAA5E2F129E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328250" y="243870"/>
            <a:ext cx="867704" cy="977500"/>
          </a:xfrm>
          <a:prstGeom prst="rect">
            <a:avLst/>
          </a:prstGeom>
        </xdr:spPr>
      </xdr:pic>
    </xdr:grp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38100</xdr:rowOff>
    </xdr:from>
    <xdr:to>
      <xdr:col>7</xdr:col>
      <xdr:colOff>2381</xdr:colOff>
      <xdr:row>1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66A6C2A1-878F-4953-AE35-229E157A00AB}"/>
            </a:ext>
          </a:extLst>
        </xdr:cNvPr>
        <xdr:cNvGrpSpPr/>
      </xdr:nvGrpSpPr>
      <xdr:grpSpPr>
        <a:xfrm>
          <a:off x="57150" y="38100"/>
          <a:ext cx="10098881" cy="200025"/>
          <a:chOff x="1284146" y="108897"/>
          <a:chExt cx="15911808" cy="1349734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7A0083C2-E380-4ED7-81A9-DE1CDA65863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284146" y="108897"/>
            <a:ext cx="1419825" cy="1349734"/>
          </a:xfrm>
          <a:prstGeom prst="rect">
            <a:avLst/>
          </a:prstGeom>
        </xdr:spPr>
      </xdr:pic>
      <xdr:pic>
        <xdr:nvPicPr>
          <xdr:cNvPr id="4" name="Picture 3">
            <a:extLst>
              <a:ext uri="{FF2B5EF4-FFF2-40B4-BE49-F238E27FC236}">
                <a16:creationId xmlns:a16="http://schemas.microsoft.com/office/drawing/2014/main" id="{E88D41F0-9F21-45BA-A887-4D4B451DB62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328250" y="243870"/>
            <a:ext cx="867704" cy="977500"/>
          </a:xfrm>
          <a:prstGeom prst="rect">
            <a:avLst/>
          </a:prstGeom>
        </xdr:spPr>
      </xdr:pic>
    </xdr:grp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38100</xdr:rowOff>
    </xdr:from>
    <xdr:to>
      <xdr:col>7</xdr:col>
      <xdr:colOff>2381</xdr:colOff>
      <xdr:row>1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C9111161-CBB1-445B-A956-7D3AAAAD6DE0}"/>
            </a:ext>
          </a:extLst>
        </xdr:cNvPr>
        <xdr:cNvGrpSpPr/>
      </xdr:nvGrpSpPr>
      <xdr:grpSpPr>
        <a:xfrm>
          <a:off x="57150" y="38100"/>
          <a:ext cx="10098881" cy="914400"/>
          <a:chOff x="1284146" y="108897"/>
          <a:chExt cx="15911808" cy="1349734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DFBC1261-2342-4337-A0CA-503C9ABC614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284146" y="108897"/>
            <a:ext cx="1419825" cy="1349734"/>
          </a:xfrm>
          <a:prstGeom prst="rect">
            <a:avLst/>
          </a:prstGeom>
        </xdr:spPr>
      </xdr:pic>
      <xdr:pic>
        <xdr:nvPicPr>
          <xdr:cNvPr id="4" name="Picture 3">
            <a:extLst>
              <a:ext uri="{FF2B5EF4-FFF2-40B4-BE49-F238E27FC236}">
                <a16:creationId xmlns:a16="http://schemas.microsoft.com/office/drawing/2014/main" id="{CEB8582F-7B3E-48C4-BF45-B559368D796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328250" y="243870"/>
            <a:ext cx="867704" cy="977500"/>
          </a:xfrm>
          <a:prstGeom prst="rect">
            <a:avLst/>
          </a:prstGeom>
        </xdr:spPr>
      </xdr:pic>
    </xdr:grp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38100</xdr:rowOff>
    </xdr:from>
    <xdr:to>
      <xdr:col>6</xdr:col>
      <xdr:colOff>2381</xdr:colOff>
      <xdr:row>1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55C4072E-AEEA-4DBD-9E71-0C18F36F7A6E}"/>
            </a:ext>
          </a:extLst>
        </xdr:cNvPr>
        <xdr:cNvGrpSpPr/>
      </xdr:nvGrpSpPr>
      <xdr:grpSpPr>
        <a:xfrm>
          <a:off x="57150" y="38100"/>
          <a:ext cx="9127331" cy="914400"/>
          <a:chOff x="1284146" y="108897"/>
          <a:chExt cx="15911808" cy="1349734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46300ABE-8932-4A77-B52B-86BA927BCDE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284146" y="108897"/>
            <a:ext cx="1419825" cy="1349734"/>
          </a:xfrm>
          <a:prstGeom prst="rect">
            <a:avLst/>
          </a:prstGeom>
        </xdr:spPr>
      </xdr:pic>
      <xdr:pic>
        <xdr:nvPicPr>
          <xdr:cNvPr id="4" name="Picture 3">
            <a:extLst>
              <a:ext uri="{FF2B5EF4-FFF2-40B4-BE49-F238E27FC236}">
                <a16:creationId xmlns:a16="http://schemas.microsoft.com/office/drawing/2014/main" id="{BFCD73C2-51A2-41BB-8528-5D9FE0C3AA8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328250" y="243870"/>
            <a:ext cx="867704" cy="977500"/>
          </a:xfrm>
          <a:prstGeom prst="rect">
            <a:avLst/>
          </a:prstGeom>
        </xdr:spPr>
      </xdr:pic>
    </xdr:grp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38100</xdr:rowOff>
    </xdr:from>
    <xdr:to>
      <xdr:col>7</xdr:col>
      <xdr:colOff>2381</xdr:colOff>
      <xdr:row>1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D7997C13-A683-4A4A-9FCE-D221B62DD79A}"/>
            </a:ext>
          </a:extLst>
        </xdr:cNvPr>
        <xdr:cNvGrpSpPr/>
      </xdr:nvGrpSpPr>
      <xdr:grpSpPr>
        <a:xfrm>
          <a:off x="57150" y="38100"/>
          <a:ext cx="11079956" cy="914400"/>
          <a:chOff x="1284146" y="108897"/>
          <a:chExt cx="15911808" cy="1349734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AB650218-7FA5-4C13-B0BD-8331E6DA3B4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284146" y="108897"/>
            <a:ext cx="1419825" cy="1349734"/>
          </a:xfrm>
          <a:prstGeom prst="rect">
            <a:avLst/>
          </a:prstGeom>
        </xdr:spPr>
      </xdr:pic>
      <xdr:pic>
        <xdr:nvPicPr>
          <xdr:cNvPr id="4" name="Picture 3">
            <a:extLst>
              <a:ext uri="{FF2B5EF4-FFF2-40B4-BE49-F238E27FC236}">
                <a16:creationId xmlns:a16="http://schemas.microsoft.com/office/drawing/2014/main" id="{1BFE37D9-EF36-48F6-A4DE-80524F6293B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328250" y="243870"/>
            <a:ext cx="867704" cy="977500"/>
          </a:xfrm>
          <a:prstGeom prst="rect">
            <a:avLst/>
          </a:prstGeom>
        </xdr:spPr>
      </xdr:pic>
    </xdr:grp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38100</xdr:rowOff>
    </xdr:from>
    <xdr:to>
      <xdr:col>6</xdr:col>
      <xdr:colOff>2381</xdr:colOff>
      <xdr:row>1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90B50F05-E23D-4E85-B4AC-5BB5434CAF4B}"/>
            </a:ext>
          </a:extLst>
        </xdr:cNvPr>
        <xdr:cNvGrpSpPr/>
      </xdr:nvGrpSpPr>
      <xdr:grpSpPr>
        <a:xfrm>
          <a:off x="57150" y="38100"/>
          <a:ext cx="10165556" cy="914400"/>
          <a:chOff x="1284146" y="108897"/>
          <a:chExt cx="15911808" cy="1349734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8A887556-3D27-47EC-A712-DCA52411173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284146" y="108897"/>
            <a:ext cx="1419825" cy="1349734"/>
          </a:xfrm>
          <a:prstGeom prst="rect">
            <a:avLst/>
          </a:prstGeom>
        </xdr:spPr>
      </xdr:pic>
      <xdr:pic>
        <xdr:nvPicPr>
          <xdr:cNvPr id="4" name="Picture 3">
            <a:extLst>
              <a:ext uri="{FF2B5EF4-FFF2-40B4-BE49-F238E27FC236}">
                <a16:creationId xmlns:a16="http://schemas.microsoft.com/office/drawing/2014/main" id="{0FDBAA41-EA4C-4EB4-95CB-91B8BEB09AE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328250" y="243870"/>
            <a:ext cx="867704" cy="977500"/>
          </a:xfrm>
          <a:prstGeom prst="rect">
            <a:avLst/>
          </a:prstGeom>
        </xdr:spPr>
      </xdr:pic>
    </xdr:grp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38100</xdr:rowOff>
    </xdr:from>
    <xdr:to>
      <xdr:col>7</xdr:col>
      <xdr:colOff>2381</xdr:colOff>
      <xdr:row>1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CCA05E53-C7F5-4298-A44B-3B59E89361CB}"/>
            </a:ext>
          </a:extLst>
        </xdr:cNvPr>
        <xdr:cNvGrpSpPr/>
      </xdr:nvGrpSpPr>
      <xdr:grpSpPr>
        <a:xfrm>
          <a:off x="57150" y="38100"/>
          <a:ext cx="10098881" cy="123825"/>
          <a:chOff x="1284146" y="108897"/>
          <a:chExt cx="15911808" cy="1349734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FAA461FD-199A-49A3-827F-9DA6BD65977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284146" y="108897"/>
            <a:ext cx="1419825" cy="1349734"/>
          </a:xfrm>
          <a:prstGeom prst="rect">
            <a:avLst/>
          </a:prstGeom>
        </xdr:spPr>
      </xdr:pic>
      <xdr:pic>
        <xdr:nvPicPr>
          <xdr:cNvPr id="4" name="Picture 3">
            <a:extLst>
              <a:ext uri="{FF2B5EF4-FFF2-40B4-BE49-F238E27FC236}">
                <a16:creationId xmlns:a16="http://schemas.microsoft.com/office/drawing/2014/main" id="{414BC1B9-3A6A-4712-AD02-8EF3F3816CF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328250" y="243870"/>
            <a:ext cx="867704" cy="977500"/>
          </a:xfrm>
          <a:prstGeom prst="rect">
            <a:avLst/>
          </a:prstGeom>
        </xdr:spPr>
      </xdr:pic>
    </xdr:grp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38100</xdr:rowOff>
    </xdr:from>
    <xdr:to>
      <xdr:col>7</xdr:col>
      <xdr:colOff>2381</xdr:colOff>
      <xdr:row>1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2C4BBFE2-8827-4094-8A15-D3F3A01F1A99}"/>
            </a:ext>
          </a:extLst>
        </xdr:cNvPr>
        <xdr:cNvGrpSpPr/>
      </xdr:nvGrpSpPr>
      <xdr:grpSpPr>
        <a:xfrm>
          <a:off x="57150" y="38100"/>
          <a:ext cx="10098881" cy="914400"/>
          <a:chOff x="1284146" y="108897"/>
          <a:chExt cx="15911808" cy="1349734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420A2F24-9A49-4184-B9C9-10F89E59987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284146" y="108897"/>
            <a:ext cx="1419825" cy="1349734"/>
          </a:xfrm>
          <a:prstGeom prst="rect">
            <a:avLst/>
          </a:prstGeom>
        </xdr:spPr>
      </xdr:pic>
      <xdr:pic>
        <xdr:nvPicPr>
          <xdr:cNvPr id="4" name="Picture 3">
            <a:extLst>
              <a:ext uri="{FF2B5EF4-FFF2-40B4-BE49-F238E27FC236}">
                <a16:creationId xmlns:a16="http://schemas.microsoft.com/office/drawing/2014/main" id="{5ED6D07D-F903-4EF2-9644-59C4A2A6809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328250" y="243870"/>
            <a:ext cx="867704" cy="977500"/>
          </a:xfrm>
          <a:prstGeom prst="rect">
            <a:avLst/>
          </a:prstGeom>
        </xdr:spPr>
      </xdr:pic>
    </xdr:grp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38100</xdr:rowOff>
    </xdr:from>
    <xdr:to>
      <xdr:col>7</xdr:col>
      <xdr:colOff>2381</xdr:colOff>
      <xdr:row>1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6250C001-FD23-4A76-AC8B-F4376AA5F258}"/>
            </a:ext>
          </a:extLst>
        </xdr:cNvPr>
        <xdr:cNvGrpSpPr/>
      </xdr:nvGrpSpPr>
      <xdr:grpSpPr>
        <a:xfrm>
          <a:off x="57150" y="38100"/>
          <a:ext cx="11937206" cy="914400"/>
          <a:chOff x="1284146" y="108897"/>
          <a:chExt cx="15911808" cy="1349734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F5B66F92-E76E-438F-9DE1-374612C911A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284146" y="108897"/>
            <a:ext cx="1419825" cy="1349734"/>
          </a:xfrm>
          <a:prstGeom prst="rect">
            <a:avLst/>
          </a:prstGeom>
        </xdr:spPr>
      </xdr:pic>
      <xdr:pic>
        <xdr:nvPicPr>
          <xdr:cNvPr id="4" name="Picture 3">
            <a:extLst>
              <a:ext uri="{FF2B5EF4-FFF2-40B4-BE49-F238E27FC236}">
                <a16:creationId xmlns:a16="http://schemas.microsoft.com/office/drawing/2014/main" id="{C803DA78-A8A2-4931-AB46-049F2DA0A1A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328250" y="243870"/>
            <a:ext cx="867704" cy="977500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28575</xdr:colOff>
      <xdr:row>0</xdr:row>
      <xdr:rowOff>61912</xdr:rowOff>
    </xdr:from>
    <xdr:to>
      <xdr:col>6</xdr:col>
      <xdr:colOff>23812</xdr:colOff>
      <xdr:row>0</xdr:row>
      <xdr:rowOff>190499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1A97B9A1-B0F3-418F-8223-29B54B685FF5}"/>
            </a:ext>
          </a:extLst>
        </xdr:cNvPr>
        <xdr:cNvGrpSpPr/>
      </xdr:nvGrpSpPr>
      <xdr:grpSpPr>
        <a:xfrm>
          <a:off x="28575" y="61912"/>
          <a:ext cx="11377612" cy="128587"/>
          <a:chOff x="1284146" y="108897"/>
          <a:chExt cx="15911808" cy="1349734"/>
        </a:xfrm>
      </xdr:grpSpPr>
      <xdr:pic>
        <xdr:nvPicPr>
          <xdr:cNvPr id="6" name="Picture 5">
            <a:extLst>
              <a:ext uri="{FF2B5EF4-FFF2-40B4-BE49-F238E27FC236}">
                <a16:creationId xmlns:a16="http://schemas.microsoft.com/office/drawing/2014/main" id="{C841C60A-D233-4ED5-978D-7A460E1AC68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284146" y="108897"/>
            <a:ext cx="1419825" cy="1349734"/>
          </a:xfrm>
          <a:prstGeom prst="rect">
            <a:avLst/>
          </a:prstGeom>
        </xdr:spPr>
      </xdr:pic>
      <xdr:pic>
        <xdr:nvPicPr>
          <xdr:cNvPr id="7" name="Picture 6">
            <a:extLst>
              <a:ext uri="{FF2B5EF4-FFF2-40B4-BE49-F238E27FC236}">
                <a16:creationId xmlns:a16="http://schemas.microsoft.com/office/drawing/2014/main" id="{05BA7DCD-746C-4E0A-9C16-021998F07BA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328250" y="243870"/>
            <a:ext cx="867704" cy="977500"/>
          </a:xfrm>
          <a:prstGeom prst="rect">
            <a:avLst/>
          </a:prstGeom>
        </xdr:spPr>
      </xdr:pic>
    </xdr:grp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38100</xdr:rowOff>
    </xdr:from>
    <xdr:to>
      <xdr:col>7</xdr:col>
      <xdr:colOff>2381</xdr:colOff>
      <xdr:row>1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C1B98E42-95C3-4456-9A71-A7D0401368C8}"/>
            </a:ext>
          </a:extLst>
        </xdr:cNvPr>
        <xdr:cNvGrpSpPr/>
      </xdr:nvGrpSpPr>
      <xdr:grpSpPr>
        <a:xfrm>
          <a:off x="57150" y="38100"/>
          <a:ext cx="10098881" cy="914400"/>
          <a:chOff x="1284146" y="108897"/>
          <a:chExt cx="15911808" cy="1349734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7480794F-60E3-4E9C-8F6E-30C74B0BFA6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284146" y="108897"/>
            <a:ext cx="1419825" cy="1349734"/>
          </a:xfrm>
          <a:prstGeom prst="rect">
            <a:avLst/>
          </a:prstGeom>
        </xdr:spPr>
      </xdr:pic>
      <xdr:pic>
        <xdr:nvPicPr>
          <xdr:cNvPr id="4" name="Picture 3">
            <a:extLst>
              <a:ext uri="{FF2B5EF4-FFF2-40B4-BE49-F238E27FC236}">
                <a16:creationId xmlns:a16="http://schemas.microsoft.com/office/drawing/2014/main" id="{12BDCB04-875D-46E5-AD7D-F80A3D62B35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328250" y="243870"/>
            <a:ext cx="867704" cy="977500"/>
          </a:xfrm>
          <a:prstGeom prst="rect">
            <a:avLst/>
          </a:prstGeom>
        </xdr:spPr>
      </xdr:pic>
    </xdr:grp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38100</xdr:rowOff>
    </xdr:from>
    <xdr:to>
      <xdr:col>7</xdr:col>
      <xdr:colOff>2381</xdr:colOff>
      <xdr:row>1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2C4F69E0-0E60-4426-A794-E5DC6E023B75}"/>
            </a:ext>
          </a:extLst>
        </xdr:cNvPr>
        <xdr:cNvGrpSpPr/>
      </xdr:nvGrpSpPr>
      <xdr:grpSpPr>
        <a:xfrm>
          <a:off x="57150" y="38100"/>
          <a:ext cx="8689181" cy="1047750"/>
          <a:chOff x="1284146" y="108897"/>
          <a:chExt cx="15911808" cy="1349734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8B9D92E3-56BB-43A3-BC40-E758D1C481F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284146" y="108897"/>
            <a:ext cx="1419825" cy="1349734"/>
          </a:xfrm>
          <a:prstGeom prst="rect">
            <a:avLst/>
          </a:prstGeom>
        </xdr:spPr>
      </xdr:pic>
      <xdr:pic>
        <xdr:nvPicPr>
          <xdr:cNvPr id="4" name="Picture 3">
            <a:extLst>
              <a:ext uri="{FF2B5EF4-FFF2-40B4-BE49-F238E27FC236}">
                <a16:creationId xmlns:a16="http://schemas.microsoft.com/office/drawing/2014/main" id="{3B1FFFB7-B7EF-4F8A-B9A9-D8663B8A2DD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328250" y="243870"/>
            <a:ext cx="867704" cy="977500"/>
          </a:xfrm>
          <a:prstGeom prst="rect">
            <a:avLst/>
          </a:prstGeom>
        </xdr:spPr>
      </xdr:pic>
    </xdr:grp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38100</xdr:rowOff>
    </xdr:from>
    <xdr:to>
      <xdr:col>7</xdr:col>
      <xdr:colOff>2381</xdr:colOff>
      <xdr:row>1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B184291D-DF21-41A6-8814-525083252F6D}"/>
            </a:ext>
          </a:extLst>
        </xdr:cNvPr>
        <xdr:cNvGrpSpPr/>
      </xdr:nvGrpSpPr>
      <xdr:grpSpPr>
        <a:xfrm>
          <a:off x="57150" y="38100"/>
          <a:ext cx="10098881" cy="914400"/>
          <a:chOff x="1284146" y="108897"/>
          <a:chExt cx="15911808" cy="1349734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FA402627-211D-4508-AC3E-8EE37C7E432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284146" y="108897"/>
            <a:ext cx="1419825" cy="1349734"/>
          </a:xfrm>
          <a:prstGeom prst="rect">
            <a:avLst/>
          </a:prstGeom>
        </xdr:spPr>
      </xdr:pic>
      <xdr:pic>
        <xdr:nvPicPr>
          <xdr:cNvPr id="4" name="Picture 3">
            <a:extLst>
              <a:ext uri="{FF2B5EF4-FFF2-40B4-BE49-F238E27FC236}">
                <a16:creationId xmlns:a16="http://schemas.microsoft.com/office/drawing/2014/main" id="{413E6D57-4312-47B6-8AC8-EF68F3CC342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328250" y="243870"/>
            <a:ext cx="867704" cy="977500"/>
          </a:xfrm>
          <a:prstGeom prst="rect">
            <a:avLst/>
          </a:prstGeom>
        </xdr:spPr>
      </xdr:pic>
    </xdr:grp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38100</xdr:rowOff>
    </xdr:from>
    <xdr:to>
      <xdr:col>7</xdr:col>
      <xdr:colOff>2381</xdr:colOff>
      <xdr:row>1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F7291C54-4A97-4D1F-BDBC-6D85E7F8C2EF}"/>
            </a:ext>
          </a:extLst>
        </xdr:cNvPr>
        <xdr:cNvGrpSpPr/>
      </xdr:nvGrpSpPr>
      <xdr:grpSpPr>
        <a:xfrm>
          <a:off x="57150" y="38100"/>
          <a:ext cx="10098881" cy="914400"/>
          <a:chOff x="1284146" y="108897"/>
          <a:chExt cx="15911808" cy="1349734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77210E79-1B7B-4AB5-A2A0-82139B3AE61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284146" y="108897"/>
            <a:ext cx="1419825" cy="1349734"/>
          </a:xfrm>
          <a:prstGeom prst="rect">
            <a:avLst/>
          </a:prstGeom>
        </xdr:spPr>
      </xdr:pic>
      <xdr:pic>
        <xdr:nvPicPr>
          <xdr:cNvPr id="4" name="Picture 3">
            <a:extLst>
              <a:ext uri="{FF2B5EF4-FFF2-40B4-BE49-F238E27FC236}">
                <a16:creationId xmlns:a16="http://schemas.microsoft.com/office/drawing/2014/main" id="{4CDC0F47-D1B2-44E0-947A-4DD51DF6F94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328250" y="243870"/>
            <a:ext cx="867704" cy="977500"/>
          </a:xfrm>
          <a:prstGeom prst="rect">
            <a:avLst/>
          </a:prstGeom>
        </xdr:spPr>
      </xdr:pic>
    </xdr:grp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38100</xdr:rowOff>
    </xdr:from>
    <xdr:to>
      <xdr:col>7</xdr:col>
      <xdr:colOff>2381</xdr:colOff>
      <xdr:row>1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3448FDFE-049E-4CF2-BE27-FA0751D5EF13}"/>
            </a:ext>
          </a:extLst>
        </xdr:cNvPr>
        <xdr:cNvGrpSpPr/>
      </xdr:nvGrpSpPr>
      <xdr:grpSpPr>
        <a:xfrm>
          <a:off x="57150" y="38100"/>
          <a:ext cx="10098881" cy="914400"/>
          <a:chOff x="1284146" y="108897"/>
          <a:chExt cx="15911808" cy="1349734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4147614A-FDFA-4133-8469-26A18334B81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284146" y="108897"/>
            <a:ext cx="1419825" cy="1349734"/>
          </a:xfrm>
          <a:prstGeom prst="rect">
            <a:avLst/>
          </a:prstGeom>
        </xdr:spPr>
      </xdr:pic>
      <xdr:pic>
        <xdr:nvPicPr>
          <xdr:cNvPr id="4" name="Picture 3">
            <a:extLst>
              <a:ext uri="{FF2B5EF4-FFF2-40B4-BE49-F238E27FC236}">
                <a16:creationId xmlns:a16="http://schemas.microsoft.com/office/drawing/2014/main" id="{E8094FF8-D050-4B57-8566-5FDDDC90FC3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328250" y="243870"/>
            <a:ext cx="867704" cy="977500"/>
          </a:xfrm>
          <a:prstGeom prst="rect">
            <a:avLst/>
          </a:prstGeom>
        </xdr:spPr>
      </xdr:pic>
    </xdr:grp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38100</xdr:rowOff>
    </xdr:from>
    <xdr:to>
      <xdr:col>7</xdr:col>
      <xdr:colOff>2381</xdr:colOff>
      <xdr:row>1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74D68D1F-A660-4EAF-BF47-3040F2A54995}"/>
            </a:ext>
          </a:extLst>
        </xdr:cNvPr>
        <xdr:cNvGrpSpPr/>
      </xdr:nvGrpSpPr>
      <xdr:grpSpPr>
        <a:xfrm>
          <a:off x="57150" y="38100"/>
          <a:ext cx="10098881" cy="914400"/>
          <a:chOff x="1284146" y="108897"/>
          <a:chExt cx="15911808" cy="1349734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DAFCE781-B150-4337-81B1-03014469684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284146" y="108897"/>
            <a:ext cx="1419825" cy="1349734"/>
          </a:xfrm>
          <a:prstGeom prst="rect">
            <a:avLst/>
          </a:prstGeom>
        </xdr:spPr>
      </xdr:pic>
      <xdr:pic>
        <xdr:nvPicPr>
          <xdr:cNvPr id="4" name="Picture 3">
            <a:extLst>
              <a:ext uri="{FF2B5EF4-FFF2-40B4-BE49-F238E27FC236}">
                <a16:creationId xmlns:a16="http://schemas.microsoft.com/office/drawing/2014/main" id="{87F6F8A7-4745-4C48-9870-C4D3528FEA6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328250" y="243870"/>
            <a:ext cx="867704" cy="977500"/>
          </a:xfrm>
          <a:prstGeom prst="rect">
            <a:avLst/>
          </a:prstGeom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onthly%20Report\Nov%202019%20Monthly%20report\Anuppur%2011%20Dec\Master%20Reports\Revised%20DEIC%20Checklist-%2025619(1)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onthly%20Report\Nov%202019%20Monthly%20report\Balaghat%204%20Dec\DEIC%20Checklist%20Nov%202019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onthly%20Report\Nov%202019%20Monthly%20report\Bhind%206%20dec\Revised%20DEIC%20Checklist%20Nov%202019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onthly%20Report\Nov%202019%20Monthly%20report\Bhopal_MPR_Nov_19\Revised%20DEIC%20Check%20List%20NOV%202019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onthly%20Report\Nov%202019%20Monthly%20report\Buhanpur%202%20Dec\12-Revised%20DEIC%20Checklist-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onthly%20Report\Nov%202019%20Monthly%20report\chhindwara%2013%20Dec\ALL%20RBSK%20COMPILE%20REPORT%20NOV%202019\Revised%20DEIC%20Checklist-%2030818(4)%20(5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onthly%20Report\Nov%202019%20Monthly%20report\Damoh%203%20Dec\13-Revised%20DEIC%20Checklist-%2025619(1)%20(2)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onthly%20Report\Nov%202019%20Monthly%20report\Dewas%205%20Dec\RBSK%20Report%20%20NOV.%20%202019%20-%20Copy%20-%20Copy%20-%20Copy%20-%20Copy%20-%20Copy%20-%20Copy%20-%20Copy\Revised%20DEIC%20Checklist-%2025619(1)%20(2)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onthly%20Report\Nov%202019%20Monthly%20report\Dhar%205%20Dec\08-All%20REPORT%20%20NOV%202019%20DHAR\Revised%20DEIC%20Checklist-%2025619(1)%20(2)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onthly%20Report\Nov%202019%20Monthly%20report\Guna%204%20Dec\Receved%20DEIC%20CHECK%20LIST%20November%202019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onthly%20Report\Nov%202019%20Monthly%20report\Jhabua%204%20Dec\Rbsk%20November%20Month%20Report%202019\Revised%20DEIC%20Checklist-%2025619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onthly%20Report\Nov%202019%20Monthly%20report\Katni%20Monthly%20Report\November%20Monthly%20Report\Revised%20DEIC%20Checklist-%2025619(1)%20(2)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onthly%20Report\Nov%202019%20Monthly%20report\Khandwa%205%20Dec\Revised%20DEIC%20Checklist-%2025619(1)%20(2)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onthly%20Report\Nov%202019%20Monthly%20report\Khanrgone\khargone%204%20Dec\Revised%20DEIC%20Checklist-%20nov%2019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onthly%20Report\Nov%202019%20Monthly%20report\Mandla%204%20Dec\10%20%20Novembar%20%20Revised%20DEIC%20Checklist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onthly%20Report\Nov%202019%20Monthly%20report\Mandsaur%2007%20Dec\9.%20%20%20%20DEIC%20Checklist-%20Nov.%202019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onthly%20Report\Nov%202019%20Monthly%20report\Neemuch%207%20Dec\Revised%20DEIC%20Checklist=%20Non%20Functional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onthly%20Report\Nov%202019%20Monthly%20report\Panna%206%20Dec\DEIC%20Checklist%20Oct%202019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onthly%20Report\Nov%202019%20Monthly%20report\Raisen%203%20Dec\1-Revised%20DEIC%20Checklist-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onthly%20Report\Nov%202019%20Monthly%20report\Rewa%203%20Dec\DEIC%20Checklist%20NOVEMBER%20%20%202019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onthly%20Report\Nov%202019%20Monthly%20report\Seoni%206%20Dec\11-DEIC%20Checklist-%20November%202019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onthly%20Report\Nov%202019%20Monthly%20report\Shahdol%20Monthly%20Report\12-%20DEIC%20Checklist%20SHAHDOL%20NOV%2019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onthly%20Report\Nov%202019%20Monthly%20report\Sheopur%204%20Dec\Revised%20DEIC%20Checklist-%2025619(1)%20(2)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onthly%20Report\Nov%202019%20Monthly%20report\Sidhi%203%20Dec\Nov%202019\Revised%20DEIC%20Checklist-%2025619(1)%20(2)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onthly%20Report\Nov%202019%20Monthly%20report\Ujjain%205%20Dec\Revised%20DEIC%20Checklist-%2025619(1)%20(2)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onthly%20Report\Nov%202019%20Monthly%20report\umaria%2019%20Dec\Nov-%20Revised%20DEIC%20Checklist-%2025619(1)%20(2)%20-%20Copy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onthly%20Report\Nov%202019%20Monthly%20report\Vidisha%206%20Dec\Revised%20DEIC%20Checklist-%2025619(1)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56604-66BE-424F-8C68-9AA258F3471D}">
  <dimension ref="A1:AX874"/>
  <sheetViews>
    <sheetView tabSelected="1" zoomScale="80" zoomScaleNormal="80" workbookViewId="0">
      <pane xSplit="1" ySplit="4" topLeftCell="B487" activePane="bottomRight" state="frozen"/>
      <selection pane="topRight" activeCell="B1" sqref="B1"/>
      <selection pane="bottomLeft" activeCell="A5" sqref="A5"/>
      <selection pane="bottomRight" activeCell="E467" sqref="E467:E473"/>
    </sheetView>
  </sheetViews>
  <sheetFormatPr defaultRowHeight="15.75" x14ac:dyDescent="0.25"/>
  <cols>
    <col min="1" max="1" width="19.85546875" style="124" customWidth="1"/>
    <col min="2" max="2" width="26" style="124" customWidth="1"/>
    <col min="3" max="3" width="19.7109375" style="124" customWidth="1"/>
    <col min="4" max="4" width="23.42578125" style="2" customWidth="1"/>
    <col min="5" max="5" width="28.28515625" style="2" customWidth="1"/>
    <col min="6" max="6" width="18.140625" style="2" customWidth="1"/>
    <col min="7" max="7" width="16.85546875" style="124" customWidth="1"/>
    <col min="8" max="11" width="9.140625" style="122"/>
    <col min="12" max="43" width="9.140625" style="124"/>
    <col min="44" max="44" width="9.140625" style="124" hidden="1" customWidth="1"/>
    <col min="45" max="45" width="18.140625" style="124" hidden="1" customWidth="1"/>
    <col min="46" max="46" width="20.42578125" style="124" hidden="1" customWidth="1"/>
    <col min="47" max="47" width="28.140625" style="124" hidden="1" customWidth="1"/>
    <col min="48" max="50" width="9.140625" style="124" hidden="1" customWidth="1"/>
    <col min="51" max="257" width="9.140625" style="124"/>
    <col min="258" max="258" width="19.5703125" style="124" customWidth="1"/>
    <col min="259" max="259" width="66.42578125" style="124" customWidth="1"/>
    <col min="260" max="260" width="11.28515625" style="124" customWidth="1"/>
    <col min="261" max="262" width="17" style="124" customWidth="1"/>
    <col min="263" max="513" width="9.140625" style="124"/>
    <col min="514" max="514" width="19.5703125" style="124" customWidth="1"/>
    <col min="515" max="515" width="66.42578125" style="124" customWidth="1"/>
    <col min="516" max="516" width="11.28515625" style="124" customWidth="1"/>
    <col min="517" max="518" width="17" style="124" customWidth="1"/>
    <col min="519" max="769" width="9.140625" style="124"/>
    <col min="770" max="770" width="19.5703125" style="124" customWidth="1"/>
    <col min="771" max="771" width="66.42578125" style="124" customWidth="1"/>
    <col min="772" max="772" width="11.28515625" style="124" customWidth="1"/>
    <col min="773" max="774" width="17" style="124" customWidth="1"/>
    <col min="775" max="1025" width="9.140625" style="124"/>
    <col min="1026" max="1026" width="19.5703125" style="124" customWidth="1"/>
    <col min="1027" max="1027" width="66.42578125" style="124" customWidth="1"/>
    <col min="1028" max="1028" width="11.28515625" style="124" customWidth="1"/>
    <col min="1029" max="1030" width="17" style="124" customWidth="1"/>
    <col min="1031" max="1281" width="9.140625" style="124"/>
    <col min="1282" max="1282" width="19.5703125" style="124" customWidth="1"/>
    <col min="1283" max="1283" width="66.42578125" style="124" customWidth="1"/>
    <col min="1284" max="1284" width="11.28515625" style="124" customWidth="1"/>
    <col min="1285" max="1286" width="17" style="124" customWidth="1"/>
    <col min="1287" max="1537" width="9.140625" style="124"/>
    <col min="1538" max="1538" width="19.5703125" style="124" customWidth="1"/>
    <col min="1539" max="1539" width="66.42578125" style="124" customWidth="1"/>
    <col min="1540" max="1540" width="11.28515625" style="124" customWidth="1"/>
    <col min="1541" max="1542" width="17" style="124" customWidth="1"/>
    <col min="1543" max="1793" width="9.140625" style="124"/>
    <col min="1794" max="1794" width="19.5703125" style="124" customWidth="1"/>
    <col min="1795" max="1795" width="66.42578125" style="124" customWidth="1"/>
    <col min="1796" max="1796" width="11.28515625" style="124" customWidth="1"/>
    <col min="1797" max="1798" width="17" style="124" customWidth="1"/>
    <col min="1799" max="2049" width="9.140625" style="124"/>
    <col min="2050" max="2050" width="19.5703125" style="124" customWidth="1"/>
    <col min="2051" max="2051" width="66.42578125" style="124" customWidth="1"/>
    <col min="2052" max="2052" width="11.28515625" style="124" customWidth="1"/>
    <col min="2053" max="2054" width="17" style="124" customWidth="1"/>
    <col min="2055" max="2305" width="9.140625" style="124"/>
    <col min="2306" max="2306" width="19.5703125" style="124" customWidth="1"/>
    <col min="2307" max="2307" width="66.42578125" style="124" customWidth="1"/>
    <col min="2308" max="2308" width="11.28515625" style="124" customWidth="1"/>
    <col min="2309" max="2310" width="17" style="124" customWidth="1"/>
    <col min="2311" max="2561" width="9.140625" style="124"/>
    <col min="2562" max="2562" width="19.5703125" style="124" customWidth="1"/>
    <col min="2563" max="2563" width="66.42578125" style="124" customWidth="1"/>
    <col min="2564" max="2564" width="11.28515625" style="124" customWidth="1"/>
    <col min="2565" max="2566" width="17" style="124" customWidth="1"/>
    <col min="2567" max="2817" width="9.140625" style="124"/>
    <col min="2818" max="2818" width="19.5703125" style="124" customWidth="1"/>
    <col min="2819" max="2819" width="66.42578125" style="124" customWidth="1"/>
    <col min="2820" max="2820" width="11.28515625" style="124" customWidth="1"/>
    <col min="2821" max="2822" width="17" style="124" customWidth="1"/>
    <col min="2823" max="3073" width="9.140625" style="124"/>
    <col min="3074" max="3074" width="19.5703125" style="124" customWidth="1"/>
    <col min="3075" max="3075" width="66.42578125" style="124" customWidth="1"/>
    <col min="3076" max="3076" width="11.28515625" style="124" customWidth="1"/>
    <col min="3077" max="3078" width="17" style="124" customWidth="1"/>
    <col min="3079" max="3329" width="9.140625" style="124"/>
    <col min="3330" max="3330" width="19.5703125" style="124" customWidth="1"/>
    <col min="3331" max="3331" width="66.42578125" style="124" customWidth="1"/>
    <col min="3332" max="3332" width="11.28515625" style="124" customWidth="1"/>
    <col min="3333" max="3334" width="17" style="124" customWidth="1"/>
    <col min="3335" max="3585" width="9.140625" style="124"/>
    <col min="3586" max="3586" width="19.5703125" style="124" customWidth="1"/>
    <col min="3587" max="3587" width="66.42578125" style="124" customWidth="1"/>
    <col min="3588" max="3588" width="11.28515625" style="124" customWidth="1"/>
    <col min="3589" max="3590" width="17" style="124" customWidth="1"/>
    <col min="3591" max="3841" width="9.140625" style="124"/>
    <col min="3842" max="3842" width="19.5703125" style="124" customWidth="1"/>
    <col min="3843" max="3843" width="66.42578125" style="124" customWidth="1"/>
    <col min="3844" max="3844" width="11.28515625" style="124" customWidth="1"/>
    <col min="3845" max="3846" width="17" style="124" customWidth="1"/>
    <col min="3847" max="4097" width="9.140625" style="124"/>
    <col min="4098" max="4098" width="19.5703125" style="124" customWidth="1"/>
    <col min="4099" max="4099" width="66.42578125" style="124" customWidth="1"/>
    <col min="4100" max="4100" width="11.28515625" style="124" customWidth="1"/>
    <col min="4101" max="4102" width="17" style="124" customWidth="1"/>
    <col min="4103" max="4353" width="9.140625" style="124"/>
    <col min="4354" max="4354" width="19.5703125" style="124" customWidth="1"/>
    <col min="4355" max="4355" width="66.42578125" style="124" customWidth="1"/>
    <col min="4356" max="4356" width="11.28515625" style="124" customWidth="1"/>
    <col min="4357" max="4358" width="17" style="124" customWidth="1"/>
    <col min="4359" max="4609" width="9.140625" style="124"/>
    <col min="4610" max="4610" width="19.5703125" style="124" customWidth="1"/>
    <col min="4611" max="4611" width="66.42578125" style="124" customWidth="1"/>
    <col min="4612" max="4612" width="11.28515625" style="124" customWidth="1"/>
    <col min="4613" max="4614" width="17" style="124" customWidth="1"/>
    <col min="4615" max="4865" width="9.140625" style="124"/>
    <col min="4866" max="4866" width="19.5703125" style="124" customWidth="1"/>
    <col min="4867" max="4867" width="66.42578125" style="124" customWidth="1"/>
    <col min="4868" max="4868" width="11.28515625" style="124" customWidth="1"/>
    <col min="4869" max="4870" width="17" style="124" customWidth="1"/>
    <col min="4871" max="5121" width="9.140625" style="124"/>
    <col min="5122" max="5122" width="19.5703125" style="124" customWidth="1"/>
    <col min="5123" max="5123" width="66.42578125" style="124" customWidth="1"/>
    <col min="5124" max="5124" width="11.28515625" style="124" customWidth="1"/>
    <col min="5125" max="5126" width="17" style="124" customWidth="1"/>
    <col min="5127" max="5377" width="9.140625" style="124"/>
    <col min="5378" max="5378" width="19.5703125" style="124" customWidth="1"/>
    <col min="5379" max="5379" width="66.42578125" style="124" customWidth="1"/>
    <col min="5380" max="5380" width="11.28515625" style="124" customWidth="1"/>
    <col min="5381" max="5382" width="17" style="124" customWidth="1"/>
    <col min="5383" max="5633" width="9.140625" style="124"/>
    <col min="5634" max="5634" width="19.5703125" style="124" customWidth="1"/>
    <col min="5635" max="5635" width="66.42578125" style="124" customWidth="1"/>
    <col min="5636" max="5636" width="11.28515625" style="124" customWidth="1"/>
    <col min="5637" max="5638" width="17" style="124" customWidth="1"/>
    <col min="5639" max="5889" width="9.140625" style="124"/>
    <col min="5890" max="5890" width="19.5703125" style="124" customWidth="1"/>
    <col min="5891" max="5891" width="66.42578125" style="124" customWidth="1"/>
    <col min="5892" max="5892" width="11.28515625" style="124" customWidth="1"/>
    <col min="5893" max="5894" width="17" style="124" customWidth="1"/>
    <col min="5895" max="6145" width="9.140625" style="124"/>
    <col min="6146" max="6146" width="19.5703125" style="124" customWidth="1"/>
    <col min="6147" max="6147" width="66.42578125" style="124" customWidth="1"/>
    <col min="6148" max="6148" width="11.28515625" style="124" customWidth="1"/>
    <col min="6149" max="6150" width="17" style="124" customWidth="1"/>
    <col min="6151" max="6401" width="9.140625" style="124"/>
    <col min="6402" max="6402" width="19.5703125" style="124" customWidth="1"/>
    <col min="6403" max="6403" width="66.42578125" style="124" customWidth="1"/>
    <col min="6404" max="6404" width="11.28515625" style="124" customWidth="1"/>
    <col min="6405" max="6406" width="17" style="124" customWidth="1"/>
    <col min="6407" max="6657" width="9.140625" style="124"/>
    <col min="6658" max="6658" width="19.5703125" style="124" customWidth="1"/>
    <col min="6659" max="6659" width="66.42578125" style="124" customWidth="1"/>
    <col min="6660" max="6660" width="11.28515625" style="124" customWidth="1"/>
    <col min="6661" max="6662" width="17" style="124" customWidth="1"/>
    <col min="6663" max="6913" width="9.140625" style="124"/>
    <col min="6914" max="6914" width="19.5703125" style="124" customWidth="1"/>
    <col min="6915" max="6915" width="66.42578125" style="124" customWidth="1"/>
    <col min="6916" max="6916" width="11.28515625" style="124" customWidth="1"/>
    <col min="6917" max="6918" width="17" style="124" customWidth="1"/>
    <col min="6919" max="7169" width="9.140625" style="124"/>
    <col min="7170" max="7170" width="19.5703125" style="124" customWidth="1"/>
    <col min="7171" max="7171" width="66.42578125" style="124" customWidth="1"/>
    <col min="7172" max="7172" width="11.28515625" style="124" customWidth="1"/>
    <col min="7173" max="7174" width="17" style="124" customWidth="1"/>
    <col min="7175" max="7425" width="9.140625" style="124"/>
    <col min="7426" max="7426" width="19.5703125" style="124" customWidth="1"/>
    <col min="7427" max="7427" width="66.42578125" style="124" customWidth="1"/>
    <col min="7428" max="7428" width="11.28515625" style="124" customWidth="1"/>
    <col min="7429" max="7430" width="17" style="124" customWidth="1"/>
    <col min="7431" max="7681" width="9.140625" style="124"/>
    <col min="7682" max="7682" width="19.5703125" style="124" customWidth="1"/>
    <col min="7683" max="7683" width="66.42578125" style="124" customWidth="1"/>
    <col min="7684" max="7684" width="11.28515625" style="124" customWidth="1"/>
    <col min="7685" max="7686" width="17" style="124" customWidth="1"/>
    <col min="7687" max="7937" width="9.140625" style="124"/>
    <col min="7938" max="7938" width="19.5703125" style="124" customWidth="1"/>
    <col min="7939" max="7939" width="66.42578125" style="124" customWidth="1"/>
    <col min="7940" max="7940" width="11.28515625" style="124" customWidth="1"/>
    <col min="7941" max="7942" width="17" style="124" customWidth="1"/>
    <col min="7943" max="8193" width="9.140625" style="124"/>
    <col min="8194" max="8194" width="19.5703125" style="124" customWidth="1"/>
    <col min="8195" max="8195" width="66.42578125" style="124" customWidth="1"/>
    <col min="8196" max="8196" width="11.28515625" style="124" customWidth="1"/>
    <col min="8197" max="8198" width="17" style="124" customWidth="1"/>
    <col min="8199" max="8449" width="9.140625" style="124"/>
    <col min="8450" max="8450" width="19.5703125" style="124" customWidth="1"/>
    <col min="8451" max="8451" width="66.42578125" style="124" customWidth="1"/>
    <col min="8452" max="8452" width="11.28515625" style="124" customWidth="1"/>
    <col min="8453" max="8454" width="17" style="124" customWidth="1"/>
    <col min="8455" max="8705" width="9.140625" style="124"/>
    <col min="8706" max="8706" width="19.5703125" style="124" customWidth="1"/>
    <col min="8707" max="8707" width="66.42578125" style="124" customWidth="1"/>
    <col min="8708" max="8708" width="11.28515625" style="124" customWidth="1"/>
    <col min="8709" max="8710" width="17" style="124" customWidth="1"/>
    <col min="8711" max="8961" width="9.140625" style="124"/>
    <col min="8962" max="8962" width="19.5703125" style="124" customWidth="1"/>
    <col min="8963" max="8963" width="66.42578125" style="124" customWidth="1"/>
    <col min="8964" max="8964" width="11.28515625" style="124" customWidth="1"/>
    <col min="8965" max="8966" width="17" style="124" customWidth="1"/>
    <col min="8967" max="9217" width="9.140625" style="124"/>
    <col min="9218" max="9218" width="19.5703125" style="124" customWidth="1"/>
    <col min="9219" max="9219" width="66.42578125" style="124" customWidth="1"/>
    <col min="9220" max="9220" width="11.28515625" style="124" customWidth="1"/>
    <col min="9221" max="9222" width="17" style="124" customWidth="1"/>
    <col min="9223" max="9473" width="9.140625" style="124"/>
    <col min="9474" max="9474" width="19.5703125" style="124" customWidth="1"/>
    <col min="9475" max="9475" width="66.42578125" style="124" customWidth="1"/>
    <col min="9476" max="9476" width="11.28515625" style="124" customWidth="1"/>
    <col min="9477" max="9478" width="17" style="124" customWidth="1"/>
    <col min="9479" max="9729" width="9.140625" style="124"/>
    <col min="9730" max="9730" width="19.5703125" style="124" customWidth="1"/>
    <col min="9731" max="9731" width="66.42578125" style="124" customWidth="1"/>
    <col min="9732" max="9732" width="11.28515625" style="124" customWidth="1"/>
    <col min="9733" max="9734" width="17" style="124" customWidth="1"/>
    <col min="9735" max="9985" width="9.140625" style="124"/>
    <col min="9986" max="9986" width="19.5703125" style="124" customWidth="1"/>
    <col min="9987" max="9987" width="66.42578125" style="124" customWidth="1"/>
    <col min="9988" max="9988" width="11.28515625" style="124" customWidth="1"/>
    <col min="9989" max="9990" width="17" style="124" customWidth="1"/>
    <col min="9991" max="10241" width="9.140625" style="124"/>
    <col min="10242" max="10242" width="19.5703125" style="124" customWidth="1"/>
    <col min="10243" max="10243" width="66.42578125" style="124" customWidth="1"/>
    <col min="10244" max="10244" width="11.28515625" style="124" customWidth="1"/>
    <col min="10245" max="10246" width="17" style="124" customWidth="1"/>
    <col min="10247" max="10497" width="9.140625" style="124"/>
    <col min="10498" max="10498" width="19.5703125" style="124" customWidth="1"/>
    <col min="10499" max="10499" width="66.42578125" style="124" customWidth="1"/>
    <col min="10500" max="10500" width="11.28515625" style="124" customWidth="1"/>
    <col min="10501" max="10502" width="17" style="124" customWidth="1"/>
    <col min="10503" max="10753" width="9.140625" style="124"/>
    <col min="10754" max="10754" width="19.5703125" style="124" customWidth="1"/>
    <col min="10755" max="10755" width="66.42578125" style="124" customWidth="1"/>
    <col min="10756" max="10756" width="11.28515625" style="124" customWidth="1"/>
    <col min="10757" max="10758" width="17" style="124" customWidth="1"/>
    <col min="10759" max="11009" width="9.140625" style="124"/>
    <col min="11010" max="11010" width="19.5703125" style="124" customWidth="1"/>
    <col min="11011" max="11011" width="66.42578125" style="124" customWidth="1"/>
    <col min="11012" max="11012" width="11.28515625" style="124" customWidth="1"/>
    <col min="11013" max="11014" width="17" style="124" customWidth="1"/>
    <col min="11015" max="11265" width="9.140625" style="124"/>
    <col min="11266" max="11266" width="19.5703125" style="124" customWidth="1"/>
    <col min="11267" max="11267" width="66.42578125" style="124" customWidth="1"/>
    <col min="11268" max="11268" width="11.28515625" style="124" customWidth="1"/>
    <col min="11269" max="11270" width="17" style="124" customWidth="1"/>
    <col min="11271" max="11521" width="9.140625" style="124"/>
    <col min="11522" max="11522" width="19.5703125" style="124" customWidth="1"/>
    <col min="11523" max="11523" width="66.42578125" style="124" customWidth="1"/>
    <col min="11524" max="11524" width="11.28515625" style="124" customWidth="1"/>
    <col min="11525" max="11526" width="17" style="124" customWidth="1"/>
    <col min="11527" max="11777" width="9.140625" style="124"/>
    <col min="11778" max="11778" width="19.5703125" style="124" customWidth="1"/>
    <col min="11779" max="11779" width="66.42578125" style="124" customWidth="1"/>
    <col min="11780" max="11780" width="11.28515625" style="124" customWidth="1"/>
    <col min="11781" max="11782" width="17" style="124" customWidth="1"/>
    <col min="11783" max="12033" width="9.140625" style="124"/>
    <col min="12034" max="12034" width="19.5703125" style="124" customWidth="1"/>
    <col min="12035" max="12035" width="66.42578125" style="124" customWidth="1"/>
    <col min="12036" max="12036" width="11.28515625" style="124" customWidth="1"/>
    <col min="12037" max="12038" width="17" style="124" customWidth="1"/>
    <col min="12039" max="12289" width="9.140625" style="124"/>
    <col min="12290" max="12290" width="19.5703125" style="124" customWidth="1"/>
    <col min="12291" max="12291" width="66.42578125" style="124" customWidth="1"/>
    <col min="12292" max="12292" width="11.28515625" style="124" customWidth="1"/>
    <col min="12293" max="12294" width="17" style="124" customWidth="1"/>
    <col min="12295" max="12545" width="9.140625" style="124"/>
    <col min="12546" max="12546" width="19.5703125" style="124" customWidth="1"/>
    <col min="12547" max="12547" width="66.42578125" style="124" customWidth="1"/>
    <col min="12548" max="12548" width="11.28515625" style="124" customWidth="1"/>
    <col min="12549" max="12550" width="17" style="124" customWidth="1"/>
    <col min="12551" max="12801" width="9.140625" style="124"/>
    <col min="12802" max="12802" width="19.5703125" style="124" customWidth="1"/>
    <col min="12803" max="12803" width="66.42578125" style="124" customWidth="1"/>
    <col min="12804" max="12804" width="11.28515625" style="124" customWidth="1"/>
    <col min="12805" max="12806" width="17" style="124" customWidth="1"/>
    <col min="12807" max="13057" width="9.140625" style="124"/>
    <col min="13058" max="13058" width="19.5703125" style="124" customWidth="1"/>
    <col min="13059" max="13059" width="66.42578125" style="124" customWidth="1"/>
    <col min="13060" max="13060" width="11.28515625" style="124" customWidth="1"/>
    <col min="13061" max="13062" width="17" style="124" customWidth="1"/>
    <col min="13063" max="13313" width="9.140625" style="124"/>
    <col min="13314" max="13314" width="19.5703125" style="124" customWidth="1"/>
    <col min="13315" max="13315" width="66.42578125" style="124" customWidth="1"/>
    <col min="13316" max="13316" width="11.28515625" style="124" customWidth="1"/>
    <col min="13317" max="13318" width="17" style="124" customWidth="1"/>
    <col min="13319" max="13569" width="9.140625" style="124"/>
    <col min="13570" max="13570" width="19.5703125" style="124" customWidth="1"/>
    <col min="13571" max="13571" width="66.42578125" style="124" customWidth="1"/>
    <col min="13572" max="13572" width="11.28515625" style="124" customWidth="1"/>
    <col min="13573" max="13574" width="17" style="124" customWidth="1"/>
    <col min="13575" max="13825" width="9.140625" style="124"/>
    <col min="13826" max="13826" width="19.5703125" style="124" customWidth="1"/>
    <col min="13827" max="13827" width="66.42578125" style="124" customWidth="1"/>
    <col min="13828" max="13828" width="11.28515625" style="124" customWidth="1"/>
    <col min="13829" max="13830" width="17" style="124" customWidth="1"/>
    <col min="13831" max="14081" width="9.140625" style="124"/>
    <col min="14082" max="14082" width="19.5703125" style="124" customWidth="1"/>
    <col min="14083" max="14083" width="66.42578125" style="124" customWidth="1"/>
    <col min="14084" max="14084" width="11.28515625" style="124" customWidth="1"/>
    <col min="14085" max="14086" width="17" style="124" customWidth="1"/>
    <col min="14087" max="14337" width="9.140625" style="124"/>
    <col min="14338" max="14338" width="19.5703125" style="124" customWidth="1"/>
    <col min="14339" max="14339" width="66.42578125" style="124" customWidth="1"/>
    <col min="14340" max="14340" width="11.28515625" style="124" customWidth="1"/>
    <col min="14341" max="14342" width="17" style="124" customWidth="1"/>
    <col min="14343" max="14593" width="9.140625" style="124"/>
    <col min="14594" max="14594" width="19.5703125" style="124" customWidth="1"/>
    <col min="14595" max="14595" width="66.42578125" style="124" customWidth="1"/>
    <col min="14596" max="14596" width="11.28515625" style="124" customWidth="1"/>
    <col min="14597" max="14598" width="17" style="124" customWidth="1"/>
    <col min="14599" max="14849" width="9.140625" style="124"/>
    <col min="14850" max="14850" width="19.5703125" style="124" customWidth="1"/>
    <col min="14851" max="14851" width="66.42578125" style="124" customWidth="1"/>
    <col min="14852" max="14852" width="11.28515625" style="124" customWidth="1"/>
    <col min="14853" max="14854" width="17" style="124" customWidth="1"/>
    <col min="14855" max="15105" width="9.140625" style="124"/>
    <col min="15106" max="15106" width="19.5703125" style="124" customWidth="1"/>
    <col min="15107" max="15107" width="66.42578125" style="124" customWidth="1"/>
    <col min="15108" max="15108" width="11.28515625" style="124" customWidth="1"/>
    <col min="15109" max="15110" width="17" style="124" customWidth="1"/>
    <col min="15111" max="15361" width="9.140625" style="124"/>
    <col min="15362" max="15362" width="19.5703125" style="124" customWidth="1"/>
    <col min="15363" max="15363" width="66.42578125" style="124" customWidth="1"/>
    <col min="15364" max="15364" width="11.28515625" style="124" customWidth="1"/>
    <col min="15365" max="15366" width="17" style="124" customWidth="1"/>
    <col min="15367" max="15617" width="9.140625" style="124"/>
    <col min="15618" max="15618" width="19.5703125" style="124" customWidth="1"/>
    <col min="15619" max="15619" width="66.42578125" style="124" customWidth="1"/>
    <col min="15620" max="15620" width="11.28515625" style="124" customWidth="1"/>
    <col min="15621" max="15622" width="17" style="124" customWidth="1"/>
    <col min="15623" max="15873" width="9.140625" style="124"/>
    <col min="15874" max="15874" width="19.5703125" style="124" customWidth="1"/>
    <col min="15875" max="15875" width="66.42578125" style="124" customWidth="1"/>
    <col min="15876" max="15876" width="11.28515625" style="124" customWidth="1"/>
    <col min="15877" max="15878" width="17" style="124" customWidth="1"/>
    <col min="15879" max="16129" width="9.140625" style="124"/>
    <col min="16130" max="16130" width="19.5703125" style="124" customWidth="1"/>
    <col min="16131" max="16131" width="66.42578125" style="124" customWidth="1"/>
    <col min="16132" max="16132" width="11.28515625" style="124" customWidth="1"/>
    <col min="16133" max="16134" width="17" style="124" customWidth="1"/>
    <col min="16135" max="16384" width="9.140625" style="124"/>
  </cols>
  <sheetData>
    <row r="1" spans="1:50" ht="75" customHeight="1" x14ac:dyDescent="0.25">
      <c r="A1" s="872" t="s">
        <v>912</v>
      </c>
      <c r="B1" s="873"/>
      <c r="C1" s="873"/>
      <c r="D1" s="873"/>
      <c r="E1" s="873"/>
      <c r="F1" s="873"/>
      <c r="G1" s="873"/>
      <c r="L1" s="122"/>
      <c r="M1" s="122"/>
      <c r="N1" s="122"/>
      <c r="AS1" s="5"/>
      <c r="AT1" s="122" t="s">
        <v>198</v>
      </c>
      <c r="AU1" s="122" t="s">
        <v>199</v>
      </c>
      <c r="AV1" s="122"/>
      <c r="AW1" s="122" t="s">
        <v>198</v>
      </c>
      <c r="AX1" s="122" t="s">
        <v>199</v>
      </c>
    </row>
    <row r="2" spans="1:50" ht="27.75" customHeight="1" x14ac:dyDescent="0.25">
      <c r="A2" s="881" t="s">
        <v>51</v>
      </c>
      <c r="B2" s="882"/>
      <c r="C2" s="668"/>
      <c r="D2" s="15" t="s">
        <v>240</v>
      </c>
      <c r="E2" s="653" t="s">
        <v>898</v>
      </c>
      <c r="F2" s="874" t="s">
        <v>910</v>
      </c>
      <c r="G2" s="874"/>
      <c r="L2" s="122"/>
      <c r="M2" s="122"/>
      <c r="N2" s="122"/>
      <c r="AR2" s="122" t="s">
        <v>899</v>
      </c>
      <c r="AS2" s="122" t="s">
        <v>200</v>
      </c>
      <c r="AT2" s="118" t="s">
        <v>201</v>
      </c>
      <c r="AU2" s="119" t="s">
        <v>202</v>
      </c>
      <c r="AV2" s="122"/>
      <c r="AW2" s="122"/>
      <c r="AX2" s="122">
        <f ca="1">SUM(OFFSET(AT1,MATCH($D2,$AT:$AT,0)-1,1,COUNTIF($AT:$AT,$D2),1))</f>
        <v>0</v>
      </c>
    </row>
    <row r="3" spans="1:50" ht="32.25" customHeight="1" x14ac:dyDescent="0.25">
      <c r="A3" s="883" t="s">
        <v>52</v>
      </c>
      <c r="B3" s="884"/>
      <c r="C3" s="669"/>
      <c r="D3" s="16" t="s">
        <v>501</v>
      </c>
      <c r="E3" s="654" t="s">
        <v>1315</v>
      </c>
      <c r="F3" s="874">
        <v>2019</v>
      </c>
      <c r="G3" s="874"/>
      <c r="L3" s="122"/>
      <c r="M3" s="122"/>
      <c r="N3" s="122"/>
      <c r="AR3" s="124" t="s">
        <v>900</v>
      </c>
      <c r="AS3" s="122" t="s">
        <v>201</v>
      </c>
      <c r="AT3" s="118" t="s">
        <v>201</v>
      </c>
      <c r="AU3" s="119" t="s">
        <v>203</v>
      </c>
      <c r="AV3" s="122"/>
      <c r="AW3" s="122"/>
      <c r="AX3" s="122"/>
    </row>
    <row r="4" spans="1:50" ht="45" customHeight="1" x14ac:dyDescent="0.25">
      <c r="A4" s="877" t="s">
        <v>54</v>
      </c>
      <c r="B4" s="878"/>
      <c r="C4" s="670"/>
      <c r="D4" s="671" t="s">
        <v>1360</v>
      </c>
      <c r="E4" s="156" t="s">
        <v>1358</v>
      </c>
      <c r="F4" s="875"/>
      <c r="G4" s="875"/>
      <c r="L4" s="122"/>
      <c r="M4" s="122"/>
      <c r="N4" s="122"/>
      <c r="AR4" s="124" t="s">
        <v>901</v>
      </c>
      <c r="AS4" s="122" t="s">
        <v>204</v>
      </c>
      <c r="AT4" s="118" t="s">
        <v>201</v>
      </c>
      <c r="AU4" s="119" t="s">
        <v>205</v>
      </c>
      <c r="AV4" s="122"/>
      <c r="AW4" s="122"/>
      <c r="AX4" s="122"/>
    </row>
    <row r="5" spans="1:50" ht="50.25" customHeight="1" x14ac:dyDescent="0.25">
      <c r="A5" s="678" t="s">
        <v>1359</v>
      </c>
      <c r="B5" s="679"/>
      <c r="C5" s="153"/>
      <c r="D5" s="678" t="s">
        <v>1338</v>
      </c>
      <c r="E5" s="679"/>
      <c r="F5" s="827"/>
      <c r="G5" s="827"/>
      <c r="L5" s="122"/>
      <c r="M5" s="122"/>
      <c r="N5" s="122"/>
      <c r="AR5" s="124" t="s">
        <v>902</v>
      </c>
      <c r="AS5" s="122" t="s">
        <v>206</v>
      </c>
      <c r="AT5" s="125" t="s">
        <v>204</v>
      </c>
      <c r="AU5" s="126" t="s">
        <v>207</v>
      </c>
      <c r="AV5" s="122"/>
      <c r="AW5" s="122"/>
      <c r="AX5" s="122"/>
    </row>
    <row r="6" spans="1:50" ht="31.5" customHeight="1" x14ac:dyDescent="0.25">
      <c r="A6" s="678" t="s">
        <v>1325</v>
      </c>
      <c r="B6" s="679"/>
      <c r="C6" s="128"/>
      <c r="D6" s="889" t="s">
        <v>1344</v>
      </c>
      <c r="E6" s="889"/>
      <c r="F6" s="889"/>
      <c r="G6" s="826" t="s">
        <v>1329</v>
      </c>
      <c r="L6" s="122"/>
      <c r="M6" s="122"/>
      <c r="N6" s="122"/>
      <c r="AR6" s="124" t="s">
        <v>903</v>
      </c>
      <c r="AS6" s="122" t="s">
        <v>208</v>
      </c>
      <c r="AT6" s="125" t="s">
        <v>204</v>
      </c>
      <c r="AU6" s="126" t="s">
        <v>209</v>
      </c>
      <c r="AV6" s="122"/>
      <c r="AW6" s="122"/>
      <c r="AX6" s="122"/>
    </row>
    <row r="7" spans="1:50" ht="54" customHeight="1" x14ac:dyDescent="0.25">
      <c r="A7" s="157" t="s">
        <v>1339</v>
      </c>
      <c r="B7" s="658" t="s">
        <v>1355</v>
      </c>
      <c r="C7" s="658" t="s">
        <v>1330</v>
      </c>
      <c r="D7" s="658" t="s">
        <v>1326</v>
      </c>
      <c r="E7" s="658" t="s">
        <v>1327</v>
      </c>
      <c r="F7" s="658" t="s">
        <v>1328</v>
      </c>
      <c r="G7" s="826"/>
      <c r="L7" s="122"/>
      <c r="M7" s="122"/>
      <c r="N7" s="122"/>
      <c r="AR7" s="124" t="s">
        <v>904</v>
      </c>
      <c r="AS7" s="122" t="s">
        <v>210</v>
      </c>
      <c r="AT7" s="125" t="s">
        <v>204</v>
      </c>
      <c r="AU7" s="126" t="s">
        <v>211</v>
      </c>
      <c r="AV7" s="122"/>
      <c r="AW7" s="122"/>
      <c r="AX7" s="122"/>
    </row>
    <row r="8" spans="1:50" ht="31.5" customHeight="1" x14ac:dyDescent="0.25">
      <c r="A8" s="158" t="s">
        <v>1340</v>
      </c>
      <c r="B8" s="131"/>
      <c r="C8" s="131"/>
      <c r="D8" s="130"/>
      <c r="E8" s="130"/>
      <c r="F8" s="659"/>
      <c r="G8" s="659"/>
      <c r="L8" s="122"/>
      <c r="M8" s="122"/>
      <c r="N8" s="122"/>
      <c r="AR8" s="124" t="s">
        <v>905</v>
      </c>
      <c r="AS8" s="122" t="s">
        <v>212</v>
      </c>
      <c r="AT8" s="125" t="s">
        <v>204</v>
      </c>
      <c r="AU8" s="126" t="s">
        <v>213</v>
      </c>
      <c r="AV8" s="122"/>
      <c r="AW8" s="122"/>
      <c r="AX8" s="122"/>
    </row>
    <row r="9" spans="1:50" ht="31.5" customHeight="1" x14ac:dyDescent="0.25">
      <c r="A9" s="158" t="s">
        <v>1341</v>
      </c>
      <c r="B9" s="131"/>
      <c r="C9" s="131"/>
      <c r="D9" s="130"/>
      <c r="E9" s="130"/>
      <c r="F9" s="659"/>
      <c r="G9" s="659"/>
      <c r="L9" s="122"/>
      <c r="M9" s="122"/>
      <c r="N9" s="122"/>
      <c r="AR9" s="124" t="s">
        <v>906</v>
      </c>
      <c r="AS9" s="122" t="s">
        <v>214</v>
      </c>
      <c r="AT9" s="125" t="s">
        <v>204</v>
      </c>
      <c r="AU9" s="126" t="s">
        <v>215</v>
      </c>
      <c r="AV9" s="122"/>
      <c r="AW9" s="122"/>
      <c r="AX9" s="122"/>
    </row>
    <row r="10" spans="1:50" ht="31.5" customHeight="1" x14ac:dyDescent="0.25">
      <c r="A10" s="158" t="s">
        <v>1342</v>
      </c>
      <c r="B10" s="128"/>
      <c r="C10" s="128"/>
      <c r="D10" s="130"/>
      <c r="E10" s="130"/>
      <c r="F10" s="659"/>
      <c r="G10" s="659"/>
      <c r="L10" s="122"/>
      <c r="M10" s="122"/>
      <c r="N10" s="122"/>
      <c r="AR10" s="124" t="s">
        <v>907</v>
      </c>
      <c r="AS10" s="122" t="s">
        <v>216</v>
      </c>
      <c r="AT10" s="125" t="s">
        <v>204</v>
      </c>
      <c r="AU10" s="126" t="s">
        <v>217</v>
      </c>
      <c r="AV10" s="122"/>
      <c r="AW10" s="122"/>
      <c r="AX10" s="122"/>
    </row>
    <row r="11" spans="1:50" ht="31.5" customHeight="1" x14ac:dyDescent="0.25">
      <c r="A11" s="670" t="s">
        <v>1343</v>
      </c>
      <c r="B11" s="670"/>
      <c r="C11" s="670"/>
      <c r="D11" s="671"/>
      <c r="E11" s="671"/>
      <c r="F11" s="650"/>
      <c r="G11" s="650"/>
      <c r="L11" s="122"/>
      <c r="M11" s="122"/>
      <c r="N11" s="122"/>
      <c r="AR11" s="124" t="s">
        <v>908</v>
      </c>
      <c r="AS11" s="122" t="s">
        <v>218</v>
      </c>
      <c r="AT11" s="125" t="s">
        <v>204</v>
      </c>
      <c r="AU11" s="126" t="s">
        <v>219</v>
      </c>
      <c r="AV11" s="122"/>
      <c r="AW11" s="122"/>
      <c r="AX11" s="122"/>
    </row>
    <row r="12" spans="1:50" x14ac:dyDescent="0.25">
      <c r="A12" s="152" t="s">
        <v>76</v>
      </c>
      <c r="B12" s="50" t="s">
        <v>0</v>
      </c>
      <c r="C12" s="50"/>
      <c r="D12" s="51"/>
      <c r="E12" s="52"/>
      <c r="F12" s="832" t="s">
        <v>197</v>
      </c>
      <c r="G12" s="833"/>
      <c r="AR12" s="124" t="s">
        <v>909</v>
      </c>
      <c r="AS12" s="122" t="s">
        <v>220</v>
      </c>
      <c r="AT12" s="125" t="s">
        <v>204</v>
      </c>
      <c r="AU12" s="126" t="s">
        <v>221</v>
      </c>
      <c r="AV12" s="122"/>
      <c r="AW12" s="122"/>
      <c r="AX12" s="122"/>
    </row>
    <row r="13" spans="1:50" ht="31.5" x14ac:dyDescent="0.25">
      <c r="A13" s="53"/>
      <c r="B13" s="830" t="s">
        <v>1357</v>
      </c>
      <c r="C13" s="831"/>
      <c r="D13" s="19" t="s">
        <v>53</v>
      </c>
      <c r="E13" s="19" t="s">
        <v>1313</v>
      </c>
      <c r="F13" s="885"/>
      <c r="G13" s="886"/>
      <c r="AR13" s="124" t="s">
        <v>910</v>
      </c>
      <c r="AS13" s="122" t="s">
        <v>222</v>
      </c>
      <c r="AT13" s="125" t="s">
        <v>204</v>
      </c>
      <c r="AU13" s="126" t="s">
        <v>223</v>
      </c>
      <c r="AV13" s="122"/>
      <c r="AW13" s="122"/>
      <c r="AX13" s="122"/>
    </row>
    <row r="14" spans="1:50" ht="34.5" customHeight="1" x14ac:dyDescent="0.25">
      <c r="A14" s="54">
        <v>1.1000000000000001</v>
      </c>
      <c r="B14" s="821" t="s">
        <v>1316</v>
      </c>
      <c r="C14" s="822"/>
      <c r="D14" s="19"/>
      <c r="E14" s="19"/>
      <c r="F14" s="887"/>
      <c r="G14" s="888"/>
      <c r="AR14" s="124" t="s">
        <v>911</v>
      </c>
      <c r="AS14" s="122" t="s">
        <v>224</v>
      </c>
      <c r="AT14" s="125" t="s">
        <v>204</v>
      </c>
      <c r="AU14" s="126" t="s">
        <v>225</v>
      </c>
      <c r="AV14" s="122"/>
      <c r="AW14" s="122"/>
      <c r="AX14" s="122"/>
    </row>
    <row r="15" spans="1:50" x14ac:dyDescent="0.25">
      <c r="A15" s="55" t="s">
        <v>66</v>
      </c>
      <c r="B15" s="816" t="s">
        <v>1082</v>
      </c>
      <c r="C15" s="817"/>
      <c r="D15" s="19"/>
      <c r="E15" s="19"/>
      <c r="F15" s="887"/>
      <c r="G15" s="888"/>
      <c r="AS15" s="122" t="s">
        <v>226</v>
      </c>
      <c r="AT15" s="125" t="s">
        <v>204</v>
      </c>
      <c r="AU15" s="8" t="s">
        <v>227</v>
      </c>
      <c r="AV15" s="122"/>
      <c r="AW15" s="122"/>
      <c r="AX15" s="122"/>
    </row>
    <row r="16" spans="1:50" x14ac:dyDescent="0.25">
      <c r="A16" s="56" t="s">
        <v>67</v>
      </c>
      <c r="B16" s="816" t="s">
        <v>958</v>
      </c>
      <c r="C16" s="817"/>
      <c r="D16" s="19"/>
      <c r="E16" s="19"/>
      <c r="F16" s="887"/>
      <c r="G16" s="888"/>
      <c r="AS16" s="122" t="s">
        <v>228</v>
      </c>
      <c r="AT16" s="125" t="s">
        <v>204</v>
      </c>
      <c r="AU16" s="126" t="s">
        <v>229</v>
      </c>
      <c r="AV16" s="122"/>
      <c r="AW16" s="122"/>
      <c r="AX16" s="122"/>
    </row>
    <row r="17" spans="1:50" x14ac:dyDescent="0.25">
      <c r="A17" s="56" t="s">
        <v>68</v>
      </c>
      <c r="B17" s="816" t="s">
        <v>3</v>
      </c>
      <c r="C17" s="817"/>
      <c r="D17" s="673"/>
      <c r="E17" s="21"/>
      <c r="F17" s="887"/>
      <c r="G17" s="888"/>
      <c r="AS17" s="122" t="s">
        <v>230</v>
      </c>
      <c r="AT17" s="125" t="s">
        <v>204</v>
      </c>
      <c r="AU17" s="126" t="s">
        <v>231</v>
      </c>
      <c r="AV17" s="122"/>
      <c r="AW17" s="122"/>
      <c r="AX17" s="122"/>
    </row>
    <row r="18" spans="1:50" x14ac:dyDescent="0.25">
      <c r="A18" s="656" t="s">
        <v>959</v>
      </c>
      <c r="B18" s="818" t="s">
        <v>4</v>
      </c>
      <c r="C18" s="817"/>
      <c r="D18" s="21"/>
      <c r="E18" s="21"/>
      <c r="F18" s="887"/>
      <c r="G18" s="888"/>
      <c r="AS18" s="122" t="s">
        <v>232</v>
      </c>
      <c r="AT18" s="118" t="s">
        <v>206</v>
      </c>
      <c r="AU18" s="119" t="s">
        <v>233</v>
      </c>
      <c r="AV18" s="122"/>
      <c r="AW18" s="122"/>
      <c r="AX18" s="122"/>
    </row>
    <row r="19" spans="1:50" ht="33.75" customHeight="1" x14ac:dyDescent="0.25">
      <c r="A19" s="54">
        <v>1.2</v>
      </c>
      <c r="B19" s="821" t="s">
        <v>1317</v>
      </c>
      <c r="C19" s="822"/>
      <c r="D19" s="21"/>
      <c r="E19" s="21"/>
      <c r="F19" s="887"/>
      <c r="G19" s="888"/>
      <c r="AS19" s="122" t="s">
        <v>234</v>
      </c>
      <c r="AT19" s="118" t="s">
        <v>206</v>
      </c>
      <c r="AU19" s="119" t="s">
        <v>235</v>
      </c>
      <c r="AV19" s="122"/>
      <c r="AW19" s="122"/>
      <c r="AX19" s="122"/>
    </row>
    <row r="20" spans="1:50" x14ac:dyDescent="0.25">
      <c r="A20" s="55" t="s">
        <v>66</v>
      </c>
      <c r="B20" s="816" t="s">
        <v>1082</v>
      </c>
      <c r="C20" s="817"/>
      <c r="D20" s="21"/>
      <c r="E20" s="21"/>
      <c r="F20" s="887"/>
      <c r="G20" s="888"/>
      <c r="AS20" s="122" t="s">
        <v>236</v>
      </c>
      <c r="AT20" s="118" t="s">
        <v>206</v>
      </c>
      <c r="AU20" s="119" t="s">
        <v>237</v>
      </c>
      <c r="AV20" s="122"/>
      <c r="AW20" s="122"/>
      <c r="AX20" s="122"/>
    </row>
    <row r="21" spans="1:50" x14ac:dyDescent="0.25">
      <c r="A21" s="56" t="s">
        <v>67</v>
      </c>
      <c r="B21" s="816" t="s">
        <v>958</v>
      </c>
      <c r="C21" s="817"/>
      <c r="D21" s="21"/>
      <c r="E21" s="21"/>
      <c r="F21" s="887"/>
      <c r="G21" s="888"/>
      <c r="AS21" s="122" t="s">
        <v>238</v>
      </c>
      <c r="AT21" s="118" t="s">
        <v>206</v>
      </c>
      <c r="AU21" s="119" t="s">
        <v>239</v>
      </c>
      <c r="AV21" s="122"/>
      <c r="AW21" s="122"/>
      <c r="AX21" s="122"/>
    </row>
    <row r="22" spans="1:50" x14ac:dyDescent="0.25">
      <c r="A22" s="56" t="s">
        <v>68</v>
      </c>
      <c r="B22" s="816" t="s">
        <v>3</v>
      </c>
      <c r="C22" s="817"/>
      <c r="D22" s="21"/>
      <c r="E22" s="21"/>
      <c r="F22" s="887"/>
      <c r="G22" s="888"/>
      <c r="AS22" s="122" t="s">
        <v>240</v>
      </c>
      <c r="AT22" s="118" t="s">
        <v>206</v>
      </c>
      <c r="AU22" s="119" t="s">
        <v>241</v>
      </c>
      <c r="AV22" s="122"/>
      <c r="AW22" s="122"/>
      <c r="AX22" s="122"/>
    </row>
    <row r="23" spans="1:50" x14ac:dyDescent="0.25">
      <c r="A23" s="656" t="s">
        <v>959</v>
      </c>
      <c r="B23" s="818" t="s">
        <v>4</v>
      </c>
      <c r="C23" s="817"/>
      <c r="D23" s="21"/>
      <c r="E23" s="21"/>
      <c r="F23" s="887"/>
      <c r="G23" s="888"/>
      <c r="AS23" s="122" t="s">
        <v>242</v>
      </c>
      <c r="AT23" s="118" t="s">
        <v>206</v>
      </c>
      <c r="AU23" s="119" t="s">
        <v>243</v>
      </c>
      <c r="AV23" s="122"/>
      <c r="AW23" s="122"/>
      <c r="AX23" s="122"/>
    </row>
    <row r="24" spans="1:50" ht="29.25" customHeight="1" x14ac:dyDescent="0.25">
      <c r="A24" s="54">
        <v>1.3</v>
      </c>
      <c r="B24" s="821" t="s">
        <v>1318</v>
      </c>
      <c r="C24" s="822"/>
      <c r="D24" s="21"/>
      <c r="E24" s="21"/>
      <c r="F24" s="887"/>
      <c r="G24" s="888"/>
      <c r="AS24" s="122" t="s">
        <v>244</v>
      </c>
      <c r="AT24" s="118" t="s">
        <v>206</v>
      </c>
      <c r="AU24" s="119" t="s">
        <v>245</v>
      </c>
      <c r="AV24" s="122"/>
      <c r="AW24" s="122"/>
      <c r="AX24" s="122"/>
    </row>
    <row r="25" spans="1:50" x14ac:dyDescent="0.25">
      <c r="A25" s="55" t="s">
        <v>66</v>
      </c>
      <c r="B25" s="816" t="s">
        <v>1082</v>
      </c>
      <c r="C25" s="817"/>
      <c r="D25" s="21"/>
      <c r="E25" s="21"/>
      <c r="F25" s="887"/>
      <c r="G25" s="888"/>
      <c r="AS25" s="122" t="s">
        <v>246</v>
      </c>
      <c r="AT25" s="118" t="s">
        <v>206</v>
      </c>
      <c r="AU25" s="119" t="s">
        <v>247</v>
      </c>
      <c r="AV25" s="122"/>
      <c r="AW25" s="122"/>
      <c r="AX25" s="122"/>
    </row>
    <row r="26" spans="1:50" x14ac:dyDescent="0.25">
      <c r="A26" s="56" t="s">
        <v>67</v>
      </c>
      <c r="B26" s="816" t="s">
        <v>958</v>
      </c>
      <c r="C26" s="817"/>
      <c r="D26" s="21"/>
      <c r="E26" s="21"/>
      <c r="F26" s="887"/>
      <c r="G26" s="888"/>
      <c r="AS26" s="122" t="s">
        <v>248</v>
      </c>
      <c r="AT26" s="118" t="s">
        <v>206</v>
      </c>
      <c r="AU26" s="119" t="s">
        <v>249</v>
      </c>
      <c r="AV26" s="122"/>
      <c r="AW26" s="122"/>
      <c r="AX26" s="122"/>
    </row>
    <row r="27" spans="1:50" x14ac:dyDescent="0.25">
      <c r="A27" s="56" t="s">
        <v>68</v>
      </c>
      <c r="B27" s="816" t="s">
        <v>3</v>
      </c>
      <c r="C27" s="817"/>
      <c r="D27" s="21"/>
      <c r="E27" s="21"/>
      <c r="F27" s="887"/>
      <c r="G27" s="888"/>
      <c r="AS27" s="122" t="s">
        <v>250</v>
      </c>
      <c r="AT27" s="118" t="s">
        <v>206</v>
      </c>
      <c r="AU27" s="119" t="s">
        <v>251</v>
      </c>
      <c r="AV27" s="122"/>
      <c r="AW27" s="122"/>
      <c r="AX27" s="122"/>
    </row>
    <row r="28" spans="1:50" x14ac:dyDescent="0.25">
      <c r="A28" s="656" t="s">
        <v>959</v>
      </c>
      <c r="B28" s="818" t="s">
        <v>4</v>
      </c>
      <c r="C28" s="817"/>
      <c r="D28" s="21"/>
      <c r="E28" s="21"/>
      <c r="F28" s="887"/>
      <c r="G28" s="888"/>
      <c r="AS28" s="122" t="s">
        <v>252</v>
      </c>
      <c r="AT28" s="118" t="s">
        <v>206</v>
      </c>
      <c r="AU28" s="119" t="s">
        <v>254</v>
      </c>
      <c r="AV28" s="122"/>
      <c r="AW28" s="122"/>
      <c r="AX28" s="122"/>
    </row>
    <row r="29" spans="1:50" ht="30.75" customHeight="1" x14ac:dyDescent="0.25">
      <c r="A29" s="54">
        <v>1.4</v>
      </c>
      <c r="B29" s="821" t="s">
        <v>1319</v>
      </c>
      <c r="C29" s="822"/>
      <c r="D29" s="21"/>
      <c r="E29" s="21"/>
      <c r="F29" s="887"/>
      <c r="G29" s="888"/>
      <c r="AS29" s="122" t="s">
        <v>255</v>
      </c>
      <c r="AT29" s="118" t="s">
        <v>206</v>
      </c>
      <c r="AU29" s="119" t="s">
        <v>256</v>
      </c>
      <c r="AV29" s="122"/>
      <c r="AW29" s="122"/>
      <c r="AX29" s="122"/>
    </row>
    <row r="30" spans="1:50" x14ac:dyDescent="0.25">
      <c r="A30" s="55" t="s">
        <v>66</v>
      </c>
      <c r="B30" s="816" t="s">
        <v>1082</v>
      </c>
      <c r="C30" s="817"/>
      <c r="D30" s="21"/>
      <c r="E30" s="21"/>
      <c r="F30" s="887"/>
      <c r="G30" s="888"/>
      <c r="AS30" s="122" t="s">
        <v>253</v>
      </c>
      <c r="AT30" s="118" t="s">
        <v>206</v>
      </c>
      <c r="AU30" s="119" t="s">
        <v>258</v>
      </c>
      <c r="AV30" s="122"/>
      <c r="AW30" s="122"/>
      <c r="AX30" s="122"/>
    </row>
    <row r="31" spans="1:50" x14ac:dyDescent="0.25">
      <c r="A31" s="56" t="s">
        <v>67</v>
      </c>
      <c r="B31" s="816" t="s">
        <v>958</v>
      </c>
      <c r="C31" s="817"/>
      <c r="D31" s="21"/>
      <c r="E31" s="21"/>
      <c r="F31" s="887"/>
      <c r="G31" s="888"/>
      <c r="AS31" s="122" t="s">
        <v>259</v>
      </c>
      <c r="AT31" s="118" t="s">
        <v>206</v>
      </c>
      <c r="AU31" s="119" t="s">
        <v>260</v>
      </c>
      <c r="AV31" s="122"/>
      <c r="AW31" s="122"/>
      <c r="AX31" s="122"/>
    </row>
    <row r="32" spans="1:50" x14ac:dyDescent="0.25">
      <c r="A32" s="56" t="s">
        <v>68</v>
      </c>
      <c r="B32" s="816" t="s">
        <v>3</v>
      </c>
      <c r="C32" s="817"/>
      <c r="D32" s="21"/>
      <c r="E32" s="21"/>
      <c r="F32" s="887"/>
      <c r="G32" s="888"/>
      <c r="AS32" s="122" t="s">
        <v>257</v>
      </c>
      <c r="AT32" s="118" t="s">
        <v>236</v>
      </c>
      <c r="AU32" s="119" t="s">
        <v>496</v>
      </c>
      <c r="AV32" s="122"/>
      <c r="AW32" s="122"/>
      <c r="AX32" s="122"/>
    </row>
    <row r="33" spans="1:50" x14ac:dyDescent="0.25">
      <c r="A33" s="656" t="s">
        <v>959</v>
      </c>
      <c r="B33" s="818" t="s">
        <v>4</v>
      </c>
      <c r="C33" s="817"/>
      <c r="D33" s="21"/>
      <c r="E33" s="21"/>
      <c r="F33" s="887"/>
      <c r="G33" s="888"/>
      <c r="AS33" s="122" t="s">
        <v>263</v>
      </c>
      <c r="AT33" s="118" t="s">
        <v>236</v>
      </c>
      <c r="AU33" s="119" t="s">
        <v>497</v>
      </c>
      <c r="AV33" s="122"/>
      <c r="AW33" s="122"/>
      <c r="AX33" s="122"/>
    </row>
    <row r="34" spans="1:50" ht="18" customHeight="1" x14ac:dyDescent="0.25">
      <c r="A34" s="159">
        <v>1.5</v>
      </c>
      <c r="B34" s="890" t="s">
        <v>1331</v>
      </c>
      <c r="C34" s="822"/>
      <c r="D34" s="134"/>
      <c r="E34" s="135"/>
      <c r="F34" s="887"/>
      <c r="G34" s="888"/>
      <c r="AS34" s="124" t="s">
        <v>261</v>
      </c>
      <c r="AT34" s="118" t="s">
        <v>236</v>
      </c>
      <c r="AU34" s="119" t="s">
        <v>498</v>
      </c>
      <c r="AV34" s="122"/>
      <c r="AW34" s="122"/>
      <c r="AX34" s="122"/>
    </row>
    <row r="35" spans="1:50" ht="18" customHeight="1" x14ac:dyDescent="0.25">
      <c r="A35" s="159" t="s">
        <v>1345</v>
      </c>
      <c r="B35" s="891" t="s">
        <v>1332</v>
      </c>
      <c r="C35" s="892"/>
      <c r="D35" s="134"/>
      <c r="E35" s="135"/>
      <c r="F35" s="887"/>
      <c r="G35" s="888"/>
      <c r="AS35" s="124" t="s">
        <v>1354</v>
      </c>
      <c r="AT35" s="118" t="s">
        <v>236</v>
      </c>
      <c r="AU35" s="119" t="s">
        <v>499</v>
      </c>
      <c r="AV35" s="122"/>
      <c r="AW35" s="122"/>
      <c r="AX35" s="122"/>
    </row>
    <row r="36" spans="1:50" x14ac:dyDescent="0.25">
      <c r="A36" s="160" t="s">
        <v>1346</v>
      </c>
      <c r="B36" s="819" t="s">
        <v>1082</v>
      </c>
      <c r="C36" s="820"/>
      <c r="D36" s="133"/>
      <c r="E36" s="133"/>
      <c r="F36" s="887"/>
      <c r="G36" s="888"/>
      <c r="AS36" s="122" t="s">
        <v>264</v>
      </c>
      <c r="AT36" s="118" t="s">
        <v>236</v>
      </c>
      <c r="AU36" s="119" t="s">
        <v>500</v>
      </c>
      <c r="AV36" s="122"/>
      <c r="AW36" s="122"/>
      <c r="AX36" s="122"/>
    </row>
    <row r="37" spans="1:50" x14ac:dyDescent="0.25">
      <c r="A37" s="160" t="s">
        <v>1347</v>
      </c>
      <c r="B37" s="819" t="s">
        <v>958</v>
      </c>
      <c r="C37" s="820"/>
      <c r="D37" s="133"/>
      <c r="E37" s="133"/>
      <c r="F37" s="887"/>
      <c r="G37" s="888"/>
      <c r="AS37" s="122" t="s">
        <v>265</v>
      </c>
      <c r="AT37" s="118" t="s">
        <v>238</v>
      </c>
      <c r="AU37" s="119" t="s">
        <v>238</v>
      </c>
      <c r="AV37" s="122"/>
      <c r="AW37" s="122"/>
      <c r="AX37" s="122"/>
    </row>
    <row r="38" spans="1:50" x14ac:dyDescent="0.25">
      <c r="A38" s="160" t="s">
        <v>1348</v>
      </c>
      <c r="B38" s="819" t="s">
        <v>3</v>
      </c>
      <c r="C38" s="820"/>
      <c r="D38" s="133"/>
      <c r="E38" s="133"/>
      <c r="F38" s="887"/>
      <c r="G38" s="888"/>
      <c r="AS38" s="122" t="s">
        <v>266</v>
      </c>
      <c r="AT38" s="118" t="s">
        <v>240</v>
      </c>
      <c r="AU38" s="119" t="s">
        <v>501</v>
      </c>
      <c r="AV38" s="122"/>
      <c r="AW38" s="122"/>
      <c r="AX38" s="122"/>
    </row>
    <row r="39" spans="1:50" x14ac:dyDescent="0.25">
      <c r="A39" s="160" t="s">
        <v>1349</v>
      </c>
      <c r="B39" s="819" t="s">
        <v>4</v>
      </c>
      <c r="C39" s="820"/>
      <c r="D39" s="133"/>
      <c r="E39" s="133"/>
      <c r="F39" s="887"/>
      <c r="G39" s="888"/>
      <c r="AS39" s="122"/>
      <c r="AT39" s="118" t="s">
        <v>240</v>
      </c>
      <c r="AU39" s="119" t="s">
        <v>502</v>
      </c>
      <c r="AV39" s="122"/>
      <c r="AW39" s="122"/>
      <c r="AX39" s="122"/>
    </row>
    <row r="40" spans="1:50" x14ac:dyDescent="0.25">
      <c r="A40" s="161" t="s">
        <v>1350</v>
      </c>
      <c r="B40" s="828" t="s">
        <v>1333</v>
      </c>
      <c r="C40" s="829"/>
      <c r="D40" s="133"/>
      <c r="E40" s="133"/>
      <c r="F40" s="887"/>
      <c r="G40" s="888"/>
      <c r="AS40" s="122"/>
      <c r="AT40" s="118" t="s">
        <v>240</v>
      </c>
      <c r="AU40" s="119" t="s">
        <v>503</v>
      </c>
      <c r="AV40" s="122"/>
      <c r="AW40" s="122"/>
      <c r="AX40" s="122"/>
    </row>
    <row r="41" spans="1:50" x14ac:dyDescent="0.25">
      <c r="A41" s="160" t="s">
        <v>1351</v>
      </c>
      <c r="B41" s="819" t="s">
        <v>1082</v>
      </c>
      <c r="C41" s="820"/>
      <c r="D41" s="133"/>
      <c r="E41" s="133"/>
      <c r="F41" s="887"/>
      <c r="G41" s="888"/>
      <c r="AS41" s="122"/>
      <c r="AT41" s="118" t="s">
        <v>240</v>
      </c>
      <c r="AU41" s="119" t="s">
        <v>504</v>
      </c>
      <c r="AV41" s="122"/>
      <c r="AW41" s="122"/>
      <c r="AX41" s="122"/>
    </row>
    <row r="42" spans="1:50" x14ac:dyDescent="0.25">
      <c r="A42" s="160" t="s">
        <v>1352</v>
      </c>
      <c r="B42" s="819" t="s">
        <v>958</v>
      </c>
      <c r="C42" s="820"/>
      <c r="D42" s="133"/>
      <c r="E42" s="133"/>
      <c r="F42" s="887"/>
      <c r="G42" s="888"/>
      <c r="AS42" s="122"/>
      <c r="AT42" s="118" t="s">
        <v>240</v>
      </c>
      <c r="AU42" s="119" t="s">
        <v>505</v>
      </c>
      <c r="AV42" s="122"/>
      <c r="AW42" s="122"/>
      <c r="AX42" s="122"/>
    </row>
    <row r="43" spans="1:50" x14ac:dyDescent="0.25">
      <c r="A43" s="160" t="s">
        <v>1353</v>
      </c>
      <c r="B43" s="819" t="s">
        <v>3</v>
      </c>
      <c r="C43" s="820"/>
      <c r="D43" s="133"/>
      <c r="E43" s="133"/>
      <c r="F43" s="887"/>
      <c r="G43" s="888"/>
      <c r="AS43" s="122"/>
      <c r="AT43" s="118" t="s">
        <v>208</v>
      </c>
      <c r="AU43" s="119" t="s">
        <v>267</v>
      </c>
      <c r="AV43" s="122"/>
      <c r="AW43" s="122"/>
      <c r="AX43" s="122"/>
    </row>
    <row r="44" spans="1:50" ht="25.5" customHeight="1" x14ac:dyDescent="0.25">
      <c r="A44" s="54">
        <v>1.6</v>
      </c>
      <c r="B44" s="821" t="s">
        <v>1320</v>
      </c>
      <c r="C44" s="822"/>
      <c r="D44" s="21"/>
      <c r="E44" s="21"/>
      <c r="F44" s="887"/>
      <c r="G44" s="888"/>
      <c r="AS44" s="122"/>
      <c r="AT44" s="118" t="s">
        <v>208</v>
      </c>
      <c r="AU44" s="119" t="s">
        <v>268</v>
      </c>
      <c r="AV44" s="122"/>
      <c r="AW44" s="122"/>
      <c r="AX44" s="122"/>
    </row>
    <row r="45" spans="1:50" ht="25.5" customHeight="1" x14ac:dyDescent="0.25">
      <c r="A45" s="55" t="s">
        <v>66</v>
      </c>
      <c r="B45" s="816" t="s">
        <v>1082</v>
      </c>
      <c r="C45" s="817"/>
      <c r="D45" s="21"/>
      <c r="E45" s="21"/>
      <c r="F45" s="887"/>
      <c r="G45" s="888"/>
      <c r="AS45" s="122"/>
      <c r="AT45" s="118" t="s">
        <v>208</v>
      </c>
      <c r="AU45" s="119" t="s">
        <v>269</v>
      </c>
      <c r="AV45" s="122"/>
      <c r="AW45" s="122"/>
      <c r="AX45" s="122"/>
    </row>
    <row r="46" spans="1:50" ht="25.5" customHeight="1" x14ac:dyDescent="0.25">
      <c r="A46" s="56" t="s">
        <v>67</v>
      </c>
      <c r="B46" s="816" t="s">
        <v>958</v>
      </c>
      <c r="C46" s="817"/>
      <c r="D46" s="21"/>
      <c r="E46" s="21"/>
      <c r="F46" s="887"/>
      <c r="G46" s="888"/>
      <c r="AS46" s="122"/>
      <c r="AT46" s="118" t="s">
        <v>208</v>
      </c>
      <c r="AU46" s="119" t="s">
        <v>270</v>
      </c>
      <c r="AV46" s="122"/>
      <c r="AW46" s="122"/>
      <c r="AX46" s="122"/>
    </row>
    <row r="47" spans="1:50" x14ac:dyDescent="0.25">
      <c r="A47" s="56" t="s">
        <v>68</v>
      </c>
      <c r="B47" s="816" t="s">
        <v>3</v>
      </c>
      <c r="C47" s="817"/>
      <c r="D47" s="21"/>
      <c r="E47" s="21"/>
      <c r="F47" s="887"/>
      <c r="G47" s="888"/>
      <c r="AS47" s="122"/>
      <c r="AT47" s="118" t="s">
        <v>208</v>
      </c>
      <c r="AU47" s="119" t="s">
        <v>271</v>
      </c>
      <c r="AV47" s="122"/>
      <c r="AW47" s="122"/>
      <c r="AX47" s="122"/>
    </row>
    <row r="48" spans="1:50" x14ac:dyDescent="0.25">
      <c r="A48" s="656" t="s">
        <v>959</v>
      </c>
      <c r="B48" s="818" t="s">
        <v>4</v>
      </c>
      <c r="C48" s="817"/>
      <c r="D48" s="21"/>
      <c r="E48" s="21"/>
      <c r="F48" s="887"/>
      <c r="G48" s="888"/>
      <c r="AS48" s="122"/>
      <c r="AT48" s="118" t="s">
        <v>208</v>
      </c>
      <c r="AU48" s="119" t="s">
        <v>272</v>
      </c>
      <c r="AV48" s="122"/>
      <c r="AW48" s="122"/>
      <c r="AX48" s="122"/>
    </row>
    <row r="49" spans="1:50" x14ac:dyDescent="0.25">
      <c r="A49" s="54">
        <v>2</v>
      </c>
      <c r="B49" s="58" t="s">
        <v>5</v>
      </c>
      <c r="C49" s="58"/>
      <c r="D49" s="22"/>
      <c r="E49" s="21"/>
      <c r="F49" s="887"/>
      <c r="G49" s="888"/>
      <c r="AT49" s="118" t="s">
        <v>208</v>
      </c>
      <c r="AU49" s="119" t="s">
        <v>273</v>
      </c>
      <c r="AV49" s="122"/>
      <c r="AW49" s="122"/>
      <c r="AX49" s="122"/>
    </row>
    <row r="50" spans="1:50" x14ac:dyDescent="0.25">
      <c r="A50" s="55" t="s">
        <v>66</v>
      </c>
      <c r="B50" s="811" t="s">
        <v>1082</v>
      </c>
      <c r="C50" s="812"/>
      <c r="D50" s="23"/>
      <c r="E50" s="23"/>
      <c r="F50" s="887"/>
      <c r="G50" s="888"/>
      <c r="AT50" s="118" t="s">
        <v>208</v>
      </c>
      <c r="AU50" s="119" t="s">
        <v>274</v>
      </c>
      <c r="AV50" s="122"/>
      <c r="AW50" s="122"/>
      <c r="AX50" s="122"/>
    </row>
    <row r="51" spans="1:50" x14ac:dyDescent="0.25">
      <c r="A51" s="56" t="s">
        <v>67</v>
      </c>
      <c r="B51" s="811" t="s">
        <v>958</v>
      </c>
      <c r="C51" s="812"/>
      <c r="D51" s="23"/>
      <c r="E51" s="23"/>
      <c r="F51" s="887"/>
      <c r="G51" s="888"/>
      <c r="AS51" s="122"/>
      <c r="AT51" s="118" t="s">
        <v>208</v>
      </c>
      <c r="AU51" s="119" t="s">
        <v>275</v>
      </c>
      <c r="AV51" s="122"/>
      <c r="AW51" s="122"/>
      <c r="AX51" s="122"/>
    </row>
    <row r="52" spans="1:50" x14ac:dyDescent="0.25">
      <c r="A52" s="56" t="s">
        <v>68</v>
      </c>
      <c r="B52" s="811" t="s">
        <v>3</v>
      </c>
      <c r="C52" s="812"/>
      <c r="D52" s="23"/>
      <c r="E52" s="23"/>
      <c r="F52" s="887"/>
      <c r="G52" s="888"/>
      <c r="AT52" s="118" t="s">
        <v>208</v>
      </c>
      <c r="AU52" s="119" t="s">
        <v>276</v>
      </c>
      <c r="AV52" s="122"/>
      <c r="AW52" s="122"/>
      <c r="AX52" s="122"/>
    </row>
    <row r="53" spans="1:50" x14ac:dyDescent="0.25">
      <c r="A53" s="656" t="s">
        <v>959</v>
      </c>
      <c r="B53" s="813" t="s">
        <v>4</v>
      </c>
      <c r="C53" s="812"/>
      <c r="D53" s="21"/>
      <c r="E53" s="21"/>
      <c r="F53" s="887"/>
      <c r="G53" s="888"/>
      <c r="AT53" s="118" t="s">
        <v>208</v>
      </c>
      <c r="AU53" s="119" t="s">
        <v>277</v>
      </c>
      <c r="AV53" s="122"/>
      <c r="AW53" s="122"/>
      <c r="AX53" s="122"/>
    </row>
    <row r="54" spans="1:50" ht="47.25" customHeight="1" x14ac:dyDescent="0.25">
      <c r="A54" s="54">
        <v>3</v>
      </c>
      <c r="B54" s="680" t="s">
        <v>6</v>
      </c>
      <c r="C54" s="681"/>
      <c r="D54" s="21"/>
      <c r="E54" s="21"/>
      <c r="F54" s="887"/>
      <c r="G54" s="888"/>
      <c r="AT54" s="118" t="s">
        <v>208</v>
      </c>
      <c r="AU54" s="119" t="s">
        <v>278</v>
      </c>
      <c r="AV54" s="122"/>
      <c r="AW54" s="122"/>
      <c r="AX54" s="122"/>
    </row>
    <row r="55" spans="1:50" x14ac:dyDescent="0.25">
      <c r="A55" s="55" t="s">
        <v>66</v>
      </c>
      <c r="B55" s="814" t="s">
        <v>1082</v>
      </c>
      <c r="C55" s="815"/>
      <c r="D55" s="21"/>
      <c r="E55" s="21"/>
      <c r="F55" s="887"/>
      <c r="G55" s="888"/>
      <c r="AT55" s="118" t="s">
        <v>208</v>
      </c>
      <c r="AU55" s="119" t="s">
        <v>279</v>
      </c>
      <c r="AV55" s="122"/>
      <c r="AW55" s="122"/>
      <c r="AX55" s="122"/>
    </row>
    <row r="56" spans="1:50" x14ac:dyDescent="0.25">
      <c r="A56" s="56" t="s">
        <v>67</v>
      </c>
      <c r="B56" s="814" t="s">
        <v>958</v>
      </c>
      <c r="C56" s="815"/>
      <c r="D56" s="21"/>
      <c r="E56" s="21"/>
      <c r="F56" s="887"/>
      <c r="G56" s="888"/>
      <c r="AS56" s="122"/>
      <c r="AT56" s="118" t="s">
        <v>210</v>
      </c>
      <c r="AU56" s="119" t="s">
        <v>280</v>
      </c>
      <c r="AV56" s="122"/>
      <c r="AW56" s="122"/>
      <c r="AX56" s="122"/>
    </row>
    <row r="57" spans="1:50" x14ac:dyDescent="0.25">
      <c r="A57" s="56" t="s">
        <v>68</v>
      </c>
      <c r="B57" s="814" t="s">
        <v>3</v>
      </c>
      <c r="C57" s="815"/>
      <c r="D57" s="23"/>
      <c r="E57" s="23"/>
      <c r="F57" s="887"/>
      <c r="G57" s="888"/>
      <c r="AT57" s="118" t="s">
        <v>210</v>
      </c>
      <c r="AU57" s="119" t="s">
        <v>281</v>
      </c>
      <c r="AV57" s="122"/>
      <c r="AW57" s="122"/>
      <c r="AX57" s="122"/>
    </row>
    <row r="58" spans="1:50" x14ac:dyDescent="0.25">
      <c r="A58" s="656" t="s">
        <v>959</v>
      </c>
      <c r="B58" s="823" t="s">
        <v>4</v>
      </c>
      <c r="C58" s="815"/>
      <c r="D58" s="23"/>
      <c r="E58" s="23"/>
      <c r="F58" s="887"/>
      <c r="G58" s="888"/>
      <c r="AT58" s="118" t="s">
        <v>210</v>
      </c>
      <c r="AU58" s="119" t="s">
        <v>282</v>
      </c>
      <c r="AV58" s="122"/>
      <c r="AW58" s="122"/>
      <c r="AX58" s="122"/>
    </row>
    <row r="59" spans="1:50" x14ac:dyDescent="0.25">
      <c r="A59" s="59" t="s">
        <v>55</v>
      </c>
      <c r="B59" s="60" t="s">
        <v>65</v>
      </c>
      <c r="C59" s="60"/>
      <c r="D59" s="61" t="s">
        <v>7</v>
      </c>
      <c r="E59" s="61" t="s">
        <v>8</v>
      </c>
      <c r="F59" s="24" t="s">
        <v>9</v>
      </c>
      <c r="G59" s="121" t="s">
        <v>1081</v>
      </c>
      <c r="AT59" s="118" t="s">
        <v>210</v>
      </c>
      <c r="AU59" s="119" t="s">
        <v>283</v>
      </c>
      <c r="AV59" s="122"/>
      <c r="AW59" s="122"/>
      <c r="AX59" s="122"/>
    </row>
    <row r="60" spans="1:50" ht="18.75" customHeight="1" x14ac:dyDescent="0.25">
      <c r="A60" s="63" t="s">
        <v>56</v>
      </c>
      <c r="B60" s="805" t="s">
        <v>922</v>
      </c>
      <c r="C60" s="806"/>
      <c r="D60" s="25" t="s">
        <v>10</v>
      </c>
      <c r="E60" s="25"/>
      <c r="F60" s="37"/>
      <c r="G60" s="37"/>
      <c r="AT60" s="118" t="s">
        <v>210</v>
      </c>
      <c r="AU60" s="119" t="s">
        <v>284</v>
      </c>
      <c r="AV60" s="122"/>
      <c r="AW60" s="122"/>
      <c r="AX60" s="122"/>
    </row>
    <row r="61" spans="1:50" ht="33.75" customHeight="1" x14ac:dyDescent="0.25">
      <c r="A61" s="63" t="s">
        <v>58</v>
      </c>
      <c r="B61" s="807" t="s">
        <v>921</v>
      </c>
      <c r="C61" s="808"/>
      <c r="D61" s="25" t="s">
        <v>10</v>
      </c>
      <c r="E61" s="25"/>
      <c r="F61" s="37"/>
      <c r="G61" s="37"/>
      <c r="AT61" s="118" t="s">
        <v>210</v>
      </c>
      <c r="AU61" s="119" t="s">
        <v>285</v>
      </c>
      <c r="AV61" s="122"/>
      <c r="AW61" s="122"/>
      <c r="AX61" s="122"/>
    </row>
    <row r="62" spans="1:50" ht="33.75" customHeight="1" x14ac:dyDescent="0.25">
      <c r="A62" s="63" t="s">
        <v>59</v>
      </c>
      <c r="B62" s="807" t="s">
        <v>920</v>
      </c>
      <c r="C62" s="808"/>
      <c r="D62" s="25" t="s">
        <v>10</v>
      </c>
      <c r="E62" s="25"/>
      <c r="F62" s="37"/>
      <c r="G62" s="37"/>
      <c r="AT62" s="118" t="s">
        <v>210</v>
      </c>
      <c r="AU62" s="119" t="s">
        <v>286</v>
      </c>
      <c r="AV62" s="122"/>
      <c r="AW62" s="122"/>
      <c r="AX62" s="122"/>
    </row>
    <row r="63" spans="1:50" x14ac:dyDescent="0.25">
      <c r="A63" s="63" t="s">
        <v>60</v>
      </c>
      <c r="B63" s="805" t="s">
        <v>919</v>
      </c>
      <c r="C63" s="806"/>
      <c r="D63" s="25" t="s">
        <v>10</v>
      </c>
      <c r="E63" s="25"/>
      <c r="F63" s="37"/>
      <c r="G63" s="37"/>
      <c r="AT63" s="118" t="s">
        <v>210</v>
      </c>
      <c r="AU63" s="119" t="s">
        <v>287</v>
      </c>
      <c r="AV63" s="122"/>
      <c r="AW63" s="122"/>
      <c r="AX63" s="122"/>
    </row>
    <row r="64" spans="1:50" x14ac:dyDescent="0.25">
      <c r="A64" s="63" t="s">
        <v>61</v>
      </c>
      <c r="B64" s="805" t="s">
        <v>918</v>
      </c>
      <c r="C64" s="806"/>
      <c r="D64" s="25" t="s">
        <v>10</v>
      </c>
      <c r="E64" s="25"/>
      <c r="F64" s="37"/>
      <c r="G64" s="37"/>
      <c r="AT64" s="118" t="s">
        <v>210</v>
      </c>
      <c r="AU64" s="119" t="s">
        <v>288</v>
      </c>
      <c r="AV64" s="122"/>
      <c r="AW64" s="122"/>
      <c r="AX64" s="122"/>
    </row>
    <row r="65" spans="1:50" x14ac:dyDescent="0.25">
      <c r="A65" s="63" t="s">
        <v>62</v>
      </c>
      <c r="B65" s="805" t="s">
        <v>923</v>
      </c>
      <c r="C65" s="806"/>
      <c r="D65" s="25" t="s">
        <v>10</v>
      </c>
      <c r="E65" s="25"/>
      <c r="F65" s="37"/>
      <c r="G65" s="37"/>
      <c r="AT65" s="118" t="s">
        <v>210</v>
      </c>
      <c r="AU65" s="119" t="s">
        <v>289</v>
      </c>
      <c r="AV65" s="122"/>
      <c r="AW65" s="122"/>
      <c r="AX65" s="122"/>
    </row>
    <row r="66" spans="1:50" x14ac:dyDescent="0.25">
      <c r="A66" s="63" t="s">
        <v>63</v>
      </c>
      <c r="B66" s="805" t="s">
        <v>924</v>
      </c>
      <c r="C66" s="806"/>
      <c r="D66" s="25" t="s">
        <v>10</v>
      </c>
      <c r="E66" s="25"/>
      <c r="F66" s="37"/>
      <c r="G66" s="37"/>
      <c r="AT66" s="118" t="s">
        <v>210</v>
      </c>
      <c r="AU66" s="119" t="s">
        <v>290</v>
      </c>
      <c r="AV66" s="122"/>
      <c r="AW66" s="122"/>
      <c r="AX66" s="122"/>
    </row>
    <row r="67" spans="1:50" ht="36.75" customHeight="1" x14ac:dyDescent="0.25">
      <c r="A67" s="63" t="s">
        <v>64</v>
      </c>
      <c r="B67" s="807" t="s">
        <v>925</v>
      </c>
      <c r="C67" s="808"/>
      <c r="D67" s="25" t="s">
        <v>10</v>
      </c>
      <c r="E67" s="64"/>
      <c r="F67" s="37"/>
      <c r="G67" s="37"/>
      <c r="AT67" s="118" t="s">
        <v>210</v>
      </c>
      <c r="AU67" s="119" t="s">
        <v>291</v>
      </c>
      <c r="AV67" s="122"/>
      <c r="AW67" s="122"/>
      <c r="AX67" s="122"/>
    </row>
    <row r="68" spans="1:50" ht="36.75" customHeight="1" x14ac:dyDescent="0.25">
      <c r="A68" s="879" t="s">
        <v>927</v>
      </c>
      <c r="B68" s="880"/>
      <c r="C68" s="652"/>
      <c r="D68" s="66"/>
      <c r="E68" s="66"/>
      <c r="F68" s="810"/>
      <c r="G68" s="810"/>
      <c r="AT68" s="118" t="s">
        <v>210</v>
      </c>
      <c r="AU68" s="119" t="s">
        <v>292</v>
      </c>
      <c r="AV68" s="122"/>
      <c r="AW68" s="122"/>
      <c r="AX68" s="122"/>
    </row>
    <row r="69" spans="1:50" ht="17.25" customHeight="1" x14ac:dyDescent="0.25">
      <c r="A69" s="876" t="s">
        <v>926</v>
      </c>
      <c r="B69" s="777"/>
      <c r="C69" s="652"/>
      <c r="D69" s="66"/>
      <c r="E69" s="66"/>
      <c r="F69" s="810"/>
      <c r="G69" s="810"/>
      <c r="AS69" s="122"/>
      <c r="AT69" s="118" t="s">
        <v>210</v>
      </c>
      <c r="AU69" s="119" t="s">
        <v>293</v>
      </c>
      <c r="AV69" s="122"/>
      <c r="AW69" s="122"/>
      <c r="AX69" s="122"/>
    </row>
    <row r="70" spans="1:50" ht="71.25" customHeight="1" x14ac:dyDescent="0.25">
      <c r="A70" s="67" t="s">
        <v>69</v>
      </c>
      <c r="B70" s="120" t="s">
        <v>70</v>
      </c>
      <c r="C70" s="120"/>
      <c r="D70" s="120" t="s">
        <v>12</v>
      </c>
      <c r="E70" s="120" t="s">
        <v>13</v>
      </c>
      <c r="F70" s="857" t="s">
        <v>14</v>
      </c>
      <c r="G70" s="857"/>
      <c r="AT70" s="118" t="s">
        <v>210</v>
      </c>
      <c r="AU70" s="119" t="s">
        <v>294</v>
      </c>
      <c r="AV70" s="122"/>
      <c r="AW70" s="122"/>
      <c r="AX70" s="122"/>
    </row>
    <row r="71" spans="1:50" x14ac:dyDescent="0.25">
      <c r="A71" s="69" t="s">
        <v>71</v>
      </c>
      <c r="B71" s="798"/>
      <c r="C71" s="799"/>
      <c r="D71" s="19"/>
      <c r="E71" s="19"/>
      <c r="F71" s="810"/>
      <c r="G71" s="810"/>
      <c r="AT71" s="118" t="s">
        <v>210</v>
      </c>
      <c r="AU71" s="119" t="s">
        <v>295</v>
      </c>
      <c r="AV71" s="122"/>
      <c r="AW71" s="122"/>
      <c r="AX71" s="122"/>
    </row>
    <row r="72" spans="1:50" x14ac:dyDescent="0.25">
      <c r="A72" s="69" t="s">
        <v>72</v>
      </c>
      <c r="B72" s="798"/>
      <c r="C72" s="799"/>
      <c r="D72" s="651"/>
      <c r="E72" s="19"/>
      <c r="F72" s="810"/>
      <c r="G72" s="810"/>
      <c r="AT72" s="118" t="s">
        <v>210</v>
      </c>
      <c r="AU72" s="119" t="s">
        <v>296</v>
      </c>
      <c r="AV72" s="122"/>
      <c r="AW72" s="122"/>
      <c r="AX72" s="122"/>
    </row>
    <row r="73" spans="1:50" x14ac:dyDescent="0.25">
      <c r="A73" s="809"/>
      <c r="B73" s="809"/>
      <c r="C73" s="809"/>
      <c r="D73" s="809"/>
      <c r="E73" s="809"/>
      <c r="F73" s="809"/>
      <c r="G73" s="809"/>
      <c r="AS73" s="5"/>
      <c r="AT73" s="118" t="s">
        <v>210</v>
      </c>
      <c r="AU73" s="119" t="s">
        <v>297</v>
      </c>
      <c r="AV73" s="122"/>
      <c r="AW73" s="122"/>
      <c r="AX73" s="122"/>
    </row>
    <row r="74" spans="1:50" x14ac:dyDescent="0.25">
      <c r="A74" s="70" t="s">
        <v>73</v>
      </c>
      <c r="B74" s="70" t="s">
        <v>191</v>
      </c>
      <c r="C74" s="115"/>
      <c r="D74" s="61" t="s">
        <v>7</v>
      </c>
      <c r="E74" s="61" t="s">
        <v>8</v>
      </c>
      <c r="F74" s="71" t="s">
        <v>9</v>
      </c>
      <c r="G74" s="64" t="s">
        <v>1081</v>
      </c>
      <c r="AS74" s="5"/>
      <c r="AT74" s="118" t="s">
        <v>210</v>
      </c>
      <c r="AU74" s="119" t="s">
        <v>298</v>
      </c>
      <c r="AV74" s="122"/>
      <c r="AW74" s="122"/>
      <c r="AX74" s="122"/>
    </row>
    <row r="75" spans="1:50" x14ac:dyDescent="0.25">
      <c r="A75" s="72" t="s">
        <v>1079</v>
      </c>
      <c r="B75" s="800" t="s">
        <v>1271</v>
      </c>
      <c r="C75" s="801"/>
      <c r="D75" s="73" t="s">
        <v>44</v>
      </c>
      <c r="E75" s="74" t="s">
        <v>34</v>
      </c>
      <c r="F75" s="37"/>
      <c r="G75" s="37"/>
      <c r="AS75" s="5"/>
      <c r="AT75" s="118" t="s">
        <v>210</v>
      </c>
      <c r="AU75" s="119" t="s">
        <v>299</v>
      </c>
      <c r="AV75" s="122"/>
      <c r="AW75" s="122"/>
      <c r="AX75" s="122"/>
    </row>
    <row r="76" spans="1:50" x14ac:dyDescent="0.25">
      <c r="A76" s="75" t="s">
        <v>1080</v>
      </c>
      <c r="B76" s="802" t="s">
        <v>1272</v>
      </c>
      <c r="C76" s="801"/>
      <c r="D76" s="73" t="s">
        <v>44</v>
      </c>
      <c r="E76" s="74" t="s">
        <v>34</v>
      </c>
      <c r="F76" s="37"/>
      <c r="G76" s="37"/>
      <c r="AS76" s="5"/>
      <c r="AT76" s="118" t="s">
        <v>210</v>
      </c>
      <c r="AU76" s="119" t="s">
        <v>300</v>
      </c>
      <c r="AV76" s="122"/>
      <c r="AW76" s="122"/>
      <c r="AX76" s="122"/>
    </row>
    <row r="77" spans="1:50" ht="34.5" customHeight="1" x14ac:dyDescent="0.25">
      <c r="A77" s="76" t="s">
        <v>193</v>
      </c>
      <c r="B77" s="803" t="s">
        <v>45</v>
      </c>
      <c r="C77" s="804"/>
      <c r="D77" s="19" t="s">
        <v>53</v>
      </c>
      <c r="E77" s="19" t="s">
        <v>1313</v>
      </c>
      <c r="F77" s="840"/>
      <c r="G77" s="841"/>
      <c r="AS77" s="5"/>
      <c r="AT77" s="118" t="s">
        <v>210</v>
      </c>
      <c r="AU77" s="119" t="s">
        <v>301</v>
      </c>
      <c r="AV77" s="122"/>
      <c r="AW77" s="122"/>
      <c r="AX77" s="122"/>
    </row>
    <row r="78" spans="1:50" x14ac:dyDescent="0.25">
      <c r="A78" s="54">
        <v>1</v>
      </c>
      <c r="B78" s="58" t="s">
        <v>46</v>
      </c>
      <c r="C78" s="58"/>
      <c r="D78" s="28"/>
      <c r="E78" s="28"/>
      <c r="F78" s="840"/>
      <c r="G78" s="841"/>
      <c r="AS78" s="5"/>
      <c r="AT78" s="118" t="s">
        <v>210</v>
      </c>
      <c r="AU78" s="119" t="s">
        <v>302</v>
      </c>
      <c r="AV78" s="122"/>
      <c r="AW78" s="122"/>
      <c r="AX78" s="122"/>
    </row>
    <row r="79" spans="1:50" x14ac:dyDescent="0.25">
      <c r="A79" s="77" t="s">
        <v>66</v>
      </c>
      <c r="B79" s="698" t="s">
        <v>999</v>
      </c>
      <c r="C79" s="699"/>
      <c r="D79" s="28"/>
      <c r="E79" s="28"/>
      <c r="F79" s="840"/>
      <c r="G79" s="841"/>
      <c r="AS79" s="5"/>
      <c r="AT79" s="118" t="s">
        <v>210</v>
      </c>
      <c r="AU79" s="119" t="s">
        <v>303</v>
      </c>
      <c r="AV79" s="122"/>
      <c r="AW79" s="122"/>
      <c r="AX79" s="122"/>
    </row>
    <row r="80" spans="1:50" ht="15" customHeight="1" x14ac:dyDescent="0.25">
      <c r="A80" s="78" t="s">
        <v>67</v>
      </c>
      <c r="B80" s="698" t="s">
        <v>958</v>
      </c>
      <c r="C80" s="699"/>
      <c r="D80" s="28"/>
      <c r="E80" s="28"/>
      <c r="F80" s="840"/>
      <c r="G80" s="841"/>
      <c r="AS80" s="5"/>
      <c r="AT80" s="118" t="s">
        <v>210</v>
      </c>
      <c r="AU80" s="119" t="s">
        <v>304</v>
      </c>
      <c r="AV80" s="122"/>
      <c r="AW80" s="122"/>
      <c r="AX80" s="122"/>
    </row>
    <row r="81" spans="1:50" x14ac:dyDescent="0.25">
      <c r="A81" s="78" t="s">
        <v>68</v>
      </c>
      <c r="B81" s="698" t="s">
        <v>3</v>
      </c>
      <c r="C81" s="699"/>
      <c r="D81" s="28"/>
      <c r="E81" s="28"/>
      <c r="F81" s="840"/>
      <c r="G81" s="841"/>
      <c r="AS81" s="5"/>
      <c r="AT81" s="118" t="s">
        <v>210</v>
      </c>
      <c r="AU81" s="119" t="s">
        <v>305</v>
      </c>
      <c r="AV81" s="122"/>
      <c r="AW81" s="122"/>
      <c r="AX81" s="122"/>
    </row>
    <row r="82" spans="1:50" x14ac:dyDescent="0.25">
      <c r="A82" s="79" t="s">
        <v>959</v>
      </c>
      <c r="B82" s="797" t="s">
        <v>4</v>
      </c>
      <c r="C82" s="699"/>
      <c r="D82" s="28"/>
      <c r="E82" s="28"/>
      <c r="F82" s="840"/>
      <c r="G82" s="841"/>
      <c r="AS82" s="5"/>
      <c r="AT82" s="118" t="s">
        <v>210</v>
      </c>
      <c r="AU82" s="119" t="s">
        <v>306</v>
      </c>
      <c r="AV82" s="122"/>
      <c r="AW82" s="122"/>
      <c r="AX82" s="122"/>
    </row>
    <row r="83" spans="1:50" ht="37.5" customHeight="1" x14ac:dyDescent="0.25">
      <c r="A83" s="54">
        <v>2</v>
      </c>
      <c r="B83" s="790" t="s">
        <v>6</v>
      </c>
      <c r="C83" s="777"/>
      <c r="D83" s="19"/>
      <c r="E83" s="19"/>
      <c r="F83" s="840"/>
      <c r="G83" s="841"/>
      <c r="AS83" s="5"/>
      <c r="AT83" s="118" t="s">
        <v>210</v>
      </c>
      <c r="AU83" s="119" t="s">
        <v>307</v>
      </c>
      <c r="AV83" s="122"/>
      <c r="AW83" s="122"/>
      <c r="AX83" s="122"/>
    </row>
    <row r="84" spans="1:50" x14ac:dyDescent="0.25">
      <c r="A84" s="77" t="s">
        <v>66</v>
      </c>
      <c r="B84" s="794" t="s">
        <v>999</v>
      </c>
      <c r="C84" s="706"/>
      <c r="D84" s="19"/>
      <c r="E84" s="19"/>
      <c r="F84" s="840"/>
      <c r="G84" s="841"/>
      <c r="AS84" s="5"/>
      <c r="AT84" s="118" t="s">
        <v>210</v>
      </c>
      <c r="AU84" s="119" t="s">
        <v>308</v>
      </c>
      <c r="AV84" s="122"/>
      <c r="AW84" s="122"/>
      <c r="AX84" s="122"/>
    </row>
    <row r="85" spans="1:50" x14ac:dyDescent="0.25">
      <c r="A85" s="78" t="s">
        <v>67</v>
      </c>
      <c r="B85" s="852" t="s">
        <v>958</v>
      </c>
      <c r="C85" s="689"/>
      <c r="D85" s="28"/>
      <c r="E85" s="28"/>
      <c r="F85" s="840"/>
      <c r="G85" s="841"/>
      <c r="AS85" s="5"/>
      <c r="AT85" s="118" t="s">
        <v>210</v>
      </c>
      <c r="AU85" s="119" t="s">
        <v>309</v>
      </c>
      <c r="AV85" s="122"/>
      <c r="AW85" s="122"/>
      <c r="AX85" s="122"/>
    </row>
    <row r="86" spans="1:50" x14ac:dyDescent="0.25">
      <c r="A86" s="78" t="s">
        <v>68</v>
      </c>
      <c r="B86" s="852" t="s">
        <v>3</v>
      </c>
      <c r="C86" s="689"/>
      <c r="D86" s="28"/>
      <c r="E86" s="28"/>
      <c r="F86" s="840"/>
      <c r="G86" s="841"/>
      <c r="AS86" s="5"/>
      <c r="AT86" s="118" t="s">
        <v>210</v>
      </c>
      <c r="AU86" s="119" t="s">
        <v>310</v>
      </c>
      <c r="AV86" s="122"/>
      <c r="AW86" s="122"/>
      <c r="AX86" s="122"/>
    </row>
    <row r="87" spans="1:50" x14ac:dyDescent="0.25">
      <c r="A87" s="79" t="s">
        <v>959</v>
      </c>
      <c r="B87" s="852" t="s">
        <v>4</v>
      </c>
      <c r="C87" s="689"/>
      <c r="D87" s="28"/>
      <c r="E87" s="28"/>
      <c r="F87" s="840"/>
      <c r="G87" s="841"/>
      <c r="AS87" s="5"/>
      <c r="AT87" s="118" t="s">
        <v>210</v>
      </c>
      <c r="AU87" s="119" t="s">
        <v>311</v>
      </c>
      <c r="AV87" s="122"/>
      <c r="AW87" s="122"/>
      <c r="AX87" s="122"/>
    </row>
    <row r="88" spans="1:50" x14ac:dyDescent="0.25">
      <c r="A88" s="837"/>
      <c r="B88" s="837"/>
      <c r="C88" s="837"/>
      <c r="D88" s="837"/>
      <c r="E88" s="837"/>
      <c r="F88" s="837"/>
      <c r="G88" s="837"/>
      <c r="AS88" s="5"/>
      <c r="AT88" s="118" t="s">
        <v>210</v>
      </c>
      <c r="AU88" s="119" t="s">
        <v>312</v>
      </c>
      <c r="AV88" s="122"/>
      <c r="AW88" s="122"/>
      <c r="AX88" s="122"/>
    </row>
    <row r="89" spans="1:50" x14ac:dyDescent="0.25">
      <c r="A89" s="59" t="s">
        <v>78</v>
      </c>
      <c r="B89" s="853" t="s">
        <v>1273</v>
      </c>
      <c r="C89" s="854"/>
      <c r="D89" s="61" t="s">
        <v>7</v>
      </c>
      <c r="E89" s="61" t="s">
        <v>8</v>
      </c>
      <c r="F89" s="71" t="s">
        <v>9</v>
      </c>
      <c r="G89" s="64" t="s">
        <v>1081</v>
      </c>
      <c r="AS89" s="9"/>
      <c r="AT89" s="118" t="s">
        <v>210</v>
      </c>
      <c r="AU89" s="119" t="s">
        <v>313</v>
      </c>
      <c r="AV89" s="122"/>
      <c r="AW89" s="122"/>
      <c r="AX89" s="122"/>
    </row>
    <row r="90" spans="1:50" x14ac:dyDescent="0.25">
      <c r="A90" s="81" t="s">
        <v>1083</v>
      </c>
      <c r="B90" s="850" t="s">
        <v>87</v>
      </c>
      <c r="C90" s="851"/>
      <c r="D90" s="29" t="s">
        <v>10</v>
      </c>
      <c r="E90" s="29"/>
      <c r="F90" s="37"/>
      <c r="G90" s="37"/>
      <c r="AS90" s="9"/>
      <c r="AT90" s="118" t="s">
        <v>212</v>
      </c>
      <c r="AU90" s="119" t="s">
        <v>212</v>
      </c>
      <c r="AV90" s="122"/>
      <c r="AW90" s="122"/>
      <c r="AX90" s="122"/>
    </row>
    <row r="91" spans="1:50" x14ac:dyDescent="0.25">
      <c r="A91" s="81" t="s">
        <v>1084</v>
      </c>
      <c r="B91" s="850" t="s">
        <v>960</v>
      </c>
      <c r="C91" s="851"/>
      <c r="D91" s="29" t="s">
        <v>10</v>
      </c>
      <c r="E91" s="29"/>
      <c r="F91" s="37"/>
      <c r="G91" s="37"/>
      <c r="AS91" s="9"/>
      <c r="AT91" s="118" t="s">
        <v>214</v>
      </c>
      <c r="AU91" s="119" t="s">
        <v>314</v>
      </c>
      <c r="AV91" s="122"/>
      <c r="AW91" s="122"/>
      <c r="AX91" s="122"/>
    </row>
    <row r="92" spans="1:50" x14ac:dyDescent="0.25">
      <c r="A92" s="81" t="s">
        <v>1085</v>
      </c>
      <c r="B92" s="792" t="s">
        <v>961</v>
      </c>
      <c r="C92" s="793"/>
      <c r="D92" s="25" t="s">
        <v>10</v>
      </c>
      <c r="E92" s="25"/>
      <c r="F92" s="37"/>
      <c r="G92" s="37"/>
      <c r="AS92" s="9"/>
      <c r="AT92" s="118" t="s">
        <v>214</v>
      </c>
      <c r="AU92" s="119" t="s">
        <v>315</v>
      </c>
      <c r="AV92" s="122"/>
      <c r="AW92" s="122"/>
      <c r="AX92" s="122"/>
    </row>
    <row r="93" spans="1:50" x14ac:dyDescent="0.25">
      <c r="A93" s="81" t="s">
        <v>1086</v>
      </c>
      <c r="B93" s="792" t="s">
        <v>962</v>
      </c>
      <c r="C93" s="793"/>
      <c r="D93" s="25" t="s">
        <v>10</v>
      </c>
      <c r="E93" s="25"/>
      <c r="F93" s="37"/>
      <c r="G93" s="37"/>
      <c r="AS93" s="9"/>
      <c r="AT93" s="118" t="s">
        <v>214</v>
      </c>
      <c r="AU93" s="119" t="s">
        <v>316</v>
      </c>
      <c r="AV93" s="122"/>
      <c r="AW93" s="122"/>
      <c r="AX93" s="122"/>
    </row>
    <row r="94" spans="1:50" x14ac:dyDescent="0.25">
      <c r="A94" s="81" t="s">
        <v>1087</v>
      </c>
      <c r="B94" s="792" t="s">
        <v>88</v>
      </c>
      <c r="C94" s="793"/>
      <c r="D94" s="25" t="s">
        <v>10</v>
      </c>
      <c r="E94" s="25"/>
      <c r="F94" s="37"/>
      <c r="G94" s="37"/>
      <c r="AS94" s="9"/>
      <c r="AT94" s="118" t="s">
        <v>214</v>
      </c>
      <c r="AU94" s="119" t="s">
        <v>317</v>
      </c>
      <c r="AV94" s="122"/>
      <c r="AW94" s="122"/>
      <c r="AX94" s="122"/>
    </row>
    <row r="95" spans="1:50" x14ac:dyDescent="0.25">
      <c r="A95" s="81" t="s">
        <v>1088</v>
      </c>
      <c r="B95" s="792" t="s">
        <v>963</v>
      </c>
      <c r="C95" s="793"/>
      <c r="D95" s="25"/>
      <c r="E95" s="25"/>
      <c r="F95" s="37"/>
      <c r="G95" s="37"/>
      <c r="AS95" s="9"/>
      <c r="AT95" s="118" t="s">
        <v>214</v>
      </c>
      <c r="AU95" s="119" t="s">
        <v>319</v>
      </c>
      <c r="AV95" s="122"/>
      <c r="AW95" s="122"/>
      <c r="AX95" s="122"/>
    </row>
    <row r="96" spans="1:50" x14ac:dyDescent="0.25">
      <c r="A96" s="81" t="s">
        <v>1089</v>
      </c>
      <c r="B96" s="792" t="s">
        <v>964</v>
      </c>
      <c r="C96" s="793"/>
      <c r="D96" s="25" t="s">
        <v>10</v>
      </c>
      <c r="E96" s="25"/>
      <c r="F96" s="37"/>
      <c r="G96" s="37"/>
      <c r="AS96" s="9"/>
      <c r="AT96" s="118" t="s">
        <v>214</v>
      </c>
      <c r="AU96" s="119" t="s">
        <v>320</v>
      </c>
      <c r="AV96" s="122"/>
      <c r="AW96" s="122"/>
      <c r="AX96" s="122"/>
    </row>
    <row r="97" spans="1:50" x14ac:dyDescent="0.25">
      <c r="A97" s="81" t="s">
        <v>1090</v>
      </c>
      <c r="B97" s="792" t="s">
        <v>89</v>
      </c>
      <c r="C97" s="793"/>
      <c r="D97" s="25" t="s">
        <v>10</v>
      </c>
      <c r="E97" s="25"/>
      <c r="F97" s="37"/>
      <c r="G97" s="37"/>
      <c r="AS97" s="9"/>
      <c r="AT97" s="118" t="s">
        <v>214</v>
      </c>
      <c r="AU97" s="119" t="s">
        <v>321</v>
      </c>
      <c r="AV97" s="122"/>
      <c r="AW97" s="122"/>
      <c r="AX97" s="122"/>
    </row>
    <row r="98" spans="1:50" x14ac:dyDescent="0.25">
      <c r="A98" s="81" t="s">
        <v>1091</v>
      </c>
      <c r="B98" s="792" t="s">
        <v>965</v>
      </c>
      <c r="C98" s="793"/>
      <c r="D98" s="25" t="s">
        <v>10</v>
      </c>
      <c r="E98" s="25"/>
      <c r="F98" s="37"/>
      <c r="G98" s="37"/>
      <c r="AS98" s="9"/>
      <c r="AT98" s="118" t="s">
        <v>214</v>
      </c>
      <c r="AU98" s="119" t="s">
        <v>322</v>
      </c>
      <c r="AV98" s="122"/>
      <c r="AW98" s="122"/>
      <c r="AX98" s="122"/>
    </row>
    <row r="99" spans="1:50" x14ac:dyDescent="0.25">
      <c r="A99" s="81" t="s">
        <v>1092</v>
      </c>
      <c r="B99" s="792" t="s">
        <v>966</v>
      </c>
      <c r="C99" s="793"/>
      <c r="D99" s="25"/>
      <c r="E99" s="29"/>
      <c r="F99" s="37"/>
      <c r="G99" s="37"/>
      <c r="AS99" s="9"/>
      <c r="AT99" s="118" t="s">
        <v>214</v>
      </c>
      <c r="AU99" s="119" t="s">
        <v>323</v>
      </c>
      <c r="AV99" s="122"/>
      <c r="AW99" s="122"/>
      <c r="AX99" s="122"/>
    </row>
    <row r="100" spans="1:50" x14ac:dyDescent="0.25">
      <c r="A100" s="81" t="s">
        <v>1093</v>
      </c>
      <c r="B100" s="792" t="s">
        <v>967</v>
      </c>
      <c r="C100" s="793"/>
      <c r="D100" s="25" t="s">
        <v>10</v>
      </c>
      <c r="E100" s="29"/>
      <c r="F100" s="37"/>
      <c r="G100" s="37"/>
      <c r="AS100" s="9"/>
      <c r="AT100" s="118" t="s">
        <v>214</v>
      </c>
      <c r="AU100" s="119" t="s">
        <v>324</v>
      </c>
      <c r="AV100" s="122"/>
      <c r="AW100" s="122"/>
      <c r="AX100" s="122"/>
    </row>
    <row r="101" spans="1:50" x14ac:dyDescent="0.25">
      <c r="A101" s="81" t="s">
        <v>1094</v>
      </c>
      <c r="B101" s="792" t="s">
        <v>90</v>
      </c>
      <c r="C101" s="793"/>
      <c r="D101" s="25" t="s">
        <v>10</v>
      </c>
      <c r="E101" s="29"/>
      <c r="F101" s="37"/>
      <c r="G101" s="37"/>
      <c r="AS101" s="9"/>
      <c r="AT101" s="118" t="s">
        <v>214</v>
      </c>
      <c r="AU101" s="119" t="s">
        <v>325</v>
      </c>
      <c r="AV101" s="122"/>
      <c r="AW101" s="122"/>
      <c r="AX101" s="122"/>
    </row>
    <row r="102" spans="1:50" x14ac:dyDescent="0.25">
      <c r="A102" s="81" t="s">
        <v>79</v>
      </c>
      <c r="B102" s="792" t="s">
        <v>91</v>
      </c>
      <c r="C102" s="793"/>
      <c r="D102" s="25" t="s">
        <v>10</v>
      </c>
      <c r="E102" s="29"/>
      <c r="F102" s="37"/>
      <c r="G102" s="37"/>
      <c r="AS102" s="9"/>
      <c r="AT102" s="118" t="s">
        <v>214</v>
      </c>
      <c r="AU102" s="119" t="s">
        <v>326</v>
      </c>
      <c r="AV102" s="122"/>
      <c r="AW102" s="122"/>
      <c r="AX102" s="122"/>
    </row>
    <row r="103" spans="1:50" x14ac:dyDescent="0.25">
      <c r="A103" s="81" t="s">
        <v>80</v>
      </c>
      <c r="B103" s="792" t="s">
        <v>92</v>
      </c>
      <c r="C103" s="793"/>
      <c r="D103" s="25" t="s">
        <v>10</v>
      </c>
      <c r="E103" s="29"/>
      <c r="F103" s="37"/>
      <c r="G103" s="37"/>
      <c r="AS103" s="9"/>
      <c r="AT103" s="118" t="s">
        <v>214</v>
      </c>
      <c r="AU103" s="119" t="s">
        <v>327</v>
      </c>
      <c r="AV103" s="122"/>
      <c r="AW103" s="122"/>
      <c r="AX103" s="122"/>
    </row>
    <row r="104" spans="1:50" x14ac:dyDescent="0.25">
      <c r="A104" s="81" t="s">
        <v>81</v>
      </c>
      <c r="B104" s="792" t="s">
        <v>93</v>
      </c>
      <c r="C104" s="793"/>
      <c r="D104" s="25" t="s">
        <v>10</v>
      </c>
      <c r="E104" s="29"/>
      <c r="F104" s="37"/>
      <c r="G104" s="37"/>
      <c r="AS104" s="9"/>
      <c r="AT104" s="118" t="s">
        <v>214</v>
      </c>
      <c r="AU104" s="119" t="s">
        <v>328</v>
      </c>
      <c r="AV104" s="122"/>
      <c r="AW104" s="122"/>
      <c r="AX104" s="122"/>
    </row>
    <row r="105" spans="1:50" x14ac:dyDescent="0.25">
      <c r="A105" s="81" t="s">
        <v>82</v>
      </c>
      <c r="B105" s="792" t="s">
        <v>94</v>
      </c>
      <c r="C105" s="793"/>
      <c r="D105" s="25" t="s">
        <v>10</v>
      </c>
      <c r="E105" s="29"/>
      <c r="F105" s="37"/>
      <c r="G105" s="37"/>
      <c r="AS105" s="9"/>
      <c r="AT105" s="118" t="s">
        <v>214</v>
      </c>
      <c r="AU105" s="119" t="s">
        <v>329</v>
      </c>
      <c r="AV105" s="122"/>
      <c r="AW105" s="122"/>
      <c r="AX105" s="122"/>
    </row>
    <row r="106" spans="1:50" x14ac:dyDescent="0.25">
      <c r="A106" s="81" t="s">
        <v>83</v>
      </c>
      <c r="B106" s="792" t="s">
        <v>95</v>
      </c>
      <c r="C106" s="793"/>
      <c r="D106" s="25" t="s">
        <v>10</v>
      </c>
      <c r="E106" s="29"/>
      <c r="F106" s="37"/>
      <c r="G106" s="37"/>
      <c r="AS106" s="9"/>
      <c r="AT106" s="118" t="s">
        <v>214</v>
      </c>
      <c r="AU106" s="119" t="s">
        <v>330</v>
      </c>
      <c r="AV106" s="122"/>
      <c r="AW106" s="122"/>
      <c r="AX106" s="122"/>
    </row>
    <row r="107" spans="1:50" x14ac:dyDescent="0.25">
      <c r="A107" s="81" t="s">
        <v>84</v>
      </c>
      <c r="B107" s="792" t="s">
        <v>96</v>
      </c>
      <c r="C107" s="793"/>
      <c r="D107" s="25" t="s">
        <v>10</v>
      </c>
      <c r="E107" s="29"/>
      <c r="F107" s="37"/>
      <c r="G107" s="37"/>
      <c r="AS107" s="9"/>
      <c r="AT107" s="118" t="s">
        <v>214</v>
      </c>
      <c r="AU107" s="119" t="s">
        <v>331</v>
      </c>
      <c r="AV107" s="122"/>
      <c r="AW107" s="122"/>
      <c r="AX107" s="122"/>
    </row>
    <row r="108" spans="1:50" x14ac:dyDescent="0.25">
      <c r="A108" s="81" t="s">
        <v>85</v>
      </c>
      <c r="B108" s="792" t="s">
        <v>97</v>
      </c>
      <c r="C108" s="793"/>
      <c r="D108" s="25" t="s">
        <v>10</v>
      </c>
      <c r="E108" s="29"/>
      <c r="F108" s="37"/>
      <c r="G108" s="37"/>
      <c r="AS108" s="9"/>
      <c r="AT108" s="118" t="s">
        <v>214</v>
      </c>
      <c r="AU108" s="119" t="s">
        <v>332</v>
      </c>
      <c r="AV108" s="122"/>
      <c r="AW108" s="122"/>
      <c r="AX108" s="122"/>
    </row>
    <row r="109" spans="1:50" x14ac:dyDescent="0.25">
      <c r="A109" s="81" t="s">
        <v>86</v>
      </c>
      <c r="B109" s="792" t="s">
        <v>98</v>
      </c>
      <c r="C109" s="793"/>
      <c r="D109" s="25" t="s">
        <v>10</v>
      </c>
      <c r="E109" s="29"/>
      <c r="F109" s="37"/>
      <c r="G109" s="37"/>
      <c r="AS109" s="9"/>
      <c r="AT109" s="118" t="s">
        <v>214</v>
      </c>
      <c r="AU109" s="119" t="s">
        <v>333</v>
      </c>
      <c r="AV109" s="122"/>
      <c r="AW109" s="122"/>
      <c r="AX109" s="122"/>
    </row>
    <row r="110" spans="1:50" x14ac:dyDescent="0.25">
      <c r="A110" s="81" t="s">
        <v>1095</v>
      </c>
      <c r="B110" s="792" t="s">
        <v>99</v>
      </c>
      <c r="C110" s="793"/>
      <c r="D110" s="25" t="s">
        <v>10</v>
      </c>
      <c r="E110" s="29"/>
      <c r="F110" s="37"/>
      <c r="G110" s="37"/>
      <c r="AS110" s="9"/>
      <c r="AT110" s="118" t="s">
        <v>214</v>
      </c>
      <c r="AU110" s="119" t="s">
        <v>334</v>
      </c>
      <c r="AV110" s="122"/>
      <c r="AW110" s="122"/>
      <c r="AX110" s="122"/>
    </row>
    <row r="111" spans="1:50" x14ac:dyDescent="0.25">
      <c r="A111" s="81" t="s">
        <v>1096</v>
      </c>
      <c r="B111" s="792" t="s">
        <v>100</v>
      </c>
      <c r="C111" s="793"/>
      <c r="D111" s="25" t="s">
        <v>10</v>
      </c>
      <c r="E111" s="29"/>
      <c r="F111" s="37"/>
      <c r="G111" s="37"/>
      <c r="AS111" s="9"/>
      <c r="AT111" s="118" t="s">
        <v>214</v>
      </c>
      <c r="AU111" s="119" t="s">
        <v>335</v>
      </c>
      <c r="AV111" s="122"/>
      <c r="AW111" s="122"/>
      <c r="AX111" s="122"/>
    </row>
    <row r="112" spans="1:50" x14ac:dyDescent="0.25">
      <c r="A112" s="81" t="s">
        <v>1097</v>
      </c>
      <c r="B112" s="792" t="s">
        <v>101</v>
      </c>
      <c r="C112" s="793"/>
      <c r="D112" s="25" t="s">
        <v>10</v>
      </c>
      <c r="E112" s="29"/>
      <c r="F112" s="37"/>
      <c r="G112" s="37"/>
      <c r="AS112" s="9"/>
      <c r="AT112" s="118" t="s">
        <v>214</v>
      </c>
      <c r="AU112" s="119" t="s">
        <v>336</v>
      </c>
      <c r="AV112" s="122"/>
      <c r="AW112" s="122"/>
      <c r="AX112" s="122"/>
    </row>
    <row r="113" spans="1:50" x14ac:dyDescent="0.25">
      <c r="A113" s="81" t="s">
        <v>1098</v>
      </c>
      <c r="B113" s="792" t="s">
        <v>102</v>
      </c>
      <c r="C113" s="793"/>
      <c r="D113" s="25" t="s">
        <v>10</v>
      </c>
      <c r="E113" s="29"/>
      <c r="F113" s="37"/>
      <c r="G113" s="37"/>
      <c r="AS113" s="9"/>
      <c r="AT113" s="118" t="s">
        <v>214</v>
      </c>
      <c r="AU113" s="119" t="s">
        <v>337</v>
      </c>
      <c r="AV113" s="122"/>
      <c r="AW113" s="122"/>
      <c r="AX113" s="122"/>
    </row>
    <row r="114" spans="1:50" x14ac:dyDescent="0.25">
      <c r="A114" s="81" t="s">
        <v>1099</v>
      </c>
      <c r="B114" s="792" t="s">
        <v>103</v>
      </c>
      <c r="C114" s="793"/>
      <c r="D114" s="25" t="s">
        <v>10</v>
      </c>
      <c r="E114" s="29"/>
      <c r="F114" s="37"/>
      <c r="G114" s="37"/>
      <c r="AS114" s="9"/>
      <c r="AT114" s="118" t="s">
        <v>214</v>
      </c>
      <c r="AU114" s="119" t="s">
        <v>338</v>
      </c>
      <c r="AV114" s="122"/>
      <c r="AW114" s="122"/>
      <c r="AX114" s="122"/>
    </row>
    <row r="115" spans="1:50" x14ac:dyDescent="0.25">
      <c r="A115" s="81" t="s">
        <v>1100</v>
      </c>
      <c r="B115" s="792" t="s">
        <v>104</v>
      </c>
      <c r="C115" s="793"/>
      <c r="D115" s="25" t="s">
        <v>10</v>
      </c>
      <c r="E115" s="29"/>
      <c r="F115" s="37"/>
      <c r="G115" s="37"/>
      <c r="AS115" s="9"/>
      <c r="AT115" s="118" t="s">
        <v>216</v>
      </c>
      <c r="AU115" s="119" t="s">
        <v>339</v>
      </c>
      <c r="AV115" s="122"/>
      <c r="AW115" s="122"/>
      <c r="AX115" s="122"/>
    </row>
    <row r="116" spans="1:50" x14ac:dyDescent="0.25">
      <c r="A116" s="82" t="s">
        <v>105</v>
      </c>
      <c r="B116" s="794" t="s">
        <v>916</v>
      </c>
      <c r="C116" s="706"/>
      <c r="D116" s="30" t="s">
        <v>10</v>
      </c>
      <c r="E116" s="29"/>
      <c r="F116" s="37"/>
      <c r="G116" s="64"/>
      <c r="AS116" s="9"/>
      <c r="AT116" s="118" t="s">
        <v>218</v>
      </c>
      <c r="AU116" s="119" t="s">
        <v>340</v>
      </c>
      <c r="AV116" s="122"/>
      <c r="AW116" s="122"/>
      <c r="AX116" s="122"/>
    </row>
    <row r="117" spans="1:50" ht="47.25" x14ac:dyDescent="0.25">
      <c r="A117" s="27" t="s">
        <v>69</v>
      </c>
      <c r="B117" s="705" t="s">
        <v>11</v>
      </c>
      <c r="C117" s="706"/>
      <c r="D117" s="120" t="s">
        <v>12</v>
      </c>
      <c r="E117" s="120" t="s">
        <v>13</v>
      </c>
      <c r="F117" s="857" t="s">
        <v>14</v>
      </c>
      <c r="G117" s="857"/>
      <c r="AS117" s="9"/>
      <c r="AT117" s="118" t="s">
        <v>218</v>
      </c>
      <c r="AU117" s="119" t="s">
        <v>341</v>
      </c>
      <c r="AV117" s="122"/>
      <c r="AW117" s="122"/>
      <c r="AX117" s="122"/>
    </row>
    <row r="118" spans="1:50" ht="15.75" customHeight="1" x14ac:dyDescent="0.25">
      <c r="A118" s="83" t="s">
        <v>22</v>
      </c>
      <c r="B118" s="795"/>
      <c r="C118" s="796"/>
      <c r="D118" s="655"/>
      <c r="E118" s="19"/>
      <c r="F118" s="810"/>
      <c r="G118" s="810"/>
      <c r="AS118" s="9"/>
      <c r="AT118" s="118" t="s">
        <v>220</v>
      </c>
      <c r="AU118" s="119" t="s">
        <v>342</v>
      </c>
      <c r="AV118" s="122"/>
      <c r="AW118" s="122"/>
      <c r="AX118" s="122"/>
    </row>
    <row r="119" spans="1:50" ht="31.5" x14ac:dyDescent="0.25">
      <c r="A119" s="43"/>
      <c r="B119" s="717"/>
      <c r="C119" s="718"/>
      <c r="D119" s="19" t="s">
        <v>53</v>
      </c>
      <c r="E119" s="19" t="s">
        <v>1313</v>
      </c>
      <c r="F119" s="848"/>
      <c r="G119" s="849"/>
      <c r="AS119" s="9"/>
      <c r="AT119" s="118" t="s">
        <v>220</v>
      </c>
      <c r="AU119" s="119" t="s">
        <v>344</v>
      </c>
      <c r="AV119" s="122"/>
      <c r="AW119" s="122"/>
      <c r="AX119" s="122"/>
    </row>
    <row r="120" spans="1:50" ht="47.25" customHeight="1" x14ac:dyDescent="0.25">
      <c r="A120" s="84"/>
      <c r="B120" s="791" t="s">
        <v>23</v>
      </c>
      <c r="C120" s="779"/>
      <c r="D120" s="19"/>
      <c r="E120" s="19"/>
      <c r="F120" s="848"/>
      <c r="G120" s="849"/>
      <c r="AS120" s="9"/>
      <c r="AT120" s="118" t="s">
        <v>220</v>
      </c>
      <c r="AU120" s="119" t="s">
        <v>345</v>
      </c>
      <c r="AV120" s="122"/>
      <c r="AW120" s="122"/>
      <c r="AX120" s="122"/>
    </row>
    <row r="121" spans="1:50" ht="32.25" customHeight="1" x14ac:dyDescent="0.25">
      <c r="A121" s="86">
        <v>1</v>
      </c>
      <c r="B121" s="790" t="s">
        <v>917</v>
      </c>
      <c r="C121" s="777"/>
      <c r="D121" s="19"/>
      <c r="E121" s="19"/>
      <c r="F121" s="848"/>
      <c r="G121" s="849"/>
      <c r="AS121" s="9"/>
      <c r="AT121" s="118" t="s">
        <v>220</v>
      </c>
      <c r="AU121" s="119" t="s">
        <v>346</v>
      </c>
      <c r="AV121" s="122"/>
      <c r="AW121" s="122"/>
      <c r="AX121" s="122"/>
    </row>
    <row r="122" spans="1:50" x14ac:dyDescent="0.25">
      <c r="A122" s="87" t="s">
        <v>66</v>
      </c>
      <c r="B122" s="791" t="s">
        <v>2</v>
      </c>
      <c r="C122" s="779"/>
      <c r="D122" s="19"/>
      <c r="E122" s="19"/>
      <c r="F122" s="848"/>
      <c r="G122" s="849"/>
      <c r="AS122" s="9"/>
      <c r="AT122" s="118" t="s">
        <v>220</v>
      </c>
      <c r="AU122" s="119" t="s">
        <v>347</v>
      </c>
      <c r="AV122" s="122"/>
      <c r="AW122" s="122"/>
      <c r="AX122" s="122"/>
    </row>
    <row r="123" spans="1:50" x14ac:dyDescent="0.25">
      <c r="A123" s="87" t="s">
        <v>67</v>
      </c>
      <c r="B123" s="791" t="s">
        <v>18</v>
      </c>
      <c r="C123" s="779"/>
      <c r="D123" s="19"/>
      <c r="E123" s="19"/>
      <c r="F123" s="848"/>
      <c r="G123" s="849"/>
      <c r="AS123" s="9"/>
      <c r="AT123" s="118" t="s">
        <v>220</v>
      </c>
      <c r="AU123" s="119" t="s">
        <v>348</v>
      </c>
      <c r="AV123" s="122"/>
      <c r="AW123" s="122"/>
      <c r="AX123" s="122"/>
    </row>
    <row r="124" spans="1:50" ht="30" customHeight="1" x14ac:dyDescent="0.25">
      <c r="A124" s="86">
        <v>2</v>
      </c>
      <c r="B124" s="789" t="s">
        <v>24</v>
      </c>
      <c r="C124" s="787"/>
      <c r="D124" s="19"/>
      <c r="E124" s="19"/>
      <c r="F124" s="848"/>
      <c r="G124" s="849"/>
      <c r="AS124" s="9"/>
      <c r="AT124" s="118" t="s">
        <v>220</v>
      </c>
      <c r="AU124" s="119" t="s">
        <v>349</v>
      </c>
      <c r="AV124" s="122"/>
      <c r="AW124" s="122"/>
      <c r="AX124" s="122"/>
    </row>
    <row r="125" spans="1:50" x14ac:dyDescent="0.25">
      <c r="A125" s="87" t="s">
        <v>66</v>
      </c>
      <c r="B125" s="789" t="s">
        <v>2</v>
      </c>
      <c r="C125" s="787"/>
      <c r="D125" s="19"/>
      <c r="E125" s="19"/>
      <c r="F125" s="848"/>
      <c r="G125" s="849"/>
      <c r="AS125" s="9"/>
      <c r="AT125" s="118" t="s">
        <v>220</v>
      </c>
      <c r="AU125" s="119" t="s">
        <v>350</v>
      </c>
      <c r="AV125" s="122"/>
      <c r="AW125" s="122"/>
      <c r="AX125" s="122"/>
    </row>
    <row r="126" spans="1:50" x14ac:dyDescent="0.25">
      <c r="A126" s="87" t="s">
        <v>67</v>
      </c>
      <c r="B126" s="789" t="s">
        <v>18</v>
      </c>
      <c r="C126" s="787"/>
      <c r="D126" s="19"/>
      <c r="E126" s="19"/>
      <c r="F126" s="848"/>
      <c r="G126" s="849"/>
      <c r="AS126" s="9"/>
      <c r="AT126" s="118" t="s">
        <v>220</v>
      </c>
      <c r="AU126" s="119" t="s">
        <v>351</v>
      </c>
      <c r="AV126" s="122"/>
      <c r="AW126" s="122"/>
      <c r="AX126" s="122"/>
    </row>
    <row r="127" spans="1:50" ht="30" customHeight="1" x14ac:dyDescent="0.25">
      <c r="A127" s="54">
        <v>3</v>
      </c>
      <c r="B127" s="789" t="s">
        <v>25</v>
      </c>
      <c r="C127" s="787"/>
      <c r="D127" s="19"/>
      <c r="E127" s="19"/>
      <c r="F127" s="848"/>
      <c r="G127" s="849"/>
      <c r="AS127" s="9"/>
      <c r="AT127" s="118" t="s">
        <v>220</v>
      </c>
      <c r="AU127" s="119" t="s">
        <v>352</v>
      </c>
      <c r="AV127" s="122"/>
      <c r="AW127" s="122"/>
      <c r="AX127" s="122"/>
    </row>
    <row r="128" spans="1:50" x14ac:dyDescent="0.25">
      <c r="A128" s="77" t="s">
        <v>66</v>
      </c>
      <c r="B128" s="789" t="s">
        <v>1082</v>
      </c>
      <c r="C128" s="787"/>
      <c r="D128" s="21"/>
      <c r="E128" s="21"/>
      <c r="F128" s="848"/>
      <c r="G128" s="849"/>
      <c r="AS128" s="9"/>
      <c r="AT128" s="118" t="s">
        <v>222</v>
      </c>
      <c r="AU128" s="119" t="s">
        <v>353</v>
      </c>
      <c r="AV128" s="122"/>
      <c r="AW128" s="122"/>
      <c r="AX128" s="122"/>
    </row>
    <row r="129" spans="1:50" x14ac:dyDescent="0.25">
      <c r="A129" s="78" t="s">
        <v>67</v>
      </c>
      <c r="B129" s="789" t="s">
        <v>958</v>
      </c>
      <c r="C129" s="787"/>
      <c r="D129" s="21"/>
      <c r="E129" s="21"/>
      <c r="F129" s="848"/>
      <c r="G129" s="849"/>
      <c r="AS129" s="9"/>
      <c r="AT129" s="118" t="s">
        <v>224</v>
      </c>
      <c r="AU129" s="119" t="s">
        <v>354</v>
      </c>
      <c r="AV129" s="122"/>
      <c r="AW129" s="122"/>
      <c r="AX129" s="122"/>
    </row>
    <row r="130" spans="1:50" ht="15" customHeight="1" x14ac:dyDescent="0.25">
      <c r="A130" s="78" t="s">
        <v>68</v>
      </c>
      <c r="B130" s="789" t="s">
        <v>3</v>
      </c>
      <c r="C130" s="787"/>
      <c r="D130" s="21"/>
      <c r="E130" s="21"/>
      <c r="F130" s="848"/>
      <c r="G130" s="849"/>
      <c r="AS130" s="9"/>
      <c r="AT130" s="118" t="s">
        <v>224</v>
      </c>
      <c r="AU130" s="119" t="s">
        <v>355</v>
      </c>
      <c r="AV130" s="122"/>
      <c r="AW130" s="122"/>
      <c r="AX130" s="122"/>
    </row>
    <row r="131" spans="1:50" x14ac:dyDescent="0.25">
      <c r="A131" s="79" t="s">
        <v>959</v>
      </c>
      <c r="B131" s="786" t="s">
        <v>4</v>
      </c>
      <c r="C131" s="787"/>
      <c r="D131" s="21"/>
      <c r="E131" s="21"/>
      <c r="F131" s="848"/>
      <c r="G131" s="849"/>
      <c r="AS131" s="9"/>
      <c r="AT131" s="118" t="s">
        <v>224</v>
      </c>
      <c r="AU131" s="119" t="s">
        <v>356</v>
      </c>
      <c r="AV131" s="122"/>
      <c r="AW131" s="122"/>
      <c r="AX131" s="122"/>
    </row>
    <row r="132" spans="1:50" ht="47.25" customHeight="1" x14ac:dyDescent="0.25">
      <c r="A132" s="54">
        <v>4</v>
      </c>
      <c r="B132" s="680" t="s">
        <v>6</v>
      </c>
      <c r="C132" s="681"/>
      <c r="D132" s="23"/>
      <c r="E132" s="23"/>
      <c r="F132" s="848"/>
      <c r="G132" s="849"/>
      <c r="AS132" s="9"/>
      <c r="AT132" s="118" t="s">
        <v>224</v>
      </c>
      <c r="AU132" s="119" t="s">
        <v>357</v>
      </c>
      <c r="AV132" s="122"/>
      <c r="AW132" s="122"/>
      <c r="AX132" s="122"/>
    </row>
    <row r="133" spans="1:50" x14ac:dyDescent="0.25">
      <c r="A133" s="77" t="s">
        <v>66</v>
      </c>
      <c r="B133" s="788" t="s">
        <v>1082</v>
      </c>
      <c r="C133" s="785"/>
      <c r="D133" s="21"/>
      <c r="E133" s="21"/>
      <c r="F133" s="848"/>
      <c r="G133" s="849"/>
      <c r="AS133" s="9"/>
      <c r="AT133" s="118" t="s">
        <v>224</v>
      </c>
      <c r="AU133" s="119" t="s">
        <v>358</v>
      </c>
      <c r="AV133" s="122"/>
      <c r="AW133" s="122"/>
      <c r="AX133" s="122"/>
    </row>
    <row r="134" spans="1:50" x14ac:dyDescent="0.25">
      <c r="A134" s="78" t="s">
        <v>67</v>
      </c>
      <c r="B134" s="788" t="s">
        <v>958</v>
      </c>
      <c r="C134" s="785"/>
      <c r="D134" s="21"/>
      <c r="E134" s="21"/>
      <c r="F134" s="848"/>
      <c r="G134" s="849"/>
      <c r="AS134" s="9"/>
      <c r="AT134" s="118" t="s">
        <v>224</v>
      </c>
      <c r="AU134" s="119" t="s">
        <v>359</v>
      </c>
      <c r="AV134" s="122"/>
      <c r="AW134" s="122"/>
      <c r="AX134" s="122"/>
    </row>
    <row r="135" spans="1:50" x14ac:dyDescent="0.25">
      <c r="A135" s="78" t="s">
        <v>68</v>
      </c>
      <c r="B135" s="788" t="s">
        <v>3</v>
      </c>
      <c r="C135" s="785"/>
      <c r="D135" s="21"/>
      <c r="E135" s="21"/>
      <c r="F135" s="848"/>
      <c r="G135" s="849"/>
      <c r="AS135" s="9"/>
      <c r="AT135" s="118" t="s">
        <v>224</v>
      </c>
      <c r="AU135" s="119" t="s">
        <v>360</v>
      </c>
      <c r="AV135" s="122"/>
      <c r="AW135" s="122"/>
      <c r="AX135" s="122"/>
    </row>
    <row r="136" spans="1:50" ht="24" customHeight="1" x14ac:dyDescent="0.25">
      <c r="A136" s="79" t="s">
        <v>959</v>
      </c>
      <c r="B136" s="784" t="s">
        <v>4</v>
      </c>
      <c r="C136" s="785"/>
      <c r="D136" s="21"/>
      <c r="E136" s="21"/>
      <c r="F136" s="848"/>
      <c r="G136" s="849"/>
      <c r="AS136" s="9"/>
      <c r="AT136" s="118" t="s">
        <v>224</v>
      </c>
      <c r="AU136" s="119" t="s">
        <v>361</v>
      </c>
      <c r="AV136" s="122"/>
      <c r="AW136" s="122"/>
      <c r="AX136" s="122"/>
    </row>
    <row r="137" spans="1:50" x14ac:dyDescent="0.25">
      <c r="A137" s="88" t="s">
        <v>106</v>
      </c>
      <c r="B137" s="136" t="s">
        <v>1274</v>
      </c>
      <c r="C137" s="137"/>
      <c r="D137" s="61" t="s">
        <v>7</v>
      </c>
      <c r="E137" s="61" t="s">
        <v>8</v>
      </c>
      <c r="F137" s="24" t="s">
        <v>9</v>
      </c>
      <c r="G137" s="121" t="s">
        <v>1081</v>
      </c>
      <c r="AS137" s="9"/>
      <c r="AT137" s="118" t="s">
        <v>224</v>
      </c>
      <c r="AU137" s="119" t="s">
        <v>362</v>
      </c>
      <c r="AV137" s="122"/>
      <c r="AW137" s="122"/>
      <c r="AX137" s="122"/>
    </row>
    <row r="138" spans="1:50" x14ac:dyDescent="0.25">
      <c r="A138" s="89" t="s">
        <v>1101</v>
      </c>
      <c r="B138" s="782" t="s">
        <v>954</v>
      </c>
      <c r="C138" s="783"/>
      <c r="D138" s="90" t="s">
        <v>10</v>
      </c>
      <c r="E138" s="91"/>
      <c r="F138" s="37"/>
      <c r="G138" s="37"/>
      <c r="AS138" s="9"/>
      <c r="AT138" s="118" t="s">
        <v>224</v>
      </c>
      <c r="AU138" s="119" t="s">
        <v>363</v>
      </c>
      <c r="AV138" s="122"/>
      <c r="AW138" s="122"/>
      <c r="AX138" s="122"/>
    </row>
    <row r="139" spans="1:50" x14ac:dyDescent="0.25">
      <c r="A139" s="89" t="s">
        <v>1102</v>
      </c>
      <c r="B139" s="782" t="s">
        <v>928</v>
      </c>
      <c r="C139" s="783"/>
      <c r="D139" s="90" t="s">
        <v>915</v>
      </c>
      <c r="E139" s="90"/>
      <c r="F139" s="37"/>
      <c r="G139" s="37"/>
      <c r="AS139" s="9"/>
      <c r="AT139" s="118" t="s">
        <v>224</v>
      </c>
      <c r="AU139" s="119" t="s">
        <v>364</v>
      </c>
      <c r="AV139" s="122"/>
      <c r="AW139" s="122"/>
      <c r="AX139" s="122"/>
    </row>
    <row r="140" spans="1:50" x14ac:dyDescent="0.25">
      <c r="A140" s="89" t="s">
        <v>1103</v>
      </c>
      <c r="B140" s="782" t="s">
        <v>956</v>
      </c>
      <c r="C140" s="783"/>
      <c r="D140" s="25" t="s">
        <v>10</v>
      </c>
      <c r="E140" s="92"/>
      <c r="F140" s="37"/>
      <c r="G140" s="37"/>
      <c r="AS140" s="9"/>
      <c r="AT140" s="118" t="s">
        <v>224</v>
      </c>
      <c r="AU140" s="119" t="s">
        <v>365</v>
      </c>
      <c r="AV140" s="122"/>
      <c r="AW140" s="122"/>
      <c r="AX140" s="122"/>
    </row>
    <row r="141" spans="1:50" x14ac:dyDescent="0.25">
      <c r="A141" s="89" t="s">
        <v>1104</v>
      </c>
      <c r="B141" s="782" t="s">
        <v>118</v>
      </c>
      <c r="C141" s="783"/>
      <c r="D141" s="25" t="s">
        <v>10</v>
      </c>
      <c r="E141" s="25"/>
      <c r="F141" s="37"/>
      <c r="G141" s="37"/>
      <c r="AS141" s="9"/>
      <c r="AT141" s="118" t="s">
        <v>224</v>
      </c>
      <c r="AU141" s="119" t="s">
        <v>366</v>
      </c>
      <c r="AV141" s="122"/>
      <c r="AW141" s="122"/>
      <c r="AX141" s="122"/>
    </row>
    <row r="142" spans="1:50" x14ac:dyDescent="0.25">
      <c r="A142" s="89" t="s">
        <v>1105</v>
      </c>
      <c r="B142" s="782" t="s">
        <v>929</v>
      </c>
      <c r="C142" s="783"/>
      <c r="D142" s="25" t="s">
        <v>10</v>
      </c>
      <c r="E142" s="25"/>
      <c r="F142" s="37"/>
      <c r="G142" s="37"/>
      <c r="AS142" s="9"/>
      <c r="AT142" s="118" t="s">
        <v>224</v>
      </c>
      <c r="AU142" s="119" t="s">
        <v>367</v>
      </c>
      <c r="AV142" s="122"/>
      <c r="AW142" s="122"/>
      <c r="AX142" s="122"/>
    </row>
    <row r="143" spans="1:50" x14ac:dyDescent="0.25">
      <c r="A143" s="89" t="s">
        <v>1106</v>
      </c>
      <c r="B143" s="782" t="s">
        <v>930</v>
      </c>
      <c r="C143" s="783"/>
      <c r="D143" s="25" t="s">
        <v>10</v>
      </c>
      <c r="E143" s="25"/>
      <c r="F143" s="37"/>
      <c r="G143" s="37"/>
      <c r="AS143" s="9"/>
      <c r="AT143" s="118" t="s">
        <v>224</v>
      </c>
      <c r="AU143" s="119" t="s">
        <v>368</v>
      </c>
      <c r="AV143" s="122"/>
      <c r="AW143" s="122"/>
      <c r="AX143" s="122"/>
    </row>
    <row r="144" spans="1:50" x14ac:dyDescent="0.25">
      <c r="A144" s="89" t="s">
        <v>1107</v>
      </c>
      <c r="B144" s="782" t="s">
        <v>931</v>
      </c>
      <c r="C144" s="783"/>
      <c r="D144" s="25" t="s">
        <v>10</v>
      </c>
      <c r="E144" s="25"/>
      <c r="F144" s="37"/>
      <c r="G144" s="37"/>
      <c r="AS144" s="9"/>
      <c r="AT144" s="118" t="s">
        <v>224</v>
      </c>
      <c r="AU144" s="119" t="s">
        <v>369</v>
      </c>
      <c r="AV144" s="122"/>
      <c r="AW144" s="122"/>
      <c r="AX144" s="122"/>
    </row>
    <row r="145" spans="1:50" x14ac:dyDescent="0.25">
      <c r="A145" s="89" t="s">
        <v>1108</v>
      </c>
      <c r="B145" s="782" t="s">
        <v>957</v>
      </c>
      <c r="C145" s="783"/>
      <c r="D145" s="25" t="s">
        <v>10</v>
      </c>
      <c r="E145" s="25"/>
      <c r="F145" s="37"/>
      <c r="G145" s="37"/>
      <c r="AS145" s="9"/>
      <c r="AT145" s="118" t="s">
        <v>224</v>
      </c>
      <c r="AU145" s="119" t="s">
        <v>370</v>
      </c>
      <c r="AV145" s="122"/>
      <c r="AW145" s="122"/>
      <c r="AX145" s="122"/>
    </row>
    <row r="146" spans="1:50" x14ac:dyDescent="0.25">
      <c r="A146" s="89" t="s">
        <v>1109</v>
      </c>
      <c r="B146" s="782" t="s">
        <v>932</v>
      </c>
      <c r="C146" s="783"/>
      <c r="D146" s="25" t="s">
        <v>10</v>
      </c>
      <c r="E146" s="25"/>
      <c r="F146" s="37"/>
      <c r="G146" s="37"/>
      <c r="AS146" s="9"/>
      <c r="AT146" s="118" t="s">
        <v>224</v>
      </c>
      <c r="AU146" s="119" t="s">
        <v>371</v>
      </c>
      <c r="AV146" s="122"/>
      <c r="AW146" s="122"/>
      <c r="AX146" s="122"/>
    </row>
    <row r="147" spans="1:50" x14ac:dyDescent="0.25">
      <c r="A147" s="89" t="s">
        <v>1110</v>
      </c>
      <c r="B147" s="782" t="s">
        <v>933</v>
      </c>
      <c r="C147" s="783"/>
      <c r="D147" s="25" t="s">
        <v>10</v>
      </c>
      <c r="E147" s="25"/>
      <c r="F147" s="37"/>
      <c r="G147" s="37"/>
      <c r="AS147" s="9"/>
      <c r="AT147" s="118" t="s">
        <v>224</v>
      </c>
      <c r="AU147" s="119" t="s">
        <v>372</v>
      </c>
      <c r="AV147" s="122"/>
      <c r="AW147" s="122"/>
      <c r="AX147" s="122"/>
    </row>
    <row r="148" spans="1:50" x14ac:dyDescent="0.25">
      <c r="A148" s="89" t="s">
        <v>1111</v>
      </c>
      <c r="B148" s="782" t="s">
        <v>934</v>
      </c>
      <c r="C148" s="783"/>
      <c r="D148" s="25" t="s">
        <v>10</v>
      </c>
      <c r="E148" s="25"/>
      <c r="F148" s="37"/>
      <c r="G148" s="37"/>
      <c r="AS148" s="9"/>
      <c r="AT148" s="118" t="s">
        <v>224</v>
      </c>
      <c r="AU148" s="119" t="s">
        <v>373</v>
      </c>
      <c r="AV148" s="122"/>
      <c r="AW148" s="122"/>
      <c r="AX148" s="122"/>
    </row>
    <row r="149" spans="1:50" x14ac:dyDescent="0.25">
      <c r="A149" s="89" t="s">
        <v>1112</v>
      </c>
      <c r="B149" s="782" t="s">
        <v>933</v>
      </c>
      <c r="C149" s="783"/>
      <c r="D149" s="25" t="s">
        <v>10</v>
      </c>
      <c r="E149" s="25"/>
      <c r="F149" s="37"/>
      <c r="G149" s="37"/>
      <c r="AS149" s="9"/>
      <c r="AT149" s="118" t="s">
        <v>224</v>
      </c>
      <c r="AU149" s="119" t="s">
        <v>374</v>
      </c>
      <c r="AV149" s="122"/>
      <c r="AW149" s="122"/>
      <c r="AX149" s="122"/>
    </row>
    <row r="150" spans="1:50" x14ac:dyDescent="0.25">
      <c r="A150" s="89" t="s">
        <v>1113</v>
      </c>
      <c r="B150" s="782" t="s">
        <v>934</v>
      </c>
      <c r="C150" s="783"/>
      <c r="D150" s="25" t="s">
        <v>10</v>
      </c>
      <c r="E150" s="25"/>
      <c r="F150" s="37"/>
      <c r="G150" s="37"/>
      <c r="AS150" s="9"/>
      <c r="AT150" s="118" t="s">
        <v>224</v>
      </c>
      <c r="AU150" s="119" t="s">
        <v>375</v>
      </c>
      <c r="AV150" s="122"/>
      <c r="AW150" s="122"/>
      <c r="AX150" s="122"/>
    </row>
    <row r="151" spans="1:50" x14ac:dyDescent="0.25">
      <c r="A151" s="89" t="s">
        <v>1114</v>
      </c>
      <c r="B151" s="782" t="s">
        <v>943</v>
      </c>
      <c r="C151" s="783"/>
      <c r="D151" s="25" t="s">
        <v>10</v>
      </c>
      <c r="E151" s="25"/>
      <c r="F151" s="37"/>
      <c r="G151" s="37"/>
      <c r="AS151" s="9"/>
      <c r="AT151" s="118" t="s">
        <v>224</v>
      </c>
      <c r="AU151" s="119" t="s">
        <v>376</v>
      </c>
      <c r="AV151" s="122"/>
      <c r="AW151" s="122"/>
      <c r="AX151" s="122"/>
    </row>
    <row r="152" spans="1:50" x14ac:dyDescent="0.25">
      <c r="A152" s="89" t="s">
        <v>1115</v>
      </c>
      <c r="B152" s="782" t="s">
        <v>944</v>
      </c>
      <c r="C152" s="783"/>
      <c r="D152" s="25" t="s">
        <v>10</v>
      </c>
      <c r="E152" s="25"/>
      <c r="F152" s="37"/>
      <c r="G152" s="37"/>
      <c r="AS152" s="9"/>
      <c r="AT152" s="118" t="s">
        <v>224</v>
      </c>
      <c r="AU152" s="119" t="s">
        <v>377</v>
      </c>
      <c r="AV152" s="122"/>
      <c r="AW152" s="122"/>
      <c r="AX152" s="122"/>
    </row>
    <row r="153" spans="1:50" x14ac:dyDescent="0.25">
      <c r="A153" s="89" t="s">
        <v>1116</v>
      </c>
      <c r="B153" s="782" t="s">
        <v>945</v>
      </c>
      <c r="C153" s="783"/>
      <c r="D153" s="25" t="s">
        <v>10</v>
      </c>
      <c r="E153" s="25"/>
      <c r="F153" s="37"/>
      <c r="G153" s="37"/>
      <c r="AS153" s="9"/>
      <c r="AT153" s="118" t="s">
        <v>224</v>
      </c>
      <c r="AU153" s="119" t="s">
        <v>378</v>
      </c>
      <c r="AV153" s="122"/>
      <c r="AW153" s="122"/>
      <c r="AX153" s="122"/>
    </row>
    <row r="154" spans="1:50" x14ac:dyDescent="0.25">
      <c r="A154" s="89" t="s">
        <v>1117</v>
      </c>
      <c r="B154" s="782" t="s">
        <v>946</v>
      </c>
      <c r="C154" s="783"/>
      <c r="D154" s="25" t="s">
        <v>10</v>
      </c>
      <c r="E154" s="25"/>
      <c r="F154" s="37"/>
      <c r="G154" s="37"/>
      <c r="AS154" s="9"/>
      <c r="AT154" s="118" t="s">
        <v>224</v>
      </c>
      <c r="AU154" s="119" t="s">
        <v>379</v>
      </c>
      <c r="AV154" s="122"/>
      <c r="AW154" s="122"/>
      <c r="AX154" s="122"/>
    </row>
    <row r="155" spans="1:50" x14ac:dyDescent="0.25">
      <c r="A155" s="89" t="s">
        <v>1118</v>
      </c>
      <c r="B155" s="782" t="s">
        <v>947</v>
      </c>
      <c r="C155" s="783"/>
      <c r="D155" s="25" t="s">
        <v>10</v>
      </c>
      <c r="E155" s="25"/>
      <c r="F155" s="37"/>
      <c r="G155" s="37"/>
      <c r="AS155" s="9"/>
      <c r="AT155" s="118" t="s">
        <v>224</v>
      </c>
      <c r="AU155" s="119" t="s">
        <v>380</v>
      </c>
      <c r="AV155" s="122"/>
      <c r="AW155" s="122"/>
      <c r="AX155" s="122"/>
    </row>
    <row r="156" spans="1:50" x14ac:dyDescent="0.25">
      <c r="A156" s="89" t="s">
        <v>1119</v>
      </c>
      <c r="B156" s="782" t="s">
        <v>948</v>
      </c>
      <c r="C156" s="783"/>
      <c r="D156" s="25" t="s">
        <v>10</v>
      </c>
      <c r="E156" s="25"/>
      <c r="F156" s="37"/>
      <c r="G156" s="37"/>
      <c r="AS156" s="9"/>
      <c r="AT156" s="118" t="s">
        <v>224</v>
      </c>
      <c r="AU156" s="119" t="s">
        <v>381</v>
      </c>
      <c r="AV156" s="122"/>
      <c r="AW156" s="122"/>
      <c r="AX156" s="122"/>
    </row>
    <row r="157" spans="1:50" x14ac:dyDescent="0.25">
      <c r="A157" s="89" t="s">
        <v>1120</v>
      </c>
      <c r="B157" s="782" t="s">
        <v>949</v>
      </c>
      <c r="C157" s="783"/>
      <c r="D157" s="25" t="s">
        <v>10</v>
      </c>
      <c r="E157" s="25"/>
      <c r="F157" s="37"/>
      <c r="G157" s="37"/>
      <c r="AS157" s="9"/>
      <c r="AT157" s="118" t="s">
        <v>224</v>
      </c>
      <c r="AU157" s="119" t="s">
        <v>382</v>
      </c>
      <c r="AV157" s="122"/>
      <c r="AW157" s="122"/>
      <c r="AX157" s="122"/>
    </row>
    <row r="158" spans="1:50" x14ac:dyDescent="0.25">
      <c r="A158" s="89" t="s">
        <v>1121</v>
      </c>
      <c r="B158" s="782" t="s">
        <v>950</v>
      </c>
      <c r="C158" s="783"/>
      <c r="D158" s="25" t="s">
        <v>10</v>
      </c>
      <c r="E158" s="25"/>
      <c r="F158" s="37"/>
      <c r="G158" s="37"/>
      <c r="AS158" s="9"/>
      <c r="AT158" s="118" t="s">
        <v>224</v>
      </c>
      <c r="AU158" s="119" t="s">
        <v>383</v>
      </c>
      <c r="AV158" s="122"/>
      <c r="AW158" s="122"/>
      <c r="AX158" s="122"/>
    </row>
    <row r="159" spans="1:50" x14ac:dyDescent="0.25">
      <c r="A159" s="89" t="s">
        <v>107</v>
      </c>
      <c r="B159" s="782" t="s">
        <v>951</v>
      </c>
      <c r="C159" s="783"/>
      <c r="D159" s="25" t="s">
        <v>10</v>
      </c>
      <c r="E159" s="25"/>
      <c r="F159" s="37"/>
      <c r="G159" s="37"/>
      <c r="AS159" s="9"/>
      <c r="AT159" s="118" t="s">
        <v>224</v>
      </c>
      <c r="AU159" s="119" t="s">
        <v>384</v>
      </c>
      <c r="AV159" s="122"/>
      <c r="AW159" s="122"/>
      <c r="AX159" s="122"/>
    </row>
    <row r="160" spans="1:50" x14ac:dyDescent="0.25">
      <c r="A160" s="89" t="s">
        <v>108</v>
      </c>
      <c r="B160" s="782" t="s">
        <v>952</v>
      </c>
      <c r="C160" s="783"/>
      <c r="D160" s="25" t="s">
        <v>10</v>
      </c>
      <c r="E160" s="25"/>
      <c r="F160" s="37"/>
      <c r="G160" s="37"/>
      <c r="AS160" s="9"/>
      <c r="AT160" s="118" t="s">
        <v>224</v>
      </c>
      <c r="AU160" s="119" t="s">
        <v>385</v>
      </c>
      <c r="AV160" s="122"/>
      <c r="AW160" s="122"/>
      <c r="AX160" s="122"/>
    </row>
    <row r="161" spans="1:50" x14ac:dyDescent="0.25">
      <c r="A161" s="89" t="s">
        <v>109</v>
      </c>
      <c r="B161" s="782" t="s">
        <v>953</v>
      </c>
      <c r="C161" s="783"/>
      <c r="D161" s="25" t="s">
        <v>10</v>
      </c>
      <c r="E161" s="25"/>
      <c r="F161" s="37"/>
      <c r="G161" s="37"/>
      <c r="AS161" s="9"/>
      <c r="AT161" s="118" t="s">
        <v>226</v>
      </c>
      <c r="AU161" s="119" t="s">
        <v>386</v>
      </c>
      <c r="AV161" s="122"/>
      <c r="AW161" s="122"/>
      <c r="AX161" s="122"/>
    </row>
    <row r="162" spans="1:50" x14ac:dyDescent="0.25">
      <c r="A162" s="89" t="s">
        <v>110</v>
      </c>
      <c r="B162" s="782" t="s">
        <v>116</v>
      </c>
      <c r="C162" s="783"/>
      <c r="D162" s="25" t="s">
        <v>10</v>
      </c>
      <c r="E162" s="25"/>
      <c r="F162" s="37"/>
      <c r="G162" s="37"/>
      <c r="AS162" s="9"/>
      <c r="AT162" s="118" t="s">
        <v>226</v>
      </c>
      <c r="AU162" s="119" t="s">
        <v>387</v>
      </c>
      <c r="AV162" s="122"/>
      <c r="AW162" s="122"/>
      <c r="AX162" s="122"/>
    </row>
    <row r="163" spans="1:50" x14ac:dyDescent="0.25">
      <c r="A163" s="89" t="s">
        <v>111</v>
      </c>
      <c r="B163" s="782" t="s">
        <v>117</v>
      </c>
      <c r="C163" s="783"/>
      <c r="D163" s="25" t="s">
        <v>10</v>
      </c>
      <c r="E163" s="25"/>
      <c r="F163" s="37"/>
      <c r="G163" s="37"/>
      <c r="AS163" s="9"/>
      <c r="AT163" s="118" t="s">
        <v>226</v>
      </c>
      <c r="AU163" s="119" t="s">
        <v>388</v>
      </c>
      <c r="AV163" s="122"/>
      <c r="AW163" s="122"/>
      <c r="AX163" s="122"/>
    </row>
    <row r="164" spans="1:50" x14ac:dyDescent="0.25">
      <c r="A164" s="89" t="s">
        <v>112</v>
      </c>
      <c r="B164" s="782" t="s">
        <v>935</v>
      </c>
      <c r="C164" s="783"/>
      <c r="D164" s="25" t="s">
        <v>10</v>
      </c>
      <c r="E164" s="25"/>
      <c r="F164" s="37"/>
      <c r="G164" s="37"/>
      <c r="AS164" s="9"/>
      <c r="AT164" s="118" t="s">
        <v>226</v>
      </c>
      <c r="AU164" s="119" t="s">
        <v>389</v>
      </c>
      <c r="AV164" s="122"/>
      <c r="AW164" s="122"/>
      <c r="AX164" s="122"/>
    </row>
    <row r="165" spans="1:50" x14ac:dyDescent="0.25">
      <c r="A165" s="89" t="s">
        <v>113</v>
      </c>
      <c r="B165" s="782" t="s">
        <v>936</v>
      </c>
      <c r="C165" s="783"/>
      <c r="D165" s="25" t="s">
        <v>10</v>
      </c>
      <c r="E165" s="25"/>
      <c r="F165" s="37"/>
      <c r="G165" s="37"/>
      <c r="AS165" s="9"/>
      <c r="AT165" s="118" t="s">
        <v>226</v>
      </c>
      <c r="AU165" s="119" t="s">
        <v>390</v>
      </c>
      <c r="AV165" s="122"/>
      <c r="AW165" s="122"/>
      <c r="AX165" s="122"/>
    </row>
    <row r="166" spans="1:50" x14ac:dyDescent="0.25">
      <c r="A166" s="89" t="s">
        <v>114</v>
      </c>
      <c r="B166" s="782" t="s">
        <v>937</v>
      </c>
      <c r="C166" s="783"/>
      <c r="D166" s="25" t="s">
        <v>10</v>
      </c>
      <c r="E166" s="36"/>
      <c r="F166" s="37"/>
      <c r="G166" s="37"/>
      <c r="AS166" s="9"/>
      <c r="AT166" s="118" t="s">
        <v>226</v>
      </c>
      <c r="AU166" s="119" t="s">
        <v>391</v>
      </c>
      <c r="AV166" s="122"/>
      <c r="AW166" s="122"/>
      <c r="AX166" s="122"/>
    </row>
    <row r="167" spans="1:50" x14ac:dyDescent="0.25">
      <c r="A167" s="89" t="s">
        <v>115</v>
      </c>
      <c r="B167" s="782" t="s">
        <v>938</v>
      </c>
      <c r="C167" s="783"/>
      <c r="D167" s="25" t="s">
        <v>10</v>
      </c>
      <c r="E167" s="25"/>
      <c r="F167" s="37"/>
      <c r="G167" s="37"/>
      <c r="AS167" s="9"/>
      <c r="AT167" s="118" t="s">
        <v>226</v>
      </c>
      <c r="AU167" s="119" t="s">
        <v>392</v>
      </c>
      <c r="AV167" s="122"/>
      <c r="AW167" s="122"/>
      <c r="AX167" s="122"/>
    </row>
    <row r="168" spans="1:50" x14ac:dyDescent="0.25">
      <c r="A168" s="89" t="s">
        <v>1122</v>
      </c>
      <c r="B168" s="782" t="s">
        <v>939</v>
      </c>
      <c r="C168" s="783"/>
      <c r="D168" s="25" t="s">
        <v>10</v>
      </c>
      <c r="E168" s="25"/>
      <c r="F168" s="37"/>
      <c r="G168" s="37"/>
      <c r="AS168" s="9"/>
      <c r="AT168" s="118" t="s">
        <v>226</v>
      </c>
      <c r="AU168" s="119" t="s">
        <v>393</v>
      </c>
      <c r="AV168" s="122"/>
      <c r="AW168" s="122"/>
      <c r="AX168" s="122"/>
    </row>
    <row r="169" spans="1:50" x14ac:dyDescent="0.25">
      <c r="A169" s="89" t="s">
        <v>1123</v>
      </c>
      <c r="B169" s="782" t="s">
        <v>940</v>
      </c>
      <c r="C169" s="783"/>
      <c r="D169" s="25" t="s">
        <v>10</v>
      </c>
      <c r="E169" s="25"/>
      <c r="F169" s="37"/>
      <c r="G169" s="37"/>
      <c r="AS169" s="9"/>
      <c r="AT169" s="118" t="s">
        <v>226</v>
      </c>
      <c r="AU169" s="119" t="s">
        <v>394</v>
      </c>
      <c r="AV169" s="122"/>
      <c r="AW169" s="122"/>
      <c r="AX169" s="122"/>
    </row>
    <row r="170" spans="1:50" x14ac:dyDescent="0.25">
      <c r="A170" s="59" t="s">
        <v>10</v>
      </c>
      <c r="B170" s="682" t="s">
        <v>1275</v>
      </c>
      <c r="C170" s="683"/>
      <c r="D170" s="61" t="s">
        <v>7</v>
      </c>
      <c r="E170" s="61" t="s">
        <v>8</v>
      </c>
      <c r="F170" s="24" t="s">
        <v>9</v>
      </c>
      <c r="G170" s="121" t="s">
        <v>1081</v>
      </c>
      <c r="AS170" s="9"/>
      <c r="AT170" s="118" t="s">
        <v>226</v>
      </c>
      <c r="AU170" s="119" t="s">
        <v>395</v>
      </c>
      <c r="AV170" s="122"/>
      <c r="AW170" s="122"/>
      <c r="AX170" s="122"/>
    </row>
    <row r="171" spans="1:50" x14ac:dyDescent="0.25">
      <c r="A171" s="93" t="s">
        <v>1124</v>
      </c>
      <c r="B171" s="780" t="s">
        <v>941</v>
      </c>
      <c r="C171" s="781"/>
      <c r="D171" s="25" t="s">
        <v>10</v>
      </c>
      <c r="E171" s="25"/>
      <c r="F171" s="37"/>
      <c r="G171" s="37"/>
      <c r="AS171" s="9"/>
      <c r="AT171" s="118" t="s">
        <v>226</v>
      </c>
      <c r="AU171" s="119" t="s">
        <v>396</v>
      </c>
      <c r="AV171" s="122"/>
      <c r="AW171" s="122"/>
      <c r="AX171" s="122"/>
    </row>
    <row r="172" spans="1:50" x14ac:dyDescent="0.25">
      <c r="A172" s="93" t="s">
        <v>1125</v>
      </c>
      <c r="B172" s="780" t="s">
        <v>913</v>
      </c>
      <c r="C172" s="781"/>
      <c r="D172" s="25" t="s">
        <v>10</v>
      </c>
      <c r="E172" s="25"/>
      <c r="F172" s="37"/>
      <c r="G172" s="37"/>
      <c r="AS172" s="9"/>
      <c r="AT172" s="118" t="s">
        <v>226</v>
      </c>
      <c r="AU172" s="119" t="s">
        <v>397</v>
      </c>
      <c r="AV172" s="122"/>
      <c r="AW172" s="122"/>
      <c r="AX172" s="122"/>
    </row>
    <row r="173" spans="1:50" x14ac:dyDescent="0.25">
      <c r="A173" s="93" t="s">
        <v>1126</v>
      </c>
      <c r="B173" s="780" t="s">
        <v>74</v>
      </c>
      <c r="C173" s="781"/>
      <c r="D173" s="25" t="s">
        <v>10</v>
      </c>
      <c r="E173" s="25"/>
      <c r="F173" s="37"/>
      <c r="G173" s="37"/>
      <c r="AS173" s="9"/>
      <c r="AT173" s="118" t="s">
        <v>226</v>
      </c>
      <c r="AU173" s="119" t="s">
        <v>398</v>
      </c>
      <c r="AV173" s="122"/>
      <c r="AW173" s="122"/>
      <c r="AX173" s="122"/>
    </row>
    <row r="174" spans="1:50" x14ac:dyDescent="0.25">
      <c r="A174" s="93" t="s">
        <v>1127</v>
      </c>
      <c r="B174" s="780" t="s">
        <v>75</v>
      </c>
      <c r="C174" s="781"/>
      <c r="D174" s="25" t="s">
        <v>10</v>
      </c>
      <c r="E174" s="25"/>
      <c r="F174" s="37"/>
      <c r="G174" s="37"/>
      <c r="AS174" s="9"/>
      <c r="AT174" s="118" t="s">
        <v>226</v>
      </c>
      <c r="AU174" s="119" t="s">
        <v>399</v>
      </c>
      <c r="AV174" s="122"/>
      <c r="AW174" s="122"/>
      <c r="AX174" s="122"/>
    </row>
    <row r="175" spans="1:50" x14ac:dyDescent="0.25">
      <c r="A175" s="93" t="s">
        <v>1128</v>
      </c>
      <c r="B175" s="780" t="s">
        <v>914</v>
      </c>
      <c r="C175" s="781"/>
      <c r="D175" s="26" t="s">
        <v>915</v>
      </c>
      <c r="E175" s="25"/>
      <c r="F175" s="37"/>
      <c r="G175" s="37"/>
      <c r="AS175" s="9"/>
      <c r="AT175" s="118" t="s">
        <v>226</v>
      </c>
      <c r="AU175" s="119" t="s">
        <v>400</v>
      </c>
      <c r="AV175" s="122"/>
      <c r="AW175" s="122"/>
      <c r="AX175" s="122"/>
    </row>
    <row r="176" spans="1:50" x14ac:dyDescent="0.25">
      <c r="A176" s="93" t="s">
        <v>1129</v>
      </c>
      <c r="B176" s="774" t="s">
        <v>942</v>
      </c>
      <c r="C176" s="775"/>
      <c r="D176" s="26" t="s">
        <v>915</v>
      </c>
      <c r="E176" s="25"/>
      <c r="F176" s="37"/>
      <c r="G176" s="37"/>
      <c r="AS176" s="9"/>
      <c r="AT176" s="118" t="s">
        <v>226</v>
      </c>
      <c r="AU176" s="119" t="s">
        <v>401</v>
      </c>
      <c r="AV176" s="122"/>
      <c r="AW176" s="122"/>
      <c r="AX176" s="122"/>
    </row>
    <row r="177" spans="1:50" ht="33" customHeight="1" x14ac:dyDescent="0.25">
      <c r="A177" s="94" t="s">
        <v>77</v>
      </c>
      <c r="B177" s="776" t="s">
        <v>15</v>
      </c>
      <c r="C177" s="777"/>
      <c r="D177" s="95"/>
      <c r="E177" s="95"/>
      <c r="F177" s="17"/>
      <c r="G177" s="95"/>
      <c r="AS177" s="9"/>
      <c r="AT177" s="118" t="s">
        <v>226</v>
      </c>
      <c r="AU177" s="119" t="s">
        <v>402</v>
      </c>
      <c r="AV177" s="122"/>
      <c r="AW177" s="122"/>
      <c r="AX177" s="122"/>
    </row>
    <row r="178" spans="1:50" ht="31.5" customHeight="1" x14ac:dyDescent="0.25">
      <c r="A178" s="27"/>
      <c r="B178" s="778" t="s">
        <v>16</v>
      </c>
      <c r="C178" s="779"/>
      <c r="D178" s="19" t="s">
        <v>53</v>
      </c>
      <c r="E178" s="19" t="s">
        <v>1313</v>
      </c>
      <c r="F178" s="858"/>
      <c r="G178" s="859"/>
      <c r="AS178" s="9"/>
      <c r="AT178" s="118" t="s">
        <v>226</v>
      </c>
      <c r="AU178" s="119" t="s">
        <v>403</v>
      </c>
      <c r="AV178" s="122"/>
      <c r="AW178" s="122"/>
      <c r="AX178" s="122"/>
    </row>
    <row r="179" spans="1:50" ht="47.25" customHeight="1" x14ac:dyDescent="0.25">
      <c r="A179" s="86">
        <v>1</v>
      </c>
      <c r="B179" s="700" t="s">
        <v>17</v>
      </c>
      <c r="C179" s="701"/>
      <c r="D179" s="19"/>
      <c r="E179" s="19"/>
      <c r="F179" s="840"/>
      <c r="G179" s="841"/>
      <c r="AS179" s="9"/>
      <c r="AT179" s="118" t="s">
        <v>226</v>
      </c>
      <c r="AU179" s="119" t="s">
        <v>404</v>
      </c>
      <c r="AV179" s="122"/>
      <c r="AW179" s="122"/>
      <c r="AX179" s="122"/>
    </row>
    <row r="180" spans="1:50" x14ac:dyDescent="0.25">
      <c r="A180" s="87" t="s">
        <v>66</v>
      </c>
      <c r="B180" s="700" t="s">
        <v>2</v>
      </c>
      <c r="C180" s="701"/>
      <c r="D180" s="19"/>
      <c r="E180" s="19"/>
      <c r="F180" s="840"/>
      <c r="G180" s="841"/>
      <c r="AS180" s="9"/>
      <c r="AT180" s="118" t="s">
        <v>226</v>
      </c>
      <c r="AU180" s="119" t="s">
        <v>405</v>
      </c>
      <c r="AV180" s="122"/>
      <c r="AW180" s="122"/>
      <c r="AX180" s="122"/>
    </row>
    <row r="181" spans="1:50" x14ac:dyDescent="0.25">
      <c r="A181" s="87" t="s">
        <v>67</v>
      </c>
      <c r="B181" s="700" t="s">
        <v>18</v>
      </c>
      <c r="C181" s="701"/>
      <c r="D181" s="19"/>
      <c r="E181" s="19"/>
      <c r="F181" s="840"/>
      <c r="G181" s="841"/>
      <c r="AS181" s="9"/>
      <c r="AT181" s="118" t="s">
        <v>228</v>
      </c>
      <c r="AU181" s="119" t="s">
        <v>406</v>
      </c>
      <c r="AV181" s="122"/>
      <c r="AW181" s="122"/>
      <c r="AX181" s="122"/>
    </row>
    <row r="182" spans="1:50" ht="35.25" customHeight="1" x14ac:dyDescent="0.25">
      <c r="A182" s="86">
        <v>2</v>
      </c>
      <c r="B182" s="700" t="s">
        <v>19</v>
      </c>
      <c r="C182" s="701"/>
      <c r="D182" s="19"/>
      <c r="E182" s="19"/>
      <c r="F182" s="840"/>
      <c r="G182" s="841"/>
      <c r="AS182" s="9"/>
      <c r="AT182" s="118" t="s">
        <v>228</v>
      </c>
      <c r="AU182" s="119" t="s">
        <v>407</v>
      </c>
      <c r="AV182" s="122"/>
      <c r="AW182" s="122"/>
      <c r="AX182" s="122"/>
    </row>
    <row r="183" spans="1:50" x14ac:dyDescent="0.25">
      <c r="A183" s="87" t="s">
        <v>66</v>
      </c>
      <c r="B183" s="700" t="s">
        <v>2</v>
      </c>
      <c r="C183" s="701"/>
      <c r="D183" s="19"/>
      <c r="E183" s="19"/>
      <c r="F183" s="840"/>
      <c r="G183" s="841"/>
      <c r="AS183" s="9"/>
      <c r="AT183" s="118" t="s">
        <v>228</v>
      </c>
      <c r="AU183" s="119" t="s">
        <v>408</v>
      </c>
      <c r="AV183" s="122"/>
      <c r="AW183" s="122"/>
      <c r="AX183" s="122"/>
    </row>
    <row r="184" spans="1:50" x14ac:dyDescent="0.25">
      <c r="A184" s="87" t="s">
        <v>67</v>
      </c>
      <c r="B184" s="700" t="s">
        <v>18</v>
      </c>
      <c r="C184" s="701"/>
      <c r="D184" s="19"/>
      <c r="E184" s="19"/>
      <c r="F184" s="840"/>
      <c r="G184" s="841"/>
      <c r="AS184" s="9"/>
      <c r="AT184" s="118" t="s">
        <v>228</v>
      </c>
      <c r="AU184" s="119" t="s">
        <v>409</v>
      </c>
      <c r="AV184" s="122"/>
      <c r="AW184" s="122"/>
      <c r="AX184" s="122"/>
    </row>
    <row r="185" spans="1:50" ht="32.25" customHeight="1" x14ac:dyDescent="0.25">
      <c r="A185" s="86">
        <v>3</v>
      </c>
      <c r="B185" s="700" t="s">
        <v>20</v>
      </c>
      <c r="C185" s="701"/>
      <c r="D185" s="19"/>
      <c r="E185" s="19"/>
      <c r="F185" s="840"/>
      <c r="G185" s="841"/>
      <c r="AS185" s="9"/>
      <c r="AT185" s="118" t="s">
        <v>228</v>
      </c>
      <c r="AU185" s="119" t="s">
        <v>410</v>
      </c>
      <c r="AV185" s="122"/>
      <c r="AW185" s="122"/>
      <c r="AX185" s="122"/>
    </row>
    <row r="186" spans="1:50" x14ac:dyDescent="0.25">
      <c r="A186" s="87" t="s">
        <v>66</v>
      </c>
      <c r="B186" s="700" t="s">
        <v>2</v>
      </c>
      <c r="C186" s="701"/>
      <c r="D186" s="19"/>
      <c r="E186" s="19"/>
      <c r="F186" s="840"/>
      <c r="G186" s="841"/>
      <c r="AS186" s="9"/>
      <c r="AT186" s="118" t="s">
        <v>228</v>
      </c>
      <c r="AU186" s="119" t="s">
        <v>411</v>
      </c>
      <c r="AV186" s="122"/>
      <c r="AW186" s="122"/>
      <c r="AX186" s="122"/>
    </row>
    <row r="187" spans="1:50" x14ac:dyDescent="0.25">
      <c r="A187" s="87" t="s">
        <v>67</v>
      </c>
      <c r="B187" s="700" t="s">
        <v>18</v>
      </c>
      <c r="C187" s="701"/>
      <c r="D187" s="19"/>
      <c r="E187" s="19"/>
      <c r="F187" s="840"/>
      <c r="G187" s="841"/>
      <c r="AS187" s="9"/>
      <c r="AT187" s="118" t="s">
        <v>228</v>
      </c>
      <c r="AU187" s="119" t="s">
        <v>412</v>
      </c>
      <c r="AV187" s="122"/>
      <c r="AW187" s="122"/>
      <c r="AX187" s="122"/>
    </row>
    <row r="188" spans="1:50" ht="19.5" customHeight="1" x14ac:dyDescent="0.25">
      <c r="A188" s="86">
        <v>4</v>
      </c>
      <c r="B188" s="700" t="s">
        <v>21</v>
      </c>
      <c r="C188" s="701"/>
      <c r="D188" s="19"/>
      <c r="E188" s="19"/>
      <c r="F188" s="840"/>
      <c r="G188" s="841"/>
      <c r="AS188" s="9"/>
      <c r="AT188" s="118" t="s">
        <v>228</v>
      </c>
      <c r="AU188" s="119" t="s">
        <v>413</v>
      </c>
      <c r="AV188" s="122"/>
      <c r="AW188" s="122"/>
      <c r="AX188" s="122"/>
    </row>
    <row r="189" spans="1:50" x14ac:dyDescent="0.25">
      <c r="A189" s="87" t="s">
        <v>66</v>
      </c>
      <c r="B189" s="700" t="s">
        <v>2</v>
      </c>
      <c r="C189" s="701"/>
      <c r="D189" s="19"/>
      <c r="E189" s="19"/>
      <c r="F189" s="840"/>
      <c r="G189" s="841"/>
      <c r="AS189" s="9"/>
      <c r="AT189" s="118" t="s">
        <v>228</v>
      </c>
      <c r="AU189" s="119" t="s">
        <v>414</v>
      </c>
      <c r="AV189" s="122"/>
      <c r="AW189" s="122"/>
      <c r="AX189" s="122"/>
    </row>
    <row r="190" spans="1:50" x14ac:dyDescent="0.25">
      <c r="A190" s="87" t="s">
        <v>67</v>
      </c>
      <c r="B190" s="700" t="s">
        <v>18</v>
      </c>
      <c r="C190" s="701"/>
      <c r="D190" s="19"/>
      <c r="E190" s="19"/>
      <c r="F190" s="840"/>
      <c r="G190" s="841"/>
      <c r="AS190" s="9"/>
      <c r="AT190" s="118" t="s">
        <v>230</v>
      </c>
      <c r="AU190" s="119" t="s">
        <v>415</v>
      </c>
      <c r="AV190" s="122"/>
      <c r="AW190" s="122"/>
      <c r="AX190" s="122"/>
    </row>
    <row r="191" spans="1:50" ht="32.25" customHeight="1" x14ac:dyDescent="0.25">
      <c r="A191" s="86">
        <v>5</v>
      </c>
      <c r="B191" s="680" t="s">
        <v>6</v>
      </c>
      <c r="C191" s="681"/>
      <c r="D191" s="28"/>
      <c r="E191" s="28"/>
      <c r="F191" s="840"/>
      <c r="G191" s="841"/>
      <c r="AS191" s="9"/>
      <c r="AT191" s="118" t="s">
        <v>230</v>
      </c>
      <c r="AU191" s="119" t="s">
        <v>416</v>
      </c>
      <c r="AV191" s="122"/>
      <c r="AW191" s="122"/>
      <c r="AX191" s="122"/>
    </row>
    <row r="192" spans="1:50" x14ac:dyDescent="0.25">
      <c r="A192" s="87" t="s">
        <v>66</v>
      </c>
      <c r="B192" s="680" t="s">
        <v>2</v>
      </c>
      <c r="C192" s="681"/>
      <c r="D192" s="19"/>
      <c r="E192" s="19"/>
      <c r="F192" s="840"/>
      <c r="G192" s="841"/>
      <c r="AS192" s="9"/>
      <c r="AT192" s="118" t="s">
        <v>230</v>
      </c>
      <c r="AU192" s="119" t="s">
        <v>417</v>
      </c>
      <c r="AV192" s="122"/>
      <c r="AW192" s="122"/>
      <c r="AX192" s="122"/>
    </row>
    <row r="193" spans="1:50" x14ac:dyDescent="0.25">
      <c r="A193" s="87" t="s">
        <v>67</v>
      </c>
      <c r="B193" s="680" t="s">
        <v>18</v>
      </c>
      <c r="C193" s="681"/>
      <c r="D193" s="19"/>
      <c r="E193" s="19"/>
      <c r="F193" s="840"/>
      <c r="G193" s="841"/>
      <c r="AS193" s="9"/>
      <c r="AT193" s="118" t="s">
        <v>230</v>
      </c>
      <c r="AU193" s="119" t="s">
        <v>418</v>
      </c>
      <c r="AV193" s="122"/>
      <c r="AW193" s="122"/>
      <c r="AX193" s="122"/>
    </row>
    <row r="194" spans="1:50" ht="48.75" customHeight="1" x14ac:dyDescent="0.25">
      <c r="A194" s="27" t="s">
        <v>69</v>
      </c>
      <c r="B194" s="705" t="s">
        <v>11</v>
      </c>
      <c r="C194" s="706"/>
      <c r="D194" s="120" t="s">
        <v>12</v>
      </c>
      <c r="E194" s="120" t="s">
        <v>13</v>
      </c>
      <c r="F194" s="860" t="s">
        <v>14</v>
      </c>
      <c r="G194" s="861"/>
      <c r="AS194" s="9"/>
      <c r="AT194" s="118" t="s">
        <v>230</v>
      </c>
      <c r="AU194" s="119" t="s">
        <v>419</v>
      </c>
      <c r="AV194" s="122"/>
      <c r="AW194" s="122"/>
      <c r="AX194" s="122"/>
    </row>
    <row r="195" spans="1:50" x14ac:dyDescent="0.25">
      <c r="A195" s="27" t="s">
        <v>26</v>
      </c>
      <c r="B195" s="674"/>
      <c r="C195" s="675"/>
      <c r="D195" s="18"/>
      <c r="E195" s="19"/>
      <c r="F195" s="844"/>
      <c r="G195" s="845"/>
      <c r="AS195" s="9"/>
      <c r="AT195" s="118" t="s">
        <v>230</v>
      </c>
      <c r="AU195" s="119" t="s">
        <v>420</v>
      </c>
      <c r="AV195" s="122"/>
      <c r="AW195" s="122"/>
      <c r="AX195" s="122"/>
    </row>
    <row r="196" spans="1:50" ht="31.5" x14ac:dyDescent="0.25">
      <c r="A196" s="43"/>
      <c r="B196" s="44"/>
      <c r="C196" s="44"/>
      <c r="D196" s="19" t="s">
        <v>53</v>
      </c>
      <c r="E196" s="19" t="s">
        <v>1313</v>
      </c>
      <c r="F196" s="846"/>
      <c r="G196" s="847"/>
      <c r="AS196" s="9"/>
      <c r="AT196" s="118" t="s">
        <v>230</v>
      </c>
      <c r="AU196" s="119" t="s">
        <v>421</v>
      </c>
      <c r="AV196" s="122"/>
      <c r="AW196" s="122"/>
      <c r="AX196" s="122"/>
    </row>
    <row r="197" spans="1:50" ht="47.25" customHeight="1" x14ac:dyDescent="0.25">
      <c r="A197" s="54">
        <v>1</v>
      </c>
      <c r="B197" s="700" t="s">
        <v>27</v>
      </c>
      <c r="C197" s="701"/>
      <c r="D197" s="21"/>
      <c r="E197" s="21"/>
      <c r="F197" s="846"/>
      <c r="G197" s="847"/>
      <c r="AS197" s="5"/>
      <c r="AT197" s="118" t="s">
        <v>230</v>
      </c>
      <c r="AU197" s="119" t="s">
        <v>422</v>
      </c>
      <c r="AV197" s="122"/>
      <c r="AW197" s="122"/>
      <c r="AX197" s="122"/>
    </row>
    <row r="198" spans="1:50" x14ac:dyDescent="0.25">
      <c r="A198" s="77" t="s">
        <v>66</v>
      </c>
      <c r="B198" s="700" t="s">
        <v>999</v>
      </c>
      <c r="C198" s="701"/>
      <c r="D198" s="21"/>
      <c r="E198" s="21"/>
      <c r="F198" s="846"/>
      <c r="G198" s="847"/>
      <c r="AS198" s="5"/>
      <c r="AT198" s="118" t="s">
        <v>230</v>
      </c>
      <c r="AU198" s="119" t="s">
        <v>423</v>
      </c>
      <c r="AV198" s="122"/>
      <c r="AW198" s="122"/>
      <c r="AX198" s="122"/>
    </row>
    <row r="199" spans="1:50" x14ac:dyDescent="0.25">
      <c r="A199" s="77" t="s">
        <v>67</v>
      </c>
      <c r="B199" s="700" t="s">
        <v>958</v>
      </c>
      <c r="C199" s="701"/>
      <c r="D199" s="21"/>
      <c r="E199" s="21"/>
      <c r="F199" s="846"/>
      <c r="G199" s="847"/>
      <c r="AS199" s="5"/>
      <c r="AT199" s="118" t="s">
        <v>230</v>
      </c>
      <c r="AU199" s="119" t="s">
        <v>424</v>
      </c>
      <c r="AV199" s="122"/>
      <c r="AW199" s="122"/>
      <c r="AX199" s="122"/>
    </row>
    <row r="200" spans="1:50" x14ac:dyDescent="0.25">
      <c r="A200" s="78" t="s">
        <v>68</v>
      </c>
      <c r="B200" s="700" t="s">
        <v>3</v>
      </c>
      <c r="C200" s="701"/>
      <c r="D200" s="21"/>
      <c r="E200" s="21"/>
      <c r="F200" s="846"/>
      <c r="G200" s="847"/>
      <c r="AS200" s="5"/>
      <c r="AT200" s="118" t="s">
        <v>230</v>
      </c>
      <c r="AU200" s="119" t="s">
        <v>425</v>
      </c>
      <c r="AV200" s="122"/>
      <c r="AW200" s="122"/>
      <c r="AX200" s="122"/>
    </row>
    <row r="201" spans="1:50" x14ac:dyDescent="0.25">
      <c r="A201" s="78" t="s">
        <v>959</v>
      </c>
      <c r="B201" s="700" t="s">
        <v>4</v>
      </c>
      <c r="C201" s="701"/>
      <c r="D201" s="672"/>
      <c r="E201" s="672"/>
      <c r="F201" s="846"/>
      <c r="G201" s="847"/>
      <c r="AS201" s="5"/>
      <c r="AT201" s="118" t="s">
        <v>230</v>
      </c>
      <c r="AU201" s="119" t="s">
        <v>426</v>
      </c>
      <c r="AV201" s="122"/>
      <c r="AW201" s="122"/>
      <c r="AX201" s="122"/>
    </row>
    <row r="202" spans="1:50" ht="47.25" customHeight="1" x14ac:dyDescent="0.25">
      <c r="A202" s="54">
        <v>2</v>
      </c>
      <c r="B202" s="680" t="s">
        <v>6</v>
      </c>
      <c r="C202" s="681"/>
      <c r="D202" s="21"/>
      <c r="E202" s="21"/>
      <c r="F202" s="846"/>
      <c r="G202" s="847"/>
      <c r="AS202" s="5"/>
      <c r="AT202" s="118" t="s">
        <v>230</v>
      </c>
      <c r="AU202" s="119" t="s">
        <v>427</v>
      </c>
      <c r="AV202" s="122"/>
      <c r="AW202" s="122"/>
      <c r="AX202" s="122"/>
    </row>
    <row r="203" spans="1:50" x14ac:dyDescent="0.25">
      <c r="A203" s="77" t="s">
        <v>66</v>
      </c>
      <c r="B203" s="680" t="s">
        <v>999</v>
      </c>
      <c r="C203" s="681"/>
      <c r="D203" s="21"/>
      <c r="E203" s="21"/>
      <c r="F203" s="846"/>
      <c r="G203" s="847"/>
      <c r="AS203" s="5"/>
      <c r="AT203" s="118" t="s">
        <v>230</v>
      </c>
      <c r="AU203" s="119" t="s">
        <v>428</v>
      </c>
      <c r="AV203" s="122"/>
      <c r="AW203" s="122"/>
      <c r="AX203" s="122"/>
    </row>
    <row r="204" spans="1:50" x14ac:dyDescent="0.25">
      <c r="A204" s="77" t="s">
        <v>67</v>
      </c>
      <c r="B204" s="680" t="s">
        <v>958</v>
      </c>
      <c r="C204" s="681"/>
      <c r="D204" s="21"/>
      <c r="E204" s="21"/>
      <c r="F204" s="846"/>
      <c r="G204" s="847"/>
      <c r="AS204" s="5"/>
      <c r="AT204" s="118" t="s">
        <v>230</v>
      </c>
      <c r="AU204" s="119" t="s">
        <v>429</v>
      </c>
      <c r="AV204" s="122"/>
      <c r="AW204" s="122"/>
      <c r="AX204" s="122"/>
    </row>
    <row r="205" spans="1:50" x14ac:dyDescent="0.25">
      <c r="A205" s="78" t="s">
        <v>68</v>
      </c>
      <c r="B205" s="680" t="s">
        <v>3</v>
      </c>
      <c r="C205" s="681"/>
      <c r="D205" s="21"/>
      <c r="E205" s="21"/>
      <c r="F205" s="846"/>
      <c r="G205" s="847"/>
      <c r="AS205" s="5"/>
      <c r="AT205" s="118" t="s">
        <v>230</v>
      </c>
      <c r="AU205" s="119" t="s">
        <v>430</v>
      </c>
      <c r="AV205" s="122"/>
      <c r="AW205" s="122"/>
      <c r="AX205" s="122"/>
    </row>
    <row r="206" spans="1:50" x14ac:dyDescent="0.25">
      <c r="A206" s="78" t="s">
        <v>959</v>
      </c>
      <c r="B206" s="680" t="s">
        <v>4</v>
      </c>
      <c r="C206" s="681"/>
      <c r="D206" s="21"/>
      <c r="E206" s="21"/>
      <c r="F206" s="846"/>
      <c r="G206" s="847"/>
      <c r="AS206" s="5"/>
      <c r="AT206" s="118" t="s">
        <v>230</v>
      </c>
      <c r="AU206" s="119" t="s">
        <v>431</v>
      </c>
      <c r="AV206" s="122"/>
      <c r="AW206" s="122"/>
      <c r="AX206" s="122"/>
    </row>
    <row r="207" spans="1:50" x14ac:dyDescent="0.25">
      <c r="A207" s="838"/>
      <c r="B207" s="839"/>
      <c r="C207" s="839"/>
      <c r="D207" s="839"/>
      <c r="E207" s="839"/>
      <c r="F207" s="839"/>
      <c r="G207" s="839"/>
      <c r="AS207" s="5"/>
      <c r="AT207" s="118" t="s">
        <v>230</v>
      </c>
      <c r="AU207" s="119" t="s">
        <v>432</v>
      </c>
      <c r="AV207" s="122"/>
      <c r="AW207" s="122"/>
      <c r="AX207" s="122"/>
    </row>
    <row r="208" spans="1:50" ht="31.5" customHeight="1" x14ac:dyDescent="0.25">
      <c r="A208" s="96" t="s">
        <v>132</v>
      </c>
      <c r="B208" s="772" t="s">
        <v>119</v>
      </c>
      <c r="C208" s="773"/>
      <c r="D208" s="61" t="s">
        <v>7</v>
      </c>
      <c r="E208" s="61" t="s">
        <v>8</v>
      </c>
      <c r="F208" s="24" t="s">
        <v>9</v>
      </c>
      <c r="G208" s="121" t="s">
        <v>1081</v>
      </c>
      <c r="AS208" s="5"/>
      <c r="AT208" s="118" t="s">
        <v>230</v>
      </c>
      <c r="AU208" s="119" t="s">
        <v>433</v>
      </c>
      <c r="AV208" s="122"/>
      <c r="AW208" s="122"/>
      <c r="AX208" s="122"/>
    </row>
    <row r="209" spans="1:50" x14ac:dyDescent="0.25">
      <c r="A209" s="97" t="s">
        <v>1130</v>
      </c>
      <c r="B209" s="768" t="s">
        <v>121</v>
      </c>
      <c r="C209" s="769"/>
      <c r="D209" s="25" t="s">
        <v>10</v>
      </c>
      <c r="E209" s="25"/>
      <c r="F209" s="37"/>
      <c r="G209" s="37"/>
      <c r="AS209" s="5"/>
      <c r="AT209" s="118" t="s">
        <v>230</v>
      </c>
      <c r="AU209" s="119" t="s">
        <v>434</v>
      </c>
      <c r="AV209" s="122"/>
      <c r="AW209" s="122"/>
      <c r="AX209" s="122"/>
    </row>
    <row r="210" spans="1:50" ht="18.75" customHeight="1" x14ac:dyDescent="0.25">
      <c r="A210" s="97" t="s">
        <v>1131</v>
      </c>
      <c r="B210" s="768" t="s">
        <v>122</v>
      </c>
      <c r="C210" s="769"/>
      <c r="D210" s="25" t="s">
        <v>10</v>
      </c>
      <c r="E210" s="25"/>
      <c r="F210" s="37"/>
      <c r="G210" s="37"/>
      <c r="AS210" s="5"/>
      <c r="AT210" s="118" t="s">
        <v>230</v>
      </c>
      <c r="AU210" s="119" t="s">
        <v>435</v>
      </c>
      <c r="AV210" s="122"/>
      <c r="AW210" s="122"/>
      <c r="AX210" s="122"/>
    </row>
    <row r="211" spans="1:50" x14ac:dyDescent="0.25">
      <c r="A211" s="97" t="s">
        <v>1132</v>
      </c>
      <c r="B211" s="768" t="s">
        <v>123</v>
      </c>
      <c r="C211" s="769"/>
      <c r="D211" s="25" t="s">
        <v>10</v>
      </c>
      <c r="E211" s="25"/>
      <c r="F211" s="37"/>
      <c r="G211" s="37"/>
      <c r="AS211" s="5"/>
      <c r="AT211" s="118" t="s">
        <v>232</v>
      </c>
      <c r="AU211" s="119" t="s">
        <v>436</v>
      </c>
      <c r="AV211" s="122"/>
      <c r="AW211" s="122"/>
      <c r="AX211" s="122"/>
    </row>
    <row r="212" spans="1:50" x14ac:dyDescent="0.25">
      <c r="A212" s="97" t="s">
        <v>1133</v>
      </c>
      <c r="B212" s="768" t="s">
        <v>124</v>
      </c>
      <c r="C212" s="769"/>
      <c r="D212" s="25" t="s">
        <v>10</v>
      </c>
      <c r="E212" s="25"/>
      <c r="F212" s="37"/>
      <c r="G212" s="37"/>
      <c r="AS212" s="5"/>
      <c r="AT212" s="118" t="s">
        <v>232</v>
      </c>
      <c r="AU212" s="119" t="s">
        <v>437</v>
      </c>
      <c r="AV212" s="122"/>
      <c r="AW212" s="122"/>
      <c r="AX212" s="122"/>
    </row>
    <row r="213" spans="1:50" ht="14.25" customHeight="1" x14ac:dyDescent="0.25">
      <c r="A213" s="97" t="s">
        <v>1134</v>
      </c>
      <c r="B213" s="768" t="s">
        <v>125</v>
      </c>
      <c r="C213" s="769"/>
      <c r="D213" s="25" t="s">
        <v>10</v>
      </c>
      <c r="E213" s="25"/>
      <c r="F213" s="37"/>
      <c r="G213" s="37"/>
      <c r="AS213" s="5"/>
      <c r="AT213" s="118" t="s">
        <v>232</v>
      </c>
      <c r="AU213" s="119" t="s">
        <v>438</v>
      </c>
      <c r="AV213" s="122"/>
      <c r="AW213" s="122"/>
      <c r="AX213" s="122"/>
    </row>
    <row r="214" spans="1:50" ht="31.5" customHeight="1" x14ac:dyDescent="0.25">
      <c r="A214" s="97" t="s">
        <v>1135</v>
      </c>
      <c r="B214" s="768" t="s">
        <v>126</v>
      </c>
      <c r="C214" s="769"/>
      <c r="D214" s="25" t="s">
        <v>10</v>
      </c>
      <c r="E214" s="25"/>
      <c r="F214" s="37"/>
      <c r="G214" s="37"/>
      <c r="AS214" s="5"/>
      <c r="AT214" s="118" t="s">
        <v>232</v>
      </c>
      <c r="AU214" s="119" t="s">
        <v>439</v>
      </c>
      <c r="AV214" s="122"/>
      <c r="AW214" s="122"/>
      <c r="AX214" s="122"/>
    </row>
    <row r="215" spans="1:50" ht="31.5" customHeight="1" x14ac:dyDescent="0.25">
      <c r="A215" s="97" t="s">
        <v>1136</v>
      </c>
      <c r="B215" s="768" t="s">
        <v>127</v>
      </c>
      <c r="C215" s="769"/>
      <c r="D215" s="25" t="s">
        <v>10</v>
      </c>
      <c r="E215" s="25"/>
      <c r="F215" s="37"/>
      <c r="G215" s="37"/>
      <c r="AS215" s="5"/>
      <c r="AT215" s="118" t="s">
        <v>232</v>
      </c>
      <c r="AU215" s="119" t="s">
        <v>440</v>
      </c>
      <c r="AV215" s="122"/>
      <c r="AW215" s="122"/>
      <c r="AX215" s="122"/>
    </row>
    <row r="216" spans="1:50" ht="31.5" customHeight="1" x14ac:dyDescent="0.25">
      <c r="A216" s="97" t="s">
        <v>1137</v>
      </c>
      <c r="B216" s="768" t="s">
        <v>128</v>
      </c>
      <c r="C216" s="769"/>
      <c r="D216" s="25" t="s">
        <v>10</v>
      </c>
      <c r="E216" s="25"/>
      <c r="F216" s="37"/>
      <c r="G216" s="37"/>
      <c r="AS216" s="5"/>
      <c r="AT216" s="118" t="s">
        <v>232</v>
      </c>
      <c r="AU216" s="119" t="s">
        <v>441</v>
      </c>
      <c r="AV216" s="122"/>
      <c r="AW216" s="122"/>
      <c r="AX216" s="122"/>
    </row>
    <row r="217" spans="1:50" ht="78.75" customHeight="1" x14ac:dyDescent="0.25">
      <c r="A217" s="97" t="s">
        <v>1138</v>
      </c>
      <c r="B217" s="768" t="s">
        <v>129</v>
      </c>
      <c r="C217" s="769"/>
      <c r="D217" s="25" t="s">
        <v>10</v>
      </c>
      <c r="E217" s="25"/>
      <c r="F217" s="37"/>
      <c r="G217" s="37"/>
      <c r="AS217" s="5"/>
      <c r="AT217" s="118" t="s">
        <v>232</v>
      </c>
      <c r="AU217" s="119" t="s">
        <v>442</v>
      </c>
      <c r="AV217" s="122"/>
      <c r="AW217" s="122"/>
      <c r="AX217" s="122"/>
    </row>
    <row r="218" spans="1:50" ht="63" customHeight="1" x14ac:dyDescent="0.25">
      <c r="A218" s="97" t="s">
        <v>1139</v>
      </c>
      <c r="B218" s="768" t="s">
        <v>130</v>
      </c>
      <c r="C218" s="769"/>
      <c r="D218" s="25" t="s">
        <v>10</v>
      </c>
      <c r="E218" s="25"/>
      <c r="F218" s="37"/>
      <c r="G218" s="37"/>
      <c r="AS218" s="5"/>
      <c r="AT218" s="118" t="s">
        <v>232</v>
      </c>
      <c r="AU218" s="119" t="s">
        <v>443</v>
      </c>
      <c r="AV218" s="122"/>
      <c r="AW218" s="122"/>
      <c r="AX218" s="122"/>
    </row>
    <row r="219" spans="1:50" ht="31.5" customHeight="1" x14ac:dyDescent="0.25">
      <c r="A219" s="97" t="s">
        <v>1140</v>
      </c>
      <c r="B219" s="768" t="s">
        <v>969</v>
      </c>
      <c r="C219" s="769"/>
      <c r="D219" s="25" t="s">
        <v>10</v>
      </c>
      <c r="E219" s="25"/>
      <c r="F219" s="37"/>
      <c r="G219" s="37"/>
      <c r="AS219" s="5"/>
      <c r="AT219" s="118" t="s">
        <v>232</v>
      </c>
      <c r="AU219" s="119" t="s">
        <v>444</v>
      </c>
      <c r="AV219" s="122"/>
      <c r="AW219" s="122"/>
      <c r="AX219" s="122"/>
    </row>
    <row r="220" spans="1:50" ht="15.75" customHeight="1" x14ac:dyDescent="0.25">
      <c r="A220" s="97" t="s">
        <v>1141</v>
      </c>
      <c r="B220" s="768" t="s">
        <v>968</v>
      </c>
      <c r="C220" s="769"/>
      <c r="D220" s="25" t="s">
        <v>10</v>
      </c>
      <c r="E220" s="25"/>
      <c r="F220" s="37"/>
      <c r="G220" s="37"/>
      <c r="AS220" s="5"/>
      <c r="AT220" s="118" t="s">
        <v>232</v>
      </c>
      <c r="AU220" s="119" t="s">
        <v>445</v>
      </c>
      <c r="AV220" s="122"/>
      <c r="AW220" s="122"/>
      <c r="AX220" s="122"/>
    </row>
    <row r="221" spans="1:50" x14ac:dyDescent="0.25">
      <c r="A221" s="97" t="s">
        <v>1142</v>
      </c>
      <c r="B221" s="768" t="s">
        <v>970</v>
      </c>
      <c r="C221" s="769"/>
      <c r="D221" s="25" t="s">
        <v>10</v>
      </c>
      <c r="E221" s="25"/>
      <c r="F221" s="37"/>
      <c r="G221" s="37"/>
      <c r="AS221" s="5"/>
      <c r="AT221" s="118" t="s">
        <v>232</v>
      </c>
      <c r="AU221" s="119" t="s">
        <v>446</v>
      </c>
      <c r="AV221" s="122"/>
      <c r="AW221" s="122"/>
      <c r="AX221" s="122"/>
    </row>
    <row r="222" spans="1:50" ht="14.25" customHeight="1" x14ac:dyDescent="0.25">
      <c r="A222" s="97" t="s">
        <v>1143</v>
      </c>
      <c r="B222" s="768" t="s">
        <v>971</v>
      </c>
      <c r="C222" s="769"/>
      <c r="D222" s="25" t="s">
        <v>10</v>
      </c>
      <c r="E222" s="25"/>
      <c r="F222" s="37"/>
      <c r="G222" s="37"/>
      <c r="AS222" s="5"/>
      <c r="AT222" s="118" t="s">
        <v>232</v>
      </c>
      <c r="AU222" s="119" t="s">
        <v>447</v>
      </c>
      <c r="AV222" s="122"/>
      <c r="AW222" s="122"/>
      <c r="AX222" s="122"/>
    </row>
    <row r="223" spans="1:50" ht="33" customHeight="1" x14ac:dyDescent="0.25">
      <c r="A223" s="97" t="s">
        <v>1144</v>
      </c>
      <c r="B223" s="768" t="s">
        <v>972</v>
      </c>
      <c r="C223" s="769"/>
      <c r="D223" s="25" t="s">
        <v>10</v>
      </c>
      <c r="E223" s="25"/>
      <c r="F223" s="37"/>
      <c r="G223" s="37"/>
      <c r="AS223" s="5"/>
      <c r="AT223" s="118" t="s">
        <v>232</v>
      </c>
      <c r="AU223" s="119" t="s">
        <v>448</v>
      </c>
      <c r="AV223" s="122"/>
      <c r="AW223" s="122"/>
      <c r="AX223" s="122"/>
    </row>
    <row r="224" spans="1:50" ht="17.25" customHeight="1" x14ac:dyDescent="0.25">
      <c r="A224" s="97" t="s">
        <v>1145</v>
      </c>
      <c r="B224" s="768" t="s">
        <v>973</v>
      </c>
      <c r="C224" s="769"/>
      <c r="D224" s="25" t="s">
        <v>10</v>
      </c>
      <c r="E224" s="25"/>
      <c r="F224" s="37"/>
      <c r="G224" s="37"/>
      <c r="AS224" s="5"/>
      <c r="AT224" s="118" t="s">
        <v>232</v>
      </c>
      <c r="AU224" s="119" t="s">
        <v>449</v>
      </c>
      <c r="AV224" s="122"/>
      <c r="AW224" s="122"/>
      <c r="AX224" s="122"/>
    </row>
    <row r="225" spans="1:50" ht="34.5" customHeight="1" x14ac:dyDescent="0.25">
      <c r="A225" s="97" t="s">
        <v>1146</v>
      </c>
      <c r="B225" s="768" t="s">
        <v>974</v>
      </c>
      <c r="C225" s="769"/>
      <c r="D225" s="25" t="s">
        <v>10</v>
      </c>
      <c r="E225" s="25"/>
      <c r="F225" s="37"/>
      <c r="G225" s="37"/>
      <c r="AS225" s="5"/>
      <c r="AT225" s="118" t="s">
        <v>232</v>
      </c>
      <c r="AU225" s="119" t="s">
        <v>450</v>
      </c>
      <c r="AV225" s="122"/>
      <c r="AW225" s="122"/>
      <c r="AX225" s="122"/>
    </row>
    <row r="226" spans="1:50" x14ac:dyDescent="0.25">
      <c r="A226" s="97" t="s">
        <v>1147</v>
      </c>
      <c r="B226" s="770" t="s">
        <v>28</v>
      </c>
      <c r="C226" s="771"/>
      <c r="D226" s="25" t="s">
        <v>120</v>
      </c>
      <c r="E226" s="25"/>
      <c r="F226" s="37"/>
      <c r="G226" s="37"/>
      <c r="AS226" s="5"/>
      <c r="AT226" s="118" t="s">
        <v>232</v>
      </c>
      <c r="AU226" s="119" t="s">
        <v>451</v>
      </c>
      <c r="AV226" s="122"/>
      <c r="AW226" s="122"/>
      <c r="AX226" s="122"/>
    </row>
    <row r="227" spans="1:50" x14ac:dyDescent="0.25">
      <c r="A227" s="97" t="s">
        <v>1148</v>
      </c>
      <c r="B227" s="770" t="s">
        <v>29</v>
      </c>
      <c r="C227" s="771"/>
      <c r="D227" s="25"/>
      <c r="E227" s="25"/>
      <c r="F227" s="39"/>
      <c r="G227" s="39"/>
      <c r="AS227" s="5"/>
      <c r="AT227" s="118" t="s">
        <v>232</v>
      </c>
      <c r="AU227" s="119" t="s">
        <v>452</v>
      </c>
      <c r="AV227" s="122"/>
      <c r="AW227" s="122"/>
      <c r="AX227" s="122"/>
    </row>
    <row r="228" spans="1:50" ht="47.25" x14ac:dyDescent="0.25">
      <c r="A228" s="80" t="s">
        <v>69</v>
      </c>
      <c r="B228" s="705" t="s">
        <v>11</v>
      </c>
      <c r="C228" s="706"/>
      <c r="D228" s="120" t="s">
        <v>12</v>
      </c>
      <c r="E228" s="120" t="s">
        <v>13</v>
      </c>
      <c r="F228" s="842" t="s">
        <v>14</v>
      </c>
      <c r="G228" s="843"/>
      <c r="AS228" s="5"/>
      <c r="AT228" s="118" t="s">
        <v>232</v>
      </c>
      <c r="AU228" s="119" t="s">
        <v>453</v>
      </c>
      <c r="AV228" s="122"/>
      <c r="AW228" s="122"/>
      <c r="AX228" s="122"/>
    </row>
    <row r="229" spans="1:50" x14ac:dyDescent="0.25">
      <c r="A229" s="27" t="s">
        <v>30</v>
      </c>
      <c r="B229" s="674"/>
      <c r="C229" s="675"/>
      <c r="D229" s="23"/>
      <c r="E229" s="19"/>
      <c r="F229" s="824"/>
      <c r="G229" s="825"/>
      <c r="AS229" s="5"/>
      <c r="AT229" s="118" t="s">
        <v>232</v>
      </c>
      <c r="AU229" s="119" t="s">
        <v>454</v>
      </c>
      <c r="AV229" s="122"/>
      <c r="AW229" s="122"/>
      <c r="AX229" s="122"/>
    </row>
    <row r="230" spans="1:50" ht="31.5" x14ac:dyDescent="0.25">
      <c r="A230" s="43"/>
      <c r="B230" s="766"/>
      <c r="C230" s="767"/>
      <c r="D230" s="19" t="s">
        <v>53</v>
      </c>
      <c r="E230" s="19" t="s">
        <v>1313</v>
      </c>
      <c r="F230" s="840"/>
      <c r="G230" s="841"/>
      <c r="AS230" s="5"/>
      <c r="AT230" s="118" t="s">
        <v>232</v>
      </c>
      <c r="AU230" s="119" t="s">
        <v>455</v>
      </c>
      <c r="AV230" s="122"/>
      <c r="AW230" s="122"/>
      <c r="AX230" s="122"/>
    </row>
    <row r="231" spans="1:50" ht="31.5" customHeight="1" x14ac:dyDescent="0.25">
      <c r="A231" s="54">
        <v>1</v>
      </c>
      <c r="B231" s="700" t="s">
        <v>31</v>
      </c>
      <c r="C231" s="701"/>
      <c r="D231" s="21"/>
      <c r="E231" s="21"/>
      <c r="F231" s="840"/>
      <c r="G231" s="841"/>
      <c r="AS231" s="5"/>
      <c r="AT231" s="118" t="s">
        <v>232</v>
      </c>
      <c r="AU231" s="119" t="s">
        <v>456</v>
      </c>
      <c r="AV231" s="122"/>
      <c r="AW231" s="122"/>
      <c r="AX231" s="122"/>
    </row>
    <row r="232" spans="1:50" x14ac:dyDescent="0.25">
      <c r="A232" s="77" t="s">
        <v>66</v>
      </c>
      <c r="B232" s="700" t="s">
        <v>999</v>
      </c>
      <c r="C232" s="701"/>
      <c r="D232" s="21"/>
      <c r="E232" s="21"/>
      <c r="F232" s="840"/>
      <c r="G232" s="841"/>
      <c r="AS232" s="5"/>
      <c r="AT232" s="118" t="s">
        <v>232</v>
      </c>
      <c r="AU232" s="119" t="s">
        <v>457</v>
      </c>
      <c r="AV232" s="122"/>
      <c r="AW232" s="122"/>
      <c r="AX232" s="122"/>
    </row>
    <row r="233" spans="1:50" x14ac:dyDescent="0.25">
      <c r="A233" s="78" t="s">
        <v>67</v>
      </c>
      <c r="B233" s="700" t="s">
        <v>958</v>
      </c>
      <c r="C233" s="701"/>
      <c r="D233" s="21"/>
      <c r="E233" s="21"/>
      <c r="F233" s="840"/>
      <c r="G233" s="841"/>
      <c r="AS233" s="5"/>
      <c r="AT233" s="118" t="s">
        <v>232</v>
      </c>
      <c r="AU233" s="119" t="s">
        <v>458</v>
      </c>
      <c r="AV233" s="122"/>
      <c r="AW233" s="122"/>
      <c r="AX233" s="122"/>
    </row>
    <row r="234" spans="1:50" x14ac:dyDescent="0.25">
      <c r="A234" s="78" t="s">
        <v>68</v>
      </c>
      <c r="B234" s="700" t="s">
        <v>3</v>
      </c>
      <c r="C234" s="701"/>
      <c r="D234" s="21"/>
      <c r="E234" s="21"/>
      <c r="F234" s="840"/>
      <c r="G234" s="841"/>
      <c r="AS234" s="5"/>
      <c r="AT234" s="118" t="s">
        <v>232</v>
      </c>
      <c r="AU234" s="119" t="s">
        <v>459</v>
      </c>
      <c r="AV234" s="122"/>
      <c r="AW234" s="122"/>
      <c r="AX234" s="122"/>
    </row>
    <row r="235" spans="1:50" x14ac:dyDescent="0.25">
      <c r="A235" s="79" t="s">
        <v>959</v>
      </c>
      <c r="B235" s="702" t="s">
        <v>4</v>
      </c>
      <c r="C235" s="701"/>
      <c r="D235" s="21"/>
      <c r="E235" s="21"/>
      <c r="F235" s="840"/>
      <c r="G235" s="841"/>
      <c r="AS235" s="5"/>
      <c r="AT235" s="118" t="s">
        <v>234</v>
      </c>
      <c r="AU235" s="119" t="s">
        <v>460</v>
      </c>
      <c r="AV235" s="122"/>
      <c r="AW235" s="122"/>
      <c r="AX235" s="122"/>
    </row>
    <row r="236" spans="1:50" ht="47.25" customHeight="1" x14ac:dyDescent="0.25">
      <c r="A236" s="54">
        <v>2</v>
      </c>
      <c r="B236" s="680" t="s">
        <v>6</v>
      </c>
      <c r="C236" s="681"/>
      <c r="D236" s="21"/>
      <c r="E236" s="21"/>
      <c r="F236" s="840"/>
      <c r="G236" s="841"/>
      <c r="AS236" s="5"/>
      <c r="AT236" s="118" t="s">
        <v>234</v>
      </c>
      <c r="AU236" s="119" t="s">
        <v>461</v>
      </c>
      <c r="AV236" s="122"/>
      <c r="AW236" s="122"/>
      <c r="AX236" s="122"/>
    </row>
    <row r="237" spans="1:50" x14ac:dyDescent="0.25">
      <c r="A237" s="77" t="s">
        <v>66</v>
      </c>
      <c r="B237" s="680" t="s">
        <v>999</v>
      </c>
      <c r="C237" s="681"/>
      <c r="D237" s="21"/>
      <c r="E237" s="21"/>
      <c r="F237" s="840"/>
      <c r="G237" s="841"/>
      <c r="AS237" s="5"/>
      <c r="AT237" s="118" t="s">
        <v>234</v>
      </c>
      <c r="AU237" s="119" t="s">
        <v>462</v>
      </c>
      <c r="AV237" s="122"/>
      <c r="AW237" s="122"/>
      <c r="AX237" s="122"/>
    </row>
    <row r="238" spans="1:50" x14ac:dyDescent="0.25">
      <c r="A238" s="78" t="s">
        <v>67</v>
      </c>
      <c r="B238" s="680" t="s">
        <v>958</v>
      </c>
      <c r="C238" s="681"/>
      <c r="D238" s="21"/>
      <c r="E238" s="21"/>
      <c r="F238" s="840"/>
      <c r="G238" s="841"/>
      <c r="AS238" s="5"/>
      <c r="AT238" s="118" t="s">
        <v>234</v>
      </c>
      <c r="AU238" s="119" t="s">
        <v>463</v>
      </c>
      <c r="AV238" s="122"/>
      <c r="AW238" s="122"/>
      <c r="AX238" s="122"/>
    </row>
    <row r="239" spans="1:50" x14ac:dyDescent="0.25">
      <c r="A239" s="78" t="s">
        <v>68</v>
      </c>
      <c r="B239" s="660" t="s">
        <v>3</v>
      </c>
      <c r="C239" s="661"/>
      <c r="D239" s="21"/>
      <c r="E239" s="21"/>
      <c r="F239" s="840"/>
      <c r="G239" s="841"/>
      <c r="AS239" s="5"/>
      <c r="AT239" s="118" t="s">
        <v>234</v>
      </c>
      <c r="AU239" s="119" t="s">
        <v>464</v>
      </c>
      <c r="AV239" s="122"/>
      <c r="AW239" s="122"/>
      <c r="AX239" s="122"/>
    </row>
    <row r="240" spans="1:50" x14ac:dyDescent="0.25">
      <c r="A240" s="78" t="s">
        <v>959</v>
      </c>
      <c r="B240" s="680" t="s">
        <v>4</v>
      </c>
      <c r="C240" s="681"/>
      <c r="D240" s="21"/>
      <c r="E240" s="21"/>
      <c r="F240" s="840"/>
      <c r="G240" s="841"/>
      <c r="AS240" s="5"/>
      <c r="AT240" s="118" t="s">
        <v>234</v>
      </c>
      <c r="AU240" s="119" t="s">
        <v>465</v>
      </c>
      <c r="AV240" s="122"/>
      <c r="AW240" s="122"/>
      <c r="AX240" s="122"/>
    </row>
    <row r="241" spans="1:50" x14ac:dyDescent="0.25">
      <c r="A241" s="834"/>
      <c r="B241" s="834"/>
      <c r="C241" s="834"/>
      <c r="D241" s="834"/>
      <c r="E241" s="834"/>
      <c r="F241" s="834"/>
      <c r="G241" s="834"/>
      <c r="AS241" s="5"/>
      <c r="AT241" s="118" t="s">
        <v>234</v>
      </c>
      <c r="AU241" s="119" t="s">
        <v>318</v>
      </c>
      <c r="AV241" s="122"/>
      <c r="AW241" s="122"/>
      <c r="AX241" s="122"/>
    </row>
    <row r="242" spans="1:50" x14ac:dyDescent="0.25">
      <c r="A242" s="98" t="s">
        <v>140</v>
      </c>
      <c r="B242" s="764" t="s">
        <v>131</v>
      </c>
      <c r="C242" s="765"/>
      <c r="D242" s="61" t="s">
        <v>7</v>
      </c>
      <c r="E242" s="61" t="s">
        <v>8</v>
      </c>
      <c r="F242" s="71" t="s">
        <v>9</v>
      </c>
      <c r="G242" s="64" t="s">
        <v>1081</v>
      </c>
      <c r="AS242" s="5"/>
      <c r="AT242" s="118" t="s">
        <v>234</v>
      </c>
      <c r="AU242" s="119" t="s">
        <v>466</v>
      </c>
      <c r="AV242" s="122"/>
      <c r="AW242" s="122"/>
      <c r="AX242" s="122"/>
    </row>
    <row r="243" spans="1:50" x14ac:dyDescent="0.25">
      <c r="A243" s="99" t="s">
        <v>1149</v>
      </c>
      <c r="B243" s="760" t="s">
        <v>133</v>
      </c>
      <c r="C243" s="761"/>
      <c r="D243" s="25" t="s">
        <v>10</v>
      </c>
      <c r="E243" s="25"/>
      <c r="F243" s="37"/>
      <c r="G243" s="37"/>
      <c r="AS243" s="5"/>
      <c r="AT243" s="118" t="s">
        <v>234</v>
      </c>
      <c r="AU243" s="119" t="s">
        <v>467</v>
      </c>
      <c r="AV243" s="122"/>
      <c r="AW243" s="122"/>
      <c r="AX243" s="122"/>
    </row>
    <row r="244" spans="1:50" x14ac:dyDescent="0.25">
      <c r="A244" s="99" t="s">
        <v>1150</v>
      </c>
      <c r="B244" s="760" t="s">
        <v>134</v>
      </c>
      <c r="C244" s="761"/>
      <c r="D244" s="25" t="s">
        <v>10</v>
      </c>
      <c r="E244" s="25"/>
      <c r="F244" s="37"/>
      <c r="G244" s="37"/>
      <c r="AS244" s="5"/>
      <c r="AT244" s="118" t="s">
        <v>234</v>
      </c>
      <c r="AU244" s="119" t="s">
        <v>468</v>
      </c>
      <c r="AV244" s="122"/>
      <c r="AW244" s="122"/>
      <c r="AX244" s="122"/>
    </row>
    <row r="245" spans="1:50" x14ac:dyDescent="0.25">
      <c r="A245" s="99" t="s">
        <v>1151</v>
      </c>
      <c r="B245" s="760" t="s">
        <v>135</v>
      </c>
      <c r="C245" s="761"/>
      <c r="D245" s="73" t="s">
        <v>915</v>
      </c>
      <c r="E245" s="25"/>
      <c r="F245" s="37"/>
      <c r="G245" s="37"/>
      <c r="AS245" s="5"/>
      <c r="AT245" s="118" t="s">
        <v>234</v>
      </c>
      <c r="AU245" s="119" t="s">
        <v>469</v>
      </c>
      <c r="AV245" s="122"/>
      <c r="AW245" s="122"/>
      <c r="AX245" s="122"/>
    </row>
    <row r="246" spans="1:50" x14ac:dyDescent="0.25">
      <c r="A246" s="99" t="s">
        <v>1152</v>
      </c>
      <c r="B246" s="760" t="s">
        <v>136</v>
      </c>
      <c r="C246" s="761"/>
      <c r="D246" s="73" t="s">
        <v>915</v>
      </c>
      <c r="E246" s="25"/>
      <c r="F246" s="37"/>
      <c r="G246" s="37"/>
      <c r="AS246" s="5"/>
      <c r="AT246" s="118" t="s">
        <v>234</v>
      </c>
      <c r="AU246" s="119" t="s">
        <v>470</v>
      </c>
      <c r="AV246" s="122"/>
      <c r="AW246" s="122"/>
      <c r="AX246" s="122"/>
    </row>
    <row r="247" spans="1:50" x14ac:dyDescent="0.25">
      <c r="A247" s="99" t="s">
        <v>1153</v>
      </c>
      <c r="B247" s="760" t="s">
        <v>975</v>
      </c>
      <c r="C247" s="761"/>
      <c r="D247" s="73" t="s">
        <v>915</v>
      </c>
      <c r="E247" s="25"/>
      <c r="F247" s="37"/>
      <c r="G247" s="37"/>
      <c r="AS247" s="5"/>
      <c r="AT247" s="118" t="s">
        <v>234</v>
      </c>
      <c r="AU247" s="119" t="s">
        <v>471</v>
      </c>
      <c r="AV247" s="122"/>
      <c r="AW247" s="122"/>
      <c r="AX247" s="122"/>
    </row>
    <row r="248" spans="1:50" x14ac:dyDescent="0.25">
      <c r="A248" s="99" t="s">
        <v>1154</v>
      </c>
      <c r="B248" s="760" t="s">
        <v>137</v>
      </c>
      <c r="C248" s="761"/>
      <c r="D248" s="73" t="s">
        <v>915</v>
      </c>
      <c r="E248" s="32"/>
      <c r="F248" s="38"/>
      <c r="G248" s="38"/>
      <c r="AS248" s="5"/>
      <c r="AT248" s="118" t="s">
        <v>234</v>
      </c>
      <c r="AU248" s="119" t="s">
        <v>472</v>
      </c>
      <c r="AV248" s="122"/>
      <c r="AW248" s="122"/>
      <c r="AX248" s="122"/>
    </row>
    <row r="249" spans="1:50" x14ac:dyDescent="0.25">
      <c r="A249" s="99" t="s">
        <v>1155</v>
      </c>
      <c r="B249" s="760" t="s">
        <v>138</v>
      </c>
      <c r="C249" s="761"/>
      <c r="D249" s="73" t="s">
        <v>915</v>
      </c>
      <c r="E249" s="64"/>
      <c r="F249" s="64"/>
      <c r="G249" s="64"/>
      <c r="AS249" s="5"/>
      <c r="AT249" s="118" t="s">
        <v>234</v>
      </c>
      <c r="AU249" s="119" t="s">
        <v>473</v>
      </c>
      <c r="AV249" s="122"/>
      <c r="AW249" s="122"/>
      <c r="AX249" s="122"/>
    </row>
    <row r="250" spans="1:50" x14ac:dyDescent="0.25">
      <c r="A250" s="835"/>
      <c r="B250" s="836"/>
      <c r="C250" s="836"/>
      <c r="D250" s="836"/>
      <c r="E250" s="836"/>
      <c r="F250" s="836"/>
      <c r="G250" s="836"/>
      <c r="AS250" s="5"/>
      <c r="AT250" s="118" t="s">
        <v>234</v>
      </c>
      <c r="AU250" s="119" t="s">
        <v>474</v>
      </c>
      <c r="AV250" s="122"/>
      <c r="AW250" s="122"/>
      <c r="AX250" s="122"/>
    </row>
    <row r="251" spans="1:50" x14ac:dyDescent="0.25">
      <c r="A251" s="100" t="s">
        <v>183</v>
      </c>
      <c r="B251" s="762" t="s">
        <v>139</v>
      </c>
      <c r="C251" s="763"/>
      <c r="D251" s="61" t="s">
        <v>7</v>
      </c>
      <c r="E251" s="61" t="s">
        <v>8</v>
      </c>
      <c r="F251" s="71" t="s">
        <v>9</v>
      </c>
      <c r="G251" s="64" t="s">
        <v>1081</v>
      </c>
      <c r="AS251" s="5"/>
      <c r="AT251" s="118" t="s">
        <v>234</v>
      </c>
      <c r="AU251" s="119" t="s">
        <v>475</v>
      </c>
      <c r="AV251" s="122"/>
      <c r="AW251" s="122"/>
      <c r="AX251" s="122"/>
    </row>
    <row r="252" spans="1:50" x14ac:dyDescent="0.25">
      <c r="A252" s="101" t="s">
        <v>1156</v>
      </c>
      <c r="B252" s="756" t="s">
        <v>976</v>
      </c>
      <c r="C252" s="757"/>
      <c r="D252" s="25" t="s">
        <v>10</v>
      </c>
      <c r="E252" s="25"/>
      <c r="F252" s="37"/>
      <c r="G252" s="37"/>
      <c r="AS252" s="5"/>
      <c r="AT252" s="118" t="s">
        <v>234</v>
      </c>
      <c r="AU252" s="119" t="s">
        <v>476</v>
      </c>
      <c r="AV252" s="122"/>
      <c r="AW252" s="122"/>
      <c r="AX252" s="122"/>
    </row>
    <row r="253" spans="1:50" ht="33.75" customHeight="1" x14ac:dyDescent="0.25">
      <c r="A253" s="101" t="s">
        <v>1157</v>
      </c>
      <c r="B253" s="754" t="s">
        <v>141</v>
      </c>
      <c r="C253" s="755"/>
      <c r="D253" s="25" t="s">
        <v>10</v>
      </c>
      <c r="E253" s="25"/>
      <c r="F253" s="37"/>
      <c r="G253" s="37"/>
      <c r="AS253" s="5"/>
      <c r="AT253" s="118" t="s">
        <v>234</v>
      </c>
      <c r="AU253" s="119" t="s">
        <v>477</v>
      </c>
      <c r="AV253" s="122"/>
      <c r="AW253" s="122"/>
      <c r="AX253" s="122"/>
    </row>
    <row r="254" spans="1:50" x14ac:dyDescent="0.25">
      <c r="A254" s="101" t="s">
        <v>1158</v>
      </c>
      <c r="B254" s="754" t="s">
        <v>977</v>
      </c>
      <c r="C254" s="755"/>
      <c r="D254" s="25"/>
      <c r="E254" s="25"/>
      <c r="F254" s="37"/>
      <c r="G254" s="37"/>
      <c r="AS254" s="5"/>
      <c r="AT254" s="118" t="s">
        <v>234</v>
      </c>
      <c r="AU254" s="119" t="s">
        <v>478</v>
      </c>
      <c r="AV254" s="122"/>
      <c r="AW254" s="122"/>
      <c r="AX254" s="122"/>
    </row>
    <row r="255" spans="1:50" x14ac:dyDescent="0.25">
      <c r="A255" s="101" t="s">
        <v>1159</v>
      </c>
      <c r="B255" s="754" t="s">
        <v>978</v>
      </c>
      <c r="C255" s="755"/>
      <c r="D255" s="25"/>
      <c r="E255" s="25"/>
      <c r="F255" s="37"/>
      <c r="G255" s="37"/>
      <c r="AS255" s="5"/>
      <c r="AT255" s="118" t="s">
        <v>234</v>
      </c>
      <c r="AU255" s="119" t="s">
        <v>479</v>
      </c>
      <c r="AV255" s="122"/>
      <c r="AW255" s="122"/>
      <c r="AX255" s="122"/>
    </row>
    <row r="256" spans="1:50" x14ac:dyDescent="0.25">
      <c r="A256" s="101" t="s">
        <v>1160</v>
      </c>
      <c r="B256" s="756" t="s">
        <v>142</v>
      </c>
      <c r="C256" s="757"/>
      <c r="D256" s="25" t="s">
        <v>10</v>
      </c>
      <c r="E256" s="25"/>
      <c r="F256" s="37"/>
      <c r="G256" s="37"/>
      <c r="AS256" s="5"/>
      <c r="AT256" s="118" t="s">
        <v>234</v>
      </c>
      <c r="AU256" s="119" t="s">
        <v>480</v>
      </c>
      <c r="AV256" s="122"/>
      <c r="AW256" s="122"/>
      <c r="AX256" s="122"/>
    </row>
    <row r="257" spans="1:50" x14ac:dyDescent="0.25">
      <c r="A257" s="101" t="s">
        <v>1161</v>
      </c>
      <c r="B257" s="756" t="s">
        <v>143</v>
      </c>
      <c r="C257" s="757"/>
      <c r="D257" s="25" t="s">
        <v>10</v>
      </c>
      <c r="E257" s="25"/>
      <c r="F257" s="37"/>
      <c r="G257" s="37"/>
      <c r="AS257" s="5"/>
      <c r="AT257" s="118" t="s">
        <v>234</v>
      </c>
      <c r="AU257" s="119" t="s">
        <v>481</v>
      </c>
      <c r="AV257" s="122"/>
      <c r="AW257" s="122"/>
      <c r="AX257" s="122"/>
    </row>
    <row r="258" spans="1:50" x14ac:dyDescent="0.25">
      <c r="A258" s="101" t="s">
        <v>1162</v>
      </c>
      <c r="B258" s="758" t="s">
        <v>979</v>
      </c>
      <c r="C258" s="759"/>
      <c r="D258" s="25"/>
      <c r="E258" s="25"/>
      <c r="F258" s="37"/>
      <c r="G258" s="37"/>
      <c r="AS258" s="5"/>
      <c r="AT258" s="118" t="s">
        <v>234</v>
      </c>
      <c r="AU258" s="119" t="s">
        <v>482</v>
      </c>
      <c r="AV258" s="122"/>
      <c r="AW258" s="122"/>
      <c r="AX258" s="122"/>
    </row>
    <row r="259" spans="1:50" x14ac:dyDescent="0.25">
      <c r="A259" s="101" t="s">
        <v>1163</v>
      </c>
      <c r="B259" s="750" t="s">
        <v>144</v>
      </c>
      <c r="C259" s="751"/>
      <c r="D259" s="25" t="s">
        <v>10</v>
      </c>
      <c r="E259" s="25"/>
      <c r="F259" s="37"/>
      <c r="G259" s="37"/>
      <c r="AS259" s="5"/>
      <c r="AT259" s="118" t="s">
        <v>234</v>
      </c>
      <c r="AU259" s="119" t="s">
        <v>483</v>
      </c>
      <c r="AV259" s="122"/>
      <c r="AW259" s="122"/>
      <c r="AX259" s="122"/>
    </row>
    <row r="260" spans="1:50" ht="82.5" customHeight="1" x14ac:dyDescent="0.25">
      <c r="A260" s="101" t="s">
        <v>1164</v>
      </c>
      <c r="B260" s="752" t="s">
        <v>180</v>
      </c>
      <c r="C260" s="753"/>
      <c r="D260" s="25" t="s">
        <v>10</v>
      </c>
      <c r="E260" s="25"/>
      <c r="F260" s="37"/>
      <c r="G260" s="37"/>
      <c r="AS260" s="5"/>
      <c r="AT260" s="118" t="s">
        <v>234</v>
      </c>
      <c r="AU260" s="119" t="s">
        <v>484</v>
      </c>
      <c r="AV260" s="122"/>
      <c r="AW260" s="122"/>
      <c r="AX260" s="122"/>
    </row>
    <row r="261" spans="1:50" x14ac:dyDescent="0.25">
      <c r="A261" s="101" t="s">
        <v>1165</v>
      </c>
      <c r="B261" s="750" t="s">
        <v>145</v>
      </c>
      <c r="C261" s="751"/>
      <c r="D261" s="25" t="s">
        <v>10</v>
      </c>
      <c r="E261" s="25"/>
      <c r="F261" s="37"/>
      <c r="G261" s="37"/>
      <c r="AS261" s="5"/>
      <c r="AT261" s="118" t="s">
        <v>234</v>
      </c>
      <c r="AU261" s="119" t="s">
        <v>485</v>
      </c>
      <c r="AV261" s="122"/>
      <c r="AW261" s="122"/>
      <c r="AX261" s="122"/>
    </row>
    <row r="262" spans="1:50" hidden="1" x14ac:dyDescent="0.25">
      <c r="A262" s="101" t="s">
        <v>1166</v>
      </c>
      <c r="B262" s="121"/>
      <c r="C262" s="121"/>
      <c r="D262" s="121"/>
      <c r="E262" s="25"/>
      <c r="F262" s="37"/>
      <c r="G262" s="37"/>
      <c r="AS262" s="5"/>
      <c r="AT262" s="118" t="s">
        <v>234</v>
      </c>
      <c r="AU262" s="119" t="s">
        <v>486</v>
      </c>
      <c r="AV262" s="122"/>
      <c r="AW262" s="122"/>
      <c r="AX262" s="122"/>
    </row>
    <row r="263" spans="1:50" hidden="1" x14ac:dyDescent="0.25">
      <c r="A263" s="101" t="s">
        <v>1167</v>
      </c>
      <c r="B263" s="121"/>
      <c r="C263" s="121"/>
      <c r="D263" s="121"/>
      <c r="E263" s="25"/>
      <c r="F263" s="37"/>
      <c r="G263" s="37"/>
      <c r="AS263" s="5"/>
      <c r="AT263" s="118" t="s">
        <v>234</v>
      </c>
      <c r="AU263" s="119" t="s">
        <v>487</v>
      </c>
      <c r="AV263" s="122"/>
      <c r="AW263" s="122"/>
      <c r="AX263" s="122"/>
    </row>
    <row r="264" spans="1:50" hidden="1" x14ac:dyDescent="0.25">
      <c r="A264" s="101" t="s">
        <v>1168</v>
      </c>
      <c r="B264" s="121"/>
      <c r="C264" s="121"/>
      <c r="D264" s="121"/>
      <c r="E264" s="25"/>
      <c r="F264" s="37"/>
      <c r="G264" s="37"/>
      <c r="AS264" s="5"/>
      <c r="AT264" s="118" t="s">
        <v>234</v>
      </c>
      <c r="AU264" s="119" t="s">
        <v>488</v>
      </c>
      <c r="AV264" s="122"/>
      <c r="AW264" s="122"/>
      <c r="AX264" s="122"/>
    </row>
    <row r="265" spans="1:50" hidden="1" x14ac:dyDescent="0.25">
      <c r="A265" s="101" t="s">
        <v>1169</v>
      </c>
      <c r="B265" s="121"/>
      <c r="C265" s="121"/>
      <c r="D265" s="121"/>
      <c r="E265" s="25"/>
      <c r="F265" s="37"/>
      <c r="G265" s="37"/>
      <c r="AS265" s="5"/>
      <c r="AT265" s="118" t="s">
        <v>236</v>
      </c>
      <c r="AU265" s="119" t="s">
        <v>489</v>
      </c>
      <c r="AV265" s="122"/>
      <c r="AW265" s="122"/>
      <c r="AX265" s="122"/>
    </row>
    <row r="266" spans="1:50" hidden="1" x14ac:dyDescent="0.25">
      <c r="A266" s="101" t="s">
        <v>1170</v>
      </c>
      <c r="B266" s="121"/>
      <c r="C266" s="121"/>
      <c r="D266" s="121"/>
      <c r="E266" s="25"/>
      <c r="F266" s="37"/>
      <c r="G266" s="37"/>
      <c r="AS266" s="5"/>
      <c r="AT266" s="118" t="s">
        <v>236</v>
      </c>
      <c r="AU266" s="119" t="s">
        <v>490</v>
      </c>
      <c r="AV266" s="122"/>
      <c r="AW266" s="122"/>
      <c r="AX266" s="122"/>
    </row>
    <row r="267" spans="1:50" hidden="1" x14ac:dyDescent="0.25">
      <c r="A267" s="101" t="s">
        <v>1171</v>
      </c>
      <c r="B267" s="121"/>
      <c r="C267" s="121"/>
      <c r="D267" s="121"/>
      <c r="E267" s="25"/>
      <c r="F267" s="37"/>
      <c r="G267" s="37"/>
      <c r="AS267" s="5"/>
      <c r="AT267" s="118" t="s">
        <v>236</v>
      </c>
      <c r="AU267" s="119" t="s">
        <v>491</v>
      </c>
      <c r="AV267" s="122"/>
      <c r="AW267" s="122"/>
      <c r="AX267" s="122"/>
    </row>
    <row r="268" spans="1:50" hidden="1" x14ac:dyDescent="0.25">
      <c r="A268" s="101" t="s">
        <v>1172</v>
      </c>
      <c r="B268" s="121"/>
      <c r="C268" s="121"/>
      <c r="D268" s="121"/>
      <c r="E268" s="25"/>
      <c r="F268" s="37"/>
      <c r="G268" s="37"/>
      <c r="AS268" s="5"/>
      <c r="AT268" s="118" t="s">
        <v>236</v>
      </c>
      <c r="AU268" s="119" t="s">
        <v>492</v>
      </c>
      <c r="AV268" s="122"/>
      <c r="AW268" s="122"/>
      <c r="AX268" s="122"/>
    </row>
    <row r="269" spans="1:50" hidden="1" x14ac:dyDescent="0.25">
      <c r="A269" s="101" t="s">
        <v>1173</v>
      </c>
      <c r="B269" s="121"/>
      <c r="C269" s="121"/>
      <c r="D269" s="121"/>
      <c r="E269" s="25"/>
      <c r="F269" s="37"/>
      <c r="G269" s="37"/>
      <c r="AS269" s="5"/>
      <c r="AT269" s="118" t="s">
        <v>236</v>
      </c>
      <c r="AU269" s="119" t="s">
        <v>493</v>
      </c>
      <c r="AV269" s="122"/>
      <c r="AW269" s="122"/>
      <c r="AX269" s="122"/>
    </row>
    <row r="270" spans="1:50" hidden="1" x14ac:dyDescent="0.25">
      <c r="A270" s="101" t="s">
        <v>1174</v>
      </c>
      <c r="B270" s="121"/>
      <c r="C270" s="121"/>
      <c r="D270" s="121"/>
      <c r="E270" s="25"/>
      <c r="F270" s="37"/>
      <c r="G270" s="37"/>
      <c r="AS270" s="5"/>
      <c r="AT270" s="118" t="s">
        <v>236</v>
      </c>
      <c r="AU270" s="119" t="s">
        <v>494</v>
      </c>
      <c r="AV270" s="122"/>
      <c r="AW270" s="122"/>
      <c r="AX270" s="122"/>
    </row>
    <row r="271" spans="1:50" hidden="1" x14ac:dyDescent="0.25">
      <c r="A271" s="101" t="s">
        <v>1175</v>
      </c>
      <c r="B271" s="121"/>
      <c r="C271" s="121"/>
      <c r="D271" s="121"/>
      <c r="E271" s="25"/>
      <c r="F271" s="37"/>
      <c r="G271" s="37"/>
      <c r="AS271" s="5"/>
      <c r="AT271" s="118" t="s">
        <v>236</v>
      </c>
      <c r="AU271" s="119" t="s">
        <v>495</v>
      </c>
      <c r="AV271" s="122"/>
      <c r="AW271" s="122"/>
      <c r="AX271" s="122"/>
    </row>
    <row r="272" spans="1:50" hidden="1" x14ac:dyDescent="0.25">
      <c r="A272" s="101" t="s">
        <v>1176</v>
      </c>
      <c r="B272" s="121"/>
      <c r="C272" s="121"/>
      <c r="D272" s="121"/>
      <c r="E272" s="25"/>
      <c r="F272" s="37"/>
      <c r="G272" s="37"/>
      <c r="AS272" s="5"/>
      <c r="AT272" s="118" t="s">
        <v>240</v>
      </c>
      <c r="AU272" s="119" t="s">
        <v>506</v>
      </c>
      <c r="AV272" s="122"/>
      <c r="AW272" s="122"/>
      <c r="AX272" s="122"/>
    </row>
    <row r="273" spans="1:50" hidden="1" x14ac:dyDescent="0.25">
      <c r="A273" s="101" t="s">
        <v>1177</v>
      </c>
      <c r="B273" s="121"/>
      <c r="C273" s="121"/>
      <c r="D273" s="121"/>
      <c r="E273" s="25"/>
      <c r="F273" s="37"/>
      <c r="G273" s="37"/>
      <c r="AS273" s="5"/>
      <c r="AT273" s="118" t="s">
        <v>240</v>
      </c>
      <c r="AU273" s="119" t="s">
        <v>507</v>
      </c>
      <c r="AV273" s="122"/>
      <c r="AW273" s="122"/>
      <c r="AX273" s="122"/>
    </row>
    <row r="274" spans="1:50" hidden="1" x14ac:dyDescent="0.25">
      <c r="A274" s="101" t="s">
        <v>1178</v>
      </c>
      <c r="B274" s="121"/>
      <c r="C274" s="121"/>
      <c r="D274" s="121"/>
      <c r="E274" s="25"/>
      <c r="F274" s="37"/>
      <c r="G274" s="37"/>
      <c r="AS274" s="5"/>
      <c r="AT274" s="118" t="s">
        <v>240</v>
      </c>
      <c r="AU274" s="119" t="s">
        <v>508</v>
      </c>
      <c r="AV274" s="122"/>
      <c r="AW274" s="122"/>
      <c r="AX274" s="122"/>
    </row>
    <row r="275" spans="1:50" hidden="1" x14ac:dyDescent="0.25">
      <c r="A275" s="101" t="s">
        <v>1179</v>
      </c>
      <c r="B275" s="121"/>
      <c r="C275" s="121"/>
      <c r="D275" s="121"/>
      <c r="E275" s="25"/>
      <c r="F275" s="37"/>
      <c r="G275" s="37"/>
      <c r="AS275" s="5"/>
      <c r="AT275" s="118" t="s">
        <v>240</v>
      </c>
      <c r="AU275" s="119" t="s">
        <v>509</v>
      </c>
      <c r="AV275" s="122"/>
      <c r="AW275" s="122"/>
      <c r="AX275" s="122"/>
    </row>
    <row r="276" spans="1:50" hidden="1" x14ac:dyDescent="0.25">
      <c r="A276" s="101" t="s">
        <v>1180</v>
      </c>
      <c r="B276" s="121"/>
      <c r="C276" s="121"/>
      <c r="D276" s="121"/>
      <c r="E276" s="25"/>
      <c r="F276" s="37"/>
      <c r="G276" s="37"/>
      <c r="AS276" s="5"/>
      <c r="AT276" s="118" t="s">
        <v>240</v>
      </c>
      <c r="AU276" s="119" t="s">
        <v>510</v>
      </c>
      <c r="AV276" s="122"/>
      <c r="AW276" s="122"/>
      <c r="AX276" s="122"/>
    </row>
    <row r="277" spans="1:50" hidden="1" x14ac:dyDescent="0.25">
      <c r="A277" s="101" t="s">
        <v>1181</v>
      </c>
      <c r="B277" s="121"/>
      <c r="C277" s="121"/>
      <c r="D277" s="121"/>
      <c r="E277" s="25"/>
      <c r="F277" s="37"/>
      <c r="G277" s="37"/>
      <c r="AS277" s="5"/>
      <c r="AT277" s="118" t="s">
        <v>240</v>
      </c>
      <c r="AU277" s="119" t="s">
        <v>511</v>
      </c>
      <c r="AV277" s="122"/>
      <c r="AW277" s="122"/>
      <c r="AX277" s="122"/>
    </row>
    <row r="278" spans="1:50" hidden="1" x14ac:dyDescent="0.25">
      <c r="A278" s="101" t="s">
        <v>1182</v>
      </c>
      <c r="B278" s="121"/>
      <c r="C278" s="121"/>
      <c r="D278" s="121"/>
      <c r="E278" s="25"/>
      <c r="F278" s="37"/>
      <c r="G278" s="37"/>
      <c r="AS278" s="5"/>
      <c r="AT278" s="118" t="s">
        <v>240</v>
      </c>
      <c r="AU278" s="119" t="s">
        <v>512</v>
      </c>
      <c r="AV278" s="122"/>
      <c r="AW278" s="122"/>
      <c r="AX278" s="122"/>
    </row>
    <row r="279" spans="1:50" hidden="1" x14ac:dyDescent="0.25">
      <c r="A279" s="101" t="s">
        <v>1183</v>
      </c>
      <c r="B279" s="121"/>
      <c r="C279" s="121"/>
      <c r="D279" s="121"/>
      <c r="E279" s="25"/>
      <c r="F279" s="37"/>
      <c r="G279" s="37"/>
      <c r="AS279" s="5"/>
      <c r="AT279" s="118" t="s">
        <v>240</v>
      </c>
      <c r="AU279" s="119" t="s">
        <v>513</v>
      </c>
      <c r="AV279" s="122"/>
      <c r="AW279" s="122"/>
      <c r="AX279" s="122"/>
    </row>
    <row r="280" spans="1:50" hidden="1" x14ac:dyDescent="0.25">
      <c r="A280" s="101" t="s">
        <v>1184</v>
      </c>
      <c r="B280" s="121"/>
      <c r="C280" s="121"/>
      <c r="D280" s="121"/>
      <c r="E280" s="25"/>
      <c r="F280" s="37"/>
      <c r="G280" s="37"/>
      <c r="AS280" s="5"/>
      <c r="AT280" s="118" t="s">
        <v>240</v>
      </c>
      <c r="AU280" s="119" t="s">
        <v>514</v>
      </c>
      <c r="AV280" s="122"/>
      <c r="AW280" s="122"/>
      <c r="AX280" s="122"/>
    </row>
    <row r="281" spans="1:50" hidden="1" x14ac:dyDescent="0.25">
      <c r="A281" s="101" t="s">
        <v>1185</v>
      </c>
      <c r="B281" s="121"/>
      <c r="C281" s="121"/>
      <c r="D281" s="121"/>
      <c r="E281" s="25"/>
      <c r="F281" s="37"/>
      <c r="G281" s="37"/>
      <c r="AS281" s="5"/>
      <c r="AT281" s="118" t="s">
        <v>240</v>
      </c>
      <c r="AU281" s="119" t="s">
        <v>515</v>
      </c>
      <c r="AV281" s="122"/>
      <c r="AW281" s="122"/>
      <c r="AX281" s="122"/>
    </row>
    <row r="282" spans="1:50" hidden="1" x14ac:dyDescent="0.25">
      <c r="A282" s="101" t="s">
        <v>1186</v>
      </c>
      <c r="B282" s="121"/>
      <c r="C282" s="121"/>
      <c r="D282" s="121"/>
      <c r="E282" s="25"/>
      <c r="F282" s="37"/>
      <c r="G282" s="37"/>
      <c r="AS282" s="5"/>
      <c r="AT282" s="118" t="s">
        <v>240</v>
      </c>
      <c r="AU282" s="119" t="s">
        <v>516</v>
      </c>
      <c r="AV282" s="122"/>
      <c r="AW282" s="122"/>
      <c r="AX282" s="122"/>
    </row>
    <row r="283" spans="1:50" hidden="1" x14ac:dyDescent="0.25">
      <c r="A283" s="101" t="s">
        <v>1187</v>
      </c>
      <c r="B283" s="121"/>
      <c r="C283" s="121"/>
      <c r="D283" s="121"/>
      <c r="E283" s="25"/>
      <c r="F283" s="37"/>
      <c r="G283" s="37"/>
      <c r="AS283" s="5"/>
      <c r="AT283" s="118" t="s">
        <v>240</v>
      </c>
      <c r="AU283" s="119" t="s">
        <v>517</v>
      </c>
      <c r="AV283" s="122"/>
      <c r="AW283" s="122"/>
      <c r="AX283" s="122"/>
    </row>
    <row r="284" spans="1:50" hidden="1" x14ac:dyDescent="0.25">
      <c r="A284" s="101" t="s">
        <v>1188</v>
      </c>
      <c r="B284" s="121"/>
      <c r="C284" s="121"/>
      <c r="D284" s="121"/>
      <c r="E284" s="25"/>
      <c r="F284" s="37"/>
      <c r="G284" s="37"/>
      <c r="AS284" s="5"/>
      <c r="AT284" s="118" t="s">
        <v>240</v>
      </c>
      <c r="AU284" s="119" t="s">
        <v>518</v>
      </c>
      <c r="AV284" s="122"/>
      <c r="AW284" s="122"/>
      <c r="AX284" s="122"/>
    </row>
    <row r="285" spans="1:50" hidden="1" x14ac:dyDescent="0.25">
      <c r="A285" s="101" t="s">
        <v>1189</v>
      </c>
      <c r="B285" s="121"/>
      <c r="C285" s="121"/>
      <c r="D285" s="121"/>
      <c r="E285" s="25"/>
      <c r="F285" s="37"/>
      <c r="G285" s="37"/>
      <c r="AS285" s="5"/>
      <c r="AT285" s="118" t="s">
        <v>240</v>
      </c>
      <c r="AU285" s="119" t="s">
        <v>519</v>
      </c>
      <c r="AV285" s="122"/>
      <c r="AW285" s="122"/>
      <c r="AX285" s="122"/>
    </row>
    <row r="286" spans="1:50" hidden="1" x14ac:dyDescent="0.25">
      <c r="A286" s="101" t="s">
        <v>1190</v>
      </c>
      <c r="B286" s="121"/>
      <c r="C286" s="121"/>
      <c r="D286" s="121"/>
      <c r="E286" s="25"/>
      <c r="F286" s="37"/>
      <c r="G286" s="37"/>
      <c r="AS286" s="5"/>
      <c r="AT286" s="118" t="s">
        <v>240</v>
      </c>
      <c r="AU286" s="119" t="s">
        <v>520</v>
      </c>
      <c r="AV286" s="122"/>
      <c r="AW286" s="122"/>
      <c r="AX286" s="122"/>
    </row>
    <row r="287" spans="1:50" hidden="1" x14ac:dyDescent="0.25">
      <c r="A287" s="101" t="s">
        <v>1191</v>
      </c>
      <c r="B287" s="121"/>
      <c r="C287" s="121"/>
      <c r="D287" s="121"/>
      <c r="E287" s="25"/>
      <c r="F287" s="37"/>
      <c r="G287" s="37"/>
      <c r="AS287" s="5"/>
      <c r="AT287" s="118" t="s">
        <v>240</v>
      </c>
      <c r="AU287" s="119" t="s">
        <v>521</v>
      </c>
      <c r="AV287" s="122"/>
      <c r="AW287" s="122"/>
      <c r="AX287" s="122"/>
    </row>
    <row r="288" spans="1:50" hidden="1" x14ac:dyDescent="0.25">
      <c r="A288" s="101" t="s">
        <v>1192</v>
      </c>
      <c r="B288" s="121"/>
      <c r="C288" s="121"/>
      <c r="D288" s="121"/>
      <c r="E288" s="25"/>
      <c r="F288" s="37"/>
      <c r="G288" s="37"/>
      <c r="AS288" s="5"/>
      <c r="AT288" s="118" t="s">
        <v>240</v>
      </c>
      <c r="AU288" s="119" t="s">
        <v>522</v>
      </c>
      <c r="AV288" s="122"/>
      <c r="AW288" s="122"/>
      <c r="AX288" s="122"/>
    </row>
    <row r="289" spans="1:50" hidden="1" x14ac:dyDescent="0.25">
      <c r="A289" s="101" t="s">
        <v>1193</v>
      </c>
      <c r="B289" s="121"/>
      <c r="C289" s="121"/>
      <c r="D289" s="121"/>
      <c r="E289" s="25"/>
      <c r="F289" s="37"/>
      <c r="G289" s="37"/>
      <c r="AS289" s="5"/>
      <c r="AT289" s="118" t="s">
        <v>240</v>
      </c>
      <c r="AU289" s="119" t="s">
        <v>523</v>
      </c>
      <c r="AV289" s="122"/>
      <c r="AW289" s="122"/>
      <c r="AX289" s="122"/>
    </row>
    <row r="290" spans="1:50" hidden="1" x14ac:dyDescent="0.25">
      <c r="A290" s="101" t="s">
        <v>1194</v>
      </c>
      <c r="B290" s="121"/>
      <c r="C290" s="121"/>
      <c r="D290" s="121"/>
      <c r="E290" s="25"/>
      <c r="F290" s="37"/>
      <c r="G290" s="37"/>
      <c r="AS290" s="5"/>
      <c r="AT290" s="118" t="s">
        <v>240</v>
      </c>
      <c r="AU290" s="119" t="s">
        <v>524</v>
      </c>
      <c r="AV290" s="122"/>
      <c r="AW290" s="122"/>
      <c r="AX290" s="122"/>
    </row>
    <row r="291" spans="1:50" hidden="1" x14ac:dyDescent="0.25">
      <c r="A291" s="101" t="s">
        <v>1195</v>
      </c>
      <c r="B291" s="121"/>
      <c r="C291" s="121"/>
      <c r="D291" s="121"/>
      <c r="E291" s="25"/>
      <c r="F291" s="37"/>
      <c r="G291" s="37"/>
      <c r="AS291" s="5"/>
      <c r="AT291" s="118" t="s">
        <v>240</v>
      </c>
      <c r="AU291" s="119" t="s">
        <v>525</v>
      </c>
      <c r="AV291" s="122"/>
      <c r="AW291" s="122"/>
      <c r="AX291" s="122"/>
    </row>
    <row r="292" spans="1:50" hidden="1" x14ac:dyDescent="0.25">
      <c r="A292" s="101" t="s">
        <v>1196</v>
      </c>
      <c r="B292" s="121"/>
      <c r="C292" s="121"/>
      <c r="D292" s="121"/>
      <c r="E292" s="25"/>
      <c r="F292" s="37"/>
      <c r="G292" s="37"/>
      <c r="AS292" s="5"/>
      <c r="AT292" s="118" t="s">
        <v>240</v>
      </c>
      <c r="AU292" s="119" t="s">
        <v>526</v>
      </c>
      <c r="AV292" s="122"/>
      <c r="AW292" s="122"/>
      <c r="AX292" s="122"/>
    </row>
    <row r="293" spans="1:50" hidden="1" x14ac:dyDescent="0.25">
      <c r="A293" s="101" t="s">
        <v>1197</v>
      </c>
      <c r="B293" s="121"/>
      <c r="C293" s="121"/>
      <c r="D293" s="121"/>
      <c r="E293" s="25"/>
      <c r="F293" s="37"/>
      <c r="G293" s="37"/>
      <c r="AS293" s="5"/>
      <c r="AT293" s="118" t="s">
        <v>240</v>
      </c>
      <c r="AU293" s="119" t="s">
        <v>527</v>
      </c>
      <c r="AV293" s="122"/>
      <c r="AW293" s="122"/>
      <c r="AX293" s="122"/>
    </row>
    <row r="294" spans="1:50" hidden="1" x14ac:dyDescent="0.25">
      <c r="A294" s="101" t="s">
        <v>1198</v>
      </c>
      <c r="B294" s="121"/>
      <c r="C294" s="121"/>
      <c r="D294" s="121"/>
      <c r="E294" s="25"/>
      <c r="F294" s="37"/>
      <c r="G294" s="37"/>
      <c r="AS294" s="5"/>
      <c r="AT294" s="118" t="s">
        <v>240</v>
      </c>
      <c r="AU294" s="119" t="s">
        <v>528</v>
      </c>
      <c r="AV294" s="122"/>
      <c r="AW294" s="122"/>
      <c r="AX294" s="122"/>
    </row>
    <row r="295" spans="1:50" hidden="1" x14ac:dyDescent="0.25">
      <c r="A295" s="101" t="s">
        <v>1199</v>
      </c>
      <c r="B295" s="121"/>
      <c r="C295" s="121"/>
      <c r="D295" s="121"/>
      <c r="E295" s="25"/>
      <c r="F295" s="37"/>
      <c r="G295" s="37"/>
      <c r="AS295" s="5"/>
      <c r="AT295" s="118" t="s">
        <v>240</v>
      </c>
      <c r="AU295" s="119" t="s">
        <v>529</v>
      </c>
      <c r="AV295" s="122"/>
      <c r="AW295" s="122"/>
      <c r="AX295" s="122"/>
    </row>
    <row r="296" spans="1:50" hidden="1" x14ac:dyDescent="0.25">
      <c r="A296" s="101" t="s">
        <v>1200</v>
      </c>
      <c r="B296" s="121"/>
      <c r="C296" s="121"/>
      <c r="D296" s="121"/>
      <c r="E296" s="25"/>
      <c r="F296" s="37"/>
      <c r="G296" s="37"/>
      <c r="AS296" s="5"/>
      <c r="AT296" s="118" t="s">
        <v>240</v>
      </c>
      <c r="AU296" s="119" t="s">
        <v>530</v>
      </c>
      <c r="AV296" s="122"/>
      <c r="AW296" s="122"/>
      <c r="AX296" s="122"/>
    </row>
    <row r="297" spans="1:50" hidden="1" x14ac:dyDescent="0.25">
      <c r="A297" s="101" t="s">
        <v>1201</v>
      </c>
      <c r="B297" s="121"/>
      <c r="C297" s="121"/>
      <c r="D297" s="121"/>
      <c r="E297" s="25"/>
      <c r="F297" s="37"/>
      <c r="G297" s="37"/>
      <c r="AS297" s="5"/>
      <c r="AT297" s="118" t="s">
        <v>240</v>
      </c>
      <c r="AU297" s="119" t="s">
        <v>531</v>
      </c>
      <c r="AV297" s="122"/>
      <c r="AW297" s="122"/>
      <c r="AX297" s="122"/>
    </row>
    <row r="298" spans="1:50" hidden="1" x14ac:dyDescent="0.25">
      <c r="A298" s="101" t="s">
        <v>1202</v>
      </c>
      <c r="B298" s="121"/>
      <c r="C298" s="121"/>
      <c r="D298" s="121"/>
      <c r="E298" s="25"/>
      <c r="F298" s="37"/>
      <c r="G298" s="37"/>
      <c r="AS298" s="5"/>
      <c r="AT298" s="118" t="s">
        <v>240</v>
      </c>
      <c r="AU298" s="119" t="s">
        <v>532</v>
      </c>
      <c r="AV298" s="122"/>
      <c r="AW298" s="122"/>
      <c r="AX298" s="122"/>
    </row>
    <row r="299" spans="1:50" hidden="1" x14ac:dyDescent="0.25">
      <c r="A299" s="101" t="s">
        <v>1203</v>
      </c>
      <c r="B299" s="121"/>
      <c r="C299" s="121"/>
      <c r="D299" s="121"/>
      <c r="E299" s="25"/>
      <c r="F299" s="37"/>
      <c r="G299" s="37"/>
      <c r="AS299" s="5"/>
      <c r="AT299" s="118" t="s">
        <v>240</v>
      </c>
      <c r="AU299" s="119" t="s">
        <v>533</v>
      </c>
      <c r="AV299" s="122"/>
      <c r="AW299" s="122"/>
      <c r="AX299" s="122"/>
    </row>
    <row r="300" spans="1:50" hidden="1" x14ac:dyDescent="0.25">
      <c r="A300" s="101" t="s">
        <v>1204</v>
      </c>
      <c r="B300" s="121"/>
      <c r="C300" s="121"/>
      <c r="D300" s="121"/>
      <c r="E300" s="25"/>
      <c r="F300" s="37"/>
      <c r="G300" s="37"/>
      <c r="AS300" s="5"/>
      <c r="AT300" s="118" t="s">
        <v>240</v>
      </c>
      <c r="AU300" s="119" t="s">
        <v>534</v>
      </c>
      <c r="AV300" s="122"/>
      <c r="AW300" s="122"/>
      <c r="AX300" s="122"/>
    </row>
    <row r="301" spans="1:50" hidden="1" x14ac:dyDescent="0.25">
      <c r="A301" s="101" t="s">
        <v>1205</v>
      </c>
      <c r="B301" s="121"/>
      <c r="C301" s="121"/>
      <c r="D301" s="121"/>
      <c r="E301" s="25"/>
      <c r="F301" s="37"/>
      <c r="G301" s="37"/>
      <c r="AS301" s="5"/>
      <c r="AT301" s="118" t="s">
        <v>240</v>
      </c>
      <c r="AU301" s="119" t="s">
        <v>535</v>
      </c>
      <c r="AV301" s="122"/>
      <c r="AW301" s="122"/>
      <c r="AX301" s="122"/>
    </row>
    <row r="302" spans="1:50" x14ac:dyDescent="0.25">
      <c r="A302" s="101" t="s">
        <v>1166</v>
      </c>
      <c r="B302" s="752" t="s">
        <v>146</v>
      </c>
      <c r="C302" s="753"/>
      <c r="D302" s="25" t="s">
        <v>10</v>
      </c>
      <c r="E302" s="25"/>
      <c r="F302" s="37"/>
      <c r="G302" s="37"/>
      <c r="AS302" s="5"/>
      <c r="AT302" s="118" t="s">
        <v>240</v>
      </c>
      <c r="AU302" s="119" t="s">
        <v>536</v>
      </c>
      <c r="AV302" s="122"/>
      <c r="AW302" s="122"/>
      <c r="AX302" s="122"/>
    </row>
    <row r="303" spans="1:50" ht="54" customHeight="1" x14ac:dyDescent="0.25">
      <c r="A303" s="101" t="s">
        <v>1167</v>
      </c>
      <c r="B303" s="754" t="s">
        <v>147</v>
      </c>
      <c r="C303" s="755"/>
      <c r="D303" s="25" t="s">
        <v>10</v>
      </c>
      <c r="E303" s="25"/>
      <c r="F303" s="37"/>
      <c r="G303" s="37"/>
      <c r="AS303" s="5"/>
      <c r="AT303" s="118" t="s">
        <v>240</v>
      </c>
      <c r="AU303" s="119" t="s">
        <v>537</v>
      </c>
      <c r="AV303" s="122"/>
      <c r="AW303" s="122"/>
      <c r="AX303" s="122"/>
    </row>
    <row r="304" spans="1:50" ht="46.5" customHeight="1" x14ac:dyDescent="0.25">
      <c r="A304" s="101" t="s">
        <v>1168</v>
      </c>
      <c r="B304" s="752" t="s">
        <v>1356</v>
      </c>
      <c r="C304" s="753"/>
      <c r="D304" s="25" t="s">
        <v>10</v>
      </c>
      <c r="E304" s="25"/>
      <c r="F304" s="37"/>
      <c r="G304" s="37"/>
      <c r="AS304" s="5"/>
      <c r="AT304" s="118" t="s">
        <v>240</v>
      </c>
      <c r="AU304" s="119" t="s">
        <v>538</v>
      </c>
      <c r="AV304" s="122"/>
      <c r="AW304" s="122"/>
      <c r="AX304" s="122"/>
    </row>
    <row r="305" spans="1:50" ht="84.75" customHeight="1" x14ac:dyDescent="0.25">
      <c r="A305" s="101" t="s">
        <v>1169</v>
      </c>
      <c r="B305" s="752" t="s">
        <v>181</v>
      </c>
      <c r="C305" s="753"/>
      <c r="D305" s="25" t="s">
        <v>10</v>
      </c>
      <c r="E305" s="25"/>
      <c r="F305" s="37"/>
      <c r="G305" s="37"/>
      <c r="AS305" s="5"/>
      <c r="AT305" s="118" t="s">
        <v>240</v>
      </c>
      <c r="AU305" s="119" t="s">
        <v>539</v>
      </c>
      <c r="AV305" s="122"/>
      <c r="AW305" s="122"/>
      <c r="AX305" s="122"/>
    </row>
    <row r="306" spans="1:50" x14ac:dyDescent="0.25">
      <c r="A306" s="101" t="s">
        <v>1206</v>
      </c>
      <c r="B306" s="750" t="s">
        <v>148</v>
      </c>
      <c r="C306" s="751"/>
      <c r="D306" s="25" t="s">
        <v>10</v>
      </c>
      <c r="E306" s="25"/>
      <c r="F306" s="37"/>
      <c r="G306" s="37"/>
      <c r="AS306" s="5"/>
      <c r="AT306" s="118" t="s">
        <v>240</v>
      </c>
      <c r="AU306" s="119" t="s">
        <v>540</v>
      </c>
      <c r="AV306" s="122"/>
      <c r="AW306" s="122"/>
      <c r="AX306" s="122"/>
    </row>
    <row r="307" spans="1:50" x14ac:dyDescent="0.25">
      <c r="A307" s="101" t="s">
        <v>1207</v>
      </c>
      <c r="B307" s="750" t="s">
        <v>149</v>
      </c>
      <c r="C307" s="751"/>
      <c r="D307" s="25" t="s">
        <v>10</v>
      </c>
      <c r="E307" s="25"/>
      <c r="F307" s="37"/>
      <c r="G307" s="37"/>
      <c r="AS307" s="5"/>
      <c r="AT307" s="118" t="s">
        <v>240</v>
      </c>
      <c r="AU307" s="119" t="s">
        <v>541</v>
      </c>
      <c r="AV307" s="122"/>
      <c r="AW307" s="122"/>
      <c r="AX307" s="122"/>
    </row>
    <row r="308" spans="1:50" x14ac:dyDescent="0.25">
      <c r="A308" s="101" t="s">
        <v>1208</v>
      </c>
      <c r="B308" s="140" t="s">
        <v>150</v>
      </c>
      <c r="C308" s="141"/>
      <c r="D308" s="25" t="s">
        <v>10</v>
      </c>
      <c r="E308" s="25"/>
      <c r="F308" s="37"/>
      <c r="G308" s="37"/>
      <c r="AS308" s="5"/>
      <c r="AT308" s="118" t="s">
        <v>240</v>
      </c>
      <c r="AU308" s="119" t="s">
        <v>542</v>
      </c>
      <c r="AV308" s="122"/>
      <c r="AW308" s="122"/>
      <c r="AX308" s="122"/>
    </row>
    <row r="309" spans="1:50" x14ac:dyDescent="0.25">
      <c r="A309" s="101" t="s">
        <v>1209</v>
      </c>
      <c r="B309" s="750" t="s">
        <v>151</v>
      </c>
      <c r="C309" s="751"/>
      <c r="D309" s="25" t="s">
        <v>10</v>
      </c>
      <c r="E309" s="25"/>
      <c r="F309" s="37"/>
      <c r="G309" s="37"/>
      <c r="AS309" s="5"/>
      <c r="AT309" s="118" t="s">
        <v>240</v>
      </c>
      <c r="AU309" s="119" t="s">
        <v>543</v>
      </c>
      <c r="AV309" s="122"/>
      <c r="AW309" s="122"/>
      <c r="AX309" s="122"/>
    </row>
    <row r="310" spans="1:50" x14ac:dyDescent="0.25">
      <c r="A310" s="101" t="s">
        <v>1210</v>
      </c>
      <c r="B310" s="750" t="s">
        <v>152</v>
      </c>
      <c r="C310" s="751"/>
      <c r="D310" s="25" t="s">
        <v>10</v>
      </c>
      <c r="E310" s="25"/>
      <c r="F310" s="37"/>
      <c r="G310" s="37"/>
      <c r="AS310" s="5"/>
      <c r="AT310" s="118" t="s">
        <v>240</v>
      </c>
      <c r="AU310" s="119" t="s">
        <v>544</v>
      </c>
      <c r="AV310" s="122"/>
      <c r="AW310" s="122"/>
      <c r="AX310" s="122"/>
    </row>
    <row r="311" spans="1:50" x14ac:dyDescent="0.25">
      <c r="A311" s="101" t="s">
        <v>1211</v>
      </c>
      <c r="B311" s="750" t="s">
        <v>153</v>
      </c>
      <c r="C311" s="751"/>
      <c r="D311" s="25" t="s">
        <v>10</v>
      </c>
      <c r="E311" s="25"/>
      <c r="F311" s="37"/>
      <c r="G311" s="37"/>
      <c r="AS311" s="5"/>
      <c r="AT311" s="118" t="s">
        <v>240</v>
      </c>
      <c r="AU311" s="119" t="s">
        <v>545</v>
      </c>
      <c r="AV311" s="122"/>
      <c r="AW311" s="122"/>
      <c r="AX311" s="122"/>
    </row>
    <row r="312" spans="1:50" x14ac:dyDescent="0.25">
      <c r="A312" s="101" t="s">
        <v>1212</v>
      </c>
      <c r="B312" s="750" t="s">
        <v>154</v>
      </c>
      <c r="C312" s="751"/>
      <c r="D312" s="25" t="s">
        <v>10</v>
      </c>
      <c r="E312" s="25"/>
      <c r="F312" s="37"/>
      <c r="G312" s="37"/>
      <c r="AS312" s="5"/>
      <c r="AT312" s="118" t="s">
        <v>240</v>
      </c>
      <c r="AU312" s="119" t="s">
        <v>546</v>
      </c>
      <c r="AV312" s="122"/>
      <c r="AW312" s="122"/>
      <c r="AX312" s="122"/>
    </row>
    <row r="313" spans="1:50" x14ac:dyDescent="0.25">
      <c r="A313" s="101" t="s">
        <v>1213</v>
      </c>
      <c r="B313" s="750" t="s">
        <v>155</v>
      </c>
      <c r="C313" s="751"/>
      <c r="D313" s="25" t="s">
        <v>10</v>
      </c>
      <c r="E313" s="25"/>
      <c r="F313" s="37"/>
      <c r="G313" s="37"/>
      <c r="AS313" s="5"/>
      <c r="AT313" s="118" t="s">
        <v>240</v>
      </c>
      <c r="AU313" s="119" t="s">
        <v>547</v>
      </c>
      <c r="AV313" s="122"/>
      <c r="AW313" s="122"/>
      <c r="AX313" s="122"/>
    </row>
    <row r="314" spans="1:50" x14ac:dyDescent="0.25">
      <c r="A314" s="101" t="s">
        <v>1214</v>
      </c>
      <c r="B314" s="750" t="s">
        <v>156</v>
      </c>
      <c r="C314" s="751"/>
      <c r="D314" s="25" t="s">
        <v>10</v>
      </c>
      <c r="E314" s="25"/>
      <c r="F314" s="37"/>
      <c r="G314" s="37"/>
      <c r="AS314" s="5"/>
      <c r="AT314" s="118" t="s">
        <v>240</v>
      </c>
      <c r="AU314" s="119" t="s">
        <v>548</v>
      </c>
      <c r="AV314" s="122"/>
      <c r="AW314" s="122"/>
      <c r="AX314" s="122"/>
    </row>
    <row r="315" spans="1:50" x14ac:dyDescent="0.25">
      <c r="A315" s="101" t="s">
        <v>1215</v>
      </c>
      <c r="B315" s="750" t="s">
        <v>157</v>
      </c>
      <c r="C315" s="751"/>
      <c r="D315" s="25" t="s">
        <v>10</v>
      </c>
      <c r="E315" s="25"/>
      <c r="F315" s="37"/>
      <c r="G315" s="37"/>
      <c r="AS315" s="5"/>
      <c r="AT315" s="118" t="s">
        <v>240</v>
      </c>
      <c r="AU315" s="119" t="s">
        <v>549</v>
      </c>
      <c r="AV315" s="122"/>
      <c r="AW315" s="122"/>
      <c r="AX315" s="122"/>
    </row>
    <row r="316" spans="1:50" x14ac:dyDescent="0.25">
      <c r="A316" s="101" t="s">
        <v>1216</v>
      </c>
      <c r="B316" s="750" t="s">
        <v>158</v>
      </c>
      <c r="C316" s="751"/>
      <c r="D316" s="25" t="s">
        <v>10</v>
      </c>
      <c r="E316" s="25"/>
      <c r="F316" s="37"/>
      <c r="G316" s="37"/>
      <c r="AS316" s="5"/>
      <c r="AT316" s="118" t="s">
        <v>240</v>
      </c>
      <c r="AU316" s="10" t="s">
        <v>550</v>
      </c>
      <c r="AV316" s="122"/>
      <c r="AW316" s="122"/>
      <c r="AX316" s="122"/>
    </row>
    <row r="317" spans="1:50" ht="48" customHeight="1" x14ac:dyDescent="0.25">
      <c r="A317" s="101" t="s">
        <v>1217</v>
      </c>
      <c r="B317" s="752" t="s">
        <v>159</v>
      </c>
      <c r="C317" s="753"/>
      <c r="D317" s="25" t="s">
        <v>10</v>
      </c>
      <c r="E317" s="25"/>
      <c r="F317" s="37"/>
      <c r="G317" s="37"/>
      <c r="AS317" s="5"/>
      <c r="AT317" s="118" t="s">
        <v>240</v>
      </c>
      <c r="AU317" s="119" t="s">
        <v>551</v>
      </c>
      <c r="AV317" s="122"/>
      <c r="AW317" s="122"/>
      <c r="AX317" s="122"/>
    </row>
    <row r="318" spans="1:50" ht="66" customHeight="1" x14ac:dyDescent="0.25">
      <c r="A318" s="101" t="s">
        <v>1218</v>
      </c>
      <c r="B318" s="752" t="s">
        <v>160</v>
      </c>
      <c r="C318" s="753"/>
      <c r="D318" s="25" t="s">
        <v>10</v>
      </c>
      <c r="E318" s="25"/>
      <c r="F318" s="37"/>
      <c r="G318" s="37"/>
      <c r="AS318" s="5"/>
      <c r="AT318" s="118" t="s">
        <v>242</v>
      </c>
      <c r="AU318" s="119" t="s">
        <v>552</v>
      </c>
      <c r="AV318" s="122"/>
      <c r="AW318" s="122"/>
      <c r="AX318" s="122"/>
    </row>
    <row r="319" spans="1:50" x14ac:dyDescent="0.25">
      <c r="A319" s="101" t="s">
        <v>1219</v>
      </c>
      <c r="B319" s="750" t="s">
        <v>161</v>
      </c>
      <c r="C319" s="751"/>
      <c r="D319" s="25" t="s">
        <v>10</v>
      </c>
      <c r="E319" s="25"/>
      <c r="F319" s="37"/>
      <c r="G319" s="37"/>
      <c r="AS319" s="5"/>
      <c r="AT319" s="118" t="s">
        <v>242</v>
      </c>
      <c r="AU319" s="119" t="s">
        <v>553</v>
      </c>
      <c r="AV319" s="122"/>
      <c r="AW319" s="122"/>
      <c r="AX319" s="122"/>
    </row>
    <row r="320" spans="1:50" x14ac:dyDescent="0.25">
      <c r="A320" s="101" t="s">
        <v>1220</v>
      </c>
      <c r="B320" s="750" t="s">
        <v>162</v>
      </c>
      <c r="C320" s="751"/>
      <c r="D320" s="25" t="s">
        <v>10</v>
      </c>
      <c r="E320" s="25"/>
      <c r="F320" s="37"/>
      <c r="G320" s="37"/>
      <c r="AS320" s="5"/>
      <c r="AT320" s="118" t="s">
        <v>242</v>
      </c>
      <c r="AU320" s="119" t="s">
        <v>554</v>
      </c>
      <c r="AV320" s="122"/>
      <c r="AW320" s="122"/>
      <c r="AX320" s="122"/>
    </row>
    <row r="321" spans="1:50" x14ac:dyDescent="0.25">
      <c r="A321" s="101" t="s">
        <v>1221</v>
      </c>
      <c r="B321" s="750" t="s">
        <v>163</v>
      </c>
      <c r="C321" s="751"/>
      <c r="D321" s="25" t="s">
        <v>10</v>
      </c>
      <c r="E321" s="25"/>
      <c r="F321" s="37"/>
      <c r="G321" s="37"/>
      <c r="AS321" s="5"/>
      <c r="AT321" s="118" t="s">
        <v>242</v>
      </c>
      <c r="AU321" s="119" t="s">
        <v>282</v>
      </c>
      <c r="AV321" s="122"/>
      <c r="AW321" s="122"/>
      <c r="AX321" s="122"/>
    </row>
    <row r="322" spans="1:50" x14ac:dyDescent="0.25">
      <c r="A322" s="101" t="s">
        <v>1222</v>
      </c>
      <c r="B322" s="750" t="s">
        <v>164</v>
      </c>
      <c r="C322" s="751"/>
      <c r="D322" s="25" t="s">
        <v>10</v>
      </c>
      <c r="E322" s="25"/>
      <c r="F322" s="37"/>
      <c r="G322" s="37"/>
      <c r="AS322" s="5"/>
      <c r="AT322" s="118" t="s">
        <v>242</v>
      </c>
      <c r="AU322" s="119" t="s">
        <v>555</v>
      </c>
      <c r="AV322" s="122"/>
      <c r="AW322" s="122"/>
      <c r="AX322" s="122"/>
    </row>
    <row r="323" spans="1:50" x14ac:dyDescent="0.25">
      <c r="A323" s="101" t="s">
        <v>1223</v>
      </c>
      <c r="B323" s="750" t="s">
        <v>165</v>
      </c>
      <c r="C323" s="751"/>
      <c r="D323" s="25" t="s">
        <v>10</v>
      </c>
      <c r="E323" s="25"/>
      <c r="F323" s="37"/>
      <c r="G323" s="37"/>
      <c r="AS323" s="5"/>
      <c r="AT323" s="118" t="s">
        <v>242</v>
      </c>
      <c r="AU323" s="119" t="s">
        <v>556</v>
      </c>
      <c r="AV323" s="122"/>
      <c r="AW323" s="122"/>
      <c r="AX323" s="122"/>
    </row>
    <row r="324" spans="1:50" ht="15" customHeight="1" x14ac:dyDescent="0.25">
      <c r="A324" s="101" t="s">
        <v>1224</v>
      </c>
      <c r="B324" s="750" t="s">
        <v>166</v>
      </c>
      <c r="C324" s="751"/>
      <c r="D324" s="25" t="s">
        <v>10</v>
      </c>
      <c r="E324" s="25"/>
      <c r="F324" s="37"/>
      <c r="G324" s="37"/>
      <c r="AS324" s="5"/>
      <c r="AT324" s="118" t="s">
        <v>242</v>
      </c>
      <c r="AU324" s="119" t="s">
        <v>557</v>
      </c>
      <c r="AV324" s="122"/>
      <c r="AW324" s="122"/>
      <c r="AX324" s="122"/>
    </row>
    <row r="325" spans="1:50" x14ac:dyDescent="0.25">
      <c r="A325" s="101" t="s">
        <v>1225</v>
      </c>
      <c r="B325" s="750" t="s">
        <v>167</v>
      </c>
      <c r="C325" s="751"/>
      <c r="D325" s="25" t="s">
        <v>10</v>
      </c>
      <c r="E325" s="25"/>
      <c r="F325" s="37"/>
      <c r="G325" s="37"/>
      <c r="AS325" s="5"/>
      <c r="AT325" s="118" t="s">
        <v>242</v>
      </c>
      <c r="AU325" s="119" t="s">
        <v>558</v>
      </c>
      <c r="AV325" s="122"/>
      <c r="AW325" s="122"/>
      <c r="AX325" s="122"/>
    </row>
    <row r="326" spans="1:50" x14ac:dyDescent="0.25">
      <c r="A326" s="101" t="s">
        <v>1226</v>
      </c>
      <c r="B326" s="750" t="s">
        <v>168</v>
      </c>
      <c r="C326" s="751"/>
      <c r="D326" s="25" t="s">
        <v>10</v>
      </c>
      <c r="E326" s="25"/>
      <c r="F326" s="37"/>
      <c r="G326" s="37"/>
      <c r="AS326" s="5"/>
      <c r="AT326" s="118" t="s">
        <v>242</v>
      </c>
      <c r="AU326" s="119" t="s">
        <v>559</v>
      </c>
      <c r="AV326" s="122"/>
      <c r="AW326" s="122"/>
      <c r="AX326" s="122"/>
    </row>
    <row r="327" spans="1:50" x14ac:dyDescent="0.25">
      <c r="A327" s="101" t="s">
        <v>1227</v>
      </c>
      <c r="B327" s="750" t="s">
        <v>169</v>
      </c>
      <c r="C327" s="751"/>
      <c r="D327" s="25" t="s">
        <v>10</v>
      </c>
      <c r="E327" s="25"/>
      <c r="F327" s="37"/>
      <c r="G327" s="37"/>
      <c r="AS327" s="5"/>
      <c r="AT327" s="118" t="s">
        <v>242</v>
      </c>
      <c r="AU327" s="119" t="s">
        <v>560</v>
      </c>
      <c r="AV327" s="122"/>
      <c r="AW327" s="122"/>
      <c r="AX327" s="122"/>
    </row>
    <row r="328" spans="1:50" x14ac:dyDescent="0.25">
      <c r="A328" s="101" t="s">
        <v>1228</v>
      </c>
      <c r="B328" s="750" t="s">
        <v>170</v>
      </c>
      <c r="C328" s="751"/>
      <c r="D328" s="25" t="s">
        <v>10</v>
      </c>
      <c r="E328" s="25"/>
      <c r="F328" s="37"/>
      <c r="G328" s="37"/>
      <c r="AS328" s="5"/>
      <c r="AT328" s="118" t="s">
        <v>242</v>
      </c>
      <c r="AU328" s="119" t="s">
        <v>561</v>
      </c>
      <c r="AV328" s="122"/>
      <c r="AW328" s="122"/>
      <c r="AX328" s="122"/>
    </row>
    <row r="329" spans="1:50" ht="21" customHeight="1" x14ac:dyDescent="0.25">
      <c r="A329" s="101" t="s">
        <v>1229</v>
      </c>
      <c r="B329" s="750" t="s">
        <v>171</v>
      </c>
      <c r="C329" s="751"/>
      <c r="D329" s="25" t="s">
        <v>10</v>
      </c>
      <c r="E329" s="25"/>
      <c r="F329" s="37"/>
      <c r="G329" s="37"/>
      <c r="AS329" s="5"/>
      <c r="AT329" s="118" t="s">
        <v>242</v>
      </c>
      <c r="AU329" s="119" t="s">
        <v>562</v>
      </c>
      <c r="AV329" s="122"/>
      <c r="AW329" s="122"/>
      <c r="AX329" s="122"/>
    </row>
    <row r="330" spans="1:50" ht="63" customHeight="1" x14ac:dyDescent="0.25">
      <c r="A330" s="101" t="s">
        <v>1230</v>
      </c>
      <c r="B330" s="748" t="s">
        <v>172</v>
      </c>
      <c r="C330" s="749"/>
      <c r="D330" s="25" t="s">
        <v>10</v>
      </c>
      <c r="E330" s="25"/>
      <c r="F330" s="37"/>
      <c r="G330" s="37"/>
      <c r="AS330" s="5"/>
      <c r="AT330" s="118" t="s">
        <v>242</v>
      </c>
      <c r="AU330" s="119" t="s">
        <v>563</v>
      </c>
      <c r="AV330" s="122"/>
      <c r="AW330" s="122"/>
      <c r="AX330" s="122"/>
    </row>
    <row r="331" spans="1:50" x14ac:dyDescent="0.25">
      <c r="A331" s="101" t="s">
        <v>1231</v>
      </c>
      <c r="B331" s="750" t="s">
        <v>173</v>
      </c>
      <c r="C331" s="751"/>
      <c r="D331" s="25" t="s">
        <v>10</v>
      </c>
      <c r="E331" s="25"/>
      <c r="F331" s="37"/>
      <c r="G331" s="37"/>
      <c r="AS331" s="5"/>
      <c r="AT331" s="118" t="s">
        <v>242</v>
      </c>
      <c r="AU331" s="119" t="s">
        <v>564</v>
      </c>
      <c r="AV331" s="122"/>
      <c r="AW331" s="122"/>
      <c r="AX331" s="122"/>
    </row>
    <row r="332" spans="1:50" x14ac:dyDescent="0.25">
      <c r="A332" s="101" t="s">
        <v>1232</v>
      </c>
      <c r="B332" s="750" t="s">
        <v>174</v>
      </c>
      <c r="C332" s="751"/>
      <c r="D332" s="25" t="s">
        <v>10</v>
      </c>
      <c r="E332" s="25"/>
      <c r="F332" s="37"/>
      <c r="G332" s="37"/>
      <c r="AS332" s="5"/>
      <c r="AT332" s="118" t="s">
        <v>242</v>
      </c>
      <c r="AU332" s="119" t="s">
        <v>565</v>
      </c>
      <c r="AV332" s="122"/>
      <c r="AW332" s="122"/>
      <c r="AX332" s="122"/>
    </row>
    <row r="333" spans="1:50" x14ac:dyDescent="0.25">
      <c r="A333" s="101" t="s">
        <v>1233</v>
      </c>
      <c r="B333" s="743" t="s">
        <v>175</v>
      </c>
      <c r="C333" s="744"/>
      <c r="D333" s="25" t="s">
        <v>10</v>
      </c>
      <c r="E333" s="25"/>
      <c r="F333" s="37"/>
      <c r="G333" s="37"/>
      <c r="AS333" s="5"/>
      <c r="AT333" s="118" t="s">
        <v>242</v>
      </c>
      <c r="AU333" s="119" t="s">
        <v>566</v>
      </c>
      <c r="AV333" s="122"/>
      <c r="AW333" s="122"/>
      <c r="AX333" s="122"/>
    </row>
    <row r="334" spans="1:50" x14ac:dyDescent="0.25">
      <c r="A334" s="101" t="s">
        <v>1234</v>
      </c>
      <c r="B334" s="743" t="s">
        <v>176</v>
      </c>
      <c r="C334" s="744"/>
      <c r="D334" s="25" t="s">
        <v>10</v>
      </c>
      <c r="E334" s="25"/>
      <c r="F334" s="37"/>
      <c r="G334" s="37"/>
      <c r="AS334" s="5"/>
      <c r="AT334" s="118" t="s">
        <v>242</v>
      </c>
      <c r="AU334" s="11" t="s">
        <v>567</v>
      </c>
      <c r="AV334" s="122"/>
      <c r="AW334" s="122"/>
      <c r="AX334" s="122"/>
    </row>
    <row r="335" spans="1:50" x14ac:dyDescent="0.25">
      <c r="A335" s="101" t="s">
        <v>1235</v>
      </c>
      <c r="B335" s="743" t="s">
        <v>177</v>
      </c>
      <c r="C335" s="744"/>
      <c r="D335" s="25" t="s">
        <v>10</v>
      </c>
      <c r="E335" s="25"/>
      <c r="F335" s="37"/>
      <c r="G335" s="37"/>
      <c r="AS335" s="5"/>
      <c r="AT335" s="118" t="s">
        <v>242</v>
      </c>
      <c r="AU335" s="11" t="s">
        <v>568</v>
      </c>
      <c r="AV335" s="122"/>
      <c r="AW335" s="122"/>
      <c r="AX335" s="122"/>
    </row>
    <row r="336" spans="1:50" ht="18.75" customHeight="1" x14ac:dyDescent="0.25">
      <c r="A336" s="101" t="s">
        <v>1236</v>
      </c>
      <c r="B336" s="743" t="s">
        <v>178</v>
      </c>
      <c r="C336" s="744"/>
      <c r="D336" s="25" t="s">
        <v>10</v>
      </c>
      <c r="E336" s="25"/>
      <c r="F336" s="37"/>
      <c r="G336" s="37"/>
      <c r="AS336" s="5"/>
      <c r="AT336" s="118" t="s">
        <v>242</v>
      </c>
      <c r="AU336" s="119" t="s">
        <v>569</v>
      </c>
      <c r="AV336" s="122"/>
      <c r="AW336" s="122"/>
      <c r="AX336" s="122"/>
    </row>
    <row r="337" spans="1:50" ht="34.5" customHeight="1" x14ac:dyDescent="0.25">
      <c r="A337" s="101" t="s">
        <v>1237</v>
      </c>
      <c r="B337" s="745" t="s">
        <v>179</v>
      </c>
      <c r="C337" s="746"/>
      <c r="D337" s="25" t="s">
        <v>10</v>
      </c>
      <c r="E337" s="25"/>
      <c r="F337" s="37"/>
      <c r="G337" s="37"/>
      <c r="AS337" s="5"/>
      <c r="AT337" s="118" t="s">
        <v>242</v>
      </c>
      <c r="AU337" s="119" t="s">
        <v>570</v>
      </c>
      <c r="AV337" s="122"/>
      <c r="AW337" s="122"/>
      <c r="AX337" s="122"/>
    </row>
    <row r="338" spans="1:50" ht="48.75" customHeight="1" x14ac:dyDescent="0.25">
      <c r="A338" s="80" t="s">
        <v>69</v>
      </c>
      <c r="B338" s="705" t="s">
        <v>11</v>
      </c>
      <c r="C338" s="706"/>
      <c r="D338" s="120" t="s">
        <v>12</v>
      </c>
      <c r="E338" s="120" t="s">
        <v>13</v>
      </c>
      <c r="F338" s="842" t="s">
        <v>14</v>
      </c>
      <c r="G338" s="843"/>
      <c r="AS338" s="5"/>
      <c r="AT338" s="118" t="s">
        <v>242</v>
      </c>
      <c r="AU338" s="119" t="s">
        <v>571</v>
      </c>
      <c r="AV338" s="122"/>
      <c r="AW338" s="122"/>
      <c r="AX338" s="122"/>
    </row>
    <row r="339" spans="1:50" x14ac:dyDescent="0.25">
      <c r="A339" s="27" t="s">
        <v>35</v>
      </c>
      <c r="B339" s="688"/>
      <c r="C339" s="747"/>
      <c r="D339" s="33"/>
      <c r="E339" s="19"/>
      <c r="F339" s="810"/>
      <c r="G339" s="810"/>
      <c r="AS339" s="5"/>
      <c r="AT339" s="118" t="s">
        <v>242</v>
      </c>
      <c r="AU339" s="119" t="s">
        <v>572</v>
      </c>
      <c r="AV339" s="122"/>
      <c r="AW339" s="122"/>
      <c r="AX339" s="122"/>
    </row>
    <row r="340" spans="1:50" x14ac:dyDescent="0.25">
      <c r="A340" s="27" t="s">
        <v>36</v>
      </c>
      <c r="B340" s="688"/>
      <c r="C340" s="689"/>
      <c r="D340" s="19"/>
      <c r="E340" s="19"/>
      <c r="F340" s="810"/>
      <c r="G340" s="810"/>
      <c r="AS340" s="5"/>
      <c r="AT340" s="118" t="s">
        <v>242</v>
      </c>
      <c r="AU340" s="119" t="s">
        <v>573</v>
      </c>
      <c r="AV340" s="122"/>
      <c r="AW340" s="122"/>
      <c r="AX340" s="122"/>
    </row>
    <row r="341" spans="1:50" ht="31.5" x14ac:dyDescent="0.25">
      <c r="A341" s="43"/>
      <c r="B341" s="717"/>
      <c r="C341" s="718"/>
      <c r="D341" s="19" t="s">
        <v>53</v>
      </c>
      <c r="E341" s="19" t="s">
        <v>1314</v>
      </c>
      <c r="F341" s="102"/>
      <c r="G341" s="103"/>
      <c r="AS341" s="5"/>
      <c r="AT341" s="118" t="s">
        <v>242</v>
      </c>
      <c r="AU341" s="119" t="s">
        <v>574</v>
      </c>
      <c r="AV341" s="122"/>
      <c r="AW341" s="122"/>
      <c r="AX341" s="122"/>
    </row>
    <row r="342" spans="1:50" ht="31.5" customHeight="1" x14ac:dyDescent="0.25">
      <c r="A342" s="54">
        <v>1</v>
      </c>
      <c r="B342" s="700" t="s">
        <v>31</v>
      </c>
      <c r="C342" s="701"/>
      <c r="D342" s="21"/>
      <c r="E342" s="21"/>
      <c r="F342" s="102"/>
      <c r="G342" s="103"/>
      <c r="AS342" s="5"/>
      <c r="AT342" s="118" t="s">
        <v>242</v>
      </c>
      <c r="AU342" s="119" t="s">
        <v>575</v>
      </c>
      <c r="AV342" s="122"/>
      <c r="AW342" s="122"/>
      <c r="AX342" s="122"/>
    </row>
    <row r="343" spans="1:50" x14ac:dyDescent="0.25">
      <c r="A343" s="77" t="s">
        <v>66</v>
      </c>
      <c r="B343" s="700" t="s">
        <v>958</v>
      </c>
      <c r="C343" s="701"/>
      <c r="D343" s="21"/>
      <c r="E343" s="21"/>
      <c r="F343" s="102"/>
      <c r="G343" s="103"/>
      <c r="AS343" s="5"/>
      <c r="AT343" s="118" t="s">
        <v>242</v>
      </c>
      <c r="AU343" s="119" t="s">
        <v>576</v>
      </c>
      <c r="AV343" s="122"/>
      <c r="AW343" s="122"/>
      <c r="AX343" s="122"/>
    </row>
    <row r="344" spans="1:50" x14ac:dyDescent="0.25">
      <c r="A344" s="78" t="s">
        <v>67</v>
      </c>
      <c r="B344" s="663" t="s">
        <v>3</v>
      </c>
      <c r="C344" s="664"/>
      <c r="D344" s="21"/>
      <c r="E344" s="21"/>
      <c r="F344" s="102"/>
      <c r="G344" s="103"/>
      <c r="AS344" s="5"/>
      <c r="AT344" s="118" t="s">
        <v>242</v>
      </c>
      <c r="AU344" s="119" t="s">
        <v>333</v>
      </c>
      <c r="AV344" s="122"/>
      <c r="AW344" s="122"/>
      <c r="AX344" s="122"/>
    </row>
    <row r="345" spans="1:50" x14ac:dyDescent="0.25">
      <c r="A345" s="78" t="s">
        <v>68</v>
      </c>
      <c r="B345" s="700" t="s">
        <v>4</v>
      </c>
      <c r="C345" s="701"/>
      <c r="D345" s="672"/>
      <c r="E345" s="672"/>
      <c r="F345" s="102"/>
      <c r="G345" s="103"/>
      <c r="AS345" s="5"/>
      <c r="AT345" s="118" t="s">
        <v>242</v>
      </c>
      <c r="AU345" s="119" t="s">
        <v>577</v>
      </c>
      <c r="AV345" s="122"/>
      <c r="AW345" s="122"/>
      <c r="AX345" s="122"/>
    </row>
    <row r="346" spans="1:50" ht="47.25" customHeight="1" x14ac:dyDescent="0.25">
      <c r="A346" s="54">
        <v>2</v>
      </c>
      <c r="B346" s="680" t="s">
        <v>6</v>
      </c>
      <c r="C346" s="681"/>
      <c r="D346" s="21"/>
      <c r="E346" s="21"/>
      <c r="F346" s="102"/>
      <c r="G346" s="103"/>
      <c r="AS346" s="5"/>
      <c r="AT346" s="118" t="s">
        <v>242</v>
      </c>
      <c r="AU346" s="119" t="s">
        <v>578</v>
      </c>
      <c r="AV346" s="122"/>
      <c r="AW346" s="122"/>
      <c r="AX346" s="122"/>
    </row>
    <row r="347" spans="1:50" x14ac:dyDescent="0.25">
      <c r="A347" s="77" t="s">
        <v>66</v>
      </c>
      <c r="B347" s="680" t="s">
        <v>958</v>
      </c>
      <c r="C347" s="681"/>
      <c r="D347" s="21"/>
      <c r="E347" s="21"/>
      <c r="F347" s="102"/>
      <c r="G347" s="103"/>
      <c r="AS347" s="5"/>
      <c r="AT347" s="118" t="s">
        <v>242</v>
      </c>
      <c r="AU347" s="119" t="s">
        <v>579</v>
      </c>
      <c r="AV347" s="122"/>
      <c r="AW347" s="122"/>
      <c r="AX347" s="122"/>
    </row>
    <row r="348" spans="1:50" x14ac:dyDescent="0.25">
      <c r="A348" s="78" t="s">
        <v>67</v>
      </c>
      <c r="B348" s="680" t="s">
        <v>3</v>
      </c>
      <c r="C348" s="681"/>
      <c r="D348" s="21"/>
      <c r="E348" s="21"/>
      <c r="F348" s="102"/>
      <c r="G348" s="103"/>
      <c r="AS348" s="5"/>
      <c r="AT348" s="118" t="s">
        <v>242</v>
      </c>
      <c r="AU348" s="119" t="s">
        <v>580</v>
      </c>
      <c r="AV348" s="122"/>
      <c r="AW348" s="122"/>
      <c r="AX348" s="122"/>
    </row>
    <row r="349" spans="1:50" x14ac:dyDescent="0.25">
      <c r="A349" s="78" t="s">
        <v>68</v>
      </c>
      <c r="B349" s="680" t="s">
        <v>4</v>
      </c>
      <c r="C349" s="681"/>
      <c r="D349" s="21"/>
      <c r="E349" s="21"/>
      <c r="F349" s="104"/>
      <c r="G349" s="105"/>
      <c r="AS349" s="5"/>
      <c r="AT349" s="118" t="s">
        <v>242</v>
      </c>
      <c r="AU349" s="119" t="s">
        <v>581</v>
      </c>
      <c r="AV349" s="122"/>
      <c r="AW349" s="122"/>
      <c r="AX349" s="122"/>
    </row>
    <row r="350" spans="1:50" x14ac:dyDescent="0.25">
      <c r="A350" s="870"/>
      <c r="B350" s="871"/>
      <c r="C350" s="871"/>
      <c r="D350" s="871"/>
      <c r="E350" s="871"/>
      <c r="F350" s="871"/>
      <c r="G350" s="871"/>
      <c r="AS350" s="5"/>
      <c r="AT350" s="118" t="s">
        <v>242</v>
      </c>
      <c r="AU350" s="119" t="s">
        <v>582</v>
      </c>
      <c r="AV350" s="122"/>
      <c r="AW350" s="122"/>
      <c r="AX350" s="122"/>
    </row>
    <row r="351" spans="1:50" x14ac:dyDescent="0.25">
      <c r="A351" s="59" t="s">
        <v>57</v>
      </c>
      <c r="B351" s="682" t="s">
        <v>185</v>
      </c>
      <c r="C351" s="683"/>
      <c r="D351" s="61" t="s">
        <v>7</v>
      </c>
      <c r="E351" s="61" t="s">
        <v>8</v>
      </c>
      <c r="F351" s="71" t="s">
        <v>9</v>
      </c>
      <c r="G351" s="64" t="s">
        <v>1081</v>
      </c>
      <c r="AS351" s="5"/>
      <c r="AT351" s="118" t="s">
        <v>242</v>
      </c>
      <c r="AU351" s="119" t="s">
        <v>583</v>
      </c>
      <c r="AV351" s="122"/>
      <c r="AW351" s="122"/>
      <c r="AX351" s="122"/>
    </row>
    <row r="352" spans="1:50" x14ac:dyDescent="0.25">
      <c r="A352" s="106" t="s">
        <v>1238</v>
      </c>
      <c r="B352" s="737" t="s">
        <v>980</v>
      </c>
      <c r="C352" s="738"/>
      <c r="D352" s="25"/>
      <c r="E352" s="25"/>
      <c r="F352" s="37"/>
      <c r="G352" s="37"/>
      <c r="AS352" s="5"/>
      <c r="AT352" s="118" t="s">
        <v>242</v>
      </c>
      <c r="AU352" s="119" t="s">
        <v>584</v>
      </c>
      <c r="AV352" s="122"/>
      <c r="AW352" s="122"/>
      <c r="AX352" s="122"/>
    </row>
    <row r="353" spans="1:50" x14ac:dyDescent="0.25">
      <c r="A353" s="106" t="s">
        <v>1239</v>
      </c>
      <c r="B353" s="739" t="s">
        <v>186</v>
      </c>
      <c r="C353" s="740"/>
      <c r="D353" s="25" t="s">
        <v>10</v>
      </c>
      <c r="E353" s="25"/>
      <c r="F353" s="37"/>
      <c r="G353" s="37"/>
      <c r="AS353" s="5"/>
      <c r="AT353" s="118" t="s">
        <v>242</v>
      </c>
      <c r="AU353" s="119" t="s">
        <v>585</v>
      </c>
      <c r="AV353" s="122"/>
      <c r="AW353" s="122"/>
      <c r="AX353" s="122"/>
    </row>
    <row r="354" spans="1:50" x14ac:dyDescent="0.25">
      <c r="A354" s="106" t="s">
        <v>1240</v>
      </c>
      <c r="B354" s="741" t="s">
        <v>187</v>
      </c>
      <c r="C354" s="742"/>
      <c r="D354" s="25" t="s">
        <v>10</v>
      </c>
      <c r="E354" s="25"/>
      <c r="F354" s="37"/>
      <c r="G354" s="37"/>
      <c r="AS354" s="5"/>
      <c r="AT354" s="118" t="s">
        <v>244</v>
      </c>
      <c r="AU354" s="119" t="s">
        <v>586</v>
      </c>
      <c r="AV354" s="122"/>
      <c r="AW354" s="122"/>
      <c r="AX354" s="122"/>
    </row>
    <row r="355" spans="1:50" x14ac:dyDescent="0.25">
      <c r="A355" s="106" t="s">
        <v>1241</v>
      </c>
      <c r="B355" s="735" t="s">
        <v>981</v>
      </c>
      <c r="C355" s="736"/>
      <c r="D355" s="25"/>
      <c r="E355" s="25"/>
      <c r="F355" s="37"/>
      <c r="G355" s="37"/>
      <c r="AS355" s="5"/>
      <c r="AT355" s="118" t="s">
        <v>244</v>
      </c>
      <c r="AU355" s="119" t="s">
        <v>587</v>
      </c>
      <c r="AV355" s="122"/>
      <c r="AW355" s="122"/>
      <c r="AX355" s="122"/>
    </row>
    <row r="356" spans="1:50" x14ac:dyDescent="0.25">
      <c r="A356" s="106" t="s">
        <v>1242</v>
      </c>
      <c r="B356" s="729" t="s">
        <v>982</v>
      </c>
      <c r="C356" s="730"/>
      <c r="D356" s="25"/>
      <c r="E356" s="25"/>
      <c r="F356" s="37"/>
      <c r="G356" s="37"/>
      <c r="AS356" s="5"/>
      <c r="AT356" s="118" t="s">
        <v>244</v>
      </c>
      <c r="AU356" s="119" t="s">
        <v>588</v>
      </c>
      <c r="AV356" s="122"/>
      <c r="AW356" s="122"/>
      <c r="AX356" s="122"/>
    </row>
    <row r="357" spans="1:50" x14ac:dyDescent="0.25">
      <c r="A357" s="106" t="s">
        <v>1243</v>
      </c>
      <c r="B357" s="733" t="s">
        <v>38</v>
      </c>
      <c r="C357" s="734"/>
      <c r="D357" s="25" t="s">
        <v>10</v>
      </c>
      <c r="E357" s="25"/>
      <c r="F357" s="37"/>
      <c r="G357" s="37"/>
      <c r="AS357" s="5"/>
      <c r="AT357" s="118" t="s">
        <v>244</v>
      </c>
      <c r="AU357" s="119" t="s">
        <v>589</v>
      </c>
      <c r="AV357" s="122"/>
      <c r="AW357" s="122"/>
      <c r="AX357" s="122"/>
    </row>
    <row r="358" spans="1:50" x14ac:dyDescent="0.25">
      <c r="A358" s="106" t="s">
        <v>1244</v>
      </c>
      <c r="B358" s="733" t="s">
        <v>39</v>
      </c>
      <c r="C358" s="734"/>
      <c r="D358" s="25" t="s">
        <v>10</v>
      </c>
      <c r="E358" s="25"/>
      <c r="F358" s="37"/>
      <c r="G358" s="37"/>
      <c r="AS358" s="5"/>
      <c r="AT358" s="118" t="s">
        <v>244</v>
      </c>
      <c r="AU358" s="119" t="s">
        <v>590</v>
      </c>
      <c r="AV358" s="122"/>
      <c r="AW358" s="122"/>
      <c r="AX358" s="122"/>
    </row>
    <row r="359" spans="1:50" x14ac:dyDescent="0.25">
      <c r="A359" s="106" t="s">
        <v>1245</v>
      </c>
      <c r="B359" s="735" t="s">
        <v>983</v>
      </c>
      <c r="C359" s="736"/>
      <c r="D359" s="25" t="s">
        <v>10</v>
      </c>
      <c r="E359" s="25"/>
      <c r="F359" s="37"/>
      <c r="G359" s="37"/>
      <c r="AS359" s="5"/>
      <c r="AT359" s="118" t="s">
        <v>244</v>
      </c>
      <c r="AU359" s="119" t="s">
        <v>591</v>
      </c>
      <c r="AV359" s="122"/>
      <c r="AW359" s="122"/>
      <c r="AX359" s="122"/>
    </row>
    <row r="360" spans="1:50" ht="78.75" customHeight="1" x14ac:dyDescent="0.25">
      <c r="A360" s="106" t="s">
        <v>1246</v>
      </c>
      <c r="B360" s="715" t="s">
        <v>984</v>
      </c>
      <c r="C360" s="716"/>
      <c r="D360" s="25"/>
      <c r="E360" s="25"/>
      <c r="F360" s="37"/>
      <c r="G360" s="37"/>
      <c r="AS360" s="5"/>
      <c r="AT360" s="118" t="s">
        <v>244</v>
      </c>
      <c r="AU360" s="119" t="s">
        <v>592</v>
      </c>
      <c r="AV360" s="122"/>
      <c r="AW360" s="122"/>
      <c r="AX360" s="122"/>
    </row>
    <row r="361" spans="1:50" ht="47.25" customHeight="1" x14ac:dyDescent="0.25">
      <c r="A361" s="106" t="s">
        <v>1247</v>
      </c>
      <c r="B361" s="715" t="s">
        <v>1336</v>
      </c>
      <c r="C361" s="716"/>
      <c r="D361" s="25" t="s">
        <v>10</v>
      </c>
      <c r="E361" s="25"/>
      <c r="F361" s="37"/>
      <c r="G361" s="37"/>
      <c r="AS361" s="5"/>
      <c r="AT361" s="118" t="s">
        <v>244</v>
      </c>
      <c r="AU361" s="119" t="s">
        <v>593</v>
      </c>
      <c r="AV361" s="122"/>
      <c r="AW361" s="122"/>
      <c r="AX361" s="122"/>
    </row>
    <row r="362" spans="1:50" ht="63" customHeight="1" x14ac:dyDescent="0.25">
      <c r="A362" s="106" t="s">
        <v>1248</v>
      </c>
      <c r="B362" s="715" t="s">
        <v>1335</v>
      </c>
      <c r="C362" s="716"/>
      <c r="D362" s="25" t="s">
        <v>10</v>
      </c>
      <c r="E362" s="25"/>
      <c r="F362" s="37"/>
      <c r="G362" s="37"/>
      <c r="AS362" s="5"/>
      <c r="AT362" s="118" t="s">
        <v>244</v>
      </c>
      <c r="AU362" s="119" t="s">
        <v>594</v>
      </c>
      <c r="AV362" s="122"/>
      <c r="AW362" s="122"/>
      <c r="AX362" s="122"/>
    </row>
    <row r="363" spans="1:50" ht="63" customHeight="1" x14ac:dyDescent="0.25">
      <c r="A363" s="106" t="s">
        <v>1249</v>
      </c>
      <c r="B363" s="731" t="s">
        <v>985</v>
      </c>
      <c r="C363" s="732"/>
      <c r="D363" s="25" t="s">
        <v>10</v>
      </c>
      <c r="E363" s="25"/>
      <c r="F363" s="37"/>
      <c r="G363" s="37"/>
      <c r="AS363" s="5"/>
      <c r="AT363" s="118" t="s">
        <v>244</v>
      </c>
      <c r="AU363" s="119" t="s">
        <v>595</v>
      </c>
      <c r="AV363" s="122"/>
      <c r="AW363" s="122"/>
      <c r="AX363" s="122"/>
    </row>
    <row r="364" spans="1:50" ht="81.75" customHeight="1" x14ac:dyDescent="0.25">
      <c r="A364" s="106" t="s">
        <v>1250</v>
      </c>
      <c r="B364" s="731" t="s">
        <v>986</v>
      </c>
      <c r="C364" s="732"/>
      <c r="D364" s="25" t="s">
        <v>10</v>
      </c>
      <c r="E364" s="25"/>
      <c r="F364" s="37"/>
      <c r="G364" s="37"/>
      <c r="AS364" s="5"/>
      <c r="AT364" s="118" t="s">
        <v>244</v>
      </c>
      <c r="AU364" s="119" t="s">
        <v>596</v>
      </c>
      <c r="AV364" s="122"/>
      <c r="AW364" s="122"/>
      <c r="AX364" s="122"/>
    </row>
    <row r="365" spans="1:50" x14ac:dyDescent="0.25">
      <c r="A365" s="106" t="s">
        <v>1251</v>
      </c>
      <c r="B365" s="144" t="s">
        <v>988</v>
      </c>
      <c r="C365" s="145"/>
      <c r="D365" s="25" t="s">
        <v>10</v>
      </c>
      <c r="E365" s="25"/>
      <c r="F365" s="37"/>
      <c r="G365" s="37"/>
      <c r="AS365" s="5"/>
      <c r="AT365" s="118" t="s">
        <v>244</v>
      </c>
      <c r="AU365" s="119" t="s">
        <v>597</v>
      </c>
      <c r="AV365" s="122"/>
      <c r="AW365" s="122"/>
      <c r="AX365" s="122"/>
    </row>
    <row r="366" spans="1:50" ht="78.75" customHeight="1" x14ac:dyDescent="0.25">
      <c r="A366" s="106" t="s">
        <v>1252</v>
      </c>
      <c r="B366" s="715" t="s">
        <v>989</v>
      </c>
      <c r="C366" s="716"/>
      <c r="D366" s="25" t="s">
        <v>10</v>
      </c>
      <c r="E366" s="25"/>
      <c r="F366" s="37"/>
      <c r="G366" s="37"/>
      <c r="AS366" s="5"/>
      <c r="AT366" s="118" t="s">
        <v>244</v>
      </c>
      <c r="AU366" s="119" t="s">
        <v>598</v>
      </c>
      <c r="AV366" s="122"/>
      <c r="AW366" s="122"/>
      <c r="AX366" s="122"/>
    </row>
    <row r="367" spans="1:50" x14ac:dyDescent="0.25">
      <c r="A367" s="106" t="s">
        <v>1253</v>
      </c>
      <c r="B367" s="729" t="s">
        <v>987</v>
      </c>
      <c r="C367" s="730"/>
      <c r="D367" s="25"/>
      <c r="E367" s="25"/>
      <c r="F367" s="37"/>
      <c r="G367" s="37"/>
      <c r="AS367" s="5"/>
      <c r="AT367" s="118" t="s">
        <v>244</v>
      </c>
      <c r="AU367" s="119" t="s">
        <v>599</v>
      </c>
      <c r="AV367" s="122"/>
      <c r="AW367" s="122"/>
      <c r="AX367" s="122"/>
    </row>
    <row r="368" spans="1:50" x14ac:dyDescent="0.25">
      <c r="A368" s="106" t="s">
        <v>1254</v>
      </c>
      <c r="B368" s="725" t="s">
        <v>188</v>
      </c>
      <c r="C368" s="726"/>
      <c r="D368" s="25" t="s">
        <v>10</v>
      </c>
      <c r="E368" s="25"/>
      <c r="F368" s="37"/>
      <c r="G368" s="37"/>
      <c r="AS368" s="5"/>
      <c r="AT368" s="118" t="s">
        <v>244</v>
      </c>
      <c r="AU368" s="119" t="s">
        <v>600</v>
      </c>
      <c r="AV368" s="122"/>
      <c r="AW368" s="122"/>
      <c r="AX368" s="122"/>
    </row>
    <row r="369" spans="1:50" x14ac:dyDescent="0.25">
      <c r="A369" s="106" t="s">
        <v>1255</v>
      </c>
      <c r="B369" s="725" t="s">
        <v>991</v>
      </c>
      <c r="C369" s="726"/>
      <c r="D369" s="25" t="s">
        <v>10</v>
      </c>
      <c r="E369" s="25"/>
      <c r="F369" s="37"/>
      <c r="G369" s="37"/>
      <c r="AS369" s="5"/>
      <c r="AT369" s="118" t="s">
        <v>244</v>
      </c>
      <c r="AU369" s="119" t="s">
        <v>601</v>
      </c>
      <c r="AV369" s="122"/>
      <c r="AW369" s="122"/>
      <c r="AX369" s="122"/>
    </row>
    <row r="370" spans="1:50" x14ac:dyDescent="0.25">
      <c r="A370" s="106" t="s">
        <v>1256</v>
      </c>
      <c r="B370" s="729" t="s">
        <v>990</v>
      </c>
      <c r="C370" s="730"/>
      <c r="D370" s="25" t="s">
        <v>10</v>
      </c>
      <c r="E370" s="25"/>
      <c r="F370" s="37"/>
      <c r="G370" s="37"/>
      <c r="AS370" s="5"/>
      <c r="AT370" s="118" t="s">
        <v>246</v>
      </c>
      <c r="AU370" s="119" t="s">
        <v>602</v>
      </c>
      <c r="AV370" s="122"/>
      <c r="AW370" s="122"/>
      <c r="AX370" s="122"/>
    </row>
    <row r="371" spans="1:50" ht="63" customHeight="1" x14ac:dyDescent="0.25">
      <c r="A371" s="106" t="s">
        <v>1257</v>
      </c>
      <c r="B371" s="715" t="s">
        <v>992</v>
      </c>
      <c r="C371" s="716"/>
      <c r="D371" s="25" t="s">
        <v>10</v>
      </c>
      <c r="E371" s="121"/>
      <c r="F371" s="37"/>
      <c r="G371" s="37"/>
      <c r="AS371" s="5"/>
      <c r="AT371" s="118" t="s">
        <v>246</v>
      </c>
      <c r="AU371" s="119" t="s">
        <v>603</v>
      </c>
      <c r="AV371" s="122"/>
      <c r="AW371" s="122"/>
      <c r="AX371" s="122"/>
    </row>
    <row r="372" spans="1:50" ht="31.5" customHeight="1" x14ac:dyDescent="0.25">
      <c r="A372" s="106" t="s">
        <v>1258</v>
      </c>
      <c r="B372" s="715" t="s">
        <v>995</v>
      </c>
      <c r="C372" s="716"/>
      <c r="D372" s="25" t="s">
        <v>10</v>
      </c>
      <c r="E372" s="64"/>
      <c r="F372" s="37"/>
      <c r="G372" s="37"/>
      <c r="AS372" s="5"/>
      <c r="AT372" s="118" t="s">
        <v>246</v>
      </c>
      <c r="AU372" s="119" t="s">
        <v>604</v>
      </c>
      <c r="AV372" s="122"/>
      <c r="AW372" s="122"/>
      <c r="AX372" s="122"/>
    </row>
    <row r="373" spans="1:50" x14ac:dyDescent="0.25">
      <c r="A373" s="106" t="s">
        <v>1259</v>
      </c>
      <c r="B373" s="715" t="s">
        <v>996</v>
      </c>
      <c r="C373" s="716"/>
      <c r="D373" s="25" t="s">
        <v>10</v>
      </c>
      <c r="E373" s="64"/>
      <c r="F373" s="37"/>
      <c r="G373" s="37"/>
      <c r="AS373" s="5"/>
      <c r="AT373" s="118" t="s">
        <v>246</v>
      </c>
      <c r="AU373" s="119" t="s">
        <v>605</v>
      </c>
      <c r="AV373" s="122"/>
      <c r="AW373" s="122"/>
      <c r="AX373" s="122"/>
    </row>
    <row r="374" spans="1:50" x14ac:dyDescent="0.25">
      <c r="A374" s="106" t="s">
        <v>1260</v>
      </c>
      <c r="B374" s="725" t="s">
        <v>997</v>
      </c>
      <c r="C374" s="726"/>
      <c r="D374" s="25" t="s">
        <v>10</v>
      </c>
      <c r="E374" s="25"/>
      <c r="F374" s="37"/>
      <c r="G374" s="37"/>
      <c r="AS374" s="5"/>
      <c r="AT374" s="118" t="s">
        <v>246</v>
      </c>
      <c r="AU374" s="119" t="s">
        <v>606</v>
      </c>
      <c r="AV374" s="122"/>
      <c r="AW374" s="122"/>
      <c r="AX374" s="122"/>
    </row>
    <row r="375" spans="1:50" x14ac:dyDescent="0.25">
      <c r="A375" s="106" t="s">
        <v>1261</v>
      </c>
      <c r="B375" s="727" t="s">
        <v>998</v>
      </c>
      <c r="C375" s="728"/>
      <c r="D375" s="25"/>
      <c r="E375" s="25"/>
      <c r="F375" s="37"/>
      <c r="G375" s="37"/>
      <c r="AS375" s="5"/>
      <c r="AT375" s="118" t="s">
        <v>246</v>
      </c>
      <c r="AU375" s="119" t="s">
        <v>607</v>
      </c>
      <c r="AV375" s="122"/>
      <c r="AW375" s="122"/>
      <c r="AX375" s="122"/>
    </row>
    <row r="376" spans="1:50" x14ac:dyDescent="0.25">
      <c r="A376" s="106" t="s">
        <v>1262</v>
      </c>
      <c r="B376" s="723" t="s">
        <v>1276</v>
      </c>
      <c r="C376" s="724"/>
      <c r="D376" s="25" t="s">
        <v>10</v>
      </c>
      <c r="E376" s="25"/>
      <c r="F376" s="37"/>
      <c r="G376" s="37"/>
      <c r="AS376" s="5"/>
      <c r="AT376" s="118" t="s">
        <v>246</v>
      </c>
      <c r="AU376" s="119" t="s">
        <v>608</v>
      </c>
      <c r="AV376" s="122"/>
      <c r="AW376" s="122"/>
      <c r="AX376" s="122"/>
    </row>
    <row r="377" spans="1:50" x14ac:dyDescent="0.25">
      <c r="A377" s="106" t="s">
        <v>1263</v>
      </c>
      <c r="B377" s="665" t="s">
        <v>1277</v>
      </c>
      <c r="C377" s="666"/>
      <c r="D377" s="25" t="s">
        <v>10</v>
      </c>
      <c r="E377" s="25"/>
      <c r="F377" s="37"/>
      <c r="G377" s="37"/>
      <c r="AS377" s="5"/>
      <c r="AT377" s="118" t="s">
        <v>246</v>
      </c>
      <c r="AU377" s="119" t="s">
        <v>609</v>
      </c>
      <c r="AV377" s="122"/>
      <c r="AW377" s="122"/>
      <c r="AX377" s="122"/>
    </row>
    <row r="378" spans="1:50" x14ac:dyDescent="0.25">
      <c r="A378" s="106" t="s">
        <v>1264</v>
      </c>
      <c r="B378" s="723" t="s">
        <v>1278</v>
      </c>
      <c r="C378" s="724"/>
      <c r="D378" s="25" t="s">
        <v>10</v>
      </c>
      <c r="E378" s="25"/>
      <c r="F378" s="37"/>
      <c r="G378" s="37"/>
      <c r="AS378" s="5"/>
      <c r="AT378" s="118" t="s">
        <v>246</v>
      </c>
      <c r="AU378" s="119" t="s">
        <v>610</v>
      </c>
      <c r="AV378" s="122"/>
      <c r="AW378" s="122"/>
      <c r="AX378" s="122"/>
    </row>
    <row r="379" spans="1:50" x14ac:dyDescent="0.25">
      <c r="A379" s="106" t="s">
        <v>1265</v>
      </c>
      <c r="B379" s="723" t="s">
        <v>1279</v>
      </c>
      <c r="C379" s="724"/>
      <c r="D379" s="25" t="s">
        <v>10</v>
      </c>
      <c r="E379" s="25"/>
      <c r="F379" s="37"/>
      <c r="G379" s="37"/>
      <c r="AS379" s="5"/>
      <c r="AT379" s="118" t="s">
        <v>246</v>
      </c>
      <c r="AU379" s="119" t="s">
        <v>611</v>
      </c>
      <c r="AV379" s="122"/>
      <c r="AW379" s="122"/>
      <c r="AX379" s="122"/>
    </row>
    <row r="380" spans="1:50" x14ac:dyDescent="0.25">
      <c r="A380" s="106" t="s">
        <v>1266</v>
      </c>
      <c r="B380" s="723" t="s">
        <v>1280</v>
      </c>
      <c r="C380" s="724"/>
      <c r="D380" s="25" t="s">
        <v>10</v>
      </c>
      <c r="E380" s="25"/>
      <c r="F380" s="37"/>
      <c r="G380" s="37"/>
      <c r="AS380" s="5"/>
      <c r="AT380" s="118" t="s">
        <v>246</v>
      </c>
      <c r="AU380" s="119" t="s">
        <v>612</v>
      </c>
      <c r="AV380" s="122"/>
      <c r="AW380" s="122"/>
      <c r="AX380" s="122"/>
    </row>
    <row r="381" spans="1:50" ht="31.5" customHeight="1" x14ac:dyDescent="0.25">
      <c r="A381" s="106" t="s">
        <v>1267</v>
      </c>
      <c r="B381" s="721" t="s">
        <v>1281</v>
      </c>
      <c r="C381" s="722"/>
      <c r="D381" s="25" t="s">
        <v>10</v>
      </c>
      <c r="E381" s="25"/>
      <c r="F381" s="37"/>
      <c r="G381" s="37"/>
      <c r="AS381" s="5"/>
      <c r="AT381" s="118" t="s">
        <v>248</v>
      </c>
      <c r="AU381" s="119" t="s">
        <v>613</v>
      </c>
      <c r="AV381" s="122"/>
      <c r="AW381" s="122"/>
      <c r="AX381" s="122"/>
    </row>
    <row r="382" spans="1:50" ht="54" customHeight="1" x14ac:dyDescent="0.25">
      <c r="A382" s="106" t="s">
        <v>1268</v>
      </c>
      <c r="B382" s="721" t="s">
        <v>1282</v>
      </c>
      <c r="C382" s="722"/>
      <c r="D382" s="25" t="s">
        <v>10</v>
      </c>
      <c r="E382" s="25"/>
      <c r="F382" s="37"/>
      <c r="G382" s="37"/>
      <c r="AS382" s="5"/>
      <c r="AT382" s="118" t="s">
        <v>248</v>
      </c>
      <c r="AU382" s="119" t="s">
        <v>614</v>
      </c>
      <c r="AV382" s="122"/>
      <c r="AW382" s="122"/>
      <c r="AX382" s="122"/>
    </row>
    <row r="383" spans="1:50" ht="147" customHeight="1" x14ac:dyDescent="0.25">
      <c r="A383" s="106" t="s">
        <v>1269</v>
      </c>
      <c r="B383" s="721" t="s">
        <v>1283</v>
      </c>
      <c r="C383" s="722"/>
      <c r="D383" s="25" t="s">
        <v>10</v>
      </c>
      <c r="E383" s="25"/>
      <c r="F383" s="37"/>
      <c r="G383" s="37"/>
      <c r="AS383" s="5"/>
      <c r="AT383" s="118" t="s">
        <v>248</v>
      </c>
      <c r="AU383" s="119" t="s">
        <v>615</v>
      </c>
      <c r="AV383" s="122"/>
      <c r="AW383" s="122"/>
      <c r="AX383" s="122"/>
    </row>
    <row r="384" spans="1:50" x14ac:dyDescent="0.25">
      <c r="A384" s="106" t="s">
        <v>1270</v>
      </c>
      <c r="B384" s="721" t="s">
        <v>1284</v>
      </c>
      <c r="C384" s="722"/>
      <c r="D384" s="25" t="s">
        <v>10</v>
      </c>
      <c r="E384" s="25"/>
      <c r="F384" s="37"/>
      <c r="G384" s="37"/>
      <c r="AS384" s="5"/>
      <c r="AT384" s="118" t="s">
        <v>248</v>
      </c>
      <c r="AU384" s="119" t="s">
        <v>616</v>
      </c>
      <c r="AV384" s="122"/>
      <c r="AW384" s="122"/>
      <c r="AX384" s="122"/>
    </row>
    <row r="385" spans="1:50" ht="126" customHeight="1" x14ac:dyDescent="0.25">
      <c r="A385" s="106" t="s">
        <v>1291</v>
      </c>
      <c r="B385" s="715" t="s">
        <v>1285</v>
      </c>
      <c r="C385" s="716"/>
      <c r="D385" s="25" t="s">
        <v>10</v>
      </c>
      <c r="E385" s="25"/>
      <c r="F385" s="37"/>
      <c r="G385" s="37"/>
      <c r="AS385" s="5"/>
      <c r="AT385" s="118" t="s">
        <v>248</v>
      </c>
      <c r="AU385" s="119" t="s">
        <v>617</v>
      </c>
      <c r="AV385" s="122"/>
      <c r="AW385" s="122"/>
      <c r="AX385" s="122"/>
    </row>
    <row r="386" spans="1:50" x14ac:dyDescent="0.25">
      <c r="A386" s="106" t="s">
        <v>1292</v>
      </c>
      <c r="B386" s="715" t="s">
        <v>1286</v>
      </c>
      <c r="C386" s="716"/>
      <c r="D386" s="25" t="s">
        <v>10</v>
      </c>
      <c r="E386" s="25"/>
      <c r="F386" s="37"/>
      <c r="G386" s="37"/>
      <c r="AS386" s="5"/>
      <c r="AT386" s="118" t="s">
        <v>248</v>
      </c>
      <c r="AU386" s="119" t="s">
        <v>618</v>
      </c>
      <c r="AV386" s="122"/>
      <c r="AW386" s="122"/>
      <c r="AX386" s="122"/>
    </row>
    <row r="387" spans="1:50" x14ac:dyDescent="0.25">
      <c r="A387" s="106" t="s">
        <v>1293</v>
      </c>
      <c r="B387" s="715" t="s">
        <v>1287</v>
      </c>
      <c r="C387" s="716"/>
      <c r="D387" s="25" t="s">
        <v>10</v>
      </c>
      <c r="E387" s="25"/>
      <c r="F387" s="37"/>
      <c r="G387" s="37"/>
      <c r="AS387" s="5"/>
      <c r="AT387" s="118" t="s">
        <v>248</v>
      </c>
      <c r="AU387" s="119" t="s">
        <v>619</v>
      </c>
      <c r="AV387" s="122"/>
      <c r="AW387" s="122"/>
      <c r="AX387" s="122"/>
    </row>
    <row r="388" spans="1:50" ht="34.5" customHeight="1" x14ac:dyDescent="0.25">
      <c r="A388" s="106" t="s">
        <v>1294</v>
      </c>
      <c r="B388" s="715" t="s">
        <v>1290</v>
      </c>
      <c r="C388" s="716"/>
      <c r="D388" s="25" t="s">
        <v>10</v>
      </c>
      <c r="E388" s="25"/>
      <c r="F388" s="37"/>
      <c r="G388" s="37"/>
      <c r="AS388" s="5"/>
      <c r="AT388" s="118" t="s">
        <v>248</v>
      </c>
      <c r="AU388" s="119" t="s">
        <v>620</v>
      </c>
      <c r="AV388" s="122"/>
      <c r="AW388" s="122"/>
      <c r="AX388" s="122"/>
    </row>
    <row r="389" spans="1:50" ht="53.25" customHeight="1" x14ac:dyDescent="0.25">
      <c r="A389" s="106" t="s">
        <v>1295</v>
      </c>
      <c r="B389" s="719" t="s">
        <v>1337</v>
      </c>
      <c r="C389" s="720"/>
      <c r="D389" s="25" t="s">
        <v>10</v>
      </c>
      <c r="E389" s="25"/>
      <c r="F389" s="37"/>
      <c r="G389" s="37"/>
      <c r="AS389" s="5"/>
      <c r="AT389" s="118" t="s">
        <v>250</v>
      </c>
      <c r="AU389" s="119" t="s">
        <v>621</v>
      </c>
      <c r="AV389" s="122"/>
      <c r="AW389" s="122"/>
      <c r="AX389" s="122"/>
    </row>
    <row r="390" spans="1:50" x14ac:dyDescent="0.25">
      <c r="A390" s="106" t="s">
        <v>1296</v>
      </c>
      <c r="B390" s="715" t="s">
        <v>1288</v>
      </c>
      <c r="C390" s="716"/>
      <c r="D390" s="29" t="s">
        <v>10</v>
      </c>
      <c r="E390" s="29"/>
      <c r="F390" s="42"/>
      <c r="G390" s="42"/>
      <c r="AS390" s="5"/>
      <c r="AT390" s="118" t="s">
        <v>250</v>
      </c>
      <c r="AU390" s="119" t="s">
        <v>622</v>
      </c>
      <c r="AV390" s="122"/>
      <c r="AW390" s="122"/>
      <c r="AX390" s="122"/>
    </row>
    <row r="391" spans="1:50" x14ac:dyDescent="0.25">
      <c r="A391" s="106" t="s">
        <v>1297</v>
      </c>
      <c r="B391" s="715" t="s">
        <v>1289</v>
      </c>
      <c r="C391" s="716"/>
      <c r="D391" s="29" t="s">
        <v>10</v>
      </c>
      <c r="E391" s="29"/>
      <c r="F391" s="650"/>
      <c r="G391" s="650"/>
      <c r="AS391" s="5"/>
      <c r="AT391" s="118" t="s">
        <v>250</v>
      </c>
      <c r="AU391" s="119" t="s">
        <v>623</v>
      </c>
      <c r="AV391" s="122"/>
      <c r="AW391" s="122"/>
      <c r="AX391" s="122"/>
    </row>
    <row r="392" spans="1:50" x14ac:dyDescent="0.25">
      <c r="A392" s="867"/>
      <c r="B392" s="868"/>
      <c r="C392" s="868"/>
      <c r="D392" s="868"/>
      <c r="E392" s="868"/>
      <c r="F392" s="868"/>
      <c r="G392" s="868"/>
      <c r="AS392" s="5"/>
      <c r="AT392" s="118" t="s">
        <v>250</v>
      </c>
      <c r="AU392" s="119" t="s">
        <v>624</v>
      </c>
      <c r="AV392" s="122"/>
      <c r="AW392" s="122"/>
      <c r="AX392" s="122"/>
    </row>
    <row r="393" spans="1:50" ht="47.25" x14ac:dyDescent="0.25">
      <c r="A393" s="27" t="s">
        <v>69</v>
      </c>
      <c r="B393" s="705" t="s">
        <v>11</v>
      </c>
      <c r="C393" s="706"/>
      <c r="D393" s="120" t="s">
        <v>12</v>
      </c>
      <c r="E393" s="120" t="s">
        <v>13</v>
      </c>
      <c r="F393" s="860" t="s">
        <v>14</v>
      </c>
      <c r="G393" s="861"/>
      <c r="AS393" s="5"/>
      <c r="AT393" s="118" t="s">
        <v>250</v>
      </c>
      <c r="AU393" s="119" t="s">
        <v>625</v>
      </c>
      <c r="AV393" s="122"/>
      <c r="AW393" s="122"/>
      <c r="AX393" s="122"/>
    </row>
    <row r="394" spans="1:50" x14ac:dyDescent="0.25">
      <c r="A394" s="27" t="s">
        <v>42</v>
      </c>
      <c r="B394" s="674"/>
      <c r="C394" s="675"/>
      <c r="D394" s="28"/>
      <c r="E394" s="19"/>
      <c r="F394" s="824"/>
      <c r="G394" s="825"/>
      <c r="AS394" s="5"/>
      <c r="AT394" s="118" t="s">
        <v>250</v>
      </c>
      <c r="AU394" s="119" t="s">
        <v>626</v>
      </c>
      <c r="AV394" s="122"/>
      <c r="AW394" s="122"/>
      <c r="AX394" s="122"/>
    </row>
    <row r="395" spans="1:50" ht="31.5" x14ac:dyDescent="0.25">
      <c r="A395" s="43"/>
      <c r="B395" s="717"/>
      <c r="C395" s="718"/>
      <c r="D395" s="19" t="s">
        <v>53</v>
      </c>
      <c r="E395" s="19" t="s">
        <v>1313</v>
      </c>
      <c r="F395" s="840"/>
      <c r="G395" s="841"/>
      <c r="AS395" s="5"/>
      <c r="AT395" s="118" t="s">
        <v>250</v>
      </c>
      <c r="AU395" s="119" t="s">
        <v>627</v>
      </c>
      <c r="AV395" s="122"/>
      <c r="AW395" s="122"/>
      <c r="AX395" s="122"/>
    </row>
    <row r="396" spans="1:50" ht="31.5" customHeight="1" x14ac:dyDescent="0.25">
      <c r="A396" s="54">
        <v>1</v>
      </c>
      <c r="B396" s="700" t="s">
        <v>31</v>
      </c>
      <c r="C396" s="701"/>
      <c r="D396" s="28"/>
      <c r="E396" s="28"/>
      <c r="F396" s="840"/>
      <c r="G396" s="841"/>
      <c r="AS396" s="5"/>
      <c r="AT396" s="118" t="s">
        <v>250</v>
      </c>
      <c r="AU396" s="119" t="s">
        <v>628</v>
      </c>
      <c r="AV396" s="122"/>
      <c r="AW396" s="122"/>
      <c r="AX396" s="122"/>
    </row>
    <row r="397" spans="1:50" x14ac:dyDescent="0.25">
      <c r="A397" s="77" t="s">
        <v>66</v>
      </c>
      <c r="B397" s="700" t="s">
        <v>999</v>
      </c>
      <c r="C397" s="701"/>
      <c r="D397" s="28"/>
      <c r="E397" s="28"/>
      <c r="F397" s="840"/>
      <c r="G397" s="841"/>
      <c r="AS397" s="5"/>
      <c r="AT397" s="118" t="s">
        <v>250</v>
      </c>
      <c r="AU397" s="119" t="s">
        <v>629</v>
      </c>
      <c r="AV397" s="122"/>
      <c r="AW397" s="122"/>
      <c r="AX397" s="122"/>
    </row>
    <row r="398" spans="1:50" x14ac:dyDescent="0.25">
      <c r="A398" s="78" t="s">
        <v>67</v>
      </c>
      <c r="B398" s="700" t="s">
        <v>958</v>
      </c>
      <c r="C398" s="701"/>
      <c r="D398" s="28"/>
      <c r="E398" s="28"/>
      <c r="F398" s="840"/>
      <c r="G398" s="841"/>
      <c r="AS398" s="5"/>
      <c r="AT398" s="118" t="s">
        <v>250</v>
      </c>
      <c r="AU398" s="119" t="s">
        <v>630</v>
      </c>
      <c r="AV398" s="122"/>
      <c r="AW398" s="122"/>
      <c r="AX398" s="122"/>
    </row>
    <row r="399" spans="1:50" x14ac:dyDescent="0.25">
      <c r="A399" s="78" t="s">
        <v>68</v>
      </c>
      <c r="B399" s="700" t="s">
        <v>3</v>
      </c>
      <c r="C399" s="701"/>
      <c r="D399" s="672"/>
      <c r="E399" s="672"/>
      <c r="F399" s="840"/>
      <c r="G399" s="841"/>
      <c r="AS399" s="5"/>
      <c r="AT399" s="118" t="s">
        <v>250</v>
      </c>
      <c r="AU399" s="119" t="s">
        <v>631</v>
      </c>
      <c r="AV399" s="122"/>
      <c r="AW399" s="122"/>
      <c r="AX399" s="122"/>
    </row>
    <row r="400" spans="1:50" x14ac:dyDescent="0.25">
      <c r="A400" s="79" t="s">
        <v>959</v>
      </c>
      <c r="B400" s="702" t="s">
        <v>4</v>
      </c>
      <c r="C400" s="701"/>
      <c r="D400" s="672"/>
      <c r="E400" s="672"/>
      <c r="F400" s="840"/>
      <c r="G400" s="841"/>
      <c r="AS400" s="5"/>
      <c r="AT400" s="118" t="s">
        <v>252</v>
      </c>
      <c r="AU400" s="119" t="s">
        <v>632</v>
      </c>
      <c r="AV400" s="122"/>
      <c r="AW400" s="122"/>
      <c r="AX400" s="122"/>
    </row>
    <row r="401" spans="1:50" x14ac:dyDescent="0.25">
      <c r="A401" s="54">
        <v>2</v>
      </c>
      <c r="B401" s="711" t="s">
        <v>6</v>
      </c>
      <c r="C401" s="712"/>
      <c r="D401" s="19"/>
      <c r="E401" s="19"/>
      <c r="F401" s="840"/>
      <c r="G401" s="841"/>
      <c r="AS401" s="5"/>
      <c r="AT401" s="118" t="s">
        <v>252</v>
      </c>
      <c r="AU401" s="119" t="s">
        <v>633</v>
      </c>
      <c r="AV401" s="122"/>
      <c r="AW401" s="122"/>
      <c r="AX401" s="122"/>
    </row>
    <row r="402" spans="1:50" x14ac:dyDescent="0.25">
      <c r="A402" s="77" t="s">
        <v>66</v>
      </c>
      <c r="B402" s="711" t="s">
        <v>999</v>
      </c>
      <c r="C402" s="712"/>
      <c r="D402" s="19"/>
      <c r="E402" s="19"/>
      <c r="F402" s="840"/>
      <c r="G402" s="841"/>
      <c r="AS402" s="5"/>
      <c r="AT402" s="118" t="s">
        <v>252</v>
      </c>
      <c r="AU402" s="119" t="s">
        <v>634</v>
      </c>
      <c r="AV402" s="122"/>
      <c r="AW402" s="122"/>
      <c r="AX402" s="122"/>
    </row>
    <row r="403" spans="1:50" x14ac:dyDescent="0.25">
      <c r="A403" s="78" t="s">
        <v>67</v>
      </c>
      <c r="B403" s="711" t="s">
        <v>958</v>
      </c>
      <c r="C403" s="712"/>
      <c r="D403" s="28"/>
      <c r="E403" s="28"/>
      <c r="F403" s="840"/>
      <c r="G403" s="841"/>
      <c r="AS403" s="5"/>
      <c r="AT403" s="118" t="s">
        <v>252</v>
      </c>
      <c r="AU403" s="119" t="s">
        <v>635</v>
      </c>
      <c r="AV403" s="122"/>
      <c r="AW403" s="122"/>
      <c r="AX403" s="122"/>
    </row>
    <row r="404" spans="1:50" x14ac:dyDescent="0.25">
      <c r="A404" s="78" t="s">
        <v>68</v>
      </c>
      <c r="B404" s="711" t="s">
        <v>3</v>
      </c>
      <c r="C404" s="712"/>
      <c r="D404" s="28"/>
      <c r="E404" s="28"/>
      <c r="F404" s="840"/>
      <c r="G404" s="841"/>
      <c r="AS404" s="5"/>
      <c r="AT404" s="118" t="s">
        <v>252</v>
      </c>
      <c r="AU404" s="119" t="s">
        <v>636</v>
      </c>
      <c r="AV404" s="122"/>
      <c r="AW404" s="122"/>
      <c r="AX404" s="122"/>
    </row>
    <row r="405" spans="1:50" x14ac:dyDescent="0.25">
      <c r="A405" s="79" t="s">
        <v>959</v>
      </c>
      <c r="B405" s="713" t="s">
        <v>4</v>
      </c>
      <c r="C405" s="712"/>
      <c r="D405" s="28"/>
      <c r="E405" s="28"/>
      <c r="F405" s="840"/>
      <c r="G405" s="841"/>
      <c r="AS405" s="5"/>
      <c r="AT405" s="118" t="s">
        <v>252</v>
      </c>
      <c r="AU405" s="119" t="s">
        <v>637</v>
      </c>
      <c r="AV405" s="122"/>
      <c r="AW405" s="122"/>
      <c r="AX405" s="122"/>
    </row>
    <row r="406" spans="1:50" x14ac:dyDescent="0.25">
      <c r="A406" s="714"/>
      <c r="B406" s="714"/>
      <c r="C406" s="714"/>
      <c r="D406" s="714"/>
      <c r="E406" s="714"/>
      <c r="F406" s="714"/>
      <c r="G406" s="714"/>
      <c r="AS406" s="5"/>
      <c r="AT406" s="118" t="s">
        <v>252</v>
      </c>
      <c r="AU406" s="119" t="s">
        <v>638</v>
      </c>
      <c r="AV406" s="122"/>
      <c r="AW406" s="122"/>
      <c r="AX406" s="122"/>
    </row>
    <row r="407" spans="1:50" x14ac:dyDescent="0.25">
      <c r="A407" s="59" t="s">
        <v>190</v>
      </c>
      <c r="B407" s="682" t="s">
        <v>189</v>
      </c>
      <c r="C407" s="683"/>
      <c r="D407" s="61" t="s">
        <v>7</v>
      </c>
      <c r="E407" s="61" t="s">
        <v>8</v>
      </c>
      <c r="F407" s="24" t="s">
        <v>9</v>
      </c>
      <c r="G407" s="121" t="s">
        <v>1081</v>
      </c>
      <c r="AS407" s="5"/>
      <c r="AT407" s="118" t="s">
        <v>252</v>
      </c>
      <c r="AU407" s="119" t="s">
        <v>639</v>
      </c>
      <c r="AV407" s="122"/>
      <c r="AW407" s="122"/>
      <c r="AX407" s="122"/>
    </row>
    <row r="408" spans="1:50" x14ac:dyDescent="0.25">
      <c r="A408" s="107" t="s">
        <v>1012</v>
      </c>
      <c r="B408" s="703" t="s">
        <v>1000</v>
      </c>
      <c r="C408" s="704"/>
      <c r="D408" s="29" t="s">
        <v>10</v>
      </c>
      <c r="E408" s="29"/>
      <c r="F408" s="37"/>
      <c r="G408" s="37"/>
      <c r="AS408" s="5"/>
      <c r="AT408" s="118" t="s">
        <v>252</v>
      </c>
      <c r="AU408" s="119" t="s">
        <v>640</v>
      </c>
      <c r="AV408" s="122"/>
      <c r="AW408" s="122"/>
      <c r="AX408" s="122"/>
    </row>
    <row r="409" spans="1:50" x14ac:dyDescent="0.25">
      <c r="A409" s="107" t="s">
        <v>1013</v>
      </c>
      <c r="B409" s="703" t="s">
        <v>1001</v>
      </c>
      <c r="C409" s="704"/>
      <c r="D409" s="29" t="s">
        <v>10</v>
      </c>
      <c r="E409" s="29"/>
      <c r="F409" s="37"/>
      <c r="G409" s="37"/>
      <c r="AS409" s="5"/>
      <c r="AT409" s="118" t="s">
        <v>252</v>
      </c>
      <c r="AU409" s="119" t="s">
        <v>641</v>
      </c>
      <c r="AV409" s="122"/>
      <c r="AW409" s="122"/>
      <c r="AX409" s="122"/>
    </row>
    <row r="410" spans="1:50" x14ac:dyDescent="0.25">
      <c r="A410" s="107" t="s">
        <v>1014</v>
      </c>
      <c r="B410" s="703" t="s">
        <v>1046</v>
      </c>
      <c r="C410" s="704"/>
      <c r="D410" s="29" t="s">
        <v>10</v>
      </c>
      <c r="E410" s="29"/>
      <c r="F410" s="37"/>
      <c r="G410" s="37"/>
      <c r="AS410" s="5"/>
      <c r="AT410" s="118" t="s">
        <v>252</v>
      </c>
      <c r="AU410" s="119" t="s">
        <v>642</v>
      </c>
      <c r="AV410" s="122"/>
      <c r="AW410" s="122"/>
      <c r="AX410" s="122"/>
    </row>
    <row r="411" spans="1:50" x14ac:dyDescent="0.25">
      <c r="A411" s="107" t="s">
        <v>1015</v>
      </c>
      <c r="B411" s="703" t="s">
        <v>1002</v>
      </c>
      <c r="C411" s="704"/>
      <c r="D411" s="29" t="s">
        <v>10</v>
      </c>
      <c r="E411" s="29"/>
      <c r="F411" s="37"/>
      <c r="G411" s="37"/>
      <c r="AS411" s="5"/>
      <c r="AT411" s="118" t="s">
        <v>252</v>
      </c>
      <c r="AU411" s="119" t="s">
        <v>643</v>
      </c>
      <c r="AV411" s="122"/>
      <c r="AW411" s="122"/>
      <c r="AX411" s="122"/>
    </row>
    <row r="412" spans="1:50" x14ac:dyDescent="0.25">
      <c r="A412" s="107" t="s">
        <v>1016</v>
      </c>
      <c r="B412" s="703" t="s">
        <v>1003</v>
      </c>
      <c r="C412" s="704"/>
      <c r="D412" s="29" t="s">
        <v>10</v>
      </c>
      <c r="E412" s="29"/>
      <c r="F412" s="37"/>
      <c r="G412" s="37"/>
      <c r="AS412" s="5"/>
      <c r="AT412" s="118" t="s">
        <v>252</v>
      </c>
      <c r="AU412" s="119" t="s">
        <v>644</v>
      </c>
      <c r="AV412" s="122"/>
      <c r="AW412" s="122"/>
      <c r="AX412" s="122"/>
    </row>
    <row r="413" spans="1:50" x14ac:dyDescent="0.25">
      <c r="A413" s="107" t="s">
        <v>1017</v>
      </c>
      <c r="B413" s="703" t="s">
        <v>1004</v>
      </c>
      <c r="C413" s="704"/>
      <c r="D413" s="29" t="s">
        <v>10</v>
      </c>
      <c r="E413" s="29"/>
      <c r="F413" s="37"/>
      <c r="G413" s="37"/>
      <c r="AS413" s="5"/>
      <c r="AT413" s="118" t="s">
        <v>252</v>
      </c>
      <c r="AU413" s="119" t="s">
        <v>645</v>
      </c>
      <c r="AV413" s="122"/>
      <c r="AW413" s="122"/>
      <c r="AX413" s="122"/>
    </row>
    <row r="414" spans="1:50" x14ac:dyDescent="0.25">
      <c r="A414" s="107" t="s">
        <v>1018</v>
      </c>
      <c r="B414" s="703" t="s">
        <v>1005</v>
      </c>
      <c r="C414" s="704"/>
      <c r="D414" s="29" t="s">
        <v>10</v>
      </c>
      <c r="E414" s="29"/>
      <c r="F414" s="37"/>
      <c r="G414" s="37"/>
      <c r="AS414" s="5"/>
      <c r="AT414" s="118" t="s">
        <v>252</v>
      </c>
      <c r="AU414" s="119" t="s">
        <v>646</v>
      </c>
      <c r="AV414" s="122"/>
      <c r="AW414" s="122"/>
      <c r="AX414" s="122"/>
    </row>
    <row r="415" spans="1:50" x14ac:dyDescent="0.25">
      <c r="A415" s="107" t="s">
        <v>1019</v>
      </c>
      <c r="B415" s="703" t="s">
        <v>1006</v>
      </c>
      <c r="C415" s="704"/>
      <c r="D415" s="29" t="s">
        <v>10</v>
      </c>
      <c r="E415" s="29"/>
      <c r="F415" s="37"/>
      <c r="G415" s="37"/>
      <c r="AS415" s="5"/>
      <c r="AT415" s="118" t="s">
        <v>252</v>
      </c>
      <c r="AU415" s="119" t="s">
        <v>647</v>
      </c>
      <c r="AV415" s="122"/>
      <c r="AW415" s="122"/>
      <c r="AX415" s="122"/>
    </row>
    <row r="416" spans="1:50" x14ac:dyDescent="0.25">
      <c r="A416" s="107" t="s">
        <v>1020</v>
      </c>
      <c r="B416" s="703" t="s">
        <v>1007</v>
      </c>
      <c r="C416" s="704"/>
      <c r="D416" s="29" t="s">
        <v>10</v>
      </c>
      <c r="E416" s="29"/>
      <c r="F416" s="37"/>
      <c r="G416" s="37"/>
      <c r="AS416" s="5"/>
      <c r="AT416" s="118" t="s">
        <v>252</v>
      </c>
      <c r="AU416" s="119" t="s">
        <v>648</v>
      </c>
      <c r="AV416" s="122"/>
      <c r="AW416" s="122"/>
      <c r="AX416" s="122"/>
    </row>
    <row r="417" spans="1:50" x14ac:dyDescent="0.25">
      <c r="A417" s="107" t="s">
        <v>1021</v>
      </c>
      <c r="B417" s="703" t="s">
        <v>1008</v>
      </c>
      <c r="C417" s="704"/>
      <c r="D417" s="29" t="s">
        <v>10</v>
      </c>
      <c r="E417" s="29"/>
      <c r="F417" s="37"/>
      <c r="G417" s="37"/>
      <c r="AS417" s="5"/>
      <c r="AT417" s="118" t="s">
        <v>252</v>
      </c>
      <c r="AU417" s="119" t="s">
        <v>649</v>
      </c>
      <c r="AV417" s="122"/>
      <c r="AW417" s="122"/>
      <c r="AX417" s="122"/>
    </row>
    <row r="418" spans="1:50" x14ac:dyDescent="0.25">
      <c r="A418" s="107" t="s">
        <v>1022</v>
      </c>
      <c r="B418" s="703" t="s">
        <v>1010</v>
      </c>
      <c r="C418" s="704"/>
      <c r="D418" s="29" t="s">
        <v>10</v>
      </c>
      <c r="E418" s="29"/>
      <c r="F418" s="37"/>
      <c r="G418" s="37"/>
      <c r="AS418" s="5"/>
      <c r="AT418" s="118" t="s">
        <v>252</v>
      </c>
      <c r="AU418" s="119" t="s">
        <v>650</v>
      </c>
      <c r="AV418" s="122"/>
      <c r="AW418" s="122"/>
      <c r="AX418" s="122"/>
    </row>
    <row r="419" spans="1:50" x14ac:dyDescent="0.25">
      <c r="A419" s="107" t="s">
        <v>1023</v>
      </c>
      <c r="B419" s="703" t="s">
        <v>1009</v>
      </c>
      <c r="C419" s="704"/>
      <c r="D419" s="29" t="s">
        <v>10</v>
      </c>
      <c r="E419" s="29"/>
      <c r="F419" s="37"/>
      <c r="G419" s="37"/>
      <c r="AS419" s="5"/>
      <c r="AT419" s="118" t="s">
        <v>252</v>
      </c>
      <c r="AU419" s="119" t="s">
        <v>651</v>
      </c>
      <c r="AV419" s="122"/>
      <c r="AW419" s="122"/>
      <c r="AX419" s="122"/>
    </row>
    <row r="420" spans="1:50" x14ac:dyDescent="0.25">
      <c r="A420" s="107" t="s">
        <v>1024</v>
      </c>
      <c r="B420" s="703" t="s">
        <v>1011</v>
      </c>
      <c r="C420" s="704"/>
      <c r="D420" s="29" t="s">
        <v>10</v>
      </c>
      <c r="E420" s="29"/>
      <c r="F420" s="37"/>
      <c r="G420" s="37"/>
      <c r="AS420" s="5"/>
      <c r="AT420" s="118" t="s">
        <v>252</v>
      </c>
      <c r="AU420" s="119" t="s">
        <v>652</v>
      </c>
      <c r="AV420" s="122"/>
      <c r="AW420" s="122"/>
      <c r="AX420" s="122"/>
    </row>
    <row r="421" spans="1:50" x14ac:dyDescent="0.25">
      <c r="A421" s="107" t="s">
        <v>1025</v>
      </c>
      <c r="B421" s="709" t="s">
        <v>1047</v>
      </c>
      <c r="C421" s="710"/>
      <c r="D421" s="29"/>
      <c r="E421" s="29"/>
      <c r="F421" s="37"/>
      <c r="G421" s="37"/>
      <c r="AS421" s="5"/>
      <c r="AT421" s="118" t="s">
        <v>252</v>
      </c>
      <c r="AU421" s="119" t="s">
        <v>653</v>
      </c>
      <c r="AV421" s="122"/>
      <c r="AW421" s="122"/>
      <c r="AX421" s="122"/>
    </row>
    <row r="422" spans="1:50" x14ac:dyDescent="0.25">
      <c r="A422" s="107" t="s">
        <v>1026</v>
      </c>
      <c r="B422" s="707" t="s">
        <v>1030</v>
      </c>
      <c r="C422" s="708"/>
      <c r="D422" s="29" t="s">
        <v>10</v>
      </c>
      <c r="E422" s="29"/>
      <c r="F422" s="37"/>
      <c r="G422" s="37"/>
      <c r="AS422" s="5"/>
      <c r="AT422" s="118" t="s">
        <v>252</v>
      </c>
      <c r="AU422" s="119" t="s">
        <v>654</v>
      </c>
      <c r="AV422" s="122"/>
      <c r="AW422" s="122"/>
      <c r="AX422" s="122"/>
    </row>
    <row r="423" spans="1:50" x14ac:dyDescent="0.25">
      <c r="A423" s="107" t="s">
        <v>1027</v>
      </c>
      <c r="B423" s="707" t="s">
        <v>1031</v>
      </c>
      <c r="C423" s="708"/>
      <c r="D423" s="29" t="s">
        <v>10</v>
      </c>
      <c r="E423" s="29"/>
      <c r="F423" s="37"/>
      <c r="G423" s="37"/>
      <c r="AS423" s="5"/>
      <c r="AT423" s="118" t="s">
        <v>252</v>
      </c>
      <c r="AU423" s="119" t="s">
        <v>655</v>
      </c>
      <c r="AV423" s="122"/>
      <c r="AW423" s="122"/>
      <c r="AX423" s="122"/>
    </row>
    <row r="424" spans="1:50" x14ac:dyDescent="0.25">
      <c r="A424" s="107" t="s">
        <v>1028</v>
      </c>
      <c r="B424" s="707" t="s">
        <v>1032</v>
      </c>
      <c r="C424" s="708"/>
      <c r="D424" s="29" t="s">
        <v>10</v>
      </c>
      <c r="E424" s="29"/>
      <c r="F424" s="37"/>
      <c r="G424" s="37"/>
      <c r="AS424" s="5"/>
      <c r="AT424" s="118" t="s">
        <v>252</v>
      </c>
      <c r="AU424" s="119" t="s">
        <v>656</v>
      </c>
      <c r="AV424" s="122"/>
      <c r="AW424" s="122"/>
      <c r="AX424" s="122"/>
    </row>
    <row r="425" spans="1:50" x14ac:dyDescent="0.25">
      <c r="A425" s="107" t="s">
        <v>1029</v>
      </c>
      <c r="B425" s="707" t="s">
        <v>1033</v>
      </c>
      <c r="C425" s="708"/>
      <c r="D425" s="29" t="s">
        <v>10</v>
      </c>
      <c r="E425" s="29"/>
      <c r="F425" s="37"/>
      <c r="G425" s="37"/>
      <c r="AS425" s="5"/>
      <c r="AT425" s="118" t="s">
        <v>252</v>
      </c>
      <c r="AU425" s="119" t="s">
        <v>657</v>
      </c>
      <c r="AV425" s="122"/>
      <c r="AW425" s="122"/>
      <c r="AX425" s="122"/>
    </row>
    <row r="426" spans="1:50" x14ac:dyDescent="0.25">
      <c r="A426" s="107" t="s">
        <v>1035</v>
      </c>
      <c r="B426" s="703" t="s">
        <v>1034</v>
      </c>
      <c r="C426" s="704"/>
      <c r="D426" s="29" t="s">
        <v>10</v>
      </c>
      <c r="E426" s="29"/>
      <c r="F426" s="37"/>
      <c r="G426" s="37"/>
      <c r="AS426" s="5"/>
      <c r="AT426" s="118" t="s">
        <v>252</v>
      </c>
      <c r="AU426" s="119" t="s">
        <v>658</v>
      </c>
      <c r="AV426" s="122"/>
      <c r="AW426" s="122"/>
      <c r="AX426" s="122"/>
    </row>
    <row r="427" spans="1:50" x14ac:dyDescent="0.25">
      <c r="A427" s="107" t="s">
        <v>1036</v>
      </c>
      <c r="B427" s="703" t="s">
        <v>1037</v>
      </c>
      <c r="C427" s="704"/>
      <c r="D427" s="29" t="s">
        <v>10</v>
      </c>
      <c r="E427" s="29"/>
      <c r="F427" s="37"/>
      <c r="G427" s="37"/>
      <c r="AS427" s="5"/>
      <c r="AT427" s="118" t="s">
        <v>252</v>
      </c>
      <c r="AU427" s="119" t="s">
        <v>659</v>
      </c>
      <c r="AV427" s="122"/>
      <c r="AW427" s="122"/>
      <c r="AX427" s="122"/>
    </row>
    <row r="428" spans="1:50" x14ac:dyDescent="0.25">
      <c r="A428" s="107" t="s">
        <v>1041</v>
      </c>
      <c r="B428" s="703" t="s">
        <v>1038</v>
      </c>
      <c r="C428" s="704"/>
      <c r="D428" s="29" t="s">
        <v>10</v>
      </c>
      <c r="E428" s="29"/>
      <c r="F428" s="37"/>
      <c r="G428" s="37"/>
      <c r="AS428" s="5"/>
      <c r="AT428" s="118" t="s">
        <v>252</v>
      </c>
      <c r="AU428" s="119" t="s">
        <v>660</v>
      </c>
      <c r="AV428" s="122"/>
      <c r="AW428" s="122"/>
      <c r="AX428" s="122"/>
    </row>
    <row r="429" spans="1:50" x14ac:dyDescent="0.25">
      <c r="A429" s="107" t="s">
        <v>1042</v>
      </c>
      <c r="B429" s="703" t="s">
        <v>1039</v>
      </c>
      <c r="C429" s="704"/>
      <c r="D429" s="29" t="s">
        <v>10</v>
      </c>
      <c r="E429" s="29"/>
      <c r="F429" s="37"/>
      <c r="G429" s="37"/>
      <c r="AS429" s="5"/>
      <c r="AT429" s="118" t="s">
        <v>252</v>
      </c>
      <c r="AU429" s="119" t="s">
        <v>661</v>
      </c>
      <c r="AV429" s="122"/>
      <c r="AW429" s="122"/>
      <c r="AX429" s="122"/>
    </row>
    <row r="430" spans="1:50" x14ac:dyDescent="0.25">
      <c r="A430" s="107" t="s">
        <v>1043</v>
      </c>
      <c r="B430" s="703" t="s">
        <v>1040</v>
      </c>
      <c r="C430" s="704"/>
      <c r="D430" s="29" t="s">
        <v>10</v>
      </c>
      <c r="E430" s="29"/>
      <c r="F430" s="37"/>
      <c r="G430" s="37"/>
      <c r="AS430" s="5"/>
      <c r="AT430" s="12" t="s">
        <v>253</v>
      </c>
      <c r="AU430" s="119" t="s">
        <v>662</v>
      </c>
      <c r="AV430" s="122"/>
      <c r="AW430" s="122"/>
      <c r="AX430" s="122"/>
    </row>
    <row r="431" spans="1:50" x14ac:dyDescent="0.25">
      <c r="A431" s="107" t="s">
        <v>1044</v>
      </c>
      <c r="B431" s="703" t="s">
        <v>1045</v>
      </c>
      <c r="C431" s="704"/>
      <c r="D431" s="29" t="s">
        <v>10</v>
      </c>
      <c r="E431" s="29"/>
      <c r="F431" s="37"/>
      <c r="G431" s="37"/>
      <c r="AS431" s="5"/>
      <c r="AT431" s="12" t="s">
        <v>253</v>
      </c>
      <c r="AU431" s="119" t="s">
        <v>663</v>
      </c>
      <c r="AV431" s="122"/>
      <c r="AW431" s="122"/>
      <c r="AX431" s="122"/>
    </row>
    <row r="432" spans="1:50" x14ac:dyDescent="0.25">
      <c r="A432" s="107" t="s">
        <v>1063</v>
      </c>
      <c r="B432" s="703" t="s">
        <v>1048</v>
      </c>
      <c r="C432" s="704"/>
      <c r="D432" s="29" t="s">
        <v>915</v>
      </c>
      <c r="E432" s="29"/>
      <c r="F432" s="37"/>
      <c r="G432" s="37"/>
      <c r="AS432" s="5"/>
      <c r="AT432" s="12" t="s">
        <v>253</v>
      </c>
      <c r="AU432" s="119" t="s">
        <v>664</v>
      </c>
      <c r="AV432" s="122"/>
      <c r="AW432" s="122"/>
      <c r="AX432" s="122"/>
    </row>
    <row r="433" spans="1:50" x14ac:dyDescent="0.25">
      <c r="A433" s="107" t="s">
        <v>1064</v>
      </c>
      <c r="B433" s="703" t="s">
        <v>1049</v>
      </c>
      <c r="C433" s="704"/>
      <c r="D433" s="29" t="s">
        <v>915</v>
      </c>
      <c r="E433" s="29"/>
      <c r="F433" s="37"/>
      <c r="G433" s="37"/>
      <c r="AS433" s="5"/>
      <c r="AT433" s="12" t="s">
        <v>253</v>
      </c>
      <c r="AU433" s="119" t="s">
        <v>665</v>
      </c>
      <c r="AV433" s="122"/>
      <c r="AW433" s="122"/>
      <c r="AX433" s="122"/>
    </row>
    <row r="434" spans="1:50" x14ac:dyDescent="0.25">
      <c r="A434" s="107" t="s">
        <v>1065</v>
      </c>
      <c r="B434" s="703" t="s">
        <v>1050</v>
      </c>
      <c r="C434" s="704"/>
      <c r="D434" s="29" t="s">
        <v>915</v>
      </c>
      <c r="E434" s="29"/>
      <c r="F434" s="37"/>
      <c r="G434" s="37"/>
      <c r="AS434" s="5"/>
      <c r="AT434" s="118" t="s">
        <v>255</v>
      </c>
      <c r="AU434" s="119" t="s">
        <v>666</v>
      </c>
      <c r="AV434" s="122"/>
      <c r="AW434" s="122"/>
      <c r="AX434" s="122"/>
    </row>
    <row r="435" spans="1:50" x14ac:dyDescent="0.25">
      <c r="A435" s="107" t="s">
        <v>1066</v>
      </c>
      <c r="B435" s="703" t="s">
        <v>1051</v>
      </c>
      <c r="C435" s="704"/>
      <c r="D435" s="29" t="s">
        <v>915</v>
      </c>
      <c r="E435" s="29"/>
      <c r="F435" s="37"/>
      <c r="G435" s="37"/>
      <c r="AS435" s="5"/>
      <c r="AT435" s="118" t="s">
        <v>255</v>
      </c>
      <c r="AU435" s="119" t="s">
        <v>667</v>
      </c>
      <c r="AV435" s="122"/>
      <c r="AW435" s="122"/>
      <c r="AX435" s="122"/>
    </row>
    <row r="436" spans="1:50" x14ac:dyDescent="0.25">
      <c r="A436" s="107" t="s">
        <v>1067</v>
      </c>
      <c r="B436" s="703" t="s">
        <v>1052</v>
      </c>
      <c r="C436" s="704"/>
      <c r="D436" s="29" t="s">
        <v>915</v>
      </c>
      <c r="E436" s="29"/>
      <c r="F436" s="37"/>
      <c r="G436" s="37"/>
      <c r="AS436" s="5"/>
      <c r="AT436" s="118" t="s">
        <v>255</v>
      </c>
      <c r="AU436" s="119" t="s">
        <v>668</v>
      </c>
      <c r="AV436" s="122"/>
      <c r="AW436" s="122"/>
      <c r="AX436" s="122"/>
    </row>
    <row r="437" spans="1:50" x14ac:dyDescent="0.25">
      <c r="A437" s="107" t="s">
        <v>1068</v>
      </c>
      <c r="B437" s="703" t="s">
        <v>1053</v>
      </c>
      <c r="C437" s="704"/>
      <c r="D437" s="29" t="s">
        <v>915</v>
      </c>
      <c r="E437" s="29"/>
      <c r="F437" s="37"/>
      <c r="G437" s="37"/>
      <c r="AS437" s="5"/>
      <c r="AT437" s="118" t="s">
        <v>255</v>
      </c>
      <c r="AU437" s="119" t="s">
        <v>669</v>
      </c>
      <c r="AV437" s="122"/>
      <c r="AW437" s="122"/>
      <c r="AX437" s="122"/>
    </row>
    <row r="438" spans="1:50" x14ac:dyDescent="0.25">
      <c r="A438" s="107" t="s">
        <v>1069</v>
      </c>
      <c r="B438" s="703" t="s">
        <v>1054</v>
      </c>
      <c r="C438" s="704"/>
      <c r="D438" s="29" t="s">
        <v>915</v>
      </c>
      <c r="E438" s="29"/>
      <c r="F438" s="37"/>
      <c r="G438" s="37"/>
      <c r="AS438" s="5"/>
      <c r="AT438" s="118" t="s">
        <v>255</v>
      </c>
      <c r="AU438" s="119" t="s">
        <v>670</v>
      </c>
      <c r="AV438" s="122"/>
      <c r="AW438" s="122"/>
      <c r="AX438" s="122"/>
    </row>
    <row r="439" spans="1:50" x14ac:dyDescent="0.25">
      <c r="A439" s="107" t="s">
        <v>1070</v>
      </c>
      <c r="B439" s="703" t="s">
        <v>1055</v>
      </c>
      <c r="C439" s="704"/>
      <c r="D439" s="29" t="s">
        <v>915</v>
      </c>
      <c r="E439" s="29"/>
      <c r="F439" s="37"/>
      <c r="G439" s="37"/>
      <c r="AS439" s="5"/>
      <c r="AT439" s="118" t="s">
        <v>255</v>
      </c>
      <c r="AU439" s="119" t="s">
        <v>671</v>
      </c>
      <c r="AV439" s="122"/>
      <c r="AW439" s="122"/>
      <c r="AX439" s="122"/>
    </row>
    <row r="440" spans="1:50" x14ac:dyDescent="0.25">
      <c r="A440" s="107" t="s">
        <v>1071</v>
      </c>
      <c r="B440" s="703" t="s">
        <v>1056</v>
      </c>
      <c r="C440" s="704"/>
      <c r="D440" s="29" t="s">
        <v>915</v>
      </c>
      <c r="E440" s="29"/>
      <c r="F440" s="37"/>
      <c r="G440" s="37"/>
      <c r="AS440" s="5"/>
      <c r="AT440" s="118" t="s">
        <v>255</v>
      </c>
      <c r="AU440" s="119" t="s">
        <v>672</v>
      </c>
      <c r="AV440" s="122"/>
      <c r="AW440" s="122"/>
      <c r="AX440" s="122"/>
    </row>
    <row r="441" spans="1:50" x14ac:dyDescent="0.25">
      <c r="A441" s="107" t="s">
        <v>1072</v>
      </c>
      <c r="B441" s="703" t="s">
        <v>1057</v>
      </c>
      <c r="C441" s="704"/>
      <c r="D441" s="29" t="s">
        <v>915</v>
      </c>
      <c r="E441" s="29"/>
      <c r="F441" s="37"/>
      <c r="G441" s="37"/>
      <c r="AS441" s="5"/>
      <c r="AT441" s="118" t="s">
        <v>255</v>
      </c>
      <c r="AU441" s="119" t="s">
        <v>673</v>
      </c>
      <c r="AV441" s="122"/>
      <c r="AW441" s="122"/>
      <c r="AX441" s="122"/>
    </row>
    <row r="442" spans="1:50" x14ac:dyDescent="0.25">
      <c r="A442" s="107" t="s">
        <v>1073</v>
      </c>
      <c r="B442" s="703" t="s">
        <v>1058</v>
      </c>
      <c r="C442" s="704"/>
      <c r="D442" s="29" t="s">
        <v>915</v>
      </c>
      <c r="E442" s="29"/>
      <c r="F442" s="37"/>
      <c r="G442" s="37"/>
      <c r="AS442" s="5"/>
      <c r="AT442" s="118" t="s">
        <v>255</v>
      </c>
      <c r="AU442" s="119" t="s">
        <v>674</v>
      </c>
      <c r="AV442" s="122"/>
      <c r="AW442" s="122"/>
      <c r="AX442" s="122"/>
    </row>
    <row r="443" spans="1:50" x14ac:dyDescent="0.25">
      <c r="A443" s="107" t="s">
        <v>1074</v>
      </c>
      <c r="B443" s="703" t="s">
        <v>1059</v>
      </c>
      <c r="C443" s="704"/>
      <c r="D443" s="29" t="s">
        <v>915</v>
      </c>
      <c r="E443" s="29"/>
      <c r="F443" s="37"/>
      <c r="G443" s="37"/>
      <c r="AS443" s="5"/>
      <c r="AT443" s="118" t="s">
        <v>255</v>
      </c>
      <c r="AU443" s="119" t="s">
        <v>675</v>
      </c>
      <c r="AV443" s="122"/>
      <c r="AW443" s="122"/>
      <c r="AX443" s="122"/>
    </row>
    <row r="444" spans="1:50" x14ac:dyDescent="0.25">
      <c r="A444" s="107" t="s">
        <v>1075</v>
      </c>
      <c r="B444" s="703" t="s">
        <v>1060</v>
      </c>
      <c r="C444" s="704"/>
      <c r="D444" s="29" t="s">
        <v>915</v>
      </c>
      <c r="E444" s="29"/>
      <c r="F444" s="37"/>
      <c r="G444" s="37"/>
      <c r="AS444" s="5"/>
      <c r="AT444" s="118" t="s">
        <v>255</v>
      </c>
      <c r="AU444" s="119" t="s">
        <v>676</v>
      </c>
      <c r="AV444" s="122"/>
      <c r="AW444" s="122"/>
      <c r="AX444" s="122"/>
    </row>
    <row r="445" spans="1:50" x14ac:dyDescent="0.25">
      <c r="A445" s="107" t="s">
        <v>1076</v>
      </c>
      <c r="B445" s="703" t="s">
        <v>1061</v>
      </c>
      <c r="C445" s="704"/>
      <c r="D445" s="29" t="s">
        <v>915</v>
      </c>
      <c r="E445" s="29"/>
      <c r="F445" s="37"/>
      <c r="G445" s="37"/>
      <c r="AS445" s="5"/>
      <c r="AT445" s="118" t="s">
        <v>255</v>
      </c>
      <c r="AU445" s="119" t="s">
        <v>677</v>
      </c>
      <c r="AV445" s="122"/>
      <c r="AW445" s="122"/>
      <c r="AX445" s="122"/>
    </row>
    <row r="446" spans="1:50" x14ac:dyDescent="0.25">
      <c r="A446" s="107" t="s">
        <v>1077</v>
      </c>
      <c r="B446" s="703" t="s">
        <v>1062</v>
      </c>
      <c r="C446" s="704"/>
      <c r="D446" s="29" t="s">
        <v>915</v>
      </c>
      <c r="E446" s="29"/>
      <c r="F446" s="37"/>
      <c r="G446" s="37"/>
      <c r="AS446" s="5"/>
      <c r="AT446" s="118" t="s">
        <v>255</v>
      </c>
      <c r="AU446" s="119" t="s">
        <v>678</v>
      </c>
      <c r="AV446" s="122"/>
      <c r="AW446" s="122"/>
      <c r="AX446" s="122"/>
    </row>
    <row r="447" spans="1:50" x14ac:dyDescent="0.25">
      <c r="A447" s="869"/>
      <c r="B447" s="809"/>
      <c r="C447" s="809"/>
      <c r="D447" s="809"/>
      <c r="E447" s="809"/>
      <c r="F447" s="809"/>
      <c r="G447" s="809"/>
      <c r="AS447" s="5"/>
      <c r="AT447" s="118" t="s">
        <v>255</v>
      </c>
      <c r="AU447" s="119" t="s">
        <v>679</v>
      </c>
      <c r="AV447" s="122"/>
      <c r="AW447" s="122"/>
      <c r="AX447" s="122"/>
    </row>
    <row r="448" spans="1:50" ht="47.25" x14ac:dyDescent="0.25">
      <c r="A448" s="27" t="s">
        <v>69</v>
      </c>
      <c r="B448" s="705" t="s">
        <v>11</v>
      </c>
      <c r="C448" s="706"/>
      <c r="D448" s="120" t="s">
        <v>12</v>
      </c>
      <c r="E448" s="120" t="s">
        <v>13</v>
      </c>
      <c r="F448" s="842" t="s">
        <v>14</v>
      </c>
      <c r="G448" s="843"/>
      <c r="AS448" s="5"/>
      <c r="AT448" s="118" t="s">
        <v>255</v>
      </c>
      <c r="AU448" s="119" t="s">
        <v>680</v>
      </c>
      <c r="AV448" s="122"/>
      <c r="AW448" s="122"/>
      <c r="AX448" s="122"/>
    </row>
    <row r="449" spans="1:50" ht="47.25" x14ac:dyDescent="0.25">
      <c r="A449" s="85" t="s">
        <v>43</v>
      </c>
      <c r="B449" s="696"/>
      <c r="C449" s="697"/>
      <c r="D449" s="673"/>
      <c r="E449" s="21"/>
      <c r="F449" s="824"/>
      <c r="G449" s="825"/>
      <c r="AS449" s="5"/>
      <c r="AT449" s="118" t="s">
        <v>255</v>
      </c>
      <c r="AU449" s="119" t="s">
        <v>681</v>
      </c>
      <c r="AV449" s="122"/>
      <c r="AW449" s="122"/>
      <c r="AX449" s="122"/>
    </row>
    <row r="450" spans="1:50" ht="31.5" x14ac:dyDescent="0.25">
      <c r="A450" s="45"/>
      <c r="B450" s="148"/>
      <c r="C450" s="148"/>
      <c r="D450" s="19" t="s">
        <v>53</v>
      </c>
      <c r="E450" s="19" t="s">
        <v>1313</v>
      </c>
      <c r="F450" s="840"/>
      <c r="G450" s="841"/>
      <c r="AS450" s="5"/>
      <c r="AT450" s="118" t="s">
        <v>255</v>
      </c>
      <c r="AU450" s="119" t="s">
        <v>682</v>
      </c>
      <c r="AV450" s="122"/>
      <c r="AW450" s="122"/>
      <c r="AX450" s="122"/>
    </row>
    <row r="451" spans="1:50" x14ac:dyDescent="0.25">
      <c r="A451" s="54">
        <v>1</v>
      </c>
      <c r="B451" s="657" t="s">
        <v>31</v>
      </c>
      <c r="C451" s="657"/>
      <c r="D451" s="21"/>
      <c r="E451" s="21"/>
      <c r="F451" s="840"/>
      <c r="G451" s="841"/>
      <c r="AS451" s="5"/>
      <c r="AT451" s="118" t="s">
        <v>255</v>
      </c>
      <c r="AU451" s="119" t="s">
        <v>683</v>
      </c>
      <c r="AV451" s="122"/>
      <c r="AW451" s="122"/>
      <c r="AX451" s="122"/>
    </row>
    <row r="452" spans="1:50" x14ac:dyDescent="0.25">
      <c r="A452" s="77" t="s">
        <v>66</v>
      </c>
      <c r="B452" s="698" t="s">
        <v>999</v>
      </c>
      <c r="C452" s="699"/>
      <c r="D452" s="21"/>
      <c r="E452" s="21"/>
      <c r="F452" s="840"/>
      <c r="G452" s="841"/>
      <c r="AS452" s="5"/>
      <c r="AT452" s="118" t="s">
        <v>255</v>
      </c>
      <c r="AU452" s="119" t="s">
        <v>684</v>
      </c>
      <c r="AV452" s="122"/>
      <c r="AW452" s="122"/>
      <c r="AX452" s="122"/>
    </row>
    <row r="453" spans="1:50" x14ac:dyDescent="0.25">
      <c r="A453" s="78" t="s">
        <v>67</v>
      </c>
      <c r="B453" s="700" t="s">
        <v>958</v>
      </c>
      <c r="C453" s="701"/>
      <c r="D453" s="21"/>
      <c r="E453" s="21"/>
      <c r="F453" s="840"/>
      <c r="G453" s="841"/>
      <c r="AS453" s="5"/>
      <c r="AT453" s="118" t="s">
        <v>255</v>
      </c>
      <c r="AU453" s="119" t="s">
        <v>685</v>
      </c>
      <c r="AV453" s="122"/>
      <c r="AW453" s="122"/>
      <c r="AX453" s="122"/>
    </row>
    <row r="454" spans="1:50" x14ac:dyDescent="0.25">
      <c r="A454" s="78" t="s">
        <v>68</v>
      </c>
      <c r="B454" s="700" t="s">
        <v>3</v>
      </c>
      <c r="C454" s="701"/>
      <c r="D454" s="21"/>
      <c r="E454" s="21"/>
      <c r="F454" s="840"/>
      <c r="G454" s="841"/>
      <c r="AS454" s="5"/>
      <c r="AT454" s="118" t="s">
        <v>255</v>
      </c>
      <c r="AU454" s="119" t="s">
        <v>686</v>
      </c>
      <c r="AV454" s="122"/>
      <c r="AW454" s="122"/>
      <c r="AX454" s="122"/>
    </row>
    <row r="455" spans="1:50" x14ac:dyDescent="0.25">
      <c r="A455" s="79" t="s">
        <v>959</v>
      </c>
      <c r="B455" s="702" t="s">
        <v>4</v>
      </c>
      <c r="C455" s="701"/>
      <c r="D455" s="672"/>
      <c r="E455" s="672"/>
      <c r="F455" s="840"/>
      <c r="G455" s="841"/>
      <c r="AS455" s="5"/>
      <c r="AT455" s="118" t="s">
        <v>255</v>
      </c>
      <c r="AU455" s="119" t="s">
        <v>687</v>
      </c>
      <c r="AV455" s="122"/>
      <c r="AW455" s="122"/>
      <c r="AX455" s="122"/>
    </row>
    <row r="456" spans="1:50" ht="47.25" customHeight="1" x14ac:dyDescent="0.25">
      <c r="A456" s="54">
        <v>2</v>
      </c>
      <c r="B456" s="680" t="s">
        <v>6</v>
      </c>
      <c r="C456" s="681"/>
      <c r="D456" s="21"/>
      <c r="E456" s="21"/>
      <c r="F456" s="840"/>
      <c r="G456" s="841"/>
      <c r="AS456" s="5"/>
      <c r="AT456" s="118" t="s">
        <v>257</v>
      </c>
      <c r="AU456" s="119" t="s">
        <v>688</v>
      </c>
      <c r="AV456" s="122"/>
      <c r="AW456" s="122"/>
      <c r="AX456" s="122"/>
    </row>
    <row r="457" spans="1:50" x14ac:dyDescent="0.25">
      <c r="A457" s="77" t="s">
        <v>66</v>
      </c>
      <c r="B457" s="680" t="s">
        <v>999</v>
      </c>
      <c r="C457" s="681"/>
      <c r="D457" s="21"/>
      <c r="E457" s="21"/>
      <c r="F457" s="840"/>
      <c r="G457" s="841"/>
      <c r="AS457" s="5"/>
      <c r="AT457" s="118" t="s">
        <v>257</v>
      </c>
      <c r="AU457" s="119" t="s">
        <v>689</v>
      </c>
      <c r="AV457" s="122"/>
      <c r="AW457" s="122"/>
      <c r="AX457" s="122"/>
    </row>
    <row r="458" spans="1:50" x14ac:dyDescent="0.25">
      <c r="A458" s="78" t="s">
        <v>67</v>
      </c>
      <c r="B458" s="680" t="s">
        <v>958</v>
      </c>
      <c r="C458" s="681"/>
      <c r="D458" s="21"/>
      <c r="E458" s="21"/>
      <c r="F458" s="840"/>
      <c r="G458" s="841"/>
      <c r="AS458" s="5"/>
      <c r="AT458" s="118" t="s">
        <v>257</v>
      </c>
      <c r="AU458" s="119" t="s">
        <v>690</v>
      </c>
      <c r="AV458" s="122"/>
      <c r="AW458" s="122"/>
      <c r="AX458" s="122"/>
    </row>
    <row r="459" spans="1:50" x14ac:dyDescent="0.25">
      <c r="A459" s="78" t="s">
        <v>68</v>
      </c>
      <c r="B459" s="680" t="s">
        <v>3</v>
      </c>
      <c r="C459" s="681"/>
      <c r="D459" s="21"/>
      <c r="E459" s="21"/>
      <c r="F459" s="840"/>
      <c r="G459" s="841"/>
      <c r="AS459" s="5"/>
      <c r="AT459" s="118" t="s">
        <v>257</v>
      </c>
      <c r="AU459" s="119" t="s">
        <v>691</v>
      </c>
      <c r="AV459" s="122"/>
      <c r="AW459" s="122"/>
      <c r="AX459" s="122"/>
    </row>
    <row r="460" spans="1:50" x14ac:dyDescent="0.25">
      <c r="A460" s="79" t="s">
        <v>959</v>
      </c>
      <c r="B460" s="695" t="s">
        <v>4</v>
      </c>
      <c r="C460" s="681"/>
      <c r="D460" s="21"/>
      <c r="E460" s="21"/>
      <c r="F460" s="840"/>
      <c r="G460" s="841"/>
      <c r="AS460" s="5"/>
      <c r="AT460" s="118" t="s">
        <v>257</v>
      </c>
      <c r="AU460" s="119" t="s">
        <v>692</v>
      </c>
      <c r="AV460" s="122"/>
      <c r="AW460" s="122"/>
      <c r="AX460" s="122"/>
    </row>
    <row r="461" spans="1:50" x14ac:dyDescent="0.25">
      <c r="A461" s="714"/>
      <c r="B461" s="714"/>
      <c r="C461" s="714"/>
      <c r="D461" s="714"/>
      <c r="E461" s="714"/>
      <c r="F461" s="714"/>
      <c r="G461" s="714"/>
      <c r="AT461" s="118" t="s">
        <v>257</v>
      </c>
      <c r="AU461" s="119" t="s">
        <v>693</v>
      </c>
    </row>
    <row r="462" spans="1:50" x14ac:dyDescent="0.25">
      <c r="A462" s="59" t="s">
        <v>192</v>
      </c>
      <c r="B462" s="691" t="s">
        <v>182</v>
      </c>
      <c r="C462" s="692"/>
      <c r="D462" s="61" t="s">
        <v>7</v>
      </c>
      <c r="E462" s="61" t="s">
        <v>8</v>
      </c>
      <c r="F462" s="71" t="s">
        <v>9</v>
      </c>
      <c r="G462" s="64" t="s">
        <v>1081</v>
      </c>
      <c r="AT462" s="118" t="s">
        <v>257</v>
      </c>
      <c r="AU462" s="119" t="s">
        <v>694</v>
      </c>
    </row>
    <row r="463" spans="1:50" x14ac:dyDescent="0.25">
      <c r="A463" s="87" t="s">
        <v>1078</v>
      </c>
      <c r="B463" s="693" t="s">
        <v>184</v>
      </c>
      <c r="C463" s="694"/>
      <c r="D463" s="29" t="s">
        <v>10</v>
      </c>
      <c r="E463" s="25"/>
      <c r="F463" s="37"/>
      <c r="G463" s="37"/>
      <c r="AT463" s="118" t="s">
        <v>257</v>
      </c>
      <c r="AU463" s="119" t="s">
        <v>695</v>
      </c>
    </row>
    <row r="464" spans="1:50" x14ac:dyDescent="0.25">
      <c r="A464" s="59" t="s">
        <v>195</v>
      </c>
      <c r="B464" s="690" t="s">
        <v>1298</v>
      </c>
      <c r="C464" s="683"/>
      <c r="D464" s="29" t="s">
        <v>10</v>
      </c>
      <c r="E464" s="29"/>
      <c r="F464" s="37"/>
      <c r="G464" s="37"/>
      <c r="AT464" s="118" t="s">
        <v>257</v>
      </c>
      <c r="AU464" s="119" t="s">
        <v>696</v>
      </c>
    </row>
    <row r="465" spans="1:50" x14ac:dyDescent="0.25">
      <c r="A465" s="59" t="s">
        <v>1300</v>
      </c>
      <c r="B465" s="682" t="s">
        <v>1301</v>
      </c>
      <c r="C465" s="683"/>
      <c r="D465" s="29" t="s">
        <v>10</v>
      </c>
      <c r="E465" s="29"/>
      <c r="F465" s="37"/>
      <c r="G465" s="37"/>
      <c r="AT465" s="118" t="s">
        <v>257</v>
      </c>
      <c r="AU465" s="119" t="s">
        <v>697</v>
      </c>
    </row>
    <row r="466" spans="1:50" ht="47.25" x14ac:dyDescent="0.25">
      <c r="A466" s="862"/>
      <c r="B466" s="863"/>
      <c r="C466" s="863"/>
      <c r="D466" s="863"/>
      <c r="E466" s="863"/>
      <c r="F466" s="864"/>
      <c r="G466" s="29" t="s">
        <v>1322</v>
      </c>
      <c r="AT466" s="118" t="s">
        <v>257</v>
      </c>
      <c r="AU466" s="119" t="s">
        <v>698</v>
      </c>
    </row>
    <row r="467" spans="1:50" x14ac:dyDescent="0.25">
      <c r="A467" s="59" t="s">
        <v>1</v>
      </c>
      <c r="B467" s="690" t="s">
        <v>1309</v>
      </c>
      <c r="C467" s="683"/>
      <c r="D467" s="29" t="s">
        <v>10</v>
      </c>
      <c r="E467" s="108"/>
      <c r="F467" s="37"/>
      <c r="G467" s="37"/>
      <c r="AT467" s="118" t="s">
        <v>257</v>
      </c>
      <c r="AU467" s="119" t="s">
        <v>699</v>
      </c>
    </row>
    <row r="468" spans="1:50" x14ac:dyDescent="0.25">
      <c r="A468" s="59" t="s">
        <v>33</v>
      </c>
      <c r="B468" s="690" t="s">
        <v>1303</v>
      </c>
      <c r="C468" s="683"/>
      <c r="D468" s="29" t="s">
        <v>10</v>
      </c>
      <c r="E468" s="25"/>
      <c r="F468" s="37"/>
      <c r="G468" s="37"/>
      <c r="AT468" s="118" t="s">
        <v>257</v>
      </c>
      <c r="AU468" s="119" t="s">
        <v>700</v>
      </c>
    </row>
    <row r="469" spans="1:50" x14ac:dyDescent="0.25">
      <c r="A469" s="59" t="s">
        <v>1305</v>
      </c>
      <c r="B469" s="667" t="s">
        <v>1304</v>
      </c>
      <c r="C469" s="662"/>
      <c r="D469" s="64" t="s">
        <v>10</v>
      </c>
      <c r="E469" s="64"/>
      <c r="F469" s="37"/>
      <c r="G469" s="37"/>
      <c r="AT469" s="118" t="s">
        <v>257</v>
      </c>
      <c r="AU469" s="119" t="s">
        <v>701</v>
      </c>
    </row>
    <row r="470" spans="1:50" x14ac:dyDescent="0.25">
      <c r="A470" s="59" t="s">
        <v>1306</v>
      </c>
      <c r="B470" s="690" t="s">
        <v>1308</v>
      </c>
      <c r="C470" s="683"/>
      <c r="D470" s="64" t="s">
        <v>10</v>
      </c>
      <c r="E470" s="64"/>
      <c r="F470" s="37"/>
      <c r="G470" s="37"/>
      <c r="AT470" s="118" t="s">
        <v>257</v>
      </c>
      <c r="AU470" s="119" t="s">
        <v>702</v>
      </c>
    </row>
    <row r="471" spans="1:50" x14ac:dyDescent="0.25">
      <c r="A471" s="59" t="s">
        <v>1307</v>
      </c>
      <c r="B471" s="682" t="s">
        <v>1310</v>
      </c>
      <c r="C471" s="683"/>
      <c r="D471" s="29" t="s">
        <v>10</v>
      </c>
      <c r="E471" s="109"/>
      <c r="F471" s="37"/>
      <c r="G471" s="37"/>
      <c r="AT471" s="118" t="s">
        <v>257</v>
      </c>
      <c r="AU471" s="119" t="s">
        <v>703</v>
      </c>
    </row>
    <row r="472" spans="1:50" x14ac:dyDescent="0.25">
      <c r="A472" s="59" t="s">
        <v>1311</v>
      </c>
      <c r="B472" s="682" t="s">
        <v>1302</v>
      </c>
      <c r="C472" s="683"/>
      <c r="D472" s="29" t="s">
        <v>10</v>
      </c>
      <c r="E472" s="29"/>
      <c r="F472" s="37"/>
      <c r="G472" s="37"/>
      <c r="AT472" s="118" t="s">
        <v>257</v>
      </c>
      <c r="AU472" s="119" t="s">
        <v>704</v>
      </c>
    </row>
    <row r="473" spans="1:50" x14ac:dyDescent="0.25">
      <c r="A473" s="59" t="s">
        <v>1312</v>
      </c>
      <c r="B473" s="682" t="s">
        <v>1323</v>
      </c>
      <c r="C473" s="683"/>
      <c r="D473" s="110"/>
      <c r="E473" s="110"/>
      <c r="F473" s="111"/>
      <c r="G473" s="112"/>
      <c r="AT473" s="118" t="s">
        <v>257</v>
      </c>
      <c r="AU473" s="119" t="s">
        <v>705</v>
      </c>
    </row>
    <row r="474" spans="1:50" ht="36.75" customHeight="1" x14ac:dyDescent="0.25">
      <c r="A474" s="113" t="s">
        <v>1324</v>
      </c>
      <c r="B474" s="684" t="s">
        <v>194</v>
      </c>
      <c r="C474" s="685"/>
      <c r="D474" s="865" t="s">
        <v>12</v>
      </c>
      <c r="E474" s="865" t="s">
        <v>13</v>
      </c>
      <c r="F474" s="842" t="s">
        <v>14</v>
      </c>
      <c r="G474" s="843"/>
      <c r="AS474" s="5"/>
      <c r="AT474" s="118" t="s">
        <v>257</v>
      </c>
      <c r="AU474" s="119" t="s">
        <v>706</v>
      </c>
      <c r="AV474" s="122"/>
      <c r="AW474" s="122"/>
      <c r="AX474" s="122"/>
    </row>
    <row r="475" spans="1:50" x14ac:dyDescent="0.25">
      <c r="A475" s="80" t="s">
        <v>69</v>
      </c>
      <c r="B475" s="686" t="s">
        <v>11</v>
      </c>
      <c r="C475" s="687"/>
      <c r="D475" s="866"/>
      <c r="E475" s="866"/>
      <c r="F475" s="860"/>
      <c r="G475" s="861"/>
      <c r="AS475" s="5"/>
      <c r="AT475" s="118" t="s">
        <v>257</v>
      </c>
      <c r="AU475" s="119" t="s">
        <v>707</v>
      </c>
      <c r="AV475" s="122"/>
      <c r="AW475" s="122"/>
      <c r="AX475" s="122"/>
    </row>
    <row r="476" spans="1:50" x14ac:dyDescent="0.25">
      <c r="A476" s="27" t="s">
        <v>47</v>
      </c>
      <c r="B476" s="688"/>
      <c r="C476" s="689"/>
      <c r="D476" s="19"/>
      <c r="E476" s="19"/>
      <c r="F476" s="810"/>
      <c r="G476" s="810"/>
      <c r="AS476" s="5"/>
      <c r="AT476" s="118" t="s">
        <v>257</v>
      </c>
      <c r="AU476" s="119" t="s">
        <v>708</v>
      </c>
      <c r="AV476" s="122"/>
      <c r="AW476" s="122"/>
      <c r="AX476" s="122"/>
    </row>
    <row r="477" spans="1:50" x14ac:dyDescent="0.25">
      <c r="A477" s="27" t="s">
        <v>48</v>
      </c>
      <c r="B477" s="688"/>
      <c r="C477" s="689"/>
      <c r="D477" s="21"/>
      <c r="E477" s="19"/>
      <c r="F477" s="810"/>
      <c r="G477" s="810"/>
      <c r="AS477" s="5"/>
      <c r="AT477" s="118" t="s">
        <v>257</v>
      </c>
      <c r="AU477" s="119" t="s">
        <v>709</v>
      </c>
      <c r="AV477" s="122"/>
      <c r="AW477" s="122"/>
      <c r="AX477" s="122"/>
    </row>
    <row r="478" spans="1:50" ht="16.5" thickBot="1" x14ac:dyDescent="0.3">
      <c r="A478" s="27" t="s">
        <v>49</v>
      </c>
      <c r="B478" s="674"/>
      <c r="C478" s="675"/>
      <c r="D478" s="34"/>
      <c r="E478" s="35"/>
      <c r="F478" s="855"/>
      <c r="G478" s="855"/>
      <c r="AS478" s="5"/>
      <c r="AT478" s="118" t="s">
        <v>257</v>
      </c>
      <c r="AU478" s="119" t="s">
        <v>710</v>
      </c>
      <c r="AV478" s="122"/>
      <c r="AW478" s="122"/>
      <c r="AX478" s="122"/>
    </row>
    <row r="479" spans="1:50" ht="16.5" thickBot="1" x14ac:dyDescent="0.3">
      <c r="A479" s="114" t="s">
        <v>50</v>
      </c>
      <c r="B479" s="676"/>
      <c r="C479" s="677"/>
      <c r="D479" s="34"/>
      <c r="E479" s="34"/>
      <c r="F479" s="856"/>
      <c r="G479" s="856"/>
      <c r="AS479" s="5"/>
      <c r="AT479" s="118" t="s">
        <v>257</v>
      </c>
      <c r="AU479" s="119" t="s">
        <v>711</v>
      </c>
      <c r="AV479" s="122"/>
      <c r="AW479" s="122"/>
      <c r="AX479" s="122"/>
    </row>
    <row r="480" spans="1:50" x14ac:dyDescent="0.25">
      <c r="AS480" s="5"/>
      <c r="AT480" s="118" t="s">
        <v>257</v>
      </c>
      <c r="AU480" s="119" t="s">
        <v>712</v>
      </c>
      <c r="AV480" s="122"/>
      <c r="AW480" s="122"/>
      <c r="AX480" s="122"/>
    </row>
    <row r="481" spans="45:50" x14ac:dyDescent="0.25">
      <c r="AS481" s="5"/>
      <c r="AT481" s="118" t="s">
        <v>257</v>
      </c>
      <c r="AU481" s="119" t="s">
        <v>713</v>
      </c>
      <c r="AV481" s="122"/>
      <c r="AW481" s="122"/>
      <c r="AX481" s="122"/>
    </row>
    <row r="482" spans="45:50" x14ac:dyDescent="0.25">
      <c r="AS482" s="5"/>
      <c r="AT482" s="118" t="s">
        <v>257</v>
      </c>
      <c r="AU482" s="119" t="s">
        <v>714</v>
      </c>
      <c r="AV482" s="122"/>
      <c r="AW482" s="122"/>
      <c r="AX482" s="122"/>
    </row>
    <row r="483" spans="45:50" x14ac:dyDescent="0.25">
      <c r="AS483" s="5"/>
      <c r="AT483" s="118" t="s">
        <v>257</v>
      </c>
      <c r="AU483" s="119" t="s">
        <v>715</v>
      </c>
      <c r="AV483" s="122"/>
      <c r="AW483" s="122"/>
      <c r="AX483" s="122"/>
    </row>
    <row r="484" spans="45:50" x14ac:dyDescent="0.25">
      <c r="AS484" s="5"/>
      <c r="AT484" s="118" t="s">
        <v>257</v>
      </c>
      <c r="AU484" s="119" t="s">
        <v>716</v>
      </c>
      <c r="AV484" s="122"/>
      <c r="AW484" s="122"/>
      <c r="AX484" s="122"/>
    </row>
    <row r="485" spans="45:50" x14ac:dyDescent="0.25">
      <c r="AS485" s="5"/>
      <c r="AT485" s="118" t="s">
        <v>257</v>
      </c>
      <c r="AU485" s="119" t="s">
        <v>717</v>
      </c>
      <c r="AV485" s="122"/>
      <c r="AW485" s="122"/>
      <c r="AX485" s="122"/>
    </row>
    <row r="486" spans="45:50" x14ac:dyDescent="0.25">
      <c r="AS486" s="5"/>
      <c r="AT486" s="118" t="s">
        <v>257</v>
      </c>
      <c r="AU486" s="119" t="s">
        <v>718</v>
      </c>
      <c r="AV486" s="122"/>
      <c r="AW486" s="122"/>
      <c r="AX486" s="122"/>
    </row>
    <row r="487" spans="45:50" x14ac:dyDescent="0.25">
      <c r="AS487" s="5"/>
      <c r="AT487" s="118" t="s">
        <v>257</v>
      </c>
      <c r="AU487" s="119" t="s">
        <v>719</v>
      </c>
      <c r="AV487" s="122"/>
      <c r="AW487" s="122"/>
      <c r="AX487" s="122"/>
    </row>
    <row r="488" spans="45:50" x14ac:dyDescent="0.25">
      <c r="AS488" s="5"/>
      <c r="AT488" s="118" t="s">
        <v>257</v>
      </c>
      <c r="AU488" s="119" t="s">
        <v>720</v>
      </c>
      <c r="AV488" s="122"/>
      <c r="AW488" s="122"/>
      <c r="AX488" s="122"/>
    </row>
    <row r="489" spans="45:50" x14ac:dyDescent="0.25">
      <c r="AS489" s="5"/>
      <c r="AT489" s="118" t="s">
        <v>259</v>
      </c>
      <c r="AU489" s="119" t="s">
        <v>343</v>
      </c>
      <c r="AV489" s="122"/>
      <c r="AW489" s="122"/>
      <c r="AX489" s="122"/>
    </row>
    <row r="490" spans="45:50" x14ac:dyDescent="0.25">
      <c r="AS490" s="5"/>
      <c r="AT490" s="118" t="s">
        <v>259</v>
      </c>
      <c r="AU490" s="119" t="s">
        <v>345</v>
      </c>
      <c r="AV490" s="122"/>
      <c r="AW490" s="122"/>
      <c r="AX490" s="122"/>
    </row>
    <row r="491" spans="45:50" x14ac:dyDescent="0.25">
      <c r="AS491" s="5"/>
      <c r="AT491" s="118" t="s">
        <v>259</v>
      </c>
      <c r="AU491" s="119" t="s">
        <v>349</v>
      </c>
      <c r="AV491" s="122"/>
      <c r="AW491" s="122"/>
      <c r="AX491" s="122"/>
    </row>
    <row r="492" spans="45:50" x14ac:dyDescent="0.25">
      <c r="AS492" s="5"/>
      <c r="AT492" s="118" t="s">
        <v>259</v>
      </c>
      <c r="AU492" s="119" t="s">
        <v>352</v>
      </c>
      <c r="AV492" s="122"/>
      <c r="AW492" s="122"/>
      <c r="AX492" s="122"/>
    </row>
    <row r="493" spans="45:50" x14ac:dyDescent="0.25">
      <c r="AS493" s="5"/>
      <c r="AT493" s="118" t="s">
        <v>261</v>
      </c>
      <c r="AU493" s="119" t="s">
        <v>721</v>
      </c>
      <c r="AV493" s="122"/>
      <c r="AW493" s="122"/>
      <c r="AX493" s="122"/>
    </row>
    <row r="494" spans="45:50" x14ac:dyDescent="0.25">
      <c r="AS494" s="5"/>
      <c r="AT494" s="118" t="s">
        <v>261</v>
      </c>
      <c r="AU494" s="119" t="s">
        <v>722</v>
      </c>
      <c r="AV494" s="122"/>
      <c r="AW494" s="122"/>
      <c r="AX494" s="122"/>
    </row>
    <row r="495" spans="45:50" x14ac:dyDescent="0.25">
      <c r="AS495" s="5"/>
      <c r="AT495" s="118" t="s">
        <v>261</v>
      </c>
      <c r="AU495" s="119" t="s">
        <v>723</v>
      </c>
      <c r="AV495" s="122"/>
      <c r="AW495" s="122"/>
      <c r="AX495" s="122"/>
    </row>
    <row r="496" spans="45:50" x14ac:dyDescent="0.25">
      <c r="AS496" s="5"/>
      <c r="AT496" s="118" t="s">
        <v>261</v>
      </c>
      <c r="AU496" s="119" t="s">
        <v>724</v>
      </c>
      <c r="AV496" s="122"/>
      <c r="AW496" s="122"/>
      <c r="AX496" s="122"/>
    </row>
    <row r="497" spans="45:50" x14ac:dyDescent="0.25">
      <c r="AS497" s="5"/>
      <c r="AT497" s="118" t="s">
        <v>261</v>
      </c>
      <c r="AU497" s="119" t="s">
        <v>725</v>
      </c>
      <c r="AV497" s="122"/>
      <c r="AW497" s="122"/>
      <c r="AX497" s="122"/>
    </row>
    <row r="498" spans="45:50" x14ac:dyDescent="0.25">
      <c r="AS498" s="5"/>
      <c r="AT498" s="118" t="s">
        <v>261</v>
      </c>
      <c r="AU498" s="119" t="s">
        <v>726</v>
      </c>
      <c r="AV498" s="122"/>
      <c r="AW498" s="122"/>
      <c r="AX498" s="122"/>
    </row>
    <row r="499" spans="45:50" x14ac:dyDescent="0.25">
      <c r="AS499" s="5"/>
      <c r="AT499" s="118" t="s">
        <v>261</v>
      </c>
      <c r="AU499" s="119" t="s">
        <v>727</v>
      </c>
      <c r="AV499" s="122"/>
      <c r="AW499" s="122"/>
      <c r="AX499" s="122"/>
    </row>
    <row r="500" spans="45:50" x14ac:dyDescent="0.25">
      <c r="AS500" s="5"/>
      <c r="AT500" s="118" t="s">
        <v>261</v>
      </c>
      <c r="AU500" s="119" t="s">
        <v>728</v>
      </c>
      <c r="AV500" s="122"/>
      <c r="AW500" s="122"/>
      <c r="AX500" s="122"/>
    </row>
    <row r="501" spans="45:50" x14ac:dyDescent="0.25">
      <c r="AS501" s="5"/>
      <c r="AT501" s="118" t="s">
        <v>261</v>
      </c>
      <c r="AU501" s="119" t="s">
        <v>729</v>
      </c>
      <c r="AV501" s="122"/>
      <c r="AW501" s="122"/>
      <c r="AX501" s="122"/>
    </row>
    <row r="502" spans="45:50" x14ac:dyDescent="0.25">
      <c r="AS502" s="5"/>
      <c r="AT502" s="118" t="s">
        <v>261</v>
      </c>
      <c r="AU502" s="119" t="s">
        <v>730</v>
      </c>
      <c r="AV502" s="122"/>
      <c r="AW502" s="122"/>
      <c r="AX502" s="122"/>
    </row>
    <row r="503" spans="45:50" x14ac:dyDescent="0.25">
      <c r="AS503" s="5"/>
      <c r="AT503" s="118" t="s">
        <v>261</v>
      </c>
      <c r="AU503" s="119" t="s">
        <v>731</v>
      </c>
      <c r="AV503" s="122"/>
      <c r="AW503" s="122"/>
      <c r="AX503" s="122"/>
    </row>
    <row r="504" spans="45:50" x14ac:dyDescent="0.25">
      <c r="AS504" s="5"/>
      <c r="AT504" s="118" t="s">
        <v>261</v>
      </c>
      <c r="AU504" s="119" t="s">
        <v>732</v>
      </c>
      <c r="AV504" s="122"/>
      <c r="AW504" s="122"/>
      <c r="AX504" s="122"/>
    </row>
    <row r="505" spans="45:50" x14ac:dyDescent="0.25">
      <c r="AS505" s="5"/>
      <c r="AT505" s="118" t="s">
        <v>261</v>
      </c>
      <c r="AU505" s="119" t="s">
        <v>733</v>
      </c>
      <c r="AV505" s="122"/>
      <c r="AW505" s="122"/>
      <c r="AX505" s="122"/>
    </row>
    <row r="506" spans="45:50" x14ac:dyDescent="0.25">
      <c r="AS506" s="5"/>
      <c r="AT506" s="118" t="s">
        <v>261</v>
      </c>
      <c r="AU506" s="119" t="s">
        <v>734</v>
      </c>
      <c r="AV506" s="122"/>
      <c r="AW506" s="122"/>
      <c r="AX506" s="122"/>
    </row>
    <row r="507" spans="45:50" x14ac:dyDescent="0.25">
      <c r="AS507" s="5"/>
      <c r="AT507" s="118" t="s">
        <v>261</v>
      </c>
      <c r="AU507" s="119" t="s">
        <v>735</v>
      </c>
      <c r="AV507" s="122"/>
      <c r="AW507" s="122"/>
      <c r="AX507" s="122"/>
    </row>
    <row r="508" spans="45:50" x14ac:dyDescent="0.25">
      <c r="AS508" s="5"/>
      <c r="AT508" s="118" t="s">
        <v>261</v>
      </c>
      <c r="AU508" s="119" t="s">
        <v>736</v>
      </c>
      <c r="AV508" s="122"/>
      <c r="AW508" s="122"/>
      <c r="AX508" s="122"/>
    </row>
    <row r="509" spans="45:50" x14ac:dyDescent="0.25">
      <c r="AS509" s="5"/>
      <c r="AT509" s="118" t="s">
        <v>261</v>
      </c>
      <c r="AU509" s="119" t="s">
        <v>737</v>
      </c>
      <c r="AV509" s="122"/>
      <c r="AW509" s="122"/>
      <c r="AX509" s="122"/>
    </row>
    <row r="510" spans="45:50" x14ac:dyDescent="0.25">
      <c r="AS510" s="5"/>
      <c r="AT510" s="118" t="s">
        <v>261</v>
      </c>
      <c r="AU510" s="119" t="s">
        <v>738</v>
      </c>
      <c r="AV510" s="122"/>
      <c r="AW510" s="122"/>
      <c r="AX510" s="122"/>
    </row>
    <row r="511" spans="45:50" x14ac:dyDescent="0.25">
      <c r="AS511" s="5"/>
      <c r="AT511" s="118" t="s">
        <v>261</v>
      </c>
      <c r="AU511" s="119" t="s">
        <v>739</v>
      </c>
      <c r="AV511" s="122"/>
      <c r="AW511" s="122"/>
      <c r="AX511" s="122"/>
    </row>
    <row r="512" spans="45:50" x14ac:dyDescent="0.25">
      <c r="AS512" s="5"/>
      <c r="AT512" s="118" t="s">
        <v>261</v>
      </c>
      <c r="AU512" s="119" t="s">
        <v>740</v>
      </c>
      <c r="AV512" s="122"/>
      <c r="AW512" s="122"/>
      <c r="AX512" s="122"/>
    </row>
    <row r="513" spans="45:50" x14ac:dyDescent="0.25">
      <c r="AS513" s="5"/>
      <c r="AT513" s="118" t="s">
        <v>261</v>
      </c>
      <c r="AU513" s="119" t="s">
        <v>741</v>
      </c>
      <c r="AV513" s="122"/>
      <c r="AW513" s="122"/>
      <c r="AX513" s="122"/>
    </row>
    <row r="514" spans="45:50" x14ac:dyDescent="0.25">
      <c r="AS514" s="5"/>
      <c r="AT514" s="118" t="s">
        <v>261</v>
      </c>
      <c r="AU514" s="119" t="s">
        <v>742</v>
      </c>
      <c r="AV514" s="122"/>
      <c r="AW514" s="122"/>
      <c r="AX514" s="122"/>
    </row>
    <row r="515" spans="45:50" x14ac:dyDescent="0.25">
      <c r="AS515" s="5"/>
      <c r="AT515" s="118" t="s">
        <v>261</v>
      </c>
      <c r="AU515" s="119" t="s">
        <v>743</v>
      </c>
      <c r="AV515" s="122"/>
      <c r="AW515" s="122"/>
      <c r="AX515" s="122"/>
    </row>
    <row r="516" spans="45:50" x14ac:dyDescent="0.25">
      <c r="AS516" s="5"/>
      <c r="AT516" s="118" t="s">
        <v>261</v>
      </c>
      <c r="AU516" s="119" t="s">
        <v>744</v>
      </c>
      <c r="AV516" s="122"/>
      <c r="AW516" s="122"/>
      <c r="AX516" s="122"/>
    </row>
    <row r="517" spans="45:50" x14ac:dyDescent="0.25">
      <c r="AS517" s="5"/>
      <c r="AT517" s="118" t="s">
        <v>261</v>
      </c>
      <c r="AU517" s="119" t="s">
        <v>745</v>
      </c>
      <c r="AV517" s="122"/>
      <c r="AW517" s="122"/>
      <c r="AX517" s="122"/>
    </row>
    <row r="518" spans="45:50" x14ac:dyDescent="0.25">
      <c r="AS518" s="5"/>
      <c r="AT518" s="118" t="s">
        <v>261</v>
      </c>
      <c r="AU518" s="119" t="s">
        <v>746</v>
      </c>
      <c r="AV518" s="122"/>
      <c r="AW518" s="122"/>
      <c r="AX518" s="122"/>
    </row>
    <row r="519" spans="45:50" x14ac:dyDescent="0.25">
      <c r="AS519" s="5"/>
      <c r="AT519" s="118" t="s">
        <v>261</v>
      </c>
      <c r="AU519" s="119" t="s">
        <v>747</v>
      </c>
      <c r="AV519" s="122"/>
      <c r="AW519" s="122"/>
      <c r="AX519" s="122"/>
    </row>
    <row r="520" spans="45:50" x14ac:dyDescent="0.25">
      <c r="AS520" s="5"/>
      <c r="AT520" s="118" t="s">
        <v>261</v>
      </c>
      <c r="AU520" s="119" t="s">
        <v>748</v>
      </c>
      <c r="AV520" s="122"/>
      <c r="AW520" s="122"/>
      <c r="AX520" s="122"/>
    </row>
    <row r="521" spans="45:50" x14ac:dyDescent="0.25">
      <c r="AS521" s="5"/>
      <c r="AT521" s="118" t="s">
        <v>261</v>
      </c>
      <c r="AU521" s="119" t="s">
        <v>749</v>
      </c>
      <c r="AV521" s="122"/>
      <c r="AW521" s="122"/>
      <c r="AX521" s="122"/>
    </row>
    <row r="522" spans="45:50" x14ac:dyDescent="0.25">
      <c r="AS522" s="5"/>
      <c r="AT522" s="118" t="s">
        <v>261</v>
      </c>
      <c r="AU522" s="119" t="s">
        <v>750</v>
      </c>
      <c r="AV522" s="122"/>
      <c r="AW522" s="122"/>
      <c r="AX522" s="122"/>
    </row>
    <row r="523" spans="45:50" x14ac:dyDescent="0.25">
      <c r="AS523" s="5"/>
      <c r="AT523" s="118" t="s">
        <v>261</v>
      </c>
      <c r="AU523" s="119" t="s">
        <v>751</v>
      </c>
      <c r="AV523" s="122"/>
      <c r="AW523" s="122"/>
      <c r="AX523" s="122"/>
    </row>
    <row r="524" spans="45:50" x14ac:dyDescent="0.25">
      <c r="AS524" s="5"/>
      <c r="AT524" s="118" t="s">
        <v>261</v>
      </c>
      <c r="AU524" s="119" t="s">
        <v>752</v>
      </c>
      <c r="AV524" s="122"/>
      <c r="AW524" s="122"/>
      <c r="AX524" s="122"/>
    </row>
    <row r="525" spans="45:50" x14ac:dyDescent="0.25">
      <c r="AS525" s="5"/>
      <c r="AT525" s="118" t="s">
        <v>262</v>
      </c>
      <c r="AU525" s="119" t="s">
        <v>753</v>
      </c>
      <c r="AV525" s="122"/>
      <c r="AW525" s="122"/>
      <c r="AX525" s="122"/>
    </row>
    <row r="526" spans="45:50" x14ac:dyDescent="0.25">
      <c r="AS526" s="5"/>
      <c r="AT526" s="118" t="s">
        <v>262</v>
      </c>
      <c r="AU526" s="119" t="s">
        <v>754</v>
      </c>
      <c r="AV526" s="122"/>
      <c r="AW526" s="122"/>
      <c r="AX526" s="122"/>
    </row>
    <row r="527" spans="45:50" x14ac:dyDescent="0.25">
      <c r="AS527" s="5"/>
      <c r="AT527" s="118" t="s">
        <v>262</v>
      </c>
      <c r="AU527" s="119" t="s">
        <v>755</v>
      </c>
      <c r="AV527" s="122"/>
      <c r="AW527" s="122"/>
      <c r="AX527" s="122"/>
    </row>
    <row r="528" spans="45:50" x14ac:dyDescent="0.25">
      <c r="AS528" s="5"/>
      <c r="AT528" s="118" t="s">
        <v>262</v>
      </c>
      <c r="AU528" s="119" t="s">
        <v>756</v>
      </c>
      <c r="AV528" s="122"/>
      <c r="AW528" s="122"/>
      <c r="AX528" s="122"/>
    </row>
    <row r="529" spans="45:50" x14ac:dyDescent="0.25">
      <c r="AS529" s="5"/>
      <c r="AT529" s="118" t="s">
        <v>262</v>
      </c>
      <c r="AU529" s="119" t="s">
        <v>757</v>
      </c>
      <c r="AV529" s="122"/>
      <c r="AW529" s="122"/>
      <c r="AX529" s="122"/>
    </row>
    <row r="530" spans="45:50" x14ac:dyDescent="0.25">
      <c r="AS530" s="5"/>
      <c r="AT530" s="118" t="s">
        <v>262</v>
      </c>
      <c r="AU530" s="119" t="s">
        <v>758</v>
      </c>
      <c r="AV530" s="122"/>
      <c r="AW530" s="122"/>
      <c r="AX530" s="122"/>
    </row>
    <row r="531" spans="45:50" x14ac:dyDescent="0.25">
      <c r="AS531" s="5"/>
      <c r="AT531" s="118" t="s">
        <v>262</v>
      </c>
      <c r="AU531" s="119" t="s">
        <v>759</v>
      </c>
      <c r="AV531" s="122"/>
      <c r="AW531" s="122"/>
      <c r="AX531" s="122"/>
    </row>
    <row r="532" spans="45:50" x14ac:dyDescent="0.25">
      <c r="AS532" s="5"/>
      <c r="AT532" s="118" t="s">
        <v>262</v>
      </c>
      <c r="AU532" s="10" t="s">
        <v>760</v>
      </c>
      <c r="AV532" s="122"/>
      <c r="AW532" s="122"/>
      <c r="AX532" s="122"/>
    </row>
    <row r="533" spans="45:50" x14ac:dyDescent="0.25">
      <c r="AS533" s="5"/>
      <c r="AT533" s="118" t="s">
        <v>262</v>
      </c>
      <c r="AU533" s="119" t="s">
        <v>761</v>
      </c>
      <c r="AV533" s="122"/>
      <c r="AW533" s="122"/>
      <c r="AX533" s="122"/>
    </row>
    <row r="534" spans="45:50" x14ac:dyDescent="0.25">
      <c r="AS534" s="5"/>
      <c r="AT534" s="118" t="s">
        <v>262</v>
      </c>
      <c r="AU534" s="119" t="s">
        <v>762</v>
      </c>
      <c r="AV534" s="122"/>
      <c r="AW534" s="122"/>
      <c r="AX534" s="122"/>
    </row>
    <row r="535" spans="45:50" x14ac:dyDescent="0.25">
      <c r="AS535" s="5"/>
      <c r="AT535" s="118" t="s">
        <v>262</v>
      </c>
      <c r="AU535" s="119" t="s">
        <v>763</v>
      </c>
      <c r="AV535" s="122"/>
      <c r="AW535" s="122"/>
      <c r="AX535" s="122"/>
    </row>
    <row r="536" spans="45:50" x14ac:dyDescent="0.25">
      <c r="AS536" s="5"/>
      <c r="AT536" s="118" t="s">
        <v>262</v>
      </c>
      <c r="AU536" s="119" t="s">
        <v>764</v>
      </c>
      <c r="AV536" s="122"/>
      <c r="AW536" s="122"/>
      <c r="AX536" s="122"/>
    </row>
    <row r="537" spans="45:50" x14ac:dyDescent="0.25">
      <c r="AS537" s="5"/>
      <c r="AT537" s="118" t="s">
        <v>262</v>
      </c>
      <c r="AU537" s="119" t="s">
        <v>765</v>
      </c>
      <c r="AV537" s="122"/>
      <c r="AW537" s="122"/>
      <c r="AX537" s="122"/>
    </row>
    <row r="538" spans="45:50" x14ac:dyDescent="0.25">
      <c r="AS538" s="5"/>
      <c r="AT538" s="118" t="s">
        <v>262</v>
      </c>
      <c r="AU538" s="119" t="s">
        <v>766</v>
      </c>
      <c r="AV538" s="122"/>
      <c r="AW538" s="122"/>
      <c r="AX538" s="122"/>
    </row>
    <row r="539" spans="45:50" x14ac:dyDescent="0.25">
      <c r="AS539" s="5"/>
      <c r="AT539" s="118" t="s">
        <v>262</v>
      </c>
      <c r="AU539" s="119" t="s">
        <v>767</v>
      </c>
      <c r="AV539" s="122"/>
      <c r="AW539" s="122"/>
      <c r="AX539" s="122"/>
    </row>
    <row r="540" spans="45:50" x14ac:dyDescent="0.25">
      <c r="AS540" s="5"/>
      <c r="AT540" s="118" t="s">
        <v>262</v>
      </c>
      <c r="AU540" s="119" t="s">
        <v>768</v>
      </c>
      <c r="AV540" s="122"/>
      <c r="AW540" s="122"/>
      <c r="AX540" s="122"/>
    </row>
    <row r="541" spans="45:50" x14ac:dyDescent="0.25">
      <c r="AS541" s="5"/>
      <c r="AT541" s="118" t="s">
        <v>262</v>
      </c>
      <c r="AU541" s="119" t="s">
        <v>769</v>
      </c>
      <c r="AV541" s="122"/>
      <c r="AW541" s="122"/>
      <c r="AX541" s="122"/>
    </row>
    <row r="542" spans="45:50" x14ac:dyDescent="0.25">
      <c r="AS542" s="5"/>
      <c r="AT542" s="118" t="s">
        <v>262</v>
      </c>
      <c r="AU542" s="119" t="s">
        <v>770</v>
      </c>
      <c r="AV542" s="122"/>
      <c r="AW542" s="122"/>
      <c r="AX542" s="122"/>
    </row>
    <row r="543" spans="45:50" x14ac:dyDescent="0.25">
      <c r="AS543" s="5"/>
      <c r="AT543" s="118" t="s">
        <v>262</v>
      </c>
      <c r="AU543" s="119" t="s">
        <v>771</v>
      </c>
      <c r="AV543" s="122"/>
      <c r="AW543" s="122"/>
      <c r="AX543" s="122"/>
    </row>
    <row r="544" spans="45:50" x14ac:dyDescent="0.25">
      <c r="AS544" s="5"/>
      <c r="AT544" s="118" t="s">
        <v>262</v>
      </c>
      <c r="AU544" s="119" t="s">
        <v>772</v>
      </c>
      <c r="AV544" s="122"/>
      <c r="AW544" s="122"/>
      <c r="AX544" s="122"/>
    </row>
    <row r="545" spans="45:50" x14ac:dyDescent="0.25">
      <c r="AS545" s="5"/>
      <c r="AT545" s="118" t="s">
        <v>262</v>
      </c>
      <c r="AU545" s="119" t="s">
        <v>773</v>
      </c>
      <c r="AV545" s="122"/>
      <c r="AW545" s="122"/>
      <c r="AX545" s="122"/>
    </row>
    <row r="546" spans="45:50" x14ac:dyDescent="0.25">
      <c r="AS546" s="5"/>
      <c r="AT546" s="118" t="s">
        <v>262</v>
      </c>
      <c r="AU546" s="119" t="s">
        <v>774</v>
      </c>
      <c r="AV546" s="122"/>
      <c r="AW546" s="122"/>
      <c r="AX546" s="122"/>
    </row>
    <row r="547" spans="45:50" x14ac:dyDescent="0.25">
      <c r="AS547" s="5"/>
      <c r="AT547" s="118" t="s">
        <v>262</v>
      </c>
      <c r="AU547" s="119" t="s">
        <v>775</v>
      </c>
      <c r="AV547" s="122"/>
      <c r="AW547" s="122"/>
      <c r="AX547" s="122"/>
    </row>
    <row r="548" spans="45:50" x14ac:dyDescent="0.25">
      <c r="AS548" s="5"/>
      <c r="AT548" s="118" t="s">
        <v>262</v>
      </c>
      <c r="AU548" s="119" t="s">
        <v>776</v>
      </c>
      <c r="AV548" s="122"/>
      <c r="AW548" s="122"/>
      <c r="AX548" s="122"/>
    </row>
    <row r="549" spans="45:50" x14ac:dyDescent="0.25">
      <c r="AS549" s="5"/>
      <c r="AT549" s="118" t="s">
        <v>262</v>
      </c>
      <c r="AU549" s="119" t="s">
        <v>777</v>
      </c>
      <c r="AV549" s="122"/>
      <c r="AW549" s="122"/>
      <c r="AX549" s="122"/>
    </row>
    <row r="550" spans="45:50" x14ac:dyDescent="0.25">
      <c r="AS550" s="5"/>
      <c r="AT550" s="118" t="s">
        <v>262</v>
      </c>
      <c r="AU550" s="119" t="s">
        <v>778</v>
      </c>
      <c r="AV550" s="122"/>
      <c r="AW550" s="122"/>
      <c r="AX550" s="122"/>
    </row>
    <row r="551" spans="45:50" x14ac:dyDescent="0.25">
      <c r="AS551" s="5"/>
      <c r="AT551" s="118" t="s">
        <v>262</v>
      </c>
      <c r="AU551" s="119" t="s">
        <v>779</v>
      </c>
      <c r="AV551" s="122"/>
      <c r="AW551" s="122"/>
      <c r="AX551" s="122"/>
    </row>
    <row r="552" spans="45:50" x14ac:dyDescent="0.25">
      <c r="AS552" s="5"/>
      <c r="AT552" s="118" t="s">
        <v>262</v>
      </c>
      <c r="AU552" s="119" t="s">
        <v>780</v>
      </c>
      <c r="AV552" s="122"/>
      <c r="AW552" s="122"/>
      <c r="AX552" s="122"/>
    </row>
    <row r="553" spans="45:50" x14ac:dyDescent="0.25">
      <c r="AS553" s="5"/>
      <c r="AT553" s="118" t="s">
        <v>262</v>
      </c>
      <c r="AU553" s="119" t="s">
        <v>781</v>
      </c>
      <c r="AV553" s="122"/>
      <c r="AW553" s="122"/>
      <c r="AX553" s="122"/>
    </row>
    <row r="554" spans="45:50" x14ac:dyDescent="0.25">
      <c r="AS554" s="5"/>
      <c r="AT554" s="118" t="s">
        <v>262</v>
      </c>
      <c r="AU554" s="119" t="s">
        <v>782</v>
      </c>
      <c r="AV554" s="122"/>
      <c r="AW554" s="122"/>
      <c r="AX554" s="122"/>
    </row>
    <row r="555" spans="45:50" x14ac:dyDescent="0.25">
      <c r="AS555" s="5"/>
      <c r="AT555" s="118" t="s">
        <v>262</v>
      </c>
      <c r="AU555" s="11" t="s">
        <v>783</v>
      </c>
      <c r="AV555" s="122"/>
      <c r="AW555" s="122"/>
      <c r="AX555" s="122"/>
    </row>
    <row r="556" spans="45:50" x14ac:dyDescent="0.25">
      <c r="AS556" s="5"/>
      <c r="AT556" s="118" t="s">
        <v>263</v>
      </c>
      <c r="AU556" s="119" t="s">
        <v>784</v>
      </c>
      <c r="AV556" s="122"/>
      <c r="AW556" s="122"/>
      <c r="AX556" s="122"/>
    </row>
    <row r="557" spans="45:50" x14ac:dyDescent="0.25">
      <c r="AS557" s="5"/>
      <c r="AT557" s="118" t="s">
        <v>263</v>
      </c>
      <c r="AU557" s="119" t="s">
        <v>785</v>
      </c>
      <c r="AV557" s="122"/>
      <c r="AW557" s="122"/>
      <c r="AX557" s="122"/>
    </row>
    <row r="558" spans="45:50" x14ac:dyDescent="0.25">
      <c r="AS558" s="5"/>
      <c r="AT558" s="118" t="s">
        <v>263</v>
      </c>
      <c r="AU558" s="119" t="s">
        <v>786</v>
      </c>
      <c r="AV558" s="122"/>
      <c r="AW558" s="122"/>
      <c r="AX558" s="122"/>
    </row>
    <row r="559" spans="45:50" x14ac:dyDescent="0.25">
      <c r="AS559" s="5"/>
      <c r="AT559" s="118" t="s">
        <v>263</v>
      </c>
      <c r="AU559" s="119" t="s">
        <v>787</v>
      </c>
      <c r="AV559" s="122"/>
      <c r="AW559" s="122"/>
      <c r="AX559" s="122"/>
    </row>
    <row r="560" spans="45:50" x14ac:dyDescent="0.25">
      <c r="AS560" s="5"/>
      <c r="AT560" s="118" t="s">
        <v>263</v>
      </c>
      <c r="AU560" s="119" t="s">
        <v>788</v>
      </c>
      <c r="AV560" s="122"/>
      <c r="AW560" s="122"/>
      <c r="AX560" s="122"/>
    </row>
    <row r="561" spans="45:50" x14ac:dyDescent="0.25">
      <c r="AS561" s="5"/>
      <c r="AT561" s="118" t="s">
        <v>263</v>
      </c>
      <c r="AU561" s="119" t="s">
        <v>789</v>
      </c>
      <c r="AV561" s="122"/>
      <c r="AW561" s="122"/>
      <c r="AX561" s="122"/>
    </row>
    <row r="562" spans="45:50" x14ac:dyDescent="0.25">
      <c r="AS562" s="5"/>
      <c r="AT562" s="118" t="s">
        <v>263</v>
      </c>
      <c r="AU562" s="119" t="s">
        <v>790</v>
      </c>
      <c r="AV562" s="122"/>
      <c r="AW562" s="122"/>
      <c r="AX562" s="122"/>
    </row>
    <row r="563" spans="45:50" x14ac:dyDescent="0.25">
      <c r="AS563" s="5"/>
      <c r="AT563" s="118" t="s">
        <v>263</v>
      </c>
      <c r="AU563" s="119" t="s">
        <v>791</v>
      </c>
      <c r="AV563" s="122"/>
      <c r="AW563" s="122"/>
      <c r="AX563" s="122"/>
    </row>
    <row r="564" spans="45:50" x14ac:dyDescent="0.25">
      <c r="AS564" s="5"/>
      <c r="AT564" s="118" t="s">
        <v>264</v>
      </c>
      <c r="AU564" s="119" t="s">
        <v>792</v>
      </c>
      <c r="AV564" s="122"/>
      <c r="AW564" s="122"/>
      <c r="AX564" s="122"/>
    </row>
    <row r="565" spans="45:50" x14ac:dyDescent="0.25">
      <c r="AS565" s="5"/>
      <c r="AT565" s="118" t="s">
        <v>264</v>
      </c>
      <c r="AU565" s="119" t="s">
        <v>793</v>
      </c>
      <c r="AV565" s="122"/>
      <c r="AW565" s="122"/>
      <c r="AX565" s="122"/>
    </row>
    <row r="566" spans="45:50" x14ac:dyDescent="0.25">
      <c r="AS566" s="5"/>
      <c r="AT566" s="118" t="s">
        <v>264</v>
      </c>
      <c r="AU566" s="119" t="s">
        <v>794</v>
      </c>
      <c r="AV566" s="122"/>
      <c r="AW566" s="122"/>
      <c r="AX566" s="122"/>
    </row>
    <row r="567" spans="45:50" x14ac:dyDescent="0.25">
      <c r="AS567" s="5"/>
      <c r="AT567" s="118" t="s">
        <v>264</v>
      </c>
      <c r="AU567" s="119" t="s">
        <v>795</v>
      </c>
      <c r="AV567" s="122"/>
      <c r="AW567" s="122"/>
      <c r="AX567" s="122"/>
    </row>
    <row r="568" spans="45:50" x14ac:dyDescent="0.25">
      <c r="AS568" s="5"/>
      <c r="AT568" s="118" t="s">
        <v>264</v>
      </c>
      <c r="AU568" s="119" t="s">
        <v>796</v>
      </c>
      <c r="AV568" s="122"/>
      <c r="AW568" s="122"/>
      <c r="AX568" s="122"/>
    </row>
    <row r="569" spans="45:50" x14ac:dyDescent="0.25">
      <c r="AS569" s="5"/>
      <c r="AT569" s="118" t="s">
        <v>264</v>
      </c>
      <c r="AU569" s="119" t="s">
        <v>797</v>
      </c>
      <c r="AV569" s="122"/>
      <c r="AW569" s="122"/>
      <c r="AX569" s="122"/>
    </row>
    <row r="570" spans="45:50" x14ac:dyDescent="0.25">
      <c r="AS570" s="5"/>
      <c r="AT570" s="118" t="s">
        <v>264</v>
      </c>
      <c r="AU570" s="119" t="s">
        <v>798</v>
      </c>
      <c r="AV570" s="122"/>
      <c r="AW570" s="122"/>
      <c r="AX570" s="122"/>
    </row>
    <row r="571" spans="45:50" x14ac:dyDescent="0.25">
      <c r="AS571" s="5"/>
      <c r="AT571" s="118" t="s">
        <v>264</v>
      </c>
      <c r="AU571" s="119" t="s">
        <v>799</v>
      </c>
      <c r="AV571" s="122"/>
      <c r="AW571" s="122"/>
      <c r="AX571" s="122"/>
    </row>
    <row r="572" spans="45:50" x14ac:dyDescent="0.25">
      <c r="AS572" s="5"/>
      <c r="AT572" s="118" t="s">
        <v>264</v>
      </c>
      <c r="AU572" s="119" t="s">
        <v>800</v>
      </c>
      <c r="AV572" s="122"/>
      <c r="AW572" s="122"/>
      <c r="AX572" s="122"/>
    </row>
    <row r="573" spans="45:50" x14ac:dyDescent="0.25">
      <c r="AS573" s="5"/>
      <c r="AT573" s="118" t="s">
        <v>264</v>
      </c>
      <c r="AU573" s="119" t="s">
        <v>316</v>
      </c>
      <c r="AV573" s="122"/>
      <c r="AW573" s="122"/>
      <c r="AX573" s="122"/>
    </row>
    <row r="574" spans="45:50" x14ac:dyDescent="0.25">
      <c r="AS574" s="5"/>
      <c r="AT574" s="118" t="s">
        <v>264</v>
      </c>
      <c r="AU574" s="119" t="s">
        <v>801</v>
      </c>
      <c r="AV574" s="122"/>
      <c r="AW574" s="122"/>
      <c r="AX574" s="122"/>
    </row>
    <row r="575" spans="45:50" x14ac:dyDescent="0.25">
      <c r="AS575" s="5"/>
      <c r="AT575" s="118" t="s">
        <v>264</v>
      </c>
      <c r="AU575" s="119" t="s">
        <v>802</v>
      </c>
      <c r="AV575" s="122"/>
      <c r="AW575" s="122"/>
      <c r="AX575" s="122"/>
    </row>
    <row r="576" spans="45:50" x14ac:dyDescent="0.25">
      <c r="AS576" s="5"/>
      <c r="AT576" s="118" t="s">
        <v>264</v>
      </c>
      <c r="AU576" s="119" t="s">
        <v>803</v>
      </c>
      <c r="AV576" s="122"/>
      <c r="AW576" s="122"/>
      <c r="AX576" s="122"/>
    </row>
    <row r="577" spans="45:50" x14ac:dyDescent="0.25">
      <c r="AS577" s="5"/>
      <c r="AT577" s="118" t="s">
        <v>264</v>
      </c>
      <c r="AU577" s="119" t="s">
        <v>804</v>
      </c>
      <c r="AV577" s="122"/>
      <c r="AW577" s="122"/>
      <c r="AX577" s="122"/>
    </row>
    <row r="578" spans="45:50" x14ac:dyDescent="0.25">
      <c r="AS578" s="5"/>
      <c r="AT578" s="118" t="s">
        <v>264</v>
      </c>
      <c r="AU578" s="119" t="s">
        <v>805</v>
      </c>
      <c r="AV578" s="122"/>
      <c r="AW578" s="122"/>
      <c r="AX578" s="122"/>
    </row>
    <row r="579" spans="45:50" x14ac:dyDescent="0.25">
      <c r="AS579" s="5"/>
      <c r="AT579" s="118" t="s">
        <v>264</v>
      </c>
      <c r="AU579" s="119" t="s">
        <v>806</v>
      </c>
      <c r="AV579" s="122"/>
      <c r="AW579" s="122"/>
      <c r="AX579" s="122"/>
    </row>
    <row r="580" spans="45:50" x14ac:dyDescent="0.25">
      <c r="AS580" s="5"/>
      <c r="AT580" s="118" t="s">
        <v>264</v>
      </c>
      <c r="AU580" s="119" t="s">
        <v>807</v>
      </c>
      <c r="AV580" s="122"/>
      <c r="AW580" s="122"/>
      <c r="AX580" s="122"/>
    </row>
    <row r="581" spans="45:50" x14ac:dyDescent="0.25">
      <c r="AS581" s="5"/>
      <c r="AT581" s="118" t="s">
        <v>264</v>
      </c>
      <c r="AU581" s="119" t="s">
        <v>808</v>
      </c>
      <c r="AV581" s="122"/>
      <c r="AW581" s="122"/>
      <c r="AX581" s="122"/>
    </row>
    <row r="582" spans="45:50" x14ac:dyDescent="0.25">
      <c r="AS582" s="5"/>
      <c r="AT582" s="118" t="s">
        <v>264</v>
      </c>
      <c r="AU582" s="119" t="s">
        <v>809</v>
      </c>
      <c r="AV582" s="122"/>
      <c r="AW582" s="122"/>
      <c r="AX582" s="122"/>
    </row>
    <row r="583" spans="45:50" x14ac:dyDescent="0.25">
      <c r="AS583" s="5"/>
      <c r="AT583" s="118" t="s">
        <v>264</v>
      </c>
      <c r="AU583" s="119" t="s">
        <v>810</v>
      </c>
      <c r="AV583" s="122"/>
      <c r="AW583" s="122"/>
      <c r="AX583" s="122"/>
    </row>
    <row r="584" spans="45:50" x14ac:dyDescent="0.25">
      <c r="AS584" s="5"/>
      <c r="AT584" s="118" t="s">
        <v>264</v>
      </c>
      <c r="AU584" s="119" t="s">
        <v>811</v>
      </c>
      <c r="AV584" s="122"/>
      <c r="AW584" s="122"/>
      <c r="AX584" s="122"/>
    </row>
    <row r="585" spans="45:50" x14ac:dyDescent="0.25">
      <c r="AS585" s="5"/>
      <c r="AT585" s="118" t="s">
        <v>264</v>
      </c>
      <c r="AU585" s="119" t="s">
        <v>812</v>
      </c>
      <c r="AV585" s="122"/>
      <c r="AW585" s="122"/>
      <c r="AX585" s="122"/>
    </row>
    <row r="586" spans="45:50" x14ac:dyDescent="0.25">
      <c r="AS586" s="5"/>
      <c r="AT586" s="118" t="s">
        <v>264</v>
      </c>
      <c r="AU586" s="119" t="s">
        <v>813</v>
      </c>
      <c r="AV586" s="122"/>
      <c r="AW586" s="122"/>
      <c r="AX586" s="122"/>
    </row>
    <row r="587" spans="45:50" x14ac:dyDescent="0.25">
      <c r="AS587" s="5"/>
      <c r="AT587" s="118" t="s">
        <v>264</v>
      </c>
      <c r="AU587" s="119" t="s">
        <v>814</v>
      </c>
      <c r="AV587" s="122"/>
      <c r="AW587" s="122"/>
      <c r="AX587" s="122"/>
    </row>
    <row r="588" spans="45:50" x14ac:dyDescent="0.25">
      <c r="AS588" s="5"/>
      <c r="AT588" s="118" t="s">
        <v>264</v>
      </c>
      <c r="AU588" s="119" t="s">
        <v>815</v>
      </c>
      <c r="AV588" s="122"/>
      <c r="AW588" s="122"/>
      <c r="AX588" s="122"/>
    </row>
    <row r="589" spans="45:50" x14ac:dyDescent="0.25">
      <c r="AS589" s="5"/>
      <c r="AT589" s="118" t="s">
        <v>264</v>
      </c>
      <c r="AU589" s="119" t="s">
        <v>816</v>
      </c>
      <c r="AV589" s="122"/>
      <c r="AW589" s="122"/>
      <c r="AX589" s="122"/>
    </row>
    <row r="590" spans="45:50" x14ac:dyDescent="0.25">
      <c r="AS590" s="5"/>
      <c r="AT590" s="118" t="s">
        <v>264</v>
      </c>
      <c r="AU590" s="119" t="s">
        <v>817</v>
      </c>
      <c r="AV590" s="122"/>
      <c r="AW590" s="122"/>
      <c r="AX590" s="122"/>
    </row>
    <row r="591" spans="45:50" x14ac:dyDescent="0.25">
      <c r="AS591" s="5"/>
      <c r="AT591" s="118" t="s">
        <v>264</v>
      </c>
      <c r="AU591" s="119" t="s">
        <v>818</v>
      </c>
      <c r="AV591" s="122"/>
      <c r="AW591" s="122"/>
      <c r="AX591" s="122"/>
    </row>
    <row r="592" spans="45:50" x14ac:dyDescent="0.25">
      <c r="AS592" s="5"/>
      <c r="AT592" s="118" t="s">
        <v>264</v>
      </c>
      <c r="AU592" s="119" t="s">
        <v>819</v>
      </c>
      <c r="AV592" s="122"/>
      <c r="AW592" s="122"/>
      <c r="AX592" s="122"/>
    </row>
    <row r="593" spans="45:50" x14ac:dyDescent="0.25">
      <c r="AS593" s="5"/>
      <c r="AT593" s="118" t="s">
        <v>264</v>
      </c>
      <c r="AU593" s="119" t="s">
        <v>820</v>
      </c>
      <c r="AV593" s="122"/>
      <c r="AW593" s="122"/>
      <c r="AX593" s="122"/>
    </row>
    <row r="594" spans="45:50" x14ac:dyDescent="0.25">
      <c r="AS594" s="5"/>
      <c r="AT594" s="118" t="s">
        <v>264</v>
      </c>
      <c r="AU594" s="119" t="s">
        <v>821</v>
      </c>
      <c r="AV594" s="122"/>
      <c r="AW594" s="122"/>
      <c r="AX594" s="122"/>
    </row>
    <row r="595" spans="45:50" x14ac:dyDescent="0.25">
      <c r="AS595" s="5"/>
      <c r="AT595" s="118" t="s">
        <v>264</v>
      </c>
      <c r="AU595" s="119" t="s">
        <v>822</v>
      </c>
      <c r="AV595" s="122"/>
      <c r="AW595" s="122"/>
      <c r="AX595" s="122"/>
    </row>
    <row r="596" spans="45:50" x14ac:dyDescent="0.25">
      <c r="AS596" s="5"/>
      <c r="AT596" s="118" t="s">
        <v>264</v>
      </c>
      <c r="AU596" s="119" t="s">
        <v>408</v>
      </c>
      <c r="AV596" s="122"/>
      <c r="AW596" s="122"/>
      <c r="AX596" s="122"/>
    </row>
    <row r="597" spans="45:50" x14ac:dyDescent="0.25">
      <c r="AS597" s="5"/>
      <c r="AT597" s="118" t="s">
        <v>264</v>
      </c>
      <c r="AU597" s="119" t="s">
        <v>823</v>
      </c>
      <c r="AV597" s="122"/>
      <c r="AW597" s="122"/>
      <c r="AX597" s="122"/>
    </row>
    <row r="598" spans="45:50" x14ac:dyDescent="0.25">
      <c r="AS598" s="5"/>
      <c r="AT598" s="118" t="s">
        <v>264</v>
      </c>
      <c r="AU598" s="119" t="s">
        <v>824</v>
      </c>
      <c r="AV598" s="122"/>
      <c r="AW598" s="122"/>
      <c r="AX598" s="122"/>
    </row>
    <row r="599" spans="45:50" x14ac:dyDescent="0.25">
      <c r="AS599" s="5"/>
      <c r="AT599" s="118" t="s">
        <v>264</v>
      </c>
      <c r="AU599" s="119" t="s">
        <v>825</v>
      </c>
      <c r="AV599" s="122"/>
      <c r="AW599" s="122"/>
      <c r="AX599" s="122"/>
    </row>
    <row r="600" spans="45:50" x14ac:dyDescent="0.25">
      <c r="AS600" s="5"/>
      <c r="AT600" s="118" t="s">
        <v>264</v>
      </c>
      <c r="AU600" s="119" t="s">
        <v>826</v>
      </c>
      <c r="AV600" s="122"/>
      <c r="AW600" s="122"/>
      <c r="AX600" s="122"/>
    </row>
    <row r="601" spans="45:50" x14ac:dyDescent="0.25">
      <c r="AS601" s="5"/>
      <c r="AT601" s="118" t="s">
        <v>264</v>
      </c>
      <c r="AU601" s="119" t="s">
        <v>827</v>
      </c>
      <c r="AV601" s="122"/>
      <c r="AW601" s="122"/>
      <c r="AX601" s="122"/>
    </row>
    <row r="602" spans="45:50" x14ac:dyDescent="0.25">
      <c r="AS602" s="5"/>
      <c r="AT602" s="118" t="s">
        <v>264</v>
      </c>
      <c r="AU602" s="119" t="s">
        <v>828</v>
      </c>
      <c r="AV602" s="122"/>
      <c r="AW602" s="122"/>
      <c r="AX602" s="122"/>
    </row>
    <row r="603" spans="45:50" x14ac:dyDescent="0.25">
      <c r="AS603" s="5"/>
      <c r="AT603" s="118" t="s">
        <v>264</v>
      </c>
      <c r="AU603" s="119" t="s">
        <v>829</v>
      </c>
      <c r="AV603" s="122"/>
      <c r="AW603" s="122"/>
      <c r="AX603" s="122"/>
    </row>
    <row r="604" spans="45:50" x14ac:dyDescent="0.25">
      <c r="AS604" s="5"/>
      <c r="AT604" s="118" t="s">
        <v>264</v>
      </c>
      <c r="AU604" s="119" t="s">
        <v>830</v>
      </c>
      <c r="AV604" s="122"/>
      <c r="AW604" s="122"/>
      <c r="AX604" s="122"/>
    </row>
    <row r="605" spans="45:50" x14ac:dyDescent="0.25">
      <c r="AS605" s="5"/>
      <c r="AT605" s="118" t="s">
        <v>264</v>
      </c>
      <c r="AU605" s="119" t="s">
        <v>831</v>
      </c>
      <c r="AV605" s="122"/>
      <c r="AW605" s="122"/>
      <c r="AX605" s="122"/>
    </row>
    <row r="606" spans="45:50" x14ac:dyDescent="0.25">
      <c r="AS606" s="5"/>
      <c r="AT606" s="118" t="s">
        <v>264</v>
      </c>
      <c r="AU606" s="119" t="s">
        <v>832</v>
      </c>
      <c r="AV606" s="122"/>
      <c r="AW606" s="122"/>
      <c r="AX606" s="122"/>
    </row>
    <row r="607" spans="45:50" x14ac:dyDescent="0.25">
      <c r="AS607" s="5"/>
      <c r="AT607" s="118" t="s">
        <v>264</v>
      </c>
      <c r="AU607" s="119" t="s">
        <v>833</v>
      </c>
      <c r="AV607" s="122"/>
      <c r="AW607" s="122"/>
      <c r="AX607" s="122"/>
    </row>
    <row r="608" spans="45:50" x14ac:dyDescent="0.25">
      <c r="AS608" s="5"/>
      <c r="AT608" s="118" t="s">
        <v>264</v>
      </c>
      <c r="AU608" s="119" t="s">
        <v>834</v>
      </c>
      <c r="AV608" s="122"/>
      <c r="AW608" s="122"/>
      <c r="AX608" s="122"/>
    </row>
    <row r="609" spans="45:50" x14ac:dyDescent="0.25">
      <c r="AS609" s="5"/>
      <c r="AT609" s="118" t="s">
        <v>264</v>
      </c>
      <c r="AU609" s="119" t="s">
        <v>835</v>
      </c>
      <c r="AV609" s="122"/>
      <c r="AW609" s="122"/>
      <c r="AX609" s="122"/>
    </row>
    <row r="610" spans="45:50" x14ac:dyDescent="0.25">
      <c r="AS610" s="5"/>
      <c r="AT610" s="118" t="s">
        <v>264</v>
      </c>
      <c r="AU610" s="119" t="s">
        <v>836</v>
      </c>
      <c r="AV610" s="122"/>
      <c r="AW610" s="122"/>
      <c r="AX610" s="122"/>
    </row>
    <row r="611" spans="45:50" x14ac:dyDescent="0.25">
      <c r="AS611" s="5"/>
      <c r="AT611" s="118" t="s">
        <v>264</v>
      </c>
      <c r="AU611" s="119" t="s">
        <v>837</v>
      </c>
      <c r="AV611" s="122"/>
      <c r="AW611" s="122"/>
      <c r="AX611" s="122"/>
    </row>
    <row r="612" spans="45:50" x14ac:dyDescent="0.25">
      <c r="AS612" s="5"/>
      <c r="AT612" s="118" t="s">
        <v>264</v>
      </c>
      <c r="AU612" s="119" t="s">
        <v>838</v>
      </c>
      <c r="AV612" s="122"/>
      <c r="AW612" s="122"/>
      <c r="AX612" s="122"/>
    </row>
    <row r="613" spans="45:50" x14ac:dyDescent="0.25">
      <c r="AS613" s="5"/>
      <c r="AT613" s="118" t="s">
        <v>264</v>
      </c>
      <c r="AU613" s="119" t="s">
        <v>839</v>
      </c>
      <c r="AV613" s="122"/>
      <c r="AW613" s="122"/>
      <c r="AX613" s="122"/>
    </row>
    <row r="614" spans="45:50" x14ac:dyDescent="0.25">
      <c r="AS614" s="5"/>
      <c r="AT614" s="118" t="s">
        <v>264</v>
      </c>
      <c r="AU614" s="119" t="s">
        <v>840</v>
      </c>
      <c r="AV614" s="122"/>
      <c r="AW614" s="122"/>
      <c r="AX614" s="122"/>
    </row>
    <row r="615" spans="45:50" x14ac:dyDescent="0.25">
      <c r="AS615" s="5"/>
      <c r="AT615" s="118" t="s">
        <v>264</v>
      </c>
      <c r="AU615" s="119" t="s">
        <v>841</v>
      </c>
      <c r="AV615" s="122"/>
      <c r="AW615" s="122"/>
      <c r="AX615" s="122"/>
    </row>
    <row r="616" spans="45:50" x14ac:dyDescent="0.25">
      <c r="AS616" s="5"/>
      <c r="AT616" s="118" t="s">
        <v>264</v>
      </c>
      <c r="AU616" s="119" t="s">
        <v>842</v>
      </c>
      <c r="AV616" s="122"/>
      <c r="AW616" s="122"/>
      <c r="AX616" s="122"/>
    </row>
    <row r="617" spans="45:50" x14ac:dyDescent="0.25">
      <c r="AS617" s="5"/>
      <c r="AT617" s="118" t="s">
        <v>264</v>
      </c>
      <c r="AU617" s="119" t="s">
        <v>843</v>
      </c>
      <c r="AV617" s="122"/>
      <c r="AW617" s="122"/>
      <c r="AX617" s="122"/>
    </row>
    <row r="618" spans="45:50" x14ac:dyDescent="0.25">
      <c r="AS618" s="5"/>
      <c r="AT618" s="118" t="s">
        <v>264</v>
      </c>
      <c r="AU618" s="119" t="s">
        <v>844</v>
      </c>
      <c r="AV618" s="122"/>
      <c r="AW618" s="122"/>
      <c r="AX618" s="122"/>
    </row>
    <row r="619" spans="45:50" x14ac:dyDescent="0.25">
      <c r="AS619" s="5"/>
      <c r="AT619" s="118" t="s">
        <v>264</v>
      </c>
      <c r="AU619" s="119" t="s">
        <v>845</v>
      </c>
      <c r="AV619" s="122"/>
      <c r="AW619" s="122"/>
      <c r="AX619" s="122"/>
    </row>
    <row r="620" spans="45:50" x14ac:dyDescent="0.25">
      <c r="AS620" s="5"/>
      <c r="AT620" s="118" t="s">
        <v>264</v>
      </c>
      <c r="AU620" s="119" t="s">
        <v>846</v>
      </c>
      <c r="AV620" s="122"/>
      <c r="AW620" s="122"/>
      <c r="AX620" s="122"/>
    </row>
    <row r="621" spans="45:50" x14ac:dyDescent="0.25">
      <c r="AS621" s="5"/>
      <c r="AT621" s="118" t="s">
        <v>264</v>
      </c>
      <c r="AU621" s="119" t="s">
        <v>847</v>
      </c>
      <c r="AV621" s="122"/>
      <c r="AW621" s="122"/>
      <c r="AX621" s="122"/>
    </row>
    <row r="622" spans="45:50" x14ac:dyDescent="0.25">
      <c r="AS622" s="5"/>
      <c r="AT622" s="118" t="s">
        <v>264</v>
      </c>
      <c r="AU622" s="119" t="s">
        <v>848</v>
      </c>
      <c r="AV622" s="122"/>
      <c r="AW622" s="122"/>
      <c r="AX622" s="122"/>
    </row>
    <row r="623" spans="45:50" x14ac:dyDescent="0.25">
      <c r="AS623" s="5"/>
      <c r="AT623" s="118" t="s">
        <v>264</v>
      </c>
      <c r="AU623" s="119" t="s">
        <v>714</v>
      </c>
      <c r="AV623" s="122"/>
      <c r="AW623" s="122"/>
      <c r="AX623" s="122"/>
    </row>
    <row r="624" spans="45:50" x14ac:dyDescent="0.25">
      <c r="AS624" s="5"/>
      <c r="AT624" s="118" t="s">
        <v>264</v>
      </c>
      <c r="AU624" s="119" t="s">
        <v>849</v>
      </c>
      <c r="AV624" s="122"/>
      <c r="AW624" s="122"/>
      <c r="AX624" s="122"/>
    </row>
    <row r="625" spans="45:50" x14ac:dyDescent="0.25">
      <c r="AS625" s="5"/>
      <c r="AT625" s="118" t="s">
        <v>264</v>
      </c>
      <c r="AU625" s="119" t="s">
        <v>850</v>
      </c>
      <c r="AV625" s="122"/>
      <c r="AW625" s="122"/>
      <c r="AX625" s="122"/>
    </row>
    <row r="626" spans="45:50" x14ac:dyDescent="0.25">
      <c r="AS626" s="5"/>
      <c r="AT626" s="118" t="s">
        <v>264</v>
      </c>
      <c r="AU626" s="119" t="s">
        <v>851</v>
      </c>
      <c r="AV626" s="122"/>
      <c r="AW626" s="122"/>
      <c r="AX626" s="122"/>
    </row>
    <row r="627" spans="45:50" x14ac:dyDescent="0.25">
      <c r="AS627" s="5"/>
      <c r="AT627" s="118" t="s">
        <v>264</v>
      </c>
      <c r="AU627" s="119" t="s">
        <v>852</v>
      </c>
      <c r="AV627" s="122"/>
      <c r="AW627" s="122"/>
      <c r="AX627" s="122"/>
    </row>
    <row r="628" spans="45:50" x14ac:dyDescent="0.25">
      <c r="AS628" s="5"/>
      <c r="AT628" s="118" t="s">
        <v>264</v>
      </c>
      <c r="AU628" s="119" t="s">
        <v>853</v>
      </c>
      <c r="AV628" s="122"/>
      <c r="AW628" s="122"/>
      <c r="AX628" s="122"/>
    </row>
    <row r="629" spans="45:50" x14ac:dyDescent="0.25">
      <c r="AS629" s="5"/>
      <c r="AT629" s="118" t="s">
        <v>264</v>
      </c>
      <c r="AU629" s="119" t="s">
        <v>854</v>
      </c>
      <c r="AV629" s="122"/>
      <c r="AW629" s="122"/>
      <c r="AX629" s="122"/>
    </row>
    <row r="630" spans="45:50" x14ac:dyDescent="0.25">
      <c r="AS630" s="5"/>
      <c r="AT630" s="118" t="s">
        <v>264</v>
      </c>
      <c r="AU630" s="119" t="s">
        <v>855</v>
      </c>
      <c r="AV630" s="122"/>
      <c r="AW630" s="122"/>
      <c r="AX630" s="122"/>
    </row>
    <row r="631" spans="45:50" x14ac:dyDescent="0.25">
      <c r="AS631" s="5"/>
      <c r="AT631" s="118" t="s">
        <v>264</v>
      </c>
      <c r="AU631" s="119" t="s">
        <v>856</v>
      </c>
      <c r="AV631" s="122"/>
      <c r="AW631" s="122"/>
      <c r="AX631" s="122"/>
    </row>
    <row r="632" spans="45:50" x14ac:dyDescent="0.25">
      <c r="AS632" s="5"/>
      <c r="AT632" s="118" t="s">
        <v>264</v>
      </c>
      <c r="AU632" s="119" t="s">
        <v>857</v>
      </c>
      <c r="AV632" s="122"/>
      <c r="AW632" s="122"/>
      <c r="AX632" s="122"/>
    </row>
    <row r="633" spans="45:50" x14ac:dyDescent="0.25">
      <c r="AS633" s="5"/>
      <c r="AT633" s="118" t="s">
        <v>264</v>
      </c>
      <c r="AU633" s="119" t="s">
        <v>858</v>
      </c>
      <c r="AV633" s="122"/>
      <c r="AW633" s="122"/>
      <c r="AX633" s="122"/>
    </row>
    <row r="634" spans="45:50" x14ac:dyDescent="0.25">
      <c r="AS634" s="5"/>
      <c r="AT634" s="118" t="s">
        <v>264</v>
      </c>
      <c r="AU634" s="119" t="s">
        <v>859</v>
      </c>
      <c r="AV634" s="122"/>
      <c r="AW634" s="122"/>
      <c r="AX634" s="122"/>
    </row>
    <row r="635" spans="45:50" x14ac:dyDescent="0.25">
      <c r="AS635" s="5"/>
      <c r="AT635" s="118" t="s">
        <v>264</v>
      </c>
      <c r="AU635" s="119" t="s">
        <v>860</v>
      </c>
      <c r="AV635" s="122"/>
      <c r="AW635" s="122"/>
      <c r="AX635" s="122"/>
    </row>
    <row r="636" spans="45:50" x14ac:dyDescent="0.25">
      <c r="AS636" s="5"/>
      <c r="AT636" s="118" t="s">
        <v>264</v>
      </c>
      <c r="AU636" s="119" t="s">
        <v>861</v>
      </c>
      <c r="AV636" s="122"/>
      <c r="AW636" s="122"/>
      <c r="AX636" s="122"/>
    </row>
    <row r="637" spans="45:50" x14ac:dyDescent="0.25">
      <c r="AS637" s="5"/>
      <c r="AT637" s="118" t="s">
        <v>264</v>
      </c>
      <c r="AU637" s="119" t="s">
        <v>862</v>
      </c>
      <c r="AV637" s="122"/>
      <c r="AW637" s="122"/>
      <c r="AX637" s="122"/>
    </row>
    <row r="638" spans="45:50" x14ac:dyDescent="0.25">
      <c r="AS638" s="5"/>
      <c r="AT638" s="118" t="s">
        <v>264</v>
      </c>
      <c r="AU638" s="119" t="s">
        <v>863</v>
      </c>
      <c r="AV638" s="122"/>
      <c r="AW638" s="122"/>
      <c r="AX638" s="122"/>
    </row>
    <row r="639" spans="45:50" x14ac:dyDescent="0.25">
      <c r="AS639" s="5"/>
      <c r="AT639" s="118" t="s">
        <v>265</v>
      </c>
      <c r="AU639" s="119" t="s">
        <v>864</v>
      </c>
      <c r="AV639" s="122"/>
      <c r="AW639" s="122"/>
      <c r="AX639" s="122"/>
    </row>
    <row r="640" spans="45:50" x14ac:dyDescent="0.25">
      <c r="AS640" s="5"/>
      <c r="AT640" s="118" t="s">
        <v>265</v>
      </c>
      <c r="AU640" s="119" t="s">
        <v>865</v>
      </c>
      <c r="AV640" s="122"/>
      <c r="AW640" s="122"/>
      <c r="AX640" s="122"/>
    </row>
    <row r="641" spans="45:50" x14ac:dyDescent="0.25">
      <c r="AS641" s="5"/>
      <c r="AT641" s="118" t="s">
        <v>265</v>
      </c>
      <c r="AU641" s="119" t="s">
        <v>866</v>
      </c>
      <c r="AV641" s="122"/>
      <c r="AW641" s="122"/>
      <c r="AX641" s="122"/>
    </row>
    <row r="642" spans="45:50" x14ac:dyDescent="0.25">
      <c r="AS642" s="5"/>
      <c r="AT642" s="118" t="s">
        <v>265</v>
      </c>
      <c r="AU642" s="119" t="s">
        <v>867</v>
      </c>
      <c r="AV642" s="122"/>
      <c r="AW642" s="122"/>
      <c r="AX642" s="122"/>
    </row>
    <row r="643" spans="45:50" x14ac:dyDescent="0.25">
      <c r="AS643" s="5"/>
      <c r="AT643" s="118" t="s">
        <v>265</v>
      </c>
      <c r="AU643" s="119" t="s">
        <v>868</v>
      </c>
      <c r="AV643" s="122"/>
      <c r="AW643" s="122"/>
      <c r="AX643" s="122"/>
    </row>
    <row r="644" spans="45:50" x14ac:dyDescent="0.25">
      <c r="AS644" s="5"/>
      <c r="AT644" s="118" t="s">
        <v>265</v>
      </c>
      <c r="AU644" s="119" t="s">
        <v>869</v>
      </c>
      <c r="AV644" s="122"/>
      <c r="AW644" s="122"/>
      <c r="AX644" s="122"/>
    </row>
    <row r="645" spans="45:50" x14ac:dyDescent="0.25">
      <c r="AS645" s="5"/>
      <c r="AT645" s="118" t="s">
        <v>265</v>
      </c>
      <c r="AU645" s="119" t="s">
        <v>870</v>
      </c>
      <c r="AV645" s="122"/>
      <c r="AW645" s="122"/>
      <c r="AX645" s="122"/>
    </row>
    <row r="646" spans="45:50" x14ac:dyDescent="0.25">
      <c r="AS646" s="5"/>
      <c r="AT646" s="118" t="s">
        <v>265</v>
      </c>
      <c r="AU646" s="119" t="s">
        <v>871</v>
      </c>
      <c r="AV646" s="122"/>
      <c r="AW646" s="122"/>
      <c r="AX646" s="122"/>
    </row>
    <row r="647" spans="45:50" x14ac:dyDescent="0.25">
      <c r="AS647" s="5"/>
      <c r="AT647" s="118" t="s">
        <v>265</v>
      </c>
      <c r="AU647" s="119" t="s">
        <v>872</v>
      </c>
      <c r="AV647" s="122"/>
      <c r="AW647" s="122"/>
      <c r="AX647" s="122"/>
    </row>
    <row r="648" spans="45:50" x14ac:dyDescent="0.25">
      <c r="AS648" s="5"/>
      <c r="AT648" s="118" t="s">
        <v>265</v>
      </c>
      <c r="AU648" s="119" t="s">
        <v>873</v>
      </c>
      <c r="AV648" s="122"/>
      <c r="AW648" s="122"/>
      <c r="AX648" s="122"/>
    </row>
    <row r="649" spans="45:50" x14ac:dyDescent="0.25">
      <c r="AS649" s="5"/>
      <c r="AT649" s="118" t="s">
        <v>265</v>
      </c>
      <c r="AU649" s="119" t="s">
        <v>874</v>
      </c>
      <c r="AV649" s="122"/>
      <c r="AW649" s="122"/>
      <c r="AX649" s="122"/>
    </row>
    <row r="650" spans="45:50" x14ac:dyDescent="0.25">
      <c r="AS650" s="5"/>
      <c r="AT650" s="118" t="s">
        <v>265</v>
      </c>
      <c r="AU650" s="119" t="s">
        <v>875</v>
      </c>
      <c r="AV650" s="122"/>
      <c r="AW650" s="122"/>
      <c r="AX650" s="122"/>
    </row>
    <row r="651" spans="45:50" x14ac:dyDescent="0.25">
      <c r="AS651" s="5"/>
      <c r="AT651" s="118" t="s">
        <v>265</v>
      </c>
      <c r="AU651" s="119" t="s">
        <v>876</v>
      </c>
      <c r="AV651" s="122"/>
      <c r="AW651" s="122"/>
      <c r="AX651" s="122"/>
    </row>
    <row r="652" spans="45:50" x14ac:dyDescent="0.25">
      <c r="AS652" s="5"/>
      <c r="AT652" s="13" t="s">
        <v>266</v>
      </c>
      <c r="AU652" s="14" t="s">
        <v>877</v>
      </c>
      <c r="AV652" s="122"/>
      <c r="AW652" s="122"/>
      <c r="AX652" s="122"/>
    </row>
    <row r="653" spans="45:50" x14ac:dyDescent="0.25">
      <c r="AS653" s="5"/>
      <c r="AT653" s="13" t="s">
        <v>266</v>
      </c>
      <c r="AU653" s="119" t="s">
        <v>878</v>
      </c>
      <c r="AV653" s="122"/>
      <c r="AW653" s="122"/>
      <c r="AX653" s="122"/>
    </row>
    <row r="654" spans="45:50" x14ac:dyDescent="0.25">
      <c r="AS654" s="5"/>
      <c r="AT654" s="13" t="s">
        <v>266</v>
      </c>
      <c r="AU654" s="119" t="s">
        <v>879</v>
      </c>
      <c r="AV654" s="122"/>
      <c r="AW654" s="122"/>
      <c r="AX654" s="122"/>
    </row>
    <row r="655" spans="45:50" x14ac:dyDescent="0.25">
      <c r="AS655" s="5"/>
      <c r="AT655" s="13" t="s">
        <v>266</v>
      </c>
      <c r="AU655" s="119" t="s">
        <v>880</v>
      </c>
      <c r="AV655" s="122"/>
      <c r="AW655" s="122"/>
      <c r="AX655" s="122"/>
    </row>
    <row r="656" spans="45:50" x14ac:dyDescent="0.25">
      <c r="AS656" s="5"/>
      <c r="AT656" s="13" t="s">
        <v>266</v>
      </c>
      <c r="AU656" s="119" t="s">
        <v>881</v>
      </c>
      <c r="AV656" s="122"/>
      <c r="AW656" s="122"/>
      <c r="AX656" s="122"/>
    </row>
    <row r="657" spans="45:50" x14ac:dyDescent="0.25">
      <c r="AS657" s="5"/>
      <c r="AT657" s="13" t="s">
        <v>266</v>
      </c>
      <c r="AU657" s="119" t="s">
        <v>882</v>
      </c>
      <c r="AV657" s="122"/>
      <c r="AW657" s="122"/>
      <c r="AX657" s="122"/>
    </row>
    <row r="658" spans="45:50" x14ac:dyDescent="0.25">
      <c r="AS658" s="5"/>
      <c r="AT658" s="13" t="s">
        <v>266</v>
      </c>
      <c r="AU658" s="119" t="s">
        <v>883</v>
      </c>
      <c r="AV658" s="122"/>
      <c r="AW658" s="122"/>
      <c r="AX658" s="122"/>
    </row>
    <row r="659" spans="45:50" x14ac:dyDescent="0.25">
      <c r="AS659" s="5"/>
      <c r="AT659" s="13" t="s">
        <v>266</v>
      </c>
      <c r="AU659" s="119" t="s">
        <v>884</v>
      </c>
      <c r="AV659" s="122"/>
      <c r="AW659" s="122"/>
      <c r="AX659" s="122"/>
    </row>
    <row r="660" spans="45:50" x14ac:dyDescent="0.25">
      <c r="AS660" s="5"/>
      <c r="AT660" s="13" t="s">
        <v>266</v>
      </c>
      <c r="AU660" s="119" t="s">
        <v>885</v>
      </c>
      <c r="AV660" s="122"/>
      <c r="AW660" s="122"/>
      <c r="AX660" s="122"/>
    </row>
    <row r="661" spans="45:50" x14ac:dyDescent="0.25">
      <c r="AS661" s="5"/>
      <c r="AT661" s="13" t="s">
        <v>266</v>
      </c>
      <c r="AU661" s="119" t="s">
        <v>886</v>
      </c>
      <c r="AV661" s="122"/>
      <c r="AW661" s="122"/>
      <c r="AX661" s="122"/>
    </row>
    <row r="662" spans="45:50" x14ac:dyDescent="0.25">
      <c r="AS662" s="5"/>
      <c r="AT662" s="13" t="s">
        <v>266</v>
      </c>
      <c r="AU662" s="119" t="s">
        <v>887</v>
      </c>
      <c r="AV662" s="122"/>
      <c r="AW662" s="122"/>
      <c r="AX662" s="122"/>
    </row>
    <row r="663" spans="45:50" x14ac:dyDescent="0.25">
      <c r="AS663" s="5"/>
      <c r="AT663" s="13" t="s">
        <v>266</v>
      </c>
      <c r="AU663" s="119" t="s">
        <v>888</v>
      </c>
      <c r="AV663" s="122"/>
      <c r="AW663" s="122"/>
      <c r="AX663" s="122"/>
    </row>
    <row r="664" spans="45:50" x14ac:dyDescent="0.25">
      <c r="AS664" s="5"/>
      <c r="AT664" s="13" t="s">
        <v>266</v>
      </c>
      <c r="AU664" s="119" t="s">
        <v>889</v>
      </c>
      <c r="AV664" s="122"/>
      <c r="AW664" s="122"/>
      <c r="AX664" s="122"/>
    </row>
    <row r="665" spans="45:50" x14ac:dyDescent="0.25">
      <c r="AS665" s="5"/>
      <c r="AT665" s="13" t="s">
        <v>266</v>
      </c>
      <c r="AU665" s="119" t="s">
        <v>890</v>
      </c>
      <c r="AV665" s="122"/>
      <c r="AW665" s="122"/>
      <c r="AX665" s="122"/>
    </row>
    <row r="666" spans="45:50" x14ac:dyDescent="0.25">
      <c r="AS666" s="5"/>
      <c r="AT666" s="13" t="s">
        <v>266</v>
      </c>
      <c r="AU666" s="119" t="s">
        <v>891</v>
      </c>
      <c r="AV666" s="122"/>
      <c r="AW666" s="122"/>
      <c r="AX666" s="122"/>
    </row>
    <row r="667" spans="45:50" x14ac:dyDescent="0.25">
      <c r="AS667" s="5"/>
      <c r="AT667" s="13" t="s">
        <v>266</v>
      </c>
      <c r="AU667" s="119" t="s">
        <v>892</v>
      </c>
      <c r="AV667" s="122"/>
      <c r="AW667" s="122"/>
      <c r="AX667" s="122"/>
    </row>
    <row r="668" spans="45:50" x14ac:dyDescent="0.25">
      <c r="AS668" s="5"/>
      <c r="AT668" s="13" t="s">
        <v>266</v>
      </c>
      <c r="AU668" s="119" t="s">
        <v>893</v>
      </c>
      <c r="AV668" s="122"/>
      <c r="AW668" s="122"/>
      <c r="AX668" s="122"/>
    </row>
    <row r="669" spans="45:50" x14ac:dyDescent="0.25">
      <c r="AS669" s="5"/>
      <c r="AT669" s="13" t="s">
        <v>266</v>
      </c>
      <c r="AU669" s="119" t="s">
        <v>894</v>
      </c>
      <c r="AV669" s="122"/>
      <c r="AW669" s="122"/>
      <c r="AX669" s="122"/>
    </row>
    <row r="670" spans="45:50" x14ac:dyDescent="0.25">
      <c r="AS670" s="5"/>
      <c r="AT670" s="13" t="s">
        <v>266</v>
      </c>
      <c r="AU670" s="119" t="s">
        <v>895</v>
      </c>
      <c r="AV670" s="122"/>
      <c r="AW670" s="122"/>
      <c r="AX670" s="122"/>
    </row>
    <row r="671" spans="45:50" x14ac:dyDescent="0.25">
      <c r="AS671" s="5"/>
      <c r="AT671" s="13" t="s">
        <v>266</v>
      </c>
      <c r="AU671" s="119" t="s">
        <v>896</v>
      </c>
      <c r="AV671" s="122"/>
      <c r="AW671" s="122"/>
      <c r="AX671" s="122"/>
    </row>
    <row r="672" spans="45:50" x14ac:dyDescent="0.25">
      <c r="AS672" s="5"/>
      <c r="AT672" s="13" t="s">
        <v>266</v>
      </c>
      <c r="AU672" s="119" t="s">
        <v>897</v>
      </c>
      <c r="AV672" s="122"/>
      <c r="AW672" s="122"/>
      <c r="AX672" s="122"/>
    </row>
    <row r="673" spans="45:50" x14ac:dyDescent="0.25">
      <c r="AS673" s="5"/>
      <c r="AT673" s="118"/>
      <c r="AU673" s="119"/>
      <c r="AV673" s="122"/>
      <c r="AW673" s="122"/>
      <c r="AX673" s="122"/>
    </row>
    <row r="674" spans="45:50" x14ac:dyDescent="0.25">
      <c r="AS674" s="5"/>
      <c r="AT674" s="118"/>
      <c r="AU674" s="119"/>
      <c r="AV674" s="122"/>
      <c r="AW674" s="122"/>
      <c r="AX674" s="122"/>
    </row>
    <row r="675" spans="45:50" x14ac:dyDescent="0.25">
      <c r="AS675" s="5"/>
      <c r="AT675" s="118"/>
      <c r="AU675" s="119"/>
      <c r="AV675" s="122"/>
      <c r="AW675" s="122"/>
      <c r="AX675" s="122"/>
    </row>
    <row r="676" spans="45:50" x14ac:dyDescent="0.25">
      <c r="AS676" s="5"/>
      <c r="AT676" s="118"/>
      <c r="AU676" s="119"/>
      <c r="AV676" s="122"/>
      <c r="AW676" s="122"/>
      <c r="AX676" s="122"/>
    </row>
    <row r="677" spans="45:50" x14ac:dyDescent="0.25">
      <c r="AS677" s="5"/>
      <c r="AT677" s="118"/>
      <c r="AU677" s="119"/>
      <c r="AV677" s="122"/>
      <c r="AW677" s="122"/>
      <c r="AX677" s="122"/>
    </row>
    <row r="678" spans="45:50" x14ac:dyDescent="0.25">
      <c r="AS678" s="5"/>
      <c r="AT678" s="118"/>
      <c r="AU678" s="119"/>
      <c r="AV678" s="122"/>
      <c r="AW678" s="122"/>
      <c r="AX678" s="122"/>
    </row>
    <row r="679" spans="45:50" x14ac:dyDescent="0.25">
      <c r="AS679" s="5"/>
      <c r="AT679" s="118"/>
      <c r="AU679" s="119"/>
      <c r="AV679" s="122"/>
      <c r="AW679" s="122"/>
      <c r="AX679" s="122"/>
    </row>
    <row r="680" spans="45:50" x14ac:dyDescent="0.25">
      <c r="AS680" s="5"/>
      <c r="AT680" s="118"/>
      <c r="AU680" s="119"/>
      <c r="AV680" s="122"/>
      <c r="AW680" s="122"/>
      <c r="AX680" s="122"/>
    </row>
    <row r="681" spans="45:50" x14ac:dyDescent="0.25">
      <c r="AS681" s="5"/>
      <c r="AT681" s="118"/>
      <c r="AU681" s="119"/>
      <c r="AV681" s="122"/>
      <c r="AW681" s="122"/>
      <c r="AX681" s="122"/>
    </row>
    <row r="682" spans="45:50" x14ac:dyDescent="0.25">
      <c r="AS682" s="5"/>
      <c r="AT682" s="118"/>
      <c r="AU682" s="119"/>
      <c r="AV682" s="122"/>
      <c r="AW682" s="122"/>
      <c r="AX682" s="122"/>
    </row>
    <row r="683" spans="45:50" x14ac:dyDescent="0.25">
      <c r="AS683" s="5"/>
      <c r="AT683" s="118"/>
      <c r="AU683" s="119"/>
      <c r="AV683" s="122"/>
      <c r="AW683" s="122"/>
      <c r="AX683" s="122"/>
    </row>
    <row r="684" spans="45:50" x14ac:dyDescent="0.25">
      <c r="AS684" s="5"/>
      <c r="AT684" s="118"/>
      <c r="AU684" s="119"/>
      <c r="AV684" s="122"/>
      <c r="AW684" s="122"/>
      <c r="AX684" s="122"/>
    </row>
    <row r="685" spans="45:50" x14ac:dyDescent="0.25">
      <c r="AS685" s="5"/>
      <c r="AT685" s="118"/>
      <c r="AU685" s="119"/>
      <c r="AV685" s="122"/>
      <c r="AW685" s="122"/>
      <c r="AX685" s="122"/>
    </row>
    <row r="686" spans="45:50" x14ac:dyDescent="0.25">
      <c r="AS686" s="5"/>
      <c r="AT686" s="118"/>
      <c r="AU686" s="119"/>
      <c r="AV686" s="122"/>
      <c r="AW686" s="122"/>
      <c r="AX686" s="122"/>
    </row>
    <row r="687" spans="45:50" x14ac:dyDescent="0.25">
      <c r="AS687" s="5"/>
      <c r="AT687" s="118"/>
      <c r="AU687" s="119"/>
      <c r="AV687" s="122"/>
      <c r="AW687" s="122"/>
      <c r="AX687" s="122"/>
    </row>
    <row r="688" spans="45:50" x14ac:dyDescent="0.25">
      <c r="AS688" s="5"/>
      <c r="AT688" s="118"/>
      <c r="AU688" s="119"/>
      <c r="AV688" s="122"/>
      <c r="AW688" s="122"/>
      <c r="AX688" s="122"/>
    </row>
    <row r="689" spans="45:50" x14ac:dyDescent="0.25">
      <c r="AS689" s="5"/>
      <c r="AT689" s="118"/>
      <c r="AU689" s="119"/>
      <c r="AV689" s="122"/>
      <c r="AW689" s="122"/>
      <c r="AX689" s="122"/>
    </row>
    <row r="690" spans="45:50" x14ac:dyDescent="0.25">
      <c r="AS690" s="5"/>
      <c r="AT690" s="118"/>
      <c r="AU690" s="119"/>
      <c r="AV690" s="122"/>
      <c r="AW690" s="122"/>
      <c r="AX690" s="122"/>
    </row>
    <row r="691" spans="45:50" x14ac:dyDescent="0.25">
      <c r="AS691" s="5"/>
      <c r="AT691" s="118"/>
      <c r="AU691" s="119"/>
      <c r="AV691" s="122"/>
      <c r="AW691" s="122"/>
      <c r="AX691" s="122"/>
    </row>
    <row r="692" spans="45:50" x14ac:dyDescent="0.25">
      <c r="AS692" s="5"/>
      <c r="AT692" s="118"/>
      <c r="AU692" s="119"/>
      <c r="AV692" s="122"/>
      <c r="AW692" s="122"/>
      <c r="AX692" s="122"/>
    </row>
    <row r="693" spans="45:50" x14ac:dyDescent="0.25">
      <c r="AS693" s="5"/>
      <c r="AT693" s="118"/>
      <c r="AU693" s="119"/>
      <c r="AV693" s="122"/>
      <c r="AW693" s="122"/>
      <c r="AX693" s="122"/>
    </row>
    <row r="694" spans="45:50" x14ac:dyDescent="0.25">
      <c r="AS694" s="5"/>
      <c r="AT694" s="118"/>
      <c r="AU694" s="119"/>
      <c r="AV694" s="122"/>
      <c r="AW694" s="122"/>
      <c r="AX694" s="122"/>
    </row>
    <row r="695" spans="45:50" x14ac:dyDescent="0.25">
      <c r="AS695" s="5"/>
      <c r="AT695" s="118"/>
      <c r="AU695" s="119"/>
      <c r="AV695" s="122"/>
      <c r="AW695" s="122"/>
      <c r="AX695" s="122"/>
    </row>
    <row r="696" spans="45:50" x14ac:dyDescent="0.25">
      <c r="AS696" s="5"/>
      <c r="AT696" s="118"/>
      <c r="AU696" s="119"/>
      <c r="AV696" s="122"/>
      <c r="AW696" s="122"/>
      <c r="AX696" s="122"/>
    </row>
    <row r="697" spans="45:50" x14ac:dyDescent="0.25">
      <c r="AS697" s="5"/>
      <c r="AT697" s="118"/>
      <c r="AU697" s="119"/>
      <c r="AV697" s="122"/>
      <c r="AW697" s="122"/>
      <c r="AX697" s="122"/>
    </row>
    <row r="698" spans="45:50" x14ac:dyDescent="0.25">
      <c r="AS698" s="5"/>
      <c r="AT698" s="118"/>
      <c r="AU698" s="119"/>
      <c r="AV698" s="122"/>
      <c r="AW698" s="122"/>
      <c r="AX698" s="122"/>
    </row>
    <row r="699" spans="45:50" x14ac:dyDescent="0.25">
      <c r="AS699" s="5"/>
      <c r="AT699" s="118"/>
      <c r="AU699" s="119"/>
      <c r="AV699" s="122"/>
      <c r="AW699" s="122"/>
      <c r="AX699" s="122"/>
    </row>
    <row r="700" spans="45:50" x14ac:dyDescent="0.25">
      <c r="AS700" s="5"/>
      <c r="AT700" s="118"/>
      <c r="AU700" s="119"/>
      <c r="AV700" s="122"/>
      <c r="AW700" s="122"/>
      <c r="AX700" s="122"/>
    </row>
    <row r="701" spans="45:50" x14ac:dyDescent="0.25">
      <c r="AS701" s="5"/>
      <c r="AT701" s="118"/>
      <c r="AU701" s="119"/>
      <c r="AV701" s="122"/>
      <c r="AW701" s="122"/>
      <c r="AX701" s="122"/>
    </row>
    <row r="702" spans="45:50" x14ac:dyDescent="0.25">
      <c r="AS702" s="5"/>
      <c r="AT702" s="118"/>
      <c r="AU702" s="119"/>
      <c r="AV702" s="122"/>
      <c r="AW702" s="122"/>
      <c r="AX702" s="122"/>
    </row>
    <row r="703" spans="45:50" x14ac:dyDescent="0.25">
      <c r="AS703" s="5"/>
      <c r="AT703" s="118"/>
      <c r="AU703" s="119"/>
      <c r="AV703" s="122"/>
      <c r="AW703" s="122"/>
      <c r="AX703" s="122"/>
    </row>
    <row r="704" spans="45:50" x14ac:dyDescent="0.25">
      <c r="AS704" s="5"/>
      <c r="AT704" s="118"/>
      <c r="AU704" s="119"/>
      <c r="AV704" s="122"/>
      <c r="AW704" s="122"/>
      <c r="AX704" s="122"/>
    </row>
    <row r="705" spans="45:50" x14ac:dyDescent="0.25">
      <c r="AS705" s="5"/>
      <c r="AT705" s="118"/>
      <c r="AU705" s="119"/>
      <c r="AV705" s="122"/>
      <c r="AW705" s="122"/>
      <c r="AX705" s="122"/>
    </row>
    <row r="706" spans="45:50" x14ac:dyDescent="0.25">
      <c r="AS706" s="5"/>
      <c r="AT706" s="118"/>
      <c r="AU706" s="119"/>
      <c r="AV706" s="122"/>
      <c r="AW706" s="122"/>
      <c r="AX706" s="122"/>
    </row>
    <row r="707" spans="45:50" x14ac:dyDescent="0.25">
      <c r="AS707" s="5"/>
      <c r="AT707" s="118"/>
      <c r="AU707" s="119"/>
      <c r="AV707" s="122"/>
      <c r="AW707" s="122"/>
      <c r="AX707" s="122"/>
    </row>
    <row r="708" spans="45:50" x14ac:dyDescent="0.25">
      <c r="AS708" s="5"/>
      <c r="AT708" s="118"/>
      <c r="AU708" s="119"/>
      <c r="AV708" s="122"/>
      <c r="AW708" s="122"/>
      <c r="AX708" s="122"/>
    </row>
    <row r="709" spans="45:50" x14ac:dyDescent="0.25">
      <c r="AS709" s="5"/>
      <c r="AT709" s="118"/>
      <c r="AU709" s="119"/>
      <c r="AV709" s="122"/>
      <c r="AW709" s="122"/>
      <c r="AX709" s="122"/>
    </row>
    <row r="710" spans="45:50" x14ac:dyDescent="0.25">
      <c r="AS710" s="5"/>
      <c r="AT710" s="118"/>
      <c r="AU710" s="119"/>
      <c r="AV710" s="122"/>
      <c r="AW710" s="122"/>
      <c r="AX710" s="122"/>
    </row>
    <row r="711" spans="45:50" x14ac:dyDescent="0.25">
      <c r="AS711" s="5"/>
      <c r="AT711" s="118"/>
      <c r="AU711" s="119"/>
      <c r="AV711" s="122"/>
      <c r="AW711" s="122"/>
      <c r="AX711" s="122"/>
    </row>
    <row r="712" spans="45:50" x14ac:dyDescent="0.25">
      <c r="AS712" s="5"/>
      <c r="AT712" s="118"/>
      <c r="AU712" s="119"/>
      <c r="AV712" s="122"/>
      <c r="AW712" s="122"/>
      <c r="AX712" s="122"/>
    </row>
    <row r="713" spans="45:50" x14ac:dyDescent="0.25">
      <c r="AS713" s="5"/>
      <c r="AT713" s="118"/>
      <c r="AU713" s="119"/>
      <c r="AV713" s="122"/>
      <c r="AW713" s="122"/>
      <c r="AX713" s="122"/>
    </row>
    <row r="714" spans="45:50" x14ac:dyDescent="0.25">
      <c r="AS714" s="5"/>
      <c r="AT714" s="118"/>
      <c r="AU714" s="119"/>
      <c r="AV714" s="122"/>
      <c r="AW714" s="122"/>
      <c r="AX714" s="122"/>
    </row>
    <row r="715" spans="45:50" x14ac:dyDescent="0.25">
      <c r="AS715" s="5"/>
      <c r="AT715" s="118"/>
      <c r="AU715" s="119"/>
      <c r="AV715" s="122"/>
      <c r="AW715" s="122"/>
      <c r="AX715" s="122"/>
    </row>
    <row r="716" spans="45:50" x14ac:dyDescent="0.25">
      <c r="AS716" s="5"/>
      <c r="AT716" s="118"/>
      <c r="AU716" s="119"/>
      <c r="AV716" s="122"/>
      <c r="AW716" s="122"/>
      <c r="AX716" s="122"/>
    </row>
    <row r="717" spans="45:50" x14ac:dyDescent="0.25">
      <c r="AS717" s="5"/>
      <c r="AT717" s="118"/>
      <c r="AU717" s="119"/>
      <c r="AV717" s="122"/>
      <c r="AW717" s="122"/>
      <c r="AX717" s="122"/>
    </row>
    <row r="718" spans="45:50" x14ac:dyDescent="0.25">
      <c r="AS718" s="5"/>
      <c r="AT718" s="118"/>
      <c r="AU718" s="119"/>
      <c r="AV718" s="122"/>
      <c r="AW718" s="122"/>
      <c r="AX718" s="122"/>
    </row>
    <row r="719" spans="45:50" x14ac:dyDescent="0.25">
      <c r="AS719" s="5"/>
      <c r="AT719" s="118"/>
      <c r="AU719" s="119"/>
      <c r="AV719" s="122"/>
      <c r="AW719" s="122"/>
      <c r="AX719" s="122"/>
    </row>
    <row r="720" spans="45:50" x14ac:dyDescent="0.25">
      <c r="AS720" s="5"/>
      <c r="AT720" s="118"/>
      <c r="AU720" s="119"/>
      <c r="AV720" s="122"/>
      <c r="AW720" s="122"/>
      <c r="AX720" s="122"/>
    </row>
    <row r="721" spans="45:50" x14ac:dyDescent="0.25">
      <c r="AS721" s="5"/>
      <c r="AT721" s="118"/>
      <c r="AU721" s="119"/>
      <c r="AV721" s="122"/>
      <c r="AW721" s="122"/>
      <c r="AX721" s="122"/>
    </row>
    <row r="722" spans="45:50" x14ac:dyDescent="0.25">
      <c r="AS722" s="5"/>
      <c r="AT722" s="118"/>
      <c r="AU722" s="119"/>
      <c r="AV722" s="122"/>
      <c r="AW722" s="122"/>
      <c r="AX722" s="122"/>
    </row>
    <row r="723" spans="45:50" x14ac:dyDescent="0.25">
      <c r="AS723" s="5"/>
      <c r="AT723" s="118"/>
      <c r="AU723" s="119"/>
      <c r="AV723" s="122"/>
      <c r="AW723" s="122"/>
      <c r="AX723" s="122"/>
    </row>
    <row r="724" spans="45:50" x14ac:dyDescent="0.25">
      <c r="AS724" s="5"/>
      <c r="AT724" s="118"/>
      <c r="AU724" s="119"/>
      <c r="AV724" s="122"/>
      <c r="AW724" s="122"/>
      <c r="AX724" s="122"/>
    </row>
    <row r="725" spans="45:50" x14ac:dyDescent="0.25">
      <c r="AS725" s="5"/>
      <c r="AT725" s="118"/>
      <c r="AU725" s="119"/>
      <c r="AV725" s="122"/>
      <c r="AW725" s="122"/>
      <c r="AX725" s="122"/>
    </row>
    <row r="726" spans="45:50" x14ac:dyDescent="0.25">
      <c r="AS726" s="5"/>
      <c r="AT726" s="118"/>
      <c r="AU726" s="119"/>
      <c r="AV726" s="122"/>
      <c r="AW726" s="122"/>
      <c r="AX726" s="122"/>
    </row>
    <row r="727" spans="45:50" x14ac:dyDescent="0.25">
      <c r="AS727" s="5"/>
      <c r="AT727" s="118"/>
      <c r="AU727" s="119"/>
      <c r="AV727" s="122"/>
      <c r="AW727" s="122"/>
      <c r="AX727" s="122"/>
    </row>
    <row r="728" spans="45:50" x14ac:dyDescent="0.25">
      <c r="AS728" s="5"/>
      <c r="AT728" s="118"/>
      <c r="AU728" s="119"/>
      <c r="AV728" s="122"/>
      <c r="AW728" s="122"/>
      <c r="AX728" s="122"/>
    </row>
    <row r="729" spans="45:50" x14ac:dyDescent="0.25">
      <c r="AS729" s="5"/>
      <c r="AT729" s="118"/>
      <c r="AU729" s="119"/>
      <c r="AV729" s="122"/>
      <c r="AW729" s="122"/>
      <c r="AX729" s="122"/>
    </row>
    <row r="730" spans="45:50" x14ac:dyDescent="0.25">
      <c r="AS730" s="5"/>
      <c r="AT730" s="118"/>
      <c r="AU730" s="119"/>
      <c r="AV730" s="122"/>
      <c r="AW730" s="122"/>
      <c r="AX730" s="122"/>
    </row>
    <row r="731" spans="45:50" x14ac:dyDescent="0.25">
      <c r="AS731" s="5"/>
      <c r="AT731" s="118"/>
      <c r="AU731" s="119"/>
      <c r="AV731" s="122"/>
      <c r="AW731" s="122"/>
      <c r="AX731" s="122"/>
    </row>
    <row r="732" spans="45:50" x14ac:dyDescent="0.25">
      <c r="AS732" s="5"/>
      <c r="AT732" s="118"/>
      <c r="AU732" s="119"/>
      <c r="AV732" s="122"/>
      <c r="AW732" s="122"/>
      <c r="AX732" s="122"/>
    </row>
    <row r="733" spans="45:50" x14ac:dyDescent="0.25">
      <c r="AS733" s="5"/>
      <c r="AT733" s="118"/>
      <c r="AU733" s="119"/>
      <c r="AV733" s="122"/>
      <c r="AW733" s="122"/>
      <c r="AX733" s="122"/>
    </row>
    <row r="734" spans="45:50" x14ac:dyDescent="0.25">
      <c r="AS734" s="5"/>
      <c r="AT734" s="118"/>
      <c r="AU734" s="10"/>
      <c r="AV734" s="122"/>
      <c r="AW734" s="122"/>
      <c r="AX734" s="122"/>
    </row>
    <row r="735" spans="45:50" x14ac:dyDescent="0.25">
      <c r="AS735" s="5"/>
      <c r="AT735" s="118"/>
      <c r="AU735" s="119"/>
      <c r="AV735" s="122"/>
      <c r="AW735" s="122"/>
      <c r="AX735" s="122"/>
    </row>
    <row r="736" spans="45:50" x14ac:dyDescent="0.25">
      <c r="AS736" s="5"/>
      <c r="AT736" s="118"/>
      <c r="AU736" s="119"/>
      <c r="AV736" s="122"/>
      <c r="AW736" s="122"/>
      <c r="AX736" s="122"/>
    </row>
    <row r="737" spans="45:50" x14ac:dyDescent="0.25">
      <c r="AS737" s="5"/>
      <c r="AT737" s="118"/>
      <c r="AU737" s="119"/>
      <c r="AV737" s="122"/>
      <c r="AW737" s="122"/>
      <c r="AX737" s="122"/>
    </row>
    <row r="738" spans="45:50" x14ac:dyDescent="0.25">
      <c r="AS738" s="5"/>
      <c r="AT738" s="118"/>
      <c r="AU738" s="119"/>
      <c r="AV738" s="122"/>
      <c r="AW738" s="122"/>
      <c r="AX738" s="122"/>
    </row>
    <row r="739" spans="45:50" x14ac:dyDescent="0.25">
      <c r="AS739" s="5"/>
      <c r="AT739" s="118"/>
      <c r="AU739" s="119"/>
      <c r="AV739" s="122"/>
      <c r="AW739" s="122"/>
      <c r="AX739" s="122"/>
    </row>
    <row r="740" spans="45:50" x14ac:dyDescent="0.25">
      <c r="AS740" s="5"/>
      <c r="AT740" s="118"/>
      <c r="AU740" s="119"/>
      <c r="AV740" s="122"/>
      <c r="AW740" s="122"/>
      <c r="AX740" s="122"/>
    </row>
    <row r="741" spans="45:50" x14ac:dyDescent="0.25">
      <c r="AS741" s="5"/>
      <c r="AT741" s="118"/>
      <c r="AU741" s="119"/>
      <c r="AV741" s="122"/>
      <c r="AW741" s="122"/>
      <c r="AX741" s="122"/>
    </row>
    <row r="742" spans="45:50" x14ac:dyDescent="0.25">
      <c r="AS742" s="5"/>
      <c r="AT742" s="118"/>
      <c r="AU742" s="119"/>
      <c r="AV742" s="122"/>
      <c r="AW742" s="122"/>
      <c r="AX742" s="122"/>
    </row>
    <row r="743" spans="45:50" x14ac:dyDescent="0.25">
      <c r="AS743" s="5"/>
      <c r="AT743" s="118"/>
      <c r="AU743" s="119"/>
      <c r="AV743" s="122"/>
      <c r="AW743" s="122"/>
      <c r="AX743" s="122"/>
    </row>
    <row r="744" spans="45:50" x14ac:dyDescent="0.25">
      <c r="AS744" s="5"/>
      <c r="AT744" s="118"/>
      <c r="AU744" s="119"/>
      <c r="AV744" s="122"/>
      <c r="AW744" s="122"/>
      <c r="AX744" s="122"/>
    </row>
    <row r="745" spans="45:50" x14ac:dyDescent="0.25">
      <c r="AS745" s="5"/>
      <c r="AT745" s="118"/>
      <c r="AU745" s="119"/>
      <c r="AV745" s="122"/>
      <c r="AW745" s="122"/>
      <c r="AX745" s="122"/>
    </row>
    <row r="746" spans="45:50" x14ac:dyDescent="0.25">
      <c r="AS746" s="5"/>
      <c r="AT746" s="118"/>
      <c r="AU746" s="119"/>
      <c r="AV746" s="122"/>
      <c r="AW746" s="122"/>
      <c r="AX746" s="122"/>
    </row>
    <row r="747" spans="45:50" x14ac:dyDescent="0.25">
      <c r="AS747" s="5"/>
      <c r="AT747" s="118"/>
      <c r="AU747" s="119"/>
      <c r="AV747" s="122"/>
      <c r="AW747" s="122"/>
      <c r="AX747" s="122"/>
    </row>
    <row r="748" spans="45:50" x14ac:dyDescent="0.25">
      <c r="AS748" s="5"/>
      <c r="AT748" s="118"/>
      <c r="AU748" s="119"/>
      <c r="AV748" s="122"/>
      <c r="AW748" s="122"/>
      <c r="AX748" s="122"/>
    </row>
    <row r="749" spans="45:50" x14ac:dyDescent="0.25">
      <c r="AS749" s="5"/>
      <c r="AT749" s="118"/>
      <c r="AU749" s="119"/>
      <c r="AV749" s="122"/>
      <c r="AW749" s="122"/>
      <c r="AX749" s="122"/>
    </row>
    <row r="750" spans="45:50" x14ac:dyDescent="0.25">
      <c r="AS750" s="5"/>
      <c r="AT750" s="118"/>
      <c r="AU750" s="119"/>
      <c r="AV750" s="122"/>
      <c r="AW750" s="122"/>
      <c r="AX750" s="122"/>
    </row>
    <row r="751" spans="45:50" x14ac:dyDescent="0.25">
      <c r="AS751" s="5"/>
      <c r="AT751" s="118"/>
      <c r="AU751" s="119"/>
      <c r="AV751" s="122"/>
      <c r="AW751" s="122"/>
      <c r="AX751" s="122"/>
    </row>
    <row r="752" spans="45:50" x14ac:dyDescent="0.25">
      <c r="AS752" s="5"/>
      <c r="AT752" s="118"/>
      <c r="AU752" s="119"/>
      <c r="AV752" s="122"/>
      <c r="AW752" s="122"/>
      <c r="AX752" s="122"/>
    </row>
    <row r="753" spans="45:50" x14ac:dyDescent="0.25">
      <c r="AS753" s="5"/>
      <c r="AT753" s="118"/>
      <c r="AU753" s="119"/>
      <c r="AV753" s="122"/>
      <c r="AW753" s="122"/>
      <c r="AX753" s="122"/>
    </row>
    <row r="754" spans="45:50" x14ac:dyDescent="0.25">
      <c r="AS754" s="5"/>
      <c r="AT754" s="118"/>
      <c r="AU754" s="119"/>
      <c r="AV754" s="122"/>
      <c r="AW754" s="122"/>
      <c r="AX754" s="122"/>
    </row>
    <row r="755" spans="45:50" x14ac:dyDescent="0.25">
      <c r="AS755" s="5"/>
      <c r="AT755" s="118"/>
      <c r="AU755" s="119"/>
      <c r="AV755" s="122"/>
      <c r="AW755" s="122"/>
      <c r="AX755" s="122"/>
    </row>
    <row r="756" spans="45:50" x14ac:dyDescent="0.25">
      <c r="AS756" s="5"/>
      <c r="AT756" s="118"/>
      <c r="AU756" s="119"/>
      <c r="AV756" s="122"/>
      <c r="AW756" s="122"/>
      <c r="AX756" s="122"/>
    </row>
    <row r="757" spans="45:50" x14ac:dyDescent="0.25">
      <c r="AS757" s="5"/>
      <c r="AT757" s="118"/>
      <c r="AU757" s="11"/>
      <c r="AV757" s="122"/>
      <c r="AW757" s="122"/>
      <c r="AX757" s="122"/>
    </row>
    <row r="758" spans="45:50" x14ac:dyDescent="0.25">
      <c r="AS758" s="5"/>
      <c r="AT758" s="118"/>
      <c r="AU758" s="119"/>
      <c r="AV758" s="122"/>
      <c r="AW758" s="122"/>
      <c r="AX758" s="122"/>
    </row>
    <row r="759" spans="45:50" x14ac:dyDescent="0.25">
      <c r="AS759" s="5"/>
      <c r="AT759" s="118"/>
      <c r="AU759" s="119"/>
      <c r="AV759" s="122"/>
      <c r="AW759" s="122"/>
      <c r="AX759" s="122"/>
    </row>
    <row r="760" spans="45:50" x14ac:dyDescent="0.25">
      <c r="AS760" s="5"/>
      <c r="AT760" s="118"/>
      <c r="AU760" s="119"/>
      <c r="AV760" s="122"/>
      <c r="AW760" s="122"/>
      <c r="AX760" s="122"/>
    </row>
    <row r="761" spans="45:50" x14ac:dyDescent="0.25">
      <c r="AS761" s="5"/>
      <c r="AT761" s="118"/>
      <c r="AU761" s="119"/>
      <c r="AV761" s="122"/>
      <c r="AW761" s="122"/>
      <c r="AX761" s="122"/>
    </row>
    <row r="762" spans="45:50" x14ac:dyDescent="0.25">
      <c r="AS762" s="5"/>
      <c r="AT762" s="118"/>
      <c r="AU762" s="119"/>
      <c r="AV762" s="122"/>
      <c r="AW762" s="122"/>
      <c r="AX762" s="122"/>
    </row>
    <row r="763" spans="45:50" x14ac:dyDescent="0.25">
      <c r="AS763" s="5"/>
      <c r="AT763" s="118"/>
      <c r="AU763" s="119"/>
      <c r="AV763" s="122"/>
      <c r="AW763" s="122"/>
      <c r="AX763" s="122"/>
    </row>
    <row r="764" spans="45:50" x14ac:dyDescent="0.25">
      <c r="AS764" s="5"/>
      <c r="AT764" s="118"/>
      <c r="AU764" s="119"/>
      <c r="AV764" s="122"/>
      <c r="AW764" s="122"/>
      <c r="AX764" s="122"/>
    </row>
    <row r="765" spans="45:50" x14ac:dyDescent="0.25">
      <c r="AS765" s="5"/>
      <c r="AT765" s="118"/>
      <c r="AU765" s="119"/>
      <c r="AV765" s="122"/>
      <c r="AW765" s="122"/>
      <c r="AX765" s="122"/>
    </row>
    <row r="766" spans="45:50" x14ac:dyDescent="0.25">
      <c r="AS766" s="5"/>
      <c r="AT766" s="118"/>
      <c r="AU766" s="119"/>
      <c r="AV766" s="122"/>
      <c r="AW766" s="122"/>
      <c r="AX766" s="122"/>
    </row>
    <row r="767" spans="45:50" x14ac:dyDescent="0.25">
      <c r="AS767" s="5"/>
      <c r="AT767" s="118"/>
      <c r="AU767" s="119"/>
      <c r="AV767" s="122"/>
      <c r="AW767" s="122"/>
      <c r="AX767" s="122"/>
    </row>
    <row r="768" spans="45:50" x14ac:dyDescent="0.25">
      <c r="AS768" s="5"/>
      <c r="AT768" s="118"/>
      <c r="AU768" s="119"/>
      <c r="AV768" s="122"/>
      <c r="AW768" s="122"/>
      <c r="AX768" s="122"/>
    </row>
    <row r="769" spans="45:50" x14ac:dyDescent="0.25">
      <c r="AS769" s="5"/>
      <c r="AT769" s="118"/>
      <c r="AU769" s="119"/>
      <c r="AV769" s="122"/>
      <c r="AW769" s="122"/>
      <c r="AX769" s="122"/>
    </row>
    <row r="770" spans="45:50" x14ac:dyDescent="0.25">
      <c r="AS770" s="5"/>
      <c r="AT770" s="118"/>
      <c r="AU770" s="119"/>
      <c r="AV770" s="122"/>
      <c r="AW770" s="122"/>
      <c r="AX770" s="122"/>
    </row>
    <row r="771" spans="45:50" x14ac:dyDescent="0.25">
      <c r="AS771" s="5"/>
      <c r="AT771" s="118"/>
      <c r="AU771" s="119"/>
      <c r="AV771" s="122"/>
      <c r="AW771" s="122"/>
      <c r="AX771" s="122"/>
    </row>
    <row r="772" spans="45:50" x14ac:dyDescent="0.25">
      <c r="AS772" s="5"/>
      <c r="AT772" s="118"/>
      <c r="AU772" s="119"/>
      <c r="AV772" s="122"/>
      <c r="AW772" s="122"/>
      <c r="AX772" s="122"/>
    </row>
    <row r="773" spans="45:50" x14ac:dyDescent="0.25">
      <c r="AS773" s="5"/>
      <c r="AT773" s="118"/>
      <c r="AU773" s="119"/>
      <c r="AV773" s="122"/>
      <c r="AW773" s="122"/>
      <c r="AX773" s="122"/>
    </row>
    <row r="774" spans="45:50" x14ac:dyDescent="0.25">
      <c r="AS774" s="5"/>
      <c r="AT774" s="118"/>
      <c r="AU774" s="119"/>
      <c r="AV774" s="122"/>
      <c r="AW774" s="122"/>
      <c r="AX774" s="122"/>
    </row>
    <row r="775" spans="45:50" x14ac:dyDescent="0.25">
      <c r="AS775" s="5"/>
      <c r="AT775" s="118"/>
      <c r="AU775" s="119"/>
      <c r="AV775" s="122"/>
      <c r="AW775" s="122"/>
      <c r="AX775" s="122"/>
    </row>
    <row r="776" spans="45:50" x14ac:dyDescent="0.25">
      <c r="AS776" s="5"/>
      <c r="AT776" s="118"/>
      <c r="AU776" s="119"/>
      <c r="AV776" s="122"/>
      <c r="AW776" s="122"/>
      <c r="AX776" s="122"/>
    </row>
    <row r="777" spans="45:50" x14ac:dyDescent="0.25">
      <c r="AS777" s="5"/>
      <c r="AT777" s="118"/>
      <c r="AU777" s="119"/>
      <c r="AV777" s="122"/>
      <c r="AW777" s="122"/>
      <c r="AX777" s="122"/>
    </row>
    <row r="778" spans="45:50" x14ac:dyDescent="0.25">
      <c r="AS778" s="5"/>
      <c r="AT778" s="118"/>
      <c r="AU778" s="119"/>
      <c r="AV778" s="122"/>
      <c r="AW778" s="122"/>
      <c r="AX778" s="122"/>
    </row>
    <row r="779" spans="45:50" x14ac:dyDescent="0.25">
      <c r="AS779" s="5"/>
      <c r="AT779" s="118"/>
      <c r="AU779" s="119"/>
      <c r="AV779" s="122"/>
      <c r="AW779" s="122"/>
      <c r="AX779" s="122"/>
    </row>
    <row r="780" spans="45:50" x14ac:dyDescent="0.25">
      <c r="AS780" s="5"/>
      <c r="AT780" s="118"/>
      <c r="AU780" s="119"/>
      <c r="AV780" s="122"/>
      <c r="AW780" s="122"/>
      <c r="AX780" s="122"/>
    </row>
    <row r="781" spans="45:50" x14ac:dyDescent="0.25">
      <c r="AS781" s="5"/>
      <c r="AT781" s="118"/>
      <c r="AU781" s="119"/>
      <c r="AV781" s="122"/>
      <c r="AW781" s="122"/>
      <c r="AX781" s="122"/>
    </row>
    <row r="782" spans="45:50" x14ac:dyDescent="0.25">
      <c r="AS782" s="5"/>
      <c r="AT782" s="118"/>
      <c r="AU782" s="119"/>
      <c r="AV782" s="122"/>
      <c r="AW782" s="122"/>
      <c r="AX782" s="122"/>
    </row>
    <row r="783" spans="45:50" x14ac:dyDescent="0.25">
      <c r="AS783" s="5"/>
      <c r="AT783" s="118"/>
      <c r="AU783" s="119"/>
      <c r="AV783" s="122"/>
      <c r="AW783" s="122"/>
      <c r="AX783" s="122"/>
    </row>
    <row r="784" spans="45:50" x14ac:dyDescent="0.25">
      <c r="AS784" s="5"/>
      <c r="AT784" s="118"/>
      <c r="AU784" s="119"/>
      <c r="AV784" s="122"/>
      <c r="AW784" s="122"/>
      <c r="AX784" s="122"/>
    </row>
    <row r="785" spans="45:50" x14ac:dyDescent="0.25">
      <c r="AS785" s="5"/>
      <c r="AT785" s="118"/>
      <c r="AU785" s="119"/>
      <c r="AV785" s="122"/>
      <c r="AW785" s="122"/>
      <c r="AX785" s="122"/>
    </row>
    <row r="786" spans="45:50" x14ac:dyDescent="0.25">
      <c r="AS786" s="5"/>
      <c r="AT786" s="118"/>
      <c r="AU786" s="119"/>
      <c r="AV786" s="122"/>
      <c r="AW786" s="122"/>
      <c r="AX786" s="122"/>
    </row>
    <row r="787" spans="45:50" x14ac:dyDescent="0.25">
      <c r="AS787" s="5"/>
      <c r="AT787" s="118"/>
      <c r="AU787" s="119"/>
      <c r="AV787" s="122"/>
      <c r="AW787" s="122"/>
      <c r="AX787" s="122"/>
    </row>
    <row r="788" spans="45:50" x14ac:dyDescent="0.25">
      <c r="AS788" s="5"/>
      <c r="AT788" s="118"/>
      <c r="AU788" s="119"/>
      <c r="AV788" s="122"/>
      <c r="AW788" s="122"/>
      <c r="AX788" s="122"/>
    </row>
    <row r="789" spans="45:50" x14ac:dyDescent="0.25">
      <c r="AS789" s="5"/>
      <c r="AT789" s="118"/>
      <c r="AU789" s="119"/>
      <c r="AV789" s="122"/>
      <c r="AW789" s="122"/>
      <c r="AX789" s="122"/>
    </row>
    <row r="790" spans="45:50" x14ac:dyDescent="0.25">
      <c r="AS790" s="5"/>
      <c r="AT790" s="118"/>
      <c r="AU790" s="119"/>
      <c r="AV790" s="122"/>
      <c r="AW790" s="122"/>
      <c r="AX790" s="122"/>
    </row>
    <row r="791" spans="45:50" x14ac:dyDescent="0.25">
      <c r="AS791" s="5"/>
      <c r="AT791" s="118"/>
      <c r="AU791" s="119"/>
      <c r="AV791" s="122"/>
      <c r="AW791" s="122"/>
      <c r="AX791" s="122"/>
    </row>
    <row r="792" spans="45:50" x14ac:dyDescent="0.25">
      <c r="AS792" s="5"/>
      <c r="AT792" s="118"/>
      <c r="AU792" s="119"/>
      <c r="AV792" s="122"/>
      <c r="AW792" s="122"/>
      <c r="AX792" s="122"/>
    </row>
    <row r="793" spans="45:50" x14ac:dyDescent="0.25">
      <c r="AS793" s="5"/>
      <c r="AT793" s="118"/>
      <c r="AU793" s="119"/>
      <c r="AV793" s="122"/>
      <c r="AW793" s="122"/>
      <c r="AX793" s="122"/>
    </row>
    <row r="794" spans="45:50" x14ac:dyDescent="0.25">
      <c r="AS794" s="5"/>
      <c r="AT794" s="118"/>
      <c r="AU794" s="119"/>
      <c r="AV794" s="122"/>
      <c r="AW794" s="122"/>
      <c r="AX794" s="122"/>
    </row>
    <row r="795" spans="45:50" x14ac:dyDescent="0.25">
      <c r="AS795" s="5"/>
      <c r="AT795" s="118"/>
      <c r="AU795" s="119"/>
      <c r="AV795" s="122"/>
      <c r="AW795" s="122"/>
      <c r="AX795" s="122"/>
    </row>
    <row r="796" spans="45:50" x14ac:dyDescent="0.25">
      <c r="AS796" s="5"/>
      <c r="AT796" s="118"/>
      <c r="AU796" s="119"/>
      <c r="AV796" s="122"/>
      <c r="AW796" s="122"/>
      <c r="AX796" s="122"/>
    </row>
    <row r="797" spans="45:50" x14ac:dyDescent="0.25">
      <c r="AS797" s="5"/>
      <c r="AT797" s="118"/>
      <c r="AU797" s="119"/>
      <c r="AV797" s="122"/>
      <c r="AW797" s="122"/>
      <c r="AX797" s="122"/>
    </row>
    <row r="798" spans="45:50" x14ac:dyDescent="0.25">
      <c r="AS798" s="5"/>
      <c r="AT798" s="118"/>
      <c r="AU798" s="119"/>
      <c r="AV798" s="122"/>
      <c r="AW798" s="122"/>
      <c r="AX798" s="122"/>
    </row>
    <row r="799" spans="45:50" x14ac:dyDescent="0.25">
      <c r="AS799" s="5"/>
      <c r="AT799" s="118"/>
      <c r="AU799" s="119"/>
      <c r="AV799" s="122"/>
      <c r="AW799" s="122"/>
      <c r="AX799" s="122"/>
    </row>
    <row r="800" spans="45:50" x14ac:dyDescent="0.25">
      <c r="AS800" s="5"/>
      <c r="AT800" s="118"/>
      <c r="AU800" s="119"/>
      <c r="AV800" s="122"/>
      <c r="AW800" s="122"/>
      <c r="AX800" s="122"/>
    </row>
    <row r="801" spans="45:50" x14ac:dyDescent="0.25">
      <c r="AS801" s="5"/>
      <c r="AT801" s="118"/>
      <c r="AU801" s="119"/>
      <c r="AV801" s="122"/>
      <c r="AW801" s="122"/>
      <c r="AX801" s="122"/>
    </row>
    <row r="802" spans="45:50" x14ac:dyDescent="0.25">
      <c r="AS802" s="5"/>
      <c r="AT802" s="118"/>
      <c r="AU802" s="119"/>
      <c r="AV802" s="122"/>
      <c r="AW802" s="122"/>
      <c r="AX802" s="122"/>
    </row>
    <row r="803" spans="45:50" x14ac:dyDescent="0.25">
      <c r="AS803" s="5"/>
      <c r="AT803" s="118"/>
      <c r="AU803" s="119"/>
      <c r="AV803" s="122"/>
      <c r="AW803" s="122"/>
      <c r="AX803" s="122"/>
    </row>
    <row r="804" spans="45:50" x14ac:dyDescent="0.25">
      <c r="AS804" s="5"/>
      <c r="AT804" s="118"/>
      <c r="AU804" s="119"/>
      <c r="AV804" s="122"/>
      <c r="AW804" s="122"/>
      <c r="AX804" s="122"/>
    </row>
    <row r="805" spans="45:50" x14ac:dyDescent="0.25">
      <c r="AS805" s="5"/>
      <c r="AT805" s="118"/>
      <c r="AU805" s="119"/>
      <c r="AV805" s="122"/>
      <c r="AW805" s="122"/>
      <c r="AX805" s="122"/>
    </row>
    <row r="806" spans="45:50" x14ac:dyDescent="0.25">
      <c r="AS806" s="5"/>
      <c r="AT806" s="118"/>
      <c r="AU806" s="119"/>
      <c r="AV806" s="122"/>
      <c r="AW806" s="122"/>
      <c r="AX806" s="122"/>
    </row>
    <row r="807" spans="45:50" x14ac:dyDescent="0.25">
      <c r="AS807" s="5"/>
      <c r="AT807" s="118"/>
      <c r="AU807" s="119"/>
      <c r="AV807" s="122"/>
      <c r="AW807" s="122"/>
      <c r="AX807" s="122"/>
    </row>
    <row r="808" spans="45:50" x14ac:dyDescent="0.25">
      <c r="AS808" s="5"/>
      <c r="AT808" s="118"/>
      <c r="AU808" s="119"/>
      <c r="AV808" s="122"/>
      <c r="AW808" s="122"/>
      <c r="AX808" s="122"/>
    </row>
    <row r="809" spans="45:50" x14ac:dyDescent="0.25">
      <c r="AS809" s="5"/>
      <c r="AT809" s="118"/>
      <c r="AU809" s="119"/>
      <c r="AV809" s="122"/>
      <c r="AW809" s="122"/>
      <c r="AX809" s="122"/>
    </row>
    <row r="810" spans="45:50" x14ac:dyDescent="0.25">
      <c r="AS810" s="5"/>
      <c r="AT810" s="118"/>
      <c r="AU810" s="119"/>
      <c r="AV810" s="122"/>
      <c r="AW810" s="122"/>
      <c r="AX810" s="122"/>
    </row>
    <row r="811" spans="45:50" x14ac:dyDescent="0.25">
      <c r="AS811" s="5"/>
      <c r="AT811" s="118"/>
      <c r="AU811" s="119"/>
      <c r="AV811" s="122"/>
      <c r="AW811" s="122"/>
      <c r="AX811" s="122"/>
    </row>
    <row r="812" spans="45:50" x14ac:dyDescent="0.25">
      <c r="AS812" s="5"/>
      <c r="AT812" s="118"/>
      <c r="AU812" s="119"/>
      <c r="AV812" s="122"/>
      <c r="AW812" s="122"/>
      <c r="AX812" s="122"/>
    </row>
    <row r="813" spans="45:50" x14ac:dyDescent="0.25">
      <c r="AS813" s="5"/>
      <c r="AT813" s="118"/>
      <c r="AU813" s="119"/>
      <c r="AV813" s="122"/>
      <c r="AW813" s="122"/>
      <c r="AX813" s="122"/>
    </row>
    <row r="814" spans="45:50" x14ac:dyDescent="0.25">
      <c r="AS814" s="5"/>
      <c r="AT814" s="118"/>
      <c r="AU814" s="119"/>
      <c r="AV814" s="122"/>
      <c r="AW814" s="122"/>
      <c r="AX814" s="122"/>
    </row>
    <row r="815" spans="45:50" x14ac:dyDescent="0.25">
      <c r="AS815" s="5"/>
      <c r="AT815" s="118"/>
      <c r="AU815" s="119"/>
      <c r="AV815" s="122"/>
      <c r="AW815" s="122"/>
      <c r="AX815" s="122"/>
    </row>
    <row r="816" spans="45:50" x14ac:dyDescent="0.25">
      <c r="AS816" s="5"/>
      <c r="AT816" s="118"/>
      <c r="AU816" s="119"/>
      <c r="AV816" s="122"/>
      <c r="AW816" s="122"/>
      <c r="AX816" s="122"/>
    </row>
    <row r="817" spans="45:50" x14ac:dyDescent="0.25">
      <c r="AS817" s="5"/>
      <c r="AT817" s="118"/>
      <c r="AU817" s="119"/>
      <c r="AV817" s="122"/>
      <c r="AW817" s="122"/>
      <c r="AX817" s="122"/>
    </row>
    <row r="818" spans="45:50" x14ac:dyDescent="0.25">
      <c r="AS818" s="5"/>
      <c r="AT818" s="118"/>
      <c r="AU818" s="119"/>
      <c r="AV818" s="122"/>
      <c r="AW818" s="122"/>
      <c r="AX818" s="122"/>
    </row>
    <row r="819" spans="45:50" x14ac:dyDescent="0.25">
      <c r="AS819" s="5"/>
      <c r="AT819" s="118"/>
      <c r="AU819" s="119"/>
      <c r="AV819" s="122"/>
      <c r="AW819" s="122"/>
      <c r="AX819" s="122"/>
    </row>
    <row r="820" spans="45:50" x14ac:dyDescent="0.25">
      <c r="AS820" s="5"/>
      <c r="AT820" s="118"/>
      <c r="AU820" s="119"/>
      <c r="AV820" s="122"/>
      <c r="AW820" s="122"/>
      <c r="AX820" s="122"/>
    </row>
    <row r="821" spans="45:50" x14ac:dyDescent="0.25">
      <c r="AS821" s="5"/>
      <c r="AT821" s="118"/>
      <c r="AU821" s="119"/>
      <c r="AV821" s="122"/>
      <c r="AW821" s="122"/>
      <c r="AX821" s="122"/>
    </row>
    <row r="822" spans="45:50" x14ac:dyDescent="0.25">
      <c r="AS822" s="5"/>
      <c r="AT822" s="118"/>
      <c r="AU822" s="119"/>
      <c r="AV822" s="122"/>
      <c r="AW822" s="122"/>
      <c r="AX822" s="122"/>
    </row>
    <row r="823" spans="45:50" x14ac:dyDescent="0.25">
      <c r="AS823" s="5"/>
      <c r="AT823" s="118"/>
      <c r="AU823" s="119"/>
      <c r="AV823" s="122"/>
      <c r="AW823" s="122"/>
      <c r="AX823" s="122"/>
    </row>
    <row r="824" spans="45:50" x14ac:dyDescent="0.25">
      <c r="AS824" s="5"/>
      <c r="AT824" s="118"/>
      <c r="AU824" s="119"/>
      <c r="AV824" s="122"/>
      <c r="AW824" s="122"/>
      <c r="AX824" s="122"/>
    </row>
    <row r="825" spans="45:50" x14ac:dyDescent="0.25">
      <c r="AS825" s="5"/>
      <c r="AT825" s="118"/>
      <c r="AU825" s="119"/>
      <c r="AV825" s="122"/>
      <c r="AW825" s="122"/>
      <c r="AX825" s="122"/>
    </row>
    <row r="826" spans="45:50" x14ac:dyDescent="0.25">
      <c r="AS826" s="5"/>
      <c r="AT826" s="118"/>
      <c r="AU826" s="119"/>
      <c r="AV826" s="122"/>
      <c r="AW826" s="122"/>
      <c r="AX826" s="122"/>
    </row>
    <row r="827" spans="45:50" x14ac:dyDescent="0.25">
      <c r="AS827" s="5"/>
      <c r="AT827" s="118"/>
      <c r="AU827" s="119"/>
      <c r="AV827" s="122"/>
      <c r="AW827" s="122"/>
      <c r="AX827" s="122"/>
    </row>
    <row r="828" spans="45:50" x14ac:dyDescent="0.25">
      <c r="AS828" s="5"/>
      <c r="AT828" s="118"/>
      <c r="AU828" s="119"/>
      <c r="AV828" s="122"/>
      <c r="AW828" s="122"/>
      <c r="AX828" s="122"/>
    </row>
    <row r="829" spans="45:50" x14ac:dyDescent="0.25">
      <c r="AS829" s="5"/>
      <c r="AT829" s="118"/>
      <c r="AU829" s="119"/>
      <c r="AV829" s="122"/>
      <c r="AW829" s="122"/>
      <c r="AX829" s="122"/>
    </row>
    <row r="830" spans="45:50" x14ac:dyDescent="0.25">
      <c r="AS830" s="5"/>
      <c r="AT830" s="118"/>
      <c r="AU830" s="119"/>
      <c r="AV830" s="122"/>
      <c r="AW830" s="122"/>
      <c r="AX830" s="122"/>
    </row>
    <row r="831" spans="45:50" x14ac:dyDescent="0.25">
      <c r="AS831" s="5"/>
      <c r="AT831" s="118"/>
      <c r="AU831" s="119"/>
      <c r="AV831" s="122"/>
      <c r="AW831" s="122"/>
      <c r="AX831" s="122"/>
    </row>
    <row r="832" spans="45:50" x14ac:dyDescent="0.25">
      <c r="AS832" s="5"/>
      <c r="AT832" s="118"/>
      <c r="AU832" s="119"/>
      <c r="AV832" s="122"/>
      <c r="AW832" s="122"/>
      <c r="AX832" s="122"/>
    </row>
    <row r="833" spans="45:50" x14ac:dyDescent="0.25">
      <c r="AS833" s="5"/>
      <c r="AT833" s="118"/>
      <c r="AU833" s="119"/>
      <c r="AV833" s="122"/>
      <c r="AW833" s="122"/>
      <c r="AX833" s="122"/>
    </row>
    <row r="834" spans="45:50" x14ac:dyDescent="0.25">
      <c r="AS834" s="5"/>
      <c r="AT834" s="118"/>
      <c r="AU834" s="119"/>
      <c r="AV834" s="122"/>
      <c r="AW834" s="122"/>
      <c r="AX834" s="122"/>
    </row>
    <row r="835" spans="45:50" x14ac:dyDescent="0.25">
      <c r="AS835" s="5"/>
      <c r="AT835" s="118"/>
      <c r="AU835" s="119"/>
      <c r="AV835" s="122"/>
      <c r="AW835" s="122"/>
      <c r="AX835" s="122"/>
    </row>
    <row r="836" spans="45:50" x14ac:dyDescent="0.25">
      <c r="AS836" s="5"/>
      <c r="AT836" s="118"/>
      <c r="AU836" s="119"/>
      <c r="AV836" s="122"/>
      <c r="AW836" s="122"/>
      <c r="AX836" s="122"/>
    </row>
    <row r="837" spans="45:50" x14ac:dyDescent="0.25">
      <c r="AS837" s="5"/>
      <c r="AT837" s="118"/>
      <c r="AU837" s="119"/>
      <c r="AV837" s="122"/>
      <c r="AW837" s="122"/>
      <c r="AX837" s="122"/>
    </row>
    <row r="838" spans="45:50" x14ac:dyDescent="0.25">
      <c r="AS838" s="5"/>
      <c r="AT838" s="118"/>
      <c r="AU838" s="119"/>
      <c r="AV838" s="122"/>
      <c r="AW838" s="122"/>
      <c r="AX838" s="122"/>
    </row>
    <row r="839" spans="45:50" x14ac:dyDescent="0.25">
      <c r="AS839" s="5"/>
      <c r="AT839" s="118"/>
      <c r="AU839" s="119"/>
      <c r="AV839" s="122"/>
      <c r="AW839" s="122"/>
      <c r="AX839" s="122"/>
    </row>
    <row r="840" spans="45:50" x14ac:dyDescent="0.25">
      <c r="AS840" s="5"/>
      <c r="AT840" s="118"/>
      <c r="AU840" s="119"/>
      <c r="AV840" s="122"/>
      <c r="AW840" s="122"/>
      <c r="AX840" s="122"/>
    </row>
    <row r="841" spans="45:50" x14ac:dyDescent="0.25">
      <c r="AS841" s="5"/>
      <c r="AT841" s="118"/>
      <c r="AU841" s="119"/>
      <c r="AV841" s="122"/>
      <c r="AW841" s="122"/>
      <c r="AX841" s="122"/>
    </row>
    <row r="842" spans="45:50" x14ac:dyDescent="0.25">
      <c r="AS842" s="5"/>
      <c r="AT842" s="118"/>
      <c r="AU842" s="119"/>
      <c r="AV842" s="122"/>
      <c r="AW842" s="122"/>
      <c r="AX842" s="122"/>
    </row>
    <row r="843" spans="45:50" x14ac:dyDescent="0.25">
      <c r="AS843" s="5"/>
      <c r="AT843" s="118"/>
      <c r="AU843" s="119"/>
      <c r="AV843" s="122"/>
      <c r="AW843" s="122"/>
      <c r="AX843" s="122"/>
    </row>
    <row r="844" spans="45:50" x14ac:dyDescent="0.25">
      <c r="AS844" s="5"/>
      <c r="AT844" s="118"/>
      <c r="AU844" s="119"/>
      <c r="AV844" s="122"/>
      <c r="AW844" s="122"/>
      <c r="AX844" s="122"/>
    </row>
    <row r="845" spans="45:50" x14ac:dyDescent="0.25">
      <c r="AS845" s="5"/>
      <c r="AT845" s="118"/>
      <c r="AU845" s="119"/>
      <c r="AV845" s="122"/>
      <c r="AW845" s="122"/>
      <c r="AX845" s="122"/>
    </row>
    <row r="846" spans="45:50" x14ac:dyDescent="0.25">
      <c r="AS846" s="5"/>
      <c r="AT846" s="118"/>
      <c r="AU846" s="119"/>
      <c r="AV846" s="122"/>
      <c r="AW846" s="122"/>
      <c r="AX846" s="122"/>
    </row>
    <row r="847" spans="45:50" x14ac:dyDescent="0.25">
      <c r="AS847" s="5"/>
      <c r="AT847" s="118"/>
      <c r="AU847" s="119"/>
      <c r="AV847" s="122"/>
      <c r="AW847" s="122"/>
      <c r="AX847" s="122"/>
    </row>
    <row r="848" spans="45:50" x14ac:dyDescent="0.25">
      <c r="AS848" s="5"/>
      <c r="AT848" s="118"/>
      <c r="AU848" s="119"/>
      <c r="AV848" s="122"/>
      <c r="AW848" s="122"/>
      <c r="AX848" s="122"/>
    </row>
    <row r="849" spans="45:50" x14ac:dyDescent="0.25">
      <c r="AS849" s="5"/>
      <c r="AT849" s="118"/>
      <c r="AU849" s="119"/>
      <c r="AV849" s="122"/>
      <c r="AW849" s="122"/>
      <c r="AX849" s="122"/>
    </row>
    <row r="850" spans="45:50" x14ac:dyDescent="0.25">
      <c r="AS850" s="5"/>
      <c r="AT850" s="118"/>
      <c r="AU850" s="119"/>
      <c r="AV850" s="122"/>
      <c r="AW850" s="122"/>
      <c r="AX850" s="122"/>
    </row>
    <row r="851" spans="45:50" x14ac:dyDescent="0.25">
      <c r="AS851" s="5"/>
      <c r="AT851" s="118"/>
      <c r="AU851" s="119"/>
      <c r="AV851" s="122"/>
      <c r="AW851" s="122"/>
      <c r="AX851" s="122"/>
    </row>
    <row r="852" spans="45:50" x14ac:dyDescent="0.25">
      <c r="AS852" s="5"/>
      <c r="AT852" s="118"/>
      <c r="AU852" s="119"/>
      <c r="AV852" s="122"/>
      <c r="AW852" s="122"/>
      <c r="AX852" s="122"/>
    </row>
    <row r="853" spans="45:50" x14ac:dyDescent="0.25">
      <c r="AS853" s="5"/>
      <c r="AT853" s="118"/>
      <c r="AU853" s="119"/>
      <c r="AV853" s="122"/>
      <c r="AW853" s="122"/>
      <c r="AX853" s="122"/>
    </row>
    <row r="854" spans="45:50" x14ac:dyDescent="0.25">
      <c r="AS854" s="5"/>
      <c r="AT854" s="13"/>
      <c r="AU854" s="14"/>
      <c r="AV854" s="122"/>
      <c r="AW854" s="122"/>
      <c r="AX854" s="122"/>
    </row>
    <row r="855" spans="45:50" x14ac:dyDescent="0.25">
      <c r="AS855" s="5"/>
      <c r="AT855" s="13"/>
      <c r="AU855" s="119"/>
      <c r="AV855" s="122"/>
      <c r="AW855" s="122"/>
      <c r="AX855" s="122"/>
    </row>
    <row r="856" spans="45:50" x14ac:dyDescent="0.25">
      <c r="AS856" s="5"/>
      <c r="AT856" s="13"/>
      <c r="AU856" s="119"/>
      <c r="AV856" s="122"/>
      <c r="AW856" s="122"/>
      <c r="AX856" s="122"/>
    </row>
    <row r="857" spans="45:50" x14ac:dyDescent="0.25">
      <c r="AS857" s="5"/>
      <c r="AT857" s="13"/>
      <c r="AU857" s="119"/>
      <c r="AV857" s="122"/>
      <c r="AW857" s="122"/>
      <c r="AX857" s="122"/>
    </row>
    <row r="858" spans="45:50" x14ac:dyDescent="0.25">
      <c r="AS858" s="5"/>
      <c r="AT858" s="13"/>
      <c r="AU858" s="119"/>
      <c r="AV858" s="122"/>
      <c r="AW858" s="122"/>
      <c r="AX858" s="122"/>
    </row>
    <row r="859" spans="45:50" x14ac:dyDescent="0.25">
      <c r="AS859" s="5"/>
      <c r="AT859" s="13"/>
      <c r="AU859" s="119"/>
      <c r="AV859" s="122"/>
      <c r="AW859" s="122"/>
      <c r="AX859" s="122"/>
    </row>
    <row r="860" spans="45:50" x14ac:dyDescent="0.25">
      <c r="AS860" s="5"/>
      <c r="AT860" s="13"/>
      <c r="AU860" s="119"/>
      <c r="AV860" s="122"/>
      <c r="AW860" s="122"/>
      <c r="AX860" s="122"/>
    </row>
    <row r="861" spans="45:50" x14ac:dyDescent="0.25">
      <c r="AS861" s="5"/>
      <c r="AT861" s="13"/>
      <c r="AU861" s="119"/>
      <c r="AV861" s="122"/>
      <c r="AW861" s="122"/>
      <c r="AX861" s="122"/>
    </row>
    <row r="862" spans="45:50" x14ac:dyDescent="0.25">
      <c r="AS862" s="5"/>
      <c r="AT862" s="13"/>
      <c r="AU862" s="119"/>
      <c r="AV862" s="122"/>
      <c r="AW862" s="122"/>
      <c r="AX862" s="122"/>
    </row>
    <row r="863" spans="45:50" x14ac:dyDescent="0.25">
      <c r="AS863" s="5"/>
      <c r="AT863" s="13"/>
      <c r="AU863" s="119"/>
      <c r="AV863" s="122"/>
      <c r="AW863" s="122"/>
      <c r="AX863" s="122"/>
    </row>
    <row r="864" spans="45:50" x14ac:dyDescent="0.25">
      <c r="AS864" s="5"/>
      <c r="AT864" s="13"/>
      <c r="AU864" s="119"/>
      <c r="AV864" s="122"/>
      <c r="AW864" s="122"/>
      <c r="AX864" s="122"/>
    </row>
    <row r="865" spans="45:50" x14ac:dyDescent="0.25">
      <c r="AS865" s="5"/>
      <c r="AT865" s="13"/>
      <c r="AU865" s="119"/>
      <c r="AV865" s="122"/>
      <c r="AW865" s="122"/>
      <c r="AX865" s="122"/>
    </row>
    <row r="866" spans="45:50" x14ac:dyDescent="0.25">
      <c r="AS866" s="5"/>
      <c r="AT866" s="13"/>
      <c r="AU866" s="119"/>
      <c r="AV866" s="122"/>
      <c r="AW866" s="122"/>
      <c r="AX866" s="122"/>
    </row>
    <row r="867" spans="45:50" x14ac:dyDescent="0.25">
      <c r="AS867" s="5"/>
      <c r="AT867" s="13"/>
      <c r="AU867" s="119"/>
      <c r="AV867" s="122"/>
      <c r="AW867" s="122"/>
      <c r="AX867" s="122"/>
    </row>
    <row r="868" spans="45:50" x14ac:dyDescent="0.25">
      <c r="AS868" s="5"/>
      <c r="AT868" s="13"/>
      <c r="AU868" s="119"/>
      <c r="AV868" s="122"/>
      <c r="AW868" s="122"/>
      <c r="AX868" s="122"/>
    </row>
    <row r="869" spans="45:50" x14ac:dyDescent="0.25">
      <c r="AS869" s="5"/>
      <c r="AT869" s="13"/>
      <c r="AU869" s="119"/>
      <c r="AV869" s="122"/>
      <c r="AW869" s="122"/>
      <c r="AX869" s="122"/>
    </row>
    <row r="870" spans="45:50" x14ac:dyDescent="0.25">
      <c r="AS870" s="5"/>
      <c r="AT870" s="13"/>
      <c r="AU870" s="119"/>
      <c r="AV870" s="122"/>
      <c r="AW870" s="122"/>
      <c r="AX870" s="122"/>
    </row>
    <row r="871" spans="45:50" x14ac:dyDescent="0.25">
      <c r="AS871" s="5"/>
      <c r="AT871" s="13"/>
      <c r="AU871" s="119"/>
      <c r="AV871" s="122"/>
      <c r="AW871" s="122"/>
      <c r="AX871" s="122"/>
    </row>
    <row r="872" spans="45:50" x14ac:dyDescent="0.25">
      <c r="AS872" s="5"/>
      <c r="AT872" s="13"/>
      <c r="AU872" s="119"/>
      <c r="AV872" s="122"/>
      <c r="AW872" s="122"/>
      <c r="AX872" s="122"/>
    </row>
    <row r="873" spans="45:50" x14ac:dyDescent="0.25">
      <c r="AS873" s="5"/>
      <c r="AT873" s="13"/>
      <c r="AU873" s="119"/>
      <c r="AV873" s="122"/>
      <c r="AW873" s="122"/>
      <c r="AX873" s="122"/>
    </row>
    <row r="874" spans="45:50" x14ac:dyDescent="0.25">
      <c r="AS874" s="5"/>
      <c r="AT874" s="13"/>
      <c r="AU874" s="119"/>
      <c r="AV874" s="122"/>
      <c r="AW874" s="122"/>
      <c r="AX874" s="122"/>
    </row>
  </sheetData>
  <sheetProtection formatCells="0" formatColumns="0" formatRows="0" insertColumns="0" insertRows="0" insertHyperlinks="0" deleteColumns="0" deleteRows="0" sort="0" autoFilter="0" pivotTables="0"/>
  <mergeCells count="460">
    <mergeCell ref="B478:C478"/>
    <mergeCell ref="F478:G478"/>
    <mergeCell ref="B479:C479"/>
    <mergeCell ref="F479:G479"/>
    <mergeCell ref="E474:E475"/>
    <mergeCell ref="F474:G475"/>
    <mergeCell ref="B475:C475"/>
    <mergeCell ref="B476:C476"/>
    <mergeCell ref="F476:G476"/>
    <mergeCell ref="B477:C477"/>
    <mergeCell ref="F477:G477"/>
    <mergeCell ref="B470:C470"/>
    <mergeCell ref="B471:C471"/>
    <mergeCell ref="B472:C472"/>
    <mergeCell ref="B473:C473"/>
    <mergeCell ref="B474:C474"/>
    <mergeCell ref="D474:D475"/>
    <mergeCell ref="B463:C463"/>
    <mergeCell ref="B464:C464"/>
    <mergeCell ref="B465:C465"/>
    <mergeCell ref="A466:F466"/>
    <mergeCell ref="B467:C467"/>
    <mergeCell ref="B468:C468"/>
    <mergeCell ref="B457:C457"/>
    <mergeCell ref="B458:C458"/>
    <mergeCell ref="B459:C459"/>
    <mergeCell ref="B460:C460"/>
    <mergeCell ref="A461:G461"/>
    <mergeCell ref="B462:C462"/>
    <mergeCell ref="B448:C448"/>
    <mergeCell ref="F448:G448"/>
    <mergeCell ref="B449:C449"/>
    <mergeCell ref="F449:G449"/>
    <mergeCell ref="F450:G460"/>
    <mergeCell ref="B452:C452"/>
    <mergeCell ref="B453:C453"/>
    <mergeCell ref="B454:C454"/>
    <mergeCell ref="B455:C455"/>
    <mergeCell ref="B456:C456"/>
    <mergeCell ref="B442:C442"/>
    <mergeCell ref="B443:C443"/>
    <mergeCell ref="B444:C444"/>
    <mergeCell ref="B445:C445"/>
    <mergeCell ref="B446:C446"/>
    <mergeCell ref="A447:G447"/>
    <mergeCell ref="B436:C436"/>
    <mergeCell ref="B437:C437"/>
    <mergeCell ref="B438:C438"/>
    <mergeCell ref="B439:C439"/>
    <mergeCell ref="B440:C440"/>
    <mergeCell ref="B441:C441"/>
    <mergeCell ref="B430:C430"/>
    <mergeCell ref="B431:C431"/>
    <mergeCell ref="B432:C432"/>
    <mergeCell ref="B433:C433"/>
    <mergeCell ref="B434:C434"/>
    <mergeCell ref="B435:C435"/>
    <mergeCell ref="B424:C424"/>
    <mergeCell ref="B425:C425"/>
    <mergeCell ref="B426:C426"/>
    <mergeCell ref="B427:C427"/>
    <mergeCell ref="B428:C428"/>
    <mergeCell ref="B429:C429"/>
    <mergeCell ref="B418:C418"/>
    <mergeCell ref="B419:C419"/>
    <mergeCell ref="B420:C420"/>
    <mergeCell ref="B421:C421"/>
    <mergeCell ref="B422:C422"/>
    <mergeCell ref="B423:C423"/>
    <mergeCell ref="B412:C412"/>
    <mergeCell ref="B413:C413"/>
    <mergeCell ref="B414:C414"/>
    <mergeCell ref="B415:C415"/>
    <mergeCell ref="B416:C416"/>
    <mergeCell ref="B417:C417"/>
    <mergeCell ref="A406:G406"/>
    <mergeCell ref="B407:C407"/>
    <mergeCell ref="B408:C408"/>
    <mergeCell ref="B409:C409"/>
    <mergeCell ref="B410:C410"/>
    <mergeCell ref="B411:C411"/>
    <mergeCell ref="B400:C400"/>
    <mergeCell ref="B401:C401"/>
    <mergeCell ref="B402:C402"/>
    <mergeCell ref="B403:C403"/>
    <mergeCell ref="B404:C404"/>
    <mergeCell ref="B405:C405"/>
    <mergeCell ref="B393:C393"/>
    <mergeCell ref="F393:G393"/>
    <mergeCell ref="B394:C394"/>
    <mergeCell ref="F394:G394"/>
    <mergeCell ref="B395:C395"/>
    <mergeCell ref="F395:G405"/>
    <mergeCell ref="B396:C396"/>
    <mergeCell ref="B397:C397"/>
    <mergeCell ref="B398:C398"/>
    <mergeCell ref="B399:C399"/>
    <mergeCell ref="B387:C387"/>
    <mergeCell ref="B388:C388"/>
    <mergeCell ref="B389:C389"/>
    <mergeCell ref="B390:C390"/>
    <mergeCell ref="B391:C391"/>
    <mergeCell ref="A392:G392"/>
    <mergeCell ref="B381:C381"/>
    <mergeCell ref="B382:C382"/>
    <mergeCell ref="B383:C383"/>
    <mergeCell ref="B384:C384"/>
    <mergeCell ref="B385:C385"/>
    <mergeCell ref="B386:C386"/>
    <mergeCell ref="B374:C374"/>
    <mergeCell ref="B375:C375"/>
    <mergeCell ref="B376:C376"/>
    <mergeCell ref="B378:C378"/>
    <mergeCell ref="B379:C379"/>
    <mergeCell ref="B380:C380"/>
    <mergeCell ref="B368:C368"/>
    <mergeCell ref="B369:C369"/>
    <mergeCell ref="B370:C370"/>
    <mergeCell ref="B371:C371"/>
    <mergeCell ref="B372:C372"/>
    <mergeCell ref="B373:C373"/>
    <mergeCell ref="B361:C361"/>
    <mergeCell ref="B362:C362"/>
    <mergeCell ref="B363:C363"/>
    <mergeCell ref="B364:C364"/>
    <mergeCell ref="B366:C366"/>
    <mergeCell ref="B367:C367"/>
    <mergeCell ref="B355:C355"/>
    <mergeCell ref="B356:C356"/>
    <mergeCell ref="B357:C357"/>
    <mergeCell ref="B358:C358"/>
    <mergeCell ref="B359:C359"/>
    <mergeCell ref="B360:C360"/>
    <mergeCell ref="B349:C349"/>
    <mergeCell ref="A350:G350"/>
    <mergeCell ref="B351:C351"/>
    <mergeCell ref="B352:C352"/>
    <mergeCell ref="B353:C353"/>
    <mergeCell ref="B354:C354"/>
    <mergeCell ref="B342:C342"/>
    <mergeCell ref="B343:C343"/>
    <mergeCell ref="B345:C345"/>
    <mergeCell ref="B346:C346"/>
    <mergeCell ref="B347:C347"/>
    <mergeCell ref="B348:C348"/>
    <mergeCell ref="F338:G338"/>
    <mergeCell ref="B339:C339"/>
    <mergeCell ref="F339:G339"/>
    <mergeCell ref="B340:C340"/>
    <mergeCell ref="F340:G340"/>
    <mergeCell ref="B341:C341"/>
    <mergeCell ref="B333:C333"/>
    <mergeCell ref="B334:C334"/>
    <mergeCell ref="B335:C335"/>
    <mergeCell ref="B336:C336"/>
    <mergeCell ref="B337:C337"/>
    <mergeCell ref="B338:C338"/>
    <mergeCell ref="B327:C327"/>
    <mergeCell ref="B328:C328"/>
    <mergeCell ref="B329:C329"/>
    <mergeCell ref="B330:C330"/>
    <mergeCell ref="B331:C331"/>
    <mergeCell ref="B332:C332"/>
    <mergeCell ref="B321:C321"/>
    <mergeCell ref="B322:C322"/>
    <mergeCell ref="B323:C323"/>
    <mergeCell ref="B324:C324"/>
    <mergeCell ref="B325:C325"/>
    <mergeCell ref="B326:C326"/>
    <mergeCell ref="B315:C315"/>
    <mergeCell ref="B316:C316"/>
    <mergeCell ref="B317:C317"/>
    <mergeCell ref="B318:C318"/>
    <mergeCell ref="B319:C319"/>
    <mergeCell ref="B320:C320"/>
    <mergeCell ref="B309:C309"/>
    <mergeCell ref="B310:C310"/>
    <mergeCell ref="B311:C311"/>
    <mergeCell ref="B312:C312"/>
    <mergeCell ref="B313:C313"/>
    <mergeCell ref="B314:C314"/>
    <mergeCell ref="B302:C302"/>
    <mergeCell ref="B303:C303"/>
    <mergeCell ref="B304:C304"/>
    <mergeCell ref="B305:C305"/>
    <mergeCell ref="B306:C306"/>
    <mergeCell ref="B307:C307"/>
    <mergeCell ref="B256:C256"/>
    <mergeCell ref="B257:C257"/>
    <mergeCell ref="B258:C258"/>
    <mergeCell ref="B259:C259"/>
    <mergeCell ref="B260:C260"/>
    <mergeCell ref="B261:C261"/>
    <mergeCell ref="A250:G250"/>
    <mergeCell ref="B251:C251"/>
    <mergeCell ref="B252:C252"/>
    <mergeCell ref="B253:C253"/>
    <mergeCell ref="B254:C254"/>
    <mergeCell ref="B255:C255"/>
    <mergeCell ref="B244:C244"/>
    <mergeCell ref="B245:C245"/>
    <mergeCell ref="B246:C246"/>
    <mergeCell ref="B247:C247"/>
    <mergeCell ref="B248:C248"/>
    <mergeCell ref="B249:C249"/>
    <mergeCell ref="B237:C237"/>
    <mergeCell ref="B238:C238"/>
    <mergeCell ref="B240:C240"/>
    <mergeCell ref="A241:G241"/>
    <mergeCell ref="B242:C242"/>
    <mergeCell ref="B243:C243"/>
    <mergeCell ref="B229:C229"/>
    <mergeCell ref="F229:G229"/>
    <mergeCell ref="B230:C230"/>
    <mergeCell ref="F230:G240"/>
    <mergeCell ref="B231:C231"/>
    <mergeCell ref="B232:C232"/>
    <mergeCell ref="B233:C233"/>
    <mergeCell ref="B234:C234"/>
    <mergeCell ref="B235:C235"/>
    <mergeCell ref="B236:C236"/>
    <mergeCell ref="B224:C224"/>
    <mergeCell ref="B225:C225"/>
    <mergeCell ref="B226:C226"/>
    <mergeCell ref="B227:C227"/>
    <mergeCell ref="B228:C228"/>
    <mergeCell ref="F228:G228"/>
    <mergeCell ref="B218:C218"/>
    <mergeCell ref="B219:C219"/>
    <mergeCell ref="B220:C220"/>
    <mergeCell ref="B221:C221"/>
    <mergeCell ref="B222:C222"/>
    <mergeCell ref="B223:C223"/>
    <mergeCell ref="B212:C212"/>
    <mergeCell ref="B213:C213"/>
    <mergeCell ref="B214:C214"/>
    <mergeCell ref="B215:C215"/>
    <mergeCell ref="B216:C216"/>
    <mergeCell ref="B217:C217"/>
    <mergeCell ref="B206:C206"/>
    <mergeCell ref="A207:G207"/>
    <mergeCell ref="B208:C208"/>
    <mergeCell ref="B209:C209"/>
    <mergeCell ref="B210:C210"/>
    <mergeCell ref="B211:C211"/>
    <mergeCell ref="F196:G20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192:C192"/>
    <mergeCell ref="B193:C193"/>
    <mergeCell ref="B194:C194"/>
    <mergeCell ref="F194:G194"/>
    <mergeCell ref="B195:C195"/>
    <mergeCell ref="F195:G195"/>
    <mergeCell ref="B186:C186"/>
    <mergeCell ref="B187:C187"/>
    <mergeCell ref="B188:C188"/>
    <mergeCell ref="B189:C189"/>
    <mergeCell ref="B190:C190"/>
    <mergeCell ref="B191:C191"/>
    <mergeCell ref="B177:C177"/>
    <mergeCell ref="B178:C178"/>
    <mergeCell ref="F178:G193"/>
    <mergeCell ref="B179:C179"/>
    <mergeCell ref="B180:C180"/>
    <mergeCell ref="B181:C181"/>
    <mergeCell ref="B182:C182"/>
    <mergeCell ref="B183:C183"/>
    <mergeCell ref="B184:C184"/>
    <mergeCell ref="B185:C185"/>
    <mergeCell ref="B171:C171"/>
    <mergeCell ref="B172:C172"/>
    <mergeCell ref="B173:C173"/>
    <mergeCell ref="B174:C174"/>
    <mergeCell ref="B175:C175"/>
    <mergeCell ref="B176:C176"/>
    <mergeCell ref="B165:C165"/>
    <mergeCell ref="B166:C166"/>
    <mergeCell ref="B167:C167"/>
    <mergeCell ref="B168:C168"/>
    <mergeCell ref="B169:C169"/>
    <mergeCell ref="B170:C170"/>
    <mergeCell ref="B159:C159"/>
    <mergeCell ref="B160:C160"/>
    <mergeCell ref="B161:C161"/>
    <mergeCell ref="B162:C162"/>
    <mergeCell ref="B163:C163"/>
    <mergeCell ref="B164:C164"/>
    <mergeCell ref="B153:C153"/>
    <mergeCell ref="B154:C154"/>
    <mergeCell ref="B155:C155"/>
    <mergeCell ref="B156:C156"/>
    <mergeCell ref="B157:C157"/>
    <mergeCell ref="B158:C158"/>
    <mergeCell ref="B147:C147"/>
    <mergeCell ref="B148:C148"/>
    <mergeCell ref="B149:C149"/>
    <mergeCell ref="B150:C150"/>
    <mergeCell ref="B151:C151"/>
    <mergeCell ref="B152:C152"/>
    <mergeCell ref="B141:C141"/>
    <mergeCell ref="B142:C142"/>
    <mergeCell ref="B143:C143"/>
    <mergeCell ref="B144:C144"/>
    <mergeCell ref="B145:C145"/>
    <mergeCell ref="B146:C146"/>
    <mergeCell ref="B134:C134"/>
    <mergeCell ref="B135:C135"/>
    <mergeCell ref="B136:C136"/>
    <mergeCell ref="B138:C138"/>
    <mergeCell ref="B139:C139"/>
    <mergeCell ref="B140:C140"/>
    <mergeCell ref="B128:C128"/>
    <mergeCell ref="B129:C129"/>
    <mergeCell ref="B130:C130"/>
    <mergeCell ref="B131:C131"/>
    <mergeCell ref="B132:C132"/>
    <mergeCell ref="B133:C133"/>
    <mergeCell ref="B119:C119"/>
    <mergeCell ref="F119:G136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14:C114"/>
    <mergeCell ref="B115:C115"/>
    <mergeCell ref="B116:C116"/>
    <mergeCell ref="B117:C117"/>
    <mergeCell ref="F117:G117"/>
    <mergeCell ref="B118:C118"/>
    <mergeCell ref="F118:G118"/>
    <mergeCell ref="B108:C108"/>
    <mergeCell ref="B109:C109"/>
    <mergeCell ref="B110:C110"/>
    <mergeCell ref="B111:C111"/>
    <mergeCell ref="B112:C112"/>
    <mergeCell ref="B113:C113"/>
    <mergeCell ref="B102:C102"/>
    <mergeCell ref="B103:C103"/>
    <mergeCell ref="B104:C104"/>
    <mergeCell ref="B105:C105"/>
    <mergeCell ref="B106:C106"/>
    <mergeCell ref="B107:C107"/>
    <mergeCell ref="B96:C96"/>
    <mergeCell ref="B97:C97"/>
    <mergeCell ref="B98:C98"/>
    <mergeCell ref="B99:C99"/>
    <mergeCell ref="B100:C100"/>
    <mergeCell ref="B101:C101"/>
    <mergeCell ref="B90:C90"/>
    <mergeCell ref="B91:C91"/>
    <mergeCell ref="B92:C92"/>
    <mergeCell ref="B93:C93"/>
    <mergeCell ref="B94:C94"/>
    <mergeCell ref="B95:C95"/>
    <mergeCell ref="B84:C84"/>
    <mergeCell ref="B85:C85"/>
    <mergeCell ref="B86:C86"/>
    <mergeCell ref="B87:C87"/>
    <mergeCell ref="A88:G88"/>
    <mergeCell ref="B89:C89"/>
    <mergeCell ref="A73:G73"/>
    <mergeCell ref="B75:C75"/>
    <mergeCell ref="B76:C76"/>
    <mergeCell ref="B77:C77"/>
    <mergeCell ref="F77:G87"/>
    <mergeCell ref="B79:C79"/>
    <mergeCell ref="B80:C80"/>
    <mergeCell ref="B81:C81"/>
    <mergeCell ref="B82:C82"/>
    <mergeCell ref="B83:C83"/>
    <mergeCell ref="A69:B69"/>
    <mergeCell ref="F69:G69"/>
    <mergeCell ref="F70:G70"/>
    <mergeCell ref="B71:C71"/>
    <mergeCell ref="F71:G71"/>
    <mergeCell ref="B72:C72"/>
    <mergeCell ref="F72:G72"/>
    <mergeCell ref="B64:C64"/>
    <mergeCell ref="B65:C65"/>
    <mergeCell ref="B66:C66"/>
    <mergeCell ref="B67:C67"/>
    <mergeCell ref="A68:B68"/>
    <mergeCell ref="F68:G68"/>
    <mergeCell ref="B57:C57"/>
    <mergeCell ref="B58:C58"/>
    <mergeCell ref="B60:C60"/>
    <mergeCell ref="B61:C61"/>
    <mergeCell ref="B62:C62"/>
    <mergeCell ref="B63:C63"/>
    <mergeCell ref="B51:C51"/>
    <mergeCell ref="B52:C52"/>
    <mergeCell ref="B53:C53"/>
    <mergeCell ref="B54:C54"/>
    <mergeCell ref="B55:C55"/>
    <mergeCell ref="B56:C56"/>
    <mergeCell ref="B44:C44"/>
    <mergeCell ref="B45:C45"/>
    <mergeCell ref="B46:C46"/>
    <mergeCell ref="B47:C47"/>
    <mergeCell ref="B48:C48"/>
    <mergeCell ref="B50:C50"/>
    <mergeCell ref="B38:C38"/>
    <mergeCell ref="B39:C39"/>
    <mergeCell ref="B40:C40"/>
    <mergeCell ref="B41:C41"/>
    <mergeCell ref="B42:C42"/>
    <mergeCell ref="B43:C43"/>
    <mergeCell ref="B32:C32"/>
    <mergeCell ref="B33:C33"/>
    <mergeCell ref="B34:C34"/>
    <mergeCell ref="B35:C35"/>
    <mergeCell ref="B36:C36"/>
    <mergeCell ref="B37:C37"/>
    <mergeCell ref="B26:C26"/>
    <mergeCell ref="B27:C27"/>
    <mergeCell ref="B28:C28"/>
    <mergeCell ref="B29:C29"/>
    <mergeCell ref="B30:C30"/>
    <mergeCell ref="B31:C31"/>
    <mergeCell ref="B20:C20"/>
    <mergeCell ref="B21:C21"/>
    <mergeCell ref="B22:C22"/>
    <mergeCell ref="B23:C23"/>
    <mergeCell ref="B24:C24"/>
    <mergeCell ref="B25:C25"/>
    <mergeCell ref="F12:G12"/>
    <mergeCell ref="B13:C13"/>
    <mergeCell ref="F13:G13"/>
    <mergeCell ref="B14:C14"/>
    <mergeCell ref="F14:G58"/>
    <mergeCell ref="B15:C15"/>
    <mergeCell ref="B16:C16"/>
    <mergeCell ref="B17:C17"/>
    <mergeCell ref="B18:C18"/>
    <mergeCell ref="B19:C19"/>
    <mergeCell ref="A5:B5"/>
    <mergeCell ref="D5:E5"/>
    <mergeCell ref="F5:G5"/>
    <mergeCell ref="A6:B6"/>
    <mergeCell ref="D6:F6"/>
    <mergeCell ref="G6:G7"/>
    <mergeCell ref="A1:G1"/>
    <mergeCell ref="A2:B2"/>
    <mergeCell ref="F2:G2"/>
    <mergeCell ref="A3:B3"/>
    <mergeCell ref="F3:G3"/>
    <mergeCell ref="A4:B4"/>
    <mergeCell ref="F4:G4"/>
  </mergeCells>
  <dataValidations count="4">
    <dataValidation type="list" allowBlank="1" showInputMessage="1" showErrorMessage="1" sqref="F2:G2" xr:uid="{BC307E33-DF90-4B02-9C72-7E93290F1BF9}">
      <formula1>$AR$2:$AR$14</formula1>
    </dataValidation>
    <dataValidation type="list" allowBlank="1" showInputMessage="1" showErrorMessage="1" sqref="F3" xr:uid="{0C827BF0-4410-492E-A4D4-B349AE06A55F}">
      <formula1>"""Select Year"",2018,2019,2020"</formula1>
    </dataValidation>
    <dataValidation type="list" allowBlank="1" showInputMessage="1" showErrorMessage="1" sqref="D3" xr:uid="{59683697-1D6D-453A-9FA0-800AB3A85CAC}">
      <formula1>DST</formula1>
    </dataValidation>
    <dataValidation type="list" allowBlank="1" showInputMessage="1" showErrorMessage="1" sqref="D2" xr:uid="{B6376111-183B-45C2-AC08-8D418120F220}">
      <formula1>State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Select from drop down" error="Select from drop down" promptTitle="Select option" prompt="&quot;Yes &quot; for Y_x000a_&quot;No&quot; for N" xr:uid="{18167314-DD84-40E5-9093-C1DE4C3F8B75}">
          <x14:formula1>
            <xm:f>Sheet2!$F$2:$F$4</xm:f>
          </x14:formula1>
          <xm:sqref>F60:G67 E339 F90:F116 F171:F177 F252:G337 F352:G390 E118 E394 F12 E476:E478 G90:G115 E72 F243:G247 F75:G76 E195 F209:G226 E229 G171:G176 F138:G169 F408:G446 F463:G465 F467:G472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874"/>
  <sheetViews>
    <sheetView zoomScale="80" zoomScaleNormal="8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M7" sqref="M7"/>
    </sheetView>
  </sheetViews>
  <sheetFormatPr defaultRowHeight="15.75" x14ac:dyDescent="0.25"/>
  <cols>
    <col min="1" max="1" width="19.85546875" style="1" customWidth="1"/>
    <col min="2" max="2" width="26" style="1" customWidth="1"/>
    <col min="3" max="3" width="19.7109375" style="117" customWidth="1"/>
    <col min="4" max="4" width="23.42578125" style="2" customWidth="1"/>
    <col min="5" max="5" width="28.28515625" style="2" customWidth="1"/>
    <col min="6" max="6" width="18.140625" style="2" customWidth="1"/>
    <col min="7" max="7" width="16.85546875" style="1" customWidth="1"/>
    <col min="12" max="43" width="9.140625" style="1"/>
    <col min="44" max="44" width="9.140625" style="1" hidden="1" customWidth="1"/>
    <col min="45" max="45" width="18.140625" style="1" hidden="1" customWidth="1"/>
    <col min="46" max="46" width="20.42578125" style="1" hidden="1" customWidth="1"/>
    <col min="47" max="47" width="28.140625" style="1" hidden="1" customWidth="1"/>
    <col min="48" max="50" width="9.140625" style="1" hidden="1" customWidth="1"/>
    <col min="51" max="257" width="9.140625" style="1"/>
    <col min="258" max="258" width="19.5703125" style="1" customWidth="1"/>
    <col min="259" max="259" width="66.42578125" style="1" customWidth="1"/>
    <col min="260" max="260" width="11.28515625" style="1" customWidth="1"/>
    <col min="261" max="262" width="17" style="1" customWidth="1"/>
    <col min="263" max="513" width="9.140625" style="1"/>
    <col min="514" max="514" width="19.5703125" style="1" customWidth="1"/>
    <col min="515" max="515" width="66.42578125" style="1" customWidth="1"/>
    <col min="516" max="516" width="11.28515625" style="1" customWidth="1"/>
    <col min="517" max="518" width="17" style="1" customWidth="1"/>
    <col min="519" max="769" width="9.140625" style="1"/>
    <col min="770" max="770" width="19.5703125" style="1" customWidth="1"/>
    <col min="771" max="771" width="66.42578125" style="1" customWidth="1"/>
    <col min="772" max="772" width="11.28515625" style="1" customWidth="1"/>
    <col min="773" max="774" width="17" style="1" customWidth="1"/>
    <col min="775" max="1025" width="9.140625" style="1"/>
    <col min="1026" max="1026" width="19.5703125" style="1" customWidth="1"/>
    <col min="1027" max="1027" width="66.42578125" style="1" customWidth="1"/>
    <col min="1028" max="1028" width="11.28515625" style="1" customWidth="1"/>
    <col min="1029" max="1030" width="17" style="1" customWidth="1"/>
    <col min="1031" max="1281" width="9.140625" style="1"/>
    <col min="1282" max="1282" width="19.5703125" style="1" customWidth="1"/>
    <col min="1283" max="1283" width="66.42578125" style="1" customWidth="1"/>
    <col min="1284" max="1284" width="11.28515625" style="1" customWidth="1"/>
    <col min="1285" max="1286" width="17" style="1" customWidth="1"/>
    <col min="1287" max="1537" width="9.140625" style="1"/>
    <col min="1538" max="1538" width="19.5703125" style="1" customWidth="1"/>
    <col min="1539" max="1539" width="66.42578125" style="1" customWidth="1"/>
    <col min="1540" max="1540" width="11.28515625" style="1" customWidth="1"/>
    <col min="1541" max="1542" width="17" style="1" customWidth="1"/>
    <col min="1543" max="1793" width="9.140625" style="1"/>
    <col min="1794" max="1794" width="19.5703125" style="1" customWidth="1"/>
    <col min="1795" max="1795" width="66.42578125" style="1" customWidth="1"/>
    <col min="1796" max="1796" width="11.28515625" style="1" customWidth="1"/>
    <col min="1797" max="1798" width="17" style="1" customWidth="1"/>
    <col min="1799" max="2049" width="9.140625" style="1"/>
    <col min="2050" max="2050" width="19.5703125" style="1" customWidth="1"/>
    <col min="2051" max="2051" width="66.42578125" style="1" customWidth="1"/>
    <col min="2052" max="2052" width="11.28515625" style="1" customWidth="1"/>
    <col min="2053" max="2054" width="17" style="1" customWidth="1"/>
    <col min="2055" max="2305" width="9.140625" style="1"/>
    <col min="2306" max="2306" width="19.5703125" style="1" customWidth="1"/>
    <col min="2307" max="2307" width="66.42578125" style="1" customWidth="1"/>
    <col min="2308" max="2308" width="11.28515625" style="1" customWidth="1"/>
    <col min="2309" max="2310" width="17" style="1" customWidth="1"/>
    <col min="2311" max="2561" width="9.140625" style="1"/>
    <col min="2562" max="2562" width="19.5703125" style="1" customWidth="1"/>
    <col min="2563" max="2563" width="66.42578125" style="1" customWidth="1"/>
    <col min="2564" max="2564" width="11.28515625" style="1" customWidth="1"/>
    <col min="2565" max="2566" width="17" style="1" customWidth="1"/>
    <col min="2567" max="2817" width="9.140625" style="1"/>
    <col min="2818" max="2818" width="19.5703125" style="1" customWidth="1"/>
    <col min="2819" max="2819" width="66.42578125" style="1" customWidth="1"/>
    <col min="2820" max="2820" width="11.28515625" style="1" customWidth="1"/>
    <col min="2821" max="2822" width="17" style="1" customWidth="1"/>
    <col min="2823" max="3073" width="9.140625" style="1"/>
    <col min="3074" max="3074" width="19.5703125" style="1" customWidth="1"/>
    <col min="3075" max="3075" width="66.42578125" style="1" customWidth="1"/>
    <col min="3076" max="3076" width="11.28515625" style="1" customWidth="1"/>
    <col min="3077" max="3078" width="17" style="1" customWidth="1"/>
    <col min="3079" max="3329" width="9.140625" style="1"/>
    <col min="3330" max="3330" width="19.5703125" style="1" customWidth="1"/>
    <col min="3331" max="3331" width="66.42578125" style="1" customWidth="1"/>
    <col min="3332" max="3332" width="11.28515625" style="1" customWidth="1"/>
    <col min="3333" max="3334" width="17" style="1" customWidth="1"/>
    <col min="3335" max="3585" width="9.140625" style="1"/>
    <col min="3586" max="3586" width="19.5703125" style="1" customWidth="1"/>
    <col min="3587" max="3587" width="66.42578125" style="1" customWidth="1"/>
    <col min="3588" max="3588" width="11.28515625" style="1" customWidth="1"/>
    <col min="3589" max="3590" width="17" style="1" customWidth="1"/>
    <col min="3591" max="3841" width="9.140625" style="1"/>
    <col min="3842" max="3842" width="19.5703125" style="1" customWidth="1"/>
    <col min="3843" max="3843" width="66.42578125" style="1" customWidth="1"/>
    <col min="3844" max="3844" width="11.28515625" style="1" customWidth="1"/>
    <col min="3845" max="3846" width="17" style="1" customWidth="1"/>
    <col min="3847" max="4097" width="9.140625" style="1"/>
    <col min="4098" max="4098" width="19.5703125" style="1" customWidth="1"/>
    <col min="4099" max="4099" width="66.42578125" style="1" customWidth="1"/>
    <col min="4100" max="4100" width="11.28515625" style="1" customWidth="1"/>
    <col min="4101" max="4102" width="17" style="1" customWidth="1"/>
    <col min="4103" max="4353" width="9.140625" style="1"/>
    <col min="4354" max="4354" width="19.5703125" style="1" customWidth="1"/>
    <col min="4355" max="4355" width="66.42578125" style="1" customWidth="1"/>
    <col min="4356" max="4356" width="11.28515625" style="1" customWidth="1"/>
    <col min="4357" max="4358" width="17" style="1" customWidth="1"/>
    <col min="4359" max="4609" width="9.140625" style="1"/>
    <col min="4610" max="4610" width="19.5703125" style="1" customWidth="1"/>
    <col min="4611" max="4611" width="66.42578125" style="1" customWidth="1"/>
    <col min="4612" max="4612" width="11.28515625" style="1" customWidth="1"/>
    <col min="4613" max="4614" width="17" style="1" customWidth="1"/>
    <col min="4615" max="4865" width="9.140625" style="1"/>
    <col min="4866" max="4866" width="19.5703125" style="1" customWidth="1"/>
    <col min="4867" max="4867" width="66.42578125" style="1" customWidth="1"/>
    <col min="4868" max="4868" width="11.28515625" style="1" customWidth="1"/>
    <col min="4869" max="4870" width="17" style="1" customWidth="1"/>
    <col min="4871" max="5121" width="9.140625" style="1"/>
    <col min="5122" max="5122" width="19.5703125" style="1" customWidth="1"/>
    <col min="5123" max="5123" width="66.42578125" style="1" customWidth="1"/>
    <col min="5124" max="5124" width="11.28515625" style="1" customWidth="1"/>
    <col min="5125" max="5126" width="17" style="1" customWidth="1"/>
    <col min="5127" max="5377" width="9.140625" style="1"/>
    <col min="5378" max="5378" width="19.5703125" style="1" customWidth="1"/>
    <col min="5379" max="5379" width="66.42578125" style="1" customWidth="1"/>
    <col min="5380" max="5380" width="11.28515625" style="1" customWidth="1"/>
    <col min="5381" max="5382" width="17" style="1" customWidth="1"/>
    <col min="5383" max="5633" width="9.140625" style="1"/>
    <col min="5634" max="5634" width="19.5703125" style="1" customWidth="1"/>
    <col min="5635" max="5635" width="66.42578125" style="1" customWidth="1"/>
    <col min="5636" max="5636" width="11.28515625" style="1" customWidth="1"/>
    <col min="5637" max="5638" width="17" style="1" customWidth="1"/>
    <col min="5639" max="5889" width="9.140625" style="1"/>
    <col min="5890" max="5890" width="19.5703125" style="1" customWidth="1"/>
    <col min="5891" max="5891" width="66.42578125" style="1" customWidth="1"/>
    <col min="5892" max="5892" width="11.28515625" style="1" customWidth="1"/>
    <col min="5893" max="5894" width="17" style="1" customWidth="1"/>
    <col min="5895" max="6145" width="9.140625" style="1"/>
    <col min="6146" max="6146" width="19.5703125" style="1" customWidth="1"/>
    <col min="6147" max="6147" width="66.42578125" style="1" customWidth="1"/>
    <col min="6148" max="6148" width="11.28515625" style="1" customWidth="1"/>
    <col min="6149" max="6150" width="17" style="1" customWidth="1"/>
    <col min="6151" max="6401" width="9.140625" style="1"/>
    <col min="6402" max="6402" width="19.5703125" style="1" customWidth="1"/>
    <col min="6403" max="6403" width="66.42578125" style="1" customWidth="1"/>
    <col min="6404" max="6404" width="11.28515625" style="1" customWidth="1"/>
    <col min="6405" max="6406" width="17" style="1" customWidth="1"/>
    <col min="6407" max="6657" width="9.140625" style="1"/>
    <col min="6658" max="6658" width="19.5703125" style="1" customWidth="1"/>
    <col min="6659" max="6659" width="66.42578125" style="1" customWidth="1"/>
    <col min="6660" max="6660" width="11.28515625" style="1" customWidth="1"/>
    <col min="6661" max="6662" width="17" style="1" customWidth="1"/>
    <col min="6663" max="6913" width="9.140625" style="1"/>
    <col min="6914" max="6914" width="19.5703125" style="1" customWidth="1"/>
    <col min="6915" max="6915" width="66.42578125" style="1" customWidth="1"/>
    <col min="6916" max="6916" width="11.28515625" style="1" customWidth="1"/>
    <col min="6917" max="6918" width="17" style="1" customWidth="1"/>
    <col min="6919" max="7169" width="9.140625" style="1"/>
    <col min="7170" max="7170" width="19.5703125" style="1" customWidth="1"/>
    <col min="7171" max="7171" width="66.42578125" style="1" customWidth="1"/>
    <col min="7172" max="7172" width="11.28515625" style="1" customWidth="1"/>
    <col min="7173" max="7174" width="17" style="1" customWidth="1"/>
    <col min="7175" max="7425" width="9.140625" style="1"/>
    <col min="7426" max="7426" width="19.5703125" style="1" customWidth="1"/>
    <col min="7427" max="7427" width="66.42578125" style="1" customWidth="1"/>
    <col min="7428" max="7428" width="11.28515625" style="1" customWidth="1"/>
    <col min="7429" max="7430" width="17" style="1" customWidth="1"/>
    <col min="7431" max="7681" width="9.140625" style="1"/>
    <col min="7682" max="7682" width="19.5703125" style="1" customWidth="1"/>
    <col min="7683" max="7683" width="66.42578125" style="1" customWidth="1"/>
    <col min="7684" max="7684" width="11.28515625" style="1" customWidth="1"/>
    <col min="7685" max="7686" width="17" style="1" customWidth="1"/>
    <col min="7687" max="7937" width="9.140625" style="1"/>
    <col min="7938" max="7938" width="19.5703125" style="1" customWidth="1"/>
    <col min="7939" max="7939" width="66.42578125" style="1" customWidth="1"/>
    <col min="7940" max="7940" width="11.28515625" style="1" customWidth="1"/>
    <col min="7941" max="7942" width="17" style="1" customWidth="1"/>
    <col min="7943" max="8193" width="9.140625" style="1"/>
    <col min="8194" max="8194" width="19.5703125" style="1" customWidth="1"/>
    <col min="8195" max="8195" width="66.42578125" style="1" customWidth="1"/>
    <col min="8196" max="8196" width="11.28515625" style="1" customWidth="1"/>
    <col min="8197" max="8198" width="17" style="1" customWidth="1"/>
    <col min="8199" max="8449" width="9.140625" style="1"/>
    <col min="8450" max="8450" width="19.5703125" style="1" customWidth="1"/>
    <col min="8451" max="8451" width="66.42578125" style="1" customWidth="1"/>
    <col min="8452" max="8452" width="11.28515625" style="1" customWidth="1"/>
    <col min="8453" max="8454" width="17" style="1" customWidth="1"/>
    <col min="8455" max="8705" width="9.140625" style="1"/>
    <col min="8706" max="8706" width="19.5703125" style="1" customWidth="1"/>
    <col min="8707" max="8707" width="66.42578125" style="1" customWidth="1"/>
    <col min="8708" max="8708" width="11.28515625" style="1" customWidth="1"/>
    <col min="8709" max="8710" width="17" style="1" customWidth="1"/>
    <col min="8711" max="8961" width="9.140625" style="1"/>
    <col min="8962" max="8962" width="19.5703125" style="1" customWidth="1"/>
    <col min="8963" max="8963" width="66.42578125" style="1" customWidth="1"/>
    <col min="8964" max="8964" width="11.28515625" style="1" customWidth="1"/>
    <col min="8965" max="8966" width="17" style="1" customWidth="1"/>
    <col min="8967" max="9217" width="9.140625" style="1"/>
    <col min="9218" max="9218" width="19.5703125" style="1" customWidth="1"/>
    <col min="9219" max="9219" width="66.42578125" style="1" customWidth="1"/>
    <col min="9220" max="9220" width="11.28515625" style="1" customWidth="1"/>
    <col min="9221" max="9222" width="17" style="1" customWidth="1"/>
    <col min="9223" max="9473" width="9.140625" style="1"/>
    <col min="9474" max="9474" width="19.5703125" style="1" customWidth="1"/>
    <col min="9475" max="9475" width="66.42578125" style="1" customWidth="1"/>
    <col min="9476" max="9476" width="11.28515625" style="1" customWidth="1"/>
    <col min="9477" max="9478" width="17" style="1" customWidth="1"/>
    <col min="9479" max="9729" width="9.140625" style="1"/>
    <col min="9730" max="9730" width="19.5703125" style="1" customWidth="1"/>
    <col min="9731" max="9731" width="66.42578125" style="1" customWidth="1"/>
    <col min="9732" max="9732" width="11.28515625" style="1" customWidth="1"/>
    <col min="9733" max="9734" width="17" style="1" customWidth="1"/>
    <col min="9735" max="9985" width="9.140625" style="1"/>
    <col min="9986" max="9986" width="19.5703125" style="1" customWidth="1"/>
    <col min="9987" max="9987" width="66.42578125" style="1" customWidth="1"/>
    <col min="9988" max="9988" width="11.28515625" style="1" customWidth="1"/>
    <col min="9989" max="9990" width="17" style="1" customWidth="1"/>
    <col min="9991" max="10241" width="9.140625" style="1"/>
    <col min="10242" max="10242" width="19.5703125" style="1" customWidth="1"/>
    <col min="10243" max="10243" width="66.42578125" style="1" customWidth="1"/>
    <col min="10244" max="10244" width="11.28515625" style="1" customWidth="1"/>
    <col min="10245" max="10246" width="17" style="1" customWidth="1"/>
    <col min="10247" max="10497" width="9.140625" style="1"/>
    <col min="10498" max="10498" width="19.5703125" style="1" customWidth="1"/>
    <col min="10499" max="10499" width="66.42578125" style="1" customWidth="1"/>
    <col min="10500" max="10500" width="11.28515625" style="1" customWidth="1"/>
    <col min="10501" max="10502" width="17" style="1" customWidth="1"/>
    <col min="10503" max="10753" width="9.140625" style="1"/>
    <col min="10754" max="10754" width="19.5703125" style="1" customWidth="1"/>
    <col min="10755" max="10755" width="66.42578125" style="1" customWidth="1"/>
    <col min="10756" max="10756" width="11.28515625" style="1" customWidth="1"/>
    <col min="10757" max="10758" width="17" style="1" customWidth="1"/>
    <col min="10759" max="11009" width="9.140625" style="1"/>
    <col min="11010" max="11010" width="19.5703125" style="1" customWidth="1"/>
    <col min="11011" max="11011" width="66.42578125" style="1" customWidth="1"/>
    <col min="11012" max="11012" width="11.28515625" style="1" customWidth="1"/>
    <col min="11013" max="11014" width="17" style="1" customWidth="1"/>
    <col min="11015" max="11265" width="9.140625" style="1"/>
    <col min="11266" max="11266" width="19.5703125" style="1" customWidth="1"/>
    <col min="11267" max="11267" width="66.42578125" style="1" customWidth="1"/>
    <col min="11268" max="11268" width="11.28515625" style="1" customWidth="1"/>
    <col min="11269" max="11270" width="17" style="1" customWidth="1"/>
    <col min="11271" max="11521" width="9.140625" style="1"/>
    <col min="11522" max="11522" width="19.5703125" style="1" customWidth="1"/>
    <col min="11523" max="11523" width="66.42578125" style="1" customWidth="1"/>
    <col min="11524" max="11524" width="11.28515625" style="1" customWidth="1"/>
    <col min="11525" max="11526" width="17" style="1" customWidth="1"/>
    <col min="11527" max="11777" width="9.140625" style="1"/>
    <col min="11778" max="11778" width="19.5703125" style="1" customWidth="1"/>
    <col min="11779" max="11779" width="66.42578125" style="1" customWidth="1"/>
    <col min="11780" max="11780" width="11.28515625" style="1" customWidth="1"/>
    <col min="11781" max="11782" width="17" style="1" customWidth="1"/>
    <col min="11783" max="12033" width="9.140625" style="1"/>
    <col min="12034" max="12034" width="19.5703125" style="1" customWidth="1"/>
    <col min="12035" max="12035" width="66.42578125" style="1" customWidth="1"/>
    <col min="12036" max="12036" width="11.28515625" style="1" customWidth="1"/>
    <col min="12037" max="12038" width="17" style="1" customWidth="1"/>
    <col min="12039" max="12289" width="9.140625" style="1"/>
    <col min="12290" max="12290" width="19.5703125" style="1" customWidth="1"/>
    <col min="12291" max="12291" width="66.42578125" style="1" customWidth="1"/>
    <col min="12292" max="12292" width="11.28515625" style="1" customWidth="1"/>
    <col min="12293" max="12294" width="17" style="1" customWidth="1"/>
    <col min="12295" max="12545" width="9.140625" style="1"/>
    <col min="12546" max="12546" width="19.5703125" style="1" customWidth="1"/>
    <col min="12547" max="12547" width="66.42578125" style="1" customWidth="1"/>
    <col min="12548" max="12548" width="11.28515625" style="1" customWidth="1"/>
    <col min="12549" max="12550" width="17" style="1" customWidth="1"/>
    <col min="12551" max="12801" width="9.140625" style="1"/>
    <col min="12802" max="12802" width="19.5703125" style="1" customWidth="1"/>
    <col min="12803" max="12803" width="66.42578125" style="1" customWidth="1"/>
    <col min="12804" max="12804" width="11.28515625" style="1" customWidth="1"/>
    <col min="12805" max="12806" width="17" style="1" customWidth="1"/>
    <col min="12807" max="13057" width="9.140625" style="1"/>
    <col min="13058" max="13058" width="19.5703125" style="1" customWidth="1"/>
    <col min="13059" max="13059" width="66.42578125" style="1" customWidth="1"/>
    <col min="13060" max="13060" width="11.28515625" style="1" customWidth="1"/>
    <col min="13061" max="13062" width="17" style="1" customWidth="1"/>
    <col min="13063" max="13313" width="9.140625" style="1"/>
    <col min="13314" max="13314" width="19.5703125" style="1" customWidth="1"/>
    <col min="13315" max="13315" width="66.42578125" style="1" customWidth="1"/>
    <col min="13316" max="13316" width="11.28515625" style="1" customWidth="1"/>
    <col min="13317" max="13318" width="17" style="1" customWidth="1"/>
    <col min="13319" max="13569" width="9.140625" style="1"/>
    <col min="13570" max="13570" width="19.5703125" style="1" customWidth="1"/>
    <col min="13571" max="13571" width="66.42578125" style="1" customWidth="1"/>
    <col min="13572" max="13572" width="11.28515625" style="1" customWidth="1"/>
    <col min="13573" max="13574" width="17" style="1" customWidth="1"/>
    <col min="13575" max="13825" width="9.140625" style="1"/>
    <col min="13826" max="13826" width="19.5703125" style="1" customWidth="1"/>
    <col min="13827" max="13827" width="66.42578125" style="1" customWidth="1"/>
    <col min="13828" max="13828" width="11.28515625" style="1" customWidth="1"/>
    <col min="13829" max="13830" width="17" style="1" customWidth="1"/>
    <col min="13831" max="14081" width="9.140625" style="1"/>
    <col min="14082" max="14082" width="19.5703125" style="1" customWidth="1"/>
    <col min="14083" max="14083" width="66.42578125" style="1" customWidth="1"/>
    <col min="14084" max="14084" width="11.28515625" style="1" customWidth="1"/>
    <col min="14085" max="14086" width="17" style="1" customWidth="1"/>
    <col min="14087" max="14337" width="9.140625" style="1"/>
    <col min="14338" max="14338" width="19.5703125" style="1" customWidth="1"/>
    <col min="14339" max="14339" width="66.42578125" style="1" customWidth="1"/>
    <col min="14340" max="14340" width="11.28515625" style="1" customWidth="1"/>
    <col min="14341" max="14342" width="17" style="1" customWidth="1"/>
    <col min="14343" max="14593" width="9.140625" style="1"/>
    <col min="14594" max="14594" width="19.5703125" style="1" customWidth="1"/>
    <col min="14595" max="14595" width="66.42578125" style="1" customWidth="1"/>
    <col min="14596" max="14596" width="11.28515625" style="1" customWidth="1"/>
    <col min="14597" max="14598" width="17" style="1" customWidth="1"/>
    <col min="14599" max="14849" width="9.140625" style="1"/>
    <col min="14850" max="14850" width="19.5703125" style="1" customWidth="1"/>
    <col min="14851" max="14851" width="66.42578125" style="1" customWidth="1"/>
    <col min="14852" max="14852" width="11.28515625" style="1" customWidth="1"/>
    <col min="14853" max="14854" width="17" style="1" customWidth="1"/>
    <col min="14855" max="15105" width="9.140625" style="1"/>
    <col min="15106" max="15106" width="19.5703125" style="1" customWidth="1"/>
    <col min="15107" max="15107" width="66.42578125" style="1" customWidth="1"/>
    <col min="15108" max="15108" width="11.28515625" style="1" customWidth="1"/>
    <col min="15109" max="15110" width="17" style="1" customWidth="1"/>
    <col min="15111" max="15361" width="9.140625" style="1"/>
    <col min="15362" max="15362" width="19.5703125" style="1" customWidth="1"/>
    <col min="15363" max="15363" width="66.42578125" style="1" customWidth="1"/>
    <col min="15364" max="15364" width="11.28515625" style="1" customWidth="1"/>
    <col min="15365" max="15366" width="17" style="1" customWidth="1"/>
    <col min="15367" max="15617" width="9.140625" style="1"/>
    <col min="15618" max="15618" width="19.5703125" style="1" customWidth="1"/>
    <col min="15619" max="15619" width="66.42578125" style="1" customWidth="1"/>
    <col min="15620" max="15620" width="11.28515625" style="1" customWidth="1"/>
    <col min="15621" max="15622" width="17" style="1" customWidth="1"/>
    <col min="15623" max="15873" width="9.140625" style="1"/>
    <col min="15874" max="15874" width="19.5703125" style="1" customWidth="1"/>
    <col min="15875" max="15875" width="66.42578125" style="1" customWidth="1"/>
    <col min="15876" max="15876" width="11.28515625" style="1" customWidth="1"/>
    <col min="15877" max="15878" width="17" style="1" customWidth="1"/>
    <col min="15879" max="16129" width="9.140625" style="1"/>
    <col min="16130" max="16130" width="19.5703125" style="1" customWidth="1"/>
    <col min="16131" max="16131" width="66.42578125" style="1" customWidth="1"/>
    <col min="16132" max="16132" width="11.28515625" style="1" customWidth="1"/>
    <col min="16133" max="16134" width="17" style="1" customWidth="1"/>
    <col min="16135" max="16384" width="9.140625" style="1"/>
  </cols>
  <sheetData>
    <row r="1" spans="1:50" ht="75" customHeight="1" x14ac:dyDescent="0.25">
      <c r="A1" s="872" t="s">
        <v>912</v>
      </c>
      <c r="B1" s="873"/>
      <c r="C1" s="873"/>
      <c r="D1" s="873"/>
      <c r="E1" s="873"/>
      <c r="F1" s="873"/>
      <c r="G1" s="873"/>
      <c r="L1"/>
      <c r="M1"/>
      <c r="N1"/>
      <c r="AS1" s="5"/>
      <c r="AT1" t="s">
        <v>198</v>
      </c>
      <c r="AU1" t="s">
        <v>199</v>
      </c>
      <c r="AV1"/>
      <c r="AW1" t="s">
        <v>198</v>
      </c>
      <c r="AX1" t="s">
        <v>199</v>
      </c>
    </row>
    <row r="2" spans="1:50" ht="27.75" customHeight="1" x14ac:dyDescent="0.25">
      <c r="A2" s="881" t="s">
        <v>51</v>
      </c>
      <c r="B2" s="882"/>
      <c r="C2" s="47"/>
      <c r="D2" s="15" t="s">
        <v>240</v>
      </c>
      <c r="E2" s="154" t="s">
        <v>898</v>
      </c>
      <c r="F2" s="874" t="s">
        <v>910</v>
      </c>
      <c r="G2" s="874"/>
      <c r="L2"/>
      <c r="M2"/>
      <c r="N2"/>
      <c r="AR2" t="s">
        <v>899</v>
      </c>
      <c r="AS2" t="s">
        <v>200</v>
      </c>
      <c r="AT2" s="118" t="s">
        <v>201</v>
      </c>
      <c r="AU2" s="119" t="s">
        <v>202</v>
      </c>
      <c r="AV2"/>
      <c r="AW2"/>
      <c r="AX2">
        <f ca="1">SUM(OFFSET(AT1,MATCH($D2,$AT:$AT,0)-1,1,COUNTIF($AT:$AT,$D2),1))</f>
        <v>0</v>
      </c>
    </row>
    <row r="3" spans="1:50" ht="32.25" customHeight="1" x14ac:dyDescent="0.25">
      <c r="A3" s="883" t="s">
        <v>52</v>
      </c>
      <c r="B3" s="884"/>
      <c r="C3" s="48"/>
      <c r="D3" s="16" t="s">
        <v>501</v>
      </c>
      <c r="E3" s="155" t="s">
        <v>1315</v>
      </c>
      <c r="F3" s="874">
        <v>2019</v>
      </c>
      <c r="G3" s="874"/>
      <c r="L3"/>
      <c r="M3"/>
      <c r="N3"/>
      <c r="AR3" s="1" t="s">
        <v>900</v>
      </c>
      <c r="AS3" t="s">
        <v>201</v>
      </c>
      <c r="AT3" s="118" t="s">
        <v>201</v>
      </c>
      <c r="AU3" s="119" t="s">
        <v>203</v>
      </c>
      <c r="AV3"/>
      <c r="AW3"/>
      <c r="AX3"/>
    </row>
    <row r="4" spans="1:50" ht="45" customHeight="1" x14ac:dyDescent="0.25">
      <c r="A4" s="877" t="s">
        <v>54</v>
      </c>
      <c r="B4" s="878"/>
      <c r="C4" s="49"/>
      <c r="D4" s="123" t="s">
        <v>1360</v>
      </c>
      <c r="E4" s="156" t="s">
        <v>1358</v>
      </c>
      <c r="F4" s="875"/>
      <c r="G4" s="875"/>
      <c r="L4"/>
      <c r="M4"/>
      <c r="N4"/>
      <c r="AR4" s="124" t="s">
        <v>901</v>
      </c>
      <c r="AS4" t="s">
        <v>204</v>
      </c>
      <c r="AT4" s="118" t="s">
        <v>201</v>
      </c>
      <c r="AU4" s="119" t="s">
        <v>205</v>
      </c>
      <c r="AV4"/>
      <c r="AW4"/>
      <c r="AX4"/>
    </row>
    <row r="5" spans="1:50" ht="50.25" customHeight="1" x14ac:dyDescent="0.25">
      <c r="A5" s="678" t="s">
        <v>1359</v>
      </c>
      <c r="B5" s="679"/>
      <c r="C5" s="153"/>
      <c r="D5" s="678" t="s">
        <v>1338</v>
      </c>
      <c r="E5" s="679"/>
      <c r="F5" s="827"/>
      <c r="G5" s="827"/>
      <c r="L5"/>
      <c r="M5"/>
      <c r="N5"/>
      <c r="AR5" s="124" t="s">
        <v>902</v>
      </c>
      <c r="AS5" t="s">
        <v>206</v>
      </c>
      <c r="AT5" s="125" t="s">
        <v>204</v>
      </c>
      <c r="AU5" s="126" t="s">
        <v>207</v>
      </c>
      <c r="AV5"/>
      <c r="AW5"/>
      <c r="AX5"/>
    </row>
    <row r="6" spans="1:50" s="117" customFormat="1" ht="31.5" customHeight="1" x14ac:dyDescent="0.25">
      <c r="A6" s="678" t="s">
        <v>1325</v>
      </c>
      <c r="B6" s="679"/>
      <c r="C6" s="128"/>
      <c r="D6" s="889" t="s">
        <v>1344</v>
      </c>
      <c r="E6" s="889"/>
      <c r="F6" s="889"/>
      <c r="G6" s="826" t="s">
        <v>1329</v>
      </c>
      <c r="H6" s="116"/>
      <c r="I6" s="116"/>
      <c r="J6" s="116"/>
      <c r="K6" s="116"/>
      <c r="L6" s="116"/>
      <c r="M6" s="116"/>
      <c r="N6" s="116"/>
      <c r="AR6" s="124" t="s">
        <v>903</v>
      </c>
      <c r="AS6" t="s">
        <v>208</v>
      </c>
      <c r="AT6" s="125" t="s">
        <v>204</v>
      </c>
      <c r="AU6" s="126" t="s">
        <v>209</v>
      </c>
      <c r="AV6" s="116"/>
      <c r="AW6" s="116"/>
      <c r="AX6" s="116"/>
    </row>
    <row r="7" spans="1:50" ht="54" customHeight="1" x14ac:dyDescent="0.25">
      <c r="A7" s="157" t="s">
        <v>1339</v>
      </c>
      <c r="B7" s="129" t="s">
        <v>1355</v>
      </c>
      <c r="C7" s="129" t="s">
        <v>1330</v>
      </c>
      <c r="D7" s="129" t="s">
        <v>1326</v>
      </c>
      <c r="E7" s="129" t="s">
        <v>1327</v>
      </c>
      <c r="F7" s="129" t="s">
        <v>1328</v>
      </c>
      <c r="G7" s="826"/>
      <c r="L7"/>
      <c r="M7"/>
      <c r="N7"/>
      <c r="AR7" s="124" t="s">
        <v>904</v>
      </c>
      <c r="AS7" t="s">
        <v>210</v>
      </c>
      <c r="AT7" s="125" t="s">
        <v>204</v>
      </c>
      <c r="AU7" s="126" t="s">
        <v>211</v>
      </c>
      <c r="AV7"/>
      <c r="AW7"/>
      <c r="AX7"/>
    </row>
    <row r="8" spans="1:50" ht="31.5" customHeight="1" x14ac:dyDescent="0.25">
      <c r="A8" s="158" t="s">
        <v>1340</v>
      </c>
      <c r="B8" s="131"/>
      <c r="C8" s="131"/>
      <c r="D8" s="130"/>
      <c r="E8" s="130"/>
      <c r="F8" s="132"/>
      <c r="G8" s="132"/>
      <c r="L8"/>
      <c r="M8"/>
      <c r="N8"/>
      <c r="AR8" s="124" t="s">
        <v>905</v>
      </c>
      <c r="AS8" t="s">
        <v>212</v>
      </c>
      <c r="AT8" s="125" t="s">
        <v>204</v>
      </c>
      <c r="AU8" s="126" t="s">
        <v>213</v>
      </c>
      <c r="AV8"/>
      <c r="AW8"/>
      <c r="AX8"/>
    </row>
    <row r="9" spans="1:50" ht="31.5" customHeight="1" x14ac:dyDescent="0.25">
      <c r="A9" s="158" t="s">
        <v>1341</v>
      </c>
      <c r="B9" s="131"/>
      <c r="C9" s="131"/>
      <c r="D9" s="130"/>
      <c r="E9" s="130"/>
      <c r="F9" s="132"/>
      <c r="G9" s="132"/>
      <c r="L9"/>
      <c r="M9"/>
      <c r="N9"/>
      <c r="AR9" s="124" t="s">
        <v>906</v>
      </c>
      <c r="AS9" t="s">
        <v>214</v>
      </c>
      <c r="AT9" s="125" t="s">
        <v>204</v>
      </c>
      <c r="AU9" s="126" t="s">
        <v>215</v>
      </c>
      <c r="AV9"/>
      <c r="AW9"/>
      <c r="AX9"/>
    </row>
    <row r="10" spans="1:50" ht="31.5" customHeight="1" x14ac:dyDescent="0.25">
      <c r="A10" s="158" t="s">
        <v>1342</v>
      </c>
      <c r="B10" s="128"/>
      <c r="C10" s="128"/>
      <c r="D10" s="130"/>
      <c r="E10" s="130"/>
      <c r="F10" s="132"/>
      <c r="G10" s="132"/>
      <c r="L10"/>
      <c r="M10"/>
      <c r="N10"/>
      <c r="AR10" s="124" t="s">
        <v>907</v>
      </c>
      <c r="AS10" t="s">
        <v>216</v>
      </c>
      <c r="AT10" s="125" t="s">
        <v>204</v>
      </c>
      <c r="AU10" s="126" t="s">
        <v>217</v>
      </c>
      <c r="AV10"/>
      <c r="AW10"/>
      <c r="AX10"/>
    </row>
    <row r="11" spans="1:50" ht="31.5" customHeight="1" x14ac:dyDescent="0.25">
      <c r="A11" s="49" t="s">
        <v>1343</v>
      </c>
      <c r="B11" s="49"/>
      <c r="C11" s="49"/>
      <c r="D11" s="123"/>
      <c r="E11" s="123"/>
      <c r="F11" s="127"/>
      <c r="G11" s="127"/>
      <c r="L11"/>
      <c r="M11"/>
      <c r="N11"/>
      <c r="AR11" s="124" t="s">
        <v>908</v>
      </c>
      <c r="AS11" t="s">
        <v>218</v>
      </c>
      <c r="AT11" s="125" t="s">
        <v>204</v>
      </c>
      <c r="AU11" s="126" t="s">
        <v>219</v>
      </c>
      <c r="AV11"/>
      <c r="AW11"/>
      <c r="AX11"/>
    </row>
    <row r="12" spans="1:50" x14ac:dyDescent="0.25">
      <c r="A12" s="152" t="s">
        <v>76</v>
      </c>
      <c r="B12" s="50" t="s">
        <v>0</v>
      </c>
      <c r="C12" s="50"/>
      <c r="D12" s="51"/>
      <c r="E12" s="52"/>
      <c r="F12" s="832" t="s">
        <v>197</v>
      </c>
      <c r="G12" s="833"/>
      <c r="AR12" s="124" t="s">
        <v>909</v>
      </c>
      <c r="AS12" t="s">
        <v>220</v>
      </c>
      <c r="AT12" s="125" t="s">
        <v>204</v>
      </c>
      <c r="AU12" s="126" t="s">
        <v>221</v>
      </c>
      <c r="AV12"/>
      <c r="AW12"/>
      <c r="AX12"/>
    </row>
    <row r="13" spans="1:50" ht="31.5" x14ac:dyDescent="0.25">
      <c r="A13" s="53"/>
      <c r="B13" s="830" t="s">
        <v>1357</v>
      </c>
      <c r="C13" s="831"/>
      <c r="D13" s="19" t="s">
        <v>53</v>
      </c>
      <c r="E13" s="19" t="s">
        <v>1313</v>
      </c>
      <c r="F13" s="885"/>
      <c r="G13" s="886"/>
      <c r="AR13" s="124" t="s">
        <v>910</v>
      </c>
      <c r="AS13" t="s">
        <v>222</v>
      </c>
      <c r="AT13" s="125" t="s">
        <v>204</v>
      </c>
      <c r="AU13" s="126" t="s">
        <v>223</v>
      </c>
      <c r="AV13"/>
      <c r="AW13"/>
      <c r="AX13"/>
    </row>
    <row r="14" spans="1:50" ht="34.5" customHeight="1" x14ac:dyDescent="0.25">
      <c r="A14" s="54">
        <v>1.1000000000000001</v>
      </c>
      <c r="B14" s="821" t="s">
        <v>1316</v>
      </c>
      <c r="C14" s="822"/>
      <c r="D14" s="19"/>
      <c r="E14" s="19"/>
      <c r="F14" s="887"/>
      <c r="G14" s="888"/>
      <c r="AR14" s="124" t="s">
        <v>911</v>
      </c>
      <c r="AS14" t="s">
        <v>224</v>
      </c>
      <c r="AT14" s="125" t="s">
        <v>204</v>
      </c>
      <c r="AU14" s="126" t="s">
        <v>225</v>
      </c>
      <c r="AV14"/>
      <c r="AW14"/>
      <c r="AX14"/>
    </row>
    <row r="15" spans="1:50" x14ac:dyDescent="0.25">
      <c r="A15" s="55" t="s">
        <v>66</v>
      </c>
      <c r="B15" s="816" t="s">
        <v>1082</v>
      </c>
      <c r="C15" s="817"/>
      <c r="D15" s="19"/>
      <c r="E15" s="19"/>
      <c r="F15" s="887"/>
      <c r="G15" s="888"/>
      <c r="AS15" t="s">
        <v>226</v>
      </c>
      <c r="AT15" s="125" t="s">
        <v>204</v>
      </c>
      <c r="AU15" s="8" t="s">
        <v>227</v>
      </c>
      <c r="AV15"/>
      <c r="AW15"/>
      <c r="AX15"/>
    </row>
    <row r="16" spans="1:50" x14ac:dyDescent="0.25">
      <c r="A16" s="56" t="s">
        <v>67</v>
      </c>
      <c r="B16" s="816" t="s">
        <v>958</v>
      </c>
      <c r="C16" s="817"/>
      <c r="D16" s="19"/>
      <c r="E16" s="19"/>
      <c r="F16" s="887"/>
      <c r="G16" s="888"/>
      <c r="AS16" t="s">
        <v>228</v>
      </c>
      <c r="AT16" s="125" t="s">
        <v>204</v>
      </c>
      <c r="AU16" s="126" t="s">
        <v>229</v>
      </c>
      <c r="AV16"/>
      <c r="AW16"/>
      <c r="AX16"/>
    </row>
    <row r="17" spans="1:50" x14ac:dyDescent="0.25">
      <c r="A17" s="56" t="s">
        <v>68</v>
      </c>
      <c r="B17" s="816" t="s">
        <v>3</v>
      </c>
      <c r="C17" s="817"/>
      <c r="D17" s="20"/>
      <c r="E17" s="21"/>
      <c r="F17" s="887"/>
      <c r="G17" s="888"/>
      <c r="AS17" t="s">
        <v>230</v>
      </c>
      <c r="AT17" s="125" t="s">
        <v>204</v>
      </c>
      <c r="AU17" s="126" t="s">
        <v>231</v>
      </c>
      <c r="AV17"/>
      <c r="AW17"/>
      <c r="AX17"/>
    </row>
    <row r="18" spans="1:50" x14ac:dyDescent="0.25">
      <c r="A18" s="57" t="s">
        <v>959</v>
      </c>
      <c r="B18" s="818" t="s">
        <v>4</v>
      </c>
      <c r="C18" s="817"/>
      <c r="D18" s="21"/>
      <c r="E18" s="21"/>
      <c r="F18" s="887"/>
      <c r="G18" s="888"/>
      <c r="AS18" t="s">
        <v>232</v>
      </c>
      <c r="AT18" s="118" t="s">
        <v>206</v>
      </c>
      <c r="AU18" s="119" t="s">
        <v>233</v>
      </c>
      <c r="AV18"/>
      <c r="AW18"/>
      <c r="AX18"/>
    </row>
    <row r="19" spans="1:50" ht="33.75" customHeight="1" x14ac:dyDescent="0.25">
      <c r="A19" s="54">
        <v>1.2</v>
      </c>
      <c r="B19" s="821" t="s">
        <v>1317</v>
      </c>
      <c r="C19" s="822"/>
      <c r="D19" s="21"/>
      <c r="E19" s="21"/>
      <c r="F19" s="887"/>
      <c r="G19" s="888"/>
      <c r="AS19" t="s">
        <v>234</v>
      </c>
      <c r="AT19" s="118" t="s">
        <v>206</v>
      </c>
      <c r="AU19" s="119" t="s">
        <v>235</v>
      </c>
      <c r="AV19"/>
      <c r="AW19"/>
      <c r="AX19"/>
    </row>
    <row r="20" spans="1:50" x14ac:dyDescent="0.25">
      <c r="A20" s="55" t="s">
        <v>66</v>
      </c>
      <c r="B20" s="816" t="s">
        <v>1082</v>
      </c>
      <c r="C20" s="817"/>
      <c r="D20" s="21"/>
      <c r="E20" s="21"/>
      <c r="F20" s="887"/>
      <c r="G20" s="888"/>
      <c r="AS20" t="s">
        <v>236</v>
      </c>
      <c r="AT20" s="118" t="s">
        <v>206</v>
      </c>
      <c r="AU20" s="119" t="s">
        <v>237</v>
      </c>
      <c r="AV20"/>
      <c r="AW20"/>
      <c r="AX20"/>
    </row>
    <row r="21" spans="1:50" x14ac:dyDescent="0.25">
      <c r="A21" s="56" t="s">
        <v>67</v>
      </c>
      <c r="B21" s="816" t="s">
        <v>958</v>
      </c>
      <c r="C21" s="817"/>
      <c r="D21" s="21"/>
      <c r="E21" s="21"/>
      <c r="F21" s="887"/>
      <c r="G21" s="888"/>
      <c r="AS21" t="s">
        <v>238</v>
      </c>
      <c r="AT21" s="118" t="s">
        <v>206</v>
      </c>
      <c r="AU21" s="119" t="s">
        <v>239</v>
      </c>
      <c r="AV21"/>
      <c r="AW21"/>
      <c r="AX21"/>
    </row>
    <row r="22" spans="1:50" x14ac:dyDescent="0.25">
      <c r="A22" s="56" t="s">
        <v>68</v>
      </c>
      <c r="B22" s="816" t="s">
        <v>3</v>
      </c>
      <c r="C22" s="817"/>
      <c r="D22" s="21"/>
      <c r="E22" s="21"/>
      <c r="F22" s="887"/>
      <c r="G22" s="888"/>
      <c r="AS22" t="s">
        <v>240</v>
      </c>
      <c r="AT22" s="118" t="s">
        <v>206</v>
      </c>
      <c r="AU22" s="119" t="s">
        <v>241</v>
      </c>
      <c r="AV22"/>
      <c r="AW22"/>
      <c r="AX22"/>
    </row>
    <row r="23" spans="1:50" x14ac:dyDescent="0.25">
      <c r="A23" s="57" t="s">
        <v>959</v>
      </c>
      <c r="B23" s="818" t="s">
        <v>4</v>
      </c>
      <c r="C23" s="817"/>
      <c r="D23" s="21"/>
      <c r="E23" s="21"/>
      <c r="F23" s="887"/>
      <c r="G23" s="888"/>
      <c r="AS23" t="s">
        <v>242</v>
      </c>
      <c r="AT23" s="118" t="s">
        <v>206</v>
      </c>
      <c r="AU23" s="119" t="s">
        <v>243</v>
      </c>
      <c r="AV23"/>
      <c r="AW23"/>
      <c r="AX23"/>
    </row>
    <row r="24" spans="1:50" ht="29.25" customHeight="1" x14ac:dyDescent="0.25">
      <c r="A24" s="54">
        <v>1.3</v>
      </c>
      <c r="B24" s="821" t="s">
        <v>1318</v>
      </c>
      <c r="C24" s="822"/>
      <c r="D24" s="21"/>
      <c r="E24" s="21"/>
      <c r="F24" s="887"/>
      <c r="G24" s="888"/>
      <c r="AS24" t="s">
        <v>244</v>
      </c>
      <c r="AT24" s="118" t="s">
        <v>206</v>
      </c>
      <c r="AU24" s="119" t="s">
        <v>245</v>
      </c>
      <c r="AV24"/>
      <c r="AW24"/>
      <c r="AX24"/>
    </row>
    <row r="25" spans="1:50" x14ac:dyDescent="0.25">
      <c r="A25" s="55" t="s">
        <v>66</v>
      </c>
      <c r="B25" s="816" t="s">
        <v>1082</v>
      </c>
      <c r="C25" s="817"/>
      <c r="D25" s="21"/>
      <c r="E25" s="21"/>
      <c r="F25" s="887"/>
      <c r="G25" s="888"/>
      <c r="AS25" t="s">
        <v>246</v>
      </c>
      <c r="AT25" s="118" t="s">
        <v>206</v>
      </c>
      <c r="AU25" s="119" t="s">
        <v>247</v>
      </c>
      <c r="AV25"/>
      <c r="AW25"/>
      <c r="AX25"/>
    </row>
    <row r="26" spans="1:50" x14ac:dyDescent="0.25">
      <c r="A26" s="56" t="s">
        <v>67</v>
      </c>
      <c r="B26" s="816" t="s">
        <v>958</v>
      </c>
      <c r="C26" s="817"/>
      <c r="D26" s="21"/>
      <c r="E26" s="21"/>
      <c r="F26" s="887"/>
      <c r="G26" s="888"/>
      <c r="AS26" t="s">
        <v>248</v>
      </c>
      <c r="AT26" s="118" t="s">
        <v>206</v>
      </c>
      <c r="AU26" s="119" t="s">
        <v>249</v>
      </c>
      <c r="AV26"/>
      <c r="AW26"/>
      <c r="AX26"/>
    </row>
    <row r="27" spans="1:50" x14ac:dyDescent="0.25">
      <c r="A27" s="56" t="s">
        <v>68</v>
      </c>
      <c r="B27" s="816" t="s">
        <v>3</v>
      </c>
      <c r="C27" s="817"/>
      <c r="D27" s="21"/>
      <c r="E27" s="21"/>
      <c r="F27" s="887"/>
      <c r="G27" s="888"/>
      <c r="AS27" t="s">
        <v>250</v>
      </c>
      <c r="AT27" s="118" t="s">
        <v>206</v>
      </c>
      <c r="AU27" s="119" t="s">
        <v>251</v>
      </c>
      <c r="AV27"/>
      <c r="AW27"/>
      <c r="AX27"/>
    </row>
    <row r="28" spans="1:50" x14ac:dyDescent="0.25">
      <c r="A28" s="57" t="s">
        <v>959</v>
      </c>
      <c r="B28" s="818" t="s">
        <v>4</v>
      </c>
      <c r="C28" s="817"/>
      <c r="D28" s="21"/>
      <c r="E28" s="21"/>
      <c r="F28" s="887"/>
      <c r="G28" s="888"/>
      <c r="AS28" t="s">
        <v>252</v>
      </c>
      <c r="AT28" s="118" t="s">
        <v>206</v>
      </c>
      <c r="AU28" s="119" t="s">
        <v>254</v>
      </c>
      <c r="AV28"/>
      <c r="AW28"/>
      <c r="AX28"/>
    </row>
    <row r="29" spans="1:50" ht="30.75" customHeight="1" x14ac:dyDescent="0.25">
      <c r="A29" s="54">
        <v>1.4</v>
      </c>
      <c r="B29" s="821" t="s">
        <v>1319</v>
      </c>
      <c r="C29" s="822"/>
      <c r="D29" s="21"/>
      <c r="E29" s="21"/>
      <c r="F29" s="887"/>
      <c r="G29" s="888"/>
      <c r="AS29" t="s">
        <v>255</v>
      </c>
      <c r="AT29" s="118" t="s">
        <v>206</v>
      </c>
      <c r="AU29" s="119" t="s">
        <v>256</v>
      </c>
      <c r="AV29"/>
      <c r="AW29"/>
      <c r="AX29"/>
    </row>
    <row r="30" spans="1:50" x14ac:dyDescent="0.25">
      <c r="A30" s="55" t="s">
        <v>66</v>
      </c>
      <c r="B30" s="816" t="s">
        <v>1082</v>
      </c>
      <c r="C30" s="817"/>
      <c r="D30" s="21"/>
      <c r="E30" s="21"/>
      <c r="F30" s="887"/>
      <c r="G30" s="888"/>
      <c r="AS30" t="s">
        <v>253</v>
      </c>
      <c r="AT30" s="118" t="s">
        <v>206</v>
      </c>
      <c r="AU30" s="119" t="s">
        <v>258</v>
      </c>
      <c r="AV30"/>
      <c r="AW30"/>
      <c r="AX30"/>
    </row>
    <row r="31" spans="1:50" x14ac:dyDescent="0.25">
      <c r="A31" s="56" t="s">
        <v>67</v>
      </c>
      <c r="B31" s="816" t="s">
        <v>958</v>
      </c>
      <c r="C31" s="817"/>
      <c r="D31" s="21"/>
      <c r="E31" s="21"/>
      <c r="F31" s="887"/>
      <c r="G31" s="888"/>
      <c r="AS31" t="s">
        <v>259</v>
      </c>
      <c r="AT31" s="118" t="s">
        <v>206</v>
      </c>
      <c r="AU31" s="119" t="s">
        <v>260</v>
      </c>
      <c r="AV31"/>
      <c r="AW31"/>
      <c r="AX31"/>
    </row>
    <row r="32" spans="1:50" x14ac:dyDescent="0.25">
      <c r="A32" s="56" t="s">
        <v>68</v>
      </c>
      <c r="B32" s="816" t="s">
        <v>3</v>
      </c>
      <c r="C32" s="817"/>
      <c r="D32" s="21"/>
      <c r="E32" s="21"/>
      <c r="F32" s="887"/>
      <c r="G32" s="888"/>
      <c r="AS32" t="s">
        <v>257</v>
      </c>
      <c r="AT32" s="118" t="s">
        <v>236</v>
      </c>
      <c r="AU32" s="119" t="s">
        <v>496</v>
      </c>
      <c r="AV32"/>
      <c r="AW32"/>
      <c r="AX32"/>
    </row>
    <row r="33" spans="1:50" x14ac:dyDescent="0.25">
      <c r="A33" s="57" t="s">
        <v>959</v>
      </c>
      <c r="B33" s="818" t="s">
        <v>4</v>
      </c>
      <c r="C33" s="817"/>
      <c r="D33" s="21"/>
      <c r="E33" s="21"/>
      <c r="F33" s="887"/>
      <c r="G33" s="888"/>
      <c r="AS33" t="s">
        <v>263</v>
      </c>
      <c r="AT33" s="118" t="s">
        <v>236</v>
      </c>
      <c r="AU33" s="119" t="s">
        <v>497</v>
      </c>
      <c r="AV33"/>
      <c r="AW33"/>
      <c r="AX33"/>
    </row>
    <row r="34" spans="1:50" s="124" customFormat="1" ht="18" customHeight="1" x14ac:dyDescent="0.25">
      <c r="A34" s="159">
        <v>1.5</v>
      </c>
      <c r="B34" s="890" t="s">
        <v>1331</v>
      </c>
      <c r="C34" s="822"/>
      <c r="D34" s="134"/>
      <c r="E34" s="135"/>
      <c r="F34" s="887"/>
      <c r="G34" s="888"/>
      <c r="H34" s="122"/>
      <c r="I34" s="122"/>
      <c r="J34" s="122"/>
      <c r="K34" s="122"/>
      <c r="AS34" s="124" t="s">
        <v>261</v>
      </c>
      <c r="AT34" s="118" t="s">
        <v>236</v>
      </c>
      <c r="AU34" s="119" t="s">
        <v>498</v>
      </c>
      <c r="AV34" s="122"/>
      <c r="AW34" s="122"/>
      <c r="AX34" s="122"/>
    </row>
    <row r="35" spans="1:50" s="124" customFormat="1" ht="18" customHeight="1" x14ac:dyDescent="0.25">
      <c r="A35" s="159" t="s">
        <v>1345</v>
      </c>
      <c r="B35" s="891" t="s">
        <v>1332</v>
      </c>
      <c r="C35" s="892"/>
      <c r="D35" s="134"/>
      <c r="E35" s="135"/>
      <c r="F35" s="887"/>
      <c r="G35" s="888"/>
      <c r="H35" s="122"/>
      <c r="I35" s="122"/>
      <c r="J35" s="122"/>
      <c r="K35" s="122"/>
      <c r="AS35" s="124" t="s">
        <v>1354</v>
      </c>
      <c r="AT35" s="118" t="s">
        <v>236</v>
      </c>
      <c r="AU35" s="119" t="s">
        <v>499</v>
      </c>
      <c r="AV35" s="122"/>
      <c r="AW35" s="122"/>
      <c r="AX35" s="122"/>
    </row>
    <row r="36" spans="1:50" s="124" customFormat="1" x14ac:dyDescent="0.25">
      <c r="A36" s="160" t="s">
        <v>1346</v>
      </c>
      <c r="B36" s="819" t="s">
        <v>1082</v>
      </c>
      <c r="C36" s="820"/>
      <c r="D36" s="133"/>
      <c r="E36" s="133"/>
      <c r="F36" s="887"/>
      <c r="G36" s="888"/>
      <c r="H36" s="122"/>
      <c r="I36" s="122"/>
      <c r="J36" s="122"/>
      <c r="K36" s="122"/>
      <c r="AS36" s="122" t="s">
        <v>264</v>
      </c>
      <c r="AT36" s="118" t="s">
        <v>236</v>
      </c>
      <c r="AU36" s="119" t="s">
        <v>500</v>
      </c>
      <c r="AV36" s="122"/>
      <c r="AW36" s="122"/>
      <c r="AX36" s="122"/>
    </row>
    <row r="37" spans="1:50" s="124" customFormat="1" x14ac:dyDescent="0.25">
      <c r="A37" s="160" t="s">
        <v>1347</v>
      </c>
      <c r="B37" s="819" t="s">
        <v>958</v>
      </c>
      <c r="C37" s="820"/>
      <c r="D37" s="133"/>
      <c r="E37" s="133"/>
      <c r="F37" s="887"/>
      <c r="G37" s="888"/>
      <c r="H37" s="122"/>
      <c r="I37" s="122"/>
      <c r="J37" s="122"/>
      <c r="K37" s="122"/>
      <c r="AS37" s="122" t="s">
        <v>265</v>
      </c>
      <c r="AT37" s="118" t="s">
        <v>238</v>
      </c>
      <c r="AU37" s="119" t="s">
        <v>238</v>
      </c>
      <c r="AV37" s="122"/>
      <c r="AW37" s="122"/>
      <c r="AX37" s="122"/>
    </row>
    <row r="38" spans="1:50" s="124" customFormat="1" x14ac:dyDescent="0.25">
      <c r="A38" s="160" t="s">
        <v>1348</v>
      </c>
      <c r="B38" s="819" t="s">
        <v>3</v>
      </c>
      <c r="C38" s="820"/>
      <c r="D38" s="133"/>
      <c r="E38" s="133"/>
      <c r="F38" s="887"/>
      <c r="G38" s="888"/>
      <c r="H38" s="122"/>
      <c r="I38" s="122"/>
      <c r="J38" s="122"/>
      <c r="K38" s="122"/>
      <c r="AS38" s="122" t="s">
        <v>266</v>
      </c>
      <c r="AT38" s="118" t="s">
        <v>240</v>
      </c>
      <c r="AU38" s="119" t="s">
        <v>501</v>
      </c>
      <c r="AV38" s="122"/>
      <c r="AW38" s="122"/>
      <c r="AX38" s="122"/>
    </row>
    <row r="39" spans="1:50" s="124" customFormat="1" x14ac:dyDescent="0.25">
      <c r="A39" s="160" t="s">
        <v>1349</v>
      </c>
      <c r="B39" s="819" t="s">
        <v>4</v>
      </c>
      <c r="C39" s="820"/>
      <c r="D39" s="133"/>
      <c r="E39" s="133"/>
      <c r="F39" s="887"/>
      <c r="G39" s="888"/>
      <c r="H39" s="122"/>
      <c r="I39" s="122"/>
      <c r="J39" s="122"/>
      <c r="K39" s="122"/>
      <c r="AS39" s="122"/>
      <c r="AT39" s="118" t="s">
        <v>240</v>
      </c>
      <c r="AU39" s="119" t="s">
        <v>502</v>
      </c>
      <c r="AV39" s="122"/>
      <c r="AW39" s="122"/>
      <c r="AX39" s="122"/>
    </row>
    <row r="40" spans="1:50" s="124" customFormat="1" x14ac:dyDescent="0.25">
      <c r="A40" s="161" t="s">
        <v>1350</v>
      </c>
      <c r="B40" s="828" t="s">
        <v>1333</v>
      </c>
      <c r="C40" s="829"/>
      <c r="D40" s="133"/>
      <c r="E40" s="133"/>
      <c r="F40" s="887"/>
      <c r="G40" s="888"/>
      <c r="H40" s="122"/>
      <c r="I40" s="122"/>
      <c r="J40" s="122"/>
      <c r="K40" s="122"/>
      <c r="AS40" s="122"/>
      <c r="AT40" s="118" t="s">
        <v>240</v>
      </c>
      <c r="AU40" s="119" t="s">
        <v>503</v>
      </c>
      <c r="AV40" s="122"/>
      <c r="AW40" s="122"/>
      <c r="AX40" s="122"/>
    </row>
    <row r="41" spans="1:50" s="124" customFormat="1" x14ac:dyDescent="0.25">
      <c r="A41" s="160" t="s">
        <v>1351</v>
      </c>
      <c r="B41" s="819" t="s">
        <v>1082</v>
      </c>
      <c r="C41" s="820"/>
      <c r="D41" s="133"/>
      <c r="E41" s="133"/>
      <c r="F41" s="887"/>
      <c r="G41" s="888"/>
      <c r="H41" s="122"/>
      <c r="I41" s="122"/>
      <c r="J41" s="122"/>
      <c r="K41" s="122"/>
      <c r="AS41" s="122"/>
      <c r="AT41" s="118" t="s">
        <v>240</v>
      </c>
      <c r="AU41" s="119" t="s">
        <v>504</v>
      </c>
      <c r="AV41" s="122"/>
      <c r="AW41" s="122"/>
      <c r="AX41" s="122"/>
    </row>
    <row r="42" spans="1:50" s="124" customFormat="1" x14ac:dyDescent="0.25">
      <c r="A42" s="160" t="s">
        <v>1352</v>
      </c>
      <c r="B42" s="819" t="s">
        <v>958</v>
      </c>
      <c r="C42" s="820"/>
      <c r="D42" s="133"/>
      <c r="E42" s="133"/>
      <c r="F42" s="887"/>
      <c r="G42" s="888"/>
      <c r="H42" s="122"/>
      <c r="I42" s="122"/>
      <c r="J42" s="122"/>
      <c r="K42" s="122"/>
      <c r="AS42" s="122"/>
      <c r="AT42" s="118" t="s">
        <v>240</v>
      </c>
      <c r="AU42" s="119" t="s">
        <v>505</v>
      </c>
      <c r="AV42" s="122"/>
      <c r="AW42" s="122"/>
      <c r="AX42" s="122"/>
    </row>
    <row r="43" spans="1:50" s="124" customFormat="1" x14ac:dyDescent="0.25">
      <c r="A43" s="160" t="s">
        <v>1353</v>
      </c>
      <c r="B43" s="819" t="s">
        <v>3</v>
      </c>
      <c r="C43" s="820"/>
      <c r="D43" s="133"/>
      <c r="E43" s="133"/>
      <c r="F43" s="887"/>
      <c r="G43" s="888"/>
      <c r="H43" s="122"/>
      <c r="I43" s="122"/>
      <c r="J43" s="122"/>
      <c r="K43" s="122"/>
      <c r="AS43" s="122"/>
      <c r="AT43" s="118" t="s">
        <v>208</v>
      </c>
      <c r="AU43" s="119" t="s">
        <v>267</v>
      </c>
      <c r="AV43" s="122"/>
      <c r="AW43" s="122"/>
      <c r="AX43" s="122"/>
    </row>
    <row r="44" spans="1:50" ht="25.5" customHeight="1" x14ac:dyDescent="0.25">
      <c r="A44" s="54">
        <v>1.6</v>
      </c>
      <c r="B44" s="821" t="s">
        <v>1320</v>
      </c>
      <c r="C44" s="822"/>
      <c r="D44" s="21"/>
      <c r="E44" s="21"/>
      <c r="F44" s="887"/>
      <c r="G44" s="888"/>
      <c r="AS44"/>
      <c r="AT44" s="118" t="s">
        <v>208</v>
      </c>
      <c r="AU44" s="119" t="s">
        <v>268</v>
      </c>
      <c r="AV44"/>
      <c r="AW44"/>
      <c r="AX44"/>
    </row>
    <row r="45" spans="1:50" ht="25.5" customHeight="1" x14ac:dyDescent="0.25">
      <c r="A45" s="55" t="s">
        <v>66</v>
      </c>
      <c r="B45" s="816" t="s">
        <v>1082</v>
      </c>
      <c r="C45" s="817"/>
      <c r="D45" s="21"/>
      <c r="E45" s="21"/>
      <c r="F45" s="887"/>
      <c r="G45" s="888"/>
      <c r="AS45"/>
      <c r="AT45" s="118" t="s">
        <v>208</v>
      </c>
      <c r="AU45" s="119" t="s">
        <v>269</v>
      </c>
      <c r="AV45"/>
      <c r="AW45"/>
      <c r="AX45"/>
    </row>
    <row r="46" spans="1:50" ht="25.5" customHeight="1" x14ac:dyDescent="0.25">
      <c r="A46" s="56" t="s">
        <v>67</v>
      </c>
      <c r="B46" s="816" t="s">
        <v>958</v>
      </c>
      <c r="C46" s="817"/>
      <c r="D46" s="21"/>
      <c r="E46" s="21"/>
      <c r="F46" s="887"/>
      <c r="G46" s="888"/>
      <c r="AS46"/>
      <c r="AT46" s="118" t="s">
        <v>208</v>
      </c>
      <c r="AU46" s="119" t="s">
        <v>270</v>
      </c>
      <c r="AV46"/>
      <c r="AW46"/>
      <c r="AX46"/>
    </row>
    <row r="47" spans="1:50" x14ac:dyDescent="0.25">
      <c r="A47" s="56" t="s">
        <v>68</v>
      </c>
      <c r="B47" s="816" t="s">
        <v>3</v>
      </c>
      <c r="C47" s="817"/>
      <c r="D47" s="21"/>
      <c r="E47" s="21"/>
      <c r="F47" s="887"/>
      <c r="G47" s="888"/>
      <c r="AS47"/>
      <c r="AT47" s="118" t="s">
        <v>208</v>
      </c>
      <c r="AU47" s="119" t="s">
        <v>271</v>
      </c>
      <c r="AV47"/>
      <c r="AW47"/>
      <c r="AX47"/>
    </row>
    <row r="48" spans="1:50" x14ac:dyDescent="0.25">
      <c r="A48" s="57" t="s">
        <v>959</v>
      </c>
      <c r="B48" s="818" t="s">
        <v>4</v>
      </c>
      <c r="C48" s="817"/>
      <c r="D48" s="21"/>
      <c r="E48" s="21"/>
      <c r="F48" s="887"/>
      <c r="G48" s="888"/>
      <c r="AS48"/>
      <c r="AT48" s="118" t="s">
        <v>208</v>
      </c>
      <c r="AU48" s="119" t="s">
        <v>272</v>
      </c>
      <c r="AV48"/>
      <c r="AW48"/>
      <c r="AX48"/>
    </row>
    <row r="49" spans="1:50" x14ac:dyDescent="0.25">
      <c r="A49" s="54">
        <v>2</v>
      </c>
      <c r="B49" s="58" t="s">
        <v>5</v>
      </c>
      <c r="C49" s="58"/>
      <c r="D49" s="22"/>
      <c r="E49" s="21"/>
      <c r="F49" s="887"/>
      <c r="G49" s="888"/>
      <c r="AT49" s="118" t="s">
        <v>208</v>
      </c>
      <c r="AU49" s="119" t="s">
        <v>273</v>
      </c>
      <c r="AV49"/>
      <c r="AW49"/>
      <c r="AX49"/>
    </row>
    <row r="50" spans="1:50" x14ac:dyDescent="0.25">
      <c r="A50" s="55" t="s">
        <v>66</v>
      </c>
      <c r="B50" s="811" t="s">
        <v>1082</v>
      </c>
      <c r="C50" s="812"/>
      <c r="D50" s="23"/>
      <c r="E50" s="23"/>
      <c r="F50" s="887"/>
      <c r="G50" s="888"/>
      <c r="AT50" s="118" t="s">
        <v>208</v>
      </c>
      <c r="AU50" s="119" t="s">
        <v>274</v>
      </c>
      <c r="AV50"/>
      <c r="AW50"/>
      <c r="AX50"/>
    </row>
    <row r="51" spans="1:50" x14ac:dyDescent="0.25">
      <c r="A51" s="56" t="s">
        <v>67</v>
      </c>
      <c r="B51" s="811" t="s">
        <v>958</v>
      </c>
      <c r="C51" s="812"/>
      <c r="D51" s="23"/>
      <c r="E51" s="23"/>
      <c r="F51" s="887"/>
      <c r="G51" s="888"/>
      <c r="AS51"/>
      <c r="AT51" s="118" t="s">
        <v>208</v>
      </c>
      <c r="AU51" s="119" t="s">
        <v>275</v>
      </c>
      <c r="AV51"/>
      <c r="AW51"/>
      <c r="AX51"/>
    </row>
    <row r="52" spans="1:50" x14ac:dyDescent="0.25">
      <c r="A52" s="56" t="s">
        <v>68</v>
      </c>
      <c r="B52" s="811" t="s">
        <v>3</v>
      </c>
      <c r="C52" s="812"/>
      <c r="D52" s="23"/>
      <c r="E52" s="23"/>
      <c r="F52" s="887"/>
      <c r="G52" s="888"/>
      <c r="AT52" s="118" t="s">
        <v>208</v>
      </c>
      <c r="AU52" s="119" t="s">
        <v>276</v>
      </c>
      <c r="AV52"/>
      <c r="AW52"/>
      <c r="AX52"/>
    </row>
    <row r="53" spans="1:50" x14ac:dyDescent="0.25">
      <c r="A53" s="57" t="s">
        <v>959</v>
      </c>
      <c r="B53" s="813" t="s">
        <v>4</v>
      </c>
      <c r="C53" s="812"/>
      <c r="D53" s="21"/>
      <c r="E53" s="21"/>
      <c r="F53" s="887"/>
      <c r="G53" s="888"/>
      <c r="AT53" s="118" t="s">
        <v>208</v>
      </c>
      <c r="AU53" s="119" t="s">
        <v>277</v>
      </c>
      <c r="AV53"/>
      <c r="AW53"/>
      <c r="AX53"/>
    </row>
    <row r="54" spans="1:50" ht="47.25" customHeight="1" x14ac:dyDescent="0.25">
      <c r="A54" s="54">
        <v>3</v>
      </c>
      <c r="B54" s="680" t="s">
        <v>6</v>
      </c>
      <c r="C54" s="681"/>
      <c r="D54" s="21"/>
      <c r="E54" s="21"/>
      <c r="F54" s="887"/>
      <c r="G54" s="888"/>
      <c r="AT54" s="118" t="s">
        <v>208</v>
      </c>
      <c r="AU54" s="119" t="s">
        <v>278</v>
      </c>
      <c r="AV54"/>
      <c r="AW54"/>
      <c r="AX54"/>
    </row>
    <row r="55" spans="1:50" x14ac:dyDescent="0.25">
      <c r="A55" s="55" t="s">
        <v>66</v>
      </c>
      <c r="B55" s="814" t="s">
        <v>1082</v>
      </c>
      <c r="C55" s="815"/>
      <c r="D55" s="21"/>
      <c r="E55" s="21"/>
      <c r="F55" s="887"/>
      <c r="G55" s="888"/>
      <c r="AT55" s="118" t="s">
        <v>208</v>
      </c>
      <c r="AU55" s="119" t="s">
        <v>279</v>
      </c>
      <c r="AV55"/>
      <c r="AW55"/>
      <c r="AX55"/>
    </row>
    <row r="56" spans="1:50" x14ac:dyDescent="0.25">
      <c r="A56" s="56" t="s">
        <v>67</v>
      </c>
      <c r="B56" s="814" t="s">
        <v>958</v>
      </c>
      <c r="C56" s="815"/>
      <c r="D56" s="21"/>
      <c r="E56" s="21"/>
      <c r="F56" s="887"/>
      <c r="G56" s="888"/>
      <c r="AS56"/>
      <c r="AT56" s="118" t="s">
        <v>210</v>
      </c>
      <c r="AU56" s="119" t="s">
        <v>280</v>
      </c>
      <c r="AV56"/>
      <c r="AW56"/>
      <c r="AX56"/>
    </row>
    <row r="57" spans="1:50" x14ac:dyDescent="0.25">
      <c r="A57" s="56" t="s">
        <v>68</v>
      </c>
      <c r="B57" s="814" t="s">
        <v>3</v>
      </c>
      <c r="C57" s="815"/>
      <c r="D57" s="23"/>
      <c r="E57" s="23"/>
      <c r="F57" s="887"/>
      <c r="G57" s="888"/>
      <c r="AT57" s="118" t="s">
        <v>210</v>
      </c>
      <c r="AU57" s="119" t="s">
        <v>281</v>
      </c>
      <c r="AV57"/>
      <c r="AW57"/>
      <c r="AX57"/>
    </row>
    <row r="58" spans="1:50" x14ac:dyDescent="0.25">
      <c r="A58" s="57" t="s">
        <v>959</v>
      </c>
      <c r="B58" s="823" t="s">
        <v>4</v>
      </c>
      <c r="C58" s="815"/>
      <c r="D58" s="23"/>
      <c r="E58" s="23"/>
      <c r="F58" s="887"/>
      <c r="G58" s="888"/>
      <c r="AT58" s="118" t="s">
        <v>210</v>
      </c>
      <c r="AU58" s="119" t="s">
        <v>282</v>
      </c>
      <c r="AV58"/>
      <c r="AW58"/>
      <c r="AX58"/>
    </row>
    <row r="59" spans="1:50" x14ac:dyDescent="0.25">
      <c r="A59" s="59" t="s">
        <v>55</v>
      </c>
      <c r="B59" s="60" t="s">
        <v>65</v>
      </c>
      <c r="C59" s="60"/>
      <c r="D59" s="61" t="s">
        <v>7</v>
      </c>
      <c r="E59" s="61" t="s">
        <v>8</v>
      </c>
      <c r="F59" s="24" t="s">
        <v>9</v>
      </c>
      <c r="G59" s="62" t="s">
        <v>1081</v>
      </c>
      <c r="AT59" s="118" t="s">
        <v>210</v>
      </c>
      <c r="AU59" s="119" t="s">
        <v>283</v>
      </c>
      <c r="AV59"/>
      <c r="AW59"/>
      <c r="AX59"/>
    </row>
    <row r="60" spans="1:50" ht="18.75" customHeight="1" x14ac:dyDescent="0.25">
      <c r="A60" s="63" t="s">
        <v>56</v>
      </c>
      <c r="B60" s="805" t="s">
        <v>922</v>
      </c>
      <c r="C60" s="806"/>
      <c r="D60" s="25" t="s">
        <v>10</v>
      </c>
      <c r="E60" s="25">
        <v>4</v>
      </c>
      <c r="F60" s="37"/>
      <c r="G60" s="37"/>
      <c r="AT60" s="118" t="s">
        <v>210</v>
      </c>
      <c r="AU60" s="119" t="s">
        <v>284</v>
      </c>
      <c r="AV60"/>
      <c r="AW60"/>
      <c r="AX60"/>
    </row>
    <row r="61" spans="1:50" ht="33.75" customHeight="1" x14ac:dyDescent="0.25">
      <c r="A61" s="63" t="s">
        <v>58</v>
      </c>
      <c r="B61" s="807" t="s">
        <v>921</v>
      </c>
      <c r="C61" s="808"/>
      <c r="D61" s="25" t="s">
        <v>10</v>
      </c>
      <c r="E61" s="25">
        <v>2</v>
      </c>
      <c r="F61" s="37"/>
      <c r="G61" s="37"/>
      <c r="AT61" s="118" t="s">
        <v>210</v>
      </c>
      <c r="AU61" s="119" t="s">
        <v>285</v>
      </c>
      <c r="AV61"/>
      <c r="AW61"/>
      <c r="AX61"/>
    </row>
    <row r="62" spans="1:50" ht="33.75" customHeight="1" x14ac:dyDescent="0.25">
      <c r="A62" s="63" t="s">
        <v>59</v>
      </c>
      <c r="B62" s="807" t="s">
        <v>920</v>
      </c>
      <c r="C62" s="808"/>
      <c r="D62" s="25" t="s">
        <v>10</v>
      </c>
      <c r="E62" s="25">
        <v>2</v>
      </c>
      <c r="F62" s="37"/>
      <c r="G62" s="37"/>
      <c r="AT62" s="118" t="s">
        <v>210</v>
      </c>
      <c r="AU62" s="119" t="s">
        <v>286</v>
      </c>
      <c r="AV62"/>
      <c r="AW62"/>
      <c r="AX62"/>
    </row>
    <row r="63" spans="1:50" x14ac:dyDescent="0.25">
      <c r="A63" s="63" t="s">
        <v>60</v>
      </c>
      <c r="B63" s="805" t="s">
        <v>919</v>
      </c>
      <c r="C63" s="806"/>
      <c r="D63" s="25" t="s">
        <v>10</v>
      </c>
      <c r="E63" s="25">
        <v>2</v>
      </c>
      <c r="F63" s="37"/>
      <c r="G63" s="37"/>
      <c r="AT63" s="118" t="s">
        <v>210</v>
      </c>
      <c r="AU63" s="119" t="s">
        <v>287</v>
      </c>
      <c r="AV63"/>
      <c r="AW63"/>
      <c r="AX63"/>
    </row>
    <row r="64" spans="1:50" x14ac:dyDescent="0.25">
      <c r="A64" s="63" t="s">
        <v>61</v>
      </c>
      <c r="B64" s="805" t="s">
        <v>918</v>
      </c>
      <c r="C64" s="806"/>
      <c r="D64" s="25" t="s">
        <v>10</v>
      </c>
      <c r="E64" s="25">
        <v>2</v>
      </c>
      <c r="F64" s="37"/>
      <c r="G64" s="37"/>
      <c r="AT64" s="118" t="s">
        <v>210</v>
      </c>
      <c r="AU64" s="119" t="s">
        <v>288</v>
      </c>
      <c r="AV64"/>
      <c r="AW64"/>
      <c r="AX64"/>
    </row>
    <row r="65" spans="1:50" x14ac:dyDescent="0.25">
      <c r="A65" s="63" t="s">
        <v>62</v>
      </c>
      <c r="B65" s="805" t="s">
        <v>923</v>
      </c>
      <c r="C65" s="806"/>
      <c r="D65" s="25" t="s">
        <v>10</v>
      </c>
      <c r="E65" s="25">
        <v>2</v>
      </c>
      <c r="F65" s="37"/>
      <c r="G65" s="37"/>
      <c r="AT65" s="118" t="s">
        <v>210</v>
      </c>
      <c r="AU65" s="119" t="s">
        <v>289</v>
      </c>
      <c r="AV65"/>
      <c r="AW65"/>
      <c r="AX65"/>
    </row>
    <row r="66" spans="1:50" x14ac:dyDescent="0.25">
      <c r="A66" s="63" t="s">
        <v>63</v>
      </c>
      <c r="B66" s="805" t="s">
        <v>924</v>
      </c>
      <c r="C66" s="806"/>
      <c r="D66" s="25" t="s">
        <v>10</v>
      </c>
      <c r="E66" s="25">
        <v>5</v>
      </c>
      <c r="F66" s="37"/>
      <c r="G66" s="37"/>
      <c r="AT66" s="118" t="s">
        <v>210</v>
      </c>
      <c r="AU66" s="119" t="s">
        <v>290</v>
      </c>
      <c r="AV66"/>
      <c r="AW66"/>
      <c r="AX66"/>
    </row>
    <row r="67" spans="1:50" ht="36.75" customHeight="1" x14ac:dyDescent="0.25">
      <c r="A67" s="63" t="s">
        <v>64</v>
      </c>
      <c r="B67" s="807" t="s">
        <v>925</v>
      </c>
      <c r="C67" s="808"/>
      <c r="D67" s="25" t="s">
        <v>10</v>
      </c>
      <c r="E67" s="64">
        <v>5</v>
      </c>
      <c r="F67" s="37"/>
      <c r="G67" s="37"/>
      <c r="AT67" s="118" t="s">
        <v>210</v>
      </c>
      <c r="AU67" s="119" t="s">
        <v>291</v>
      </c>
      <c r="AV67"/>
      <c r="AW67"/>
      <c r="AX67"/>
    </row>
    <row r="68" spans="1:50" ht="36.75" customHeight="1" x14ac:dyDescent="0.25">
      <c r="A68" s="879" t="s">
        <v>927</v>
      </c>
      <c r="B68" s="880"/>
      <c r="C68" s="65"/>
      <c r="D68" s="66"/>
      <c r="E68" s="66"/>
      <c r="F68" s="810"/>
      <c r="G68" s="810"/>
      <c r="AT68" s="118" t="s">
        <v>210</v>
      </c>
      <c r="AU68" s="119" t="s">
        <v>292</v>
      </c>
      <c r="AV68"/>
      <c r="AW68"/>
      <c r="AX68"/>
    </row>
    <row r="69" spans="1:50" ht="17.25" customHeight="1" x14ac:dyDescent="0.25">
      <c r="A69" s="876" t="s">
        <v>926</v>
      </c>
      <c r="B69" s="777"/>
      <c r="C69" s="65"/>
      <c r="D69" s="66"/>
      <c r="E69" s="66"/>
      <c r="F69" s="810"/>
      <c r="G69" s="810"/>
      <c r="AS69"/>
      <c r="AT69" s="118" t="s">
        <v>210</v>
      </c>
      <c r="AU69" s="119" t="s">
        <v>293</v>
      </c>
      <c r="AV69"/>
      <c r="AW69"/>
      <c r="AX69"/>
    </row>
    <row r="70" spans="1:50" ht="71.25" customHeight="1" x14ac:dyDescent="0.25">
      <c r="A70" s="67" t="s">
        <v>69</v>
      </c>
      <c r="B70" s="68" t="s">
        <v>70</v>
      </c>
      <c r="C70" s="120"/>
      <c r="D70" s="68" t="s">
        <v>12</v>
      </c>
      <c r="E70" s="68" t="s">
        <v>13</v>
      </c>
      <c r="F70" s="857" t="s">
        <v>14</v>
      </c>
      <c r="G70" s="857"/>
      <c r="AT70" s="118" t="s">
        <v>210</v>
      </c>
      <c r="AU70" s="119" t="s">
        <v>294</v>
      </c>
      <c r="AV70"/>
      <c r="AW70"/>
      <c r="AX70"/>
    </row>
    <row r="71" spans="1:50" x14ac:dyDescent="0.25">
      <c r="A71" s="69" t="s">
        <v>71</v>
      </c>
      <c r="B71" s="798"/>
      <c r="C71" s="799"/>
      <c r="D71" s="19"/>
      <c r="E71" s="19"/>
      <c r="F71" s="810"/>
      <c r="G71" s="810"/>
      <c r="AT71" s="118" t="s">
        <v>210</v>
      </c>
      <c r="AU71" s="119" t="s">
        <v>295</v>
      </c>
      <c r="AV71"/>
      <c r="AW71"/>
      <c r="AX71"/>
    </row>
    <row r="72" spans="1:50" x14ac:dyDescent="0.25">
      <c r="A72" s="69" t="s">
        <v>72</v>
      </c>
      <c r="B72" s="798"/>
      <c r="C72" s="799"/>
      <c r="D72" s="41"/>
      <c r="E72" s="19"/>
      <c r="F72" s="810"/>
      <c r="G72" s="810"/>
      <c r="AT72" s="118" t="s">
        <v>210</v>
      </c>
      <c r="AU72" s="119" t="s">
        <v>296</v>
      </c>
      <c r="AV72"/>
      <c r="AW72"/>
      <c r="AX72"/>
    </row>
    <row r="73" spans="1:50" x14ac:dyDescent="0.25">
      <c r="A73" s="809"/>
      <c r="B73" s="809"/>
      <c r="C73" s="809"/>
      <c r="D73" s="809"/>
      <c r="E73" s="809"/>
      <c r="F73" s="809"/>
      <c r="G73" s="809"/>
      <c r="AS73" s="5"/>
      <c r="AT73" s="118" t="s">
        <v>210</v>
      </c>
      <c r="AU73" s="119" t="s">
        <v>297</v>
      </c>
      <c r="AV73"/>
      <c r="AW73"/>
      <c r="AX73"/>
    </row>
    <row r="74" spans="1:50" x14ac:dyDescent="0.25">
      <c r="A74" s="70" t="s">
        <v>73</v>
      </c>
      <c r="B74" s="70" t="s">
        <v>191</v>
      </c>
      <c r="C74" s="115"/>
      <c r="D74" s="61" t="s">
        <v>7</v>
      </c>
      <c r="E74" s="61" t="s">
        <v>8</v>
      </c>
      <c r="F74" s="71" t="s">
        <v>9</v>
      </c>
      <c r="G74" s="64" t="s">
        <v>1081</v>
      </c>
      <c r="AS74" s="5"/>
      <c r="AT74" s="118" t="s">
        <v>210</v>
      </c>
      <c r="AU74" s="119" t="s">
        <v>298</v>
      </c>
      <c r="AV74"/>
      <c r="AW74"/>
      <c r="AX74"/>
    </row>
    <row r="75" spans="1:50" x14ac:dyDescent="0.25">
      <c r="A75" s="72" t="s">
        <v>1079</v>
      </c>
      <c r="B75" s="800" t="s">
        <v>1271</v>
      </c>
      <c r="C75" s="801"/>
      <c r="D75" s="73" t="s">
        <v>44</v>
      </c>
      <c r="E75" s="74" t="s">
        <v>34</v>
      </c>
      <c r="F75" s="37"/>
      <c r="G75" s="37"/>
      <c r="AS75" s="5"/>
      <c r="AT75" s="118" t="s">
        <v>210</v>
      </c>
      <c r="AU75" s="119" t="s">
        <v>299</v>
      </c>
      <c r="AV75"/>
      <c r="AW75"/>
      <c r="AX75"/>
    </row>
    <row r="76" spans="1:50" x14ac:dyDescent="0.25">
      <c r="A76" s="75" t="s">
        <v>1080</v>
      </c>
      <c r="B76" s="802" t="s">
        <v>1272</v>
      </c>
      <c r="C76" s="801"/>
      <c r="D76" s="73" t="s">
        <v>44</v>
      </c>
      <c r="E76" s="74" t="s">
        <v>34</v>
      </c>
      <c r="F76" s="37"/>
      <c r="G76" s="37"/>
      <c r="AS76" s="5"/>
      <c r="AT76" s="118" t="s">
        <v>210</v>
      </c>
      <c r="AU76" s="119" t="s">
        <v>300</v>
      </c>
      <c r="AV76"/>
      <c r="AW76"/>
      <c r="AX76"/>
    </row>
    <row r="77" spans="1:50" ht="34.5" customHeight="1" x14ac:dyDescent="0.25">
      <c r="A77" s="76" t="s">
        <v>193</v>
      </c>
      <c r="B77" s="803" t="s">
        <v>45</v>
      </c>
      <c r="C77" s="804"/>
      <c r="D77" s="19" t="s">
        <v>53</v>
      </c>
      <c r="E77" s="19" t="s">
        <v>1313</v>
      </c>
      <c r="F77" s="840"/>
      <c r="G77" s="841"/>
      <c r="AS77" s="5"/>
      <c r="AT77" s="118" t="s">
        <v>210</v>
      </c>
      <c r="AU77" s="119" t="s">
        <v>301</v>
      </c>
      <c r="AV77"/>
      <c r="AW77"/>
      <c r="AX77"/>
    </row>
    <row r="78" spans="1:50" x14ac:dyDescent="0.25">
      <c r="A78" s="54">
        <v>1</v>
      </c>
      <c r="B78" s="58" t="s">
        <v>46</v>
      </c>
      <c r="C78" s="58"/>
      <c r="D78" s="28"/>
      <c r="E78" s="28"/>
      <c r="F78" s="840"/>
      <c r="G78" s="841"/>
      <c r="AS78" s="5"/>
      <c r="AT78" s="118" t="s">
        <v>210</v>
      </c>
      <c r="AU78" s="119" t="s">
        <v>302</v>
      </c>
      <c r="AV78"/>
      <c r="AW78"/>
      <c r="AX78"/>
    </row>
    <row r="79" spans="1:50" x14ac:dyDescent="0.25">
      <c r="A79" s="77" t="s">
        <v>66</v>
      </c>
      <c r="B79" s="698" t="s">
        <v>999</v>
      </c>
      <c r="C79" s="699"/>
      <c r="D79" s="28"/>
      <c r="E79" s="28"/>
      <c r="F79" s="840"/>
      <c r="G79" s="841"/>
      <c r="AS79" s="5"/>
      <c r="AT79" s="118" t="s">
        <v>210</v>
      </c>
      <c r="AU79" s="119" t="s">
        <v>303</v>
      </c>
      <c r="AV79"/>
      <c r="AW79"/>
      <c r="AX79"/>
    </row>
    <row r="80" spans="1:50" ht="15" customHeight="1" x14ac:dyDescent="0.25">
      <c r="A80" s="78" t="s">
        <v>67</v>
      </c>
      <c r="B80" s="698" t="s">
        <v>958</v>
      </c>
      <c r="C80" s="699"/>
      <c r="D80" s="28"/>
      <c r="E80" s="28"/>
      <c r="F80" s="840"/>
      <c r="G80" s="841"/>
      <c r="AS80" s="5"/>
      <c r="AT80" s="118" t="s">
        <v>210</v>
      </c>
      <c r="AU80" s="119" t="s">
        <v>304</v>
      </c>
      <c r="AV80"/>
      <c r="AW80"/>
      <c r="AX80"/>
    </row>
    <row r="81" spans="1:50" x14ac:dyDescent="0.25">
      <c r="A81" s="78" t="s">
        <v>68</v>
      </c>
      <c r="B81" s="698" t="s">
        <v>3</v>
      </c>
      <c r="C81" s="699"/>
      <c r="D81" s="28"/>
      <c r="E81" s="28"/>
      <c r="F81" s="840"/>
      <c r="G81" s="841"/>
      <c r="AS81" s="5"/>
      <c r="AT81" s="118" t="s">
        <v>210</v>
      </c>
      <c r="AU81" s="119" t="s">
        <v>305</v>
      </c>
      <c r="AV81"/>
      <c r="AW81"/>
      <c r="AX81"/>
    </row>
    <row r="82" spans="1:50" x14ac:dyDescent="0.25">
      <c r="A82" s="79" t="s">
        <v>959</v>
      </c>
      <c r="B82" s="797" t="s">
        <v>4</v>
      </c>
      <c r="C82" s="699"/>
      <c r="D82" s="28"/>
      <c r="E82" s="28"/>
      <c r="F82" s="840"/>
      <c r="G82" s="841"/>
      <c r="AS82" s="5"/>
      <c r="AT82" s="118" t="s">
        <v>210</v>
      </c>
      <c r="AU82" s="119" t="s">
        <v>306</v>
      </c>
      <c r="AV82"/>
      <c r="AW82"/>
      <c r="AX82"/>
    </row>
    <row r="83" spans="1:50" ht="37.5" customHeight="1" x14ac:dyDescent="0.25">
      <c r="A83" s="54">
        <v>2</v>
      </c>
      <c r="B83" s="790" t="s">
        <v>6</v>
      </c>
      <c r="C83" s="777"/>
      <c r="D83" s="19"/>
      <c r="E83" s="19"/>
      <c r="F83" s="840"/>
      <c r="G83" s="841"/>
      <c r="AS83" s="5"/>
      <c r="AT83" s="118" t="s">
        <v>210</v>
      </c>
      <c r="AU83" s="119" t="s">
        <v>307</v>
      </c>
      <c r="AV83"/>
      <c r="AW83"/>
      <c r="AX83"/>
    </row>
    <row r="84" spans="1:50" x14ac:dyDescent="0.25">
      <c r="A84" s="77" t="s">
        <v>66</v>
      </c>
      <c r="B84" s="794" t="s">
        <v>999</v>
      </c>
      <c r="C84" s="706"/>
      <c r="D84" s="19"/>
      <c r="E84" s="19"/>
      <c r="F84" s="840"/>
      <c r="G84" s="841"/>
      <c r="AS84" s="5"/>
      <c r="AT84" s="118" t="s">
        <v>210</v>
      </c>
      <c r="AU84" s="119" t="s">
        <v>308</v>
      </c>
      <c r="AV84"/>
      <c r="AW84"/>
      <c r="AX84"/>
    </row>
    <row r="85" spans="1:50" x14ac:dyDescent="0.25">
      <c r="A85" s="78" t="s">
        <v>67</v>
      </c>
      <c r="B85" s="852" t="s">
        <v>958</v>
      </c>
      <c r="C85" s="689"/>
      <c r="D85" s="28"/>
      <c r="E85" s="28"/>
      <c r="F85" s="840"/>
      <c r="G85" s="841"/>
      <c r="AS85" s="5"/>
      <c r="AT85" s="118" t="s">
        <v>210</v>
      </c>
      <c r="AU85" s="119" t="s">
        <v>309</v>
      </c>
      <c r="AV85"/>
      <c r="AW85"/>
      <c r="AX85"/>
    </row>
    <row r="86" spans="1:50" x14ac:dyDescent="0.25">
      <c r="A86" s="78" t="s">
        <v>68</v>
      </c>
      <c r="B86" s="852" t="s">
        <v>3</v>
      </c>
      <c r="C86" s="689"/>
      <c r="D86" s="28"/>
      <c r="E86" s="28"/>
      <c r="F86" s="840"/>
      <c r="G86" s="841"/>
      <c r="AS86" s="5"/>
      <c r="AT86" s="118" t="s">
        <v>210</v>
      </c>
      <c r="AU86" s="119" t="s">
        <v>310</v>
      </c>
      <c r="AV86"/>
      <c r="AW86"/>
      <c r="AX86"/>
    </row>
    <row r="87" spans="1:50" x14ac:dyDescent="0.25">
      <c r="A87" s="79" t="s">
        <v>959</v>
      </c>
      <c r="B87" s="852" t="s">
        <v>4</v>
      </c>
      <c r="C87" s="689"/>
      <c r="D87" s="28"/>
      <c r="E87" s="28"/>
      <c r="F87" s="840"/>
      <c r="G87" s="841"/>
      <c r="AS87" s="5"/>
      <c r="AT87" s="118" t="s">
        <v>210</v>
      </c>
      <c r="AU87" s="119" t="s">
        <v>311</v>
      </c>
      <c r="AV87"/>
      <c r="AW87"/>
      <c r="AX87"/>
    </row>
    <row r="88" spans="1:50" x14ac:dyDescent="0.25">
      <c r="A88" s="837"/>
      <c r="B88" s="837"/>
      <c r="C88" s="837"/>
      <c r="D88" s="837"/>
      <c r="E88" s="837"/>
      <c r="F88" s="837"/>
      <c r="G88" s="837"/>
      <c r="AS88" s="5"/>
      <c r="AT88" s="118" t="s">
        <v>210</v>
      </c>
      <c r="AU88" s="119" t="s">
        <v>312</v>
      </c>
      <c r="AV88"/>
      <c r="AW88"/>
      <c r="AX88"/>
    </row>
    <row r="89" spans="1:50" x14ac:dyDescent="0.25">
      <c r="A89" s="59" t="s">
        <v>78</v>
      </c>
      <c r="B89" s="853" t="s">
        <v>1273</v>
      </c>
      <c r="C89" s="854"/>
      <c r="D89" s="61" t="s">
        <v>7</v>
      </c>
      <c r="E89" s="61" t="s">
        <v>8</v>
      </c>
      <c r="F89" s="71" t="s">
        <v>9</v>
      </c>
      <c r="G89" s="64" t="s">
        <v>1081</v>
      </c>
      <c r="AS89" s="9"/>
      <c r="AT89" s="118" t="s">
        <v>210</v>
      </c>
      <c r="AU89" s="119" t="s">
        <v>313</v>
      </c>
      <c r="AV89"/>
      <c r="AW89"/>
      <c r="AX89"/>
    </row>
    <row r="90" spans="1:50" x14ac:dyDescent="0.25">
      <c r="A90" s="81" t="s">
        <v>1083</v>
      </c>
      <c r="B90" s="850" t="s">
        <v>87</v>
      </c>
      <c r="C90" s="851"/>
      <c r="D90" s="29" t="s">
        <v>10</v>
      </c>
      <c r="E90" s="29">
        <v>1</v>
      </c>
      <c r="F90" s="37"/>
      <c r="G90" s="37"/>
      <c r="AS90" s="9"/>
      <c r="AT90" s="118" t="s">
        <v>212</v>
      </c>
      <c r="AU90" s="119" t="s">
        <v>212</v>
      </c>
      <c r="AV90"/>
      <c r="AW90"/>
      <c r="AX90"/>
    </row>
    <row r="91" spans="1:50" x14ac:dyDescent="0.25">
      <c r="A91" s="81" t="s">
        <v>1084</v>
      </c>
      <c r="B91" s="850" t="s">
        <v>960</v>
      </c>
      <c r="C91" s="851"/>
      <c r="D91" s="29" t="s">
        <v>10</v>
      </c>
      <c r="E91" s="29">
        <v>1</v>
      </c>
      <c r="F91" s="37"/>
      <c r="G91" s="37"/>
      <c r="AS91" s="9"/>
      <c r="AT91" s="118" t="s">
        <v>214</v>
      </c>
      <c r="AU91" s="119" t="s">
        <v>314</v>
      </c>
      <c r="AV91"/>
      <c r="AW91"/>
      <c r="AX91"/>
    </row>
    <row r="92" spans="1:50" x14ac:dyDescent="0.25">
      <c r="A92" s="81" t="s">
        <v>1085</v>
      </c>
      <c r="B92" s="792" t="s">
        <v>961</v>
      </c>
      <c r="C92" s="793"/>
      <c r="D92" s="25" t="s">
        <v>10</v>
      </c>
      <c r="E92" s="25">
        <v>2</v>
      </c>
      <c r="F92" s="37"/>
      <c r="G92" s="37"/>
      <c r="AS92" s="9"/>
      <c r="AT92" s="118" t="s">
        <v>214</v>
      </c>
      <c r="AU92" s="119" t="s">
        <v>315</v>
      </c>
      <c r="AV92"/>
      <c r="AW92"/>
      <c r="AX92"/>
    </row>
    <row r="93" spans="1:50" x14ac:dyDescent="0.25">
      <c r="A93" s="81" t="s">
        <v>1086</v>
      </c>
      <c r="B93" s="792" t="s">
        <v>962</v>
      </c>
      <c r="C93" s="793"/>
      <c r="D93" s="25" t="s">
        <v>10</v>
      </c>
      <c r="E93" s="25">
        <v>1</v>
      </c>
      <c r="F93" s="37"/>
      <c r="G93" s="37"/>
      <c r="AS93" s="9"/>
      <c r="AT93" s="118" t="s">
        <v>214</v>
      </c>
      <c r="AU93" s="119" t="s">
        <v>316</v>
      </c>
      <c r="AV93"/>
      <c r="AW93"/>
      <c r="AX93"/>
    </row>
    <row r="94" spans="1:50" x14ac:dyDescent="0.25">
      <c r="A94" s="81" t="s">
        <v>1087</v>
      </c>
      <c r="B94" s="792" t="s">
        <v>88</v>
      </c>
      <c r="C94" s="793"/>
      <c r="D94" s="25" t="s">
        <v>10</v>
      </c>
      <c r="E94" s="25">
        <v>1</v>
      </c>
      <c r="F94" s="37"/>
      <c r="G94" s="37"/>
      <c r="AS94" s="9"/>
      <c r="AT94" s="118" t="s">
        <v>214</v>
      </c>
      <c r="AU94" s="119" t="s">
        <v>317</v>
      </c>
      <c r="AV94"/>
      <c r="AW94"/>
      <c r="AX94"/>
    </row>
    <row r="95" spans="1:50" x14ac:dyDescent="0.25">
      <c r="A95" s="81" t="s">
        <v>1088</v>
      </c>
      <c r="B95" s="792" t="s">
        <v>963</v>
      </c>
      <c r="C95" s="793"/>
      <c r="D95" s="25"/>
      <c r="E95" s="25"/>
      <c r="F95" s="37"/>
      <c r="G95" s="37"/>
      <c r="AS95" s="9"/>
      <c r="AT95" s="118" t="s">
        <v>214</v>
      </c>
      <c r="AU95" s="119" t="s">
        <v>319</v>
      </c>
      <c r="AV95"/>
      <c r="AW95"/>
      <c r="AX95"/>
    </row>
    <row r="96" spans="1:50" x14ac:dyDescent="0.25">
      <c r="A96" s="81" t="s">
        <v>1089</v>
      </c>
      <c r="B96" s="792" t="s">
        <v>964</v>
      </c>
      <c r="C96" s="793"/>
      <c r="D96" s="25" t="s">
        <v>10</v>
      </c>
      <c r="E96" s="25">
        <v>1</v>
      </c>
      <c r="F96" s="37"/>
      <c r="G96" s="37"/>
      <c r="AS96" s="9"/>
      <c r="AT96" s="118" t="s">
        <v>214</v>
      </c>
      <c r="AU96" s="119" t="s">
        <v>320</v>
      </c>
      <c r="AV96"/>
      <c r="AW96"/>
      <c r="AX96"/>
    </row>
    <row r="97" spans="1:50" x14ac:dyDescent="0.25">
      <c r="A97" s="81" t="s">
        <v>1090</v>
      </c>
      <c r="B97" s="792" t="s">
        <v>89</v>
      </c>
      <c r="C97" s="793"/>
      <c r="D97" s="25" t="s">
        <v>10</v>
      </c>
      <c r="E97" s="25">
        <v>1</v>
      </c>
      <c r="F97" s="37"/>
      <c r="G97" s="37"/>
      <c r="AS97" s="9"/>
      <c r="AT97" s="118" t="s">
        <v>214</v>
      </c>
      <c r="AU97" s="119" t="s">
        <v>321</v>
      </c>
      <c r="AV97"/>
      <c r="AW97"/>
      <c r="AX97"/>
    </row>
    <row r="98" spans="1:50" x14ac:dyDescent="0.25">
      <c r="A98" s="81" t="s">
        <v>1091</v>
      </c>
      <c r="B98" s="792" t="s">
        <v>965</v>
      </c>
      <c r="C98" s="793"/>
      <c r="D98" s="25" t="s">
        <v>10</v>
      </c>
      <c r="E98" s="25">
        <v>1</v>
      </c>
      <c r="F98" s="37"/>
      <c r="G98" s="37"/>
      <c r="AS98" s="9"/>
      <c r="AT98" s="118" t="s">
        <v>214</v>
      </c>
      <c r="AU98" s="119" t="s">
        <v>322</v>
      </c>
      <c r="AV98"/>
      <c r="AW98"/>
      <c r="AX98"/>
    </row>
    <row r="99" spans="1:50" x14ac:dyDescent="0.25">
      <c r="A99" s="81" t="s">
        <v>1092</v>
      </c>
      <c r="B99" s="792" t="s">
        <v>966</v>
      </c>
      <c r="C99" s="793"/>
      <c r="D99" s="25"/>
      <c r="E99" s="29"/>
      <c r="F99" s="37"/>
      <c r="G99" s="37"/>
      <c r="AS99" s="9"/>
      <c r="AT99" s="118" t="s">
        <v>214</v>
      </c>
      <c r="AU99" s="119" t="s">
        <v>323</v>
      </c>
      <c r="AV99"/>
      <c r="AW99"/>
      <c r="AX99"/>
    </row>
    <row r="100" spans="1:50" x14ac:dyDescent="0.25">
      <c r="A100" s="81" t="s">
        <v>1093</v>
      </c>
      <c r="B100" s="792" t="s">
        <v>967</v>
      </c>
      <c r="C100" s="793"/>
      <c r="D100" s="25" t="s">
        <v>10</v>
      </c>
      <c r="E100" s="29">
        <v>1</v>
      </c>
      <c r="F100" s="37"/>
      <c r="G100" s="37"/>
      <c r="AS100" s="9"/>
      <c r="AT100" s="118" t="s">
        <v>214</v>
      </c>
      <c r="AU100" s="119" t="s">
        <v>324</v>
      </c>
      <c r="AV100"/>
      <c r="AW100"/>
      <c r="AX100"/>
    </row>
    <row r="101" spans="1:50" x14ac:dyDescent="0.25">
      <c r="A101" s="81" t="s">
        <v>1094</v>
      </c>
      <c r="B101" s="792" t="s">
        <v>90</v>
      </c>
      <c r="C101" s="793"/>
      <c r="D101" s="25" t="s">
        <v>10</v>
      </c>
      <c r="E101" s="29">
        <v>1</v>
      </c>
      <c r="F101" s="37"/>
      <c r="G101" s="37"/>
      <c r="AS101" s="9"/>
      <c r="AT101" s="118" t="s">
        <v>214</v>
      </c>
      <c r="AU101" s="119" t="s">
        <v>325</v>
      </c>
      <c r="AV101"/>
      <c r="AW101"/>
      <c r="AX101"/>
    </row>
    <row r="102" spans="1:50" x14ac:dyDescent="0.25">
      <c r="A102" s="81" t="s">
        <v>79</v>
      </c>
      <c r="B102" s="792" t="s">
        <v>91</v>
      </c>
      <c r="C102" s="793"/>
      <c r="D102" s="25" t="s">
        <v>10</v>
      </c>
      <c r="E102" s="29">
        <v>1</v>
      </c>
      <c r="F102" s="37"/>
      <c r="G102" s="37"/>
      <c r="AS102" s="9"/>
      <c r="AT102" s="118" t="s">
        <v>214</v>
      </c>
      <c r="AU102" s="119" t="s">
        <v>326</v>
      </c>
      <c r="AV102"/>
      <c r="AW102"/>
      <c r="AX102"/>
    </row>
    <row r="103" spans="1:50" x14ac:dyDescent="0.25">
      <c r="A103" s="81" t="s">
        <v>80</v>
      </c>
      <c r="B103" s="792" t="s">
        <v>92</v>
      </c>
      <c r="C103" s="793"/>
      <c r="D103" s="25" t="s">
        <v>10</v>
      </c>
      <c r="E103" s="29">
        <v>1</v>
      </c>
      <c r="F103" s="37"/>
      <c r="G103" s="37"/>
      <c r="AS103" s="9"/>
      <c r="AT103" s="118" t="s">
        <v>214</v>
      </c>
      <c r="AU103" s="119" t="s">
        <v>327</v>
      </c>
      <c r="AV103"/>
      <c r="AW103"/>
      <c r="AX103"/>
    </row>
    <row r="104" spans="1:50" x14ac:dyDescent="0.25">
      <c r="A104" s="81" t="s">
        <v>81</v>
      </c>
      <c r="B104" s="792" t="s">
        <v>93</v>
      </c>
      <c r="C104" s="793"/>
      <c r="D104" s="25" t="s">
        <v>10</v>
      </c>
      <c r="E104" s="29">
        <v>1</v>
      </c>
      <c r="F104" s="37"/>
      <c r="G104" s="37"/>
      <c r="AS104" s="9"/>
      <c r="AT104" s="118" t="s">
        <v>214</v>
      </c>
      <c r="AU104" s="119" t="s">
        <v>328</v>
      </c>
      <c r="AV104"/>
      <c r="AW104"/>
      <c r="AX104"/>
    </row>
    <row r="105" spans="1:50" x14ac:dyDescent="0.25">
      <c r="A105" s="81" t="s">
        <v>82</v>
      </c>
      <c r="B105" s="792" t="s">
        <v>94</v>
      </c>
      <c r="C105" s="793"/>
      <c r="D105" s="25" t="s">
        <v>10</v>
      </c>
      <c r="E105" s="29">
        <v>1</v>
      </c>
      <c r="F105" s="37"/>
      <c r="G105" s="37"/>
      <c r="AS105" s="9"/>
      <c r="AT105" s="118" t="s">
        <v>214</v>
      </c>
      <c r="AU105" s="119" t="s">
        <v>329</v>
      </c>
      <c r="AV105"/>
      <c r="AW105"/>
      <c r="AX105"/>
    </row>
    <row r="106" spans="1:50" x14ac:dyDescent="0.25">
      <c r="A106" s="81" t="s">
        <v>83</v>
      </c>
      <c r="B106" s="792" t="s">
        <v>95</v>
      </c>
      <c r="C106" s="793"/>
      <c r="D106" s="25" t="s">
        <v>10</v>
      </c>
      <c r="E106" s="29">
        <v>1</v>
      </c>
      <c r="F106" s="37"/>
      <c r="G106" s="37"/>
      <c r="AS106" s="9"/>
      <c r="AT106" s="118" t="s">
        <v>214</v>
      </c>
      <c r="AU106" s="119" t="s">
        <v>330</v>
      </c>
      <c r="AV106"/>
      <c r="AW106"/>
      <c r="AX106"/>
    </row>
    <row r="107" spans="1:50" x14ac:dyDescent="0.25">
      <c r="A107" s="81" t="s">
        <v>84</v>
      </c>
      <c r="B107" s="792" t="s">
        <v>96</v>
      </c>
      <c r="C107" s="793"/>
      <c r="D107" s="25" t="s">
        <v>10</v>
      </c>
      <c r="E107" s="29">
        <v>1</v>
      </c>
      <c r="F107" s="37"/>
      <c r="G107" s="37"/>
      <c r="AS107" s="9"/>
      <c r="AT107" s="118" t="s">
        <v>214</v>
      </c>
      <c r="AU107" s="119" t="s">
        <v>331</v>
      </c>
      <c r="AV107"/>
      <c r="AW107"/>
      <c r="AX107"/>
    </row>
    <row r="108" spans="1:50" x14ac:dyDescent="0.25">
      <c r="A108" s="81" t="s">
        <v>85</v>
      </c>
      <c r="B108" s="792" t="s">
        <v>97</v>
      </c>
      <c r="C108" s="793"/>
      <c r="D108" s="25" t="s">
        <v>10</v>
      </c>
      <c r="E108" s="29">
        <v>1</v>
      </c>
      <c r="F108" s="37"/>
      <c r="G108" s="37"/>
      <c r="AS108" s="9"/>
      <c r="AT108" s="118" t="s">
        <v>214</v>
      </c>
      <c r="AU108" s="119" t="s">
        <v>332</v>
      </c>
      <c r="AV108"/>
      <c r="AW108"/>
      <c r="AX108"/>
    </row>
    <row r="109" spans="1:50" x14ac:dyDescent="0.25">
      <c r="A109" s="81" t="s">
        <v>86</v>
      </c>
      <c r="B109" s="792" t="s">
        <v>98</v>
      </c>
      <c r="C109" s="793"/>
      <c r="D109" s="25" t="s">
        <v>10</v>
      </c>
      <c r="E109" s="29">
        <v>1</v>
      </c>
      <c r="F109" s="37"/>
      <c r="G109" s="37"/>
      <c r="AS109" s="9"/>
      <c r="AT109" s="118" t="s">
        <v>214</v>
      </c>
      <c r="AU109" s="119" t="s">
        <v>333</v>
      </c>
      <c r="AV109"/>
      <c r="AW109"/>
      <c r="AX109"/>
    </row>
    <row r="110" spans="1:50" x14ac:dyDescent="0.25">
      <c r="A110" s="81" t="s">
        <v>1095</v>
      </c>
      <c r="B110" s="792" t="s">
        <v>99</v>
      </c>
      <c r="C110" s="793"/>
      <c r="D110" s="25" t="s">
        <v>10</v>
      </c>
      <c r="E110" s="29">
        <v>1</v>
      </c>
      <c r="F110" s="37"/>
      <c r="G110" s="37"/>
      <c r="AS110" s="9"/>
      <c r="AT110" s="118" t="s">
        <v>214</v>
      </c>
      <c r="AU110" s="119" t="s">
        <v>334</v>
      </c>
      <c r="AV110"/>
      <c r="AW110"/>
      <c r="AX110"/>
    </row>
    <row r="111" spans="1:50" x14ac:dyDescent="0.25">
      <c r="A111" s="81" t="s">
        <v>1096</v>
      </c>
      <c r="B111" s="792" t="s">
        <v>100</v>
      </c>
      <c r="C111" s="793"/>
      <c r="D111" s="25" t="s">
        <v>10</v>
      </c>
      <c r="E111" s="29">
        <v>1</v>
      </c>
      <c r="F111" s="37"/>
      <c r="G111" s="37"/>
      <c r="AS111" s="9"/>
      <c r="AT111" s="118" t="s">
        <v>214</v>
      </c>
      <c r="AU111" s="119" t="s">
        <v>335</v>
      </c>
      <c r="AV111"/>
      <c r="AW111"/>
      <c r="AX111"/>
    </row>
    <row r="112" spans="1:50" x14ac:dyDescent="0.25">
      <c r="A112" s="81" t="s">
        <v>1097</v>
      </c>
      <c r="B112" s="792" t="s">
        <v>101</v>
      </c>
      <c r="C112" s="793"/>
      <c r="D112" s="25" t="s">
        <v>10</v>
      </c>
      <c r="E112" s="29">
        <v>1</v>
      </c>
      <c r="F112" s="37"/>
      <c r="G112" s="37"/>
      <c r="AS112" s="9"/>
      <c r="AT112" s="118" t="s">
        <v>214</v>
      </c>
      <c r="AU112" s="119" t="s">
        <v>336</v>
      </c>
      <c r="AV112"/>
      <c r="AW112"/>
      <c r="AX112"/>
    </row>
    <row r="113" spans="1:50" x14ac:dyDescent="0.25">
      <c r="A113" s="81" t="s">
        <v>1098</v>
      </c>
      <c r="B113" s="792" t="s">
        <v>102</v>
      </c>
      <c r="C113" s="793"/>
      <c r="D113" s="25" t="s">
        <v>10</v>
      </c>
      <c r="E113" s="29">
        <v>1</v>
      </c>
      <c r="F113" s="37"/>
      <c r="G113" s="37"/>
      <c r="AS113" s="9"/>
      <c r="AT113" s="118" t="s">
        <v>214</v>
      </c>
      <c r="AU113" s="119" t="s">
        <v>337</v>
      </c>
      <c r="AV113"/>
      <c r="AW113"/>
      <c r="AX113"/>
    </row>
    <row r="114" spans="1:50" x14ac:dyDescent="0.25">
      <c r="A114" s="81" t="s">
        <v>1099</v>
      </c>
      <c r="B114" s="792" t="s">
        <v>103</v>
      </c>
      <c r="C114" s="793"/>
      <c r="D114" s="25" t="s">
        <v>10</v>
      </c>
      <c r="E114" s="29">
        <v>1</v>
      </c>
      <c r="F114" s="37"/>
      <c r="G114" s="37"/>
      <c r="AS114" s="9"/>
      <c r="AT114" s="118" t="s">
        <v>214</v>
      </c>
      <c r="AU114" s="119" t="s">
        <v>338</v>
      </c>
      <c r="AV114"/>
      <c r="AW114"/>
      <c r="AX114"/>
    </row>
    <row r="115" spans="1:50" x14ac:dyDescent="0.25">
      <c r="A115" s="81" t="s">
        <v>1100</v>
      </c>
      <c r="B115" s="792" t="s">
        <v>104</v>
      </c>
      <c r="C115" s="793"/>
      <c r="D115" s="25" t="s">
        <v>10</v>
      </c>
      <c r="E115" s="29">
        <v>1</v>
      </c>
      <c r="F115" s="37"/>
      <c r="G115" s="37"/>
      <c r="AS115" s="9"/>
      <c r="AT115" s="118" t="s">
        <v>216</v>
      </c>
      <c r="AU115" s="119" t="s">
        <v>339</v>
      </c>
      <c r="AV115"/>
      <c r="AW115"/>
      <c r="AX115"/>
    </row>
    <row r="116" spans="1:50" x14ac:dyDescent="0.25">
      <c r="A116" s="82" t="s">
        <v>105</v>
      </c>
      <c r="B116" s="794" t="s">
        <v>916</v>
      </c>
      <c r="C116" s="706"/>
      <c r="D116" s="30" t="s">
        <v>10</v>
      </c>
      <c r="E116" s="29" t="s">
        <v>1334</v>
      </c>
      <c r="F116" s="37"/>
      <c r="G116" s="64"/>
      <c r="AS116" s="9"/>
      <c r="AT116" s="118" t="s">
        <v>218</v>
      </c>
      <c r="AU116" s="119" t="s">
        <v>340</v>
      </c>
      <c r="AV116"/>
      <c r="AW116"/>
      <c r="AX116"/>
    </row>
    <row r="117" spans="1:50" ht="47.25" x14ac:dyDescent="0.25">
      <c r="A117" s="27" t="s">
        <v>69</v>
      </c>
      <c r="B117" s="705" t="s">
        <v>11</v>
      </c>
      <c r="C117" s="706"/>
      <c r="D117" s="68" t="s">
        <v>12</v>
      </c>
      <c r="E117" s="68" t="s">
        <v>13</v>
      </c>
      <c r="F117" s="857" t="s">
        <v>14</v>
      </c>
      <c r="G117" s="857"/>
      <c r="AS117" s="9"/>
      <c r="AT117" s="118" t="s">
        <v>218</v>
      </c>
      <c r="AU117" s="119" t="s">
        <v>341</v>
      </c>
      <c r="AV117"/>
      <c r="AW117"/>
      <c r="AX117"/>
    </row>
    <row r="118" spans="1:50" ht="15.75" customHeight="1" x14ac:dyDescent="0.25">
      <c r="A118" s="83" t="s">
        <v>22</v>
      </c>
      <c r="B118" s="795"/>
      <c r="C118" s="796"/>
      <c r="D118" s="46"/>
      <c r="E118" s="19"/>
      <c r="F118" s="810"/>
      <c r="G118" s="810"/>
      <c r="AS118" s="9"/>
      <c r="AT118" s="118" t="s">
        <v>220</v>
      </c>
      <c r="AU118" s="119" t="s">
        <v>342</v>
      </c>
      <c r="AV118"/>
      <c r="AW118"/>
      <c r="AX118"/>
    </row>
    <row r="119" spans="1:50" ht="31.5" x14ac:dyDescent="0.25">
      <c r="A119" s="43"/>
      <c r="B119" s="717"/>
      <c r="C119" s="718"/>
      <c r="D119" s="19" t="s">
        <v>53</v>
      </c>
      <c r="E119" s="19" t="s">
        <v>1313</v>
      </c>
      <c r="F119" s="848"/>
      <c r="G119" s="849"/>
      <c r="AS119" s="9"/>
      <c r="AT119" s="118" t="s">
        <v>220</v>
      </c>
      <c r="AU119" s="119" t="s">
        <v>344</v>
      </c>
      <c r="AV119"/>
      <c r="AW119"/>
      <c r="AX119"/>
    </row>
    <row r="120" spans="1:50" ht="47.25" customHeight="1" x14ac:dyDescent="0.25">
      <c r="A120" s="84"/>
      <c r="B120" s="791" t="s">
        <v>23</v>
      </c>
      <c r="C120" s="779"/>
      <c r="D120" s="19"/>
      <c r="E120" s="19"/>
      <c r="F120" s="848"/>
      <c r="G120" s="849"/>
      <c r="AS120" s="9"/>
      <c r="AT120" s="118" t="s">
        <v>220</v>
      </c>
      <c r="AU120" s="119" t="s">
        <v>345</v>
      </c>
      <c r="AV120"/>
      <c r="AW120"/>
      <c r="AX120"/>
    </row>
    <row r="121" spans="1:50" ht="32.25" customHeight="1" x14ac:dyDescent="0.25">
      <c r="A121" s="86">
        <v>1</v>
      </c>
      <c r="B121" s="790" t="s">
        <v>917</v>
      </c>
      <c r="C121" s="777"/>
      <c r="D121" s="19"/>
      <c r="E121" s="19"/>
      <c r="F121" s="848"/>
      <c r="G121" s="849"/>
      <c r="AS121" s="9"/>
      <c r="AT121" s="118" t="s">
        <v>220</v>
      </c>
      <c r="AU121" s="119" t="s">
        <v>346</v>
      </c>
      <c r="AV121"/>
      <c r="AW121"/>
      <c r="AX121"/>
    </row>
    <row r="122" spans="1:50" x14ac:dyDescent="0.25">
      <c r="A122" s="87" t="s">
        <v>66</v>
      </c>
      <c r="B122" s="791" t="s">
        <v>2</v>
      </c>
      <c r="C122" s="779"/>
      <c r="D122" s="19"/>
      <c r="E122" s="19"/>
      <c r="F122" s="848"/>
      <c r="G122" s="849"/>
      <c r="AS122" s="9"/>
      <c r="AT122" s="118" t="s">
        <v>220</v>
      </c>
      <c r="AU122" s="119" t="s">
        <v>347</v>
      </c>
      <c r="AV122"/>
      <c r="AW122"/>
      <c r="AX122"/>
    </row>
    <row r="123" spans="1:50" x14ac:dyDescent="0.25">
      <c r="A123" s="87" t="s">
        <v>67</v>
      </c>
      <c r="B123" s="791" t="s">
        <v>18</v>
      </c>
      <c r="C123" s="779"/>
      <c r="D123" s="19"/>
      <c r="E123" s="19"/>
      <c r="F123" s="848"/>
      <c r="G123" s="849"/>
      <c r="AS123" s="9"/>
      <c r="AT123" s="118" t="s">
        <v>220</v>
      </c>
      <c r="AU123" s="119" t="s">
        <v>348</v>
      </c>
      <c r="AV123"/>
      <c r="AW123"/>
      <c r="AX123"/>
    </row>
    <row r="124" spans="1:50" ht="30" customHeight="1" x14ac:dyDescent="0.25">
      <c r="A124" s="86">
        <v>2</v>
      </c>
      <c r="B124" s="789" t="s">
        <v>24</v>
      </c>
      <c r="C124" s="787"/>
      <c r="D124" s="19"/>
      <c r="E124" s="19"/>
      <c r="F124" s="848"/>
      <c r="G124" s="849"/>
      <c r="AS124" s="9"/>
      <c r="AT124" s="118" t="s">
        <v>220</v>
      </c>
      <c r="AU124" s="119" t="s">
        <v>349</v>
      </c>
      <c r="AV124"/>
      <c r="AW124"/>
      <c r="AX124"/>
    </row>
    <row r="125" spans="1:50" x14ac:dyDescent="0.25">
      <c r="A125" s="87" t="s">
        <v>66</v>
      </c>
      <c r="B125" s="789" t="s">
        <v>2</v>
      </c>
      <c r="C125" s="787"/>
      <c r="D125" s="19"/>
      <c r="E125" s="19"/>
      <c r="F125" s="848"/>
      <c r="G125" s="849"/>
      <c r="AS125" s="9"/>
      <c r="AT125" s="118" t="s">
        <v>220</v>
      </c>
      <c r="AU125" s="119" t="s">
        <v>350</v>
      </c>
      <c r="AV125"/>
      <c r="AW125"/>
      <c r="AX125"/>
    </row>
    <row r="126" spans="1:50" x14ac:dyDescent="0.25">
      <c r="A126" s="87" t="s">
        <v>67</v>
      </c>
      <c r="B126" s="789" t="s">
        <v>18</v>
      </c>
      <c r="C126" s="787"/>
      <c r="D126" s="19"/>
      <c r="E126" s="19"/>
      <c r="F126" s="848"/>
      <c r="G126" s="849"/>
      <c r="AS126" s="9"/>
      <c r="AT126" s="118" t="s">
        <v>220</v>
      </c>
      <c r="AU126" s="119" t="s">
        <v>351</v>
      </c>
      <c r="AV126"/>
      <c r="AW126"/>
      <c r="AX126"/>
    </row>
    <row r="127" spans="1:50" ht="30" customHeight="1" x14ac:dyDescent="0.25">
      <c r="A127" s="54">
        <v>3</v>
      </c>
      <c r="B127" s="789" t="s">
        <v>25</v>
      </c>
      <c r="C127" s="787"/>
      <c r="D127" s="19"/>
      <c r="E127" s="19"/>
      <c r="F127" s="848"/>
      <c r="G127" s="849"/>
      <c r="AS127" s="9"/>
      <c r="AT127" s="118" t="s">
        <v>220</v>
      </c>
      <c r="AU127" s="119" t="s">
        <v>352</v>
      </c>
      <c r="AV127"/>
      <c r="AW127"/>
      <c r="AX127"/>
    </row>
    <row r="128" spans="1:50" x14ac:dyDescent="0.25">
      <c r="A128" s="77" t="s">
        <v>66</v>
      </c>
      <c r="B128" s="789" t="s">
        <v>1082</v>
      </c>
      <c r="C128" s="787"/>
      <c r="D128" s="21"/>
      <c r="E128" s="21"/>
      <c r="F128" s="848"/>
      <c r="G128" s="849"/>
      <c r="AS128" s="9"/>
      <c r="AT128" s="118" t="s">
        <v>222</v>
      </c>
      <c r="AU128" s="119" t="s">
        <v>353</v>
      </c>
      <c r="AV128"/>
      <c r="AW128"/>
      <c r="AX128"/>
    </row>
    <row r="129" spans="1:50" x14ac:dyDescent="0.25">
      <c r="A129" s="78" t="s">
        <v>67</v>
      </c>
      <c r="B129" s="789" t="s">
        <v>958</v>
      </c>
      <c r="C129" s="787"/>
      <c r="D129" s="21"/>
      <c r="E129" s="21"/>
      <c r="F129" s="848"/>
      <c r="G129" s="849"/>
      <c r="AS129" s="9"/>
      <c r="AT129" s="118" t="s">
        <v>224</v>
      </c>
      <c r="AU129" s="119" t="s">
        <v>354</v>
      </c>
      <c r="AV129"/>
      <c r="AW129"/>
      <c r="AX129"/>
    </row>
    <row r="130" spans="1:50" ht="15" customHeight="1" x14ac:dyDescent="0.25">
      <c r="A130" s="78" t="s">
        <v>68</v>
      </c>
      <c r="B130" s="789" t="s">
        <v>3</v>
      </c>
      <c r="C130" s="787"/>
      <c r="D130" s="21"/>
      <c r="E130" s="21"/>
      <c r="F130" s="848"/>
      <c r="G130" s="849"/>
      <c r="AS130" s="9"/>
      <c r="AT130" s="118" t="s">
        <v>224</v>
      </c>
      <c r="AU130" s="119" t="s">
        <v>355</v>
      </c>
      <c r="AV130"/>
      <c r="AW130"/>
      <c r="AX130"/>
    </row>
    <row r="131" spans="1:50" x14ac:dyDescent="0.25">
      <c r="A131" s="79" t="s">
        <v>959</v>
      </c>
      <c r="B131" s="786" t="s">
        <v>4</v>
      </c>
      <c r="C131" s="787"/>
      <c r="D131" s="21"/>
      <c r="E131" s="21"/>
      <c r="F131" s="848"/>
      <c r="G131" s="849"/>
      <c r="AS131" s="9"/>
      <c r="AT131" s="118" t="s">
        <v>224</v>
      </c>
      <c r="AU131" s="119" t="s">
        <v>356</v>
      </c>
      <c r="AV131"/>
      <c r="AW131"/>
      <c r="AX131"/>
    </row>
    <row r="132" spans="1:50" ht="47.25" customHeight="1" x14ac:dyDescent="0.25">
      <c r="A132" s="54">
        <v>4</v>
      </c>
      <c r="B132" s="680" t="s">
        <v>6</v>
      </c>
      <c r="C132" s="681"/>
      <c r="D132" s="23"/>
      <c r="E132" s="23"/>
      <c r="F132" s="848"/>
      <c r="G132" s="849"/>
      <c r="AS132" s="9"/>
      <c r="AT132" s="118" t="s">
        <v>224</v>
      </c>
      <c r="AU132" s="119" t="s">
        <v>357</v>
      </c>
      <c r="AV132"/>
      <c r="AW132"/>
      <c r="AX132"/>
    </row>
    <row r="133" spans="1:50" x14ac:dyDescent="0.25">
      <c r="A133" s="77" t="s">
        <v>66</v>
      </c>
      <c r="B133" s="788" t="s">
        <v>1082</v>
      </c>
      <c r="C133" s="785"/>
      <c r="D133" s="21"/>
      <c r="E133" s="21"/>
      <c r="F133" s="848"/>
      <c r="G133" s="849"/>
      <c r="AS133" s="9"/>
      <c r="AT133" s="118" t="s">
        <v>224</v>
      </c>
      <c r="AU133" s="119" t="s">
        <v>358</v>
      </c>
      <c r="AV133"/>
      <c r="AW133"/>
      <c r="AX133"/>
    </row>
    <row r="134" spans="1:50" x14ac:dyDescent="0.25">
      <c r="A134" s="78" t="s">
        <v>67</v>
      </c>
      <c r="B134" s="788" t="s">
        <v>958</v>
      </c>
      <c r="C134" s="785"/>
      <c r="D134" s="21"/>
      <c r="E134" s="21"/>
      <c r="F134" s="848"/>
      <c r="G134" s="849"/>
      <c r="AS134" s="9"/>
      <c r="AT134" s="118" t="s">
        <v>224</v>
      </c>
      <c r="AU134" s="119" t="s">
        <v>359</v>
      </c>
      <c r="AV134"/>
      <c r="AW134"/>
      <c r="AX134"/>
    </row>
    <row r="135" spans="1:50" x14ac:dyDescent="0.25">
      <c r="A135" s="78" t="s">
        <v>68</v>
      </c>
      <c r="B135" s="788" t="s">
        <v>3</v>
      </c>
      <c r="C135" s="785"/>
      <c r="D135" s="21"/>
      <c r="E135" s="21"/>
      <c r="F135" s="848"/>
      <c r="G135" s="849"/>
      <c r="AS135" s="9"/>
      <c r="AT135" s="118" t="s">
        <v>224</v>
      </c>
      <c r="AU135" s="119" t="s">
        <v>360</v>
      </c>
      <c r="AV135"/>
      <c r="AW135"/>
      <c r="AX135"/>
    </row>
    <row r="136" spans="1:50" ht="24" customHeight="1" x14ac:dyDescent="0.25">
      <c r="A136" s="79" t="s">
        <v>959</v>
      </c>
      <c r="B136" s="784" t="s">
        <v>4</v>
      </c>
      <c r="C136" s="785"/>
      <c r="D136" s="21"/>
      <c r="E136" s="21"/>
      <c r="F136" s="848"/>
      <c r="G136" s="849"/>
      <c r="AS136" s="9"/>
      <c r="AT136" s="118" t="s">
        <v>224</v>
      </c>
      <c r="AU136" s="119" t="s">
        <v>361</v>
      </c>
      <c r="AV136"/>
      <c r="AW136"/>
      <c r="AX136"/>
    </row>
    <row r="137" spans="1:50" x14ac:dyDescent="0.25">
      <c r="A137" s="88" t="s">
        <v>106</v>
      </c>
      <c r="B137" s="136" t="s">
        <v>1274</v>
      </c>
      <c r="C137" s="137"/>
      <c r="D137" s="61" t="s">
        <v>7</v>
      </c>
      <c r="E137" s="61" t="s">
        <v>8</v>
      </c>
      <c r="F137" s="24" t="s">
        <v>9</v>
      </c>
      <c r="G137" s="62" t="s">
        <v>1081</v>
      </c>
      <c r="AS137" s="9"/>
      <c r="AT137" s="118" t="s">
        <v>224</v>
      </c>
      <c r="AU137" s="119" t="s">
        <v>362</v>
      </c>
      <c r="AV137"/>
      <c r="AW137"/>
      <c r="AX137"/>
    </row>
    <row r="138" spans="1:50" x14ac:dyDescent="0.25">
      <c r="A138" s="89" t="s">
        <v>1101</v>
      </c>
      <c r="B138" s="782" t="s">
        <v>954</v>
      </c>
      <c r="C138" s="783"/>
      <c r="D138" s="90" t="s">
        <v>10</v>
      </c>
      <c r="E138" s="91" t="s">
        <v>955</v>
      </c>
      <c r="F138" s="37"/>
      <c r="G138" s="37"/>
      <c r="AS138" s="9"/>
      <c r="AT138" s="118" t="s">
        <v>224</v>
      </c>
      <c r="AU138" s="119" t="s">
        <v>363</v>
      </c>
      <c r="AV138"/>
      <c r="AW138"/>
      <c r="AX138"/>
    </row>
    <row r="139" spans="1:50" x14ac:dyDescent="0.25">
      <c r="A139" s="89" t="s">
        <v>1102</v>
      </c>
      <c r="B139" s="782" t="s">
        <v>928</v>
      </c>
      <c r="C139" s="783"/>
      <c r="D139" s="90" t="s">
        <v>915</v>
      </c>
      <c r="E139" s="90">
        <v>1</v>
      </c>
      <c r="F139" s="37"/>
      <c r="G139" s="37"/>
      <c r="AS139" s="9"/>
      <c r="AT139" s="118" t="s">
        <v>224</v>
      </c>
      <c r="AU139" s="119" t="s">
        <v>364</v>
      </c>
      <c r="AV139"/>
      <c r="AW139"/>
      <c r="AX139"/>
    </row>
    <row r="140" spans="1:50" x14ac:dyDescent="0.25">
      <c r="A140" s="89" t="s">
        <v>1103</v>
      </c>
      <c r="B140" s="782" t="s">
        <v>956</v>
      </c>
      <c r="C140" s="783"/>
      <c r="D140" s="25" t="s">
        <v>10</v>
      </c>
      <c r="E140" s="92">
        <v>2</v>
      </c>
      <c r="F140" s="37"/>
      <c r="G140" s="37"/>
      <c r="AS140" s="9"/>
      <c r="AT140" s="118" t="s">
        <v>224</v>
      </c>
      <c r="AU140" s="119" t="s">
        <v>365</v>
      </c>
      <c r="AV140"/>
      <c r="AW140"/>
      <c r="AX140"/>
    </row>
    <row r="141" spans="1:50" x14ac:dyDescent="0.25">
      <c r="A141" s="89" t="s">
        <v>1104</v>
      </c>
      <c r="B141" s="782" t="s">
        <v>118</v>
      </c>
      <c r="C141" s="783"/>
      <c r="D141" s="25" t="s">
        <v>10</v>
      </c>
      <c r="E141" s="25">
        <v>2</v>
      </c>
      <c r="F141" s="37"/>
      <c r="G141" s="37"/>
      <c r="AS141" s="9"/>
      <c r="AT141" s="118" t="s">
        <v>224</v>
      </c>
      <c r="AU141" s="119" t="s">
        <v>366</v>
      </c>
      <c r="AV141"/>
      <c r="AW141"/>
      <c r="AX141"/>
    </row>
    <row r="142" spans="1:50" x14ac:dyDescent="0.25">
      <c r="A142" s="89" t="s">
        <v>1105</v>
      </c>
      <c r="B142" s="782" t="s">
        <v>929</v>
      </c>
      <c r="C142" s="783"/>
      <c r="D142" s="25" t="s">
        <v>10</v>
      </c>
      <c r="E142" s="25">
        <v>1</v>
      </c>
      <c r="F142" s="37"/>
      <c r="G142" s="37"/>
      <c r="AS142" s="9"/>
      <c r="AT142" s="118" t="s">
        <v>224</v>
      </c>
      <c r="AU142" s="119" t="s">
        <v>367</v>
      </c>
      <c r="AV142"/>
      <c r="AW142"/>
      <c r="AX142"/>
    </row>
    <row r="143" spans="1:50" x14ac:dyDescent="0.25">
      <c r="A143" s="89" t="s">
        <v>1106</v>
      </c>
      <c r="B143" s="782" t="s">
        <v>930</v>
      </c>
      <c r="C143" s="783"/>
      <c r="D143" s="25" t="s">
        <v>10</v>
      </c>
      <c r="E143" s="25">
        <v>1</v>
      </c>
      <c r="F143" s="37"/>
      <c r="G143" s="37"/>
      <c r="AS143" s="9"/>
      <c r="AT143" s="118" t="s">
        <v>224</v>
      </c>
      <c r="AU143" s="119" t="s">
        <v>368</v>
      </c>
      <c r="AV143"/>
      <c r="AW143"/>
      <c r="AX143"/>
    </row>
    <row r="144" spans="1:50" x14ac:dyDescent="0.25">
      <c r="A144" s="89" t="s">
        <v>1107</v>
      </c>
      <c r="B144" s="782" t="s">
        <v>931</v>
      </c>
      <c r="C144" s="783"/>
      <c r="D144" s="25" t="s">
        <v>10</v>
      </c>
      <c r="E144" s="25">
        <v>1</v>
      </c>
      <c r="F144" s="37"/>
      <c r="G144" s="37"/>
      <c r="AS144" s="9"/>
      <c r="AT144" s="118" t="s">
        <v>224</v>
      </c>
      <c r="AU144" s="119" t="s">
        <v>369</v>
      </c>
      <c r="AV144"/>
      <c r="AW144"/>
      <c r="AX144"/>
    </row>
    <row r="145" spans="1:50" x14ac:dyDescent="0.25">
      <c r="A145" s="89" t="s">
        <v>1108</v>
      </c>
      <c r="B145" s="782" t="s">
        <v>957</v>
      </c>
      <c r="C145" s="783"/>
      <c r="D145" s="25" t="s">
        <v>10</v>
      </c>
      <c r="E145" s="25">
        <v>1</v>
      </c>
      <c r="F145" s="37"/>
      <c r="G145" s="37"/>
      <c r="AS145" s="9"/>
      <c r="AT145" s="118" t="s">
        <v>224</v>
      </c>
      <c r="AU145" s="119" t="s">
        <v>370</v>
      </c>
      <c r="AV145"/>
      <c r="AW145"/>
      <c r="AX145"/>
    </row>
    <row r="146" spans="1:50" x14ac:dyDescent="0.25">
      <c r="A146" s="89" t="s">
        <v>1109</v>
      </c>
      <c r="B146" s="782" t="s">
        <v>932</v>
      </c>
      <c r="C146" s="783"/>
      <c r="D146" s="25" t="s">
        <v>10</v>
      </c>
      <c r="E146" s="25">
        <v>1</v>
      </c>
      <c r="F146" s="37"/>
      <c r="G146" s="37"/>
      <c r="AS146" s="9"/>
      <c r="AT146" s="118" t="s">
        <v>224</v>
      </c>
      <c r="AU146" s="119" t="s">
        <v>371</v>
      </c>
      <c r="AV146"/>
      <c r="AW146"/>
      <c r="AX146"/>
    </row>
    <row r="147" spans="1:50" x14ac:dyDescent="0.25">
      <c r="A147" s="89" t="s">
        <v>1110</v>
      </c>
      <c r="B147" s="782" t="s">
        <v>933</v>
      </c>
      <c r="C147" s="783"/>
      <c r="D147" s="25" t="s">
        <v>10</v>
      </c>
      <c r="E147" s="25">
        <v>1</v>
      </c>
      <c r="F147" s="37"/>
      <c r="G147" s="37"/>
      <c r="AS147" s="9"/>
      <c r="AT147" s="118" t="s">
        <v>224</v>
      </c>
      <c r="AU147" s="119" t="s">
        <v>372</v>
      </c>
      <c r="AV147"/>
      <c r="AW147"/>
      <c r="AX147"/>
    </row>
    <row r="148" spans="1:50" x14ac:dyDescent="0.25">
      <c r="A148" s="89" t="s">
        <v>1111</v>
      </c>
      <c r="B148" s="782" t="s">
        <v>934</v>
      </c>
      <c r="C148" s="783"/>
      <c r="D148" s="25" t="s">
        <v>10</v>
      </c>
      <c r="E148" s="25">
        <v>1</v>
      </c>
      <c r="F148" s="37"/>
      <c r="G148" s="37"/>
      <c r="AS148" s="9"/>
      <c r="AT148" s="118" t="s">
        <v>224</v>
      </c>
      <c r="AU148" s="119" t="s">
        <v>373</v>
      </c>
      <c r="AV148"/>
      <c r="AW148"/>
      <c r="AX148"/>
    </row>
    <row r="149" spans="1:50" x14ac:dyDescent="0.25">
      <c r="A149" s="89" t="s">
        <v>1112</v>
      </c>
      <c r="B149" s="782" t="s">
        <v>933</v>
      </c>
      <c r="C149" s="783"/>
      <c r="D149" s="25" t="s">
        <v>10</v>
      </c>
      <c r="E149" s="25">
        <v>1</v>
      </c>
      <c r="F149" s="37"/>
      <c r="G149" s="37"/>
      <c r="AS149" s="9"/>
      <c r="AT149" s="118" t="s">
        <v>224</v>
      </c>
      <c r="AU149" s="119" t="s">
        <v>374</v>
      </c>
      <c r="AV149"/>
      <c r="AW149"/>
      <c r="AX149"/>
    </row>
    <row r="150" spans="1:50" x14ac:dyDescent="0.25">
      <c r="A150" s="89" t="s">
        <v>1113</v>
      </c>
      <c r="B150" s="782" t="s">
        <v>934</v>
      </c>
      <c r="C150" s="783"/>
      <c r="D150" s="25" t="s">
        <v>10</v>
      </c>
      <c r="E150" s="25">
        <v>1</v>
      </c>
      <c r="F150" s="37"/>
      <c r="G150" s="37"/>
      <c r="AS150" s="9"/>
      <c r="AT150" s="118" t="s">
        <v>224</v>
      </c>
      <c r="AU150" s="119" t="s">
        <v>375</v>
      </c>
      <c r="AV150"/>
      <c r="AW150"/>
      <c r="AX150"/>
    </row>
    <row r="151" spans="1:50" x14ac:dyDescent="0.25">
      <c r="A151" s="89" t="s">
        <v>1114</v>
      </c>
      <c r="B151" s="782" t="s">
        <v>943</v>
      </c>
      <c r="C151" s="783"/>
      <c r="D151" s="25" t="s">
        <v>10</v>
      </c>
      <c r="E151" s="25">
        <v>1</v>
      </c>
      <c r="F151" s="37"/>
      <c r="G151" s="37"/>
      <c r="AS151" s="9"/>
      <c r="AT151" s="118" t="s">
        <v>224</v>
      </c>
      <c r="AU151" s="119" t="s">
        <v>376</v>
      </c>
      <c r="AV151"/>
      <c r="AW151"/>
      <c r="AX151"/>
    </row>
    <row r="152" spans="1:50" x14ac:dyDescent="0.25">
      <c r="A152" s="89" t="s">
        <v>1115</v>
      </c>
      <c r="B152" s="782" t="s">
        <v>944</v>
      </c>
      <c r="C152" s="783"/>
      <c r="D152" s="25" t="s">
        <v>10</v>
      </c>
      <c r="E152" s="25">
        <v>1</v>
      </c>
      <c r="F152" s="37"/>
      <c r="G152" s="37"/>
      <c r="AS152" s="9"/>
      <c r="AT152" s="118" t="s">
        <v>224</v>
      </c>
      <c r="AU152" s="119" t="s">
        <v>377</v>
      </c>
      <c r="AV152"/>
      <c r="AW152"/>
      <c r="AX152"/>
    </row>
    <row r="153" spans="1:50" x14ac:dyDescent="0.25">
      <c r="A153" s="89" t="s">
        <v>1116</v>
      </c>
      <c r="B153" s="782" t="s">
        <v>945</v>
      </c>
      <c r="C153" s="783"/>
      <c r="D153" s="25" t="s">
        <v>10</v>
      </c>
      <c r="E153" s="25">
        <v>1</v>
      </c>
      <c r="F153" s="37"/>
      <c r="G153" s="37"/>
      <c r="AS153" s="9"/>
      <c r="AT153" s="118" t="s">
        <v>224</v>
      </c>
      <c r="AU153" s="119" t="s">
        <v>378</v>
      </c>
      <c r="AV153"/>
      <c r="AW153"/>
      <c r="AX153"/>
    </row>
    <row r="154" spans="1:50" x14ac:dyDescent="0.25">
      <c r="A154" s="89" t="s">
        <v>1117</v>
      </c>
      <c r="B154" s="782" t="s">
        <v>946</v>
      </c>
      <c r="C154" s="783"/>
      <c r="D154" s="25" t="s">
        <v>10</v>
      </c>
      <c r="E154" s="25">
        <v>1</v>
      </c>
      <c r="F154" s="37"/>
      <c r="G154" s="37"/>
      <c r="AS154" s="9"/>
      <c r="AT154" s="118" t="s">
        <v>224</v>
      </c>
      <c r="AU154" s="119" t="s">
        <v>379</v>
      </c>
      <c r="AV154"/>
      <c r="AW154"/>
      <c r="AX154"/>
    </row>
    <row r="155" spans="1:50" x14ac:dyDescent="0.25">
      <c r="A155" s="89" t="s">
        <v>1118</v>
      </c>
      <c r="B155" s="782" t="s">
        <v>947</v>
      </c>
      <c r="C155" s="783"/>
      <c r="D155" s="25" t="s">
        <v>10</v>
      </c>
      <c r="E155" s="25">
        <v>1</v>
      </c>
      <c r="F155" s="37"/>
      <c r="G155" s="37"/>
      <c r="AS155" s="9"/>
      <c r="AT155" s="118" t="s">
        <v>224</v>
      </c>
      <c r="AU155" s="119" t="s">
        <v>380</v>
      </c>
      <c r="AV155"/>
      <c r="AW155"/>
      <c r="AX155"/>
    </row>
    <row r="156" spans="1:50" x14ac:dyDescent="0.25">
      <c r="A156" s="89" t="s">
        <v>1119</v>
      </c>
      <c r="B156" s="782" t="s">
        <v>948</v>
      </c>
      <c r="C156" s="783"/>
      <c r="D156" s="25" t="s">
        <v>10</v>
      </c>
      <c r="E156" s="25">
        <v>1</v>
      </c>
      <c r="F156" s="37"/>
      <c r="G156" s="37"/>
      <c r="AS156" s="9"/>
      <c r="AT156" s="118" t="s">
        <v>224</v>
      </c>
      <c r="AU156" s="119" t="s">
        <v>381</v>
      </c>
      <c r="AV156"/>
      <c r="AW156"/>
      <c r="AX156"/>
    </row>
    <row r="157" spans="1:50" x14ac:dyDescent="0.25">
      <c r="A157" s="89" t="s">
        <v>1120</v>
      </c>
      <c r="B157" s="782" t="s">
        <v>949</v>
      </c>
      <c r="C157" s="783"/>
      <c r="D157" s="25" t="s">
        <v>10</v>
      </c>
      <c r="E157" s="25">
        <v>1</v>
      </c>
      <c r="F157" s="37"/>
      <c r="G157" s="37"/>
      <c r="AS157" s="9"/>
      <c r="AT157" s="118" t="s">
        <v>224</v>
      </c>
      <c r="AU157" s="119" t="s">
        <v>382</v>
      </c>
      <c r="AV157"/>
      <c r="AW157"/>
      <c r="AX157"/>
    </row>
    <row r="158" spans="1:50" x14ac:dyDescent="0.25">
      <c r="A158" s="89" t="s">
        <v>1121</v>
      </c>
      <c r="B158" s="782" t="s">
        <v>950</v>
      </c>
      <c r="C158" s="783"/>
      <c r="D158" s="25" t="s">
        <v>10</v>
      </c>
      <c r="E158" s="25">
        <v>1</v>
      </c>
      <c r="F158" s="37"/>
      <c r="G158" s="37"/>
      <c r="AS158" s="9"/>
      <c r="AT158" s="118" t="s">
        <v>224</v>
      </c>
      <c r="AU158" s="119" t="s">
        <v>383</v>
      </c>
      <c r="AV158"/>
      <c r="AW158"/>
      <c r="AX158"/>
    </row>
    <row r="159" spans="1:50" x14ac:dyDescent="0.25">
      <c r="A159" s="89" t="s">
        <v>107</v>
      </c>
      <c r="B159" s="782" t="s">
        <v>951</v>
      </c>
      <c r="C159" s="783"/>
      <c r="D159" s="25" t="s">
        <v>10</v>
      </c>
      <c r="E159" s="25">
        <v>1</v>
      </c>
      <c r="F159" s="37"/>
      <c r="G159" s="37"/>
      <c r="AS159" s="9"/>
      <c r="AT159" s="118" t="s">
        <v>224</v>
      </c>
      <c r="AU159" s="119" t="s">
        <v>384</v>
      </c>
      <c r="AV159"/>
      <c r="AW159"/>
      <c r="AX159"/>
    </row>
    <row r="160" spans="1:50" x14ac:dyDescent="0.25">
      <c r="A160" s="89" t="s">
        <v>108</v>
      </c>
      <c r="B160" s="782" t="s">
        <v>952</v>
      </c>
      <c r="C160" s="783"/>
      <c r="D160" s="25" t="s">
        <v>10</v>
      </c>
      <c r="E160" s="25">
        <v>1</v>
      </c>
      <c r="F160" s="37"/>
      <c r="G160" s="37"/>
      <c r="AS160" s="9"/>
      <c r="AT160" s="118" t="s">
        <v>224</v>
      </c>
      <c r="AU160" s="119" t="s">
        <v>385</v>
      </c>
      <c r="AV160"/>
      <c r="AW160"/>
      <c r="AX160"/>
    </row>
    <row r="161" spans="1:50" x14ac:dyDescent="0.25">
      <c r="A161" s="89" t="s">
        <v>109</v>
      </c>
      <c r="B161" s="782" t="s">
        <v>953</v>
      </c>
      <c r="C161" s="783"/>
      <c r="D161" s="25" t="s">
        <v>10</v>
      </c>
      <c r="E161" s="25">
        <v>1</v>
      </c>
      <c r="F161" s="37"/>
      <c r="G161" s="37"/>
      <c r="AS161" s="9"/>
      <c r="AT161" s="118" t="s">
        <v>226</v>
      </c>
      <c r="AU161" s="119" t="s">
        <v>386</v>
      </c>
      <c r="AV161"/>
      <c r="AW161"/>
      <c r="AX161"/>
    </row>
    <row r="162" spans="1:50" x14ac:dyDescent="0.25">
      <c r="A162" s="89" t="s">
        <v>110</v>
      </c>
      <c r="B162" s="782" t="s">
        <v>116</v>
      </c>
      <c r="C162" s="783"/>
      <c r="D162" s="25" t="s">
        <v>10</v>
      </c>
      <c r="E162" s="25">
        <v>1</v>
      </c>
      <c r="F162" s="37"/>
      <c r="G162" s="37"/>
      <c r="AS162" s="9"/>
      <c r="AT162" s="118" t="s">
        <v>226</v>
      </c>
      <c r="AU162" s="119" t="s">
        <v>387</v>
      </c>
      <c r="AV162"/>
      <c r="AW162"/>
      <c r="AX162"/>
    </row>
    <row r="163" spans="1:50" x14ac:dyDescent="0.25">
      <c r="A163" s="89" t="s">
        <v>111</v>
      </c>
      <c r="B163" s="782" t="s">
        <v>117</v>
      </c>
      <c r="C163" s="783"/>
      <c r="D163" s="25" t="s">
        <v>10</v>
      </c>
      <c r="E163" s="25">
        <v>1</v>
      </c>
      <c r="F163" s="37"/>
      <c r="G163" s="37"/>
      <c r="AS163" s="9"/>
      <c r="AT163" s="118" t="s">
        <v>226</v>
      </c>
      <c r="AU163" s="119" t="s">
        <v>388</v>
      </c>
      <c r="AV163"/>
      <c r="AW163"/>
      <c r="AX163"/>
    </row>
    <row r="164" spans="1:50" x14ac:dyDescent="0.25">
      <c r="A164" s="89" t="s">
        <v>112</v>
      </c>
      <c r="B164" s="782" t="s">
        <v>935</v>
      </c>
      <c r="C164" s="783"/>
      <c r="D164" s="25" t="s">
        <v>10</v>
      </c>
      <c r="E164" s="25">
        <v>1</v>
      </c>
      <c r="F164" s="37"/>
      <c r="G164" s="37"/>
      <c r="AS164" s="9"/>
      <c r="AT164" s="118" t="s">
        <v>226</v>
      </c>
      <c r="AU164" s="119" t="s">
        <v>389</v>
      </c>
      <c r="AV164"/>
      <c r="AW164"/>
      <c r="AX164"/>
    </row>
    <row r="165" spans="1:50" x14ac:dyDescent="0.25">
      <c r="A165" s="89" t="s">
        <v>113</v>
      </c>
      <c r="B165" s="782" t="s">
        <v>936</v>
      </c>
      <c r="C165" s="783"/>
      <c r="D165" s="25" t="s">
        <v>10</v>
      </c>
      <c r="E165" s="25">
        <v>1</v>
      </c>
      <c r="F165" s="37"/>
      <c r="G165" s="37"/>
      <c r="AS165" s="9"/>
      <c r="AT165" s="118" t="s">
        <v>226</v>
      </c>
      <c r="AU165" s="119" t="s">
        <v>390</v>
      </c>
      <c r="AV165"/>
      <c r="AW165"/>
      <c r="AX165"/>
    </row>
    <row r="166" spans="1:50" x14ac:dyDescent="0.25">
      <c r="A166" s="89" t="s">
        <v>114</v>
      </c>
      <c r="B166" s="782" t="s">
        <v>937</v>
      </c>
      <c r="C166" s="783"/>
      <c r="D166" s="25" t="s">
        <v>10</v>
      </c>
      <c r="E166" s="36" t="s">
        <v>955</v>
      </c>
      <c r="F166" s="37"/>
      <c r="G166" s="37"/>
      <c r="AS166" s="9"/>
      <c r="AT166" s="118" t="s">
        <v>226</v>
      </c>
      <c r="AU166" s="119" t="s">
        <v>391</v>
      </c>
      <c r="AV166"/>
      <c r="AW166"/>
      <c r="AX166"/>
    </row>
    <row r="167" spans="1:50" x14ac:dyDescent="0.25">
      <c r="A167" s="89" t="s">
        <v>115</v>
      </c>
      <c r="B167" s="782" t="s">
        <v>938</v>
      </c>
      <c r="C167" s="783"/>
      <c r="D167" s="25" t="s">
        <v>10</v>
      </c>
      <c r="E167" s="25">
        <v>1</v>
      </c>
      <c r="F167" s="37"/>
      <c r="G167" s="37"/>
      <c r="AS167" s="9"/>
      <c r="AT167" s="118" t="s">
        <v>226</v>
      </c>
      <c r="AU167" s="119" t="s">
        <v>392</v>
      </c>
      <c r="AV167"/>
      <c r="AW167"/>
      <c r="AX167"/>
    </row>
    <row r="168" spans="1:50" x14ac:dyDescent="0.25">
      <c r="A168" s="89" t="s">
        <v>1122</v>
      </c>
      <c r="B168" s="782" t="s">
        <v>939</v>
      </c>
      <c r="C168" s="783"/>
      <c r="D168" s="25" t="s">
        <v>10</v>
      </c>
      <c r="E168" s="25">
        <v>1</v>
      </c>
      <c r="F168" s="37"/>
      <c r="G168" s="37"/>
      <c r="AS168" s="9"/>
      <c r="AT168" s="118" t="s">
        <v>226</v>
      </c>
      <c r="AU168" s="119" t="s">
        <v>393</v>
      </c>
      <c r="AV168"/>
      <c r="AW168"/>
      <c r="AX168"/>
    </row>
    <row r="169" spans="1:50" x14ac:dyDescent="0.25">
      <c r="A169" s="89" t="s">
        <v>1123</v>
      </c>
      <c r="B169" s="782" t="s">
        <v>940</v>
      </c>
      <c r="C169" s="783"/>
      <c r="D169" s="25" t="s">
        <v>10</v>
      </c>
      <c r="E169" s="25">
        <v>1</v>
      </c>
      <c r="F169" s="37"/>
      <c r="G169" s="37"/>
      <c r="AS169" s="9"/>
      <c r="AT169" s="118" t="s">
        <v>226</v>
      </c>
      <c r="AU169" s="119" t="s">
        <v>394</v>
      </c>
      <c r="AV169"/>
      <c r="AW169"/>
      <c r="AX169"/>
    </row>
    <row r="170" spans="1:50" x14ac:dyDescent="0.25">
      <c r="A170" s="59" t="s">
        <v>10</v>
      </c>
      <c r="B170" s="682" t="s">
        <v>1275</v>
      </c>
      <c r="C170" s="683"/>
      <c r="D170" s="61" t="s">
        <v>7</v>
      </c>
      <c r="E170" s="61" t="s">
        <v>8</v>
      </c>
      <c r="F170" s="24" t="s">
        <v>9</v>
      </c>
      <c r="G170" s="62" t="s">
        <v>1081</v>
      </c>
      <c r="AS170" s="9"/>
      <c r="AT170" s="118" t="s">
        <v>226</v>
      </c>
      <c r="AU170" s="119" t="s">
        <v>395</v>
      </c>
      <c r="AV170"/>
      <c r="AW170"/>
      <c r="AX170"/>
    </row>
    <row r="171" spans="1:50" x14ac:dyDescent="0.25">
      <c r="A171" s="93" t="s">
        <v>1124</v>
      </c>
      <c r="B171" s="780" t="s">
        <v>941</v>
      </c>
      <c r="C171" s="781"/>
      <c r="D171" s="25" t="s">
        <v>10</v>
      </c>
      <c r="E171" s="25">
        <v>1</v>
      </c>
      <c r="F171" s="37"/>
      <c r="G171" s="37"/>
      <c r="AS171" s="9"/>
      <c r="AT171" s="118" t="s">
        <v>226</v>
      </c>
      <c r="AU171" s="119" t="s">
        <v>396</v>
      </c>
      <c r="AV171"/>
      <c r="AW171"/>
      <c r="AX171"/>
    </row>
    <row r="172" spans="1:50" x14ac:dyDescent="0.25">
      <c r="A172" s="93" t="s">
        <v>1125</v>
      </c>
      <c r="B172" s="780" t="s">
        <v>913</v>
      </c>
      <c r="C172" s="781"/>
      <c r="D172" s="25" t="s">
        <v>10</v>
      </c>
      <c r="E172" s="25">
        <v>1</v>
      </c>
      <c r="F172" s="37"/>
      <c r="G172" s="37"/>
      <c r="AS172" s="9"/>
      <c r="AT172" s="118" t="s">
        <v>226</v>
      </c>
      <c r="AU172" s="119" t="s">
        <v>397</v>
      </c>
      <c r="AV172"/>
      <c r="AW172"/>
      <c r="AX172"/>
    </row>
    <row r="173" spans="1:50" x14ac:dyDescent="0.25">
      <c r="A173" s="93" t="s">
        <v>1126</v>
      </c>
      <c r="B173" s="780" t="s">
        <v>74</v>
      </c>
      <c r="C173" s="781"/>
      <c r="D173" s="25" t="s">
        <v>10</v>
      </c>
      <c r="E173" s="25">
        <v>1</v>
      </c>
      <c r="F173" s="37"/>
      <c r="G173" s="37"/>
      <c r="AS173" s="9"/>
      <c r="AT173" s="118" t="s">
        <v>226</v>
      </c>
      <c r="AU173" s="119" t="s">
        <v>398</v>
      </c>
      <c r="AV173"/>
      <c r="AW173"/>
      <c r="AX173"/>
    </row>
    <row r="174" spans="1:50" x14ac:dyDescent="0.25">
      <c r="A174" s="93" t="s">
        <v>1127</v>
      </c>
      <c r="B174" s="780" t="s">
        <v>75</v>
      </c>
      <c r="C174" s="781"/>
      <c r="D174" s="25" t="s">
        <v>10</v>
      </c>
      <c r="E174" s="25">
        <v>1</v>
      </c>
      <c r="F174" s="37"/>
      <c r="G174" s="37"/>
      <c r="AS174" s="9"/>
      <c r="AT174" s="118" t="s">
        <v>226</v>
      </c>
      <c r="AU174" s="119" t="s">
        <v>399</v>
      </c>
      <c r="AV174"/>
      <c r="AW174"/>
      <c r="AX174"/>
    </row>
    <row r="175" spans="1:50" x14ac:dyDescent="0.25">
      <c r="A175" s="93" t="s">
        <v>1128</v>
      </c>
      <c r="B175" s="780" t="s">
        <v>914</v>
      </c>
      <c r="C175" s="781"/>
      <c r="D175" s="26" t="s">
        <v>915</v>
      </c>
      <c r="E175" s="25"/>
      <c r="F175" s="37"/>
      <c r="G175" s="37"/>
      <c r="AS175" s="9"/>
      <c r="AT175" s="118" t="s">
        <v>226</v>
      </c>
      <c r="AU175" s="119" t="s">
        <v>400</v>
      </c>
      <c r="AV175"/>
      <c r="AW175"/>
      <c r="AX175"/>
    </row>
    <row r="176" spans="1:50" x14ac:dyDescent="0.25">
      <c r="A176" s="93" t="s">
        <v>1129</v>
      </c>
      <c r="B176" s="774" t="s">
        <v>942</v>
      </c>
      <c r="C176" s="775"/>
      <c r="D176" s="26" t="s">
        <v>915</v>
      </c>
      <c r="E176" s="25"/>
      <c r="F176" s="37"/>
      <c r="G176" s="37"/>
      <c r="AS176" s="9"/>
      <c r="AT176" s="118" t="s">
        <v>226</v>
      </c>
      <c r="AU176" s="119" t="s">
        <v>401</v>
      </c>
      <c r="AV176"/>
      <c r="AW176"/>
      <c r="AX176"/>
    </row>
    <row r="177" spans="1:50" ht="33" customHeight="1" x14ac:dyDescent="0.25">
      <c r="A177" s="94" t="s">
        <v>77</v>
      </c>
      <c r="B177" s="776" t="s">
        <v>15</v>
      </c>
      <c r="C177" s="777"/>
      <c r="D177" s="95"/>
      <c r="E177" s="95"/>
      <c r="F177" s="17"/>
      <c r="G177" s="95"/>
      <c r="AS177" s="9"/>
      <c r="AT177" s="118" t="s">
        <v>226</v>
      </c>
      <c r="AU177" s="119" t="s">
        <v>402</v>
      </c>
      <c r="AV177"/>
      <c r="AW177"/>
      <c r="AX177"/>
    </row>
    <row r="178" spans="1:50" ht="31.5" customHeight="1" x14ac:dyDescent="0.25">
      <c r="A178" s="27"/>
      <c r="B178" s="778" t="s">
        <v>16</v>
      </c>
      <c r="C178" s="779"/>
      <c r="D178" s="19" t="s">
        <v>53</v>
      </c>
      <c r="E178" s="19" t="s">
        <v>1313</v>
      </c>
      <c r="F178" s="858"/>
      <c r="G178" s="859"/>
      <c r="AS178" s="9"/>
      <c r="AT178" s="118" t="s">
        <v>226</v>
      </c>
      <c r="AU178" s="119" t="s">
        <v>403</v>
      </c>
      <c r="AV178"/>
      <c r="AW178"/>
      <c r="AX178"/>
    </row>
    <row r="179" spans="1:50" ht="47.25" customHeight="1" x14ac:dyDescent="0.25">
      <c r="A179" s="86">
        <v>1</v>
      </c>
      <c r="B179" s="700" t="s">
        <v>17</v>
      </c>
      <c r="C179" s="701"/>
      <c r="D179" s="19"/>
      <c r="E179" s="19"/>
      <c r="F179" s="840"/>
      <c r="G179" s="841"/>
      <c r="AS179" s="9"/>
      <c r="AT179" s="118" t="s">
        <v>226</v>
      </c>
      <c r="AU179" s="119" t="s">
        <v>404</v>
      </c>
      <c r="AV179"/>
      <c r="AW179"/>
      <c r="AX179"/>
    </row>
    <row r="180" spans="1:50" x14ac:dyDescent="0.25">
      <c r="A180" s="87" t="s">
        <v>66</v>
      </c>
      <c r="B180" s="700" t="s">
        <v>2</v>
      </c>
      <c r="C180" s="701"/>
      <c r="D180" s="19"/>
      <c r="E180" s="19"/>
      <c r="F180" s="840"/>
      <c r="G180" s="841"/>
      <c r="AS180" s="9"/>
      <c r="AT180" s="118" t="s">
        <v>226</v>
      </c>
      <c r="AU180" s="119" t="s">
        <v>405</v>
      </c>
      <c r="AV180"/>
      <c r="AW180"/>
      <c r="AX180"/>
    </row>
    <row r="181" spans="1:50" x14ac:dyDescent="0.25">
      <c r="A181" s="87" t="s">
        <v>67</v>
      </c>
      <c r="B181" s="700" t="s">
        <v>18</v>
      </c>
      <c r="C181" s="701"/>
      <c r="D181" s="19"/>
      <c r="E181" s="19"/>
      <c r="F181" s="840"/>
      <c r="G181" s="841"/>
      <c r="AS181" s="9"/>
      <c r="AT181" s="118" t="s">
        <v>228</v>
      </c>
      <c r="AU181" s="119" t="s">
        <v>406</v>
      </c>
      <c r="AV181"/>
      <c r="AW181"/>
      <c r="AX181"/>
    </row>
    <row r="182" spans="1:50" ht="35.25" customHeight="1" x14ac:dyDescent="0.25">
      <c r="A182" s="86">
        <v>2</v>
      </c>
      <c r="B182" s="700" t="s">
        <v>19</v>
      </c>
      <c r="C182" s="701"/>
      <c r="D182" s="19"/>
      <c r="E182" s="19"/>
      <c r="F182" s="840"/>
      <c r="G182" s="841"/>
      <c r="AS182" s="9"/>
      <c r="AT182" s="118" t="s">
        <v>228</v>
      </c>
      <c r="AU182" s="119" t="s">
        <v>407</v>
      </c>
      <c r="AV182"/>
      <c r="AW182"/>
      <c r="AX182"/>
    </row>
    <row r="183" spans="1:50" x14ac:dyDescent="0.25">
      <c r="A183" s="87" t="s">
        <v>66</v>
      </c>
      <c r="B183" s="700" t="s">
        <v>2</v>
      </c>
      <c r="C183" s="701"/>
      <c r="D183" s="19"/>
      <c r="E183" s="19"/>
      <c r="F183" s="840"/>
      <c r="G183" s="841"/>
      <c r="AS183" s="9"/>
      <c r="AT183" s="118" t="s">
        <v>228</v>
      </c>
      <c r="AU183" s="119" t="s">
        <v>408</v>
      </c>
      <c r="AV183"/>
      <c r="AW183"/>
      <c r="AX183"/>
    </row>
    <row r="184" spans="1:50" x14ac:dyDescent="0.25">
      <c r="A184" s="87" t="s">
        <v>67</v>
      </c>
      <c r="B184" s="700" t="s">
        <v>18</v>
      </c>
      <c r="C184" s="701"/>
      <c r="D184" s="19"/>
      <c r="E184" s="19"/>
      <c r="F184" s="840"/>
      <c r="G184" s="841"/>
      <c r="AS184" s="9"/>
      <c r="AT184" s="118" t="s">
        <v>228</v>
      </c>
      <c r="AU184" s="119" t="s">
        <v>409</v>
      </c>
      <c r="AV184"/>
      <c r="AW184"/>
      <c r="AX184"/>
    </row>
    <row r="185" spans="1:50" ht="32.25" customHeight="1" x14ac:dyDescent="0.25">
      <c r="A185" s="86">
        <v>3</v>
      </c>
      <c r="B185" s="700" t="s">
        <v>20</v>
      </c>
      <c r="C185" s="701"/>
      <c r="D185" s="19"/>
      <c r="E185" s="19"/>
      <c r="F185" s="840"/>
      <c r="G185" s="841"/>
      <c r="AS185" s="9"/>
      <c r="AT185" s="118" t="s">
        <v>228</v>
      </c>
      <c r="AU185" s="119" t="s">
        <v>410</v>
      </c>
      <c r="AV185"/>
      <c r="AW185"/>
      <c r="AX185"/>
    </row>
    <row r="186" spans="1:50" x14ac:dyDescent="0.25">
      <c r="A186" s="87" t="s">
        <v>66</v>
      </c>
      <c r="B186" s="700" t="s">
        <v>2</v>
      </c>
      <c r="C186" s="701"/>
      <c r="D186" s="19"/>
      <c r="E186" s="19"/>
      <c r="F186" s="840"/>
      <c r="G186" s="841"/>
      <c r="AS186" s="9"/>
      <c r="AT186" s="118" t="s">
        <v>228</v>
      </c>
      <c r="AU186" s="119" t="s">
        <v>411</v>
      </c>
      <c r="AV186"/>
      <c r="AW186"/>
      <c r="AX186"/>
    </row>
    <row r="187" spans="1:50" x14ac:dyDescent="0.25">
      <c r="A187" s="87" t="s">
        <v>67</v>
      </c>
      <c r="B187" s="700" t="s">
        <v>18</v>
      </c>
      <c r="C187" s="701"/>
      <c r="D187" s="19"/>
      <c r="E187" s="19"/>
      <c r="F187" s="840"/>
      <c r="G187" s="841"/>
      <c r="AS187" s="9"/>
      <c r="AT187" s="118" t="s">
        <v>228</v>
      </c>
      <c r="AU187" s="119" t="s">
        <v>412</v>
      </c>
      <c r="AV187"/>
      <c r="AW187"/>
      <c r="AX187"/>
    </row>
    <row r="188" spans="1:50" ht="19.5" customHeight="1" x14ac:dyDescent="0.25">
      <c r="A188" s="86">
        <v>4</v>
      </c>
      <c r="B188" s="700" t="s">
        <v>21</v>
      </c>
      <c r="C188" s="701"/>
      <c r="D188" s="19"/>
      <c r="E188" s="19"/>
      <c r="F188" s="840"/>
      <c r="G188" s="841"/>
      <c r="AS188" s="9"/>
      <c r="AT188" s="118" t="s">
        <v>228</v>
      </c>
      <c r="AU188" s="119" t="s">
        <v>413</v>
      </c>
      <c r="AV188"/>
      <c r="AW188"/>
      <c r="AX188"/>
    </row>
    <row r="189" spans="1:50" x14ac:dyDescent="0.25">
      <c r="A189" s="87" t="s">
        <v>66</v>
      </c>
      <c r="B189" s="700" t="s">
        <v>2</v>
      </c>
      <c r="C189" s="701"/>
      <c r="D189" s="19"/>
      <c r="E189" s="19"/>
      <c r="F189" s="840"/>
      <c r="G189" s="841"/>
      <c r="AS189" s="9"/>
      <c r="AT189" s="118" t="s">
        <v>228</v>
      </c>
      <c r="AU189" s="119" t="s">
        <v>414</v>
      </c>
      <c r="AV189"/>
      <c r="AW189"/>
      <c r="AX189"/>
    </row>
    <row r="190" spans="1:50" x14ac:dyDescent="0.25">
      <c r="A190" s="87" t="s">
        <v>67</v>
      </c>
      <c r="B190" s="700" t="s">
        <v>18</v>
      </c>
      <c r="C190" s="701"/>
      <c r="D190" s="19"/>
      <c r="E190" s="19"/>
      <c r="F190" s="840"/>
      <c r="G190" s="841"/>
      <c r="AS190" s="9"/>
      <c r="AT190" s="118" t="s">
        <v>230</v>
      </c>
      <c r="AU190" s="119" t="s">
        <v>415</v>
      </c>
      <c r="AV190"/>
      <c r="AW190"/>
      <c r="AX190"/>
    </row>
    <row r="191" spans="1:50" ht="32.25" customHeight="1" x14ac:dyDescent="0.25">
      <c r="A191" s="86">
        <v>5</v>
      </c>
      <c r="B191" s="680" t="s">
        <v>6</v>
      </c>
      <c r="C191" s="681"/>
      <c r="D191" s="28"/>
      <c r="E191" s="28"/>
      <c r="F191" s="840"/>
      <c r="G191" s="841"/>
      <c r="AS191" s="9"/>
      <c r="AT191" s="118" t="s">
        <v>230</v>
      </c>
      <c r="AU191" s="119" t="s">
        <v>416</v>
      </c>
      <c r="AV191"/>
      <c r="AW191"/>
      <c r="AX191"/>
    </row>
    <row r="192" spans="1:50" x14ac:dyDescent="0.25">
      <c r="A192" s="87" t="s">
        <v>66</v>
      </c>
      <c r="B192" s="680" t="s">
        <v>2</v>
      </c>
      <c r="C192" s="681"/>
      <c r="D192" s="19"/>
      <c r="E192" s="19"/>
      <c r="F192" s="840"/>
      <c r="G192" s="841"/>
      <c r="AS192" s="9"/>
      <c r="AT192" s="118" t="s">
        <v>230</v>
      </c>
      <c r="AU192" s="119" t="s">
        <v>417</v>
      </c>
      <c r="AV192"/>
      <c r="AW192"/>
      <c r="AX192"/>
    </row>
    <row r="193" spans="1:50" x14ac:dyDescent="0.25">
      <c r="A193" s="87" t="s">
        <v>67</v>
      </c>
      <c r="B193" s="680" t="s">
        <v>18</v>
      </c>
      <c r="C193" s="681"/>
      <c r="D193" s="19"/>
      <c r="E193" s="19"/>
      <c r="F193" s="840"/>
      <c r="G193" s="841"/>
      <c r="AS193" s="9"/>
      <c r="AT193" s="118" t="s">
        <v>230</v>
      </c>
      <c r="AU193" s="119" t="s">
        <v>418</v>
      </c>
      <c r="AV193"/>
      <c r="AW193"/>
      <c r="AX193"/>
    </row>
    <row r="194" spans="1:50" ht="48.75" customHeight="1" x14ac:dyDescent="0.25">
      <c r="A194" s="27" t="s">
        <v>69</v>
      </c>
      <c r="B194" s="705" t="s">
        <v>11</v>
      </c>
      <c r="C194" s="706"/>
      <c r="D194" s="68" t="s">
        <v>12</v>
      </c>
      <c r="E194" s="68" t="s">
        <v>13</v>
      </c>
      <c r="F194" s="860" t="s">
        <v>14</v>
      </c>
      <c r="G194" s="861"/>
      <c r="AS194" s="9"/>
      <c r="AT194" s="118" t="s">
        <v>230</v>
      </c>
      <c r="AU194" s="119" t="s">
        <v>419</v>
      </c>
      <c r="AV194"/>
      <c r="AW194"/>
      <c r="AX194"/>
    </row>
    <row r="195" spans="1:50" x14ac:dyDescent="0.25">
      <c r="A195" s="27" t="s">
        <v>26</v>
      </c>
      <c r="B195" s="674"/>
      <c r="C195" s="675"/>
      <c r="D195" s="18"/>
      <c r="E195" s="19"/>
      <c r="F195" s="844"/>
      <c r="G195" s="845"/>
      <c r="AS195" s="9"/>
      <c r="AT195" s="118" t="s">
        <v>230</v>
      </c>
      <c r="AU195" s="119" t="s">
        <v>420</v>
      </c>
      <c r="AV195"/>
      <c r="AW195"/>
      <c r="AX195"/>
    </row>
    <row r="196" spans="1:50" ht="31.5" x14ac:dyDescent="0.25">
      <c r="A196" s="43"/>
      <c r="B196" s="44"/>
      <c r="C196" s="44"/>
      <c r="D196" s="19" t="s">
        <v>53</v>
      </c>
      <c r="E196" s="19" t="s">
        <v>1313</v>
      </c>
      <c r="F196" s="846"/>
      <c r="G196" s="847"/>
      <c r="AS196" s="9"/>
      <c r="AT196" s="118" t="s">
        <v>230</v>
      </c>
      <c r="AU196" s="119" t="s">
        <v>421</v>
      </c>
      <c r="AV196"/>
      <c r="AW196"/>
      <c r="AX196"/>
    </row>
    <row r="197" spans="1:50" ht="47.25" customHeight="1" x14ac:dyDescent="0.25">
      <c r="A197" s="54">
        <v>1</v>
      </c>
      <c r="B197" s="700" t="s">
        <v>27</v>
      </c>
      <c r="C197" s="701"/>
      <c r="D197" s="21"/>
      <c r="E197" s="21"/>
      <c r="F197" s="846"/>
      <c r="G197" s="847"/>
      <c r="AS197" s="5"/>
      <c r="AT197" s="118" t="s">
        <v>230</v>
      </c>
      <c r="AU197" s="119" t="s">
        <v>422</v>
      </c>
      <c r="AV197"/>
      <c r="AW197"/>
      <c r="AX197"/>
    </row>
    <row r="198" spans="1:50" x14ac:dyDescent="0.25">
      <c r="A198" s="77" t="s">
        <v>66</v>
      </c>
      <c r="B198" s="700" t="s">
        <v>999</v>
      </c>
      <c r="C198" s="701"/>
      <c r="D198" s="21"/>
      <c r="E198" s="21"/>
      <c r="F198" s="846"/>
      <c r="G198" s="847"/>
      <c r="AS198" s="5"/>
      <c r="AT198" s="118" t="s">
        <v>230</v>
      </c>
      <c r="AU198" s="119" t="s">
        <v>423</v>
      </c>
      <c r="AV198"/>
      <c r="AW198"/>
      <c r="AX198"/>
    </row>
    <row r="199" spans="1:50" x14ac:dyDescent="0.25">
      <c r="A199" s="77" t="s">
        <v>67</v>
      </c>
      <c r="B199" s="700" t="s">
        <v>958</v>
      </c>
      <c r="C199" s="701"/>
      <c r="D199" s="21"/>
      <c r="E199" s="21"/>
      <c r="F199" s="846"/>
      <c r="G199" s="847"/>
      <c r="AS199" s="5"/>
      <c r="AT199" s="118" t="s">
        <v>230</v>
      </c>
      <c r="AU199" s="119" t="s">
        <v>424</v>
      </c>
      <c r="AV199"/>
      <c r="AW199"/>
      <c r="AX199"/>
    </row>
    <row r="200" spans="1:50" x14ac:dyDescent="0.25">
      <c r="A200" s="78" t="s">
        <v>68</v>
      </c>
      <c r="B200" s="700" t="s">
        <v>3</v>
      </c>
      <c r="C200" s="701"/>
      <c r="D200" s="21"/>
      <c r="E200" s="21"/>
      <c r="F200" s="846"/>
      <c r="G200" s="847"/>
      <c r="AS200" s="5"/>
      <c r="AT200" s="118" t="s">
        <v>230</v>
      </c>
      <c r="AU200" s="119" t="s">
        <v>425</v>
      </c>
      <c r="AV200"/>
      <c r="AW200"/>
      <c r="AX200"/>
    </row>
    <row r="201" spans="1:50" x14ac:dyDescent="0.25">
      <c r="A201" s="78" t="s">
        <v>959</v>
      </c>
      <c r="B201" s="700" t="s">
        <v>4</v>
      </c>
      <c r="C201" s="701"/>
      <c r="D201" s="31"/>
      <c r="E201" s="31"/>
      <c r="F201" s="846"/>
      <c r="G201" s="847"/>
      <c r="AS201" s="5"/>
      <c r="AT201" s="118" t="s">
        <v>230</v>
      </c>
      <c r="AU201" s="119" t="s">
        <v>426</v>
      </c>
      <c r="AV201"/>
      <c r="AW201"/>
      <c r="AX201"/>
    </row>
    <row r="202" spans="1:50" ht="47.25" customHeight="1" x14ac:dyDescent="0.25">
      <c r="A202" s="54">
        <v>2</v>
      </c>
      <c r="B202" s="680" t="s">
        <v>6</v>
      </c>
      <c r="C202" s="681"/>
      <c r="D202" s="21"/>
      <c r="E202" s="21"/>
      <c r="F202" s="846"/>
      <c r="G202" s="847"/>
      <c r="AS202" s="5"/>
      <c r="AT202" s="118" t="s">
        <v>230</v>
      </c>
      <c r="AU202" s="119" t="s">
        <v>427</v>
      </c>
      <c r="AV202"/>
      <c r="AW202"/>
      <c r="AX202"/>
    </row>
    <row r="203" spans="1:50" x14ac:dyDescent="0.25">
      <c r="A203" s="77" t="s">
        <v>66</v>
      </c>
      <c r="B203" s="680" t="s">
        <v>999</v>
      </c>
      <c r="C203" s="681"/>
      <c r="D203" s="21"/>
      <c r="E203" s="21"/>
      <c r="F203" s="846"/>
      <c r="G203" s="847"/>
      <c r="AS203" s="5"/>
      <c r="AT203" s="118" t="s">
        <v>230</v>
      </c>
      <c r="AU203" s="119" t="s">
        <v>428</v>
      </c>
      <c r="AV203"/>
      <c r="AW203"/>
      <c r="AX203"/>
    </row>
    <row r="204" spans="1:50" x14ac:dyDescent="0.25">
      <c r="A204" s="77" t="s">
        <v>67</v>
      </c>
      <c r="B204" s="680" t="s">
        <v>958</v>
      </c>
      <c r="C204" s="681"/>
      <c r="D204" s="21"/>
      <c r="E204" s="21"/>
      <c r="F204" s="846"/>
      <c r="G204" s="847"/>
      <c r="AS204" s="5"/>
      <c r="AT204" s="118" t="s">
        <v>230</v>
      </c>
      <c r="AU204" s="119" t="s">
        <v>429</v>
      </c>
      <c r="AV204"/>
      <c r="AW204"/>
      <c r="AX204"/>
    </row>
    <row r="205" spans="1:50" x14ac:dyDescent="0.25">
      <c r="A205" s="78" t="s">
        <v>68</v>
      </c>
      <c r="B205" s="680" t="s">
        <v>3</v>
      </c>
      <c r="C205" s="681"/>
      <c r="D205" s="21"/>
      <c r="E205" s="21"/>
      <c r="F205" s="846"/>
      <c r="G205" s="847"/>
      <c r="AS205" s="5"/>
      <c r="AT205" s="118" t="s">
        <v>230</v>
      </c>
      <c r="AU205" s="119" t="s">
        <v>430</v>
      </c>
      <c r="AV205"/>
      <c r="AW205"/>
      <c r="AX205"/>
    </row>
    <row r="206" spans="1:50" x14ac:dyDescent="0.25">
      <c r="A206" s="78" t="s">
        <v>959</v>
      </c>
      <c r="B206" s="680" t="s">
        <v>4</v>
      </c>
      <c r="C206" s="681"/>
      <c r="D206" s="21"/>
      <c r="E206" s="21"/>
      <c r="F206" s="846"/>
      <c r="G206" s="847"/>
      <c r="AS206" s="5"/>
      <c r="AT206" s="118" t="s">
        <v>230</v>
      </c>
      <c r="AU206" s="119" t="s">
        <v>431</v>
      </c>
      <c r="AV206"/>
      <c r="AW206"/>
      <c r="AX206"/>
    </row>
    <row r="207" spans="1:50" x14ac:dyDescent="0.25">
      <c r="A207" s="838"/>
      <c r="B207" s="839"/>
      <c r="C207" s="839"/>
      <c r="D207" s="839"/>
      <c r="E207" s="839"/>
      <c r="F207" s="839"/>
      <c r="G207" s="839"/>
      <c r="AS207" s="5"/>
      <c r="AT207" s="118" t="s">
        <v>230</v>
      </c>
      <c r="AU207" s="119" t="s">
        <v>432</v>
      </c>
      <c r="AV207"/>
      <c r="AW207"/>
      <c r="AX207"/>
    </row>
    <row r="208" spans="1:50" ht="31.5" customHeight="1" x14ac:dyDescent="0.25">
      <c r="A208" s="96" t="s">
        <v>132</v>
      </c>
      <c r="B208" s="772" t="s">
        <v>119</v>
      </c>
      <c r="C208" s="773"/>
      <c r="D208" s="61" t="s">
        <v>7</v>
      </c>
      <c r="E208" s="61" t="s">
        <v>8</v>
      </c>
      <c r="F208" s="24" t="s">
        <v>9</v>
      </c>
      <c r="G208" s="62" t="s">
        <v>1081</v>
      </c>
      <c r="AS208" s="5"/>
      <c r="AT208" s="118" t="s">
        <v>230</v>
      </c>
      <c r="AU208" s="119" t="s">
        <v>433</v>
      </c>
      <c r="AV208"/>
      <c r="AW208"/>
      <c r="AX208"/>
    </row>
    <row r="209" spans="1:50" x14ac:dyDescent="0.25">
      <c r="A209" s="97" t="s">
        <v>1130</v>
      </c>
      <c r="B209" s="768" t="s">
        <v>121</v>
      </c>
      <c r="C209" s="769"/>
      <c r="D209" s="25" t="s">
        <v>10</v>
      </c>
      <c r="E209" s="25">
        <v>1</v>
      </c>
      <c r="F209" s="37"/>
      <c r="G209" s="37"/>
      <c r="AS209" s="5"/>
      <c r="AT209" s="118" t="s">
        <v>230</v>
      </c>
      <c r="AU209" s="119" t="s">
        <v>434</v>
      </c>
      <c r="AV209"/>
      <c r="AW209"/>
      <c r="AX209"/>
    </row>
    <row r="210" spans="1:50" ht="18.75" customHeight="1" x14ac:dyDescent="0.25">
      <c r="A210" s="97" t="s">
        <v>1131</v>
      </c>
      <c r="B210" s="768" t="s">
        <v>122</v>
      </c>
      <c r="C210" s="769"/>
      <c r="D210" s="25" t="s">
        <v>10</v>
      </c>
      <c r="E210" s="25">
        <v>1</v>
      </c>
      <c r="F210" s="37"/>
      <c r="G210" s="37"/>
      <c r="AS210" s="5"/>
      <c r="AT210" s="118" t="s">
        <v>230</v>
      </c>
      <c r="AU210" s="119" t="s">
        <v>435</v>
      </c>
      <c r="AV210"/>
      <c r="AW210"/>
      <c r="AX210"/>
    </row>
    <row r="211" spans="1:50" x14ac:dyDescent="0.25">
      <c r="A211" s="97" t="s">
        <v>1132</v>
      </c>
      <c r="B211" s="768" t="s">
        <v>123</v>
      </c>
      <c r="C211" s="769"/>
      <c r="D211" s="25" t="s">
        <v>10</v>
      </c>
      <c r="E211" s="25">
        <v>1</v>
      </c>
      <c r="F211" s="37"/>
      <c r="G211" s="37"/>
      <c r="AS211" s="5"/>
      <c r="AT211" s="118" t="s">
        <v>232</v>
      </c>
      <c r="AU211" s="119" t="s">
        <v>436</v>
      </c>
      <c r="AV211"/>
      <c r="AW211"/>
      <c r="AX211"/>
    </row>
    <row r="212" spans="1:50" x14ac:dyDescent="0.25">
      <c r="A212" s="97" t="s">
        <v>1133</v>
      </c>
      <c r="B212" s="768" t="s">
        <v>124</v>
      </c>
      <c r="C212" s="769"/>
      <c r="D212" s="25" t="s">
        <v>10</v>
      </c>
      <c r="E212" s="25">
        <v>1</v>
      </c>
      <c r="F212" s="37"/>
      <c r="G212" s="37"/>
      <c r="AS212" s="5"/>
      <c r="AT212" s="118" t="s">
        <v>232</v>
      </c>
      <c r="AU212" s="119" t="s">
        <v>437</v>
      </c>
      <c r="AV212"/>
      <c r="AW212"/>
      <c r="AX212"/>
    </row>
    <row r="213" spans="1:50" ht="14.25" customHeight="1" x14ac:dyDescent="0.25">
      <c r="A213" s="97" t="s">
        <v>1134</v>
      </c>
      <c r="B213" s="768" t="s">
        <v>125</v>
      </c>
      <c r="C213" s="769"/>
      <c r="D213" s="25" t="s">
        <v>10</v>
      </c>
      <c r="E213" s="25">
        <v>1</v>
      </c>
      <c r="F213" s="37"/>
      <c r="G213" s="37"/>
      <c r="AS213" s="5"/>
      <c r="AT213" s="118" t="s">
        <v>232</v>
      </c>
      <c r="AU213" s="119" t="s">
        <v>438</v>
      </c>
      <c r="AV213"/>
      <c r="AW213"/>
      <c r="AX213"/>
    </row>
    <row r="214" spans="1:50" ht="31.5" customHeight="1" x14ac:dyDescent="0.25">
      <c r="A214" s="97" t="s">
        <v>1135</v>
      </c>
      <c r="B214" s="768" t="s">
        <v>126</v>
      </c>
      <c r="C214" s="769"/>
      <c r="D214" s="25" t="s">
        <v>10</v>
      </c>
      <c r="E214" s="25">
        <v>1</v>
      </c>
      <c r="F214" s="37"/>
      <c r="G214" s="37"/>
      <c r="AS214" s="5"/>
      <c r="AT214" s="118" t="s">
        <v>232</v>
      </c>
      <c r="AU214" s="119" t="s">
        <v>439</v>
      </c>
      <c r="AV214"/>
      <c r="AW214"/>
      <c r="AX214"/>
    </row>
    <row r="215" spans="1:50" ht="31.5" customHeight="1" x14ac:dyDescent="0.25">
      <c r="A215" s="97" t="s">
        <v>1136</v>
      </c>
      <c r="B215" s="768" t="s">
        <v>127</v>
      </c>
      <c r="C215" s="769"/>
      <c r="D215" s="25" t="s">
        <v>10</v>
      </c>
      <c r="E215" s="25">
        <v>1</v>
      </c>
      <c r="F215" s="37"/>
      <c r="G215" s="37"/>
      <c r="AS215" s="5"/>
      <c r="AT215" s="118" t="s">
        <v>232</v>
      </c>
      <c r="AU215" s="119" t="s">
        <v>440</v>
      </c>
      <c r="AV215"/>
      <c r="AW215"/>
      <c r="AX215"/>
    </row>
    <row r="216" spans="1:50" ht="31.5" customHeight="1" x14ac:dyDescent="0.25">
      <c r="A216" s="97" t="s">
        <v>1137</v>
      </c>
      <c r="B216" s="768" t="s">
        <v>128</v>
      </c>
      <c r="C216" s="769"/>
      <c r="D216" s="25" t="s">
        <v>10</v>
      </c>
      <c r="E216" s="25">
        <v>1</v>
      </c>
      <c r="F216" s="37"/>
      <c r="G216" s="37"/>
      <c r="AS216" s="5"/>
      <c r="AT216" s="118" t="s">
        <v>232</v>
      </c>
      <c r="AU216" s="119" t="s">
        <v>441</v>
      </c>
      <c r="AV216"/>
      <c r="AW216"/>
      <c r="AX216"/>
    </row>
    <row r="217" spans="1:50" ht="78.75" customHeight="1" x14ac:dyDescent="0.25">
      <c r="A217" s="97" t="s">
        <v>1138</v>
      </c>
      <c r="B217" s="768" t="s">
        <v>129</v>
      </c>
      <c r="C217" s="769"/>
      <c r="D217" s="25" t="s">
        <v>10</v>
      </c>
      <c r="E217" s="25">
        <v>1</v>
      </c>
      <c r="F217" s="37"/>
      <c r="G217" s="37"/>
      <c r="AS217" s="5"/>
      <c r="AT217" s="118" t="s">
        <v>232</v>
      </c>
      <c r="AU217" s="119" t="s">
        <v>442</v>
      </c>
      <c r="AV217"/>
      <c r="AW217"/>
      <c r="AX217"/>
    </row>
    <row r="218" spans="1:50" ht="63" customHeight="1" x14ac:dyDescent="0.25">
      <c r="A218" s="97" t="s">
        <v>1139</v>
      </c>
      <c r="B218" s="768" t="s">
        <v>130</v>
      </c>
      <c r="C218" s="769"/>
      <c r="D218" s="25" t="s">
        <v>10</v>
      </c>
      <c r="E218" s="25">
        <v>1</v>
      </c>
      <c r="F218" s="37"/>
      <c r="G218" s="37"/>
      <c r="AS218" s="5"/>
      <c r="AT218" s="118" t="s">
        <v>232</v>
      </c>
      <c r="AU218" s="119" t="s">
        <v>443</v>
      </c>
      <c r="AV218"/>
      <c r="AW218"/>
      <c r="AX218"/>
    </row>
    <row r="219" spans="1:50" ht="31.5" customHeight="1" x14ac:dyDescent="0.25">
      <c r="A219" s="97" t="s">
        <v>1140</v>
      </c>
      <c r="B219" s="768" t="s">
        <v>969</v>
      </c>
      <c r="C219" s="769"/>
      <c r="D219" s="25" t="s">
        <v>10</v>
      </c>
      <c r="E219" s="25">
        <v>1</v>
      </c>
      <c r="F219" s="37"/>
      <c r="G219" s="37"/>
      <c r="AS219" s="5"/>
      <c r="AT219" s="118" t="s">
        <v>232</v>
      </c>
      <c r="AU219" s="119" t="s">
        <v>444</v>
      </c>
      <c r="AV219"/>
      <c r="AW219"/>
      <c r="AX219"/>
    </row>
    <row r="220" spans="1:50" ht="15.75" customHeight="1" x14ac:dyDescent="0.25">
      <c r="A220" s="97" t="s">
        <v>1141</v>
      </c>
      <c r="B220" s="768" t="s">
        <v>968</v>
      </c>
      <c r="C220" s="769"/>
      <c r="D220" s="25" t="s">
        <v>10</v>
      </c>
      <c r="E220" s="25">
        <v>1</v>
      </c>
      <c r="F220" s="37"/>
      <c r="G220" s="37"/>
      <c r="AS220" s="5"/>
      <c r="AT220" s="118" t="s">
        <v>232</v>
      </c>
      <c r="AU220" s="119" t="s">
        <v>445</v>
      </c>
      <c r="AV220"/>
      <c r="AW220"/>
      <c r="AX220"/>
    </row>
    <row r="221" spans="1:50" x14ac:dyDescent="0.25">
      <c r="A221" s="97" t="s">
        <v>1142</v>
      </c>
      <c r="B221" s="768" t="s">
        <v>970</v>
      </c>
      <c r="C221" s="769"/>
      <c r="D221" s="25" t="s">
        <v>10</v>
      </c>
      <c r="E221" s="25">
        <v>1</v>
      </c>
      <c r="F221" s="37"/>
      <c r="G221" s="37"/>
      <c r="AS221" s="5"/>
      <c r="AT221" s="118" t="s">
        <v>232</v>
      </c>
      <c r="AU221" s="119" t="s">
        <v>446</v>
      </c>
      <c r="AV221"/>
      <c r="AW221"/>
      <c r="AX221"/>
    </row>
    <row r="222" spans="1:50" ht="14.25" customHeight="1" x14ac:dyDescent="0.25">
      <c r="A222" s="97" t="s">
        <v>1143</v>
      </c>
      <c r="B222" s="768" t="s">
        <v>971</v>
      </c>
      <c r="C222" s="769"/>
      <c r="D222" s="25" t="s">
        <v>10</v>
      </c>
      <c r="E222" s="25">
        <v>1</v>
      </c>
      <c r="F222" s="37"/>
      <c r="G222" s="37"/>
      <c r="AS222" s="5"/>
      <c r="AT222" s="118" t="s">
        <v>232</v>
      </c>
      <c r="AU222" s="119" t="s">
        <v>447</v>
      </c>
      <c r="AV222"/>
      <c r="AW222"/>
      <c r="AX222"/>
    </row>
    <row r="223" spans="1:50" ht="33" customHeight="1" x14ac:dyDescent="0.25">
      <c r="A223" s="97" t="s">
        <v>1144</v>
      </c>
      <c r="B223" s="768" t="s">
        <v>972</v>
      </c>
      <c r="C223" s="769"/>
      <c r="D223" s="25" t="s">
        <v>10</v>
      </c>
      <c r="E223" s="25">
        <v>1</v>
      </c>
      <c r="F223" s="37"/>
      <c r="G223" s="37"/>
      <c r="AS223" s="5"/>
      <c r="AT223" s="118" t="s">
        <v>232</v>
      </c>
      <c r="AU223" s="119" t="s">
        <v>448</v>
      </c>
      <c r="AV223"/>
      <c r="AW223"/>
      <c r="AX223"/>
    </row>
    <row r="224" spans="1:50" ht="17.25" customHeight="1" x14ac:dyDescent="0.25">
      <c r="A224" s="97" t="s">
        <v>1145</v>
      </c>
      <c r="B224" s="768" t="s">
        <v>973</v>
      </c>
      <c r="C224" s="769"/>
      <c r="D224" s="25" t="s">
        <v>10</v>
      </c>
      <c r="E224" s="25">
        <v>1</v>
      </c>
      <c r="F224" s="37"/>
      <c r="G224" s="37"/>
      <c r="AS224" s="5"/>
      <c r="AT224" s="118" t="s">
        <v>232</v>
      </c>
      <c r="AU224" s="119" t="s">
        <v>449</v>
      </c>
      <c r="AV224"/>
      <c r="AW224"/>
      <c r="AX224"/>
    </row>
    <row r="225" spans="1:50" ht="34.5" customHeight="1" x14ac:dyDescent="0.25">
      <c r="A225" s="97" t="s">
        <v>1146</v>
      </c>
      <c r="B225" s="768" t="s">
        <v>974</v>
      </c>
      <c r="C225" s="769"/>
      <c r="D225" s="25" t="s">
        <v>10</v>
      </c>
      <c r="E225" s="25">
        <v>1</v>
      </c>
      <c r="F225" s="37"/>
      <c r="G225" s="37"/>
      <c r="AS225" s="5"/>
      <c r="AT225" s="118" t="s">
        <v>232</v>
      </c>
      <c r="AU225" s="119" t="s">
        <v>450</v>
      </c>
      <c r="AV225"/>
      <c r="AW225"/>
      <c r="AX225"/>
    </row>
    <row r="226" spans="1:50" x14ac:dyDescent="0.25">
      <c r="A226" s="97" t="s">
        <v>1147</v>
      </c>
      <c r="B226" s="770" t="s">
        <v>28</v>
      </c>
      <c r="C226" s="771"/>
      <c r="D226" s="25" t="s">
        <v>120</v>
      </c>
      <c r="E226" s="25">
        <v>1</v>
      </c>
      <c r="F226" s="37"/>
      <c r="G226" s="37"/>
      <c r="AS226" s="5"/>
      <c r="AT226" s="118" t="s">
        <v>232</v>
      </c>
      <c r="AU226" s="119" t="s">
        <v>451</v>
      </c>
      <c r="AV226"/>
      <c r="AW226"/>
      <c r="AX226"/>
    </row>
    <row r="227" spans="1:50" x14ac:dyDescent="0.25">
      <c r="A227" s="97" t="s">
        <v>1148</v>
      </c>
      <c r="B227" s="770" t="s">
        <v>29</v>
      </c>
      <c r="C227" s="771"/>
      <c r="D227" s="25"/>
      <c r="E227" s="25">
        <v>1</v>
      </c>
      <c r="F227" s="39"/>
      <c r="G227" s="39"/>
      <c r="AS227" s="5"/>
      <c r="AT227" s="118" t="s">
        <v>232</v>
      </c>
      <c r="AU227" s="119" t="s">
        <v>452</v>
      </c>
      <c r="AV227"/>
      <c r="AW227"/>
      <c r="AX227"/>
    </row>
    <row r="228" spans="1:50" ht="47.25" x14ac:dyDescent="0.25">
      <c r="A228" s="80" t="s">
        <v>69</v>
      </c>
      <c r="B228" s="705" t="s">
        <v>11</v>
      </c>
      <c r="C228" s="706"/>
      <c r="D228" s="68" t="s">
        <v>12</v>
      </c>
      <c r="E228" s="68" t="s">
        <v>13</v>
      </c>
      <c r="F228" s="842" t="s">
        <v>14</v>
      </c>
      <c r="G228" s="843"/>
      <c r="AS228" s="5"/>
      <c r="AT228" s="118" t="s">
        <v>232</v>
      </c>
      <c r="AU228" s="119" t="s">
        <v>453</v>
      </c>
      <c r="AV228"/>
      <c r="AW228"/>
      <c r="AX228"/>
    </row>
    <row r="229" spans="1:50" x14ac:dyDescent="0.25">
      <c r="A229" s="27" t="s">
        <v>30</v>
      </c>
      <c r="B229" s="674"/>
      <c r="C229" s="675"/>
      <c r="D229" s="23"/>
      <c r="E229" s="19"/>
      <c r="F229" s="824"/>
      <c r="G229" s="825"/>
      <c r="AS229" s="5"/>
      <c r="AT229" s="118" t="s">
        <v>232</v>
      </c>
      <c r="AU229" s="119" t="s">
        <v>454</v>
      </c>
      <c r="AV229"/>
      <c r="AW229"/>
      <c r="AX229"/>
    </row>
    <row r="230" spans="1:50" ht="31.5" x14ac:dyDescent="0.25">
      <c r="A230" s="43"/>
      <c r="B230" s="766"/>
      <c r="C230" s="767"/>
      <c r="D230" s="19" t="s">
        <v>53</v>
      </c>
      <c r="E230" s="19" t="s">
        <v>1313</v>
      </c>
      <c r="F230" s="840"/>
      <c r="G230" s="841"/>
      <c r="AS230" s="5"/>
      <c r="AT230" s="118" t="s">
        <v>232</v>
      </c>
      <c r="AU230" s="119" t="s">
        <v>455</v>
      </c>
      <c r="AV230"/>
      <c r="AW230"/>
      <c r="AX230"/>
    </row>
    <row r="231" spans="1:50" ht="31.5" customHeight="1" x14ac:dyDescent="0.25">
      <c r="A231" s="54">
        <v>1</v>
      </c>
      <c r="B231" s="700" t="s">
        <v>31</v>
      </c>
      <c r="C231" s="701"/>
      <c r="D231" s="21"/>
      <c r="E231" s="21"/>
      <c r="F231" s="840"/>
      <c r="G231" s="841"/>
      <c r="AS231" s="5"/>
      <c r="AT231" s="118" t="s">
        <v>232</v>
      </c>
      <c r="AU231" s="119" t="s">
        <v>456</v>
      </c>
      <c r="AV231"/>
      <c r="AW231"/>
      <c r="AX231"/>
    </row>
    <row r="232" spans="1:50" x14ac:dyDescent="0.25">
      <c r="A232" s="77" t="s">
        <v>66</v>
      </c>
      <c r="B232" s="700" t="s">
        <v>999</v>
      </c>
      <c r="C232" s="701"/>
      <c r="D232" s="21"/>
      <c r="E232" s="21"/>
      <c r="F232" s="840"/>
      <c r="G232" s="841"/>
      <c r="AS232" s="5"/>
      <c r="AT232" s="118" t="s">
        <v>232</v>
      </c>
      <c r="AU232" s="119" t="s">
        <v>457</v>
      </c>
      <c r="AV232"/>
      <c r="AW232"/>
      <c r="AX232"/>
    </row>
    <row r="233" spans="1:50" x14ac:dyDescent="0.25">
      <c r="A233" s="78" t="s">
        <v>67</v>
      </c>
      <c r="B233" s="700" t="s">
        <v>958</v>
      </c>
      <c r="C233" s="701"/>
      <c r="D233" s="21"/>
      <c r="E233" s="21"/>
      <c r="F233" s="840"/>
      <c r="G233" s="841"/>
      <c r="AS233" s="5"/>
      <c r="AT233" s="118" t="s">
        <v>232</v>
      </c>
      <c r="AU233" s="119" t="s">
        <v>458</v>
      </c>
      <c r="AV233"/>
      <c r="AW233"/>
      <c r="AX233"/>
    </row>
    <row r="234" spans="1:50" x14ac:dyDescent="0.25">
      <c r="A234" s="78" t="s">
        <v>68</v>
      </c>
      <c r="B234" s="700" t="s">
        <v>3</v>
      </c>
      <c r="C234" s="701"/>
      <c r="D234" s="21"/>
      <c r="E234" s="21"/>
      <c r="F234" s="840"/>
      <c r="G234" s="841"/>
      <c r="AS234" s="5"/>
      <c r="AT234" s="118" t="s">
        <v>232</v>
      </c>
      <c r="AU234" s="119" t="s">
        <v>459</v>
      </c>
      <c r="AV234"/>
      <c r="AW234"/>
      <c r="AX234"/>
    </row>
    <row r="235" spans="1:50" x14ac:dyDescent="0.25">
      <c r="A235" s="79" t="s">
        <v>959</v>
      </c>
      <c r="B235" s="702" t="s">
        <v>4</v>
      </c>
      <c r="C235" s="701"/>
      <c r="D235" s="21"/>
      <c r="E235" s="21"/>
      <c r="F235" s="840"/>
      <c r="G235" s="841"/>
      <c r="AS235" s="5"/>
      <c r="AT235" s="118" t="s">
        <v>234</v>
      </c>
      <c r="AU235" s="119" t="s">
        <v>460</v>
      </c>
      <c r="AV235"/>
      <c r="AW235"/>
      <c r="AX235"/>
    </row>
    <row r="236" spans="1:50" ht="47.25" customHeight="1" x14ac:dyDescent="0.25">
      <c r="A236" s="54">
        <v>2</v>
      </c>
      <c r="B236" s="680" t="s">
        <v>6</v>
      </c>
      <c r="C236" s="681"/>
      <c r="D236" s="21"/>
      <c r="E236" s="21"/>
      <c r="F236" s="840"/>
      <c r="G236" s="841"/>
      <c r="AS236" s="5"/>
      <c r="AT236" s="118" t="s">
        <v>234</v>
      </c>
      <c r="AU236" s="119" t="s">
        <v>461</v>
      </c>
      <c r="AV236"/>
      <c r="AW236"/>
      <c r="AX236"/>
    </row>
    <row r="237" spans="1:50" x14ac:dyDescent="0.25">
      <c r="A237" s="77" t="s">
        <v>66</v>
      </c>
      <c r="B237" s="680" t="s">
        <v>999</v>
      </c>
      <c r="C237" s="681"/>
      <c r="D237" s="21"/>
      <c r="E237" s="21"/>
      <c r="F237" s="840"/>
      <c r="G237" s="841"/>
      <c r="AS237" s="5"/>
      <c r="AT237" s="118" t="s">
        <v>234</v>
      </c>
      <c r="AU237" s="119" t="s">
        <v>462</v>
      </c>
      <c r="AV237"/>
      <c r="AW237"/>
      <c r="AX237"/>
    </row>
    <row r="238" spans="1:50" x14ac:dyDescent="0.25">
      <c r="A238" s="78" t="s">
        <v>67</v>
      </c>
      <c r="B238" s="680" t="s">
        <v>958</v>
      </c>
      <c r="C238" s="681"/>
      <c r="D238" s="21"/>
      <c r="E238" s="21"/>
      <c r="F238" s="840"/>
      <c r="G238" s="841"/>
      <c r="AS238" s="5"/>
      <c r="AT238" s="118" t="s">
        <v>234</v>
      </c>
      <c r="AU238" s="119" t="s">
        <v>463</v>
      </c>
      <c r="AV238"/>
      <c r="AW238"/>
      <c r="AX238"/>
    </row>
    <row r="239" spans="1:50" x14ac:dyDescent="0.25">
      <c r="A239" s="78" t="s">
        <v>68</v>
      </c>
      <c r="B239" s="138" t="s">
        <v>3</v>
      </c>
      <c r="C239" s="139"/>
      <c r="D239" s="21"/>
      <c r="E239" s="21"/>
      <c r="F239" s="840"/>
      <c r="G239" s="841"/>
      <c r="AS239" s="5"/>
      <c r="AT239" s="118" t="s">
        <v>234</v>
      </c>
      <c r="AU239" s="119" t="s">
        <v>464</v>
      </c>
      <c r="AV239"/>
      <c r="AW239"/>
      <c r="AX239"/>
    </row>
    <row r="240" spans="1:50" x14ac:dyDescent="0.25">
      <c r="A240" s="78" t="s">
        <v>959</v>
      </c>
      <c r="B240" s="680" t="s">
        <v>4</v>
      </c>
      <c r="C240" s="681"/>
      <c r="D240" s="21"/>
      <c r="E240" s="21"/>
      <c r="F240" s="840"/>
      <c r="G240" s="841"/>
      <c r="AS240" s="5"/>
      <c r="AT240" s="118" t="s">
        <v>234</v>
      </c>
      <c r="AU240" s="119" t="s">
        <v>465</v>
      </c>
      <c r="AV240"/>
      <c r="AW240"/>
      <c r="AX240"/>
    </row>
    <row r="241" spans="1:50" x14ac:dyDescent="0.25">
      <c r="A241" s="834"/>
      <c r="B241" s="834"/>
      <c r="C241" s="834"/>
      <c r="D241" s="834"/>
      <c r="E241" s="834"/>
      <c r="F241" s="834"/>
      <c r="G241" s="834"/>
      <c r="AS241" s="5"/>
      <c r="AT241" s="118" t="s">
        <v>234</v>
      </c>
      <c r="AU241" s="119" t="s">
        <v>318</v>
      </c>
      <c r="AV241"/>
      <c r="AW241"/>
      <c r="AX241"/>
    </row>
    <row r="242" spans="1:50" x14ac:dyDescent="0.25">
      <c r="A242" s="98" t="s">
        <v>140</v>
      </c>
      <c r="B242" s="764" t="s">
        <v>131</v>
      </c>
      <c r="C242" s="765"/>
      <c r="D242" s="61" t="s">
        <v>7</v>
      </c>
      <c r="E242" s="61" t="s">
        <v>8</v>
      </c>
      <c r="F242" s="71" t="s">
        <v>9</v>
      </c>
      <c r="G242" s="64" t="s">
        <v>1081</v>
      </c>
      <c r="AS242" s="5"/>
      <c r="AT242" s="118" t="s">
        <v>234</v>
      </c>
      <c r="AU242" s="119" t="s">
        <v>466</v>
      </c>
      <c r="AV242"/>
      <c r="AW242"/>
      <c r="AX242"/>
    </row>
    <row r="243" spans="1:50" x14ac:dyDescent="0.25">
      <c r="A243" s="99" t="s">
        <v>1149</v>
      </c>
      <c r="B243" s="760" t="s">
        <v>133</v>
      </c>
      <c r="C243" s="761"/>
      <c r="D243" s="25" t="s">
        <v>10</v>
      </c>
      <c r="E243" s="25" t="s">
        <v>32</v>
      </c>
      <c r="F243" s="37"/>
      <c r="G243" s="37"/>
      <c r="AS243" s="5"/>
      <c r="AT243" s="118" t="s">
        <v>234</v>
      </c>
      <c r="AU243" s="119" t="s">
        <v>467</v>
      </c>
      <c r="AV243"/>
      <c r="AW243"/>
      <c r="AX243"/>
    </row>
    <row r="244" spans="1:50" x14ac:dyDescent="0.25">
      <c r="A244" s="99" t="s">
        <v>1150</v>
      </c>
      <c r="B244" s="760" t="s">
        <v>134</v>
      </c>
      <c r="C244" s="761"/>
      <c r="D244" s="25" t="s">
        <v>10</v>
      </c>
      <c r="E244" s="25" t="s">
        <v>32</v>
      </c>
      <c r="F244" s="37"/>
      <c r="G244" s="37"/>
      <c r="AS244" s="5"/>
      <c r="AT244" s="118" t="s">
        <v>234</v>
      </c>
      <c r="AU244" s="119" t="s">
        <v>468</v>
      </c>
      <c r="AV244"/>
      <c r="AW244"/>
      <c r="AX244"/>
    </row>
    <row r="245" spans="1:50" x14ac:dyDescent="0.25">
      <c r="A245" s="99" t="s">
        <v>1151</v>
      </c>
      <c r="B245" s="760" t="s">
        <v>135</v>
      </c>
      <c r="C245" s="761"/>
      <c r="D245" s="73" t="s">
        <v>915</v>
      </c>
      <c r="E245" s="25" t="s">
        <v>32</v>
      </c>
      <c r="F245" s="37"/>
      <c r="G245" s="37"/>
      <c r="AS245" s="5"/>
      <c r="AT245" s="118" t="s">
        <v>234</v>
      </c>
      <c r="AU245" s="119" t="s">
        <v>469</v>
      </c>
      <c r="AV245"/>
      <c r="AW245"/>
      <c r="AX245"/>
    </row>
    <row r="246" spans="1:50" x14ac:dyDescent="0.25">
      <c r="A246" s="99" t="s">
        <v>1152</v>
      </c>
      <c r="B246" s="760" t="s">
        <v>136</v>
      </c>
      <c r="C246" s="761"/>
      <c r="D246" s="73" t="s">
        <v>915</v>
      </c>
      <c r="E246" s="25" t="s">
        <v>32</v>
      </c>
      <c r="F246" s="37"/>
      <c r="G246" s="37"/>
      <c r="AS246" s="5"/>
      <c r="AT246" s="118" t="s">
        <v>234</v>
      </c>
      <c r="AU246" s="119" t="s">
        <v>470</v>
      </c>
      <c r="AV246"/>
      <c r="AW246"/>
      <c r="AX246"/>
    </row>
    <row r="247" spans="1:50" x14ac:dyDescent="0.25">
      <c r="A247" s="99" t="s">
        <v>1153</v>
      </c>
      <c r="B247" s="760" t="s">
        <v>975</v>
      </c>
      <c r="C247" s="761"/>
      <c r="D247" s="73" t="s">
        <v>915</v>
      </c>
      <c r="E247" s="25"/>
      <c r="F247" s="37"/>
      <c r="G247" s="37"/>
      <c r="AS247" s="5"/>
      <c r="AT247" s="118" t="s">
        <v>234</v>
      </c>
      <c r="AU247" s="119" t="s">
        <v>471</v>
      </c>
      <c r="AV247"/>
      <c r="AW247"/>
      <c r="AX247"/>
    </row>
    <row r="248" spans="1:50" x14ac:dyDescent="0.25">
      <c r="A248" s="99" t="s">
        <v>1154</v>
      </c>
      <c r="B248" s="760" t="s">
        <v>137</v>
      </c>
      <c r="C248" s="761"/>
      <c r="D248" s="73" t="s">
        <v>915</v>
      </c>
      <c r="E248" s="32"/>
      <c r="F248" s="38"/>
      <c r="G248" s="38"/>
      <c r="AS248" s="5"/>
      <c r="AT248" s="118" t="s">
        <v>234</v>
      </c>
      <c r="AU248" s="119" t="s">
        <v>472</v>
      </c>
      <c r="AV248"/>
      <c r="AW248"/>
      <c r="AX248"/>
    </row>
    <row r="249" spans="1:50" x14ac:dyDescent="0.25">
      <c r="A249" s="99" t="s">
        <v>1155</v>
      </c>
      <c r="B249" s="760" t="s">
        <v>138</v>
      </c>
      <c r="C249" s="761"/>
      <c r="D249" s="73" t="s">
        <v>915</v>
      </c>
      <c r="E249" s="64"/>
      <c r="F249" s="64"/>
      <c r="G249" s="64"/>
      <c r="AS249" s="5"/>
      <c r="AT249" s="118" t="s">
        <v>234</v>
      </c>
      <c r="AU249" s="119" t="s">
        <v>473</v>
      </c>
      <c r="AV249"/>
      <c r="AW249"/>
      <c r="AX249"/>
    </row>
    <row r="250" spans="1:50" x14ac:dyDescent="0.25">
      <c r="A250" s="835"/>
      <c r="B250" s="836"/>
      <c r="C250" s="836"/>
      <c r="D250" s="836"/>
      <c r="E250" s="836"/>
      <c r="F250" s="836"/>
      <c r="G250" s="836"/>
      <c r="AS250" s="5"/>
      <c r="AT250" s="118" t="s">
        <v>234</v>
      </c>
      <c r="AU250" s="119" t="s">
        <v>474</v>
      </c>
      <c r="AV250"/>
      <c r="AW250"/>
      <c r="AX250"/>
    </row>
    <row r="251" spans="1:50" x14ac:dyDescent="0.25">
      <c r="A251" s="100" t="s">
        <v>183</v>
      </c>
      <c r="B251" s="762" t="s">
        <v>139</v>
      </c>
      <c r="C251" s="763"/>
      <c r="D251" s="61" t="s">
        <v>7</v>
      </c>
      <c r="E251" s="61" t="s">
        <v>8</v>
      </c>
      <c r="F251" s="71" t="s">
        <v>9</v>
      </c>
      <c r="G251" s="64" t="s">
        <v>1081</v>
      </c>
      <c r="AS251" s="5"/>
      <c r="AT251" s="118" t="s">
        <v>234</v>
      </c>
      <c r="AU251" s="119" t="s">
        <v>475</v>
      </c>
      <c r="AV251"/>
      <c r="AW251"/>
      <c r="AX251"/>
    </row>
    <row r="252" spans="1:50" x14ac:dyDescent="0.25">
      <c r="A252" s="101" t="s">
        <v>1156</v>
      </c>
      <c r="B252" s="756" t="s">
        <v>976</v>
      </c>
      <c r="C252" s="757"/>
      <c r="D252" s="25" t="s">
        <v>10</v>
      </c>
      <c r="E252" s="25" t="s">
        <v>34</v>
      </c>
      <c r="F252" s="37"/>
      <c r="G252" s="37"/>
      <c r="AS252" s="5"/>
      <c r="AT252" s="118" t="s">
        <v>234</v>
      </c>
      <c r="AU252" s="119" t="s">
        <v>476</v>
      </c>
      <c r="AV252"/>
      <c r="AW252"/>
      <c r="AX252"/>
    </row>
    <row r="253" spans="1:50" ht="33.75" customHeight="1" x14ac:dyDescent="0.25">
      <c r="A253" s="101" t="s">
        <v>1157</v>
      </c>
      <c r="B253" s="754" t="s">
        <v>141</v>
      </c>
      <c r="C253" s="755"/>
      <c r="D253" s="25" t="s">
        <v>10</v>
      </c>
      <c r="E253" s="25" t="s">
        <v>34</v>
      </c>
      <c r="F253" s="37"/>
      <c r="G253" s="37"/>
      <c r="AS253" s="5"/>
      <c r="AT253" s="118" t="s">
        <v>234</v>
      </c>
      <c r="AU253" s="119" t="s">
        <v>477</v>
      </c>
      <c r="AV253"/>
      <c r="AW253"/>
      <c r="AX253"/>
    </row>
    <row r="254" spans="1:50" x14ac:dyDescent="0.25">
      <c r="A254" s="101" t="s">
        <v>1158</v>
      </c>
      <c r="B254" s="754" t="s">
        <v>977</v>
      </c>
      <c r="C254" s="755"/>
      <c r="D254" s="25"/>
      <c r="E254" s="25"/>
      <c r="F254" s="37"/>
      <c r="G254" s="37"/>
      <c r="AS254" s="5"/>
      <c r="AT254" s="118" t="s">
        <v>234</v>
      </c>
      <c r="AU254" s="119" t="s">
        <v>478</v>
      </c>
      <c r="AV254"/>
      <c r="AW254"/>
      <c r="AX254"/>
    </row>
    <row r="255" spans="1:50" x14ac:dyDescent="0.25">
      <c r="A255" s="101" t="s">
        <v>1159</v>
      </c>
      <c r="B255" s="754" t="s">
        <v>978</v>
      </c>
      <c r="C255" s="755"/>
      <c r="D255" s="25"/>
      <c r="E255" s="25"/>
      <c r="F255" s="37"/>
      <c r="G255" s="37"/>
      <c r="AS255" s="5"/>
      <c r="AT255" s="118" t="s">
        <v>234</v>
      </c>
      <c r="AU255" s="119" t="s">
        <v>479</v>
      </c>
      <c r="AV255"/>
      <c r="AW255"/>
      <c r="AX255"/>
    </row>
    <row r="256" spans="1:50" x14ac:dyDescent="0.25">
      <c r="A256" s="101" t="s">
        <v>1160</v>
      </c>
      <c r="B256" s="756" t="s">
        <v>142</v>
      </c>
      <c r="C256" s="757"/>
      <c r="D256" s="25" t="s">
        <v>10</v>
      </c>
      <c r="E256" s="25" t="s">
        <v>34</v>
      </c>
      <c r="F256" s="37"/>
      <c r="G256" s="37"/>
      <c r="AS256" s="5"/>
      <c r="AT256" s="118" t="s">
        <v>234</v>
      </c>
      <c r="AU256" s="119" t="s">
        <v>480</v>
      </c>
      <c r="AV256"/>
      <c r="AW256"/>
      <c r="AX256"/>
    </row>
    <row r="257" spans="1:50" x14ac:dyDescent="0.25">
      <c r="A257" s="101" t="s">
        <v>1161</v>
      </c>
      <c r="B257" s="756" t="s">
        <v>143</v>
      </c>
      <c r="C257" s="757"/>
      <c r="D257" s="25" t="s">
        <v>10</v>
      </c>
      <c r="E257" s="25"/>
      <c r="F257" s="37"/>
      <c r="G257" s="37"/>
      <c r="AS257" s="5"/>
      <c r="AT257" s="118" t="s">
        <v>234</v>
      </c>
      <c r="AU257" s="119" t="s">
        <v>481</v>
      </c>
      <c r="AV257"/>
      <c r="AW257"/>
      <c r="AX257"/>
    </row>
    <row r="258" spans="1:50" x14ac:dyDescent="0.25">
      <c r="A258" s="101" t="s">
        <v>1162</v>
      </c>
      <c r="B258" s="758" t="s">
        <v>979</v>
      </c>
      <c r="C258" s="759"/>
      <c r="D258" s="25"/>
      <c r="E258" s="25"/>
      <c r="F258" s="37"/>
      <c r="G258" s="37"/>
      <c r="AS258" s="5"/>
      <c r="AT258" s="118" t="s">
        <v>234</v>
      </c>
      <c r="AU258" s="119" t="s">
        <v>482</v>
      </c>
      <c r="AV258"/>
      <c r="AW258"/>
      <c r="AX258"/>
    </row>
    <row r="259" spans="1:50" x14ac:dyDescent="0.25">
      <c r="A259" s="101" t="s">
        <v>1163</v>
      </c>
      <c r="B259" s="750" t="s">
        <v>144</v>
      </c>
      <c r="C259" s="751"/>
      <c r="D259" s="25" t="s">
        <v>10</v>
      </c>
      <c r="E259" s="25">
        <v>1</v>
      </c>
      <c r="F259" s="37"/>
      <c r="G259" s="37"/>
      <c r="AS259" s="5"/>
      <c r="AT259" s="118" t="s">
        <v>234</v>
      </c>
      <c r="AU259" s="119" t="s">
        <v>483</v>
      </c>
      <c r="AV259"/>
      <c r="AW259"/>
      <c r="AX259"/>
    </row>
    <row r="260" spans="1:50" ht="82.5" customHeight="1" x14ac:dyDescent="0.25">
      <c r="A260" s="101" t="s">
        <v>1164</v>
      </c>
      <c r="B260" s="752" t="s">
        <v>180</v>
      </c>
      <c r="C260" s="753"/>
      <c r="D260" s="25" t="s">
        <v>10</v>
      </c>
      <c r="E260" s="25">
        <v>1</v>
      </c>
      <c r="F260" s="37"/>
      <c r="G260" s="37"/>
      <c r="AS260" s="5"/>
      <c r="AT260" s="118" t="s">
        <v>234</v>
      </c>
      <c r="AU260" s="119" t="s">
        <v>484</v>
      </c>
      <c r="AV260"/>
      <c r="AW260"/>
      <c r="AX260"/>
    </row>
    <row r="261" spans="1:50" x14ac:dyDescent="0.25">
      <c r="A261" s="101" t="s">
        <v>1165</v>
      </c>
      <c r="B261" s="750" t="s">
        <v>145</v>
      </c>
      <c r="C261" s="751"/>
      <c r="D261" s="25" t="s">
        <v>10</v>
      </c>
      <c r="E261" s="25">
        <v>1</v>
      </c>
      <c r="F261" s="37"/>
      <c r="G261" s="37"/>
      <c r="AS261" s="5"/>
      <c r="AT261" s="118" t="s">
        <v>234</v>
      </c>
      <c r="AU261" s="119" t="s">
        <v>485</v>
      </c>
      <c r="AV261"/>
      <c r="AW261"/>
      <c r="AX261"/>
    </row>
    <row r="262" spans="1:50" hidden="1" x14ac:dyDescent="0.25">
      <c r="A262" s="101" t="s">
        <v>1166</v>
      </c>
      <c r="B262" s="62"/>
      <c r="C262" s="121"/>
      <c r="D262" s="62"/>
      <c r="E262" s="25">
        <v>1</v>
      </c>
      <c r="F262" s="37"/>
      <c r="G262" s="37"/>
      <c r="AS262" s="5"/>
      <c r="AT262" s="118" t="s">
        <v>234</v>
      </c>
      <c r="AU262" s="119" t="s">
        <v>486</v>
      </c>
      <c r="AV262"/>
      <c r="AW262"/>
      <c r="AX262"/>
    </row>
    <row r="263" spans="1:50" hidden="1" x14ac:dyDescent="0.25">
      <c r="A263" s="101" t="s">
        <v>1167</v>
      </c>
      <c r="B263" s="62"/>
      <c r="C263" s="121"/>
      <c r="D263" s="62"/>
      <c r="E263" s="25">
        <v>1</v>
      </c>
      <c r="F263" s="37"/>
      <c r="G263" s="37"/>
      <c r="AS263" s="5"/>
      <c r="AT263" s="118" t="s">
        <v>234</v>
      </c>
      <c r="AU263" s="119" t="s">
        <v>487</v>
      </c>
      <c r="AV263"/>
      <c r="AW263"/>
      <c r="AX263"/>
    </row>
    <row r="264" spans="1:50" hidden="1" x14ac:dyDescent="0.25">
      <c r="A264" s="101" t="s">
        <v>1168</v>
      </c>
      <c r="B264" s="62"/>
      <c r="C264" s="121"/>
      <c r="D264" s="62"/>
      <c r="E264" s="25">
        <v>1</v>
      </c>
      <c r="F264" s="37"/>
      <c r="G264" s="37"/>
      <c r="AS264" s="5"/>
      <c r="AT264" s="118" t="s">
        <v>234</v>
      </c>
      <c r="AU264" s="119" t="s">
        <v>488</v>
      </c>
      <c r="AV264"/>
      <c r="AW264"/>
      <c r="AX264"/>
    </row>
    <row r="265" spans="1:50" hidden="1" x14ac:dyDescent="0.25">
      <c r="A265" s="101" t="s">
        <v>1169</v>
      </c>
      <c r="B265" s="62"/>
      <c r="C265" s="121"/>
      <c r="D265" s="62"/>
      <c r="E265" s="25">
        <v>1</v>
      </c>
      <c r="F265" s="37"/>
      <c r="G265" s="37"/>
      <c r="AS265" s="5"/>
      <c r="AT265" s="118" t="s">
        <v>236</v>
      </c>
      <c r="AU265" s="119" t="s">
        <v>489</v>
      </c>
      <c r="AV265"/>
      <c r="AW265"/>
      <c r="AX265"/>
    </row>
    <row r="266" spans="1:50" hidden="1" x14ac:dyDescent="0.25">
      <c r="A266" s="101" t="s">
        <v>1170</v>
      </c>
      <c r="B266" s="62"/>
      <c r="C266" s="121"/>
      <c r="D266" s="62"/>
      <c r="E266" s="25"/>
      <c r="F266" s="37"/>
      <c r="G266" s="37"/>
      <c r="AS266" s="5"/>
      <c r="AT266" s="118" t="s">
        <v>236</v>
      </c>
      <c r="AU266" s="119" t="s">
        <v>490</v>
      </c>
      <c r="AV266"/>
      <c r="AW266"/>
      <c r="AX266"/>
    </row>
    <row r="267" spans="1:50" hidden="1" x14ac:dyDescent="0.25">
      <c r="A267" s="101" t="s">
        <v>1171</v>
      </c>
      <c r="B267" s="62"/>
      <c r="C267" s="121"/>
      <c r="D267" s="62"/>
      <c r="E267" s="25"/>
      <c r="F267" s="37"/>
      <c r="G267" s="37"/>
      <c r="AS267" s="5"/>
      <c r="AT267" s="118" t="s">
        <v>236</v>
      </c>
      <c r="AU267" s="119" t="s">
        <v>491</v>
      </c>
      <c r="AV267"/>
      <c r="AW267"/>
      <c r="AX267"/>
    </row>
    <row r="268" spans="1:50" hidden="1" x14ac:dyDescent="0.25">
      <c r="A268" s="101" t="s">
        <v>1172</v>
      </c>
      <c r="B268" s="62"/>
      <c r="C268" s="121"/>
      <c r="D268" s="62"/>
      <c r="E268" s="25"/>
      <c r="F268" s="37"/>
      <c r="G268" s="37"/>
      <c r="AS268" s="5"/>
      <c r="AT268" s="118" t="s">
        <v>236</v>
      </c>
      <c r="AU268" s="119" t="s">
        <v>492</v>
      </c>
      <c r="AV268"/>
      <c r="AW268"/>
      <c r="AX268"/>
    </row>
    <row r="269" spans="1:50" hidden="1" x14ac:dyDescent="0.25">
      <c r="A269" s="101" t="s">
        <v>1173</v>
      </c>
      <c r="B269" s="62"/>
      <c r="C269" s="121"/>
      <c r="D269" s="62"/>
      <c r="E269" s="25"/>
      <c r="F269" s="37"/>
      <c r="G269" s="37"/>
      <c r="AS269" s="5"/>
      <c r="AT269" s="118" t="s">
        <v>236</v>
      </c>
      <c r="AU269" s="119" t="s">
        <v>493</v>
      </c>
      <c r="AV269"/>
      <c r="AW269"/>
      <c r="AX269"/>
    </row>
    <row r="270" spans="1:50" hidden="1" x14ac:dyDescent="0.25">
      <c r="A270" s="101" t="s">
        <v>1174</v>
      </c>
      <c r="B270" s="62"/>
      <c r="C270" s="121"/>
      <c r="D270" s="62"/>
      <c r="E270" s="25"/>
      <c r="F270" s="37"/>
      <c r="G270" s="37"/>
      <c r="AS270" s="5"/>
      <c r="AT270" s="118" t="s">
        <v>236</v>
      </c>
      <c r="AU270" s="119" t="s">
        <v>494</v>
      </c>
      <c r="AV270"/>
      <c r="AW270"/>
      <c r="AX270"/>
    </row>
    <row r="271" spans="1:50" hidden="1" x14ac:dyDescent="0.25">
      <c r="A271" s="101" t="s">
        <v>1175</v>
      </c>
      <c r="B271" s="62"/>
      <c r="C271" s="121"/>
      <c r="D271" s="62"/>
      <c r="E271" s="25"/>
      <c r="F271" s="37"/>
      <c r="G271" s="37"/>
      <c r="AS271" s="5"/>
      <c r="AT271" s="118" t="s">
        <v>236</v>
      </c>
      <c r="AU271" s="119" t="s">
        <v>495</v>
      </c>
      <c r="AV271"/>
      <c r="AW271"/>
      <c r="AX271"/>
    </row>
    <row r="272" spans="1:50" hidden="1" x14ac:dyDescent="0.25">
      <c r="A272" s="101" t="s">
        <v>1176</v>
      </c>
      <c r="B272" s="62"/>
      <c r="C272" s="121"/>
      <c r="D272" s="62"/>
      <c r="E272" s="25"/>
      <c r="F272" s="37"/>
      <c r="G272" s="37"/>
      <c r="AS272" s="5"/>
      <c r="AT272" s="118" t="s">
        <v>240</v>
      </c>
      <c r="AU272" s="119" t="s">
        <v>506</v>
      </c>
      <c r="AV272"/>
      <c r="AW272"/>
      <c r="AX272"/>
    </row>
    <row r="273" spans="1:50" hidden="1" x14ac:dyDescent="0.25">
      <c r="A273" s="101" t="s">
        <v>1177</v>
      </c>
      <c r="B273" s="62"/>
      <c r="C273" s="121"/>
      <c r="D273" s="62"/>
      <c r="E273" s="25"/>
      <c r="F273" s="37"/>
      <c r="G273" s="37"/>
      <c r="AS273" s="5"/>
      <c r="AT273" s="118" t="s">
        <v>240</v>
      </c>
      <c r="AU273" s="119" t="s">
        <v>507</v>
      </c>
      <c r="AV273"/>
      <c r="AW273"/>
      <c r="AX273"/>
    </row>
    <row r="274" spans="1:50" hidden="1" x14ac:dyDescent="0.25">
      <c r="A274" s="101" t="s">
        <v>1178</v>
      </c>
      <c r="B274" s="62"/>
      <c r="C274" s="121"/>
      <c r="D274" s="62"/>
      <c r="E274" s="25"/>
      <c r="F274" s="37"/>
      <c r="G274" s="37"/>
      <c r="AS274" s="5"/>
      <c r="AT274" s="118" t="s">
        <v>240</v>
      </c>
      <c r="AU274" s="119" t="s">
        <v>508</v>
      </c>
      <c r="AV274"/>
      <c r="AW274"/>
      <c r="AX274"/>
    </row>
    <row r="275" spans="1:50" hidden="1" x14ac:dyDescent="0.25">
      <c r="A275" s="101" t="s">
        <v>1179</v>
      </c>
      <c r="B275" s="62"/>
      <c r="C275" s="121"/>
      <c r="D275" s="62"/>
      <c r="E275" s="25"/>
      <c r="F275" s="37"/>
      <c r="G275" s="37"/>
      <c r="AS275" s="5"/>
      <c r="AT275" s="118" t="s">
        <v>240</v>
      </c>
      <c r="AU275" s="119" t="s">
        <v>509</v>
      </c>
      <c r="AV275"/>
      <c r="AW275"/>
      <c r="AX275"/>
    </row>
    <row r="276" spans="1:50" hidden="1" x14ac:dyDescent="0.25">
      <c r="A276" s="101" t="s">
        <v>1180</v>
      </c>
      <c r="B276" s="62"/>
      <c r="C276" s="121"/>
      <c r="D276" s="62"/>
      <c r="E276" s="25"/>
      <c r="F276" s="37"/>
      <c r="G276" s="37"/>
      <c r="AS276" s="5"/>
      <c r="AT276" s="118" t="s">
        <v>240</v>
      </c>
      <c r="AU276" s="119" t="s">
        <v>510</v>
      </c>
      <c r="AV276"/>
      <c r="AW276"/>
      <c r="AX276"/>
    </row>
    <row r="277" spans="1:50" hidden="1" x14ac:dyDescent="0.25">
      <c r="A277" s="101" t="s">
        <v>1181</v>
      </c>
      <c r="B277" s="62"/>
      <c r="C277" s="121"/>
      <c r="D277" s="62"/>
      <c r="E277" s="25"/>
      <c r="F277" s="37"/>
      <c r="G277" s="37"/>
      <c r="AS277" s="5"/>
      <c r="AT277" s="118" t="s">
        <v>240</v>
      </c>
      <c r="AU277" s="119" t="s">
        <v>511</v>
      </c>
      <c r="AV277"/>
      <c r="AW277"/>
      <c r="AX277"/>
    </row>
    <row r="278" spans="1:50" hidden="1" x14ac:dyDescent="0.25">
      <c r="A278" s="101" t="s">
        <v>1182</v>
      </c>
      <c r="B278" s="62"/>
      <c r="C278" s="121"/>
      <c r="D278" s="62"/>
      <c r="E278" s="25"/>
      <c r="F278" s="37"/>
      <c r="G278" s="37"/>
      <c r="AS278" s="5"/>
      <c r="AT278" s="118" t="s">
        <v>240</v>
      </c>
      <c r="AU278" s="119" t="s">
        <v>512</v>
      </c>
      <c r="AV278"/>
      <c r="AW278"/>
      <c r="AX278"/>
    </row>
    <row r="279" spans="1:50" hidden="1" x14ac:dyDescent="0.25">
      <c r="A279" s="101" t="s">
        <v>1183</v>
      </c>
      <c r="B279" s="62"/>
      <c r="C279" s="121"/>
      <c r="D279" s="62"/>
      <c r="E279" s="25"/>
      <c r="F279" s="37"/>
      <c r="G279" s="37"/>
      <c r="AS279" s="5"/>
      <c r="AT279" s="118" t="s">
        <v>240</v>
      </c>
      <c r="AU279" s="119" t="s">
        <v>513</v>
      </c>
      <c r="AV279"/>
      <c r="AW279"/>
      <c r="AX279"/>
    </row>
    <row r="280" spans="1:50" hidden="1" x14ac:dyDescent="0.25">
      <c r="A280" s="101" t="s">
        <v>1184</v>
      </c>
      <c r="B280" s="62"/>
      <c r="C280" s="121"/>
      <c r="D280" s="62"/>
      <c r="E280" s="25"/>
      <c r="F280" s="37"/>
      <c r="G280" s="37"/>
      <c r="AS280" s="5"/>
      <c r="AT280" s="118" t="s">
        <v>240</v>
      </c>
      <c r="AU280" s="119" t="s">
        <v>514</v>
      </c>
      <c r="AV280"/>
      <c r="AW280"/>
      <c r="AX280"/>
    </row>
    <row r="281" spans="1:50" hidden="1" x14ac:dyDescent="0.25">
      <c r="A281" s="101" t="s">
        <v>1185</v>
      </c>
      <c r="B281" s="62"/>
      <c r="C281" s="121"/>
      <c r="D281" s="62"/>
      <c r="E281" s="25"/>
      <c r="F281" s="37"/>
      <c r="G281" s="37"/>
      <c r="AS281" s="5"/>
      <c r="AT281" s="118" t="s">
        <v>240</v>
      </c>
      <c r="AU281" s="119" t="s">
        <v>515</v>
      </c>
      <c r="AV281"/>
      <c r="AW281"/>
      <c r="AX281"/>
    </row>
    <row r="282" spans="1:50" hidden="1" x14ac:dyDescent="0.25">
      <c r="A282" s="101" t="s">
        <v>1186</v>
      </c>
      <c r="B282" s="62"/>
      <c r="C282" s="121"/>
      <c r="D282" s="62"/>
      <c r="E282" s="25"/>
      <c r="F282" s="37"/>
      <c r="G282" s="37"/>
      <c r="AS282" s="5"/>
      <c r="AT282" s="118" t="s">
        <v>240</v>
      </c>
      <c r="AU282" s="119" t="s">
        <v>516</v>
      </c>
      <c r="AV282"/>
      <c r="AW282"/>
      <c r="AX282"/>
    </row>
    <row r="283" spans="1:50" hidden="1" x14ac:dyDescent="0.25">
      <c r="A283" s="101" t="s">
        <v>1187</v>
      </c>
      <c r="B283" s="62"/>
      <c r="C283" s="121"/>
      <c r="D283" s="62"/>
      <c r="E283" s="25"/>
      <c r="F283" s="37"/>
      <c r="G283" s="37"/>
      <c r="AS283" s="5"/>
      <c r="AT283" s="118" t="s">
        <v>240</v>
      </c>
      <c r="AU283" s="119" t="s">
        <v>517</v>
      </c>
      <c r="AV283"/>
      <c r="AW283"/>
      <c r="AX283"/>
    </row>
    <row r="284" spans="1:50" hidden="1" x14ac:dyDescent="0.25">
      <c r="A284" s="101" t="s">
        <v>1188</v>
      </c>
      <c r="B284" s="62"/>
      <c r="C284" s="121"/>
      <c r="D284" s="62"/>
      <c r="E284" s="25"/>
      <c r="F284" s="37"/>
      <c r="G284" s="37"/>
      <c r="AS284" s="5"/>
      <c r="AT284" s="118" t="s">
        <v>240</v>
      </c>
      <c r="AU284" s="119" t="s">
        <v>518</v>
      </c>
      <c r="AV284"/>
      <c r="AW284"/>
      <c r="AX284"/>
    </row>
    <row r="285" spans="1:50" hidden="1" x14ac:dyDescent="0.25">
      <c r="A285" s="101" t="s">
        <v>1189</v>
      </c>
      <c r="B285" s="62"/>
      <c r="C285" s="121"/>
      <c r="D285" s="62"/>
      <c r="E285" s="25"/>
      <c r="F285" s="37"/>
      <c r="G285" s="37"/>
      <c r="AS285" s="5"/>
      <c r="AT285" s="118" t="s">
        <v>240</v>
      </c>
      <c r="AU285" s="119" t="s">
        <v>519</v>
      </c>
      <c r="AV285"/>
      <c r="AW285"/>
      <c r="AX285"/>
    </row>
    <row r="286" spans="1:50" hidden="1" x14ac:dyDescent="0.25">
      <c r="A286" s="101" t="s">
        <v>1190</v>
      </c>
      <c r="B286" s="62"/>
      <c r="C286" s="121"/>
      <c r="D286" s="62"/>
      <c r="E286" s="25"/>
      <c r="F286" s="37"/>
      <c r="G286" s="37"/>
      <c r="AS286" s="5"/>
      <c r="AT286" s="118" t="s">
        <v>240</v>
      </c>
      <c r="AU286" s="119" t="s">
        <v>520</v>
      </c>
      <c r="AV286"/>
      <c r="AW286"/>
      <c r="AX286"/>
    </row>
    <row r="287" spans="1:50" hidden="1" x14ac:dyDescent="0.25">
      <c r="A287" s="101" t="s">
        <v>1191</v>
      </c>
      <c r="B287" s="62"/>
      <c r="C287" s="121"/>
      <c r="D287" s="62"/>
      <c r="E287" s="25"/>
      <c r="F287" s="37"/>
      <c r="G287" s="37"/>
      <c r="AS287" s="5"/>
      <c r="AT287" s="118" t="s">
        <v>240</v>
      </c>
      <c r="AU287" s="119" t="s">
        <v>521</v>
      </c>
      <c r="AV287"/>
      <c r="AW287"/>
      <c r="AX287"/>
    </row>
    <row r="288" spans="1:50" hidden="1" x14ac:dyDescent="0.25">
      <c r="A288" s="101" t="s">
        <v>1192</v>
      </c>
      <c r="B288" s="62"/>
      <c r="C288" s="121"/>
      <c r="D288" s="62"/>
      <c r="E288" s="25"/>
      <c r="F288" s="37"/>
      <c r="G288" s="37"/>
      <c r="AS288" s="5"/>
      <c r="AT288" s="118" t="s">
        <v>240</v>
      </c>
      <c r="AU288" s="119" t="s">
        <v>522</v>
      </c>
      <c r="AV288"/>
      <c r="AW288"/>
      <c r="AX288"/>
    </row>
    <row r="289" spans="1:50" hidden="1" x14ac:dyDescent="0.25">
      <c r="A289" s="101" t="s">
        <v>1193</v>
      </c>
      <c r="B289" s="62"/>
      <c r="C289" s="121"/>
      <c r="D289" s="62"/>
      <c r="E289" s="25"/>
      <c r="F289" s="37"/>
      <c r="G289" s="37"/>
      <c r="AS289" s="5"/>
      <c r="AT289" s="118" t="s">
        <v>240</v>
      </c>
      <c r="AU289" s="119" t="s">
        <v>523</v>
      </c>
      <c r="AV289"/>
      <c r="AW289"/>
      <c r="AX289"/>
    </row>
    <row r="290" spans="1:50" hidden="1" x14ac:dyDescent="0.25">
      <c r="A290" s="101" t="s">
        <v>1194</v>
      </c>
      <c r="B290" s="62"/>
      <c r="C290" s="121"/>
      <c r="D290" s="62"/>
      <c r="E290" s="25"/>
      <c r="F290" s="37"/>
      <c r="G290" s="37"/>
      <c r="AS290" s="5"/>
      <c r="AT290" s="118" t="s">
        <v>240</v>
      </c>
      <c r="AU290" s="119" t="s">
        <v>524</v>
      </c>
      <c r="AV290"/>
      <c r="AW290"/>
      <c r="AX290"/>
    </row>
    <row r="291" spans="1:50" hidden="1" x14ac:dyDescent="0.25">
      <c r="A291" s="101" t="s">
        <v>1195</v>
      </c>
      <c r="B291" s="62"/>
      <c r="C291" s="121"/>
      <c r="D291" s="62"/>
      <c r="E291" s="25"/>
      <c r="F291" s="37"/>
      <c r="G291" s="37"/>
      <c r="AS291" s="5"/>
      <c r="AT291" s="118" t="s">
        <v>240</v>
      </c>
      <c r="AU291" s="119" t="s">
        <v>525</v>
      </c>
      <c r="AV291"/>
      <c r="AW291"/>
      <c r="AX291"/>
    </row>
    <row r="292" spans="1:50" hidden="1" x14ac:dyDescent="0.25">
      <c r="A292" s="101" t="s">
        <v>1196</v>
      </c>
      <c r="B292" s="62"/>
      <c r="C292" s="121"/>
      <c r="D292" s="62"/>
      <c r="E292" s="25"/>
      <c r="F292" s="37"/>
      <c r="G292" s="37"/>
      <c r="AS292" s="5"/>
      <c r="AT292" s="118" t="s">
        <v>240</v>
      </c>
      <c r="AU292" s="119" t="s">
        <v>526</v>
      </c>
      <c r="AV292"/>
      <c r="AW292"/>
      <c r="AX292"/>
    </row>
    <row r="293" spans="1:50" hidden="1" x14ac:dyDescent="0.25">
      <c r="A293" s="101" t="s">
        <v>1197</v>
      </c>
      <c r="B293" s="62"/>
      <c r="C293" s="121"/>
      <c r="D293" s="62"/>
      <c r="E293" s="25"/>
      <c r="F293" s="37"/>
      <c r="G293" s="37"/>
      <c r="AS293" s="5"/>
      <c r="AT293" s="118" t="s">
        <v>240</v>
      </c>
      <c r="AU293" s="119" t="s">
        <v>527</v>
      </c>
      <c r="AV293"/>
      <c r="AW293"/>
      <c r="AX293"/>
    </row>
    <row r="294" spans="1:50" hidden="1" x14ac:dyDescent="0.25">
      <c r="A294" s="101" t="s">
        <v>1198</v>
      </c>
      <c r="B294" s="62"/>
      <c r="C294" s="121"/>
      <c r="D294" s="62"/>
      <c r="E294" s="25"/>
      <c r="F294" s="37"/>
      <c r="G294" s="37"/>
      <c r="AS294" s="5"/>
      <c r="AT294" s="118" t="s">
        <v>240</v>
      </c>
      <c r="AU294" s="119" t="s">
        <v>528</v>
      </c>
      <c r="AV294"/>
      <c r="AW294"/>
      <c r="AX294"/>
    </row>
    <row r="295" spans="1:50" hidden="1" x14ac:dyDescent="0.25">
      <c r="A295" s="101" t="s">
        <v>1199</v>
      </c>
      <c r="B295" s="62"/>
      <c r="C295" s="121"/>
      <c r="D295" s="62"/>
      <c r="E295" s="25"/>
      <c r="F295" s="37"/>
      <c r="G295" s="37"/>
      <c r="AS295" s="5"/>
      <c r="AT295" s="118" t="s">
        <v>240</v>
      </c>
      <c r="AU295" s="119" t="s">
        <v>529</v>
      </c>
      <c r="AV295"/>
      <c r="AW295"/>
      <c r="AX295"/>
    </row>
    <row r="296" spans="1:50" hidden="1" x14ac:dyDescent="0.25">
      <c r="A296" s="101" t="s">
        <v>1200</v>
      </c>
      <c r="B296" s="62"/>
      <c r="C296" s="121"/>
      <c r="D296" s="62"/>
      <c r="E296" s="25"/>
      <c r="F296" s="37"/>
      <c r="G296" s="37"/>
      <c r="AS296" s="5"/>
      <c r="AT296" s="118" t="s">
        <v>240</v>
      </c>
      <c r="AU296" s="119" t="s">
        <v>530</v>
      </c>
      <c r="AV296"/>
      <c r="AW296"/>
      <c r="AX296"/>
    </row>
    <row r="297" spans="1:50" hidden="1" x14ac:dyDescent="0.25">
      <c r="A297" s="101" t="s">
        <v>1201</v>
      </c>
      <c r="B297" s="62"/>
      <c r="C297" s="121"/>
      <c r="D297" s="62"/>
      <c r="E297" s="25"/>
      <c r="F297" s="37"/>
      <c r="G297" s="37"/>
      <c r="AS297" s="5"/>
      <c r="AT297" s="118" t="s">
        <v>240</v>
      </c>
      <c r="AU297" s="119" t="s">
        <v>531</v>
      </c>
      <c r="AV297"/>
      <c r="AW297"/>
      <c r="AX297"/>
    </row>
    <row r="298" spans="1:50" hidden="1" x14ac:dyDescent="0.25">
      <c r="A298" s="101" t="s">
        <v>1202</v>
      </c>
      <c r="B298" s="62"/>
      <c r="C298" s="121"/>
      <c r="D298" s="62"/>
      <c r="E298" s="25"/>
      <c r="F298" s="37"/>
      <c r="G298" s="37"/>
      <c r="AS298" s="5"/>
      <c r="AT298" s="118" t="s">
        <v>240</v>
      </c>
      <c r="AU298" s="119" t="s">
        <v>532</v>
      </c>
      <c r="AV298"/>
      <c r="AW298"/>
      <c r="AX298"/>
    </row>
    <row r="299" spans="1:50" hidden="1" x14ac:dyDescent="0.25">
      <c r="A299" s="101" t="s">
        <v>1203</v>
      </c>
      <c r="B299" s="62"/>
      <c r="C299" s="121"/>
      <c r="D299" s="62"/>
      <c r="E299" s="25"/>
      <c r="F299" s="37"/>
      <c r="G299" s="37"/>
      <c r="AS299" s="5"/>
      <c r="AT299" s="118" t="s">
        <v>240</v>
      </c>
      <c r="AU299" s="119" t="s">
        <v>533</v>
      </c>
      <c r="AV299"/>
      <c r="AW299"/>
      <c r="AX299"/>
    </row>
    <row r="300" spans="1:50" hidden="1" x14ac:dyDescent="0.25">
      <c r="A300" s="101" t="s">
        <v>1204</v>
      </c>
      <c r="B300" s="62"/>
      <c r="C300" s="121"/>
      <c r="D300" s="62"/>
      <c r="E300" s="25"/>
      <c r="F300" s="37"/>
      <c r="G300" s="37"/>
      <c r="AS300" s="5"/>
      <c r="AT300" s="118" t="s">
        <v>240</v>
      </c>
      <c r="AU300" s="119" t="s">
        <v>534</v>
      </c>
      <c r="AV300"/>
      <c r="AW300"/>
      <c r="AX300"/>
    </row>
    <row r="301" spans="1:50" hidden="1" x14ac:dyDescent="0.25">
      <c r="A301" s="101" t="s">
        <v>1205</v>
      </c>
      <c r="B301" s="62"/>
      <c r="C301" s="121"/>
      <c r="D301" s="62"/>
      <c r="E301" s="25"/>
      <c r="F301" s="37"/>
      <c r="G301" s="37"/>
      <c r="AS301" s="5"/>
      <c r="AT301" s="118" t="s">
        <v>240</v>
      </c>
      <c r="AU301" s="119" t="s">
        <v>535</v>
      </c>
      <c r="AV301"/>
      <c r="AW301"/>
      <c r="AX301"/>
    </row>
    <row r="302" spans="1:50" x14ac:dyDescent="0.25">
      <c r="A302" s="101" t="s">
        <v>1166</v>
      </c>
      <c r="B302" s="752" t="s">
        <v>146</v>
      </c>
      <c r="C302" s="753"/>
      <c r="D302" s="25" t="s">
        <v>10</v>
      </c>
      <c r="E302" s="25">
        <v>1</v>
      </c>
      <c r="F302" s="37"/>
      <c r="G302" s="37"/>
      <c r="AS302" s="5"/>
      <c r="AT302" s="118" t="s">
        <v>240</v>
      </c>
      <c r="AU302" s="119" t="s">
        <v>536</v>
      </c>
      <c r="AV302"/>
      <c r="AW302"/>
      <c r="AX302"/>
    </row>
    <row r="303" spans="1:50" ht="54" customHeight="1" x14ac:dyDescent="0.25">
      <c r="A303" s="101" t="s">
        <v>1167</v>
      </c>
      <c r="B303" s="754" t="s">
        <v>147</v>
      </c>
      <c r="C303" s="755"/>
      <c r="D303" s="25" t="s">
        <v>10</v>
      </c>
      <c r="E303" s="25">
        <v>1</v>
      </c>
      <c r="F303" s="37"/>
      <c r="G303" s="37"/>
      <c r="AS303" s="5"/>
      <c r="AT303" s="118" t="s">
        <v>240</v>
      </c>
      <c r="AU303" s="119" t="s">
        <v>537</v>
      </c>
      <c r="AV303"/>
      <c r="AW303"/>
      <c r="AX303"/>
    </row>
    <row r="304" spans="1:50" ht="46.5" customHeight="1" x14ac:dyDescent="0.25">
      <c r="A304" s="101" t="s">
        <v>1168</v>
      </c>
      <c r="B304" s="752" t="s">
        <v>1356</v>
      </c>
      <c r="C304" s="753"/>
      <c r="D304" s="25" t="s">
        <v>10</v>
      </c>
      <c r="E304" s="25">
        <v>1</v>
      </c>
      <c r="F304" s="37"/>
      <c r="G304" s="37"/>
      <c r="AS304" s="5"/>
      <c r="AT304" s="118" t="s">
        <v>240</v>
      </c>
      <c r="AU304" s="119" t="s">
        <v>538</v>
      </c>
      <c r="AV304"/>
      <c r="AW304"/>
      <c r="AX304"/>
    </row>
    <row r="305" spans="1:50" ht="84.75" customHeight="1" x14ac:dyDescent="0.25">
      <c r="A305" s="101" t="s">
        <v>1169</v>
      </c>
      <c r="B305" s="752" t="s">
        <v>181</v>
      </c>
      <c r="C305" s="753"/>
      <c r="D305" s="25" t="s">
        <v>10</v>
      </c>
      <c r="E305" s="25">
        <v>1</v>
      </c>
      <c r="F305" s="37"/>
      <c r="G305" s="37"/>
      <c r="AS305" s="5"/>
      <c r="AT305" s="118" t="s">
        <v>240</v>
      </c>
      <c r="AU305" s="119" t="s">
        <v>539</v>
      </c>
      <c r="AV305"/>
      <c r="AW305"/>
      <c r="AX305"/>
    </row>
    <row r="306" spans="1:50" x14ac:dyDescent="0.25">
      <c r="A306" s="101" t="s">
        <v>1206</v>
      </c>
      <c r="B306" s="750" t="s">
        <v>148</v>
      </c>
      <c r="C306" s="751"/>
      <c r="D306" s="25" t="s">
        <v>10</v>
      </c>
      <c r="E306" s="25">
        <v>1</v>
      </c>
      <c r="F306" s="37"/>
      <c r="G306" s="37"/>
      <c r="AS306" s="5"/>
      <c r="AT306" s="118" t="s">
        <v>240</v>
      </c>
      <c r="AU306" s="119" t="s">
        <v>540</v>
      </c>
      <c r="AV306"/>
      <c r="AW306"/>
      <c r="AX306"/>
    </row>
    <row r="307" spans="1:50" x14ac:dyDescent="0.25">
      <c r="A307" s="101" t="s">
        <v>1207</v>
      </c>
      <c r="B307" s="750" t="s">
        <v>149</v>
      </c>
      <c r="C307" s="751"/>
      <c r="D307" s="25" t="s">
        <v>10</v>
      </c>
      <c r="E307" s="25">
        <v>1</v>
      </c>
      <c r="F307" s="37"/>
      <c r="G307" s="37"/>
      <c r="AS307" s="5"/>
      <c r="AT307" s="118" t="s">
        <v>240</v>
      </c>
      <c r="AU307" s="119" t="s">
        <v>541</v>
      </c>
      <c r="AV307"/>
      <c r="AW307"/>
      <c r="AX307"/>
    </row>
    <row r="308" spans="1:50" x14ac:dyDescent="0.25">
      <c r="A308" s="101" t="s">
        <v>1208</v>
      </c>
      <c r="B308" s="140" t="s">
        <v>150</v>
      </c>
      <c r="C308" s="141"/>
      <c r="D308" s="25" t="s">
        <v>10</v>
      </c>
      <c r="E308" s="25">
        <v>1</v>
      </c>
      <c r="F308" s="37"/>
      <c r="G308" s="37"/>
      <c r="AS308" s="5"/>
      <c r="AT308" s="118" t="s">
        <v>240</v>
      </c>
      <c r="AU308" s="119" t="s">
        <v>542</v>
      </c>
      <c r="AV308"/>
      <c r="AW308"/>
      <c r="AX308"/>
    </row>
    <row r="309" spans="1:50" x14ac:dyDescent="0.25">
      <c r="A309" s="101" t="s">
        <v>1209</v>
      </c>
      <c r="B309" s="750" t="s">
        <v>151</v>
      </c>
      <c r="C309" s="751"/>
      <c r="D309" s="25" t="s">
        <v>10</v>
      </c>
      <c r="E309" s="25">
        <v>1</v>
      </c>
      <c r="F309" s="37"/>
      <c r="G309" s="37"/>
      <c r="AS309" s="5"/>
      <c r="AT309" s="118" t="s">
        <v>240</v>
      </c>
      <c r="AU309" s="119" t="s">
        <v>543</v>
      </c>
      <c r="AV309"/>
      <c r="AW309"/>
      <c r="AX309"/>
    </row>
    <row r="310" spans="1:50" x14ac:dyDescent="0.25">
      <c r="A310" s="101" t="s">
        <v>1210</v>
      </c>
      <c r="B310" s="750" t="s">
        <v>152</v>
      </c>
      <c r="C310" s="751"/>
      <c r="D310" s="25" t="s">
        <v>10</v>
      </c>
      <c r="E310" s="25">
        <v>1</v>
      </c>
      <c r="F310" s="37"/>
      <c r="G310" s="37"/>
      <c r="AS310" s="5"/>
      <c r="AT310" s="118" t="s">
        <v>240</v>
      </c>
      <c r="AU310" s="119" t="s">
        <v>544</v>
      </c>
      <c r="AV310"/>
      <c r="AW310"/>
      <c r="AX310"/>
    </row>
    <row r="311" spans="1:50" x14ac:dyDescent="0.25">
      <c r="A311" s="101" t="s">
        <v>1211</v>
      </c>
      <c r="B311" s="750" t="s">
        <v>153</v>
      </c>
      <c r="C311" s="751"/>
      <c r="D311" s="25" t="s">
        <v>10</v>
      </c>
      <c r="E311" s="25">
        <v>1</v>
      </c>
      <c r="F311" s="37"/>
      <c r="G311" s="37"/>
      <c r="AS311" s="5"/>
      <c r="AT311" s="118" t="s">
        <v>240</v>
      </c>
      <c r="AU311" s="119" t="s">
        <v>545</v>
      </c>
      <c r="AV311"/>
      <c r="AW311"/>
      <c r="AX311"/>
    </row>
    <row r="312" spans="1:50" x14ac:dyDescent="0.25">
      <c r="A312" s="101" t="s">
        <v>1212</v>
      </c>
      <c r="B312" s="750" t="s">
        <v>154</v>
      </c>
      <c r="C312" s="751"/>
      <c r="D312" s="25" t="s">
        <v>10</v>
      </c>
      <c r="E312" s="25">
        <v>1</v>
      </c>
      <c r="F312" s="37"/>
      <c r="G312" s="37"/>
      <c r="AS312" s="5"/>
      <c r="AT312" s="118" t="s">
        <v>240</v>
      </c>
      <c r="AU312" s="119" t="s">
        <v>546</v>
      </c>
      <c r="AV312"/>
      <c r="AW312"/>
      <c r="AX312"/>
    </row>
    <row r="313" spans="1:50" x14ac:dyDescent="0.25">
      <c r="A313" s="101" t="s">
        <v>1213</v>
      </c>
      <c r="B313" s="750" t="s">
        <v>155</v>
      </c>
      <c r="C313" s="751"/>
      <c r="D313" s="25" t="s">
        <v>10</v>
      </c>
      <c r="E313" s="25">
        <v>1</v>
      </c>
      <c r="F313" s="37"/>
      <c r="G313" s="37"/>
      <c r="AS313" s="5"/>
      <c r="AT313" s="118" t="s">
        <v>240</v>
      </c>
      <c r="AU313" s="119" t="s">
        <v>547</v>
      </c>
      <c r="AV313"/>
      <c r="AW313"/>
      <c r="AX313"/>
    </row>
    <row r="314" spans="1:50" x14ac:dyDescent="0.25">
      <c r="A314" s="101" t="s">
        <v>1214</v>
      </c>
      <c r="B314" s="750" t="s">
        <v>156</v>
      </c>
      <c r="C314" s="751"/>
      <c r="D314" s="25" t="s">
        <v>10</v>
      </c>
      <c r="E314" s="25">
        <v>1</v>
      </c>
      <c r="F314" s="37"/>
      <c r="G314" s="37"/>
      <c r="AS314" s="5"/>
      <c r="AT314" s="118" t="s">
        <v>240</v>
      </c>
      <c r="AU314" s="119" t="s">
        <v>548</v>
      </c>
      <c r="AV314"/>
      <c r="AW314"/>
      <c r="AX314"/>
    </row>
    <row r="315" spans="1:50" x14ac:dyDescent="0.25">
      <c r="A315" s="101" t="s">
        <v>1215</v>
      </c>
      <c r="B315" s="750" t="s">
        <v>157</v>
      </c>
      <c r="C315" s="751"/>
      <c r="D315" s="25" t="s">
        <v>10</v>
      </c>
      <c r="E315" s="25">
        <v>1</v>
      </c>
      <c r="F315" s="37"/>
      <c r="G315" s="37"/>
      <c r="AS315" s="5"/>
      <c r="AT315" s="118" t="s">
        <v>240</v>
      </c>
      <c r="AU315" s="119" t="s">
        <v>549</v>
      </c>
      <c r="AV315"/>
      <c r="AW315"/>
      <c r="AX315"/>
    </row>
    <row r="316" spans="1:50" x14ac:dyDescent="0.25">
      <c r="A316" s="101" t="s">
        <v>1216</v>
      </c>
      <c r="B316" s="750" t="s">
        <v>158</v>
      </c>
      <c r="C316" s="751"/>
      <c r="D316" s="25" t="s">
        <v>10</v>
      </c>
      <c r="E316" s="25">
        <v>1</v>
      </c>
      <c r="F316" s="37"/>
      <c r="G316" s="37"/>
      <c r="AS316" s="5"/>
      <c r="AT316" s="118" t="s">
        <v>240</v>
      </c>
      <c r="AU316" s="10" t="s">
        <v>550</v>
      </c>
      <c r="AV316"/>
      <c r="AW316"/>
      <c r="AX316"/>
    </row>
    <row r="317" spans="1:50" ht="48" customHeight="1" x14ac:dyDescent="0.25">
      <c r="A317" s="101" t="s">
        <v>1217</v>
      </c>
      <c r="B317" s="752" t="s">
        <v>159</v>
      </c>
      <c r="C317" s="753"/>
      <c r="D317" s="25" t="s">
        <v>10</v>
      </c>
      <c r="E317" s="25">
        <v>1</v>
      </c>
      <c r="F317" s="37"/>
      <c r="G317" s="37"/>
      <c r="AS317" s="5"/>
      <c r="AT317" s="118" t="s">
        <v>240</v>
      </c>
      <c r="AU317" s="119" t="s">
        <v>551</v>
      </c>
      <c r="AV317"/>
      <c r="AW317"/>
      <c r="AX317"/>
    </row>
    <row r="318" spans="1:50" ht="66" customHeight="1" x14ac:dyDescent="0.25">
      <c r="A318" s="101" t="s">
        <v>1218</v>
      </c>
      <c r="B318" s="752" t="s">
        <v>160</v>
      </c>
      <c r="C318" s="753"/>
      <c r="D318" s="25" t="s">
        <v>10</v>
      </c>
      <c r="E318" s="25">
        <v>1</v>
      </c>
      <c r="F318" s="37"/>
      <c r="G318" s="37"/>
      <c r="AS318" s="5"/>
      <c r="AT318" s="118" t="s">
        <v>242</v>
      </c>
      <c r="AU318" s="119" t="s">
        <v>552</v>
      </c>
      <c r="AV318"/>
      <c r="AW318"/>
      <c r="AX318"/>
    </row>
    <row r="319" spans="1:50" x14ac:dyDescent="0.25">
      <c r="A319" s="101" t="s">
        <v>1219</v>
      </c>
      <c r="B319" s="750" t="s">
        <v>161</v>
      </c>
      <c r="C319" s="751"/>
      <c r="D319" s="25" t="s">
        <v>10</v>
      </c>
      <c r="E319" s="25">
        <v>1</v>
      </c>
      <c r="F319" s="37"/>
      <c r="G319" s="37"/>
      <c r="AS319" s="5"/>
      <c r="AT319" s="118" t="s">
        <v>242</v>
      </c>
      <c r="AU319" s="119" t="s">
        <v>553</v>
      </c>
      <c r="AV319"/>
      <c r="AW319"/>
      <c r="AX319"/>
    </row>
    <row r="320" spans="1:50" x14ac:dyDescent="0.25">
      <c r="A320" s="101" t="s">
        <v>1220</v>
      </c>
      <c r="B320" s="750" t="s">
        <v>162</v>
      </c>
      <c r="C320" s="751"/>
      <c r="D320" s="25" t="s">
        <v>10</v>
      </c>
      <c r="E320" s="25">
        <v>1</v>
      </c>
      <c r="F320" s="37"/>
      <c r="G320" s="37"/>
      <c r="AS320" s="5"/>
      <c r="AT320" s="118" t="s">
        <v>242</v>
      </c>
      <c r="AU320" s="119" t="s">
        <v>554</v>
      </c>
      <c r="AV320"/>
      <c r="AW320"/>
      <c r="AX320"/>
    </row>
    <row r="321" spans="1:50" x14ac:dyDescent="0.25">
      <c r="A321" s="101" t="s">
        <v>1221</v>
      </c>
      <c r="B321" s="750" t="s">
        <v>163</v>
      </c>
      <c r="C321" s="751"/>
      <c r="D321" s="25" t="s">
        <v>10</v>
      </c>
      <c r="E321" s="25">
        <v>1</v>
      </c>
      <c r="F321" s="37"/>
      <c r="G321" s="37"/>
      <c r="AS321" s="5"/>
      <c r="AT321" s="118" t="s">
        <v>242</v>
      </c>
      <c r="AU321" s="119" t="s">
        <v>282</v>
      </c>
      <c r="AV321"/>
      <c r="AW321"/>
      <c r="AX321"/>
    </row>
    <row r="322" spans="1:50" x14ac:dyDescent="0.25">
      <c r="A322" s="101" t="s">
        <v>1222</v>
      </c>
      <c r="B322" s="750" t="s">
        <v>164</v>
      </c>
      <c r="C322" s="751"/>
      <c r="D322" s="25" t="s">
        <v>10</v>
      </c>
      <c r="E322" s="25">
        <v>1</v>
      </c>
      <c r="F322" s="37"/>
      <c r="G322" s="37"/>
      <c r="AS322" s="5"/>
      <c r="AT322" s="118" t="s">
        <v>242</v>
      </c>
      <c r="AU322" s="119" t="s">
        <v>555</v>
      </c>
      <c r="AV322"/>
      <c r="AW322"/>
      <c r="AX322"/>
    </row>
    <row r="323" spans="1:50" x14ac:dyDescent="0.25">
      <c r="A323" s="101" t="s">
        <v>1223</v>
      </c>
      <c r="B323" s="750" t="s">
        <v>165</v>
      </c>
      <c r="C323" s="751"/>
      <c r="D323" s="25" t="s">
        <v>10</v>
      </c>
      <c r="E323" s="25">
        <v>1</v>
      </c>
      <c r="F323" s="37"/>
      <c r="G323" s="37"/>
      <c r="AS323" s="5"/>
      <c r="AT323" s="118" t="s">
        <v>242</v>
      </c>
      <c r="AU323" s="119" t="s">
        <v>556</v>
      </c>
      <c r="AV323"/>
      <c r="AW323"/>
      <c r="AX323"/>
    </row>
    <row r="324" spans="1:50" ht="15" customHeight="1" x14ac:dyDescent="0.25">
      <c r="A324" s="101" t="s">
        <v>1224</v>
      </c>
      <c r="B324" s="750" t="s">
        <v>166</v>
      </c>
      <c r="C324" s="751"/>
      <c r="D324" s="25" t="s">
        <v>10</v>
      </c>
      <c r="E324" s="25">
        <v>1</v>
      </c>
      <c r="F324" s="37"/>
      <c r="G324" s="37"/>
      <c r="AS324" s="5"/>
      <c r="AT324" s="118" t="s">
        <v>242</v>
      </c>
      <c r="AU324" s="119" t="s">
        <v>557</v>
      </c>
      <c r="AV324"/>
      <c r="AW324"/>
      <c r="AX324"/>
    </row>
    <row r="325" spans="1:50" x14ac:dyDescent="0.25">
      <c r="A325" s="101" t="s">
        <v>1225</v>
      </c>
      <c r="B325" s="750" t="s">
        <v>167</v>
      </c>
      <c r="C325" s="751"/>
      <c r="D325" s="25" t="s">
        <v>10</v>
      </c>
      <c r="E325" s="25">
        <v>1</v>
      </c>
      <c r="F325" s="37"/>
      <c r="G325" s="37"/>
      <c r="AS325" s="5"/>
      <c r="AT325" s="118" t="s">
        <v>242</v>
      </c>
      <c r="AU325" s="119" t="s">
        <v>558</v>
      </c>
      <c r="AV325"/>
      <c r="AW325"/>
      <c r="AX325"/>
    </row>
    <row r="326" spans="1:50" x14ac:dyDescent="0.25">
      <c r="A326" s="101" t="s">
        <v>1226</v>
      </c>
      <c r="B326" s="750" t="s">
        <v>168</v>
      </c>
      <c r="C326" s="751"/>
      <c r="D326" s="25" t="s">
        <v>10</v>
      </c>
      <c r="E326" s="25">
        <v>1</v>
      </c>
      <c r="F326" s="37"/>
      <c r="G326" s="37"/>
      <c r="AS326" s="5"/>
      <c r="AT326" s="118" t="s">
        <v>242</v>
      </c>
      <c r="AU326" s="119" t="s">
        <v>559</v>
      </c>
      <c r="AV326"/>
      <c r="AW326"/>
      <c r="AX326"/>
    </row>
    <row r="327" spans="1:50" x14ac:dyDescent="0.25">
      <c r="A327" s="101" t="s">
        <v>1227</v>
      </c>
      <c r="B327" s="750" t="s">
        <v>169</v>
      </c>
      <c r="C327" s="751"/>
      <c r="D327" s="25" t="s">
        <v>10</v>
      </c>
      <c r="E327" s="25">
        <v>1</v>
      </c>
      <c r="F327" s="37"/>
      <c r="G327" s="37"/>
      <c r="AS327" s="5"/>
      <c r="AT327" s="118" t="s">
        <v>242</v>
      </c>
      <c r="AU327" s="119" t="s">
        <v>560</v>
      </c>
      <c r="AV327"/>
      <c r="AW327"/>
      <c r="AX327"/>
    </row>
    <row r="328" spans="1:50" x14ac:dyDescent="0.25">
      <c r="A328" s="101" t="s">
        <v>1228</v>
      </c>
      <c r="B328" s="750" t="s">
        <v>170</v>
      </c>
      <c r="C328" s="751"/>
      <c r="D328" s="25" t="s">
        <v>10</v>
      </c>
      <c r="E328" s="25">
        <v>1</v>
      </c>
      <c r="F328" s="37"/>
      <c r="G328" s="37"/>
      <c r="AS328" s="5"/>
      <c r="AT328" s="118" t="s">
        <v>242</v>
      </c>
      <c r="AU328" s="119" t="s">
        <v>561</v>
      </c>
      <c r="AV328"/>
      <c r="AW328"/>
      <c r="AX328"/>
    </row>
    <row r="329" spans="1:50" ht="21" customHeight="1" x14ac:dyDescent="0.25">
      <c r="A329" s="101" t="s">
        <v>1229</v>
      </c>
      <c r="B329" s="750" t="s">
        <v>171</v>
      </c>
      <c r="C329" s="751"/>
      <c r="D329" s="25" t="s">
        <v>10</v>
      </c>
      <c r="E329" s="25">
        <v>1</v>
      </c>
      <c r="F329" s="37"/>
      <c r="G329" s="37"/>
      <c r="AS329" s="5"/>
      <c r="AT329" s="118" t="s">
        <v>242</v>
      </c>
      <c r="AU329" s="119" t="s">
        <v>562</v>
      </c>
      <c r="AV329"/>
      <c r="AW329"/>
      <c r="AX329"/>
    </row>
    <row r="330" spans="1:50" ht="63" customHeight="1" x14ac:dyDescent="0.25">
      <c r="A330" s="101" t="s">
        <v>1230</v>
      </c>
      <c r="B330" s="748" t="s">
        <v>172</v>
      </c>
      <c r="C330" s="749"/>
      <c r="D330" s="25" t="s">
        <v>10</v>
      </c>
      <c r="E330" s="25">
        <v>1</v>
      </c>
      <c r="F330" s="37"/>
      <c r="G330" s="37"/>
      <c r="AS330" s="5"/>
      <c r="AT330" s="118" t="s">
        <v>242</v>
      </c>
      <c r="AU330" s="119" t="s">
        <v>563</v>
      </c>
      <c r="AV330"/>
      <c r="AW330"/>
      <c r="AX330"/>
    </row>
    <row r="331" spans="1:50" x14ac:dyDescent="0.25">
      <c r="A331" s="101" t="s">
        <v>1231</v>
      </c>
      <c r="B331" s="750" t="s">
        <v>173</v>
      </c>
      <c r="C331" s="751"/>
      <c r="D331" s="25" t="s">
        <v>10</v>
      </c>
      <c r="E331" s="25">
        <v>1</v>
      </c>
      <c r="F331" s="37"/>
      <c r="G331" s="37"/>
      <c r="AS331" s="5"/>
      <c r="AT331" s="118" t="s">
        <v>242</v>
      </c>
      <c r="AU331" s="119" t="s">
        <v>564</v>
      </c>
      <c r="AV331"/>
      <c r="AW331"/>
      <c r="AX331"/>
    </row>
    <row r="332" spans="1:50" x14ac:dyDescent="0.25">
      <c r="A332" s="101" t="s">
        <v>1232</v>
      </c>
      <c r="B332" s="750" t="s">
        <v>174</v>
      </c>
      <c r="C332" s="751"/>
      <c r="D332" s="25" t="s">
        <v>10</v>
      </c>
      <c r="E332" s="25">
        <v>1</v>
      </c>
      <c r="F332" s="37"/>
      <c r="G332" s="37"/>
      <c r="AS332" s="5"/>
      <c r="AT332" s="118" t="s">
        <v>242</v>
      </c>
      <c r="AU332" s="119" t="s">
        <v>565</v>
      </c>
      <c r="AV332"/>
      <c r="AW332"/>
      <c r="AX332"/>
    </row>
    <row r="333" spans="1:50" x14ac:dyDescent="0.25">
      <c r="A333" s="101" t="s">
        <v>1233</v>
      </c>
      <c r="B333" s="743" t="s">
        <v>175</v>
      </c>
      <c r="C333" s="744"/>
      <c r="D333" s="25" t="s">
        <v>10</v>
      </c>
      <c r="E333" s="25">
        <v>1</v>
      </c>
      <c r="F333" s="37"/>
      <c r="G333" s="37"/>
      <c r="AS333" s="5"/>
      <c r="AT333" s="118" t="s">
        <v>242</v>
      </c>
      <c r="AU333" s="119" t="s">
        <v>566</v>
      </c>
      <c r="AV333"/>
      <c r="AW333"/>
      <c r="AX333"/>
    </row>
    <row r="334" spans="1:50" x14ac:dyDescent="0.25">
      <c r="A334" s="101" t="s">
        <v>1234</v>
      </c>
      <c r="B334" s="743" t="s">
        <v>176</v>
      </c>
      <c r="C334" s="744"/>
      <c r="D334" s="25" t="s">
        <v>10</v>
      </c>
      <c r="E334" s="25">
        <v>1</v>
      </c>
      <c r="F334" s="37"/>
      <c r="G334" s="37"/>
      <c r="AS334" s="5"/>
      <c r="AT334" s="118" t="s">
        <v>242</v>
      </c>
      <c r="AU334" s="11" t="s">
        <v>567</v>
      </c>
      <c r="AV334"/>
      <c r="AW334"/>
      <c r="AX334"/>
    </row>
    <row r="335" spans="1:50" x14ac:dyDescent="0.25">
      <c r="A335" s="101" t="s">
        <v>1235</v>
      </c>
      <c r="B335" s="743" t="s">
        <v>177</v>
      </c>
      <c r="C335" s="744"/>
      <c r="D335" s="25" t="s">
        <v>10</v>
      </c>
      <c r="E335" s="25">
        <v>1</v>
      </c>
      <c r="F335" s="37"/>
      <c r="G335" s="37"/>
      <c r="AS335" s="5"/>
      <c r="AT335" s="118" t="s">
        <v>242</v>
      </c>
      <c r="AU335" s="11" t="s">
        <v>568</v>
      </c>
      <c r="AV335"/>
      <c r="AW335"/>
      <c r="AX335"/>
    </row>
    <row r="336" spans="1:50" ht="18.75" customHeight="1" x14ac:dyDescent="0.25">
      <c r="A336" s="101" t="s">
        <v>1236</v>
      </c>
      <c r="B336" s="743" t="s">
        <v>178</v>
      </c>
      <c r="C336" s="744"/>
      <c r="D336" s="25" t="s">
        <v>10</v>
      </c>
      <c r="E336" s="25">
        <v>1</v>
      </c>
      <c r="F336" s="37"/>
      <c r="G336" s="37"/>
      <c r="AS336" s="5"/>
      <c r="AT336" s="118" t="s">
        <v>242</v>
      </c>
      <c r="AU336" s="119" t="s">
        <v>569</v>
      </c>
      <c r="AV336"/>
      <c r="AW336"/>
      <c r="AX336"/>
    </row>
    <row r="337" spans="1:50" ht="34.5" customHeight="1" x14ac:dyDescent="0.25">
      <c r="A337" s="101" t="s">
        <v>1237</v>
      </c>
      <c r="B337" s="745" t="s">
        <v>179</v>
      </c>
      <c r="C337" s="746"/>
      <c r="D337" s="25" t="s">
        <v>10</v>
      </c>
      <c r="E337" s="25">
        <v>1</v>
      </c>
      <c r="F337" s="37"/>
      <c r="G337" s="37"/>
      <c r="AS337" s="5"/>
      <c r="AT337" s="118" t="s">
        <v>242</v>
      </c>
      <c r="AU337" s="119" t="s">
        <v>570</v>
      </c>
      <c r="AV337"/>
      <c r="AW337"/>
      <c r="AX337"/>
    </row>
    <row r="338" spans="1:50" ht="48.75" customHeight="1" x14ac:dyDescent="0.25">
      <c r="A338" s="80" t="s">
        <v>69</v>
      </c>
      <c r="B338" s="705" t="s">
        <v>11</v>
      </c>
      <c r="C338" s="706"/>
      <c r="D338" s="68" t="s">
        <v>12</v>
      </c>
      <c r="E338" s="68" t="s">
        <v>13</v>
      </c>
      <c r="F338" s="842" t="s">
        <v>14</v>
      </c>
      <c r="G338" s="843"/>
      <c r="AS338" s="5"/>
      <c r="AT338" s="118" t="s">
        <v>242</v>
      </c>
      <c r="AU338" s="119" t="s">
        <v>571</v>
      </c>
      <c r="AV338"/>
      <c r="AW338"/>
      <c r="AX338"/>
    </row>
    <row r="339" spans="1:50" x14ac:dyDescent="0.25">
      <c r="A339" s="27" t="s">
        <v>35</v>
      </c>
      <c r="B339" s="688"/>
      <c r="C339" s="747"/>
      <c r="D339" s="33"/>
      <c r="E339" s="19"/>
      <c r="F339" s="810"/>
      <c r="G339" s="810"/>
      <c r="AS339" s="5"/>
      <c r="AT339" s="118" t="s">
        <v>242</v>
      </c>
      <c r="AU339" s="119" t="s">
        <v>572</v>
      </c>
      <c r="AV339"/>
      <c r="AW339"/>
      <c r="AX339"/>
    </row>
    <row r="340" spans="1:50" x14ac:dyDescent="0.25">
      <c r="A340" s="27" t="s">
        <v>36</v>
      </c>
      <c r="B340" s="688"/>
      <c r="C340" s="689"/>
      <c r="D340" s="19"/>
      <c r="E340" s="19"/>
      <c r="F340" s="810"/>
      <c r="G340" s="810"/>
      <c r="AS340" s="5"/>
      <c r="AT340" s="118" t="s">
        <v>242</v>
      </c>
      <c r="AU340" s="119" t="s">
        <v>573</v>
      </c>
      <c r="AV340"/>
      <c r="AW340"/>
      <c r="AX340"/>
    </row>
    <row r="341" spans="1:50" ht="31.5" x14ac:dyDescent="0.25">
      <c r="A341" s="43"/>
      <c r="B341" s="717"/>
      <c r="C341" s="718"/>
      <c r="D341" s="19" t="s">
        <v>53</v>
      </c>
      <c r="E341" s="19" t="s">
        <v>1314</v>
      </c>
      <c r="F341" s="102"/>
      <c r="G341" s="103"/>
      <c r="AS341" s="5"/>
      <c r="AT341" s="118" t="s">
        <v>242</v>
      </c>
      <c r="AU341" s="119" t="s">
        <v>574</v>
      </c>
      <c r="AV341"/>
      <c r="AW341"/>
      <c r="AX341"/>
    </row>
    <row r="342" spans="1:50" ht="31.5" customHeight="1" x14ac:dyDescent="0.25">
      <c r="A342" s="54">
        <v>1</v>
      </c>
      <c r="B342" s="700" t="s">
        <v>31</v>
      </c>
      <c r="C342" s="701"/>
      <c r="D342" s="21"/>
      <c r="E342" s="21"/>
      <c r="F342" s="102"/>
      <c r="G342" s="103"/>
      <c r="AS342" s="5"/>
      <c r="AT342" s="118" t="s">
        <v>242</v>
      </c>
      <c r="AU342" s="119" t="s">
        <v>575</v>
      </c>
      <c r="AV342"/>
      <c r="AW342"/>
      <c r="AX342"/>
    </row>
    <row r="343" spans="1:50" x14ac:dyDescent="0.25">
      <c r="A343" s="77" t="s">
        <v>66</v>
      </c>
      <c r="B343" s="700" t="s">
        <v>958</v>
      </c>
      <c r="C343" s="701"/>
      <c r="D343" s="21"/>
      <c r="E343" s="21"/>
      <c r="F343" s="102"/>
      <c r="G343" s="103"/>
      <c r="AS343" s="5"/>
      <c r="AT343" s="118" t="s">
        <v>242</v>
      </c>
      <c r="AU343" s="119" t="s">
        <v>576</v>
      </c>
      <c r="AV343"/>
      <c r="AW343"/>
      <c r="AX343"/>
    </row>
    <row r="344" spans="1:50" x14ac:dyDescent="0.25">
      <c r="A344" s="78" t="s">
        <v>67</v>
      </c>
      <c r="B344" s="142" t="s">
        <v>3</v>
      </c>
      <c r="C344" s="143"/>
      <c r="D344" s="21"/>
      <c r="E344" s="21"/>
      <c r="F344" s="102"/>
      <c r="G344" s="103"/>
      <c r="AS344" s="5"/>
      <c r="AT344" s="118" t="s">
        <v>242</v>
      </c>
      <c r="AU344" s="119" t="s">
        <v>333</v>
      </c>
      <c r="AV344"/>
      <c r="AW344"/>
      <c r="AX344"/>
    </row>
    <row r="345" spans="1:50" x14ac:dyDescent="0.25">
      <c r="A345" s="78" t="s">
        <v>68</v>
      </c>
      <c r="B345" s="700" t="s">
        <v>4</v>
      </c>
      <c r="C345" s="701"/>
      <c r="D345" s="31"/>
      <c r="E345" s="31"/>
      <c r="F345" s="102"/>
      <c r="G345" s="103"/>
      <c r="AS345" s="5"/>
      <c r="AT345" s="118" t="s">
        <v>242</v>
      </c>
      <c r="AU345" s="119" t="s">
        <v>577</v>
      </c>
      <c r="AV345"/>
      <c r="AW345"/>
      <c r="AX345"/>
    </row>
    <row r="346" spans="1:50" ht="47.25" customHeight="1" x14ac:dyDescent="0.25">
      <c r="A346" s="54">
        <v>2</v>
      </c>
      <c r="B346" s="680" t="s">
        <v>6</v>
      </c>
      <c r="C346" s="681"/>
      <c r="D346" s="21"/>
      <c r="E346" s="21"/>
      <c r="F346" s="102"/>
      <c r="G346" s="103"/>
      <c r="AS346" s="5"/>
      <c r="AT346" s="118" t="s">
        <v>242</v>
      </c>
      <c r="AU346" s="119" t="s">
        <v>578</v>
      </c>
      <c r="AV346"/>
      <c r="AW346"/>
      <c r="AX346"/>
    </row>
    <row r="347" spans="1:50" x14ac:dyDescent="0.25">
      <c r="A347" s="77" t="s">
        <v>66</v>
      </c>
      <c r="B347" s="680" t="s">
        <v>958</v>
      </c>
      <c r="C347" s="681"/>
      <c r="D347" s="21"/>
      <c r="E347" s="21"/>
      <c r="F347" s="102"/>
      <c r="G347" s="103"/>
      <c r="AS347" s="5"/>
      <c r="AT347" s="118" t="s">
        <v>242</v>
      </c>
      <c r="AU347" s="119" t="s">
        <v>579</v>
      </c>
      <c r="AV347"/>
      <c r="AW347"/>
      <c r="AX347"/>
    </row>
    <row r="348" spans="1:50" x14ac:dyDescent="0.25">
      <c r="A348" s="78" t="s">
        <v>67</v>
      </c>
      <c r="B348" s="680" t="s">
        <v>3</v>
      </c>
      <c r="C348" s="681"/>
      <c r="D348" s="21"/>
      <c r="E348" s="21"/>
      <c r="F348" s="102"/>
      <c r="G348" s="103"/>
      <c r="AS348" s="5"/>
      <c r="AT348" s="118" t="s">
        <v>242</v>
      </c>
      <c r="AU348" s="119" t="s">
        <v>580</v>
      </c>
      <c r="AV348"/>
      <c r="AW348"/>
      <c r="AX348"/>
    </row>
    <row r="349" spans="1:50" x14ac:dyDescent="0.25">
      <c r="A349" s="78" t="s">
        <v>68</v>
      </c>
      <c r="B349" s="680" t="s">
        <v>4</v>
      </c>
      <c r="C349" s="681"/>
      <c r="D349" s="21"/>
      <c r="E349" s="21"/>
      <c r="F349" s="104"/>
      <c r="G349" s="105"/>
      <c r="AS349" s="5"/>
      <c r="AT349" s="118" t="s">
        <v>242</v>
      </c>
      <c r="AU349" s="119" t="s">
        <v>581</v>
      </c>
      <c r="AV349"/>
      <c r="AW349"/>
      <c r="AX349"/>
    </row>
    <row r="350" spans="1:50" x14ac:dyDescent="0.25">
      <c r="A350" s="870"/>
      <c r="B350" s="871"/>
      <c r="C350" s="871"/>
      <c r="D350" s="871"/>
      <c r="E350" s="871"/>
      <c r="F350" s="871"/>
      <c r="G350" s="871"/>
      <c r="AS350" s="5"/>
      <c r="AT350" s="118" t="s">
        <v>242</v>
      </c>
      <c r="AU350" s="119" t="s">
        <v>582</v>
      </c>
      <c r="AV350"/>
      <c r="AW350"/>
      <c r="AX350"/>
    </row>
    <row r="351" spans="1:50" x14ac:dyDescent="0.25">
      <c r="A351" s="59" t="s">
        <v>57</v>
      </c>
      <c r="B351" s="682" t="s">
        <v>185</v>
      </c>
      <c r="C351" s="683"/>
      <c r="D351" s="61" t="s">
        <v>7</v>
      </c>
      <c r="E351" s="61" t="s">
        <v>8</v>
      </c>
      <c r="F351" s="71" t="s">
        <v>9</v>
      </c>
      <c r="G351" s="64" t="s">
        <v>1081</v>
      </c>
      <c r="AS351" s="5"/>
      <c r="AT351" s="118" t="s">
        <v>242</v>
      </c>
      <c r="AU351" s="119" t="s">
        <v>583</v>
      </c>
      <c r="AV351"/>
      <c r="AW351"/>
      <c r="AX351"/>
    </row>
    <row r="352" spans="1:50" x14ac:dyDescent="0.25">
      <c r="A352" s="106" t="s">
        <v>1238</v>
      </c>
      <c r="B352" s="737" t="s">
        <v>980</v>
      </c>
      <c r="C352" s="738"/>
      <c r="D352" s="25"/>
      <c r="E352" s="25"/>
      <c r="F352" s="37"/>
      <c r="G352" s="37"/>
      <c r="AS352" s="5"/>
      <c r="AT352" s="118" t="s">
        <v>242</v>
      </c>
      <c r="AU352" s="119" t="s">
        <v>584</v>
      </c>
      <c r="AV352"/>
      <c r="AW352"/>
      <c r="AX352"/>
    </row>
    <row r="353" spans="1:50" x14ac:dyDescent="0.25">
      <c r="A353" s="106" t="s">
        <v>1239</v>
      </c>
      <c r="B353" s="739" t="s">
        <v>186</v>
      </c>
      <c r="C353" s="740"/>
      <c r="D353" s="25" t="s">
        <v>10</v>
      </c>
      <c r="E353" s="25">
        <v>1</v>
      </c>
      <c r="F353" s="37"/>
      <c r="G353" s="37"/>
      <c r="AS353" s="5"/>
      <c r="AT353" s="118" t="s">
        <v>242</v>
      </c>
      <c r="AU353" s="119" t="s">
        <v>585</v>
      </c>
      <c r="AV353"/>
      <c r="AW353"/>
      <c r="AX353"/>
    </row>
    <row r="354" spans="1:50" x14ac:dyDescent="0.25">
      <c r="A354" s="106" t="s">
        <v>1240</v>
      </c>
      <c r="B354" s="741" t="s">
        <v>187</v>
      </c>
      <c r="C354" s="742"/>
      <c r="D354" s="25" t="s">
        <v>10</v>
      </c>
      <c r="E354" s="25">
        <v>1</v>
      </c>
      <c r="F354" s="37"/>
      <c r="G354" s="37"/>
      <c r="AS354" s="5"/>
      <c r="AT354" s="118" t="s">
        <v>244</v>
      </c>
      <c r="AU354" s="119" t="s">
        <v>586</v>
      </c>
      <c r="AV354"/>
      <c r="AW354"/>
      <c r="AX354"/>
    </row>
    <row r="355" spans="1:50" x14ac:dyDescent="0.25">
      <c r="A355" s="106" t="s">
        <v>1241</v>
      </c>
      <c r="B355" s="735" t="s">
        <v>981</v>
      </c>
      <c r="C355" s="736"/>
      <c r="D355" s="25"/>
      <c r="E355" s="25">
        <v>6</v>
      </c>
      <c r="F355" s="37"/>
      <c r="G355" s="37"/>
      <c r="AS355" s="5"/>
      <c r="AT355" s="118" t="s">
        <v>244</v>
      </c>
      <c r="AU355" s="119" t="s">
        <v>587</v>
      </c>
      <c r="AV355"/>
      <c r="AW355"/>
      <c r="AX355"/>
    </row>
    <row r="356" spans="1:50" x14ac:dyDescent="0.25">
      <c r="A356" s="106" t="s">
        <v>1242</v>
      </c>
      <c r="B356" s="729" t="s">
        <v>982</v>
      </c>
      <c r="C356" s="730"/>
      <c r="D356" s="25"/>
      <c r="E356" s="25"/>
      <c r="F356" s="37"/>
      <c r="G356" s="37"/>
      <c r="AS356" s="5"/>
      <c r="AT356" s="118" t="s">
        <v>244</v>
      </c>
      <c r="AU356" s="119" t="s">
        <v>588</v>
      </c>
      <c r="AV356"/>
      <c r="AW356"/>
      <c r="AX356"/>
    </row>
    <row r="357" spans="1:50" x14ac:dyDescent="0.25">
      <c r="A357" s="106" t="s">
        <v>1243</v>
      </c>
      <c r="B357" s="733" t="s">
        <v>38</v>
      </c>
      <c r="C357" s="734"/>
      <c r="D357" s="25" t="s">
        <v>10</v>
      </c>
      <c r="E357" s="25">
        <v>3</v>
      </c>
      <c r="F357" s="37"/>
      <c r="G357" s="37"/>
      <c r="AS357" s="5"/>
      <c r="AT357" s="118" t="s">
        <v>244</v>
      </c>
      <c r="AU357" s="119" t="s">
        <v>589</v>
      </c>
      <c r="AV357"/>
      <c r="AW357"/>
      <c r="AX357"/>
    </row>
    <row r="358" spans="1:50" x14ac:dyDescent="0.25">
      <c r="A358" s="106" t="s">
        <v>1244</v>
      </c>
      <c r="B358" s="733" t="s">
        <v>39</v>
      </c>
      <c r="C358" s="734"/>
      <c r="D358" s="25" t="s">
        <v>10</v>
      </c>
      <c r="E358" s="25" t="s">
        <v>40</v>
      </c>
      <c r="F358" s="37"/>
      <c r="G358" s="37"/>
      <c r="AS358" s="5"/>
      <c r="AT358" s="118" t="s">
        <v>244</v>
      </c>
      <c r="AU358" s="119" t="s">
        <v>590</v>
      </c>
      <c r="AV358"/>
      <c r="AW358"/>
      <c r="AX358"/>
    </row>
    <row r="359" spans="1:50" x14ac:dyDescent="0.25">
      <c r="A359" s="106" t="s">
        <v>1245</v>
      </c>
      <c r="B359" s="735" t="s">
        <v>983</v>
      </c>
      <c r="C359" s="736"/>
      <c r="D359" s="25" t="s">
        <v>10</v>
      </c>
      <c r="E359" s="25">
        <v>1</v>
      </c>
      <c r="F359" s="37"/>
      <c r="G359" s="37"/>
      <c r="AS359" s="5"/>
      <c r="AT359" s="118" t="s">
        <v>244</v>
      </c>
      <c r="AU359" s="119" t="s">
        <v>591</v>
      </c>
      <c r="AV359"/>
      <c r="AW359"/>
      <c r="AX359"/>
    </row>
    <row r="360" spans="1:50" ht="78.75" customHeight="1" x14ac:dyDescent="0.25">
      <c r="A360" s="106" t="s">
        <v>1246</v>
      </c>
      <c r="B360" s="715" t="s">
        <v>984</v>
      </c>
      <c r="C360" s="716"/>
      <c r="D360" s="25"/>
      <c r="E360" s="25"/>
      <c r="F360" s="37"/>
      <c r="G360" s="37"/>
      <c r="AS360" s="5"/>
      <c r="AT360" s="118" t="s">
        <v>244</v>
      </c>
      <c r="AU360" s="119" t="s">
        <v>592</v>
      </c>
      <c r="AV360"/>
      <c r="AW360"/>
      <c r="AX360"/>
    </row>
    <row r="361" spans="1:50" ht="47.25" customHeight="1" x14ac:dyDescent="0.25">
      <c r="A361" s="106" t="s">
        <v>1247</v>
      </c>
      <c r="B361" s="715" t="s">
        <v>1336</v>
      </c>
      <c r="C361" s="716"/>
      <c r="D361" s="25" t="s">
        <v>10</v>
      </c>
      <c r="E361" s="25">
        <v>1</v>
      </c>
      <c r="F361" s="37"/>
      <c r="G361" s="37"/>
      <c r="AS361" s="5"/>
      <c r="AT361" s="118" t="s">
        <v>244</v>
      </c>
      <c r="AU361" s="119" t="s">
        <v>593</v>
      </c>
      <c r="AV361"/>
      <c r="AW361"/>
      <c r="AX361"/>
    </row>
    <row r="362" spans="1:50" ht="63" customHeight="1" x14ac:dyDescent="0.25">
      <c r="A362" s="106" t="s">
        <v>1248</v>
      </c>
      <c r="B362" s="715" t="s">
        <v>1335</v>
      </c>
      <c r="C362" s="716"/>
      <c r="D362" s="25" t="s">
        <v>10</v>
      </c>
      <c r="E362" s="25">
        <v>1</v>
      </c>
      <c r="F362" s="37"/>
      <c r="G362" s="37"/>
      <c r="AS362" s="5"/>
      <c r="AT362" s="118" t="s">
        <v>244</v>
      </c>
      <c r="AU362" s="119" t="s">
        <v>594</v>
      </c>
      <c r="AV362"/>
      <c r="AW362"/>
      <c r="AX362"/>
    </row>
    <row r="363" spans="1:50" ht="63" customHeight="1" x14ac:dyDescent="0.25">
      <c r="A363" s="106" t="s">
        <v>1249</v>
      </c>
      <c r="B363" s="731" t="s">
        <v>985</v>
      </c>
      <c r="C363" s="732"/>
      <c r="D363" s="25" t="s">
        <v>10</v>
      </c>
      <c r="E363" s="25">
        <v>1</v>
      </c>
      <c r="F363" s="37"/>
      <c r="G363" s="37"/>
      <c r="AS363" s="5"/>
      <c r="AT363" s="118" t="s">
        <v>244</v>
      </c>
      <c r="AU363" s="119" t="s">
        <v>595</v>
      </c>
      <c r="AV363"/>
      <c r="AW363"/>
      <c r="AX363"/>
    </row>
    <row r="364" spans="1:50" ht="81.75" customHeight="1" x14ac:dyDescent="0.25">
      <c r="A364" s="106" t="s">
        <v>1250</v>
      </c>
      <c r="B364" s="731" t="s">
        <v>986</v>
      </c>
      <c r="C364" s="732"/>
      <c r="D364" s="25" t="s">
        <v>10</v>
      </c>
      <c r="E364" s="25">
        <v>1</v>
      </c>
      <c r="F364" s="37"/>
      <c r="G364" s="37"/>
      <c r="AS364" s="5"/>
      <c r="AT364" s="118" t="s">
        <v>244</v>
      </c>
      <c r="AU364" s="119" t="s">
        <v>596</v>
      </c>
      <c r="AV364"/>
      <c r="AW364"/>
      <c r="AX364"/>
    </row>
    <row r="365" spans="1:50" x14ac:dyDescent="0.25">
      <c r="A365" s="106" t="s">
        <v>1251</v>
      </c>
      <c r="B365" s="144" t="s">
        <v>988</v>
      </c>
      <c r="C365" s="145"/>
      <c r="D365" s="25" t="s">
        <v>10</v>
      </c>
      <c r="E365" s="25">
        <v>1</v>
      </c>
      <c r="F365" s="37"/>
      <c r="G365" s="37"/>
      <c r="AS365" s="5"/>
      <c r="AT365" s="118" t="s">
        <v>244</v>
      </c>
      <c r="AU365" s="119" t="s">
        <v>597</v>
      </c>
      <c r="AV365"/>
      <c r="AW365"/>
      <c r="AX365"/>
    </row>
    <row r="366" spans="1:50" ht="78.75" customHeight="1" x14ac:dyDescent="0.25">
      <c r="A366" s="106" t="s">
        <v>1252</v>
      </c>
      <c r="B366" s="715" t="s">
        <v>989</v>
      </c>
      <c r="C366" s="716"/>
      <c r="D366" s="25" t="s">
        <v>10</v>
      </c>
      <c r="E366" s="25">
        <v>1</v>
      </c>
      <c r="F366" s="37"/>
      <c r="G366" s="37"/>
      <c r="AS366" s="5"/>
      <c r="AT366" s="118" t="s">
        <v>244</v>
      </c>
      <c r="AU366" s="119" t="s">
        <v>598</v>
      </c>
      <c r="AV366"/>
      <c r="AW366"/>
      <c r="AX366"/>
    </row>
    <row r="367" spans="1:50" x14ac:dyDescent="0.25">
      <c r="A367" s="106" t="s">
        <v>1253</v>
      </c>
      <c r="B367" s="729" t="s">
        <v>987</v>
      </c>
      <c r="C367" s="730"/>
      <c r="D367" s="25"/>
      <c r="E367" s="25"/>
      <c r="F367" s="37"/>
      <c r="G367" s="37"/>
      <c r="AS367" s="5"/>
      <c r="AT367" s="118" t="s">
        <v>244</v>
      </c>
      <c r="AU367" s="119" t="s">
        <v>599</v>
      </c>
      <c r="AV367"/>
      <c r="AW367"/>
      <c r="AX367"/>
    </row>
    <row r="368" spans="1:50" x14ac:dyDescent="0.25">
      <c r="A368" s="106" t="s">
        <v>1254</v>
      </c>
      <c r="B368" s="725" t="s">
        <v>188</v>
      </c>
      <c r="C368" s="726"/>
      <c r="D368" s="25" t="s">
        <v>10</v>
      </c>
      <c r="E368" s="25">
        <v>1</v>
      </c>
      <c r="F368" s="37"/>
      <c r="G368" s="37"/>
      <c r="AS368" s="5"/>
      <c r="AT368" s="118" t="s">
        <v>244</v>
      </c>
      <c r="AU368" s="119" t="s">
        <v>600</v>
      </c>
      <c r="AV368"/>
      <c r="AW368"/>
      <c r="AX368"/>
    </row>
    <row r="369" spans="1:50" x14ac:dyDescent="0.25">
      <c r="A369" s="106" t="s">
        <v>1255</v>
      </c>
      <c r="B369" s="725" t="s">
        <v>991</v>
      </c>
      <c r="C369" s="726"/>
      <c r="D369" s="25" t="s">
        <v>10</v>
      </c>
      <c r="E369" s="25">
        <v>1</v>
      </c>
      <c r="F369" s="37"/>
      <c r="G369" s="37"/>
      <c r="AS369" s="5"/>
      <c r="AT369" s="118" t="s">
        <v>244</v>
      </c>
      <c r="AU369" s="119" t="s">
        <v>601</v>
      </c>
      <c r="AV369"/>
      <c r="AW369"/>
      <c r="AX369"/>
    </row>
    <row r="370" spans="1:50" x14ac:dyDescent="0.25">
      <c r="A370" s="106" t="s">
        <v>1256</v>
      </c>
      <c r="B370" s="729" t="s">
        <v>990</v>
      </c>
      <c r="C370" s="730"/>
      <c r="D370" s="25" t="s">
        <v>10</v>
      </c>
      <c r="E370" s="25" t="s">
        <v>41</v>
      </c>
      <c r="F370" s="37"/>
      <c r="G370" s="37"/>
      <c r="AS370" s="5"/>
      <c r="AT370" s="118" t="s">
        <v>246</v>
      </c>
      <c r="AU370" s="119" t="s">
        <v>602</v>
      </c>
      <c r="AV370"/>
      <c r="AW370"/>
      <c r="AX370"/>
    </row>
    <row r="371" spans="1:50" ht="63" customHeight="1" x14ac:dyDescent="0.25">
      <c r="A371" s="106" t="s">
        <v>1257</v>
      </c>
      <c r="B371" s="715" t="s">
        <v>992</v>
      </c>
      <c r="C371" s="716"/>
      <c r="D371" s="25" t="s">
        <v>10</v>
      </c>
      <c r="E371" s="62">
        <v>1</v>
      </c>
      <c r="F371" s="37"/>
      <c r="G371" s="37"/>
      <c r="AS371" s="5"/>
      <c r="AT371" s="118" t="s">
        <v>246</v>
      </c>
      <c r="AU371" s="119" t="s">
        <v>603</v>
      </c>
      <c r="AV371"/>
      <c r="AW371"/>
      <c r="AX371"/>
    </row>
    <row r="372" spans="1:50" ht="31.5" customHeight="1" x14ac:dyDescent="0.25">
      <c r="A372" s="106" t="s">
        <v>1258</v>
      </c>
      <c r="B372" s="715" t="s">
        <v>995</v>
      </c>
      <c r="C372" s="716"/>
      <c r="D372" s="25" t="s">
        <v>10</v>
      </c>
      <c r="E372" s="64">
        <v>1</v>
      </c>
      <c r="F372" s="37"/>
      <c r="G372" s="37"/>
      <c r="AS372" s="5"/>
      <c r="AT372" s="118" t="s">
        <v>246</v>
      </c>
      <c r="AU372" s="119" t="s">
        <v>604</v>
      </c>
      <c r="AV372"/>
      <c r="AW372"/>
      <c r="AX372"/>
    </row>
    <row r="373" spans="1:50" x14ac:dyDescent="0.25">
      <c r="A373" s="106" t="s">
        <v>1259</v>
      </c>
      <c r="B373" s="715" t="s">
        <v>996</v>
      </c>
      <c r="C373" s="716"/>
      <c r="D373" s="25" t="s">
        <v>10</v>
      </c>
      <c r="E373" s="64">
        <v>1</v>
      </c>
      <c r="F373" s="37"/>
      <c r="G373" s="37"/>
      <c r="AS373" s="5"/>
      <c r="AT373" s="118" t="s">
        <v>246</v>
      </c>
      <c r="AU373" s="119" t="s">
        <v>605</v>
      </c>
      <c r="AV373"/>
      <c r="AW373"/>
      <c r="AX373"/>
    </row>
    <row r="374" spans="1:50" x14ac:dyDescent="0.25">
      <c r="A374" s="106" t="s">
        <v>1260</v>
      </c>
      <c r="B374" s="725" t="s">
        <v>997</v>
      </c>
      <c r="C374" s="726"/>
      <c r="D374" s="25" t="s">
        <v>10</v>
      </c>
      <c r="E374" s="25"/>
      <c r="F374" s="37"/>
      <c r="G374" s="37"/>
      <c r="AS374" s="5"/>
      <c r="AT374" s="118" t="s">
        <v>246</v>
      </c>
      <c r="AU374" s="119" t="s">
        <v>606</v>
      </c>
      <c r="AV374"/>
      <c r="AW374"/>
      <c r="AX374"/>
    </row>
    <row r="375" spans="1:50" x14ac:dyDescent="0.25">
      <c r="A375" s="106" t="s">
        <v>1261</v>
      </c>
      <c r="B375" s="727" t="s">
        <v>998</v>
      </c>
      <c r="C375" s="728"/>
      <c r="D375" s="25"/>
      <c r="E375" s="25"/>
      <c r="F375" s="37"/>
      <c r="G375" s="37"/>
      <c r="AS375" s="5"/>
      <c r="AT375" s="118" t="s">
        <v>246</v>
      </c>
      <c r="AU375" s="119" t="s">
        <v>607</v>
      </c>
      <c r="AV375"/>
      <c r="AW375"/>
      <c r="AX375"/>
    </row>
    <row r="376" spans="1:50" x14ac:dyDescent="0.25">
      <c r="A376" s="106" t="s">
        <v>1262</v>
      </c>
      <c r="B376" s="723" t="s">
        <v>1276</v>
      </c>
      <c r="C376" s="724"/>
      <c r="D376" s="25" t="s">
        <v>10</v>
      </c>
      <c r="E376" s="25">
        <v>10</v>
      </c>
      <c r="F376" s="37"/>
      <c r="G376" s="37"/>
      <c r="AS376" s="5"/>
      <c r="AT376" s="118" t="s">
        <v>246</v>
      </c>
      <c r="AU376" s="119" t="s">
        <v>608</v>
      </c>
      <c r="AV376"/>
      <c r="AW376"/>
      <c r="AX376"/>
    </row>
    <row r="377" spans="1:50" x14ac:dyDescent="0.25">
      <c r="A377" s="106" t="s">
        <v>1263</v>
      </c>
      <c r="B377" s="146" t="s">
        <v>1277</v>
      </c>
      <c r="C377" s="147"/>
      <c r="D377" s="25" t="s">
        <v>10</v>
      </c>
      <c r="E377" s="25">
        <v>3</v>
      </c>
      <c r="F377" s="37"/>
      <c r="G377" s="37"/>
      <c r="AS377" s="5"/>
      <c r="AT377" s="118" t="s">
        <v>246</v>
      </c>
      <c r="AU377" s="119" t="s">
        <v>609</v>
      </c>
      <c r="AV377"/>
      <c r="AW377"/>
      <c r="AX377"/>
    </row>
    <row r="378" spans="1:50" x14ac:dyDescent="0.25">
      <c r="A378" s="106" t="s">
        <v>1264</v>
      </c>
      <c r="B378" s="723" t="s">
        <v>1278</v>
      </c>
      <c r="C378" s="724"/>
      <c r="D378" s="25" t="s">
        <v>10</v>
      </c>
      <c r="E378" s="25">
        <v>2</v>
      </c>
      <c r="F378" s="37"/>
      <c r="G378" s="37"/>
      <c r="AS378" s="5"/>
      <c r="AT378" s="118" t="s">
        <v>246</v>
      </c>
      <c r="AU378" s="119" t="s">
        <v>610</v>
      </c>
      <c r="AV378"/>
      <c r="AW378"/>
      <c r="AX378"/>
    </row>
    <row r="379" spans="1:50" x14ac:dyDescent="0.25">
      <c r="A379" s="106" t="s">
        <v>1265</v>
      </c>
      <c r="B379" s="723" t="s">
        <v>1279</v>
      </c>
      <c r="C379" s="724"/>
      <c r="D379" s="25" t="s">
        <v>10</v>
      </c>
      <c r="E379" s="25">
        <v>10</v>
      </c>
      <c r="F379" s="37"/>
      <c r="G379" s="37"/>
      <c r="AS379" s="5"/>
      <c r="AT379" s="118" t="s">
        <v>246</v>
      </c>
      <c r="AU379" s="119" t="s">
        <v>611</v>
      </c>
      <c r="AV379"/>
      <c r="AW379"/>
      <c r="AX379"/>
    </row>
    <row r="380" spans="1:50" x14ac:dyDescent="0.25">
      <c r="A380" s="106" t="s">
        <v>1266</v>
      </c>
      <c r="B380" s="723" t="s">
        <v>1280</v>
      </c>
      <c r="C380" s="724"/>
      <c r="D380" s="25" t="s">
        <v>10</v>
      </c>
      <c r="E380" s="25">
        <v>2</v>
      </c>
      <c r="F380" s="37"/>
      <c r="G380" s="37"/>
      <c r="AS380" s="5"/>
      <c r="AT380" s="118" t="s">
        <v>246</v>
      </c>
      <c r="AU380" s="119" t="s">
        <v>612</v>
      </c>
      <c r="AV380"/>
      <c r="AW380"/>
      <c r="AX380"/>
    </row>
    <row r="381" spans="1:50" ht="31.5" customHeight="1" x14ac:dyDescent="0.25">
      <c r="A381" s="106" t="s">
        <v>1267</v>
      </c>
      <c r="B381" s="721" t="s">
        <v>1281</v>
      </c>
      <c r="C381" s="722"/>
      <c r="D381" s="25" t="s">
        <v>10</v>
      </c>
      <c r="E381" s="25" t="s">
        <v>993</v>
      </c>
      <c r="F381" s="37"/>
      <c r="G381" s="37"/>
      <c r="AS381" s="5"/>
      <c r="AT381" s="118" t="s">
        <v>248</v>
      </c>
      <c r="AU381" s="119" t="s">
        <v>613</v>
      </c>
      <c r="AV381"/>
      <c r="AW381"/>
      <c r="AX381"/>
    </row>
    <row r="382" spans="1:50" ht="54" customHeight="1" x14ac:dyDescent="0.25">
      <c r="A382" s="106" t="s">
        <v>1268</v>
      </c>
      <c r="B382" s="721" t="s">
        <v>1282</v>
      </c>
      <c r="C382" s="722"/>
      <c r="D382" s="25" t="s">
        <v>10</v>
      </c>
      <c r="E382" s="25">
        <v>2</v>
      </c>
      <c r="F382" s="37"/>
      <c r="G382" s="37"/>
      <c r="AS382" s="5"/>
      <c r="AT382" s="118" t="s">
        <v>248</v>
      </c>
      <c r="AU382" s="119" t="s">
        <v>614</v>
      </c>
      <c r="AV382"/>
      <c r="AW382"/>
      <c r="AX382"/>
    </row>
    <row r="383" spans="1:50" ht="147" customHeight="1" x14ac:dyDescent="0.25">
      <c r="A383" s="106" t="s">
        <v>1269</v>
      </c>
      <c r="B383" s="721" t="s">
        <v>1283</v>
      </c>
      <c r="C383" s="722"/>
      <c r="D383" s="25" t="s">
        <v>10</v>
      </c>
      <c r="E383" s="25">
        <v>1</v>
      </c>
      <c r="F383" s="37"/>
      <c r="G383" s="37"/>
      <c r="AS383" s="5"/>
      <c r="AT383" s="118" t="s">
        <v>248</v>
      </c>
      <c r="AU383" s="119" t="s">
        <v>615</v>
      </c>
      <c r="AV383"/>
      <c r="AW383"/>
      <c r="AX383"/>
    </row>
    <row r="384" spans="1:50" x14ac:dyDescent="0.25">
      <c r="A384" s="106" t="s">
        <v>1270</v>
      </c>
      <c r="B384" s="721" t="s">
        <v>1284</v>
      </c>
      <c r="C384" s="722"/>
      <c r="D384" s="25" t="s">
        <v>10</v>
      </c>
      <c r="E384" s="25">
        <v>5</v>
      </c>
      <c r="F384" s="37"/>
      <c r="G384" s="37"/>
      <c r="AS384" s="5"/>
      <c r="AT384" s="118" t="s">
        <v>248</v>
      </c>
      <c r="AU384" s="119" t="s">
        <v>616</v>
      </c>
      <c r="AV384"/>
      <c r="AW384"/>
      <c r="AX384"/>
    </row>
    <row r="385" spans="1:50" ht="126" customHeight="1" x14ac:dyDescent="0.25">
      <c r="A385" s="106" t="s">
        <v>1291</v>
      </c>
      <c r="B385" s="715" t="s">
        <v>1285</v>
      </c>
      <c r="C385" s="716"/>
      <c r="D385" s="25" t="s">
        <v>10</v>
      </c>
      <c r="E385" s="25" t="s">
        <v>994</v>
      </c>
      <c r="F385" s="37"/>
      <c r="G385" s="37"/>
      <c r="AS385" s="5"/>
      <c r="AT385" s="118" t="s">
        <v>248</v>
      </c>
      <c r="AU385" s="119" t="s">
        <v>617</v>
      </c>
      <c r="AV385"/>
      <c r="AW385"/>
      <c r="AX385"/>
    </row>
    <row r="386" spans="1:50" x14ac:dyDescent="0.25">
      <c r="A386" s="106" t="s">
        <v>1292</v>
      </c>
      <c r="B386" s="715" t="s">
        <v>1286</v>
      </c>
      <c r="C386" s="716"/>
      <c r="D386" s="25" t="s">
        <v>10</v>
      </c>
      <c r="E386" s="25">
        <v>3</v>
      </c>
      <c r="F386" s="37"/>
      <c r="G386" s="37"/>
      <c r="AS386" s="5"/>
      <c r="AT386" s="118" t="s">
        <v>248</v>
      </c>
      <c r="AU386" s="119" t="s">
        <v>618</v>
      </c>
      <c r="AV386"/>
      <c r="AW386"/>
      <c r="AX386"/>
    </row>
    <row r="387" spans="1:50" x14ac:dyDescent="0.25">
      <c r="A387" s="106" t="s">
        <v>1293</v>
      </c>
      <c r="B387" s="715" t="s">
        <v>1287</v>
      </c>
      <c r="C387" s="716"/>
      <c r="D387" s="25" t="s">
        <v>10</v>
      </c>
      <c r="E387" s="25">
        <v>3</v>
      </c>
      <c r="F387" s="37"/>
      <c r="G387" s="37"/>
      <c r="AS387" s="5"/>
      <c r="AT387" s="118" t="s">
        <v>248</v>
      </c>
      <c r="AU387" s="119" t="s">
        <v>619</v>
      </c>
      <c r="AV387"/>
      <c r="AW387"/>
      <c r="AX387"/>
    </row>
    <row r="388" spans="1:50" ht="34.5" customHeight="1" x14ac:dyDescent="0.25">
      <c r="A388" s="106" t="s">
        <v>1294</v>
      </c>
      <c r="B388" s="715" t="s">
        <v>1290</v>
      </c>
      <c r="C388" s="716"/>
      <c r="D388" s="25" t="s">
        <v>10</v>
      </c>
      <c r="E388" s="25">
        <v>3</v>
      </c>
      <c r="F388" s="37"/>
      <c r="G388" s="37"/>
      <c r="AS388" s="5"/>
      <c r="AT388" s="118" t="s">
        <v>248</v>
      </c>
      <c r="AU388" s="119" t="s">
        <v>620</v>
      </c>
      <c r="AV388"/>
      <c r="AW388"/>
      <c r="AX388"/>
    </row>
    <row r="389" spans="1:50" ht="53.25" customHeight="1" x14ac:dyDescent="0.25">
      <c r="A389" s="106" t="s">
        <v>1295</v>
      </c>
      <c r="B389" s="719" t="s">
        <v>1337</v>
      </c>
      <c r="C389" s="720"/>
      <c r="D389" s="25" t="s">
        <v>10</v>
      </c>
      <c r="E389" s="25">
        <v>3</v>
      </c>
      <c r="F389" s="37"/>
      <c r="G389" s="37"/>
      <c r="AS389" s="5"/>
      <c r="AT389" s="118" t="s">
        <v>250</v>
      </c>
      <c r="AU389" s="119" t="s">
        <v>621</v>
      </c>
      <c r="AV389"/>
      <c r="AW389"/>
      <c r="AX389"/>
    </row>
    <row r="390" spans="1:50" x14ac:dyDescent="0.25">
      <c r="A390" s="106" t="s">
        <v>1296</v>
      </c>
      <c r="B390" s="715" t="s">
        <v>1288</v>
      </c>
      <c r="C390" s="716"/>
      <c r="D390" s="29" t="s">
        <v>10</v>
      </c>
      <c r="E390" s="29">
        <v>3</v>
      </c>
      <c r="F390" s="42"/>
      <c r="G390" s="42"/>
      <c r="AS390" s="5"/>
      <c r="AT390" s="118" t="s">
        <v>250</v>
      </c>
      <c r="AU390" s="119" t="s">
        <v>622</v>
      </c>
      <c r="AV390"/>
      <c r="AW390"/>
      <c r="AX390"/>
    </row>
    <row r="391" spans="1:50" x14ac:dyDescent="0.25">
      <c r="A391" s="106" t="s">
        <v>1297</v>
      </c>
      <c r="B391" s="715" t="s">
        <v>1289</v>
      </c>
      <c r="C391" s="716"/>
      <c r="D391" s="29" t="s">
        <v>10</v>
      </c>
      <c r="E391" s="29">
        <v>3</v>
      </c>
      <c r="F391" s="40"/>
      <c r="G391" s="40"/>
      <c r="AS391" s="5"/>
      <c r="AT391" s="118" t="s">
        <v>250</v>
      </c>
      <c r="AU391" s="119" t="s">
        <v>623</v>
      </c>
      <c r="AV391"/>
      <c r="AW391"/>
      <c r="AX391"/>
    </row>
    <row r="392" spans="1:50" x14ac:dyDescent="0.25">
      <c r="A392" s="867"/>
      <c r="B392" s="868"/>
      <c r="C392" s="868"/>
      <c r="D392" s="868"/>
      <c r="E392" s="868"/>
      <c r="F392" s="868"/>
      <c r="G392" s="868"/>
      <c r="AS392" s="5"/>
      <c r="AT392" s="118" t="s">
        <v>250</v>
      </c>
      <c r="AU392" s="119" t="s">
        <v>624</v>
      </c>
      <c r="AV392"/>
      <c r="AW392"/>
      <c r="AX392"/>
    </row>
    <row r="393" spans="1:50" ht="47.25" x14ac:dyDescent="0.25">
      <c r="A393" s="27" t="s">
        <v>69</v>
      </c>
      <c r="B393" s="705" t="s">
        <v>11</v>
      </c>
      <c r="C393" s="706"/>
      <c r="D393" s="68" t="s">
        <v>12</v>
      </c>
      <c r="E393" s="68" t="s">
        <v>13</v>
      </c>
      <c r="F393" s="860" t="s">
        <v>14</v>
      </c>
      <c r="G393" s="861"/>
      <c r="AS393" s="5"/>
      <c r="AT393" s="118" t="s">
        <v>250</v>
      </c>
      <c r="AU393" s="119" t="s">
        <v>625</v>
      </c>
      <c r="AV393"/>
      <c r="AW393"/>
      <c r="AX393"/>
    </row>
    <row r="394" spans="1:50" x14ac:dyDescent="0.25">
      <c r="A394" s="27" t="s">
        <v>42</v>
      </c>
      <c r="B394" s="674"/>
      <c r="C394" s="675"/>
      <c r="D394" s="28"/>
      <c r="E394" s="19"/>
      <c r="F394" s="824"/>
      <c r="G394" s="825"/>
      <c r="AS394" s="5"/>
      <c r="AT394" s="118" t="s">
        <v>250</v>
      </c>
      <c r="AU394" s="119" t="s">
        <v>626</v>
      </c>
      <c r="AV394"/>
      <c r="AW394"/>
      <c r="AX394"/>
    </row>
    <row r="395" spans="1:50" ht="31.5" x14ac:dyDescent="0.25">
      <c r="A395" s="43"/>
      <c r="B395" s="717"/>
      <c r="C395" s="718"/>
      <c r="D395" s="19" t="s">
        <v>53</v>
      </c>
      <c r="E395" s="19" t="s">
        <v>1313</v>
      </c>
      <c r="F395" s="840"/>
      <c r="G395" s="841"/>
      <c r="AS395" s="5"/>
      <c r="AT395" s="118" t="s">
        <v>250</v>
      </c>
      <c r="AU395" s="119" t="s">
        <v>627</v>
      </c>
      <c r="AV395"/>
      <c r="AW395"/>
      <c r="AX395"/>
    </row>
    <row r="396" spans="1:50" ht="31.5" customHeight="1" x14ac:dyDescent="0.25">
      <c r="A396" s="54">
        <v>1</v>
      </c>
      <c r="B396" s="700" t="s">
        <v>31</v>
      </c>
      <c r="C396" s="701"/>
      <c r="D396" s="28"/>
      <c r="E396" s="28"/>
      <c r="F396" s="840"/>
      <c r="G396" s="841"/>
      <c r="AS396" s="5"/>
      <c r="AT396" s="118" t="s">
        <v>250</v>
      </c>
      <c r="AU396" s="119" t="s">
        <v>628</v>
      </c>
      <c r="AV396"/>
      <c r="AW396"/>
      <c r="AX396"/>
    </row>
    <row r="397" spans="1:50" x14ac:dyDescent="0.25">
      <c r="A397" s="77" t="s">
        <v>66</v>
      </c>
      <c r="B397" s="700" t="s">
        <v>999</v>
      </c>
      <c r="C397" s="701"/>
      <c r="D397" s="28"/>
      <c r="E397" s="28"/>
      <c r="F397" s="840"/>
      <c r="G397" s="841"/>
      <c r="AS397" s="5"/>
      <c r="AT397" s="118" t="s">
        <v>250</v>
      </c>
      <c r="AU397" s="119" t="s">
        <v>629</v>
      </c>
      <c r="AV397"/>
      <c r="AW397"/>
      <c r="AX397"/>
    </row>
    <row r="398" spans="1:50" x14ac:dyDescent="0.25">
      <c r="A398" s="78" t="s">
        <v>67</v>
      </c>
      <c r="B398" s="700" t="s">
        <v>958</v>
      </c>
      <c r="C398" s="701"/>
      <c r="D398" s="28"/>
      <c r="E398" s="28"/>
      <c r="F398" s="840"/>
      <c r="G398" s="841"/>
      <c r="AS398" s="5"/>
      <c r="AT398" s="118" t="s">
        <v>250</v>
      </c>
      <c r="AU398" s="119" t="s">
        <v>630</v>
      </c>
      <c r="AV398"/>
      <c r="AW398"/>
      <c r="AX398"/>
    </row>
    <row r="399" spans="1:50" x14ac:dyDescent="0.25">
      <c r="A399" s="78" t="s">
        <v>68</v>
      </c>
      <c r="B399" s="700" t="s">
        <v>3</v>
      </c>
      <c r="C399" s="701"/>
      <c r="D399" s="31"/>
      <c r="E399" s="31"/>
      <c r="F399" s="840"/>
      <c r="G399" s="841"/>
      <c r="AS399" s="5"/>
      <c r="AT399" s="118" t="s">
        <v>250</v>
      </c>
      <c r="AU399" s="119" t="s">
        <v>631</v>
      </c>
      <c r="AV399"/>
      <c r="AW399"/>
      <c r="AX399"/>
    </row>
    <row r="400" spans="1:50" x14ac:dyDescent="0.25">
      <c r="A400" s="79" t="s">
        <v>959</v>
      </c>
      <c r="B400" s="702" t="s">
        <v>4</v>
      </c>
      <c r="C400" s="701"/>
      <c r="D400" s="31"/>
      <c r="E400" s="31"/>
      <c r="F400" s="840"/>
      <c r="G400" s="841"/>
      <c r="AS400" s="5"/>
      <c r="AT400" s="118" t="s">
        <v>252</v>
      </c>
      <c r="AU400" s="119" t="s">
        <v>632</v>
      </c>
      <c r="AV400"/>
      <c r="AW400"/>
      <c r="AX400"/>
    </row>
    <row r="401" spans="1:50" x14ac:dyDescent="0.25">
      <c r="A401" s="54">
        <v>2</v>
      </c>
      <c r="B401" s="711" t="s">
        <v>6</v>
      </c>
      <c r="C401" s="712"/>
      <c r="D401" s="19"/>
      <c r="E401" s="19"/>
      <c r="F401" s="840"/>
      <c r="G401" s="841"/>
      <c r="AS401" s="5"/>
      <c r="AT401" s="118" t="s">
        <v>252</v>
      </c>
      <c r="AU401" s="119" t="s">
        <v>633</v>
      </c>
      <c r="AV401"/>
      <c r="AW401"/>
      <c r="AX401"/>
    </row>
    <row r="402" spans="1:50" x14ac:dyDescent="0.25">
      <c r="A402" s="77" t="s">
        <v>66</v>
      </c>
      <c r="B402" s="711" t="s">
        <v>999</v>
      </c>
      <c r="C402" s="712"/>
      <c r="D402" s="19"/>
      <c r="E402" s="19"/>
      <c r="F402" s="840"/>
      <c r="G402" s="841"/>
      <c r="AS402" s="5"/>
      <c r="AT402" s="118" t="s">
        <v>252</v>
      </c>
      <c r="AU402" s="119" t="s">
        <v>634</v>
      </c>
      <c r="AV402"/>
      <c r="AW402"/>
      <c r="AX402"/>
    </row>
    <row r="403" spans="1:50" x14ac:dyDescent="0.25">
      <c r="A403" s="78" t="s">
        <v>67</v>
      </c>
      <c r="B403" s="711" t="s">
        <v>958</v>
      </c>
      <c r="C403" s="712"/>
      <c r="D403" s="28"/>
      <c r="E403" s="28"/>
      <c r="F403" s="840"/>
      <c r="G403" s="841"/>
      <c r="AS403" s="5"/>
      <c r="AT403" s="118" t="s">
        <v>252</v>
      </c>
      <c r="AU403" s="119" t="s">
        <v>635</v>
      </c>
      <c r="AV403"/>
      <c r="AW403"/>
      <c r="AX403"/>
    </row>
    <row r="404" spans="1:50" x14ac:dyDescent="0.25">
      <c r="A404" s="78" t="s">
        <v>68</v>
      </c>
      <c r="B404" s="711" t="s">
        <v>3</v>
      </c>
      <c r="C404" s="712"/>
      <c r="D404" s="28"/>
      <c r="E404" s="28"/>
      <c r="F404" s="840"/>
      <c r="G404" s="841"/>
      <c r="AS404" s="5"/>
      <c r="AT404" s="118" t="s">
        <v>252</v>
      </c>
      <c r="AU404" s="119" t="s">
        <v>636</v>
      </c>
      <c r="AV404"/>
      <c r="AW404"/>
      <c r="AX404"/>
    </row>
    <row r="405" spans="1:50" x14ac:dyDescent="0.25">
      <c r="A405" s="79" t="s">
        <v>959</v>
      </c>
      <c r="B405" s="713" t="s">
        <v>4</v>
      </c>
      <c r="C405" s="712"/>
      <c r="D405" s="28"/>
      <c r="E405" s="28"/>
      <c r="F405" s="840"/>
      <c r="G405" s="841"/>
      <c r="AS405" s="5"/>
      <c r="AT405" s="118" t="s">
        <v>252</v>
      </c>
      <c r="AU405" s="119" t="s">
        <v>637</v>
      </c>
      <c r="AV405"/>
      <c r="AW405"/>
      <c r="AX405"/>
    </row>
    <row r="406" spans="1:50" x14ac:dyDescent="0.25">
      <c r="A406" s="714"/>
      <c r="B406" s="714"/>
      <c r="C406" s="714"/>
      <c r="D406" s="714"/>
      <c r="E406" s="714"/>
      <c r="F406" s="714"/>
      <c r="G406" s="714"/>
      <c r="AS406" s="5"/>
      <c r="AT406" s="118" t="s">
        <v>252</v>
      </c>
      <c r="AU406" s="119" t="s">
        <v>638</v>
      </c>
      <c r="AV406"/>
      <c r="AW406"/>
      <c r="AX406"/>
    </row>
    <row r="407" spans="1:50" x14ac:dyDescent="0.25">
      <c r="A407" s="59" t="s">
        <v>190</v>
      </c>
      <c r="B407" s="682" t="s">
        <v>189</v>
      </c>
      <c r="C407" s="683"/>
      <c r="D407" s="61" t="s">
        <v>7</v>
      </c>
      <c r="E407" s="61" t="s">
        <v>8</v>
      </c>
      <c r="F407" s="24" t="s">
        <v>9</v>
      </c>
      <c r="G407" s="62" t="s">
        <v>1081</v>
      </c>
      <c r="AS407" s="5"/>
      <c r="AT407" s="118" t="s">
        <v>252</v>
      </c>
      <c r="AU407" s="119" t="s">
        <v>639</v>
      </c>
      <c r="AV407"/>
      <c r="AW407"/>
      <c r="AX407"/>
    </row>
    <row r="408" spans="1:50" x14ac:dyDescent="0.25">
      <c r="A408" s="107" t="s">
        <v>1012</v>
      </c>
      <c r="B408" s="703" t="s">
        <v>1000</v>
      </c>
      <c r="C408" s="704"/>
      <c r="D408" s="29" t="s">
        <v>10</v>
      </c>
      <c r="E408" s="29">
        <v>1</v>
      </c>
      <c r="F408" s="37"/>
      <c r="G408" s="37"/>
      <c r="AS408" s="5"/>
      <c r="AT408" s="118" t="s">
        <v>252</v>
      </c>
      <c r="AU408" s="119" t="s">
        <v>640</v>
      </c>
      <c r="AV408"/>
      <c r="AW408"/>
      <c r="AX408"/>
    </row>
    <row r="409" spans="1:50" x14ac:dyDescent="0.25">
      <c r="A409" s="107" t="s">
        <v>1013</v>
      </c>
      <c r="B409" s="703" t="s">
        <v>1001</v>
      </c>
      <c r="C409" s="704"/>
      <c r="D409" s="29" t="s">
        <v>10</v>
      </c>
      <c r="E409" s="29">
        <v>1</v>
      </c>
      <c r="F409" s="37"/>
      <c r="G409" s="37"/>
      <c r="AS409" s="5"/>
      <c r="AT409" s="118" t="s">
        <v>252</v>
      </c>
      <c r="AU409" s="119" t="s">
        <v>641</v>
      </c>
      <c r="AV409"/>
      <c r="AW409"/>
      <c r="AX409"/>
    </row>
    <row r="410" spans="1:50" x14ac:dyDescent="0.25">
      <c r="A410" s="107" t="s">
        <v>1014</v>
      </c>
      <c r="B410" s="703" t="s">
        <v>1046</v>
      </c>
      <c r="C410" s="704"/>
      <c r="D410" s="29" t="s">
        <v>10</v>
      </c>
      <c r="E410" s="29">
        <v>1</v>
      </c>
      <c r="F410" s="37"/>
      <c r="G410" s="37"/>
      <c r="AS410" s="5"/>
      <c r="AT410" s="118" t="s">
        <v>252</v>
      </c>
      <c r="AU410" s="119" t="s">
        <v>642</v>
      </c>
      <c r="AV410"/>
      <c r="AW410"/>
      <c r="AX410"/>
    </row>
    <row r="411" spans="1:50" x14ac:dyDescent="0.25">
      <c r="A411" s="107" t="s">
        <v>1015</v>
      </c>
      <c r="B411" s="703" t="s">
        <v>1002</v>
      </c>
      <c r="C411" s="704"/>
      <c r="D411" s="29" t="s">
        <v>10</v>
      </c>
      <c r="E411" s="29">
        <v>1</v>
      </c>
      <c r="F411" s="37"/>
      <c r="G411" s="37"/>
      <c r="AS411" s="5"/>
      <c r="AT411" s="118" t="s">
        <v>252</v>
      </c>
      <c r="AU411" s="119" t="s">
        <v>643</v>
      </c>
      <c r="AV411"/>
      <c r="AW411"/>
      <c r="AX411"/>
    </row>
    <row r="412" spans="1:50" x14ac:dyDescent="0.25">
      <c r="A412" s="107" t="s">
        <v>1016</v>
      </c>
      <c r="B412" s="703" t="s">
        <v>1003</v>
      </c>
      <c r="C412" s="704"/>
      <c r="D412" s="29" t="s">
        <v>10</v>
      </c>
      <c r="E412" s="29">
        <v>1</v>
      </c>
      <c r="F412" s="37"/>
      <c r="G412" s="37"/>
      <c r="AS412" s="5"/>
      <c r="AT412" s="118" t="s">
        <v>252</v>
      </c>
      <c r="AU412" s="119" t="s">
        <v>644</v>
      </c>
      <c r="AV412"/>
      <c r="AW412"/>
      <c r="AX412"/>
    </row>
    <row r="413" spans="1:50" x14ac:dyDescent="0.25">
      <c r="A413" s="107" t="s">
        <v>1017</v>
      </c>
      <c r="B413" s="703" t="s">
        <v>1004</v>
      </c>
      <c r="C413" s="704"/>
      <c r="D413" s="29" t="s">
        <v>10</v>
      </c>
      <c r="E413" s="29">
        <v>1</v>
      </c>
      <c r="F413" s="37"/>
      <c r="G413" s="37"/>
      <c r="AS413" s="5"/>
      <c r="AT413" s="118" t="s">
        <v>252</v>
      </c>
      <c r="AU413" s="119" t="s">
        <v>645</v>
      </c>
      <c r="AV413"/>
      <c r="AW413"/>
      <c r="AX413"/>
    </row>
    <row r="414" spans="1:50" x14ac:dyDescent="0.25">
      <c r="A414" s="107" t="s">
        <v>1018</v>
      </c>
      <c r="B414" s="703" t="s">
        <v>1005</v>
      </c>
      <c r="C414" s="704"/>
      <c r="D414" s="29" t="s">
        <v>10</v>
      </c>
      <c r="E414" s="29">
        <v>1</v>
      </c>
      <c r="F414" s="37"/>
      <c r="G414" s="37"/>
      <c r="AS414" s="5"/>
      <c r="AT414" s="118" t="s">
        <v>252</v>
      </c>
      <c r="AU414" s="119" t="s">
        <v>646</v>
      </c>
      <c r="AV414"/>
      <c r="AW414"/>
      <c r="AX414"/>
    </row>
    <row r="415" spans="1:50" x14ac:dyDescent="0.25">
      <c r="A415" s="107" t="s">
        <v>1019</v>
      </c>
      <c r="B415" s="703" t="s">
        <v>1006</v>
      </c>
      <c r="C415" s="704"/>
      <c r="D415" s="29" t="s">
        <v>10</v>
      </c>
      <c r="E415" s="29">
        <v>1</v>
      </c>
      <c r="F415" s="37"/>
      <c r="G415" s="37"/>
      <c r="AS415" s="5"/>
      <c r="AT415" s="118" t="s">
        <v>252</v>
      </c>
      <c r="AU415" s="119" t="s">
        <v>647</v>
      </c>
      <c r="AV415"/>
      <c r="AW415"/>
      <c r="AX415"/>
    </row>
    <row r="416" spans="1:50" x14ac:dyDescent="0.25">
      <c r="A416" s="107" t="s">
        <v>1020</v>
      </c>
      <c r="B416" s="703" t="s">
        <v>1007</v>
      </c>
      <c r="C416" s="704"/>
      <c r="D416" s="29" t="s">
        <v>10</v>
      </c>
      <c r="E416" s="29">
        <v>1</v>
      </c>
      <c r="F416" s="37"/>
      <c r="G416" s="37"/>
      <c r="AS416" s="5"/>
      <c r="AT416" s="118" t="s">
        <v>252</v>
      </c>
      <c r="AU416" s="119" t="s">
        <v>648</v>
      </c>
      <c r="AV416"/>
      <c r="AW416"/>
      <c r="AX416"/>
    </row>
    <row r="417" spans="1:50" x14ac:dyDescent="0.25">
      <c r="A417" s="107" t="s">
        <v>1021</v>
      </c>
      <c r="B417" s="703" t="s">
        <v>1008</v>
      </c>
      <c r="C417" s="704"/>
      <c r="D417" s="29" t="s">
        <v>10</v>
      </c>
      <c r="E417" s="29">
        <v>1</v>
      </c>
      <c r="F417" s="37"/>
      <c r="G417" s="37"/>
      <c r="AS417" s="5"/>
      <c r="AT417" s="118" t="s">
        <v>252</v>
      </c>
      <c r="AU417" s="119" t="s">
        <v>649</v>
      </c>
      <c r="AV417"/>
      <c r="AW417"/>
      <c r="AX417"/>
    </row>
    <row r="418" spans="1:50" x14ac:dyDescent="0.25">
      <c r="A418" s="107" t="s">
        <v>1022</v>
      </c>
      <c r="B418" s="703" t="s">
        <v>1010</v>
      </c>
      <c r="C418" s="704"/>
      <c r="D418" s="29" t="s">
        <v>10</v>
      </c>
      <c r="E418" s="29">
        <v>1</v>
      </c>
      <c r="F418" s="37"/>
      <c r="G418" s="37"/>
      <c r="AS418" s="5"/>
      <c r="AT418" s="118" t="s">
        <v>252</v>
      </c>
      <c r="AU418" s="119" t="s">
        <v>650</v>
      </c>
      <c r="AV418"/>
      <c r="AW418"/>
      <c r="AX418"/>
    </row>
    <row r="419" spans="1:50" x14ac:dyDescent="0.25">
      <c r="A419" s="107" t="s">
        <v>1023</v>
      </c>
      <c r="B419" s="703" t="s">
        <v>1009</v>
      </c>
      <c r="C419" s="704"/>
      <c r="D419" s="29" t="s">
        <v>10</v>
      </c>
      <c r="E419" s="29">
        <v>1</v>
      </c>
      <c r="F419" s="37"/>
      <c r="G419" s="37"/>
      <c r="AS419" s="5"/>
      <c r="AT419" s="118" t="s">
        <v>252</v>
      </c>
      <c r="AU419" s="119" t="s">
        <v>651</v>
      </c>
      <c r="AV419"/>
      <c r="AW419"/>
      <c r="AX419"/>
    </row>
    <row r="420" spans="1:50" x14ac:dyDescent="0.25">
      <c r="A420" s="107" t="s">
        <v>1024</v>
      </c>
      <c r="B420" s="703" t="s">
        <v>1011</v>
      </c>
      <c r="C420" s="704"/>
      <c r="D420" s="29" t="s">
        <v>10</v>
      </c>
      <c r="E420" s="29">
        <v>1</v>
      </c>
      <c r="F420" s="37"/>
      <c r="G420" s="37"/>
      <c r="AS420" s="5"/>
      <c r="AT420" s="118" t="s">
        <v>252</v>
      </c>
      <c r="AU420" s="119" t="s">
        <v>652</v>
      </c>
      <c r="AV420"/>
      <c r="AW420"/>
      <c r="AX420"/>
    </row>
    <row r="421" spans="1:50" x14ac:dyDescent="0.25">
      <c r="A421" s="107" t="s">
        <v>1025</v>
      </c>
      <c r="B421" s="709" t="s">
        <v>1047</v>
      </c>
      <c r="C421" s="710"/>
      <c r="D421" s="29"/>
      <c r="E421" s="29"/>
      <c r="F421" s="37"/>
      <c r="G421" s="37"/>
      <c r="AS421" s="5"/>
      <c r="AT421" s="118" t="s">
        <v>252</v>
      </c>
      <c r="AU421" s="119" t="s">
        <v>653</v>
      </c>
      <c r="AV421"/>
      <c r="AW421"/>
      <c r="AX421"/>
    </row>
    <row r="422" spans="1:50" x14ac:dyDescent="0.25">
      <c r="A422" s="107" t="s">
        <v>1026</v>
      </c>
      <c r="B422" s="707" t="s">
        <v>1030</v>
      </c>
      <c r="C422" s="708"/>
      <c r="D422" s="29" t="s">
        <v>10</v>
      </c>
      <c r="E422" s="29">
        <v>1</v>
      </c>
      <c r="F422" s="37"/>
      <c r="G422" s="37"/>
      <c r="AS422" s="5"/>
      <c r="AT422" s="118" t="s">
        <v>252</v>
      </c>
      <c r="AU422" s="119" t="s">
        <v>654</v>
      </c>
      <c r="AV422"/>
      <c r="AW422"/>
      <c r="AX422"/>
    </row>
    <row r="423" spans="1:50" x14ac:dyDescent="0.25">
      <c r="A423" s="107" t="s">
        <v>1027</v>
      </c>
      <c r="B423" s="707" t="s">
        <v>1031</v>
      </c>
      <c r="C423" s="708"/>
      <c r="D423" s="29" t="s">
        <v>10</v>
      </c>
      <c r="E423" s="29">
        <v>1</v>
      </c>
      <c r="F423" s="37"/>
      <c r="G423" s="37"/>
      <c r="AS423" s="5"/>
      <c r="AT423" s="118" t="s">
        <v>252</v>
      </c>
      <c r="AU423" s="119" t="s">
        <v>655</v>
      </c>
      <c r="AV423"/>
      <c r="AW423"/>
      <c r="AX423"/>
    </row>
    <row r="424" spans="1:50" x14ac:dyDescent="0.25">
      <c r="A424" s="107" t="s">
        <v>1028</v>
      </c>
      <c r="B424" s="707" t="s">
        <v>1032</v>
      </c>
      <c r="C424" s="708"/>
      <c r="D424" s="29" t="s">
        <v>10</v>
      </c>
      <c r="E424" s="29">
        <v>1</v>
      </c>
      <c r="F424" s="37"/>
      <c r="G424" s="37"/>
      <c r="AS424" s="5"/>
      <c r="AT424" s="118" t="s">
        <v>252</v>
      </c>
      <c r="AU424" s="119" t="s">
        <v>656</v>
      </c>
      <c r="AV424"/>
      <c r="AW424"/>
      <c r="AX424"/>
    </row>
    <row r="425" spans="1:50" x14ac:dyDescent="0.25">
      <c r="A425" s="107" t="s">
        <v>1029</v>
      </c>
      <c r="B425" s="707" t="s">
        <v>1033</v>
      </c>
      <c r="C425" s="708"/>
      <c r="D425" s="29" t="s">
        <v>10</v>
      </c>
      <c r="E425" s="29">
        <v>1</v>
      </c>
      <c r="F425" s="37"/>
      <c r="G425" s="37"/>
      <c r="AS425" s="5"/>
      <c r="AT425" s="118" t="s">
        <v>252</v>
      </c>
      <c r="AU425" s="119" t="s">
        <v>657</v>
      </c>
      <c r="AV425"/>
      <c r="AW425"/>
      <c r="AX425"/>
    </row>
    <row r="426" spans="1:50" x14ac:dyDescent="0.25">
      <c r="A426" s="107" t="s">
        <v>1035</v>
      </c>
      <c r="B426" s="703" t="s">
        <v>1034</v>
      </c>
      <c r="C426" s="704"/>
      <c r="D426" s="29" t="s">
        <v>10</v>
      </c>
      <c r="E426" s="29">
        <v>1</v>
      </c>
      <c r="F426" s="37"/>
      <c r="G426" s="37"/>
      <c r="AS426" s="5"/>
      <c r="AT426" s="118" t="s">
        <v>252</v>
      </c>
      <c r="AU426" s="119" t="s">
        <v>658</v>
      </c>
      <c r="AV426"/>
      <c r="AW426"/>
      <c r="AX426"/>
    </row>
    <row r="427" spans="1:50" x14ac:dyDescent="0.25">
      <c r="A427" s="107" t="s">
        <v>1036</v>
      </c>
      <c r="B427" s="703" t="s">
        <v>1037</v>
      </c>
      <c r="C427" s="704"/>
      <c r="D427" s="29" t="s">
        <v>10</v>
      </c>
      <c r="E427" s="29">
        <v>1</v>
      </c>
      <c r="F427" s="37"/>
      <c r="G427" s="37"/>
      <c r="AS427" s="5"/>
      <c r="AT427" s="118" t="s">
        <v>252</v>
      </c>
      <c r="AU427" s="119" t="s">
        <v>659</v>
      </c>
      <c r="AV427"/>
      <c r="AW427"/>
      <c r="AX427"/>
    </row>
    <row r="428" spans="1:50" x14ac:dyDescent="0.25">
      <c r="A428" s="107" t="s">
        <v>1041</v>
      </c>
      <c r="B428" s="703" t="s">
        <v>1038</v>
      </c>
      <c r="C428" s="704"/>
      <c r="D428" s="29" t="s">
        <v>10</v>
      </c>
      <c r="E428" s="29">
        <v>1</v>
      </c>
      <c r="F428" s="37"/>
      <c r="G428" s="37"/>
      <c r="AS428" s="5"/>
      <c r="AT428" s="118" t="s">
        <v>252</v>
      </c>
      <c r="AU428" s="119" t="s">
        <v>660</v>
      </c>
      <c r="AV428"/>
      <c r="AW428"/>
      <c r="AX428"/>
    </row>
    <row r="429" spans="1:50" x14ac:dyDescent="0.25">
      <c r="A429" s="107" t="s">
        <v>1042</v>
      </c>
      <c r="B429" s="703" t="s">
        <v>1039</v>
      </c>
      <c r="C429" s="704"/>
      <c r="D429" s="29" t="s">
        <v>10</v>
      </c>
      <c r="E429" s="29">
        <v>1</v>
      </c>
      <c r="F429" s="37"/>
      <c r="G429" s="37"/>
      <c r="AS429" s="5"/>
      <c r="AT429" s="118" t="s">
        <v>252</v>
      </c>
      <c r="AU429" s="119" t="s">
        <v>661</v>
      </c>
      <c r="AV429"/>
      <c r="AW429"/>
      <c r="AX429"/>
    </row>
    <row r="430" spans="1:50" x14ac:dyDescent="0.25">
      <c r="A430" s="107" t="s">
        <v>1043</v>
      </c>
      <c r="B430" s="703" t="s">
        <v>1040</v>
      </c>
      <c r="C430" s="704"/>
      <c r="D430" s="29" t="s">
        <v>10</v>
      </c>
      <c r="E430" s="29">
        <v>1</v>
      </c>
      <c r="F430" s="37"/>
      <c r="G430" s="37"/>
      <c r="AS430" s="5"/>
      <c r="AT430" s="12" t="s">
        <v>253</v>
      </c>
      <c r="AU430" s="119" t="s">
        <v>662</v>
      </c>
      <c r="AV430"/>
      <c r="AW430"/>
      <c r="AX430"/>
    </row>
    <row r="431" spans="1:50" x14ac:dyDescent="0.25">
      <c r="A431" s="107" t="s">
        <v>1044</v>
      </c>
      <c r="B431" s="703" t="s">
        <v>1045</v>
      </c>
      <c r="C431" s="704"/>
      <c r="D431" s="29" t="s">
        <v>10</v>
      </c>
      <c r="E431" s="29">
        <v>1</v>
      </c>
      <c r="F431" s="37"/>
      <c r="G431" s="37"/>
      <c r="AS431" s="5"/>
      <c r="AT431" s="12" t="s">
        <v>253</v>
      </c>
      <c r="AU431" s="119" t="s">
        <v>663</v>
      </c>
      <c r="AV431"/>
      <c r="AW431"/>
      <c r="AX431"/>
    </row>
    <row r="432" spans="1:50" x14ac:dyDescent="0.25">
      <c r="A432" s="107" t="s">
        <v>1063</v>
      </c>
      <c r="B432" s="703" t="s">
        <v>1048</v>
      </c>
      <c r="C432" s="704"/>
      <c r="D432" s="29" t="s">
        <v>915</v>
      </c>
      <c r="E432" s="29"/>
      <c r="F432" s="37"/>
      <c r="G432" s="37"/>
      <c r="AS432" s="5"/>
      <c r="AT432" s="12" t="s">
        <v>253</v>
      </c>
      <c r="AU432" s="119" t="s">
        <v>664</v>
      </c>
      <c r="AV432"/>
      <c r="AW432"/>
      <c r="AX432"/>
    </row>
    <row r="433" spans="1:50" x14ac:dyDescent="0.25">
      <c r="A433" s="107" t="s">
        <v>1064</v>
      </c>
      <c r="B433" s="703" t="s">
        <v>1049</v>
      </c>
      <c r="C433" s="704"/>
      <c r="D433" s="29" t="s">
        <v>915</v>
      </c>
      <c r="E433" s="29"/>
      <c r="F433" s="37"/>
      <c r="G433" s="37"/>
      <c r="AS433" s="5"/>
      <c r="AT433" s="12" t="s">
        <v>253</v>
      </c>
      <c r="AU433" s="119" t="s">
        <v>665</v>
      </c>
      <c r="AV433"/>
      <c r="AW433"/>
      <c r="AX433"/>
    </row>
    <row r="434" spans="1:50" x14ac:dyDescent="0.25">
      <c r="A434" s="107" t="s">
        <v>1065</v>
      </c>
      <c r="B434" s="703" t="s">
        <v>1050</v>
      </c>
      <c r="C434" s="704"/>
      <c r="D434" s="29" t="s">
        <v>915</v>
      </c>
      <c r="E434" s="29"/>
      <c r="F434" s="37"/>
      <c r="G434" s="37"/>
      <c r="AS434" s="5"/>
      <c r="AT434" s="118" t="s">
        <v>255</v>
      </c>
      <c r="AU434" s="119" t="s">
        <v>666</v>
      </c>
      <c r="AV434"/>
      <c r="AW434"/>
      <c r="AX434"/>
    </row>
    <row r="435" spans="1:50" x14ac:dyDescent="0.25">
      <c r="A435" s="107" t="s">
        <v>1066</v>
      </c>
      <c r="B435" s="703" t="s">
        <v>1051</v>
      </c>
      <c r="C435" s="704"/>
      <c r="D435" s="29" t="s">
        <v>915</v>
      </c>
      <c r="E435" s="29"/>
      <c r="F435" s="37"/>
      <c r="G435" s="37"/>
      <c r="AS435" s="5"/>
      <c r="AT435" s="118" t="s">
        <v>255</v>
      </c>
      <c r="AU435" s="119" t="s">
        <v>667</v>
      </c>
      <c r="AV435"/>
      <c r="AW435"/>
      <c r="AX435"/>
    </row>
    <row r="436" spans="1:50" x14ac:dyDescent="0.25">
      <c r="A436" s="107" t="s">
        <v>1067</v>
      </c>
      <c r="B436" s="703" t="s">
        <v>1052</v>
      </c>
      <c r="C436" s="704"/>
      <c r="D436" s="29" t="s">
        <v>915</v>
      </c>
      <c r="E436" s="29"/>
      <c r="F436" s="37"/>
      <c r="G436" s="37"/>
      <c r="AS436" s="5"/>
      <c r="AT436" s="118" t="s">
        <v>255</v>
      </c>
      <c r="AU436" s="119" t="s">
        <v>668</v>
      </c>
      <c r="AV436"/>
      <c r="AW436"/>
      <c r="AX436"/>
    </row>
    <row r="437" spans="1:50" x14ac:dyDescent="0.25">
      <c r="A437" s="107" t="s">
        <v>1068</v>
      </c>
      <c r="B437" s="703" t="s">
        <v>1053</v>
      </c>
      <c r="C437" s="704"/>
      <c r="D437" s="29" t="s">
        <v>915</v>
      </c>
      <c r="E437" s="29"/>
      <c r="F437" s="37"/>
      <c r="G437" s="37"/>
      <c r="AS437" s="5"/>
      <c r="AT437" s="118" t="s">
        <v>255</v>
      </c>
      <c r="AU437" s="119" t="s">
        <v>669</v>
      </c>
      <c r="AV437"/>
      <c r="AW437"/>
      <c r="AX437"/>
    </row>
    <row r="438" spans="1:50" x14ac:dyDescent="0.25">
      <c r="A438" s="107" t="s">
        <v>1069</v>
      </c>
      <c r="B438" s="703" t="s">
        <v>1054</v>
      </c>
      <c r="C438" s="704"/>
      <c r="D438" s="29" t="s">
        <v>915</v>
      </c>
      <c r="E438" s="29"/>
      <c r="F438" s="37"/>
      <c r="G438" s="37"/>
      <c r="AS438" s="5"/>
      <c r="AT438" s="118" t="s">
        <v>255</v>
      </c>
      <c r="AU438" s="119" t="s">
        <v>670</v>
      </c>
      <c r="AV438"/>
      <c r="AW438"/>
      <c r="AX438"/>
    </row>
    <row r="439" spans="1:50" x14ac:dyDescent="0.25">
      <c r="A439" s="107" t="s">
        <v>1070</v>
      </c>
      <c r="B439" s="703" t="s">
        <v>1055</v>
      </c>
      <c r="C439" s="704"/>
      <c r="D439" s="29" t="s">
        <v>915</v>
      </c>
      <c r="E439" s="29"/>
      <c r="F439" s="37"/>
      <c r="G439" s="37"/>
      <c r="AS439" s="5"/>
      <c r="AT439" s="118" t="s">
        <v>255</v>
      </c>
      <c r="AU439" s="119" t="s">
        <v>671</v>
      </c>
      <c r="AV439"/>
      <c r="AW439"/>
      <c r="AX439"/>
    </row>
    <row r="440" spans="1:50" x14ac:dyDescent="0.25">
      <c r="A440" s="107" t="s">
        <v>1071</v>
      </c>
      <c r="B440" s="703" t="s">
        <v>1056</v>
      </c>
      <c r="C440" s="704"/>
      <c r="D440" s="29" t="s">
        <v>915</v>
      </c>
      <c r="E440" s="29"/>
      <c r="F440" s="37"/>
      <c r="G440" s="37"/>
      <c r="AS440" s="5"/>
      <c r="AT440" s="118" t="s">
        <v>255</v>
      </c>
      <c r="AU440" s="119" t="s">
        <v>672</v>
      </c>
      <c r="AV440"/>
      <c r="AW440"/>
      <c r="AX440"/>
    </row>
    <row r="441" spans="1:50" x14ac:dyDescent="0.25">
      <c r="A441" s="107" t="s">
        <v>1072</v>
      </c>
      <c r="B441" s="703" t="s">
        <v>1057</v>
      </c>
      <c r="C441" s="704"/>
      <c r="D441" s="29" t="s">
        <v>915</v>
      </c>
      <c r="E441" s="29"/>
      <c r="F441" s="37"/>
      <c r="G441" s="37"/>
      <c r="AS441" s="5"/>
      <c r="AT441" s="118" t="s">
        <v>255</v>
      </c>
      <c r="AU441" s="119" t="s">
        <v>673</v>
      </c>
      <c r="AV441"/>
      <c r="AW441"/>
      <c r="AX441"/>
    </row>
    <row r="442" spans="1:50" x14ac:dyDescent="0.25">
      <c r="A442" s="107" t="s">
        <v>1073</v>
      </c>
      <c r="B442" s="703" t="s">
        <v>1058</v>
      </c>
      <c r="C442" s="704"/>
      <c r="D442" s="29" t="s">
        <v>915</v>
      </c>
      <c r="E442" s="29"/>
      <c r="F442" s="37"/>
      <c r="G442" s="37"/>
      <c r="AS442" s="5"/>
      <c r="AT442" s="118" t="s">
        <v>255</v>
      </c>
      <c r="AU442" s="119" t="s">
        <v>674</v>
      </c>
      <c r="AV442"/>
      <c r="AW442"/>
      <c r="AX442"/>
    </row>
    <row r="443" spans="1:50" x14ac:dyDescent="0.25">
      <c r="A443" s="107" t="s">
        <v>1074</v>
      </c>
      <c r="B443" s="703" t="s">
        <v>1059</v>
      </c>
      <c r="C443" s="704"/>
      <c r="D443" s="29" t="s">
        <v>915</v>
      </c>
      <c r="E443" s="29"/>
      <c r="F443" s="37"/>
      <c r="G443" s="37"/>
      <c r="AS443" s="5"/>
      <c r="AT443" s="118" t="s">
        <v>255</v>
      </c>
      <c r="AU443" s="119" t="s">
        <v>675</v>
      </c>
      <c r="AV443"/>
      <c r="AW443"/>
      <c r="AX443"/>
    </row>
    <row r="444" spans="1:50" x14ac:dyDescent="0.25">
      <c r="A444" s="107" t="s">
        <v>1075</v>
      </c>
      <c r="B444" s="703" t="s">
        <v>1060</v>
      </c>
      <c r="C444" s="704"/>
      <c r="D444" s="29" t="s">
        <v>915</v>
      </c>
      <c r="E444" s="29"/>
      <c r="F444" s="37"/>
      <c r="G444" s="37"/>
      <c r="AS444" s="5"/>
      <c r="AT444" s="118" t="s">
        <v>255</v>
      </c>
      <c r="AU444" s="119" t="s">
        <v>676</v>
      </c>
      <c r="AV444"/>
      <c r="AW444"/>
      <c r="AX444"/>
    </row>
    <row r="445" spans="1:50" x14ac:dyDescent="0.25">
      <c r="A445" s="107" t="s">
        <v>1076</v>
      </c>
      <c r="B445" s="703" t="s">
        <v>1061</v>
      </c>
      <c r="C445" s="704"/>
      <c r="D445" s="29" t="s">
        <v>915</v>
      </c>
      <c r="E445" s="29"/>
      <c r="F445" s="37"/>
      <c r="G445" s="37"/>
      <c r="AS445" s="5"/>
      <c r="AT445" s="118" t="s">
        <v>255</v>
      </c>
      <c r="AU445" s="119" t="s">
        <v>677</v>
      </c>
      <c r="AV445"/>
      <c r="AW445"/>
      <c r="AX445"/>
    </row>
    <row r="446" spans="1:50" x14ac:dyDescent="0.25">
      <c r="A446" s="107" t="s">
        <v>1077</v>
      </c>
      <c r="B446" s="703" t="s">
        <v>1062</v>
      </c>
      <c r="C446" s="704"/>
      <c r="D446" s="29" t="s">
        <v>915</v>
      </c>
      <c r="E446" s="29"/>
      <c r="F446" s="37"/>
      <c r="G446" s="37"/>
      <c r="AS446" s="5"/>
      <c r="AT446" s="118" t="s">
        <v>255</v>
      </c>
      <c r="AU446" s="119" t="s">
        <v>678</v>
      </c>
      <c r="AV446"/>
      <c r="AW446"/>
      <c r="AX446"/>
    </row>
    <row r="447" spans="1:50" x14ac:dyDescent="0.25">
      <c r="A447" s="869"/>
      <c r="B447" s="809"/>
      <c r="C447" s="809"/>
      <c r="D447" s="809"/>
      <c r="E447" s="809"/>
      <c r="F447" s="809"/>
      <c r="G447" s="809"/>
      <c r="AS447" s="5"/>
      <c r="AT447" s="118" t="s">
        <v>255</v>
      </c>
      <c r="AU447" s="119" t="s">
        <v>679</v>
      </c>
      <c r="AV447"/>
      <c r="AW447"/>
      <c r="AX447"/>
    </row>
    <row r="448" spans="1:50" ht="47.25" x14ac:dyDescent="0.25">
      <c r="A448" s="27" t="s">
        <v>69</v>
      </c>
      <c r="B448" s="705" t="s">
        <v>11</v>
      </c>
      <c r="C448" s="706"/>
      <c r="D448" s="68" t="s">
        <v>12</v>
      </c>
      <c r="E448" s="68" t="s">
        <v>13</v>
      </c>
      <c r="F448" s="842" t="s">
        <v>14</v>
      </c>
      <c r="G448" s="843"/>
      <c r="AS448" s="5"/>
      <c r="AT448" s="118" t="s">
        <v>255</v>
      </c>
      <c r="AU448" s="119" t="s">
        <v>680</v>
      </c>
      <c r="AV448"/>
      <c r="AW448"/>
      <c r="AX448"/>
    </row>
    <row r="449" spans="1:50" ht="47.25" x14ac:dyDescent="0.25">
      <c r="A449" s="85" t="s">
        <v>43</v>
      </c>
      <c r="B449" s="696"/>
      <c r="C449" s="697"/>
      <c r="D449" s="20"/>
      <c r="E449" s="21"/>
      <c r="F449" s="824"/>
      <c r="G449" s="825"/>
      <c r="AS449" s="5"/>
      <c r="AT449" s="118" t="s">
        <v>255</v>
      </c>
      <c r="AU449" s="119" t="s">
        <v>681</v>
      </c>
      <c r="AV449"/>
      <c r="AW449"/>
      <c r="AX449"/>
    </row>
    <row r="450" spans="1:50" ht="31.5" x14ac:dyDescent="0.25">
      <c r="A450" s="45"/>
      <c r="B450" s="148"/>
      <c r="C450" s="148"/>
      <c r="D450" s="19" t="s">
        <v>53</v>
      </c>
      <c r="E450" s="19" t="s">
        <v>1313</v>
      </c>
      <c r="F450" s="840"/>
      <c r="G450" s="841"/>
      <c r="AS450" s="5"/>
      <c r="AT450" s="118" t="s">
        <v>255</v>
      </c>
      <c r="AU450" s="119" t="s">
        <v>682</v>
      </c>
      <c r="AV450"/>
      <c r="AW450"/>
      <c r="AX450"/>
    </row>
    <row r="451" spans="1:50" x14ac:dyDescent="0.25">
      <c r="A451" s="54">
        <v>1</v>
      </c>
      <c r="B451" s="149" t="s">
        <v>31</v>
      </c>
      <c r="C451" s="149"/>
      <c r="D451" s="21"/>
      <c r="E451" s="21"/>
      <c r="F451" s="840"/>
      <c r="G451" s="841"/>
      <c r="AS451" s="5"/>
      <c r="AT451" s="118" t="s">
        <v>255</v>
      </c>
      <c r="AU451" s="119" t="s">
        <v>683</v>
      </c>
      <c r="AV451"/>
      <c r="AW451"/>
      <c r="AX451"/>
    </row>
    <row r="452" spans="1:50" x14ac:dyDescent="0.25">
      <c r="A452" s="77" t="s">
        <v>66</v>
      </c>
      <c r="B452" s="698" t="s">
        <v>999</v>
      </c>
      <c r="C452" s="699"/>
      <c r="D452" s="21"/>
      <c r="E452" s="21"/>
      <c r="F452" s="840"/>
      <c r="G452" s="841"/>
      <c r="AS452" s="5"/>
      <c r="AT452" s="118" t="s">
        <v>255</v>
      </c>
      <c r="AU452" s="119" t="s">
        <v>684</v>
      </c>
      <c r="AV452"/>
      <c r="AW452"/>
      <c r="AX452"/>
    </row>
    <row r="453" spans="1:50" x14ac:dyDescent="0.25">
      <c r="A453" s="78" t="s">
        <v>67</v>
      </c>
      <c r="B453" s="700" t="s">
        <v>958</v>
      </c>
      <c r="C453" s="701"/>
      <c r="D453" s="21"/>
      <c r="E453" s="21"/>
      <c r="F453" s="840"/>
      <c r="G453" s="841"/>
      <c r="AS453" s="5"/>
      <c r="AT453" s="118" t="s">
        <v>255</v>
      </c>
      <c r="AU453" s="119" t="s">
        <v>685</v>
      </c>
      <c r="AV453"/>
      <c r="AW453"/>
      <c r="AX453"/>
    </row>
    <row r="454" spans="1:50" x14ac:dyDescent="0.25">
      <c r="A454" s="78" t="s">
        <v>68</v>
      </c>
      <c r="B454" s="700" t="s">
        <v>3</v>
      </c>
      <c r="C454" s="701"/>
      <c r="D454" s="21"/>
      <c r="E454" s="21"/>
      <c r="F454" s="840"/>
      <c r="G454" s="841"/>
      <c r="AS454" s="5"/>
      <c r="AT454" s="118" t="s">
        <v>255</v>
      </c>
      <c r="AU454" s="119" t="s">
        <v>686</v>
      </c>
      <c r="AV454"/>
      <c r="AW454"/>
      <c r="AX454"/>
    </row>
    <row r="455" spans="1:50" x14ac:dyDescent="0.25">
      <c r="A455" s="79" t="s">
        <v>959</v>
      </c>
      <c r="B455" s="702" t="s">
        <v>4</v>
      </c>
      <c r="C455" s="701"/>
      <c r="D455" s="31"/>
      <c r="E455" s="31"/>
      <c r="F455" s="840"/>
      <c r="G455" s="841"/>
      <c r="AS455" s="5"/>
      <c r="AT455" s="118" t="s">
        <v>255</v>
      </c>
      <c r="AU455" s="119" t="s">
        <v>687</v>
      </c>
      <c r="AV455"/>
      <c r="AW455"/>
      <c r="AX455"/>
    </row>
    <row r="456" spans="1:50" ht="47.25" customHeight="1" x14ac:dyDescent="0.25">
      <c r="A456" s="54">
        <v>2</v>
      </c>
      <c r="B456" s="680" t="s">
        <v>6</v>
      </c>
      <c r="C456" s="681"/>
      <c r="D456" s="21"/>
      <c r="E456" s="21"/>
      <c r="F456" s="840"/>
      <c r="G456" s="841"/>
      <c r="AS456" s="5"/>
      <c r="AT456" s="118" t="s">
        <v>257</v>
      </c>
      <c r="AU456" s="119" t="s">
        <v>688</v>
      </c>
      <c r="AV456"/>
      <c r="AW456"/>
      <c r="AX456"/>
    </row>
    <row r="457" spans="1:50" x14ac:dyDescent="0.25">
      <c r="A457" s="77" t="s">
        <v>66</v>
      </c>
      <c r="B457" s="680" t="s">
        <v>999</v>
      </c>
      <c r="C457" s="681"/>
      <c r="D457" s="21"/>
      <c r="E457" s="21"/>
      <c r="F457" s="840"/>
      <c r="G457" s="841"/>
      <c r="AS457" s="5"/>
      <c r="AT457" s="118" t="s">
        <v>257</v>
      </c>
      <c r="AU457" s="119" t="s">
        <v>689</v>
      </c>
      <c r="AV457"/>
      <c r="AW457"/>
      <c r="AX457"/>
    </row>
    <row r="458" spans="1:50" x14ac:dyDescent="0.25">
      <c r="A458" s="78" t="s">
        <v>67</v>
      </c>
      <c r="B458" s="680" t="s">
        <v>958</v>
      </c>
      <c r="C458" s="681"/>
      <c r="D458" s="21"/>
      <c r="E458" s="21"/>
      <c r="F458" s="840"/>
      <c r="G458" s="841"/>
      <c r="AS458" s="5"/>
      <c r="AT458" s="118" t="s">
        <v>257</v>
      </c>
      <c r="AU458" s="119" t="s">
        <v>690</v>
      </c>
      <c r="AV458"/>
      <c r="AW458"/>
      <c r="AX458"/>
    </row>
    <row r="459" spans="1:50" x14ac:dyDescent="0.25">
      <c r="A459" s="78" t="s">
        <v>68</v>
      </c>
      <c r="B459" s="680" t="s">
        <v>3</v>
      </c>
      <c r="C459" s="681"/>
      <c r="D459" s="21"/>
      <c r="E459" s="21"/>
      <c r="F459" s="840"/>
      <c r="G459" s="841"/>
      <c r="AS459" s="5"/>
      <c r="AT459" s="118" t="s">
        <v>257</v>
      </c>
      <c r="AU459" s="119" t="s">
        <v>691</v>
      </c>
      <c r="AV459"/>
      <c r="AW459"/>
      <c r="AX459"/>
    </row>
    <row r="460" spans="1:50" x14ac:dyDescent="0.25">
      <c r="A460" s="79" t="s">
        <v>959</v>
      </c>
      <c r="B460" s="695" t="s">
        <v>4</v>
      </c>
      <c r="C460" s="681"/>
      <c r="D460" s="21"/>
      <c r="E460" s="21"/>
      <c r="F460" s="840"/>
      <c r="G460" s="841"/>
      <c r="AS460" s="5"/>
      <c r="AT460" s="118" t="s">
        <v>257</v>
      </c>
      <c r="AU460" s="119" t="s">
        <v>692</v>
      </c>
      <c r="AV460"/>
      <c r="AW460"/>
      <c r="AX460"/>
    </row>
    <row r="461" spans="1:50" x14ac:dyDescent="0.25">
      <c r="A461" s="714"/>
      <c r="B461" s="714"/>
      <c r="C461" s="714"/>
      <c r="D461" s="714"/>
      <c r="E461" s="714"/>
      <c r="F461" s="714"/>
      <c r="G461" s="714"/>
      <c r="AT461" s="118" t="s">
        <v>257</v>
      </c>
      <c r="AU461" s="119" t="s">
        <v>693</v>
      </c>
    </row>
    <row r="462" spans="1:50" x14ac:dyDescent="0.25">
      <c r="A462" s="59" t="s">
        <v>192</v>
      </c>
      <c r="B462" s="691" t="s">
        <v>182</v>
      </c>
      <c r="C462" s="692"/>
      <c r="D462" s="61" t="s">
        <v>7</v>
      </c>
      <c r="E462" s="61" t="s">
        <v>8</v>
      </c>
      <c r="F462" s="71" t="s">
        <v>9</v>
      </c>
      <c r="G462" s="64" t="s">
        <v>1081</v>
      </c>
      <c r="AT462" s="118" t="s">
        <v>257</v>
      </c>
      <c r="AU462" s="119" t="s">
        <v>694</v>
      </c>
    </row>
    <row r="463" spans="1:50" x14ac:dyDescent="0.25">
      <c r="A463" s="87" t="s">
        <v>1078</v>
      </c>
      <c r="B463" s="693" t="s">
        <v>184</v>
      </c>
      <c r="C463" s="694"/>
      <c r="D463" s="29" t="s">
        <v>10</v>
      </c>
      <c r="E463" s="25" t="s">
        <v>37</v>
      </c>
      <c r="F463" s="37"/>
      <c r="G463" s="37"/>
      <c r="AT463" s="118" t="s">
        <v>257</v>
      </c>
      <c r="AU463" s="119" t="s">
        <v>695</v>
      </c>
    </row>
    <row r="464" spans="1:50" x14ac:dyDescent="0.25">
      <c r="A464" s="59" t="s">
        <v>195</v>
      </c>
      <c r="B464" s="690" t="s">
        <v>1298</v>
      </c>
      <c r="C464" s="683"/>
      <c r="D464" s="29" t="s">
        <v>10</v>
      </c>
      <c r="E464" s="29" t="s">
        <v>1299</v>
      </c>
      <c r="F464" s="37"/>
      <c r="G464" s="37"/>
      <c r="AT464" s="118" t="s">
        <v>257</v>
      </c>
      <c r="AU464" s="119" t="s">
        <v>696</v>
      </c>
    </row>
    <row r="465" spans="1:50" x14ac:dyDescent="0.25">
      <c r="A465" s="59" t="s">
        <v>1300</v>
      </c>
      <c r="B465" s="682" t="s">
        <v>1301</v>
      </c>
      <c r="C465" s="683"/>
      <c r="D465" s="29" t="s">
        <v>10</v>
      </c>
      <c r="E465" s="29" t="s">
        <v>1299</v>
      </c>
      <c r="F465" s="37"/>
      <c r="G465" s="37"/>
      <c r="AT465" s="118" t="s">
        <v>257</v>
      </c>
      <c r="AU465" s="119" t="s">
        <v>697</v>
      </c>
    </row>
    <row r="466" spans="1:50" ht="47.25" x14ac:dyDescent="0.25">
      <c r="A466" s="862"/>
      <c r="B466" s="863"/>
      <c r="C466" s="863"/>
      <c r="D466" s="863"/>
      <c r="E466" s="863"/>
      <c r="F466" s="864"/>
      <c r="G466" s="29" t="s">
        <v>1322</v>
      </c>
      <c r="AT466" s="118" t="s">
        <v>257</v>
      </c>
      <c r="AU466" s="119" t="s">
        <v>698</v>
      </c>
    </row>
    <row r="467" spans="1:50" x14ac:dyDescent="0.25">
      <c r="A467" s="59" t="s">
        <v>1</v>
      </c>
      <c r="B467" s="690" t="s">
        <v>1309</v>
      </c>
      <c r="C467" s="683"/>
      <c r="D467" s="29" t="s">
        <v>10</v>
      </c>
      <c r="E467" s="108" t="s">
        <v>1321</v>
      </c>
      <c r="F467" s="37"/>
      <c r="G467" s="37"/>
      <c r="AT467" s="118" t="s">
        <v>257</v>
      </c>
      <c r="AU467" s="119" t="s">
        <v>699</v>
      </c>
    </row>
    <row r="468" spans="1:50" x14ac:dyDescent="0.25">
      <c r="A468" s="59" t="s">
        <v>33</v>
      </c>
      <c r="B468" s="690" t="s">
        <v>1303</v>
      </c>
      <c r="C468" s="683"/>
      <c r="D468" s="29" t="s">
        <v>10</v>
      </c>
      <c r="E468" s="25">
        <v>1</v>
      </c>
      <c r="F468" s="37"/>
      <c r="G468" s="37"/>
      <c r="AT468" s="118" t="s">
        <v>257</v>
      </c>
      <c r="AU468" s="119" t="s">
        <v>700</v>
      </c>
    </row>
    <row r="469" spans="1:50" x14ac:dyDescent="0.25">
      <c r="A469" s="59" t="s">
        <v>1305</v>
      </c>
      <c r="B469" s="150" t="s">
        <v>1304</v>
      </c>
      <c r="C469" s="151"/>
      <c r="D469" s="64" t="s">
        <v>10</v>
      </c>
      <c r="E469" s="64">
        <v>1</v>
      </c>
      <c r="F469" s="37"/>
      <c r="G469" s="37"/>
      <c r="AT469" s="118" t="s">
        <v>257</v>
      </c>
      <c r="AU469" s="119" t="s">
        <v>701</v>
      </c>
    </row>
    <row r="470" spans="1:50" x14ac:dyDescent="0.25">
      <c r="A470" s="59" t="s">
        <v>1306</v>
      </c>
      <c r="B470" s="690" t="s">
        <v>1308</v>
      </c>
      <c r="C470" s="683"/>
      <c r="D470" s="64" t="s">
        <v>10</v>
      </c>
      <c r="E470" s="64">
        <v>1</v>
      </c>
      <c r="F470" s="37"/>
      <c r="G470" s="37"/>
      <c r="AT470" s="118" t="s">
        <v>257</v>
      </c>
      <c r="AU470" s="119" t="s">
        <v>702</v>
      </c>
    </row>
    <row r="471" spans="1:50" x14ac:dyDescent="0.25">
      <c r="A471" s="59" t="s">
        <v>1307</v>
      </c>
      <c r="B471" s="682" t="s">
        <v>1310</v>
      </c>
      <c r="C471" s="683"/>
      <c r="D471" s="29" t="s">
        <v>10</v>
      </c>
      <c r="E471" s="109">
        <v>2</v>
      </c>
      <c r="F471" s="37"/>
      <c r="G471" s="37"/>
      <c r="AT471" s="118" t="s">
        <v>257</v>
      </c>
      <c r="AU471" s="119" t="s">
        <v>703</v>
      </c>
    </row>
    <row r="472" spans="1:50" x14ac:dyDescent="0.25">
      <c r="A472" s="59" t="s">
        <v>1311</v>
      </c>
      <c r="B472" s="682" t="s">
        <v>1302</v>
      </c>
      <c r="C472" s="683"/>
      <c r="D472" s="29" t="s">
        <v>10</v>
      </c>
      <c r="E472" s="29">
        <v>2</v>
      </c>
      <c r="F472" s="37"/>
      <c r="G472" s="37"/>
      <c r="AT472" s="118" t="s">
        <v>257</v>
      </c>
      <c r="AU472" s="119" t="s">
        <v>704</v>
      </c>
    </row>
    <row r="473" spans="1:50" x14ac:dyDescent="0.25">
      <c r="A473" s="59" t="s">
        <v>1312</v>
      </c>
      <c r="B473" s="682" t="s">
        <v>1323</v>
      </c>
      <c r="C473" s="683"/>
      <c r="D473" s="110"/>
      <c r="E473" s="110"/>
      <c r="F473" s="111"/>
      <c r="G473" s="112"/>
      <c r="AT473" s="118" t="s">
        <v>257</v>
      </c>
      <c r="AU473" s="119" t="s">
        <v>705</v>
      </c>
    </row>
    <row r="474" spans="1:50" ht="36.75" customHeight="1" x14ac:dyDescent="0.25">
      <c r="A474" s="113" t="s">
        <v>1324</v>
      </c>
      <c r="B474" s="684" t="s">
        <v>194</v>
      </c>
      <c r="C474" s="685"/>
      <c r="D474" s="865" t="s">
        <v>12</v>
      </c>
      <c r="E474" s="865" t="s">
        <v>13</v>
      </c>
      <c r="F474" s="842" t="s">
        <v>14</v>
      </c>
      <c r="G474" s="843"/>
      <c r="AS474" s="5"/>
      <c r="AT474" s="118" t="s">
        <v>257</v>
      </c>
      <c r="AU474" s="119" t="s">
        <v>706</v>
      </c>
      <c r="AV474"/>
      <c r="AW474"/>
      <c r="AX474"/>
    </row>
    <row r="475" spans="1:50" x14ac:dyDescent="0.25">
      <c r="A475" s="80" t="s">
        <v>69</v>
      </c>
      <c r="B475" s="686" t="s">
        <v>11</v>
      </c>
      <c r="C475" s="687"/>
      <c r="D475" s="866"/>
      <c r="E475" s="866"/>
      <c r="F475" s="860"/>
      <c r="G475" s="861"/>
      <c r="AS475" s="5"/>
      <c r="AT475" s="118" t="s">
        <v>257</v>
      </c>
      <c r="AU475" s="119" t="s">
        <v>707</v>
      </c>
      <c r="AV475"/>
      <c r="AW475"/>
      <c r="AX475"/>
    </row>
    <row r="476" spans="1:50" x14ac:dyDescent="0.25">
      <c r="A476" s="27" t="s">
        <v>47</v>
      </c>
      <c r="B476" s="688"/>
      <c r="C476" s="689"/>
      <c r="D476" s="19"/>
      <c r="E476" s="19"/>
      <c r="F476" s="810"/>
      <c r="G476" s="810"/>
      <c r="AS476" s="5"/>
      <c r="AT476" s="118" t="s">
        <v>257</v>
      </c>
      <c r="AU476" s="119" t="s">
        <v>708</v>
      </c>
      <c r="AV476"/>
      <c r="AW476"/>
      <c r="AX476"/>
    </row>
    <row r="477" spans="1:50" x14ac:dyDescent="0.25">
      <c r="A477" s="27" t="s">
        <v>48</v>
      </c>
      <c r="B477" s="688"/>
      <c r="C477" s="689"/>
      <c r="D477" s="21"/>
      <c r="E477" s="19"/>
      <c r="F477" s="810"/>
      <c r="G477" s="810"/>
      <c r="AS477" s="5"/>
      <c r="AT477" s="118" t="s">
        <v>257</v>
      </c>
      <c r="AU477" s="119" t="s">
        <v>709</v>
      </c>
      <c r="AV477"/>
      <c r="AW477"/>
      <c r="AX477"/>
    </row>
    <row r="478" spans="1:50" ht="16.5" thickBot="1" x14ac:dyDescent="0.3">
      <c r="A478" s="27" t="s">
        <v>49</v>
      </c>
      <c r="B478" s="674"/>
      <c r="C478" s="675"/>
      <c r="D478" s="34"/>
      <c r="E478" s="35"/>
      <c r="F478" s="855"/>
      <c r="G478" s="855"/>
      <c r="AS478" s="5"/>
      <c r="AT478" s="118" t="s">
        <v>257</v>
      </c>
      <c r="AU478" s="119" t="s">
        <v>710</v>
      </c>
      <c r="AV478"/>
      <c r="AW478"/>
      <c r="AX478"/>
    </row>
    <row r="479" spans="1:50" ht="16.5" thickBot="1" x14ac:dyDescent="0.3">
      <c r="A479" s="114" t="s">
        <v>50</v>
      </c>
      <c r="B479" s="676"/>
      <c r="C479" s="677"/>
      <c r="D479" s="34"/>
      <c r="E479" s="34"/>
      <c r="F479" s="856"/>
      <c r="G479" s="856"/>
      <c r="AS479" s="5"/>
      <c r="AT479" s="118" t="s">
        <v>257</v>
      </c>
      <c r="AU479" s="119" t="s">
        <v>711</v>
      </c>
      <c r="AV479"/>
      <c r="AW479"/>
      <c r="AX479"/>
    </row>
    <row r="480" spans="1:50" x14ac:dyDescent="0.25">
      <c r="AS480" s="5"/>
      <c r="AT480" s="118" t="s">
        <v>257</v>
      </c>
      <c r="AU480" s="119" t="s">
        <v>712</v>
      </c>
      <c r="AV480"/>
      <c r="AW480"/>
      <c r="AX480"/>
    </row>
    <row r="481" spans="45:50" x14ac:dyDescent="0.25">
      <c r="AS481" s="5"/>
      <c r="AT481" s="118" t="s">
        <v>257</v>
      </c>
      <c r="AU481" s="119" t="s">
        <v>713</v>
      </c>
      <c r="AV481"/>
      <c r="AW481"/>
      <c r="AX481"/>
    </row>
    <row r="482" spans="45:50" x14ac:dyDescent="0.25">
      <c r="AS482" s="5"/>
      <c r="AT482" s="118" t="s">
        <v>257</v>
      </c>
      <c r="AU482" s="119" t="s">
        <v>714</v>
      </c>
      <c r="AV482"/>
      <c r="AW482"/>
      <c r="AX482"/>
    </row>
    <row r="483" spans="45:50" x14ac:dyDescent="0.25">
      <c r="AS483" s="5"/>
      <c r="AT483" s="118" t="s">
        <v>257</v>
      </c>
      <c r="AU483" s="119" t="s">
        <v>715</v>
      </c>
      <c r="AV483"/>
      <c r="AW483"/>
      <c r="AX483"/>
    </row>
    <row r="484" spans="45:50" x14ac:dyDescent="0.25">
      <c r="AS484" s="5"/>
      <c r="AT484" s="118" t="s">
        <v>257</v>
      </c>
      <c r="AU484" s="119" t="s">
        <v>716</v>
      </c>
      <c r="AV484"/>
      <c r="AW484"/>
      <c r="AX484"/>
    </row>
    <row r="485" spans="45:50" x14ac:dyDescent="0.25">
      <c r="AS485" s="5"/>
      <c r="AT485" s="118" t="s">
        <v>257</v>
      </c>
      <c r="AU485" s="119" t="s">
        <v>717</v>
      </c>
      <c r="AV485"/>
      <c r="AW485"/>
      <c r="AX485"/>
    </row>
    <row r="486" spans="45:50" x14ac:dyDescent="0.25">
      <c r="AS486" s="5"/>
      <c r="AT486" s="118" t="s">
        <v>257</v>
      </c>
      <c r="AU486" s="119" t="s">
        <v>718</v>
      </c>
      <c r="AV486"/>
      <c r="AW486"/>
      <c r="AX486"/>
    </row>
    <row r="487" spans="45:50" x14ac:dyDescent="0.25">
      <c r="AS487" s="5"/>
      <c r="AT487" s="118" t="s">
        <v>257</v>
      </c>
      <c r="AU487" s="119" t="s">
        <v>719</v>
      </c>
      <c r="AV487"/>
      <c r="AW487"/>
      <c r="AX487"/>
    </row>
    <row r="488" spans="45:50" x14ac:dyDescent="0.25">
      <c r="AS488" s="5"/>
      <c r="AT488" s="118" t="s">
        <v>257</v>
      </c>
      <c r="AU488" s="119" t="s">
        <v>720</v>
      </c>
      <c r="AV488"/>
      <c r="AW488"/>
      <c r="AX488"/>
    </row>
    <row r="489" spans="45:50" x14ac:dyDescent="0.25">
      <c r="AS489" s="5"/>
      <c r="AT489" s="118" t="s">
        <v>259</v>
      </c>
      <c r="AU489" s="119" t="s">
        <v>343</v>
      </c>
      <c r="AV489"/>
      <c r="AW489"/>
      <c r="AX489"/>
    </row>
    <row r="490" spans="45:50" x14ac:dyDescent="0.25">
      <c r="AS490" s="5"/>
      <c r="AT490" s="118" t="s">
        <v>259</v>
      </c>
      <c r="AU490" s="119" t="s">
        <v>345</v>
      </c>
      <c r="AV490"/>
      <c r="AW490"/>
      <c r="AX490"/>
    </row>
    <row r="491" spans="45:50" x14ac:dyDescent="0.25">
      <c r="AS491" s="5"/>
      <c r="AT491" s="118" t="s">
        <v>259</v>
      </c>
      <c r="AU491" s="119" t="s">
        <v>349</v>
      </c>
      <c r="AV491"/>
      <c r="AW491"/>
      <c r="AX491"/>
    </row>
    <row r="492" spans="45:50" x14ac:dyDescent="0.25">
      <c r="AS492" s="5"/>
      <c r="AT492" s="118" t="s">
        <v>259</v>
      </c>
      <c r="AU492" s="119" t="s">
        <v>352</v>
      </c>
      <c r="AV492"/>
      <c r="AW492"/>
      <c r="AX492"/>
    </row>
    <row r="493" spans="45:50" x14ac:dyDescent="0.25">
      <c r="AS493" s="5"/>
      <c r="AT493" s="118" t="s">
        <v>261</v>
      </c>
      <c r="AU493" s="119" t="s">
        <v>721</v>
      </c>
      <c r="AV493"/>
      <c r="AW493"/>
      <c r="AX493"/>
    </row>
    <row r="494" spans="45:50" x14ac:dyDescent="0.25">
      <c r="AS494" s="5"/>
      <c r="AT494" s="118" t="s">
        <v>261</v>
      </c>
      <c r="AU494" s="119" t="s">
        <v>722</v>
      </c>
      <c r="AV494"/>
      <c r="AW494"/>
      <c r="AX494"/>
    </row>
    <row r="495" spans="45:50" x14ac:dyDescent="0.25">
      <c r="AS495" s="5"/>
      <c r="AT495" s="118" t="s">
        <v>261</v>
      </c>
      <c r="AU495" s="119" t="s">
        <v>723</v>
      </c>
      <c r="AV495"/>
      <c r="AW495"/>
      <c r="AX495"/>
    </row>
    <row r="496" spans="45:50" x14ac:dyDescent="0.25">
      <c r="AS496" s="5"/>
      <c r="AT496" s="118" t="s">
        <v>261</v>
      </c>
      <c r="AU496" s="119" t="s">
        <v>724</v>
      </c>
      <c r="AV496"/>
      <c r="AW496"/>
      <c r="AX496"/>
    </row>
    <row r="497" spans="45:50" x14ac:dyDescent="0.25">
      <c r="AS497" s="5"/>
      <c r="AT497" s="118" t="s">
        <v>261</v>
      </c>
      <c r="AU497" s="119" t="s">
        <v>725</v>
      </c>
      <c r="AV497"/>
      <c r="AW497"/>
      <c r="AX497"/>
    </row>
    <row r="498" spans="45:50" x14ac:dyDescent="0.25">
      <c r="AS498" s="5"/>
      <c r="AT498" s="118" t="s">
        <v>261</v>
      </c>
      <c r="AU498" s="119" t="s">
        <v>726</v>
      </c>
      <c r="AV498"/>
      <c r="AW498"/>
      <c r="AX498"/>
    </row>
    <row r="499" spans="45:50" x14ac:dyDescent="0.25">
      <c r="AS499" s="5"/>
      <c r="AT499" s="118" t="s">
        <v>261</v>
      </c>
      <c r="AU499" s="119" t="s">
        <v>727</v>
      </c>
      <c r="AV499"/>
      <c r="AW499"/>
      <c r="AX499"/>
    </row>
    <row r="500" spans="45:50" x14ac:dyDescent="0.25">
      <c r="AS500" s="5"/>
      <c r="AT500" s="118" t="s">
        <v>261</v>
      </c>
      <c r="AU500" s="119" t="s">
        <v>728</v>
      </c>
      <c r="AV500"/>
      <c r="AW500"/>
      <c r="AX500"/>
    </row>
    <row r="501" spans="45:50" x14ac:dyDescent="0.25">
      <c r="AS501" s="5"/>
      <c r="AT501" s="118" t="s">
        <v>261</v>
      </c>
      <c r="AU501" s="119" t="s">
        <v>729</v>
      </c>
      <c r="AV501"/>
      <c r="AW501"/>
      <c r="AX501"/>
    </row>
    <row r="502" spans="45:50" x14ac:dyDescent="0.25">
      <c r="AS502" s="5"/>
      <c r="AT502" s="118" t="s">
        <v>261</v>
      </c>
      <c r="AU502" s="119" t="s">
        <v>730</v>
      </c>
      <c r="AV502"/>
      <c r="AW502"/>
      <c r="AX502"/>
    </row>
    <row r="503" spans="45:50" x14ac:dyDescent="0.25">
      <c r="AS503" s="5"/>
      <c r="AT503" s="118" t="s">
        <v>261</v>
      </c>
      <c r="AU503" s="119" t="s">
        <v>731</v>
      </c>
      <c r="AV503"/>
      <c r="AW503"/>
      <c r="AX503"/>
    </row>
    <row r="504" spans="45:50" x14ac:dyDescent="0.25">
      <c r="AS504" s="5"/>
      <c r="AT504" s="118" t="s">
        <v>261</v>
      </c>
      <c r="AU504" s="119" t="s">
        <v>732</v>
      </c>
      <c r="AV504"/>
      <c r="AW504"/>
      <c r="AX504"/>
    </row>
    <row r="505" spans="45:50" x14ac:dyDescent="0.25">
      <c r="AS505" s="5"/>
      <c r="AT505" s="118" t="s">
        <v>261</v>
      </c>
      <c r="AU505" s="119" t="s">
        <v>733</v>
      </c>
      <c r="AV505"/>
      <c r="AW505"/>
      <c r="AX505"/>
    </row>
    <row r="506" spans="45:50" x14ac:dyDescent="0.25">
      <c r="AS506" s="5"/>
      <c r="AT506" s="118" t="s">
        <v>261</v>
      </c>
      <c r="AU506" s="119" t="s">
        <v>734</v>
      </c>
      <c r="AV506"/>
      <c r="AW506"/>
      <c r="AX506"/>
    </row>
    <row r="507" spans="45:50" x14ac:dyDescent="0.25">
      <c r="AS507" s="5"/>
      <c r="AT507" s="118" t="s">
        <v>261</v>
      </c>
      <c r="AU507" s="119" t="s">
        <v>735</v>
      </c>
      <c r="AV507"/>
      <c r="AW507"/>
      <c r="AX507"/>
    </row>
    <row r="508" spans="45:50" x14ac:dyDescent="0.25">
      <c r="AS508" s="5"/>
      <c r="AT508" s="118" t="s">
        <v>261</v>
      </c>
      <c r="AU508" s="119" t="s">
        <v>736</v>
      </c>
      <c r="AV508"/>
      <c r="AW508"/>
      <c r="AX508"/>
    </row>
    <row r="509" spans="45:50" x14ac:dyDescent="0.25">
      <c r="AS509" s="5"/>
      <c r="AT509" s="118" t="s">
        <v>261</v>
      </c>
      <c r="AU509" s="119" t="s">
        <v>737</v>
      </c>
      <c r="AV509"/>
      <c r="AW509"/>
      <c r="AX509"/>
    </row>
    <row r="510" spans="45:50" x14ac:dyDescent="0.25">
      <c r="AS510" s="5"/>
      <c r="AT510" s="118" t="s">
        <v>261</v>
      </c>
      <c r="AU510" s="119" t="s">
        <v>738</v>
      </c>
      <c r="AV510"/>
      <c r="AW510"/>
      <c r="AX510"/>
    </row>
    <row r="511" spans="45:50" x14ac:dyDescent="0.25">
      <c r="AS511" s="5"/>
      <c r="AT511" s="118" t="s">
        <v>261</v>
      </c>
      <c r="AU511" s="119" t="s">
        <v>739</v>
      </c>
      <c r="AV511"/>
      <c r="AW511"/>
      <c r="AX511"/>
    </row>
    <row r="512" spans="45:50" x14ac:dyDescent="0.25">
      <c r="AS512" s="5"/>
      <c r="AT512" s="118" t="s">
        <v>261</v>
      </c>
      <c r="AU512" s="119" t="s">
        <v>740</v>
      </c>
      <c r="AV512"/>
      <c r="AW512"/>
      <c r="AX512"/>
    </row>
    <row r="513" spans="45:50" x14ac:dyDescent="0.25">
      <c r="AS513" s="5"/>
      <c r="AT513" s="118" t="s">
        <v>261</v>
      </c>
      <c r="AU513" s="119" t="s">
        <v>741</v>
      </c>
      <c r="AV513"/>
      <c r="AW513"/>
      <c r="AX513"/>
    </row>
    <row r="514" spans="45:50" x14ac:dyDescent="0.25">
      <c r="AS514" s="5"/>
      <c r="AT514" s="118" t="s">
        <v>261</v>
      </c>
      <c r="AU514" s="119" t="s">
        <v>742</v>
      </c>
      <c r="AV514"/>
      <c r="AW514"/>
      <c r="AX514"/>
    </row>
    <row r="515" spans="45:50" x14ac:dyDescent="0.25">
      <c r="AS515" s="5"/>
      <c r="AT515" s="118" t="s">
        <v>261</v>
      </c>
      <c r="AU515" s="119" t="s">
        <v>743</v>
      </c>
      <c r="AV515"/>
      <c r="AW515"/>
      <c r="AX515"/>
    </row>
    <row r="516" spans="45:50" x14ac:dyDescent="0.25">
      <c r="AS516" s="5"/>
      <c r="AT516" s="118" t="s">
        <v>261</v>
      </c>
      <c r="AU516" s="119" t="s">
        <v>744</v>
      </c>
      <c r="AV516"/>
      <c r="AW516"/>
      <c r="AX516"/>
    </row>
    <row r="517" spans="45:50" x14ac:dyDescent="0.25">
      <c r="AS517" s="5"/>
      <c r="AT517" s="118" t="s">
        <v>261</v>
      </c>
      <c r="AU517" s="119" t="s">
        <v>745</v>
      </c>
      <c r="AV517"/>
      <c r="AW517"/>
      <c r="AX517"/>
    </row>
    <row r="518" spans="45:50" x14ac:dyDescent="0.25">
      <c r="AS518" s="5"/>
      <c r="AT518" s="118" t="s">
        <v>261</v>
      </c>
      <c r="AU518" s="119" t="s">
        <v>746</v>
      </c>
      <c r="AV518"/>
      <c r="AW518"/>
      <c r="AX518"/>
    </row>
    <row r="519" spans="45:50" x14ac:dyDescent="0.25">
      <c r="AS519" s="5"/>
      <c r="AT519" s="118" t="s">
        <v>261</v>
      </c>
      <c r="AU519" s="119" t="s">
        <v>747</v>
      </c>
      <c r="AV519"/>
      <c r="AW519"/>
      <c r="AX519"/>
    </row>
    <row r="520" spans="45:50" x14ac:dyDescent="0.25">
      <c r="AS520" s="5"/>
      <c r="AT520" s="118" t="s">
        <v>261</v>
      </c>
      <c r="AU520" s="119" t="s">
        <v>748</v>
      </c>
      <c r="AV520"/>
      <c r="AW520"/>
      <c r="AX520"/>
    </row>
    <row r="521" spans="45:50" x14ac:dyDescent="0.25">
      <c r="AS521" s="5"/>
      <c r="AT521" s="118" t="s">
        <v>261</v>
      </c>
      <c r="AU521" s="119" t="s">
        <v>749</v>
      </c>
      <c r="AV521"/>
      <c r="AW521"/>
      <c r="AX521"/>
    </row>
    <row r="522" spans="45:50" x14ac:dyDescent="0.25">
      <c r="AS522" s="5"/>
      <c r="AT522" s="118" t="s">
        <v>261</v>
      </c>
      <c r="AU522" s="119" t="s">
        <v>750</v>
      </c>
      <c r="AV522"/>
      <c r="AW522"/>
      <c r="AX522"/>
    </row>
    <row r="523" spans="45:50" x14ac:dyDescent="0.25">
      <c r="AS523" s="5"/>
      <c r="AT523" s="118" t="s">
        <v>261</v>
      </c>
      <c r="AU523" s="119" t="s">
        <v>751</v>
      </c>
      <c r="AV523"/>
      <c r="AW523"/>
      <c r="AX523"/>
    </row>
    <row r="524" spans="45:50" x14ac:dyDescent="0.25">
      <c r="AS524" s="5"/>
      <c r="AT524" s="118" t="s">
        <v>261</v>
      </c>
      <c r="AU524" s="119" t="s">
        <v>752</v>
      </c>
      <c r="AV524"/>
      <c r="AW524"/>
      <c r="AX524"/>
    </row>
    <row r="525" spans="45:50" x14ac:dyDescent="0.25">
      <c r="AS525" s="5"/>
      <c r="AT525" s="118" t="s">
        <v>262</v>
      </c>
      <c r="AU525" s="119" t="s">
        <v>753</v>
      </c>
      <c r="AV525"/>
      <c r="AW525"/>
      <c r="AX525"/>
    </row>
    <row r="526" spans="45:50" x14ac:dyDescent="0.25">
      <c r="AS526" s="5"/>
      <c r="AT526" s="118" t="s">
        <v>262</v>
      </c>
      <c r="AU526" s="119" t="s">
        <v>754</v>
      </c>
      <c r="AV526"/>
      <c r="AW526"/>
      <c r="AX526"/>
    </row>
    <row r="527" spans="45:50" x14ac:dyDescent="0.25">
      <c r="AS527" s="5"/>
      <c r="AT527" s="118" t="s">
        <v>262</v>
      </c>
      <c r="AU527" s="119" t="s">
        <v>755</v>
      </c>
      <c r="AV527"/>
      <c r="AW527"/>
      <c r="AX527"/>
    </row>
    <row r="528" spans="45:50" x14ac:dyDescent="0.25">
      <c r="AS528" s="5"/>
      <c r="AT528" s="118" t="s">
        <v>262</v>
      </c>
      <c r="AU528" s="119" t="s">
        <v>756</v>
      </c>
      <c r="AV528"/>
      <c r="AW528"/>
      <c r="AX528"/>
    </row>
    <row r="529" spans="45:50" x14ac:dyDescent="0.25">
      <c r="AS529" s="5"/>
      <c r="AT529" s="118" t="s">
        <v>262</v>
      </c>
      <c r="AU529" s="119" t="s">
        <v>757</v>
      </c>
      <c r="AV529"/>
      <c r="AW529"/>
      <c r="AX529"/>
    </row>
    <row r="530" spans="45:50" x14ac:dyDescent="0.25">
      <c r="AS530" s="5"/>
      <c r="AT530" s="118" t="s">
        <v>262</v>
      </c>
      <c r="AU530" s="119" t="s">
        <v>758</v>
      </c>
      <c r="AV530"/>
      <c r="AW530"/>
      <c r="AX530"/>
    </row>
    <row r="531" spans="45:50" x14ac:dyDescent="0.25">
      <c r="AS531" s="5"/>
      <c r="AT531" s="118" t="s">
        <v>262</v>
      </c>
      <c r="AU531" s="119" t="s">
        <v>759</v>
      </c>
      <c r="AV531"/>
      <c r="AW531"/>
      <c r="AX531"/>
    </row>
    <row r="532" spans="45:50" x14ac:dyDescent="0.25">
      <c r="AS532" s="5"/>
      <c r="AT532" s="118" t="s">
        <v>262</v>
      </c>
      <c r="AU532" s="10" t="s">
        <v>760</v>
      </c>
      <c r="AV532"/>
      <c r="AW532"/>
      <c r="AX532"/>
    </row>
    <row r="533" spans="45:50" x14ac:dyDescent="0.25">
      <c r="AS533" s="5"/>
      <c r="AT533" s="118" t="s">
        <v>262</v>
      </c>
      <c r="AU533" s="119" t="s">
        <v>761</v>
      </c>
      <c r="AV533"/>
      <c r="AW533"/>
      <c r="AX533"/>
    </row>
    <row r="534" spans="45:50" x14ac:dyDescent="0.25">
      <c r="AS534" s="5"/>
      <c r="AT534" s="118" t="s">
        <v>262</v>
      </c>
      <c r="AU534" s="119" t="s">
        <v>762</v>
      </c>
      <c r="AV534"/>
      <c r="AW534"/>
      <c r="AX534"/>
    </row>
    <row r="535" spans="45:50" x14ac:dyDescent="0.25">
      <c r="AS535" s="5"/>
      <c r="AT535" s="118" t="s">
        <v>262</v>
      </c>
      <c r="AU535" s="119" t="s">
        <v>763</v>
      </c>
      <c r="AV535"/>
      <c r="AW535"/>
      <c r="AX535"/>
    </row>
    <row r="536" spans="45:50" x14ac:dyDescent="0.25">
      <c r="AS536" s="5"/>
      <c r="AT536" s="118" t="s">
        <v>262</v>
      </c>
      <c r="AU536" s="119" t="s">
        <v>764</v>
      </c>
      <c r="AV536"/>
      <c r="AW536"/>
      <c r="AX536"/>
    </row>
    <row r="537" spans="45:50" x14ac:dyDescent="0.25">
      <c r="AS537" s="5"/>
      <c r="AT537" s="118" t="s">
        <v>262</v>
      </c>
      <c r="AU537" s="119" t="s">
        <v>765</v>
      </c>
      <c r="AV537"/>
      <c r="AW537"/>
      <c r="AX537"/>
    </row>
    <row r="538" spans="45:50" x14ac:dyDescent="0.25">
      <c r="AS538" s="5"/>
      <c r="AT538" s="118" t="s">
        <v>262</v>
      </c>
      <c r="AU538" s="119" t="s">
        <v>766</v>
      </c>
      <c r="AV538"/>
      <c r="AW538"/>
      <c r="AX538"/>
    </row>
    <row r="539" spans="45:50" x14ac:dyDescent="0.25">
      <c r="AS539" s="5"/>
      <c r="AT539" s="118" t="s">
        <v>262</v>
      </c>
      <c r="AU539" s="119" t="s">
        <v>767</v>
      </c>
      <c r="AV539"/>
      <c r="AW539"/>
      <c r="AX539"/>
    </row>
    <row r="540" spans="45:50" x14ac:dyDescent="0.25">
      <c r="AS540" s="5"/>
      <c r="AT540" s="118" t="s">
        <v>262</v>
      </c>
      <c r="AU540" s="119" t="s">
        <v>768</v>
      </c>
      <c r="AV540"/>
      <c r="AW540"/>
      <c r="AX540"/>
    </row>
    <row r="541" spans="45:50" x14ac:dyDescent="0.25">
      <c r="AS541" s="5"/>
      <c r="AT541" s="118" t="s">
        <v>262</v>
      </c>
      <c r="AU541" s="119" t="s">
        <v>769</v>
      </c>
      <c r="AV541"/>
      <c r="AW541"/>
      <c r="AX541"/>
    </row>
    <row r="542" spans="45:50" x14ac:dyDescent="0.25">
      <c r="AS542" s="5"/>
      <c r="AT542" s="118" t="s">
        <v>262</v>
      </c>
      <c r="AU542" s="119" t="s">
        <v>770</v>
      </c>
      <c r="AV542"/>
      <c r="AW542"/>
      <c r="AX542"/>
    </row>
    <row r="543" spans="45:50" x14ac:dyDescent="0.25">
      <c r="AS543" s="5"/>
      <c r="AT543" s="118" t="s">
        <v>262</v>
      </c>
      <c r="AU543" s="119" t="s">
        <v>771</v>
      </c>
      <c r="AV543"/>
      <c r="AW543"/>
      <c r="AX543"/>
    </row>
    <row r="544" spans="45:50" x14ac:dyDescent="0.25">
      <c r="AS544" s="5"/>
      <c r="AT544" s="118" t="s">
        <v>262</v>
      </c>
      <c r="AU544" s="119" t="s">
        <v>772</v>
      </c>
      <c r="AV544"/>
      <c r="AW544"/>
      <c r="AX544"/>
    </row>
    <row r="545" spans="45:50" x14ac:dyDescent="0.25">
      <c r="AS545" s="5"/>
      <c r="AT545" s="118" t="s">
        <v>262</v>
      </c>
      <c r="AU545" s="119" t="s">
        <v>773</v>
      </c>
      <c r="AV545"/>
      <c r="AW545"/>
      <c r="AX545"/>
    </row>
    <row r="546" spans="45:50" x14ac:dyDescent="0.25">
      <c r="AS546" s="5"/>
      <c r="AT546" s="118" t="s">
        <v>262</v>
      </c>
      <c r="AU546" s="119" t="s">
        <v>774</v>
      </c>
      <c r="AV546"/>
      <c r="AW546"/>
      <c r="AX546"/>
    </row>
    <row r="547" spans="45:50" x14ac:dyDescent="0.25">
      <c r="AS547" s="5"/>
      <c r="AT547" s="118" t="s">
        <v>262</v>
      </c>
      <c r="AU547" s="119" t="s">
        <v>775</v>
      </c>
      <c r="AV547"/>
      <c r="AW547"/>
      <c r="AX547"/>
    </row>
    <row r="548" spans="45:50" x14ac:dyDescent="0.25">
      <c r="AS548" s="5"/>
      <c r="AT548" s="118" t="s">
        <v>262</v>
      </c>
      <c r="AU548" s="119" t="s">
        <v>776</v>
      </c>
      <c r="AV548"/>
      <c r="AW548"/>
      <c r="AX548"/>
    </row>
    <row r="549" spans="45:50" x14ac:dyDescent="0.25">
      <c r="AS549" s="5"/>
      <c r="AT549" s="118" t="s">
        <v>262</v>
      </c>
      <c r="AU549" s="119" t="s">
        <v>777</v>
      </c>
      <c r="AV549"/>
      <c r="AW549"/>
      <c r="AX549"/>
    </row>
    <row r="550" spans="45:50" x14ac:dyDescent="0.25">
      <c r="AS550" s="5"/>
      <c r="AT550" s="118" t="s">
        <v>262</v>
      </c>
      <c r="AU550" s="119" t="s">
        <v>778</v>
      </c>
      <c r="AV550"/>
      <c r="AW550"/>
      <c r="AX550"/>
    </row>
    <row r="551" spans="45:50" x14ac:dyDescent="0.25">
      <c r="AS551" s="5"/>
      <c r="AT551" s="118" t="s">
        <v>262</v>
      </c>
      <c r="AU551" s="119" t="s">
        <v>779</v>
      </c>
      <c r="AV551"/>
      <c r="AW551"/>
      <c r="AX551"/>
    </row>
    <row r="552" spans="45:50" x14ac:dyDescent="0.25">
      <c r="AS552" s="5"/>
      <c r="AT552" s="118" t="s">
        <v>262</v>
      </c>
      <c r="AU552" s="119" t="s">
        <v>780</v>
      </c>
      <c r="AV552"/>
      <c r="AW552"/>
      <c r="AX552"/>
    </row>
    <row r="553" spans="45:50" x14ac:dyDescent="0.25">
      <c r="AS553" s="5"/>
      <c r="AT553" s="118" t="s">
        <v>262</v>
      </c>
      <c r="AU553" s="119" t="s">
        <v>781</v>
      </c>
      <c r="AV553"/>
      <c r="AW553"/>
      <c r="AX553"/>
    </row>
    <row r="554" spans="45:50" x14ac:dyDescent="0.25">
      <c r="AS554" s="5"/>
      <c r="AT554" s="118" t="s">
        <v>262</v>
      </c>
      <c r="AU554" s="119" t="s">
        <v>782</v>
      </c>
      <c r="AV554"/>
      <c r="AW554"/>
      <c r="AX554"/>
    </row>
    <row r="555" spans="45:50" x14ac:dyDescent="0.25">
      <c r="AS555" s="5"/>
      <c r="AT555" s="118" t="s">
        <v>262</v>
      </c>
      <c r="AU555" s="11" t="s">
        <v>783</v>
      </c>
      <c r="AV555"/>
      <c r="AW555"/>
      <c r="AX555"/>
    </row>
    <row r="556" spans="45:50" x14ac:dyDescent="0.25">
      <c r="AS556" s="5"/>
      <c r="AT556" s="118" t="s">
        <v>263</v>
      </c>
      <c r="AU556" s="119" t="s">
        <v>784</v>
      </c>
      <c r="AV556"/>
      <c r="AW556"/>
      <c r="AX556"/>
    </row>
    <row r="557" spans="45:50" x14ac:dyDescent="0.25">
      <c r="AS557" s="5"/>
      <c r="AT557" s="118" t="s">
        <v>263</v>
      </c>
      <c r="AU557" s="119" t="s">
        <v>785</v>
      </c>
      <c r="AV557"/>
      <c r="AW557"/>
      <c r="AX557"/>
    </row>
    <row r="558" spans="45:50" x14ac:dyDescent="0.25">
      <c r="AS558" s="5"/>
      <c r="AT558" s="118" t="s">
        <v>263</v>
      </c>
      <c r="AU558" s="119" t="s">
        <v>786</v>
      </c>
      <c r="AV558"/>
      <c r="AW558"/>
      <c r="AX558"/>
    </row>
    <row r="559" spans="45:50" x14ac:dyDescent="0.25">
      <c r="AS559" s="5"/>
      <c r="AT559" s="118" t="s">
        <v>263</v>
      </c>
      <c r="AU559" s="119" t="s">
        <v>787</v>
      </c>
      <c r="AV559"/>
      <c r="AW559"/>
      <c r="AX559"/>
    </row>
    <row r="560" spans="45:50" x14ac:dyDescent="0.25">
      <c r="AS560" s="5"/>
      <c r="AT560" s="118" t="s">
        <v>263</v>
      </c>
      <c r="AU560" s="119" t="s">
        <v>788</v>
      </c>
      <c r="AV560"/>
      <c r="AW560"/>
      <c r="AX560"/>
    </row>
    <row r="561" spans="45:50" x14ac:dyDescent="0.25">
      <c r="AS561" s="5"/>
      <c r="AT561" s="118" t="s">
        <v>263</v>
      </c>
      <c r="AU561" s="119" t="s">
        <v>789</v>
      </c>
      <c r="AV561"/>
      <c r="AW561"/>
      <c r="AX561"/>
    </row>
    <row r="562" spans="45:50" x14ac:dyDescent="0.25">
      <c r="AS562" s="5"/>
      <c r="AT562" s="118" t="s">
        <v>263</v>
      </c>
      <c r="AU562" s="119" t="s">
        <v>790</v>
      </c>
      <c r="AV562"/>
      <c r="AW562"/>
      <c r="AX562"/>
    </row>
    <row r="563" spans="45:50" x14ac:dyDescent="0.25">
      <c r="AS563" s="5"/>
      <c r="AT563" s="118" t="s">
        <v>263</v>
      </c>
      <c r="AU563" s="119" t="s">
        <v>791</v>
      </c>
      <c r="AV563"/>
      <c r="AW563"/>
      <c r="AX563"/>
    </row>
    <row r="564" spans="45:50" x14ac:dyDescent="0.25">
      <c r="AS564" s="5"/>
      <c r="AT564" s="118" t="s">
        <v>264</v>
      </c>
      <c r="AU564" s="119" t="s">
        <v>792</v>
      </c>
      <c r="AV564"/>
      <c r="AW564"/>
      <c r="AX564"/>
    </row>
    <row r="565" spans="45:50" x14ac:dyDescent="0.25">
      <c r="AS565" s="5"/>
      <c r="AT565" s="118" t="s">
        <v>264</v>
      </c>
      <c r="AU565" s="119" t="s">
        <v>793</v>
      </c>
      <c r="AV565"/>
      <c r="AW565"/>
      <c r="AX565"/>
    </row>
    <row r="566" spans="45:50" x14ac:dyDescent="0.25">
      <c r="AS566" s="5"/>
      <c r="AT566" s="118" t="s">
        <v>264</v>
      </c>
      <c r="AU566" s="119" t="s">
        <v>794</v>
      </c>
      <c r="AV566"/>
      <c r="AW566"/>
      <c r="AX566"/>
    </row>
    <row r="567" spans="45:50" x14ac:dyDescent="0.25">
      <c r="AS567" s="5"/>
      <c r="AT567" s="118" t="s">
        <v>264</v>
      </c>
      <c r="AU567" s="119" t="s">
        <v>795</v>
      </c>
      <c r="AV567"/>
      <c r="AW567"/>
      <c r="AX567"/>
    </row>
    <row r="568" spans="45:50" x14ac:dyDescent="0.25">
      <c r="AS568" s="5"/>
      <c r="AT568" s="118" t="s">
        <v>264</v>
      </c>
      <c r="AU568" s="119" t="s">
        <v>796</v>
      </c>
      <c r="AV568"/>
      <c r="AW568"/>
      <c r="AX568"/>
    </row>
    <row r="569" spans="45:50" x14ac:dyDescent="0.25">
      <c r="AS569" s="5"/>
      <c r="AT569" s="118" t="s">
        <v>264</v>
      </c>
      <c r="AU569" s="119" t="s">
        <v>797</v>
      </c>
      <c r="AV569"/>
      <c r="AW569"/>
      <c r="AX569"/>
    </row>
    <row r="570" spans="45:50" x14ac:dyDescent="0.25">
      <c r="AS570" s="5"/>
      <c r="AT570" s="118" t="s">
        <v>264</v>
      </c>
      <c r="AU570" s="119" t="s">
        <v>798</v>
      </c>
      <c r="AV570"/>
      <c r="AW570"/>
      <c r="AX570"/>
    </row>
    <row r="571" spans="45:50" x14ac:dyDescent="0.25">
      <c r="AS571" s="5"/>
      <c r="AT571" s="118" t="s">
        <v>264</v>
      </c>
      <c r="AU571" s="119" t="s">
        <v>799</v>
      </c>
      <c r="AV571"/>
      <c r="AW571"/>
      <c r="AX571"/>
    </row>
    <row r="572" spans="45:50" x14ac:dyDescent="0.25">
      <c r="AS572" s="5"/>
      <c r="AT572" s="118" t="s">
        <v>264</v>
      </c>
      <c r="AU572" s="119" t="s">
        <v>800</v>
      </c>
      <c r="AV572"/>
      <c r="AW572"/>
      <c r="AX572"/>
    </row>
    <row r="573" spans="45:50" x14ac:dyDescent="0.25">
      <c r="AS573" s="5"/>
      <c r="AT573" s="118" t="s">
        <v>264</v>
      </c>
      <c r="AU573" s="119" t="s">
        <v>316</v>
      </c>
      <c r="AV573"/>
      <c r="AW573"/>
      <c r="AX573"/>
    </row>
    <row r="574" spans="45:50" x14ac:dyDescent="0.25">
      <c r="AS574" s="5"/>
      <c r="AT574" s="118" t="s">
        <v>264</v>
      </c>
      <c r="AU574" s="119" t="s">
        <v>801</v>
      </c>
      <c r="AV574"/>
      <c r="AW574"/>
      <c r="AX574"/>
    </row>
    <row r="575" spans="45:50" x14ac:dyDescent="0.25">
      <c r="AS575" s="5"/>
      <c r="AT575" s="118" t="s">
        <v>264</v>
      </c>
      <c r="AU575" s="119" t="s">
        <v>802</v>
      </c>
      <c r="AV575"/>
      <c r="AW575"/>
      <c r="AX575"/>
    </row>
    <row r="576" spans="45:50" x14ac:dyDescent="0.25">
      <c r="AS576" s="5"/>
      <c r="AT576" s="118" t="s">
        <v>264</v>
      </c>
      <c r="AU576" s="119" t="s">
        <v>803</v>
      </c>
      <c r="AV576"/>
      <c r="AW576"/>
      <c r="AX576"/>
    </row>
    <row r="577" spans="45:50" x14ac:dyDescent="0.25">
      <c r="AS577" s="5"/>
      <c r="AT577" s="118" t="s">
        <v>264</v>
      </c>
      <c r="AU577" s="119" t="s">
        <v>804</v>
      </c>
      <c r="AV577"/>
      <c r="AW577"/>
      <c r="AX577"/>
    </row>
    <row r="578" spans="45:50" x14ac:dyDescent="0.25">
      <c r="AS578" s="5"/>
      <c r="AT578" s="118" t="s">
        <v>264</v>
      </c>
      <c r="AU578" s="119" t="s">
        <v>805</v>
      </c>
      <c r="AV578"/>
      <c r="AW578"/>
      <c r="AX578"/>
    </row>
    <row r="579" spans="45:50" x14ac:dyDescent="0.25">
      <c r="AS579" s="5"/>
      <c r="AT579" s="118" t="s">
        <v>264</v>
      </c>
      <c r="AU579" s="119" t="s">
        <v>806</v>
      </c>
      <c r="AV579"/>
      <c r="AW579"/>
      <c r="AX579"/>
    </row>
    <row r="580" spans="45:50" x14ac:dyDescent="0.25">
      <c r="AS580" s="5"/>
      <c r="AT580" s="118" t="s">
        <v>264</v>
      </c>
      <c r="AU580" s="119" t="s">
        <v>807</v>
      </c>
      <c r="AV580"/>
      <c r="AW580"/>
      <c r="AX580"/>
    </row>
    <row r="581" spans="45:50" x14ac:dyDescent="0.25">
      <c r="AS581" s="5"/>
      <c r="AT581" s="118" t="s">
        <v>264</v>
      </c>
      <c r="AU581" s="119" t="s">
        <v>808</v>
      </c>
      <c r="AV581"/>
      <c r="AW581"/>
      <c r="AX581"/>
    </row>
    <row r="582" spans="45:50" x14ac:dyDescent="0.25">
      <c r="AS582" s="5"/>
      <c r="AT582" s="118" t="s">
        <v>264</v>
      </c>
      <c r="AU582" s="119" t="s">
        <v>809</v>
      </c>
      <c r="AV582"/>
      <c r="AW582"/>
      <c r="AX582"/>
    </row>
    <row r="583" spans="45:50" x14ac:dyDescent="0.25">
      <c r="AS583" s="5"/>
      <c r="AT583" s="118" t="s">
        <v>264</v>
      </c>
      <c r="AU583" s="119" t="s">
        <v>810</v>
      </c>
      <c r="AV583"/>
      <c r="AW583"/>
      <c r="AX583"/>
    </row>
    <row r="584" spans="45:50" x14ac:dyDescent="0.25">
      <c r="AS584" s="5"/>
      <c r="AT584" s="118" t="s">
        <v>264</v>
      </c>
      <c r="AU584" s="119" t="s">
        <v>811</v>
      </c>
      <c r="AV584"/>
      <c r="AW584"/>
      <c r="AX584"/>
    </row>
    <row r="585" spans="45:50" x14ac:dyDescent="0.25">
      <c r="AS585" s="5"/>
      <c r="AT585" s="118" t="s">
        <v>264</v>
      </c>
      <c r="AU585" s="119" t="s">
        <v>812</v>
      </c>
      <c r="AV585"/>
      <c r="AW585"/>
      <c r="AX585"/>
    </row>
    <row r="586" spans="45:50" x14ac:dyDescent="0.25">
      <c r="AS586" s="5"/>
      <c r="AT586" s="118" t="s">
        <v>264</v>
      </c>
      <c r="AU586" s="119" t="s">
        <v>813</v>
      </c>
      <c r="AV586"/>
      <c r="AW586"/>
      <c r="AX586"/>
    </row>
    <row r="587" spans="45:50" x14ac:dyDescent="0.25">
      <c r="AS587" s="5"/>
      <c r="AT587" s="118" t="s">
        <v>264</v>
      </c>
      <c r="AU587" s="119" t="s">
        <v>814</v>
      </c>
      <c r="AV587"/>
      <c r="AW587"/>
      <c r="AX587"/>
    </row>
    <row r="588" spans="45:50" x14ac:dyDescent="0.25">
      <c r="AS588" s="5"/>
      <c r="AT588" s="118" t="s">
        <v>264</v>
      </c>
      <c r="AU588" s="119" t="s">
        <v>815</v>
      </c>
      <c r="AV588"/>
      <c r="AW588"/>
      <c r="AX588"/>
    </row>
    <row r="589" spans="45:50" x14ac:dyDescent="0.25">
      <c r="AS589" s="5"/>
      <c r="AT589" s="118" t="s">
        <v>264</v>
      </c>
      <c r="AU589" s="119" t="s">
        <v>816</v>
      </c>
      <c r="AV589"/>
      <c r="AW589"/>
      <c r="AX589"/>
    </row>
    <row r="590" spans="45:50" x14ac:dyDescent="0.25">
      <c r="AS590" s="5"/>
      <c r="AT590" s="118" t="s">
        <v>264</v>
      </c>
      <c r="AU590" s="119" t="s">
        <v>817</v>
      </c>
      <c r="AV590"/>
      <c r="AW590"/>
      <c r="AX590"/>
    </row>
    <row r="591" spans="45:50" x14ac:dyDescent="0.25">
      <c r="AS591" s="5"/>
      <c r="AT591" s="118" t="s">
        <v>264</v>
      </c>
      <c r="AU591" s="119" t="s">
        <v>818</v>
      </c>
      <c r="AV591"/>
      <c r="AW591"/>
      <c r="AX591"/>
    </row>
    <row r="592" spans="45:50" x14ac:dyDescent="0.25">
      <c r="AS592" s="5"/>
      <c r="AT592" s="118" t="s">
        <v>264</v>
      </c>
      <c r="AU592" s="119" t="s">
        <v>819</v>
      </c>
      <c r="AV592"/>
      <c r="AW592"/>
      <c r="AX592"/>
    </row>
    <row r="593" spans="45:50" x14ac:dyDescent="0.25">
      <c r="AS593" s="5"/>
      <c r="AT593" s="118" t="s">
        <v>264</v>
      </c>
      <c r="AU593" s="119" t="s">
        <v>820</v>
      </c>
      <c r="AV593"/>
      <c r="AW593"/>
      <c r="AX593"/>
    </row>
    <row r="594" spans="45:50" x14ac:dyDescent="0.25">
      <c r="AS594" s="5"/>
      <c r="AT594" s="118" t="s">
        <v>264</v>
      </c>
      <c r="AU594" s="119" t="s">
        <v>821</v>
      </c>
      <c r="AV594"/>
      <c r="AW594"/>
      <c r="AX594"/>
    </row>
    <row r="595" spans="45:50" x14ac:dyDescent="0.25">
      <c r="AS595" s="5"/>
      <c r="AT595" s="118" t="s">
        <v>264</v>
      </c>
      <c r="AU595" s="119" t="s">
        <v>822</v>
      </c>
      <c r="AV595"/>
      <c r="AW595"/>
      <c r="AX595"/>
    </row>
    <row r="596" spans="45:50" x14ac:dyDescent="0.25">
      <c r="AS596" s="5"/>
      <c r="AT596" s="118" t="s">
        <v>264</v>
      </c>
      <c r="AU596" s="119" t="s">
        <v>408</v>
      </c>
      <c r="AV596"/>
      <c r="AW596"/>
      <c r="AX596"/>
    </row>
    <row r="597" spans="45:50" x14ac:dyDescent="0.25">
      <c r="AS597" s="5"/>
      <c r="AT597" s="118" t="s">
        <v>264</v>
      </c>
      <c r="AU597" s="119" t="s">
        <v>823</v>
      </c>
      <c r="AV597"/>
      <c r="AW597"/>
      <c r="AX597"/>
    </row>
    <row r="598" spans="45:50" x14ac:dyDescent="0.25">
      <c r="AS598" s="5"/>
      <c r="AT598" s="118" t="s">
        <v>264</v>
      </c>
      <c r="AU598" s="119" t="s">
        <v>824</v>
      </c>
      <c r="AV598"/>
      <c r="AW598"/>
      <c r="AX598"/>
    </row>
    <row r="599" spans="45:50" x14ac:dyDescent="0.25">
      <c r="AS599" s="5"/>
      <c r="AT599" s="118" t="s">
        <v>264</v>
      </c>
      <c r="AU599" s="119" t="s">
        <v>825</v>
      </c>
      <c r="AV599"/>
      <c r="AW599"/>
      <c r="AX599"/>
    </row>
    <row r="600" spans="45:50" x14ac:dyDescent="0.25">
      <c r="AS600" s="5"/>
      <c r="AT600" s="118" t="s">
        <v>264</v>
      </c>
      <c r="AU600" s="119" t="s">
        <v>826</v>
      </c>
      <c r="AV600"/>
      <c r="AW600"/>
      <c r="AX600"/>
    </row>
    <row r="601" spans="45:50" x14ac:dyDescent="0.25">
      <c r="AS601" s="5"/>
      <c r="AT601" s="118" t="s">
        <v>264</v>
      </c>
      <c r="AU601" s="119" t="s">
        <v>827</v>
      </c>
      <c r="AV601"/>
      <c r="AW601"/>
      <c r="AX601"/>
    </row>
    <row r="602" spans="45:50" x14ac:dyDescent="0.25">
      <c r="AS602" s="5"/>
      <c r="AT602" s="118" t="s">
        <v>264</v>
      </c>
      <c r="AU602" s="119" t="s">
        <v>828</v>
      </c>
      <c r="AV602"/>
      <c r="AW602"/>
      <c r="AX602"/>
    </row>
    <row r="603" spans="45:50" x14ac:dyDescent="0.25">
      <c r="AS603" s="5"/>
      <c r="AT603" s="118" t="s">
        <v>264</v>
      </c>
      <c r="AU603" s="119" t="s">
        <v>829</v>
      </c>
      <c r="AV603"/>
      <c r="AW603"/>
      <c r="AX603"/>
    </row>
    <row r="604" spans="45:50" x14ac:dyDescent="0.25">
      <c r="AS604" s="5"/>
      <c r="AT604" s="118" t="s">
        <v>264</v>
      </c>
      <c r="AU604" s="119" t="s">
        <v>830</v>
      </c>
      <c r="AV604"/>
      <c r="AW604"/>
      <c r="AX604"/>
    </row>
    <row r="605" spans="45:50" x14ac:dyDescent="0.25">
      <c r="AS605" s="5"/>
      <c r="AT605" s="118" t="s">
        <v>264</v>
      </c>
      <c r="AU605" s="119" t="s">
        <v>831</v>
      </c>
      <c r="AV605"/>
      <c r="AW605"/>
      <c r="AX605"/>
    </row>
    <row r="606" spans="45:50" x14ac:dyDescent="0.25">
      <c r="AS606" s="5"/>
      <c r="AT606" s="118" t="s">
        <v>264</v>
      </c>
      <c r="AU606" s="119" t="s">
        <v>832</v>
      </c>
      <c r="AV606"/>
      <c r="AW606"/>
      <c r="AX606"/>
    </row>
    <row r="607" spans="45:50" x14ac:dyDescent="0.25">
      <c r="AS607" s="5"/>
      <c r="AT607" s="118" t="s">
        <v>264</v>
      </c>
      <c r="AU607" s="119" t="s">
        <v>833</v>
      </c>
      <c r="AV607"/>
      <c r="AW607"/>
      <c r="AX607"/>
    </row>
    <row r="608" spans="45:50" x14ac:dyDescent="0.25">
      <c r="AS608" s="5"/>
      <c r="AT608" s="118" t="s">
        <v>264</v>
      </c>
      <c r="AU608" s="119" t="s">
        <v>834</v>
      </c>
      <c r="AV608"/>
      <c r="AW608"/>
      <c r="AX608"/>
    </row>
    <row r="609" spans="45:50" x14ac:dyDescent="0.25">
      <c r="AS609" s="5"/>
      <c r="AT609" s="118" t="s">
        <v>264</v>
      </c>
      <c r="AU609" s="119" t="s">
        <v>835</v>
      </c>
      <c r="AV609"/>
      <c r="AW609"/>
      <c r="AX609"/>
    </row>
    <row r="610" spans="45:50" x14ac:dyDescent="0.25">
      <c r="AS610" s="5"/>
      <c r="AT610" s="118" t="s">
        <v>264</v>
      </c>
      <c r="AU610" s="119" t="s">
        <v>836</v>
      </c>
      <c r="AV610"/>
      <c r="AW610"/>
      <c r="AX610"/>
    </row>
    <row r="611" spans="45:50" x14ac:dyDescent="0.25">
      <c r="AS611" s="5"/>
      <c r="AT611" s="118" t="s">
        <v>264</v>
      </c>
      <c r="AU611" s="119" t="s">
        <v>837</v>
      </c>
      <c r="AV611"/>
      <c r="AW611"/>
      <c r="AX611"/>
    </row>
    <row r="612" spans="45:50" x14ac:dyDescent="0.25">
      <c r="AS612" s="5"/>
      <c r="AT612" s="118" t="s">
        <v>264</v>
      </c>
      <c r="AU612" s="119" t="s">
        <v>838</v>
      </c>
      <c r="AV612"/>
      <c r="AW612"/>
      <c r="AX612"/>
    </row>
    <row r="613" spans="45:50" x14ac:dyDescent="0.25">
      <c r="AS613" s="5"/>
      <c r="AT613" s="118" t="s">
        <v>264</v>
      </c>
      <c r="AU613" s="119" t="s">
        <v>839</v>
      </c>
      <c r="AV613"/>
      <c r="AW613"/>
      <c r="AX613"/>
    </row>
    <row r="614" spans="45:50" x14ac:dyDescent="0.25">
      <c r="AS614" s="5"/>
      <c r="AT614" s="118" t="s">
        <v>264</v>
      </c>
      <c r="AU614" s="119" t="s">
        <v>840</v>
      </c>
      <c r="AV614"/>
      <c r="AW614"/>
      <c r="AX614"/>
    </row>
    <row r="615" spans="45:50" x14ac:dyDescent="0.25">
      <c r="AS615" s="5"/>
      <c r="AT615" s="118" t="s">
        <v>264</v>
      </c>
      <c r="AU615" s="119" t="s">
        <v>841</v>
      </c>
      <c r="AV615"/>
      <c r="AW615"/>
      <c r="AX615"/>
    </row>
    <row r="616" spans="45:50" x14ac:dyDescent="0.25">
      <c r="AS616" s="5"/>
      <c r="AT616" s="118" t="s">
        <v>264</v>
      </c>
      <c r="AU616" s="119" t="s">
        <v>842</v>
      </c>
      <c r="AV616"/>
      <c r="AW616"/>
      <c r="AX616"/>
    </row>
    <row r="617" spans="45:50" x14ac:dyDescent="0.25">
      <c r="AS617" s="5"/>
      <c r="AT617" s="118" t="s">
        <v>264</v>
      </c>
      <c r="AU617" s="119" t="s">
        <v>843</v>
      </c>
      <c r="AV617"/>
      <c r="AW617"/>
      <c r="AX617"/>
    </row>
    <row r="618" spans="45:50" x14ac:dyDescent="0.25">
      <c r="AS618" s="5"/>
      <c r="AT618" s="118" t="s">
        <v>264</v>
      </c>
      <c r="AU618" s="119" t="s">
        <v>844</v>
      </c>
      <c r="AV618"/>
      <c r="AW618"/>
      <c r="AX618"/>
    </row>
    <row r="619" spans="45:50" x14ac:dyDescent="0.25">
      <c r="AS619" s="5"/>
      <c r="AT619" s="118" t="s">
        <v>264</v>
      </c>
      <c r="AU619" s="119" t="s">
        <v>845</v>
      </c>
      <c r="AV619"/>
      <c r="AW619"/>
      <c r="AX619"/>
    </row>
    <row r="620" spans="45:50" x14ac:dyDescent="0.25">
      <c r="AS620" s="5"/>
      <c r="AT620" s="118" t="s">
        <v>264</v>
      </c>
      <c r="AU620" s="119" t="s">
        <v>846</v>
      </c>
      <c r="AV620"/>
      <c r="AW620"/>
      <c r="AX620"/>
    </row>
    <row r="621" spans="45:50" x14ac:dyDescent="0.25">
      <c r="AS621" s="5"/>
      <c r="AT621" s="118" t="s">
        <v>264</v>
      </c>
      <c r="AU621" s="119" t="s">
        <v>847</v>
      </c>
      <c r="AV621"/>
      <c r="AW621"/>
      <c r="AX621"/>
    </row>
    <row r="622" spans="45:50" x14ac:dyDescent="0.25">
      <c r="AS622" s="5"/>
      <c r="AT622" s="118" t="s">
        <v>264</v>
      </c>
      <c r="AU622" s="119" t="s">
        <v>848</v>
      </c>
      <c r="AV622"/>
      <c r="AW622"/>
      <c r="AX622"/>
    </row>
    <row r="623" spans="45:50" x14ac:dyDescent="0.25">
      <c r="AS623" s="5"/>
      <c r="AT623" s="118" t="s">
        <v>264</v>
      </c>
      <c r="AU623" s="119" t="s">
        <v>714</v>
      </c>
      <c r="AV623"/>
      <c r="AW623"/>
      <c r="AX623"/>
    </row>
    <row r="624" spans="45:50" x14ac:dyDescent="0.25">
      <c r="AS624" s="5"/>
      <c r="AT624" s="118" t="s">
        <v>264</v>
      </c>
      <c r="AU624" s="119" t="s">
        <v>849</v>
      </c>
      <c r="AV624"/>
      <c r="AW624"/>
      <c r="AX624"/>
    </row>
    <row r="625" spans="45:50" x14ac:dyDescent="0.25">
      <c r="AS625" s="5"/>
      <c r="AT625" s="118" t="s">
        <v>264</v>
      </c>
      <c r="AU625" s="119" t="s">
        <v>850</v>
      </c>
      <c r="AV625"/>
      <c r="AW625"/>
      <c r="AX625"/>
    </row>
    <row r="626" spans="45:50" x14ac:dyDescent="0.25">
      <c r="AS626" s="5"/>
      <c r="AT626" s="118" t="s">
        <v>264</v>
      </c>
      <c r="AU626" s="119" t="s">
        <v>851</v>
      </c>
      <c r="AV626"/>
      <c r="AW626"/>
      <c r="AX626"/>
    </row>
    <row r="627" spans="45:50" x14ac:dyDescent="0.25">
      <c r="AS627" s="5"/>
      <c r="AT627" s="118" t="s">
        <v>264</v>
      </c>
      <c r="AU627" s="119" t="s">
        <v>852</v>
      </c>
      <c r="AV627"/>
      <c r="AW627"/>
      <c r="AX627"/>
    </row>
    <row r="628" spans="45:50" x14ac:dyDescent="0.25">
      <c r="AS628" s="5"/>
      <c r="AT628" s="118" t="s">
        <v>264</v>
      </c>
      <c r="AU628" s="119" t="s">
        <v>853</v>
      </c>
      <c r="AV628"/>
      <c r="AW628"/>
      <c r="AX628"/>
    </row>
    <row r="629" spans="45:50" x14ac:dyDescent="0.25">
      <c r="AS629" s="5"/>
      <c r="AT629" s="118" t="s">
        <v>264</v>
      </c>
      <c r="AU629" s="119" t="s">
        <v>854</v>
      </c>
      <c r="AV629"/>
      <c r="AW629"/>
      <c r="AX629"/>
    </row>
    <row r="630" spans="45:50" x14ac:dyDescent="0.25">
      <c r="AS630" s="5"/>
      <c r="AT630" s="118" t="s">
        <v>264</v>
      </c>
      <c r="AU630" s="119" t="s">
        <v>855</v>
      </c>
      <c r="AV630"/>
      <c r="AW630"/>
      <c r="AX630"/>
    </row>
    <row r="631" spans="45:50" x14ac:dyDescent="0.25">
      <c r="AS631" s="5"/>
      <c r="AT631" s="118" t="s">
        <v>264</v>
      </c>
      <c r="AU631" s="119" t="s">
        <v>856</v>
      </c>
      <c r="AV631"/>
      <c r="AW631"/>
      <c r="AX631"/>
    </row>
    <row r="632" spans="45:50" x14ac:dyDescent="0.25">
      <c r="AS632" s="5"/>
      <c r="AT632" s="118" t="s">
        <v>264</v>
      </c>
      <c r="AU632" s="119" t="s">
        <v>857</v>
      </c>
      <c r="AV632"/>
      <c r="AW632"/>
      <c r="AX632"/>
    </row>
    <row r="633" spans="45:50" x14ac:dyDescent="0.25">
      <c r="AS633" s="5"/>
      <c r="AT633" s="118" t="s">
        <v>264</v>
      </c>
      <c r="AU633" s="119" t="s">
        <v>858</v>
      </c>
      <c r="AV633"/>
      <c r="AW633"/>
      <c r="AX633"/>
    </row>
    <row r="634" spans="45:50" x14ac:dyDescent="0.25">
      <c r="AS634" s="5"/>
      <c r="AT634" s="118" t="s">
        <v>264</v>
      </c>
      <c r="AU634" s="119" t="s">
        <v>859</v>
      </c>
      <c r="AV634"/>
      <c r="AW634"/>
      <c r="AX634"/>
    </row>
    <row r="635" spans="45:50" x14ac:dyDescent="0.25">
      <c r="AS635" s="5"/>
      <c r="AT635" s="118" t="s">
        <v>264</v>
      </c>
      <c r="AU635" s="119" t="s">
        <v>860</v>
      </c>
      <c r="AV635"/>
      <c r="AW635"/>
      <c r="AX635"/>
    </row>
    <row r="636" spans="45:50" x14ac:dyDescent="0.25">
      <c r="AS636" s="5"/>
      <c r="AT636" s="118" t="s">
        <v>264</v>
      </c>
      <c r="AU636" s="119" t="s">
        <v>861</v>
      </c>
      <c r="AV636"/>
      <c r="AW636"/>
      <c r="AX636"/>
    </row>
    <row r="637" spans="45:50" x14ac:dyDescent="0.25">
      <c r="AS637" s="5"/>
      <c r="AT637" s="118" t="s">
        <v>264</v>
      </c>
      <c r="AU637" s="119" t="s">
        <v>862</v>
      </c>
      <c r="AV637"/>
      <c r="AW637"/>
      <c r="AX637"/>
    </row>
    <row r="638" spans="45:50" x14ac:dyDescent="0.25">
      <c r="AS638" s="5"/>
      <c r="AT638" s="118" t="s">
        <v>264</v>
      </c>
      <c r="AU638" s="119" t="s">
        <v>863</v>
      </c>
      <c r="AV638"/>
      <c r="AW638"/>
      <c r="AX638"/>
    </row>
    <row r="639" spans="45:50" x14ac:dyDescent="0.25">
      <c r="AS639" s="5"/>
      <c r="AT639" s="118" t="s">
        <v>265</v>
      </c>
      <c r="AU639" s="119" t="s">
        <v>864</v>
      </c>
      <c r="AV639"/>
      <c r="AW639"/>
      <c r="AX639"/>
    </row>
    <row r="640" spans="45:50" x14ac:dyDescent="0.25">
      <c r="AS640" s="5"/>
      <c r="AT640" s="118" t="s">
        <v>265</v>
      </c>
      <c r="AU640" s="119" t="s">
        <v>865</v>
      </c>
      <c r="AV640"/>
      <c r="AW640"/>
      <c r="AX640"/>
    </row>
    <row r="641" spans="45:50" x14ac:dyDescent="0.25">
      <c r="AS641" s="5"/>
      <c r="AT641" s="118" t="s">
        <v>265</v>
      </c>
      <c r="AU641" s="119" t="s">
        <v>866</v>
      </c>
      <c r="AV641"/>
      <c r="AW641"/>
      <c r="AX641"/>
    </row>
    <row r="642" spans="45:50" x14ac:dyDescent="0.25">
      <c r="AS642" s="5"/>
      <c r="AT642" s="118" t="s">
        <v>265</v>
      </c>
      <c r="AU642" s="119" t="s">
        <v>867</v>
      </c>
      <c r="AV642"/>
      <c r="AW642"/>
      <c r="AX642"/>
    </row>
    <row r="643" spans="45:50" x14ac:dyDescent="0.25">
      <c r="AS643" s="5"/>
      <c r="AT643" s="118" t="s">
        <v>265</v>
      </c>
      <c r="AU643" s="119" t="s">
        <v>868</v>
      </c>
      <c r="AV643"/>
      <c r="AW643"/>
      <c r="AX643"/>
    </row>
    <row r="644" spans="45:50" x14ac:dyDescent="0.25">
      <c r="AS644" s="5"/>
      <c r="AT644" s="118" t="s">
        <v>265</v>
      </c>
      <c r="AU644" s="119" t="s">
        <v>869</v>
      </c>
      <c r="AV644"/>
      <c r="AW644"/>
      <c r="AX644"/>
    </row>
    <row r="645" spans="45:50" x14ac:dyDescent="0.25">
      <c r="AS645" s="5"/>
      <c r="AT645" s="118" t="s">
        <v>265</v>
      </c>
      <c r="AU645" s="119" t="s">
        <v>870</v>
      </c>
      <c r="AV645"/>
      <c r="AW645"/>
      <c r="AX645"/>
    </row>
    <row r="646" spans="45:50" x14ac:dyDescent="0.25">
      <c r="AS646" s="5"/>
      <c r="AT646" s="118" t="s">
        <v>265</v>
      </c>
      <c r="AU646" s="119" t="s">
        <v>871</v>
      </c>
      <c r="AV646"/>
      <c r="AW646"/>
      <c r="AX646"/>
    </row>
    <row r="647" spans="45:50" x14ac:dyDescent="0.25">
      <c r="AS647" s="5"/>
      <c r="AT647" s="118" t="s">
        <v>265</v>
      </c>
      <c r="AU647" s="119" t="s">
        <v>872</v>
      </c>
      <c r="AV647"/>
      <c r="AW647"/>
      <c r="AX647"/>
    </row>
    <row r="648" spans="45:50" x14ac:dyDescent="0.25">
      <c r="AS648" s="5"/>
      <c r="AT648" s="118" t="s">
        <v>265</v>
      </c>
      <c r="AU648" s="119" t="s">
        <v>873</v>
      </c>
      <c r="AV648"/>
      <c r="AW648"/>
      <c r="AX648"/>
    </row>
    <row r="649" spans="45:50" x14ac:dyDescent="0.25">
      <c r="AS649" s="5"/>
      <c r="AT649" s="118" t="s">
        <v>265</v>
      </c>
      <c r="AU649" s="119" t="s">
        <v>874</v>
      </c>
      <c r="AV649"/>
      <c r="AW649"/>
      <c r="AX649"/>
    </row>
    <row r="650" spans="45:50" x14ac:dyDescent="0.25">
      <c r="AS650" s="5"/>
      <c r="AT650" s="118" t="s">
        <v>265</v>
      </c>
      <c r="AU650" s="119" t="s">
        <v>875</v>
      </c>
      <c r="AV650"/>
      <c r="AW650"/>
      <c r="AX650"/>
    </row>
    <row r="651" spans="45:50" x14ac:dyDescent="0.25">
      <c r="AS651" s="5"/>
      <c r="AT651" s="118" t="s">
        <v>265</v>
      </c>
      <c r="AU651" s="119" t="s">
        <v>876</v>
      </c>
      <c r="AV651"/>
      <c r="AW651"/>
      <c r="AX651"/>
    </row>
    <row r="652" spans="45:50" x14ac:dyDescent="0.25">
      <c r="AS652" s="5"/>
      <c r="AT652" s="13" t="s">
        <v>266</v>
      </c>
      <c r="AU652" s="14" t="s">
        <v>877</v>
      </c>
      <c r="AV652"/>
      <c r="AW652"/>
      <c r="AX652"/>
    </row>
    <row r="653" spans="45:50" x14ac:dyDescent="0.25">
      <c r="AS653" s="5"/>
      <c r="AT653" s="13" t="s">
        <v>266</v>
      </c>
      <c r="AU653" s="119" t="s">
        <v>878</v>
      </c>
      <c r="AV653"/>
      <c r="AW653"/>
      <c r="AX653"/>
    </row>
    <row r="654" spans="45:50" x14ac:dyDescent="0.25">
      <c r="AS654" s="5"/>
      <c r="AT654" s="13" t="s">
        <v>266</v>
      </c>
      <c r="AU654" s="119" t="s">
        <v>879</v>
      </c>
      <c r="AV654"/>
      <c r="AW654"/>
      <c r="AX654"/>
    </row>
    <row r="655" spans="45:50" x14ac:dyDescent="0.25">
      <c r="AS655" s="5"/>
      <c r="AT655" s="13" t="s">
        <v>266</v>
      </c>
      <c r="AU655" s="119" t="s">
        <v>880</v>
      </c>
      <c r="AV655"/>
      <c r="AW655"/>
      <c r="AX655"/>
    </row>
    <row r="656" spans="45:50" x14ac:dyDescent="0.25">
      <c r="AS656" s="5"/>
      <c r="AT656" s="13" t="s">
        <v>266</v>
      </c>
      <c r="AU656" s="119" t="s">
        <v>881</v>
      </c>
      <c r="AV656"/>
      <c r="AW656"/>
      <c r="AX656"/>
    </row>
    <row r="657" spans="45:50" x14ac:dyDescent="0.25">
      <c r="AS657" s="5"/>
      <c r="AT657" s="13" t="s">
        <v>266</v>
      </c>
      <c r="AU657" s="119" t="s">
        <v>882</v>
      </c>
      <c r="AV657"/>
      <c r="AW657"/>
      <c r="AX657"/>
    </row>
    <row r="658" spans="45:50" x14ac:dyDescent="0.25">
      <c r="AS658" s="5"/>
      <c r="AT658" s="13" t="s">
        <v>266</v>
      </c>
      <c r="AU658" s="119" t="s">
        <v>883</v>
      </c>
      <c r="AV658"/>
      <c r="AW658"/>
      <c r="AX658"/>
    </row>
    <row r="659" spans="45:50" x14ac:dyDescent="0.25">
      <c r="AS659" s="5"/>
      <c r="AT659" s="13" t="s">
        <v>266</v>
      </c>
      <c r="AU659" s="119" t="s">
        <v>884</v>
      </c>
      <c r="AV659"/>
      <c r="AW659"/>
      <c r="AX659"/>
    </row>
    <row r="660" spans="45:50" x14ac:dyDescent="0.25">
      <c r="AS660" s="5"/>
      <c r="AT660" s="13" t="s">
        <v>266</v>
      </c>
      <c r="AU660" s="119" t="s">
        <v>885</v>
      </c>
      <c r="AV660"/>
      <c r="AW660"/>
      <c r="AX660"/>
    </row>
    <row r="661" spans="45:50" x14ac:dyDescent="0.25">
      <c r="AS661" s="5"/>
      <c r="AT661" s="13" t="s">
        <v>266</v>
      </c>
      <c r="AU661" s="119" t="s">
        <v>886</v>
      </c>
      <c r="AV661"/>
      <c r="AW661"/>
      <c r="AX661"/>
    </row>
    <row r="662" spans="45:50" x14ac:dyDescent="0.25">
      <c r="AS662" s="5"/>
      <c r="AT662" s="13" t="s">
        <v>266</v>
      </c>
      <c r="AU662" s="119" t="s">
        <v>887</v>
      </c>
      <c r="AV662"/>
      <c r="AW662"/>
      <c r="AX662"/>
    </row>
    <row r="663" spans="45:50" x14ac:dyDescent="0.25">
      <c r="AS663" s="5"/>
      <c r="AT663" s="13" t="s">
        <v>266</v>
      </c>
      <c r="AU663" s="119" t="s">
        <v>888</v>
      </c>
      <c r="AV663"/>
      <c r="AW663"/>
      <c r="AX663"/>
    </row>
    <row r="664" spans="45:50" x14ac:dyDescent="0.25">
      <c r="AS664" s="5"/>
      <c r="AT664" s="13" t="s">
        <v>266</v>
      </c>
      <c r="AU664" s="119" t="s">
        <v>889</v>
      </c>
      <c r="AV664"/>
      <c r="AW664"/>
      <c r="AX664"/>
    </row>
    <row r="665" spans="45:50" x14ac:dyDescent="0.25">
      <c r="AS665" s="5"/>
      <c r="AT665" s="13" t="s">
        <v>266</v>
      </c>
      <c r="AU665" s="119" t="s">
        <v>890</v>
      </c>
      <c r="AV665"/>
      <c r="AW665"/>
      <c r="AX665"/>
    </row>
    <row r="666" spans="45:50" x14ac:dyDescent="0.25">
      <c r="AS666" s="5"/>
      <c r="AT666" s="13" t="s">
        <v>266</v>
      </c>
      <c r="AU666" s="119" t="s">
        <v>891</v>
      </c>
      <c r="AV666"/>
      <c r="AW666"/>
      <c r="AX666"/>
    </row>
    <row r="667" spans="45:50" x14ac:dyDescent="0.25">
      <c r="AS667" s="5"/>
      <c r="AT667" s="13" t="s">
        <v>266</v>
      </c>
      <c r="AU667" s="119" t="s">
        <v>892</v>
      </c>
      <c r="AV667"/>
      <c r="AW667"/>
      <c r="AX667"/>
    </row>
    <row r="668" spans="45:50" x14ac:dyDescent="0.25">
      <c r="AS668" s="5"/>
      <c r="AT668" s="13" t="s">
        <v>266</v>
      </c>
      <c r="AU668" s="119" t="s">
        <v>893</v>
      </c>
      <c r="AV668"/>
      <c r="AW668"/>
      <c r="AX668"/>
    </row>
    <row r="669" spans="45:50" x14ac:dyDescent="0.25">
      <c r="AS669" s="5"/>
      <c r="AT669" s="13" t="s">
        <v>266</v>
      </c>
      <c r="AU669" s="119" t="s">
        <v>894</v>
      </c>
      <c r="AV669"/>
      <c r="AW669"/>
      <c r="AX669"/>
    </row>
    <row r="670" spans="45:50" x14ac:dyDescent="0.25">
      <c r="AS670" s="5"/>
      <c r="AT670" s="13" t="s">
        <v>266</v>
      </c>
      <c r="AU670" s="119" t="s">
        <v>895</v>
      </c>
      <c r="AV670"/>
      <c r="AW670"/>
      <c r="AX670"/>
    </row>
    <row r="671" spans="45:50" x14ac:dyDescent="0.25">
      <c r="AS671" s="5"/>
      <c r="AT671" s="13" t="s">
        <v>266</v>
      </c>
      <c r="AU671" s="119" t="s">
        <v>896</v>
      </c>
      <c r="AV671"/>
      <c r="AW671"/>
      <c r="AX671"/>
    </row>
    <row r="672" spans="45:50" x14ac:dyDescent="0.25">
      <c r="AS672" s="5"/>
      <c r="AT672" s="13" t="s">
        <v>266</v>
      </c>
      <c r="AU672" s="119" t="s">
        <v>897</v>
      </c>
      <c r="AV672"/>
      <c r="AW672"/>
      <c r="AX672"/>
    </row>
    <row r="673" spans="45:50" x14ac:dyDescent="0.25">
      <c r="AS673" s="5"/>
      <c r="AT673" s="6"/>
      <c r="AU673" s="7"/>
      <c r="AV673"/>
      <c r="AW673"/>
      <c r="AX673"/>
    </row>
    <row r="674" spans="45:50" x14ac:dyDescent="0.25">
      <c r="AS674" s="5"/>
      <c r="AT674" s="6"/>
      <c r="AU674" s="7"/>
      <c r="AV674"/>
      <c r="AW674"/>
      <c r="AX674"/>
    </row>
    <row r="675" spans="45:50" x14ac:dyDescent="0.25">
      <c r="AS675" s="5"/>
      <c r="AT675" s="6"/>
      <c r="AU675" s="7"/>
      <c r="AV675"/>
      <c r="AW675"/>
      <c r="AX675"/>
    </row>
    <row r="676" spans="45:50" x14ac:dyDescent="0.25">
      <c r="AS676" s="5"/>
      <c r="AT676" s="6"/>
      <c r="AU676" s="7"/>
      <c r="AV676"/>
      <c r="AW676"/>
      <c r="AX676"/>
    </row>
    <row r="677" spans="45:50" x14ac:dyDescent="0.25">
      <c r="AS677" s="5"/>
      <c r="AT677" s="6"/>
      <c r="AU677" s="7"/>
      <c r="AV677"/>
      <c r="AW677"/>
      <c r="AX677"/>
    </row>
    <row r="678" spans="45:50" x14ac:dyDescent="0.25">
      <c r="AS678" s="5"/>
      <c r="AT678" s="6"/>
      <c r="AU678" s="7"/>
      <c r="AV678"/>
      <c r="AW678"/>
      <c r="AX678"/>
    </row>
    <row r="679" spans="45:50" x14ac:dyDescent="0.25">
      <c r="AS679" s="5"/>
      <c r="AT679" s="6"/>
      <c r="AU679" s="7"/>
      <c r="AV679"/>
      <c r="AW679"/>
      <c r="AX679"/>
    </row>
    <row r="680" spans="45:50" x14ac:dyDescent="0.25">
      <c r="AS680" s="5"/>
      <c r="AT680" s="6"/>
      <c r="AU680" s="7"/>
      <c r="AV680"/>
      <c r="AW680"/>
      <c r="AX680"/>
    </row>
    <row r="681" spans="45:50" x14ac:dyDescent="0.25">
      <c r="AS681" s="5"/>
      <c r="AT681" s="6"/>
      <c r="AU681" s="7"/>
      <c r="AV681"/>
      <c r="AW681"/>
      <c r="AX681"/>
    </row>
    <row r="682" spans="45:50" x14ac:dyDescent="0.25">
      <c r="AS682" s="5"/>
      <c r="AT682" s="6"/>
      <c r="AU682" s="7"/>
      <c r="AV682"/>
      <c r="AW682"/>
      <c r="AX682"/>
    </row>
    <row r="683" spans="45:50" x14ac:dyDescent="0.25">
      <c r="AS683" s="5"/>
      <c r="AT683" s="6"/>
      <c r="AU683" s="7"/>
      <c r="AV683"/>
      <c r="AW683"/>
      <c r="AX683"/>
    </row>
    <row r="684" spans="45:50" x14ac:dyDescent="0.25">
      <c r="AS684" s="5"/>
      <c r="AT684" s="6"/>
      <c r="AU684" s="7"/>
      <c r="AV684"/>
      <c r="AW684"/>
      <c r="AX684"/>
    </row>
    <row r="685" spans="45:50" x14ac:dyDescent="0.25">
      <c r="AS685" s="5"/>
      <c r="AT685" s="6"/>
      <c r="AU685" s="7"/>
      <c r="AV685"/>
      <c r="AW685"/>
      <c r="AX685"/>
    </row>
    <row r="686" spans="45:50" x14ac:dyDescent="0.25">
      <c r="AS686" s="5"/>
      <c r="AT686" s="6"/>
      <c r="AU686" s="7"/>
      <c r="AV686"/>
      <c r="AW686"/>
      <c r="AX686"/>
    </row>
    <row r="687" spans="45:50" x14ac:dyDescent="0.25">
      <c r="AS687" s="5"/>
      <c r="AT687" s="6"/>
      <c r="AU687" s="7"/>
      <c r="AV687"/>
      <c r="AW687"/>
      <c r="AX687"/>
    </row>
    <row r="688" spans="45:50" x14ac:dyDescent="0.25">
      <c r="AS688" s="5"/>
      <c r="AT688" s="6"/>
      <c r="AU688" s="7"/>
      <c r="AV688"/>
      <c r="AW688"/>
      <c r="AX688"/>
    </row>
    <row r="689" spans="45:50" x14ac:dyDescent="0.25">
      <c r="AS689" s="5"/>
      <c r="AT689" s="6"/>
      <c r="AU689" s="7"/>
      <c r="AV689"/>
      <c r="AW689"/>
      <c r="AX689"/>
    </row>
    <row r="690" spans="45:50" x14ac:dyDescent="0.25">
      <c r="AS690" s="5"/>
      <c r="AT690" s="6"/>
      <c r="AU690" s="7"/>
      <c r="AV690"/>
      <c r="AW690"/>
      <c r="AX690"/>
    </row>
    <row r="691" spans="45:50" x14ac:dyDescent="0.25">
      <c r="AS691" s="5"/>
      <c r="AT691" s="6"/>
      <c r="AU691" s="7"/>
      <c r="AV691"/>
      <c r="AW691"/>
      <c r="AX691"/>
    </row>
    <row r="692" spans="45:50" x14ac:dyDescent="0.25">
      <c r="AS692" s="5"/>
      <c r="AT692" s="6"/>
      <c r="AU692" s="7"/>
      <c r="AV692"/>
      <c r="AW692"/>
      <c r="AX692"/>
    </row>
    <row r="693" spans="45:50" x14ac:dyDescent="0.25">
      <c r="AS693" s="5"/>
      <c r="AT693" s="6"/>
      <c r="AU693" s="7"/>
      <c r="AV693"/>
      <c r="AW693"/>
      <c r="AX693"/>
    </row>
    <row r="694" spans="45:50" x14ac:dyDescent="0.25">
      <c r="AS694" s="5"/>
      <c r="AT694" s="6"/>
      <c r="AU694" s="7"/>
      <c r="AV694"/>
      <c r="AW694"/>
      <c r="AX694"/>
    </row>
    <row r="695" spans="45:50" x14ac:dyDescent="0.25">
      <c r="AS695" s="5"/>
      <c r="AT695" s="6"/>
      <c r="AU695" s="7"/>
      <c r="AV695"/>
      <c r="AW695"/>
      <c r="AX695"/>
    </row>
    <row r="696" spans="45:50" x14ac:dyDescent="0.25">
      <c r="AS696" s="5"/>
      <c r="AT696" s="6"/>
      <c r="AU696" s="7"/>
      <c r="AV696"/>
      <c r="AW696"/>
      <c r="AX696"/>
    </row>
    <row r="697" spans="45:50" x14ac:dyDescent="0.25">
      <c r="AS697" s="5"/>
      <c r="AT697" s="6"/>
      <c r="AU697" s="7"/>
      <c r="AV697"/>
      <c r="AW697"/>
      <c r="AX697"/>
    </row>
    <row r="698" spans="45:50" x14ac:dyDescent="0.25">
      <c r="AS698" s="5"/>
      <c r="AT698" s="6"/>
      <c r="AU698" s="7"/>
      <c r="AV698"/>
      <c r="AW698"/>
      <c r="AX698"/>
    </row>
    <row r="699" spans="45:50" x14ac:dyDescent="0.25">
      <c r="AS699" s="5"/>
      <c r="AT699" s="6"/>
      <c r="AU699" s="7"/>
      <c r="AV699"/>
      <c r="AW699"/>
      <c r="AX699"/>
    </row>
    <row r="700" spans="45:50" x14ac:dyDescent="0.25">
      <c r="AS700" s="5"/>
      <c r="AT700" s="6"/>
      <c r="AU700" s="7"/>
      <c r="AV700"/>
      <c r="AW700"/>
      <c r="AX700"/>
    </row>
    <row r="701" spans="45:50" x14ac:dyDescent="0.25">
      <c r="AS701" s="5"/>
      <c r="AT701" s="6"/>
      <c r="AU701" s="7"/>
      <c r="AV701"/>
      <c r="AW701"/>
      <c r="AX701"/>
    </row>
    <row r="702" spans="45:50" x14ac:dyDescent="0.25">
      <c r="AS702" s="5"/>
      <c r="AT702" s="6"/>
      <c r="AU702" s="7"/>
      <c r="AV702"/>
      <c r="AW702"/>
      <c r="AX702"/>
    </row>
    <row r="703" spans="45:50" x14ac:dyDescent="0.25">
      <c r="AS703" s="5"/>
      <c r="AT703" s="6"/>
      <c r="AU703" s="7"/>
      <c r="AV703"/>
      <c r="AW703"/>
      <c r="AX703"/>
    </row>
    <row r="704" spans="45:50" x14ac:dyDescent="0.25">
      <c r="AS704" s="5"/>
      <c r="AT704" s="6"/>
      <c r="AU704" s="7"/>
      <c r="AV704"/>
      <c r="AW704"/>
      <c r="AX704"/>
    </row>
    <row r="705" spans="45:50" x14ac:dyDescent="0.25">
      <c r="AS705" s="5"/>
      <c r="AT705" s="6"/>
      <c r="AU705" s="7"/>
      <c r="AV705"/>
      <c r="AW705"/>
      <c r="AX705"/>
    </row>
    <row r="706" spans="45:50" x14ac:dyDescent="0.25">
      <c r="AS706" s="5"/>
      <c r="AT706" s="6"/>
      <c r="AU706" s="7"/>
      <c r="AV706"/>
      <c r="AW706"/>
      <c r="AX706"/>
    </row>
    <row r="707" spans="45:50" x14ac:dyDescent="0.25">
      <c r="AS707" s="5"/>
      <c r="AT707" s="6"/>
      <c r="AU707" s="7"/>
      <c r="AV707"/>
      <c r="AW707"/>
      <c r="AX707"/>
    </row>
    <row r="708" spans="45:50" x14ac:dyDescent="0.25">
      <c r="AS708" s="5"/>
      <c r="AT708" s="6"/>
      <c r="AU708" s="7"/>
      <c r="AV708"/>
      <c r="AW708"/>
      <c r="AX708"/>
    </row>
    <row r="709" spans="45:50" x14ac:dyDescent="0.25">
      <c r="AS709" s="5"/>
      <c r="AT709" s="6"/>
      <c r="AU709" s="7"/>
      <c r="AV709"/>
      <c r="AW709"/>
      <c r="AX709"/>
    </row>
    <row r="710" spans="45:50" x14ac:dyDescent="0.25">
      <c r="AS710" s="5"/>
      <c r="AT710" s="6"/>
      <c r="AU710" s="7"/>
      <c r="AV710"/>
      <c r="AW710"/>
      <c r="AX710"/>
    </row>
    <row r="711" spans="45:50" x14ac:dyDescent="0.25">
      <c r="AS711" s="5"/>
      <c r="AT711" s="6"/>
      <c r="AU711" s="7"/>
      <c r="AV711"/>
      <c r="AW711"/>
      <c r="AX711"/>
    </row>
    <row r="712" spans="45:50" x14ac:dyDescent="0.25">
      <c r="AS712" s="5"/>
      <c r="AT712" s="6"/>
      <c r="AU712" s="7"/>
      <c r="AV712"/>
      <c r="AW712"/>
      <c r="AX712"/>
    </row>
    <row r="713" spans="45:50" x14ac:dyDescent="0.25">
      <c r="AS713" s="5"/>
      <c r="AT713" s="6"/>
      <c r="AU713" s="7"/>
      <c r="AV713"/>
      <c r="AW713"/>
      <c r="AX713"/>
    </row>
    <row r="714" spans="45:50" x14ac:dyDescent="0.25">
      <c r="AS714" s="5"/>
      <c r="AT714" s="6"/>
      <c r="AU714" s="7"/>
      <c r="AV714"/>
      <c r="AW714"/>
      <c r="AX714"/>
    </row>
    <row r="715" spans="45:50" x14ac:dyDescent="0.25">
      <c r="AS715" s="5"/>
      <c r="AT715" s="6"/>
      <c r="AU715" s="7"/>
      <c r="AV715"/>
      <c r="AW715"/>
      <c r="AX715"/>
    </row>
    <row r="716" spans="45:50" x14ac:dyDescent="0.25">
      <c r="AS716" s="5"/>
      <c r="AT716" s="6"/>
      <c r="AU716" s="7"/>
      <c r="AV716"/>
      <c r="AW716"/>
      <c r="AX716"/>
    </row>
    <row r="717" spans="45:50" x14ac:dyDescent="0.25">
      <c r="AS717" s="5"/>
      <c r="AT717" s="6"/>
      <c r="AU717" s="7"/>
      <c r="AV717"/>
      <c r="AW717"/>
      <c r="AX717"/>
    </row>
    <row r="718" spans="45:50" x14ac:dyDescent="0.25">
      <c r="AS718" s="5"/>
      <c r="AT718" s="6"/>
      <c r="AU718" s="7"/>
      <c r="AV718"/>
      <c r="AW718"/>
      <c r="AX718"/>
    </row>
    <row r="719" spans="45:50" x14ac:dyDescent="0.25">
      <c r="AS719" s="5"/>
      <c r="AT719" s="6"/>
      <c r="AU719" s="7"/>
      <c r="AV719"/>
      <c r="AW719"/>
      <c r="AX719"/>
    </row>
    <row r="720" spans="45:50" x14ac:dyDescent="0.25">
      <c r="AS720" s="5"/>
      <c r="AT720" s="6"/>
      <c r="AU720" s="7"/>
      <c r="AV720"/>
      <c r="AW720"/>
      <c r="AX720"/>
    </row>
    <row r="721" spans="45:50" x14ac:dyDescent="0.25">
      <c r="AS721" s="5"/>
      <c r="AT721" s="6"/>
      <c r="AU721" s="7"/>
      <c r="AV721"/>
      <c r="AW721"/>
      <c r="AX721"/>
    </row>
    <row r="722" spans="45:50" x14ac:dyDescent="0.25">
      <c r="AS722" s="5"/>
      <c r="AT722" s="6"/>
      <c r="AU722" s="7"/>
      <c r="AV722"/>
      <c r="AW722"/>
      <c r="AX722"/>
    </row>
    <row r="723" spans="45:50" x14ac:dyDescent="0.25">
      <c r="AS723" s="5"/>
      <c r="AT723" s="6"/>
      <c r="AU723" s="7"/>
      <c r="AV723"/>
      <c r="AW723"/>
      <c r="AX723"/>
    </row>
    <row r="724" spans="45:50" x14ac:dyDescent="0.25">
      <c r="AS724" s="5"/>
      <c r="AT724" s="6"/>
      <c r="AU724" s="7"/>
      <c r="AV724"/>
      <c r="AW724"/>
      <c r="AX724"/>
    </row>
    <row r="725" spans="45:50" x14ac:dyDescent="0.25">
      <c r="AS725" s="5"/>
      <c r="AT725" s="6"/>
      <c r="AU725" s="7"/>
      <c r="AV725"/>
      <c r="AW725"/>
      <c r="AX725"/>
    </row>
    <row r="726" spans="45:50" x14ac:dyDescent="0.25">
      <c r="AS726" s="5"/>
      <c r="AT726" s="6"/>
      <c r="AU726" s="7"/>
      <c r="AV726"/>
      <c r="AW726"/>
      <c r="AX726"/>
    </row>
    <row r="727" spans="45:50" x14ac:dyDescent="0.25">
      <c r="AS727" s="5"/>
      <c r="AT727" s="6"/>
      <c r="AU727" s="7"/>
      <c r="AV727"/>
      <c r="AW727"/>
      <c r="AX727"/>
    </row>
    <row r="728" spans="45:50" x14ac:dyDescent="0.25">
      <c r="AS728" s="5"/>
      <c r="AT728" s="6"/>
      <c r="AU728" s="7"/>
      <c r="AV728"/>
      <c r="AW728"/>
      <c r="AX728"/>
    </row>
    <row r="729" spans="45:50" x14ac:dyDescent="0.25">
      <c r="AS729" s="5"/>
      <c r="AT729" s="6"/>
      <c r="AU729" s="7"/>
      <c r="AV729"/>
      <c r="AW729"/>
      <c r="AX729"/>
    </row>
    <row r="730" spans="45:50" x14ac:dyDescent="0.25">
      <c r="AS730" s="5"/>
      <c r="AT730" s="6"/>
      <c r="AU730" s="7"/>
      <c r="AV730"/>
      <c r="AW730"/>
      <c r="AX730"/>
    </row>
    <row r="731" spans="45:50" x14ac:dyDescent="0.25">
      <c r="AS731" s="5"/>
      <c r="AT731" s="6"/>
      <c r="AU731" s="7"/>
      <c r="AV731"/>
      <c r="AW731"/>
      <c r="AX731"/>
    </row>
    <row r="732" spans="45:50" x14ac:dyDescent="0.25">
      <c r="AS732" s="5"/>
      <c r="AT732" s="6"/>
      <c r="AU732" s="7"/>
      <c r="AV732"/>
      <c r="AW732"/>
      <c r="AX732"/>
    </row>
    <row r="733" spans="45:50" x14ac:dyDescent="0.25">
      <c r="AS733" s="5"/>
      <c r="AT733" s="6"/>
      <c r="AU733" s="7"/>
      <c r="AV733"/>
      <c r="AW733"/>
      <c r="AX733"/>
    </row>
    <row r="734" spans="45:50" x14ac:dyDescent="0.25">
      <c r="AS734" s="5"/>
      <c r="AT734" s="6"/>
      <c r="AU734" s="10"/>
      <c r="AV734"/>
      <c r="AW734"/>
      <c r="AX734"/>
    </row>
    <row r="735" spans="45:50" x14ac:dyDescent="0.25">
      <c r="AS735" s="5"/>
      <c r="AT735" s="6"/>
      <c r="AU735" s="7"/>
      <c r="AV735"/>
      <c r="AW735"/>
      <c r="AX735"/>
    </row>
    <row r="736" spans="45:50" x14ac:dyDescent="0.25">
      <c r="AS736" s="5"/>
      <c r="AT736" s="6"/>
      <c r="AU736" s="7"/>
      <c r="AV736"/>
      <c r="AW736"/>
      <c r="AX736"/>
    </row>
    <row r="737" spans="45:50" x14ac:dyDescent="0.25">
      <c r="AS737" s="5"/>
      <c r="AT737" s="6"/>
      <c r="AU737" s="7"/>
      <c r="AV737"/>
      <c r="AW737"/>
      <c r="AX737"/>
    </row>
    <row r="738" spans="45:50" x14ac:dyDescent="0.25">
      <c r="AS738" s="5"/>
      <c r="AT738" s="6"/>
      <c r="AU738" s="7"/>
      <c r="AV738"/>
      <c r="AW738"/>
      <c r="AX738"/>
    </row>
    <row r="739" spans="45:50" x14ac:dyDescent="0.25">
      <c r="AS739" s="5"/>
      <c r="AT739" s="6"/>
      <c r="AU739" s="7"/>
      <c r="AV739"/>
      <c r="AW739"/>
      <c r="AX739"/>
    </row>
    <row r="740" spans="45:50" x14ac:dyDescent="0.25">
      <c r="AS740" s="5"/>
      <c r="AT740" s="6"/>
      <c r="AU740" s="7"/>
      <c r="AV740"/>
      <c r="AW740"/>
      <c r="AX740"/>
    </row>
    <row r="741" spans="45:50" x14ac:dyDescent="0.25">
      <c r="AS741" s="5"/>
      <c r="AT741" s="6"/>
      <c r="AU741" s="7"/>
      <c r="AV741"/>
      <c r="AW741"/>
      <c r="AX741"/>
    </row>
    <row r="742" spans="45:50" x14ac:dyDescent="0.25">
      <c r="AS742" s="5"/>
      <c r="AT742" s="6"/>
      <c r="AU742" s="7"/>
      <c r="AV742"/>
      <c r="AW742"/>
      <c r="AX742"/>
    </row>
    <row r="743" spans="45:50" x14ac:dyDescent="0.25">
      <c r="AS743" s="5"/>
      <c r="AT743" s="6"/>
      <c r="AU743" s="7"/>
      <c r="AV743"/>
      <c r="AW743"/>
      <c r="AX743"/>
    </row>
    <row r="744" spans="45:50" x14ac:dyDescent="0.25">
      <c r="AS744" s="5"/>
      <c r="AT744" s="6"/>
      <c r="AU744" s="7"/>
      <c r="AV744"/>
      <c r="AW744"/>
      <c r="AX744"/>
    </row>
    <row r="745" spans="45:50" x14ac:dyDescent="0.25">
      <c r="AS745" s="5"/>
      <c r="AT745" s="6"/>
      <c r="AU745" s="7"/>
      <c r="AV745"/>
      <c r="AW745"/>
      <c r="AX745"/>
    </row>
    <row r="746" spans="45:50" x14ac:dyDescent="0.25">
      <c r="AS746" s="5"/>
      <c r="AT746" s="6"/>
      <c r="AU746" s="7"/>
      <c r="AV746"/>
      <c r="AW746"/>
      <c r="AX746"/>
    </row>
    <row r="747" spans="45:50" x14ac:dyDescent="0.25">
      <c r="AS747" s="5"/>
      <c r="AT747" s="6"/>
      <c r="AU747" s="7"/>
      <c r="AV747"/>
      <c r="AW747"/>
      <c r="AX747"/>
    </row>
    <row r="748" spans="45:50" x14ac:dyDescent="0.25">
      <c r="AS748" s="5"/>
      <c r="AT748" s="6"/>
      <c r="AU748" s="7"/>
      <c r="AV748"/>
      <c r="AW748"/>
      <c r="AX748"/>
    </row>
    <row r="749" spans="45:50" x14ac:dyDescent="0.25">
      <c r="AS749" s="5"/>
      <c r="AT749" s="6"/>
      <c r="AU749" s="7"/>
      <c r="AV749"/>
      <c r="AW749"/>
      <c r="AX749"/>
    </row>
    <row r="750" spans="45:50" x14ac:dyDescent="0.25">
      <c r="AS750" s="5"/>
      <c r="AT750" s="6"/>
      <c r="AU750" s="7"/>
      <c r="AV750"/>
      <c r="AW750"/>
      <c r="AX750"/>
    </row>
    <row r="751" spans="45:50" x14ac:dyDescent="0.25">
      <c r="AS751" s="5"/>
      <c r="AT751" s="6"/>
      <c r="AU751" s="7"/>
      <c r="AV751"/>
      <c r="AW751"/>
      <c r="AX751"/>
    </row>
    <row r="752" spans="45:50" x14ac:dyDescent="0.25">
      <c r="AS752" s="5"/>
      <c r="AT752" s="6"/>
      <c r="AU752" s="7"/>
      <c r="AV752"/>
      <c r="AW752"/>
      <c r="AX752"/>
    </row>
    <row r="753" spans="45:50" x14ac:dyDescent="0.25">
      <c r="AS753" s="5"/>
      <c r="AT753" s="6"/>
      <c r="AU753" s="7"/>
      <c r="AV753"/>
      <c r="AW753"/>
      <c r="AX753"/>
    </row>
    <row r="754" spans="45:50" x14ac:dyDescent="0.25">
      <c r="AS754" s="5"/>
      <c r="AT754" s="6"/>
      <c r="AU754" s="7"/>
      <c r="AV754"/>
      <c r="AW754"/>
      <c r="AX754"/>
    </row>
    <row r="755" spans="45:50" x14ac:dyDescent="0.25">
      <c r="AS755" s="5"/>
      <c r="AT755" s="6"/>
      <c r="AU755" s="7"/>
      <c r="AV755"/>
      <c r="AW755"/>
      <c r="AX755"/>
    </row>
    <row r="756" spans="45:50" x14ac:dyDescent="0.25">
      <c r="AS756" s="5"/>
      <c r="AT756" s="6"/>
      <c r="AU756" s="7"/>
      <c r="AV756"/>
      <c r="AW756"/>
      <c r="AX756"/>
    </row>
    <row r="757" spans="45:50" x14ac:dyDescent="0.25">
      <c r="AS757" s="5"/>
      <c r="AT757" s="6"/>
      <c r="AU757" s="11"/>
      <c r="AV757"/>
      <c r="AW757"/>
      <c r="AX757"/>
    </row>
    <row r="758" spans="45:50" x14ac:dyDescent="0.25">
      <c r="AS758" s="5"/>
      <c r="AT758" s="6"/>
      <c r="AU758" s="7"/>
      <c r="AV758"/>
      <c r="AW758"/>
      <c r="AX758"/>
    </row>
    <row r="759" spans="45:50" x14ac:dyDescent="0.25">
      <c r="AS759" s="5"/>
      <c r="AT759" s="6"/>
      <c r="AU759" s="7"/>
      <c r="AV759"/>
      <c r="AW759"/>
      <c r="AX759"/>
    </row>
    <row r="760" spans="45:50" x14ac:dyDescent="0.25">
      <c r="AS760" s="5"/>
      <c r="AT760" s="6"/>
      <c r="AU760" s="7"/>
      <c r="AV760"/>
      <c r="AW760"/>
      <c r="AX760"/>
    </row>
    <row r="761" spans="45:50" x14ac:dyDescent="0.25">
      <c r="AS761" s="5"/>
      <c r="AT761" s="6"/>
      <c r="AU761" s="7"/>
      <c r="AV761"/>
      <c r="AW761"/>
      <c r="AX761"/>
    </row>
    <row r="762" spans="45:50" x14ac:dyDescent="0.25">
      <c r="AS762" s="5"/>
      <c r="AT762" s="6"/>
      <c r="AU762" s="7"/>
      <c r="AV762"/>
      <c r="AW762"/>
      <c r="AX762"/>
    </row>
    <row r="763" spans="45:50" x14ac:dyDescent="0.25">
      <c r="AS763" s="5"/>
      <c r="AT763" s="6"/>
      <c r="AU763" s="7"/>
      <c r="AV763"/>
      <c r="AW763"/>
      <c r="AX763"/>
    </row>
    <row r="764" spans="45:50" x14ac:dyDescent="0.25">
      <c r="AS764" s="5"/>
      <c r="AT764" s="6"/>
      <c r="AU764" s="7"/>
      <c r="AV764"/>
      <c r="AW764"/>
      <c r="AX764"/>
    </row>
    <row r="765" spans="45:50" x14ac:dyDescent="0.25">
      <c r="AS765" s="5"/>
      <c r="AT765" s="6"/>
      <c r="AU765" s="7"/>
      <c r="AV765"/>
      <c r="AW765"/>
      <c r="AX765"/>
    </row>
    <row r="766" spans="45:50" x14ac:dyDescent="0.25">
      <c r="AS766" s="5"/>
      <c r="AT766" s="6"/>
      <c r="AU766" s="7"/>
      <c r="AV766"/>
      <c r="AW766"/>
      <c r="AX766"/>
    </row>
    <row r="767" spans="45:50" x14ac:dyDescent="0.25">
      <c r="AS767" s="5"/>
      <c r="AT767" s="6"/>
      <c r="AU767" s="7"/>
      <c r="AV767"/>
      <c r="AW767"/>
      <c r="AX767"/>
    </row>
    <row r="768" spans="45:50" x14ac:dyDescent="0.25">
      <c r="AS768" s="5"/>
      <c r="AT768" s="6"/>
      <c r="AU768" s="7"/>
      <c r="AV768"/>
      <c r="AW768"/>
      <c r="AX768"/>
    </row>
    <row r="769" spans="45:50" x14ac:dyDescent="0.25">
      <c r="AS769" s="5"/>
      <c r="AT769" s="6"/>
      <c r="AU769" s="7"/>
      <c r="AV769"/>
      <c r="AW769"/>
      <c r="AX769"/>
    </row>
    <row r="770" spans="45:50" x14ac:dyDescent="0.25">
      <c r="AS770" s="5"/>
      <c r="AT770" s="6"/>
      <c r="AU770" s="7"/>
      <c r="AV770"/>
      <c r="AW770"/>
      <c r="AX770"/>
    </row>
    <row r="771" spans="45:50" x14ac:dyDescent="0.25">
      <c r="AS771" s="5"/>
      <c r="AT771" s="6"/>
      <c r="AU771" s="7"/>
      <c r="AV771"/>
      <c r="AW771"/>
      <c r="AX771"/>
    </row>
    <row r="772" spans="45:50" x14ac:dyDescent="0.25">
      <c r="AS772" s="5"/>
      <c r="AT772" s="6"/>
      <c r="AU772" s="7"/>
      <c r="AV772"/>
      <c r="AW772"/>
      <c r="AX772"/>
    </row>
    <row r="773" spans="45:50" x14ac:dyDescent="0.25">
      <c r="AS773" s="5"/>
      <c r="AT773" s="6"/>
      <c r="AU773" s="7"/>
      <c r="AV773"/>
      <c r="AW773"/>
      <c r="AX773"/>
    </row>
    <row r="774" spans="45:50" x14ac:dyDescent="0.25">
      <c r="AS774" s="5"/>
      <c r="AT774" s="6"/>
      <c r="AU774" s="7"/>
      <c r="AV774"/>
      <c r="AW774"/>
      <c r="AX774"/>
    </row>
    <row r="775" spans="45:50" x14ac:dyDescent="0.25">
      <c r="AS775" s="5"/>
      <c r="AT775" s="6"/>
      <c r="AU775" s="7"/>
      <c r="AV775"/>
      <c r="AW775"/>
      <c r="AX775"/>
    </row>
    <row r="776" spans="45:50" x14ac:dyDescent="0.25">
      <c r="AS776" s="5"/>
      <c r="AT776" s="6"/>
      <c r="AU776" s="7"/>
      <c r="AV776"/>
      <c r="AW776"/>
      <c r="AX776"/>
    </row>
    <row r="777" spans="45:50" x14ac:dyDescent="0.25">
      <c r="AS777" s="5"/>
      <c r="AT777" s="6"/>
      <c r="AU777" s="7"/>
      <c r="AV777"/>
      <c r="AW777"/>
      <c r="AX777"/>
    </row>
    <row r="778" spans="45:50" x14ac:dyDescent="0.25">
      <c r="AS778" s="5"/>
      <c r="AT778" s="6"/>
      <c r="AU778" s="7"/>
      <c r="AV778"/>
      <c r="AW778"/>
      <c r="AX778"/>
    </row>
    <row r="779" spans="45:50" x14ac:dyDescent="0.25">
      <c r="AS779" s="5"/>
      <c r="AT779" s="6"/>
      <c r="AU779" s="7"/>
      <c r="AV779"/>
      <c r="AW779"/>
      <c r="AX779"/>
    </row>
    <row r="780" spans="45:50" x14ac:dyDescent="0.25">
      <c r="AS780" s="5"/>
      <c r="AT780" s="6"/>
      <c r="AU780" s="7"/>
      <c r="AV780"/>
      <c r="AW780"/>
      <c r="AX780"/>
    </row>
    <row r="781" spans="45:50" x14ac:dyDescent="0.25">
      <c r="AS781" s="5"/>
      <c r="AT781" s="6"/>
      <c r="AU781" s="7"/>
      <c r="AV781"/>
      <c r="AW781"/>
      <c r="AX781"/>
    </row>
    <row r="782" spans="45:50" x14ac:dyDescent="0.25">
      <c r="AS782" s="5"/>
      <c r="AT782" s="6"/>
      <c r="AU782" s="7"/>
      <c r="AV782"/>
      <c r="AW782"/>
      <c r="AX782"/>
    </row>
    <row r="783" spans="45:50" x14ac:dyDescent="0.25">
      <c r="AS783" s="5"/>
      <c r="AT783" s="6"/>
      <c r="AU783" s="7"/>
      <c r="AV783"/>
      <c r="AW783"/>
      <c r="AX783"/>
    </row>
    <row r="784" spans="45:50" x14ac:dyDescent="0.25">
      <c r="AS784" s="5"/>
      <c r="AT784" s="6"/>
      <c r="AU784" s="7"/>
      <c r="AV784"/>
      <c r="AW784"/>
      <c r="AX784"/>
    </row>
    <row r="785" spans="45:50" x14ac:dyDescent="0.25">
      <c r="AS785" s="5"/>
      <c r="AT785" s="6"/>
      <c r="AU785" s="7"/>
      <c r="AV785"/>
      <c r="AW785"/>
      <c r="AX785"/>
    </row>
    <row r="786" spans="45:50" x14ac:dyDescent="0.25">
      <c r="AS786" s="5"/>
      <c r="AT786" s="6"/>
      <c r="AU786" s="7"/>
      <c r="AV786"/>
      <c r="AW786"/>
      <c r="AX786"/>
    </row>
    <row r="787" spans="45:50" x14ac:dyDescent="0.25">
      <c r="AS787" s="5"/>
      <c r="AT787" s="6"/>
      <c r="AU787" s="7"/>
      <c r="AV787"/>
      <c r="AW787"/>
      <c r="AX787"/>
    </row>
    <row r="788" spans="45:50" x14ac:dyDescent="0.25">
      <c r="AS788" s="5"/>
      <c r="AT788" s="6"/>
      <c r="AU788" s="7"/>
      <c r="AV788"/>
      <c r="AW788"/>
      <c r="AX788"/>
    </row>
    <row r="789" spans="45:50" x14ac:dyDescent="0.25">
      <c r="AS789" s="5"/>
      <c r="AT789" s="6"/>
      <c r="AU789" s="7"/>
      <c r="AV789"/>
      <c r="AW789"/>
      <c r="AX789"/>
    </row>
    <row r="790" spans="45:50" x14ac:dyDescent="0.25">
      <c r="AS790" s="5"/>
      <c r="AT790" s="6"/>
      <c r="AU790" s="7"/>
      <c r="AV790"/>
      <c r="AW790"/>
      <c r="AX790"/>
    </row>
    <row r="791" spans="45:50" x14ac:dyDescent="0.25">
      <c r="AS791" s="5"/>
      <c r="AT791" s="6"/>
      <c r="AU791" s="7"/>
      <c r="AV791"/>
      <c r="AW791"/>
      <c r="AX791"/>
    </row>
    <row r="792" spans="45:50" x14ac:dyDescent="0.25">
      <c r="AS792" s="5"/>
      <c r="AT792" s="6"/>
      <c r="AU792" s="7"/>
      <c r="AV792"/>
      <c r="AW792"/>
      <c r="AX792"/>
    </row>
    <row r="793" spans="45:50" x14ac:dyDescent="0.25">
      <c r="AS793" s="5"/>
      <c r="AT793" s="6"/>
      <c r="AU793" s="7"/>
      <c r="AV793"/>
      <c r="AW793"/>
      <c r="AX793"/>
    </row>
    <row r="794" spans="45:50" x14ac:dyDescent="0.25">
      <c r="AS794" s="5"/>
      <c r="AT794" s="6"/>
      <c r="AU794" s="7"/>
      <c r="AV794"/>
      <c r="AW794"/>
      <c r="AX794"/>
    </row>
    <row r="795" spans="45:50" x14ac:dyDescent="0.25">
      <c r="AS795" s="5"/>
      <c r="AT795" s="6"/>
      <c r="AU795" s="7"/>
      <c r="AV795"/>
      <c r="AW795"/>
      <c r="AX795"/>
    </row>
    <row r="796" spans="45:50" x14ac:dyDescent="0.25">
      <c r="AS796" s="5"/>
      <c r="AT796" s="6"/>
      <c r="AU796" s="7"/>
      <c r="AV796"/>
      <c r="AW796"/>
      <c r="AX796"/>
    </row>
    <row r="797" spans="45:50" x14ac:dyDescent="0.25">
      <c r="AS797" s="5"/>
      <c r="AT797" s="6"/>
      <c r="AU797" s="7"/>
      <c r="AV797"/>
      <c r="AW797"/>
      <c r="AX797"/>
    </row>
    <row r="798" spans="45:50" x14ac:dyDescent="0.25">
      <c r="AS798" s="5"/>
      <c r="AT798" s="6"/>
      <c r="AU798" s="7"/>
      <c r="AV798"/>
      <c r="AW798"/>
      <c r="AX798"/>
    </row>
    <row r="799" spans="45:50" x14ac:dyDescent="0.25">
      <c r="AS799" s="5"/>
      <c r="AT799" s="6"/>
      <c r="AU799" s="7"/>
      <c r="AV799"/>
      <c r="AW799"/>
      <c r="AX799"/>
    </row>
    <row r="800" spans="45:50" x14ac:dyDescent="0.25">
      <c r="AS800" s="5"/>
      <c r="AT800" s="6"/>
      <c r="AU800" s="7"/>
      <c r="AV800"/>
      <c r="AW800"/>
      <c r="AX800"/>
    </row>
    <row r="801" spans="45:50" x14ac:dyDescent="0.25">
      <c r="AS801" s="5"/>
      <c r="AT801" s="6"/>
      <c r="AU801" s="7"/>
      <c r="AV801"/>
      <c r="AW801"/>
      <c r="AX801"/>
    </row>
    <row r="802" spans="45:50" x14ac:dyDescent="0.25">
      <c r="AS802" s="5"/>
      <c r="AT802" s="6"/>
      <c r="AU802" s="7"/>
      <c r="AV802"/>
      <c r="AW802"/>
      <c r="AX802"/>
    </row>
    <row r="803" spans="45:50" x14ac:dyDescent="0.25">
      <c r="AS803" s="5"/>
      <c r="AT803" s="6"/>
      <c r="AU803" s="7"/>
      <c r="AV803"/>
      <c r="AW803"/>
      <c r="AX803"/>
    </row>
    <row r="804" spans="45:50" x14ac:dyDescent="0.25">
      <c r="AS804" s="5"/>
      <c r="AT804" s="6"/>
      <c r="AU804" s="7"/>
      <c r="AV804"/>
      <c r="AW804"/>
      <c r="AX804"/>
    </row>
    <row r="805" spans="45:50" x14ac:dyDescent="0.25">
      <c r="AS805" s="5"/>
      <c r="AT805" s="6"/>
      <c r="AU805" s="7"/>
      <c r="AV805"/>
      <c r="AW805"/>
      <c r="AX805"/>
    </row>
    <row r="806" spans="45:50" x14ac:dyDescent="0.25">
      <c r="AS806" s="5"/>
      <c r="AT806" s="6"/>
      <c r="AU806" s="7"/>
      <c r="AV806"/>
      <c r="AW806"/>
      <c r="AX806"/>
    </row>
    <row r="807" spans="45:50" x14ac:dyDescent="0.25">
      <c r="AS807" s="5"/>
      <c r="AT807" s="6"/>
      <c r="AU807" s="7"/>
      <c r="AV807"/>
      <c r="AW807"/>
      <c r="AX807"/>
    </row>
    <row r="808" spans="45:50" x14ac:dyDescent="0.25">
      <c r="AS808" s="5"/>
      <c r="AT808" s="6"/>
      <c r="AU808" s="7"/>
      <c r="AV808"/>
      <c r="AW808"/>
      <c r="AX808"/>
    </row>
    <row r="809" spans="45:50" x14ac:dyDescent="0.25">
      <c r="AS809" s="5"/>
      <c r="AT809" s="6"/>
      <c r="AU809" s="7"/>
      <c r="AV809"/>
      <c r="AW809"/>
      <c r="AX809"/>
    </row>
    <row r="810" spans="45:50" x14ac:dyDescent="0.25">
      <c r="AS810" s="5"/>
      <c r="AT810" s="6"/>
      <c r="AU810" s="7"/>
      <c r="AV810"/>
      <c r="AW810"/>
      <c r="AX810"/>
    </row>
    <row r="811" spans="45:50" x14ac:dyDescent="0.25">
      <c r="AS811" s="5"/>
      <c r="AT811" s="6"/>
      <c r="AU811" s="7"/>
      <c r="AV811"/>
      <c r="AW811"/>
      <c r="AX811"/>
    </row>
    <row r="812" spans="45:50" x14ac:dyDescent="0.25">
      <c r="AS812" s="5"/>
      <c r="AT812" s="6"/>
      <c r="AU812" s="7"/>
      <c r="AV812"/>
      <c r="AW812"/>
      <c r="AX812"/>
    </row>
    <row r="813" spans="45:50" x14ac:dyDescent="0.25">
      <c r="AS813" s="5"/>
      <c r="AT813" s="6"/>
      <c r="AU813" s="7"/>
      <c r="AV813"/>
      <c r="AW813"/>
      <c r="AX813"/>
    </row>
    <row r="814" spans="45:50" x14ac:dyDescent="0.25">
      <c r="AS814" s="5"/>
      <c r="AT814" s="6"/>
      <c r="AU814" s="7"/>
      <c r="AV814"/>
      <c r="AW814"/>
      <c r="AX814"/>
    </row>
    <row r="815" spans="45:50" x14ac:dyDescent="0.25">
      <c r="AS815" s="5"/>
      <c r="AT815" s="6"/>
      <c r="AU815" s="7"/>
      <c r="AV815"/>
      <c r="AW815"/>
      <c r="AX815"/>
    </row>
    <row r="816" spans="45:50" x14ac:dyDescent="0.25">
      <c r="AS816" s="5"/>
      <c r="AT816" s="6"/>
      <c r="AU816" s="7"/>
      <c r="AV816"/>
      <c r="AW816"/>
      <c r="AX816"/>
    </row>
    <row r="817" spans="45:50" x14ac:dyDescent="0.25">
      <c r="AS817" s="5"/>
      <c r="AT817" s="6"/>
      <c r="AU817" s="7"/>
      <c r="AV817"/>
      <c r="AW817"/>
      <c r="AX817"/>
    </row>
    <row r="818" spans="45:50" x14ac:dyDescent="0.25">
      <c r="AS818" s="5"/>
      <c r="AT818" s="6"/>
      <c r="AU818" s="7"/>
      <c r="AV818"/>
      <c r="AW818"/>
      <c r="AX818"/>
    </row>
    <row r="819" spans="45:50" x14ac:dyDescent="0.25">
      <c r="AS819" s="5"/>
      <c r="AT819" s="6"/>
      <c r="AU819" s="7"/>
      <c r="AV819"/>
      <c r="AW819"/>
      <c r="AX819"/>
    </row>
    <row r="820" spans="45:50" x14ac:dyDescent="0.25">
      <c r="AS820" s="5"/>
      <c r="AT820" s="6"/>
      <c r="AU820" s="7"/>
      <c r="AV820"/>
      <c r="AW820"/>
      <c r="AX820"/>
    </row>
    <row r="821" spans="45:50" x14ac:dyDescent="0.25">
      <c r="AS821" s="5"/>
      <c r="AT821" s="6"/>
      <c r="AU821" s="7"/>
      <c r="AV821"/>
      <c r="AW821"/>
      <c r="AX821"/>
    </row>
    <row r="822" spans="45:50" x14ac:dyDescent="0.25">
      <c r="AS822" s="5"/>
      <c r="AT822" s="6"/>
      <c r="AU822" s="7"/>
      <c r="AV822"/>
      <c r="AW822"/>
      <c r="AX822"/>
    </row>
    <row r="823" spans="45:50" x14ac:dyDescent="0.25">
      <c r="AS823" s="5"/>
      <c r="AT823" s="6"/>
      <c r="AU823" s="7"/>
      <c r="AV823"/>
      <c r="AW823"/>
      <c r="AX823"/>
    </row>
    <row r="824" spans="45:50" x14ac:dyDescent="0.25">
      <c r="AS824" s="5"/>
      <c r="AT824" s="6"/>
      <c r="AU824" s="7"/>
      <c r="AV824"/>
      <c r="AW824"/>
      <c r="AX824"/>
    </row>
    <row r="825" spans="45:50" x14ac:dyDescent="0.25">
      <c r="AS825" s="5"/>
      <c r="AT825" s="6"/>
      <c r="AU825" s="7"/>
      <c r="AV825"/>
      <c r="AW825"/>
      <c r="AX825"/>
    </row>
    <row r="826" spans="45:50" x14ac:dyDescent="0.25">
      <c r="AS826" s="5"/>
      <c r="AT826" s="6"/>
      <c r="AU826" s="7"/>
      <c r="AV826"/>
      <c r="AW826"/>
      <c r="AX826"/>
    </row>
    <row r="827" spans="45:50" x14ac:dyDescent="0.25">
      <c r="AS827" s="5"/>
      <c r="AT827" s="6"/>
      <c r="AU827" s="7"/>
      <c r="AV827"/>
      <c r="AW827"/>
      <c r="AX827"/>
    </row>
    <row r="828" spans="45:50" x14ac:dyDescent="0.25">
      <c r="AS828" s="5"/>
      <c r="AT828" s="6"/>
      <c r="AU828" s="7"/>
      <c r="AV828"/>
      <c r="AW828"/>
      <c r="AX828"/>
    </row>
    <row r="829" spans="45:50" x14ac:dyDescent="0.25">
      <c r="AS829" s="5"/>
      <c r="AT829" s="6"/>
      <c r="AU829" s="7"/>
      <c r="AV829"/>
      <c r="AW829"/>
      <c r="AX829"/>
    </row>
    <row r="830" spans="45:50" x14ac:dyDescent="0.25">
      <c r="AS830" s="5"/>
      <c r="AT830" s="6"/>
      <c r="AU830" s="7"/>
      <c r="AV830"/>
      <c r="AW830"/>
      <c r="AX830"/>
    </row>
    <row r="831" spans="45:50" x14ac:dyDescent="0.25">
      <c r="AS831" s="5"/>
      <c r="AT831" s="6"/>
      <c r="AU831" s="7"/>
      <c r="AV831"/>
      <c r="AW831"/>
      <c r="AX831"/>
    </row>
    <row r="832" spans="45:50" x14ac:dyDescent="0.25">
      <c r="AS832" s="5"/>
      <c r="AT832" s="6"/>
      <c r="AU832" s="7"/>
      <c r="AV832"/>
      <c r="AW832"/>
      <c r="AX832"/>
    </row>
    <row r="833" spans="45:50" x14ac:dyDescent="0.25">
      <c r="AS833" s="5"/>
      <c r="AT833" s="6"/>
      <c r="AU833" s="7"/>
      <c r="AV833"/>
      <c r="AW833"/>
      <c r="AX833"/>
    </row>
    <row r="834" spans="45:50" x14ac:dyDescent="0.25">
      <c r="AS834" s="5"/>
      <c r="AT834" s="6"/>
      <c r="AU834" s="7"/>
      <c r="AV834"/>
      <c r="AW834"/>
      <c r="AX834"/>
    </row>
    <row r="835" spans="45:50" x14ac:dyDescent="0.25">
      <c r="AS835" s="5"/>
      <c r="AT835" s="6"/>
      <c r="AU835" s="7"/>
      <c r="AV835"/>
      <c r="AW835"/>
      <c r="AX835"/>
    </row>
    <row r="836" spans="45:50" x14ac:dyDescent="0.25">
      <c r="AS836" s="5"/>
      <c r="AT836" s="6"/>
      <c r="AU836" s="7"/>
      <c r="AV836"/>
      <c r="AW836"/>
      <c r="AX836"/>
    </row>
    <row r="837" spans="45:50" x14ac:dyDescent="0.25">
      <c r="AS837" s="5"/>
      <c r="AT837" s="6"/>
      <c r="AU837" s="7"/>
      <c r="AV837"/>
      <c r="AW837"/>
      <c r="AX837"/>
    </row>
    <row r="838" spans="45:50" x14ac:dyDescent="0.25">
      <c r="AS838" s="5"/>
      <c r="AT838" s="6"/>
      <c r="AU838" s="7"/>
      <c r="AV838"/>
      <c r="AW838"/>
      <c r="AX838"/>
    </row>
    <row r="839" spans="45:50" x14ac:dyDescent="0.25">
      <c r="AS839" s="5"/>
      <c r="AT839" s="6"/>
      <c r="AU839" s="7"/>
      <c r="AV839"/>
      <c r="AW839"/>
      <c r="AX839"/>
    </row>
    <row r="840" spans="45:50" x14ac:dyDescent="0.25">
      <c r="AS840" s="5"/>
      <c r="AT840" s="6"/>
      <c r="AU840" s="7"/>
      <c r="AV840"/>
      <c r="AW840"/>
      <c r="AX840"/>
    </row>
    <row r="841" spans="45:50" x14ac:dyDescent="0.25">
      <c r="AS841" s="5"/>
      <c r="AT841" s="6"/>
      <c r="AU841" s="7"/>
      <c r="AV841"/>
      <c r="AW841"/>
      <c r="AX841"/>
    </row>
    <row r="842" spans="45:50" x14ac:dyDescent="0.25">
      <c r="AS842" s="5"/>
      <c r="AT842" s="6"/>
      <c r="AU842" s="7"/>
      <c r="AV842"/>
      <c r="AW842"/>
      <c r="AX842"/>
    </row>
    <row r="843" spans="45:50" x14ac:dyDescent="0.25">
      <c r="AS843" s="5"/>
      <c r="AT843" s="6"/>
      <c r="AU843" s="7"/>
      <c r="AV843"/>
      <c r="AW843"/>
      <c r="AX843"/>
    </row>
    <row r="844" spans="45:50" x14ac:dyDescent="0.25">
      <c r="AS844" s="5"/>
      <c r="AT844" s="6"/>
      <c r="AU844" s="7"/>
      <c r="AV844"/>
      <c r="AW844"/>
      <c r="AX844"/>
    </row>
    <row r="845" spans="45:50" x14ac:dyDescent="0.25">
      <c r="AS845" s="5"/>
      <c r="AT845" s="6"/>
      <c r="AU845" s="7"/>
      <c r="AV845"/>
      <c r="AW845"/>
      <c r="AX845"/>
    </row>
    <row r="846" spans="45:50" x14ac:dyDescent="0.25">
      <c r="AS846" s="5"/>
      <c r="AT846" s="6"/>
      <c r="AU846" s="7"/>
      <c r="AV846"/>
      <c r="AW846"/>
      <c r="AX846"/>
    </row>
    <row r="847" spans="45:50" x14ac:dyDescent="0.25">
      <c r="AS847" s="5"/>
      <c r="AT847" s="6"/>
      <c r="AU847" s="7"/>
      <c r="AV847"/>
      <c r="AW847"/>
      <c r="AX847"/>
    </row>
    <row r="848" spans="45:50" x14ac:dyDescent="0.25">
      <c r="AS848" s="5"/>
      <c r="AT848" s="6"/>
      <c r="AU848" s="7"/>
      <c r="AV848"/>
      <c r="AW848"/>
      <c r="AX848"/>
    </row>
    <row r="849" spans="45:50" x14ac:dyDescent="0.25">
      <c r="AS849" s="5"/>
      <c r="AT849" s="6"/>
      <c r="AU849" s="7"/>
      <c r="AV849"/>
      <c r="AW849"/>
      <c r="AX849"/>
    </row>
    <row r="850" spans="45:50" x14ac:dyDescent="0.25">
      <c r="AS850" s="5"/>
      <c r="AT850" s="6"/>
      <c r="AU850" s="7"/>
      <c r="AV850"/>
      <c r="AW850"/>
      <c r="AX850"/>
    </row>
    <row r="851" spans="45:50" x14ac:dyDescent="0.25">
      <c r="AS851" s="5"/>
      <c r="AT851" s="6"/>
      <c r="AU851" s="7"/>
      <c r="AV851"/>
      <c r="AW851"/>
      <c r="AX851"/>
    </row>
    <row r="852" spans="45:50" x14ac:dyDescent="0.25">
      <c r="AS852" s="5"/>
      <c r="AT852" s="6"/>
      <c r="AU852" s="7"/>
      <c r="AV852"/>
      <c r="AW852"/>
      <c r="AX852"/>
    </row>
    <row r="853" spans="45:50" x14ac:dyDescent="0.25">
      <c r="AS853" s="5"/>
      <c r="AT853" s="6"/>
      <c r="AU853" s="7"/>
      <c r="AV853"/>
      <c r="AW853"/>
      <c r="AX853"/>
    </row>
    <row r="854" spans="45:50" x14ac:dyDescent="0.25">
      <c r="AS854" s="5"/>
      <c r="AT854" s="13"/>
      <c r="AU854" s="14"/>
      <c r="AV854"/>
      <c r="AW854"/>
      <c r="AX854"/>
    </row>
    <row r="855" spans="45:50" x14ac:dyDescent="0.25">
      <c r="AS855" s="5"/>
      <c r="AT855" s="13"/>
      <c r="AU855" s="7"/>
      <c r="AV855"/>
      <c r="AW855"/>
      <c r="AX855"/>
    </row>
    <row r="856" spans="45:50" x14ac:dyDescent="0.25">
      <c r="AS856" s="5"/>
      <c r="AT856" s="13"/>
      <c r="AU856" s="7"/>
      <c r="AV856"/>
      <c r="AW856"/>
      <c r="AX856"/>
    </row>
    <row r="857" spans="45:50" x14ac:dyDescent="0.25">
      <c r="AS857" s="5"/>
      <c r="AT857" s="13"/>
      <c r="AU857" s="7"/>
      <c r="AV857"/>
      <c r="AW857"/>
      <c r="AX857"/>
    </row>
    <row r="858" spans="45:50" x14ac:dyDescent="0.25">
      <c r="AS858" s="5"/>
      <c r="AT858" s="13"/>
      <c r="AU858" s="7"/>
      <c r="AV858"/>
      <c r="AW858"/>
      <c r="AX858"/>
    </row>
    <row r="859" spans="45:50" x14ac:dyDescent="0.25">
      <c r="AS859" s="5"/>
      <c r="AT859" s="13"/>
      <c r="AU859" s="7"/>
      <c r="AV859"/>
      <c r="AW859"/>
      <c r="AX859"/>
    </row>
    <row r="860" spans="45:50" x14ac:dyDescent="0.25">
      <c r="AS860" s="5"/>
      <c r="AT860" s="13"/>
      <c r="AU860" s="7"/>
      <c r="AV860"/>
      <c r="AW860"/>
      <c r="AX860"/>
    </row>
    <row r="861" spans="45:50" x14ac:dyDescent="0.25">
      <c r="AS861" s="5"/>
      <c r="AT861" s="13"/>
      <c r="AU861" s="7"/>
      <c r="AV861"/>
      <c r="AW861"/>
      <c r="AX861"/>
    </row>
    <row r="862" spans="45:50" x14ac:dyDescent="0.25">
      <c r="AS862" s="5"/>
      <c r="AT862" s="13"/>
      <c r="AU862" s="7"/>
      <c r="AV862"/>
      <c r="AW862"/>
      <c r="AX862"/>
    </row>
    <row r="863" spans="45:50" x14ac:dyDescent="0.25">
      <c r="AS863" s="5"/>
      <c r="AT863" s="13"/>
      <c r="AU863" s="7"/>
      <c r="AV863"/>
      <c r="AW863"/>
      <c r="AX863"/>
    </row>
    <row r="864" spans="45:50" x14ac:dyDescent="0.25">
      <c r="AS864" s="5"/>
      <c r="AT864" s="13"/>
      <c r="AU864" s="7"/>
      <c r="AV864"/>
      <c r="AW864"/>
      <c r="AX864"/>
    </row>
    <row r="865" spans="45:50" x14ac:dyDescent="0.25">
      <c r="AS865" s="5"/>
      <c r="AT865" s="13"/>
      <c r="AU865" s="7"/>
      <c r="AV865"/>
      <c r="AW865"/>
      <c r="AX865"/>
    </row>
    <row r="866" spans="45:50" x14ac:dyDescent="0.25">
      <c r="AS866" s="5"/>
      <c r="AT866" s="13"/>
      <c r="AU866" s="7"/>
      <c r="AV866"/>
      <c r="AW866"/>
      <c r="AX866"/>
    </row>
    <row r="867" spans="45:50" x14ac:dyDescent="0.25">
      <c r="AS867" s="5"/>
      <c r="AT867" s="13"/>
      <c r="AU867" s="7"/>
      <c r="AV867"/>
      <c r="AW867"/>
      <c r="AX867"/>
    </row>
    <row r="868" spans="45:50" x14ac:dyDescent="0.25">
      <c r="AS868" s="5"/>
      <c r="AT868" s="13"/>
      <c r="AU868" s="7"/>
      <c r="AV868"/>
      <c r="AW868"/>
      <c r="AX868"/>
    </row>
    <row r="869" spans="45:50" x14ac:dyDescent="0.25">
      <c r="AS869" s="5"/>
      <c r="AT869" s="13"/>
      <c r="AU869" s="7"/>
      <c r="AV869"/>
      <c r="AW869"/>
      <c r="AX869"/>
    </row>
    <row r="870" spans="45:50" x14ac:dyDescent="0.25">
      <c r="AS870" s="5"/>
      <c r="AT870" s="13"/>
      <c r="AU870" s="7"/>
      <c r="AV870"/>
      <c r="AW870"/>
      <c r="AX870"/>
    </row>
    <row r="871" spans="45:50" x14ac:dyDescent="0.25">
      <c r="AS871" s="5"/>
      <c r="AT871" s="13"/>
      <c r="AU871" s="7"/>
      <c r="AV871"/>
      <c r="AW871"/>
      <c r="AX871"/>
    </row>
    <row r="872" spans="45:50" x14ac:dyDescent="0.25">
      <c r="AS872" s="5"/>
      <c r="AT872" s="13"/>
      <c r="AU872" s="7"/>
      <c r="AV872"/>
      <c r="AW872"/>
      <c r="AX872"/>
    </row>
    <row r="873" spans="45:50" x14ac:dyDescent="0.25">
      <c r="AS873" s="5"/>
      <c r="AT873" s="13"/>
      <c r="AU873" s="7"/>
      <c r="AV873"/>
      <c r="AW873"/>
      <c r="AX873"/>
    </row>
    <row r="874" spans="45:50" x14ac:dyDescent="0.25">
      <c r="AS874" s="5"/>
      <c r="AT874" s="13"/>
      <c r="AU874" s="7"/>
      <c r="AV874"/>
      <c r="AW874"/>
      <c r="AX874"/>
    </row>
  </sheetData>
  <sheetProtection formatCells="0" formatColumns="0" formatRows="0" insertColumns="0" insertRows="0" insertHyperlinks="0" deleteColumns="0" deleteRows="0" sort="0" autoFilter="0" pivotTables="0"/>
  <mergeCells count="460">
    <mergeCell ref="A1:G1"/>
    <mergeCell ref="F2:G2"/>
    <mergeCell ref="F3:G3"/>
    <mergeCell ref="F4:G4"/>
    <mergeCell ref="F68:G68"/>
    <mergeCell ref="A69:B69"/>
    <mergeCell ref="A4:B4"/>
    <mergeCell ref="A68:B68"/>
    <mergeCell ref="A2:B2"/>
    <mergeCell ref="A3:B3"/>
    <mergeCell ref="F13:G13"/>
    <mergeCell ref="F14:G58"/>
    <mergeCell ref="D6:F6"/>
    <mergeCell ref="B38:C38"/>
    <mergeCell ref="B39:C39"/>
    <mergeCell ref="B34:C34"/>
    <mergeCell ref="B35:C35"/>
    <mergeCell ref="B31:C31"/>
    <mergeCell ref="B32:C32"/>
    <mergeCell ref="B33:C33"/>
    <mergeCell ref="B29:C29"/>
    <mergeCell ref="B36:C36"/>
    <mergeCell ref="B45:C45"/>
    <mergeCell ref="B46:C46"/>
    <mergeCell ref="F476:G476"/>
    <mergeCell ref="F477:G477"/>
    <mergeCell ref="F478:G478"/>
    <mergeCell ref="F479:G479"/>
    <mergeCell ref="F448:G448"/>
    <mergeCell ref="F449:G449"/>
    <mergeCell ref="F450:G460"/>
    <mergeCell ref="F70:G70"/>
    <mergeCell ref="F71:G71"/>
    <mergeCell ref="F72:G72"/>
    <mergeCell ref="F77:G87"/>
    <mergeCell ref="F117:G117"/>
    <mergeCell ref="F178:G193"/>
    <mergeCell ref="F194:G194"/>
    <mergeCell ref="A466:F466"/>
    <mergeCell ref="D474:D475"/>
    <mergeCell ref="E474:E475"/>
    <mergeCell ref="F474:G475"/>
    <mergeCell ref="A392:G392"/>
    <mergeCell ref="F395:G405"/>
    <mergeCell ref="A447:G447"/>
    <mergeCell ref="A461:G461"/>
    <mergeCell ref="A350:G350"/>
    <mergeCell ref="F393:G393"/>
    <mergeCell ref="B79:C79"/>
    <mergeCell ref="A241:G241"/>
    <mergeCell ref="A250:G250"/>
    <mergeCell ref="F340:G340"/>
    <mergeCell ref="A88:G88"/>
    <mergeCell ref="A207:G207"/>
    <mergeCell ref="F229:G229"/>
    <mergeCell ref="F230:G240"/>
    <mergeCell ref="F338:G338"/>
    <mergeCell ref="F339:G339"/>
    <mergeCell ref="F195:G195"/>
    <mergeCell ref="F196:G206"/>
    <mergeCell ref="F228:G228"/>
    <mergeCell ref="F118:G118"/>
    <mergeCell ref="F119:G136"/>
    <mergeCell ref="B91:C91"/>
    <mergeCell ref="B92:C92"/>
    <mergeCell ref="B85:C85"/>
    <mergeCell ref="B86:C86"/>
    <mergeCell ref="B87:C87"/>
    <mergeCell ref="B89:C89"/>
    <mergeCell ref="B90:C90"/>
    <mergeCell ref="B80:C80"/>
    <mergeCell ref="B81:C81"/>
    <mergeCell ref="F394:G394"/>
    <mergeCell ref="B25:C25"/>
    <mergeCell ref="B26:C26"/>
    <mergeCell ref="B27:C27"/>
    <mergeCell ref="B28:C28"/>
    <mergeCell ref="B30:C30"/>
    <mergeCell ref="G6:G7"/>
    <mergeCell ref="D5:E5"/>
    <mergeCell ref="F5:G5"/>
    <mergeCell ref="B40:C40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F12:G12"/>
    <mergeCell ref="B37:C37"/>
    <mergeCell ref="B47:C47"/>
    <mergeCell ref="B48:C48"/>
    <mergeCell ref="B50:C50"/>
    <mergeCell ref="B41:C41"/>
    <mergeCell ref="B42:C42"/>
    <mergeCell ref="B43:C43"/>
    <mergeCell ref="B44:C44"/>
    <mergeCell ref="B57:C57"/>
    <mergeCell ref="B58:C58"/>
    <mergeCell ref="B60:C60"/>
    <mergeCell ref="B61:C61"/>
    <mergeCell ref="B62:C62"/>
    <mergeCell ref="B51:C51"/>
    <mergeCell ref="B52:C52"/>
    <mergeCell ref="B53:C53"/>
    <mergeCell ref="B55:C55"/>
    <mergeCell ref="B56:C56"/>
    <mergeCell ref="B71:C71"/>
    <mergeCell ref="B72:C72"/>
    <mergeCell ref="B75:C75"/>
    <mergeCell ref="B76:C76"/>
    <mergeCell ref="B77:C77"/>
    <mergeCell ref="B63:C63"/>
    <mergeCell ref="B64:C64"/>
    <mergeCell ref="B65:C65"/>
    <mergeCell ref="B66:C66"/>
    <mergeCell ref="B67:C67"/>
    <mergeCell ref="A73:G73"/>
    <mergeCell ref="F69:G69"/>
    <mergeCell ref="B82:C82"/>
    <mergeCell ref="B83:C83"/>
    <mergeCell ref="B84:C84"/>
    <mergeCell ref="B98:C98"/>
    <mergeCell ref="B99:C99"/>
    <mergeCell ref="B100:C100"/>
    <mergeCell ref="B101:C101"/>
    <mergeCell ref="B102:C102"/>
    <mergeCell ref="B93:C93"/>
    <mergeCell ref="B94:C94"/>
    <mergeCell ref="B95:C95"/>
    <mergeCell ref="B96:C96"/>
    <mergeCell ref="B97:C97"/>
    <mergeCell ref="B108:C108"/>
    <mergeCell ref="B109:C109"/>
    <mergeCell ref="B110:C110"/>
    <mergeCell ref="B111:C111"/>
    <mergeCell ref="B112:C112"/>
    <mergeCell ref="B103:C103"/>
    <mergeCell ref="B104:C104"/>
    <mergeCell ref="B105:C105"/>
    <mergeCell ref="B106:C106"/>
    <mergeCell ref="B107:C107"/>
    <mergeCell ref="B121:C121"/>
    <mergeCell ref="B122:C122"/>
    <mergeCell ref="B123:C123"/>
    <mergeCell ref="B124:C124"/>
    <mergeCell ref="B125:C125"/>
    <mergeCell ref="B113:C113"/>
    <mergeCell ref="B114:C114"/>
    <mergeCell ref="B115:C115"/>
    <mergeCell ref="B120:C120"/>
    <mergeCell ref="B117:C117"/>
    <mergeCell ref="B116:C116"/>
    <mergeCell ref="B118:C118"/>
    <mergeCell ref="B119:C119"/>
    <mergeCell ref="B131:C131"/>
    <mergeCell ref="B132:C132"/>
    <mergeCell ref="B133:C133"/>
    <mergeCell ref="B134:C134"/>
    <mergeCell ref="B135:C135"/>
    <mergeCell ref="B126:C126"/>
    <mergeCell ref="B127:C127"/>
    <mergeCell ref="B128:C128"/>
    <mergeCell ref="B129:C129"/>
    <mergeCell ref="B130:C130"/>
    <mergeCell ref="B141:C141"/>
    <mergeCell ref="B142:C142"/>
    <mergeCell ref="B143:C143"/>
    <mergeCell ref="B144:C144"/>
    <mergeCell ref="B145:C145"/>
    <mergeCell ref="B136:C136"/>
    <mergeCell ref="B138:C138"/>
    <mergeCell ref="B139:C139"/>
    <mergeCell ref="B140:C140"/>
    <mergeCell ref="B151:C151"/>
    <mergeCell ref="B152:C152"/>
    <mergeCell ref="B153:C153"/>
    <mergeCell ref="B154:C154"/>
    <mergeCell ref="B155:C155"/>
    <mergeCell ref="B146:C146"/>
    <mergeCell ref="B147:C147"/>
    <mergeCell ref="B148:C148"/>
    <mergeCell ref="B149:C149"/>
    <mergeCell ref="B150:C150"/>
    <mergeCell ref="B161:C161"/>
    <mergeCell ref="B162:C162"/>
    <mergeCell ref="B163:C163"/>
    <mergeCell ref="B164:C164"/>
    <mergeCell ref="B165:C165"/>
    <mergeCell ref="B156:C156"/>
    <mergeCell ref="B157:C157"/>
    <mergeCell ref="B158:C158"/>
    <mergeCell ref="B159:C159"/>
    <mergeCell ref="B160:C160"/>
    <mergeCell ref="B171:C171"/>
    <mergeCell ref="B172:C172"/>
    <mergeCell ref="B173:C173"/>
    <mergeCell ref="B174:C174"/>
    <mergeCell ref="B175:C175"/>
    <mergeCell ref="B166:C166"/>
    <mergeCell ref="B167:C167"/>
    <mergeCell ref="B168:C168"/>
    <mergeCell ref="B169:C169"/>
    <mergeCell ref="B170:C170"/>
    <mergeCell ref="B181:C181"/>
    <mergeCell ref="B182:C182"/>
    <mergeCell ref="B183:C183"/>
    <mergeCell ref="B184:C184"/>
    <mergeCell ref="B185:C185"/>
    <mergeCell ref="B176:C176"/>
    <mergeCell ref="B177:C177"/>
    <mergeCell ref="B178:C178"/>
    <mergeCell ref="B179:C179"/>
    <mergeCell ref="B180:C180"/>
    <mergeCell ref="B191:C191"/>
    <mergeCell ref="B192:C192"/>
    <mergeCell ref="B193:C193"/>
    <mergeCell ref="B194:C194"/>
    <mergeCell ref="B195:C195"/>
    <mergeCell ref="B186:C186"/>
    <mergeCell ref="B187:C187"/>
    <mergeCell ref="B188:C188"/>
    <mergeCell ref="B189:C189"/>
    <mergeCell ref="B190:C190"/>
    <mergeCell ref="B202:C202"/>
    <mergeCell ref="B203:C203"/>
    <mergeCell ref="B204:C204"/>
    <mergeCell ref="B205:C205"/>
    <mergeCell ref="B206:C206"/>
    <mergeCell ref="B197:C197"/>
    <mergeCell ref="B198:C198"/>
    <mergeCell ref="B199:C199"/>
    <mergeCell ref="B200:C200"/>
    <mergeCell ref="B201:C201"/>
    <mergeCell ref="B213:C213"/>
    <mergeCell ref="B214:C214"/>
    <mergeCell ref="B215:C215"/>
    <mergeCell ref="B216:C216"/>
    <mergeCell ref="B217:C217"/>
    <mergeCell ref="B208:C208"/>
    <mergeCell ref="B209:C209"/>
    <mergeCell ref="B210:C210"/>
    <mergeCell ref="B211:C211"/>
    <mergeCell ref="B212:C212"/>
    <mergeCell ref="B223:C223"/>
    <mergeCell ref="B224:C224"/>
    <mergeCell ref="B225:C225"/>
    <mergeCell ref="B226:C226"/>
    <mergeCell ref="B227:C227"/>
    <mergeCell ref="B218:C218"/>
    <mergeCell ref="B219:C219"/>
    <mergeCell ref="B220:C220"/>
    <mergeCell ref="B221:C221"/>
    <mergeCell ref="B222:C222"/>
    <mergeCell ref="B233:C233"/>
    <mergeCell ref="B234:C234"/>
    <mergeCell ref="B235:C235"/>
    <mergeCell ref="B236:C236"/>
    <mergeCell ref="B237:C237"/>
    <mergeCell ref="B228:C228"/>
    <mergeCell ref="B229:C229"/>
    <mergeCell ref="B230:C230"/>
    <mergeCell ref="B231:C231"/>
    <mergeCell ref="B232:C232"/>
    <mergeCell ref="B244:C244"/>
    <mergeCell ref="B245:C245"/>
    <mergeCell ref="B246:C246"/>
    <mergeCell ref="B247:C247"/>
    <mergeCell ref="B248:C248"/>
    <mergeCell ref="B238:C238"/>
    <mergeCell ref="B240:C240"/>
    <mergeCell ref="B242:C242"/>
    <mergeCell ref="B243:C243"/>
    <mergeCell ref="B255:C255"/>
    <mergeCell ref="B256:C256"/>
    <mergeCell ref="B257:C257"/>
    <mergeCell ref="B258:C258"/>
    <mergeCell ref="B259:C259"/>
    <mergeCell ref="B249:C249"/>
    <mergeCell ref="B251:C251"/>
    <mergeCell ref="B252:C252"/>
    <mergeCell ref="B253:C253"/>
    <mergeCell ref="B254:C254"/>
    <mergeCell ref="B305:C305"/>
    <mergeCell ref="B306:C306"/>
    <mergeCell ref="B307:C307"/>
    <mergeCell ref="B309:C309"/>
    <mergeCell ref="B260:C260"/>
    <mergeCell ref="B261:C261"/>
    <mergeCell ref="B302:C302"/>
    <mergeCell ref="B303:C303"/>
    <mergeCell ref="B304:C304"/>
    <mergeCell ref="B315:C315"/>
    <mergeCell ref="B316:C316"/>
    <mergeCell ref="B317:C317"/>
    <mergeCell ref="B318:C318"/>
    <mergeCell ref="B319:C319"/>
    <mergeCell ref="B310:C310"/>
    <mergeCell ref="B311:C311"/>
    <mergeCell ref="B312:C312"/>
    <mergeCell ref="B313:C313"/>
    <mergeCell ref="B314:C314"/>
    <mergeCell ref="B325:C325"/>
    <mergeCell ref="B326:C326"/>
    <mergeCell ref="B327:C327"/>
    <mergeCell ref="B328:C328"/>
    <mergeCell ref="B329:C329"/>
    <mergeCell ref="B320:C320"/>
    <mergeCell ref="B321:C321"/>
    <mergeCell ref="B322:C322"/>
    <mergeCell ref="B323:C323"/>
    <mergeCell ref="B324:C324"/>
    <mergeCell ref="B335:C335"/>
    <mergeCell ref="B336:C336"/>
    <mergeCell ref="B337:C337"/>
    <mergeCell ref="B338:C338"/>
    <mergeCell ref="B339:C339"/>
    <mergeCell ref="B330:C330"/>
    <mergeCell ref="B331:C331"/>
    <mergeCell ref="B332:C332"/>
    <mergeCell ref="B333:C333"/>
    <mergeCell ref="B334:C334"/>
    <mergeCell ref="B345:C345"/>
    <mergeCell ref="B346:C346"/>
    <mergeCell ref="B347:C347"/>
    <mergeCell ref="B348:C348"/>
    <mergeCell ref="B349:C349"/>
    <mergeCell ref="B340:C340"/>
    <mergeCell ref="B341:C341"/>
    <mergeCell ref="B342:C342"/>
    <mergeCell ref="B343:C343"/>
    <mergeCell ref="B356:C356"/>
    <mergeCell ref="B357:C357"/>
    <mergeCell ref="B358:C358"/>
    <mergeCell ref="B359:C359"/>
    <mergeCell ref="B360:C360"/>
    <mergeCell ref="B351:C351"/>
    <mergeCell ref="B352:C352"/>
    <mergeCell ref="B353:C353"/>
    <mergeCell ref="B354:C354"/>
    <mergeCell ref="B355:C355"/>
    <mergeCell ref="B366:C366"/>
    <mergeCell ref="B367:C367"/>
    <mergeCell ref="B368:C368"/>
    <mergeCell ref="B369:C369"/>
    <mergeCell ref="B370:C370"/>
    <mergeCell ref="B361:C361"/>
    <mergeCell ref="B362:C362"/>
    <mergeCell ref="B363:C363"/>
    <mergeCell ref="B364:C364"/>
    <mergeCell ref="B376:C376"/>
    <mergeCell ref="B378:C378"/>
    <mergeCell ref="B379:C379"/>
    <mergeCell ref="B380:C380"/>
    <mergeCell ref="B371:C371"/>
    <mergeCell ref="B372:C372"/>
    <mergeCell ref="B373:C373"/>
    <mergeCell ref="B374:C374"/>
    <mergeCell ref="B375:C375"/>
    <mergeCell ref="B386:C386"/>
    <mergeCell ref="B387:C387"/>
    <mergeCell ref="B388:C388"/>
    <mergeCell ref="B389:C389"/>
    <mergeCell ref="B390:C390"/>
    <mergeCell ref="B381:C381"/>
    <mergeCell ref="B382:C382"/>
    <mergeCell ref="B383:C383"/>
    <mergeCell ref="B384:C384"/>
    <mergeCell ref="B385:C385"/>
    <mergeCell ref="B397:C397"/>
    <mergeCell ref="B398:C398"/>
    <mergeCell ref="B399:C399"/>
    <mergeCell ref="B400:C400"/>
    <mergeCell ref="B401:C401"/>
    <mergeCell ref="B391:C391"/>
    <mergeCell ref="B393:C393"/>
    <mergeCell ref="B394:C394"/>
    <mergeCell ref="B395:C395"/>
    <mergeCell ref="B396:C396"/>
    <mergeCell ref="B408:C408"/>
    <mergeCell ref="B409:C409"/>
    <mergeCell ref="B410:C410"/>
    <mergeCell ref="B411:C411"/>
    <mergeCell ref="B412:C412"/>
    <mergeCell ref="B402:C402"/>
    <mergeCell ref="B403:C403"/>
    <mergeCell ref="B404:C404"/>
    <mergeCell ref="B405:C405"/>
    <mergeCell ref="B407:C407"/>
    <mergeCell ref="A406:G406"/>
    <mergeCell ref="B418:C418"/>
    <mergeCell ref="B419:C419"/>
    <mergeCell ref="B420:C420"/>
    <mergeCell ref="B421:C421"/>
    <mergeCell ref="B422:C422"/>
    <mergeCell ref="B413:C413"/>
    <mergeCell ref="B414:C414"/>
    <mergeCell ref="B415:C415"/>
    <mergeCell ref="B416:C416"/>
    <mergeCell ref="B417:C417"/>
    <mergeCell ref="B428:C428"/>
    <mergeCell ref="B429:C429"/>
    <mergeCell ref="B430:C430"/>
    <mergeCell ref="B431:C431"/>
    <mergeCell ref="B432:C432"/>
    <mergeCell ref="B423:C423"/>
    <mergeCell ref="B424:C424"/>
    <mergeCell ref="B425:C425"/>
    <mergeCell ref="B426:C426"/>
    <mergeCell ref="B427:C427"/>
    <mergeCell ref="B438:C438"/>
    <mergeCell ref="B439:C439"/>
    <mergeCell ref="B440:C440"/>
    <mergeCell ref="B441:C441"/>
    <mergeCell ref="B442:C442"/>
    <mergeCell ref="B433:C433"/>
    <mergeCell ref="B434:C434"/>
    <mergeCell ref="B435:C435"/>
    <mergeCell ref="B436:C436"/>
    <mergeCell ref="B437:C437"/>
    <mergeCell ref="B449:C449"/>
    <mergeCell ref="B452:C452"/>
    <mergeCell ref="B453:C453"/>
    <mergeCell ref="B454:C454"/>
    <mergeCell ref="B455:C455"/>
    <mergeCell ref="B443:C443"/>
    <mergeCell ref="B444:C444"/>
    <mergeCell ref="B445:C445"/>
    <mergeCell ref="B446:C446"/>
    <mergeCell ref="B448:C448"/>
    <mergeCell ref="B478:C478"/>
    <mergeCell ref="B479:C479"/>
    <mergeCell ref="A5:B5"/>
    <mergeCell ref="A6:B6"/>
    <mergeCell ref="B54:C54"/>
    <mergeCell ref="B473:C473"/>
    <mergeCell ref="B474:C474"/>
    <mergeCell ref="B475:C475"/>
    <mergeCell ref="B476:C476"/>
    <mergeCell ref="B477:C477"/>
    <mergeCell ref="B468:C468"/>
    <mergeCell ref="B470:C470"/>
    <mergeCell ref="B471:C471"/>
    <mergeCell ref="B472:C472"/>
    <mergeCell ref="B462:C462"/>
    <mergeCell ref="B463:C463"/>
    <mergeCell ref="B464:C464"/>
    <mergeCell ref="B465:C465"/>
    <mergeCell ref="B467:C467"/>
    <mergeCell ref="B456:C456"/>
    <mergeCell ref="B457:C457"/>
    <mergeCell ref="B458:C458"/>
    <mergeCell ref="B459:C459"/>
    <mergeCell ref="B460:C460"/>
  </mergeCells>
  <dataValidations count="4">
    <dataValidation type="list" allowBlank="1" showInputMessage="1" showErrorMessage="1" sqref="D2" xr:uid="{00000000-0002-0000-0000-000000000000}">
      <formula1>State</formula1>
    </dataValidation>
    <dataValidation type="list" allowBlank="1" showInputMessage="1" showErrorMessage="1" sqref="D3" xr:uid="{00000000-0002-0000-0000-000001000000}">
      <formula1>DST</formula1>
    </dataValidation>
    <dataValidation type="list" allowBlank="1" showInputMessage="1" showErrorMessage="1" sqref="F3" xr:uid="{00000000-0002-0000-0000-000002000000}">
      <formula1>"""Select Year"",2018,2019,2020"</formula1>
    </dataValidation>
    <dataValidation type="list" allowBlank="1" showInputMessage="1" showErrorMessage="1" sqref="F2:G2" xr:uid="{00000000-0002-0000-0000-000003000000}">
      <formula1>$AR$2:$AR$14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Select from drop down" error="Select from drop down" promptTitle="Select option" prompt="&quot;Yes &quot; for Y_x000a_&quot;No&quot; for N" xr:uid="{00000000-0002-0000-0000-000004000000}">
          <x14:formula1>
            <xm:f>Sheet2!$F$2:$F$4</xm:f>
          </x14:formula1>
          <xm:sqref>F60:G67 E339 F90:F116 F171:F177 F252:G337 F352:G390 E118 E394 F12 E476:E478 G90:G115 E72 F243:G247 F75:G76 E195 F209:G226 E229 G171:G176 F138:G169 F408:G446 F463:G465 F467:G472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816A0-4FB3-4BDA-9499-3E6EB92B8D57}">
  <dimension ref="A1:AX874"/>
  <sheetViews>
    <sheetView workbookViewId="0">
      <selection activeCell="A5" sqref="A5:B5"/>
    </sheetView>
  </sheetViews>
  <sheetFormatPr defaultRowHeight="15.75" x14ac:dyDescent="0.25"/>
  <cols>
    <col min="1" max="1" width="19.85546875" style="124" customWidth="1"/>
    <col min="2" max="2" width="26" style="124" customWidth="1"/>
    <col min="3" max="3" width="19.7109375" style="124" customWidth="1"/>
    <col min="4" max="4" width="23.42578125" style="2" customWidth="1"/>
    <col min="5" max="5" width="28.28515625" style="2" customWidth="1"/>
    <col min="6" max="6" width="18.140625" style="2" customWidth="1"/>
    <col min="7" max="7" width="16.85546875" style="124" customWidth="1"/>
    <col min="8" max="11" width="9.140625" style="122"/>
    <col min="12" max="43" width="9.140625" style="124"/>
    <col min="44" max="44" width="9.140625" style="124" hidden="1" customWidth="1"/>
    <col min="45" max="45" width="18.140625" style="124" hidden="1" customWidth="1"/>
    <col min="46" max="46" width="20.42578125" style="124" hidden="1" customWidth="1"/>
    <col min="47" max="47" width="28.140625" style="124" hidden="1" customWidth="1"/>
    <col min="48" max="50" width="9.140625" style="124" hidden="1" customWidth="1"/>
    <col min="51" max="257" width="9.140625" style="124"/>
    <col min="258" max="258" width="19.5703125" style="124" customWidth="1"/>
    <col min="259" max="259" width="66.42578125" style="124" customWidth="1"/>
    <col min="260" max="260" width="11.28515625" style="124" customWidth="1"/>
    <col min="261" max="262" width="17" style="124" customWidth="1"/>
    <col min="263" max="513" width="9.140625" style="124"/>
    <col min="514" max="514" width="19.5703125" style="124" customWidth="1"/>
    <col min="515" max="515" width="66.42578125" style="124" customWidth="1"/>
    <col min="516" max="516" width="11.28515625" style="124" customWidth="1"/>
    <col min="517" max="518" width="17" style="124" customWidth="1"/>
    <col min="519" max="769" width="9.140625" style="124"/>
    <col min="770" max="770" width="19.5703125" style="124" customWidth="1"/>
    <col min="771" max="771" width="66.42578125" style="124" customWidth="1"/>
    <col min="772" max="772" width="11.28515625" style="124" customWidth="1"/>
    <col min="773" max="774" width="17" style="124" customWidth="1"/>
    <col min="775" max="1025" width="9.140625" style="124"/>
    <col min="1026" max="1026" width="19.5703125" style="124" customWidth="1"/>
    <col min="1027" max="1027" width="66.42578125" style="124" customWidth="1"/>
    <col min="1028" max="1028" width="11.28515625" style="124" customWidth="1"/>
    <col min="1029" max="1030" width="17" style="124" customWidth="1"/>
    <col min="1031" max="1281" width="9.140625" style="124"/>
    <col min="1282" max="1282" width="19.5703125" style="124" customWidth="1"/>
    <col min="1283" max="1283" width="66.42578125" style="124" customWidth="1"/>
    <col min="1284" max="1284" width="11.28515625" style="124" customWidth="1"/>
    <col min="1285" max="1286" width="17" style="124" customWidth="1"/>
    <col min="1287" max="1537" width="9.140625" style="124"/>
    <col min="1538" max="1538" width="19.5703125" style="124" customWidth="1"/>
    <col min="1539" max="1539" width="66.42578125" style="124" customWidth="1"/>
    <col min="1540" max="1540" width="11.28515625" style="124" customWidth="1"/>
    <col min="1541" max="1542" width="17" style="124" customWidth="1"/>
    <col min="1543" max="1793" width="9.140625" style="124"/>
    <col min="1794" max="1794" width="19.5703125" style="124" customWidth="1"/>
    <col min="1795" max="1795" width="66.42578125" style="124" customWidth="1"/>
    <col min="1796" max="1796" width="11.28515625" style="124" customWidth="1"/>
    <col min="1797" max="1798" width="17" style="124" customWidth="1"/>
    <col min="1799" max="2049" width="9.140625" style="124"/>
    <col min="2050" max="2050" width="19.5703125" style="124" customWidth="1"/>
    <col min="2051" max="2051" width="66.42578125" style="124" customWidth="1"/>
    <col min="2052" max="2052" width="11.28515625" style="124" customWidth="1"/>
    <col min="2053" max="2054" width="17" style="124" customWidth="1"/>
    <col min="2055" max="2305" width="9.140625" style="124"/>
    <col min="2306" max="2306" width="19.5703125" style="124" customWidth="1"/>
    <col min="2307" max="2307" width="66.42578125" style="124" customWidth="1"/>
    <col min="2308" max="2308" width="11.28515625" style="124" customWidth="1"/>
    <col min="2309" max="2310" width="17" style="124" customWidth="1"/>
    <col min="2311" max="2561" width="9.140625" style="124"/>
    <col min="2562" max="2562" width="19.5703125" style="124" customWidth="1"/>
    <col min="2563" max="2563" width="66.42578125" style="124" customWidth="1"/>
    <col min="2564" max="2564" width="11.28515625" style="124" customWidth="1"/>
    <col min="2565" max="2566" width="17" style="124" customWidth="1"/>
    <col min="2567" max="2817" width="9.140625" style="124"/>
    <col min="2818" max="2818" width="19.5703125" style="124" customWidth="1"/>
    <col min="2819" max="2819" width="66.42578125" style="124" customWidth="1"/>
    <col min="2820" max="2820" width="11.28515625" style="124" customWidth="1"/>
    <col min="2821" max="2822" width="17" style="124" customWidth="1"/>
    <col min="2823" max="3073" width="9.140625" style="124"/>
    <col min="3074" max="3074" width="19.5703125" style="124" customWidth="1"/>
    <col min="3075" max="3075" width="66.42578125" style="124" customWidth="1"/>
    <col min="3076" max="3076" width="11.28515625" style="124" customWidth="1"/>
    <col min="3077" max="3078" width="17" style="124" customWidth="1"/>
    <col min="3079" max="3329" width="9.140625" style="124"/>
    <col min="3330" max="3330" width="19.5703125" style="124" customWidth="1"/>
    <col min="3331" max="3331" width="66.42578125" style="124" customWidth="1"/>
    <col min="3332" max="3332" width="11.28515625" style="124" customWidth="1"/>
    <col min="3333" max="3334" width="17" style="124" customWidth="1"/>
    <col min="3335" max="3585" width="9.140625" style="124"/>
    <col min="3586" max="3586" width="19.5703125" style="124" customWidth="1"/>
    <col min="3587" max="3587" width="66.42578125" style="124" customWidth="1"/>
    <col min="3588" max="3588" width="11.28515625" style="124" customWidth="1"/>
    <col min="3589" max="3590" width="17" style="124" customWidth="1"/>
    <col min="3591" max="3841" width="9.140625" style="124"/>
    <col min="3842" max="3842" width="19.5703125" style="124" customWidth="1"/>
    <col min="3843" max="3843" width="66.42578125" style="124" customWidth="1"/>
    <col min="3844" max="3844" width="11.28515625" style="124" customWidth="1"/>
    <col min="3845" max="3846" width="17" style="124" customWidth="1"/>
    <col min="3847" max="4097" width="9.140625" style="124"/>
    <col min="4098" max="4098" width="19.5703125" style="124" customWidth="1"/>
    <col min="4099" max="4099" width="66.42578125" style="124" customWidth="1"/>
    <col min="4100" max="4100" width="11.28515625" style="124" customWidth="1"/>
    <col min="4101" max="4102" width="17" style="124" customWidth="1"/>
    <col min="4103" max="4353" width="9.140625" style="124"/>
    <col min="4354" max="4354" width="19.5703125" style="124" customWidth="1"/>
    <col min="4355" max="4355" width="66.42578125" style="124" customWidth="1"/>
    <col min="4356" max="4356" width="11.28515625" style="124" customWidth="1"/>
    <col min="4357" max="4358" width="17" style="124" customWidth="1"/>
    <col min="4359" max="4609" width="9.140625" style="124"/>
    <col min="4610" max="4610" width="19.5703125" style="124" customWidth="1"/>
    <col min="4611" max="4611" width="66.42578125" style="124" customWidth="1"/>
    <col min="4612" max="4612" width="11.28515625" style="124" customWidth="1"/>
    <col min="4613" max="4614" width="17" style="124" customWidth="1"/>
    <col min="4615" max="4865" width="9.140625" style="124"/>
    <col min="4866" max="4866" width="19.5703125" style="124" customWidth="1"/>
    <col min="4867" max="4867" width="66.42578125" style="124" customWidth="1"/>
    <col min="4868" max="4868" width="11.28515625" style="124" customWidth="1"/>
    <col min="4869" max="4870" width="17" style="124" customWidth="1"/>
    <col min="4871" max="5121" width="9.140625" style="124"/>
    <col min="5122" max="5122" width="19.5703125" style="124" customWidth="1"/>
    <col min="5123" max="5123" width="66.42578125" style="124" customWidth="1"/>
    <col min="5124" max="5124" width="11.28515625" style="124" customWidth="1"/>
    <col min="5125" max="5126" width="17" style="124" customWidth="1"/>
    <col min="5127" max="5377" width="9.140625" style="124"/>
    <col min="5378" max="5378" width="19.5703125" style="124" customWidth="1"/>
    <col min="5379" max="5379" width="66.42578125" style="124" customWidth="1"/>
    <col min="5380" max="5380" width="11.28515625" style="124" customWidth="1"/>
    <col min="5381" max="5382" width="17" style="124" customWidth="1"/>
    <col min="5383" max="5633" width="9.140625" style="124"/>
    <col min="5634" max="5634" width="19.5703125" style="124" customWidth="1"/>
    <col min="5635" max="5635" width="66.42578125" style="124" customWidth="1"/>
    <col min="5636" max="5636" width="11.28515625" style="124" customWidth="1"/>
    <col min="5637" max="5638" width="17" style="124" customWidth="1"/>
    <col min="5639" max="5889" width="9.140625" style="124"/>
    <col min="5890" max="5890" width="19.5703125" style="124" customWidth="1"/>
    <col min="5891" max="5891" width="66.42578125" style="124" customWidth="1"/>
    <col min="5892" max="5892" width="11.28515625" style="124" customWidth="1"/>
    <col min="5893" max="5894" width="17" style="124" customWidth="1"/>
    <col min="5895" max="6145" width="9.140625" style="124"/>
    <col min="6146" max="6146" width="19.5703125" style="124" customWidth="1"/>
    <col min="6147" max="6147" width="66.42578125" style="124" customWidth="1"/>
    <col min="6148" max="6148" width="11.28515625" style="124" customWidth="1"/>
    <col min="6149" max="6150" width="17" style="124" customWidth="1"/>
    <col min="6151" max="6401" width="9.140625" style="124"/>
    <col min="6402" max="6402" width="19.5703125" style="124" customWidth="1"/>
    <col min="6403" max="6403" width="66.42578125" style="124" customWidth="1"/>
    <col min="6404" max="6404" width="11.28515625" style="124" customWidth="1"/>
    <col min="6405" max="6406" width="17" style="124" customWidth="1"/>
    <col min="6407" max="6657" width="9.140625" style="124"/>
    <col min="6658" max="6658" width="19.5703125" style="124" customWidth="1"/>
    <col min="6659" max="6659" width="66.42578125" style="124" customWidth="1"/>
    <col min="6660" max="6660" width="11.28515625" style="124" customWidth="1"/>
    <col min="6661" max="6662" width="17" style="124" customWidth="1"/>
    <col min="6663" max="6913" width="9.140625" style="124"/>
    <col min="6914" max="6914" width="19.5703125" style="124" customWidth="1"/>
    <col min="6915" max="6915" width="66.42578125" style="124" customWidth="1"/>
    <col min="6916" max="6916" width="11.28515625" style="124" customWidth="1"/>
    <col min="6917" max="6918" width="17" style="124" customWidth="1"/>
    <col min="6919" max="7169" width="9.140625" style="124"/>
    <col min="7170" max="7170" width="19.5703125" style="124" customWidth="1"/>
    <col min="7171" max="7171" width="66.42578125" style="124" customWidth="1"/>
    <col min="7172" max="7172" width="11.28515625" style="124" customWidth="1"/>
    <col min="7173" max="7174" width="17" style="124" customWidth="1"/>
    <col min="7175" max="7425" width="9.140625" style="124"/>
    <col min="7426" max="7426" width="19.5703125" style="124" customWidth="1"/>
    <col min="7427" max="7427" width="66.42578125" style="124" customWidth="1"/>
    <col min="7428" max="7428" width="11.28515625" style="124" customWidth="1"/>
    <col min="7429" max="7430" width="17" style="124" customWidth="1"/>
    <col min="7431" max="7681" width="9.140625" style="124"/>
    <col min="7682" max="7682" width="19.5703125" style="124" customWidth="1"/>
    <col min="7683" max="7683" width="66.42578125" style="124" customWidth="1"/>
    <col min="7684" max="7684" width="11.28515625" style="124" customWidth="1"/>
    <col min="7685" max="7686" width="17" style="124" customWidth="1"/>
    <col min="7687" max="7937" width="9.140625" style="124"/>
    <col min="7938" max="7938" width="19.5703125" style="124" customWidth="1"/>
    <col min="7939" max="7939" width="66.42578125" style="124" customWidth="1"/>
    <col min="7940" max="7940" width="11.28515625" style="124" customWidth="1"/>
    <col min="7941" max="7942" width="17" style="124" customWidth="1"/>
    <col min="7943" max="8193" width="9.140625" style="124"/>
    <col min="8194" max="8194" width="19.5703125" style="124" customWidth="1"/>
    <col min="8195" max="8195" width="66.42578125" style="124" customWidth="1"/>
    <col min="8196" max="8196" width="11.28515625" style="124" customWidth="1"/>
    <col min="8197" max="8198" width="17" style="124" customWidth="1"/>
    <col min="8199" max="8449" width="9.140625" style="124"/>
    <col min="8450" max="8450" width="19.5703125" style="124" customWidth="1"/>
    <col min="8451" max="8451" width="66.42578125" style="124" customWidth="1"/>
    <col min="8452" max="8452" width="11.28515625" style="124" customWidth="1"/>
    <col min="8453" max="8454" width="17" style="124" customWidth="1"/>
    <col min="8455" max="8705" width="9.140625" style="124"/>
    <col min="8706" max="8706" width="19.5703125" style="124" customWidth="1"/>
    <col min="8707" max="8707" width="66.42578125" style="124" customWidth="1"/>
    <col min="8708" max="8708" width="11.28515625" style="124" customWidth="1"/>
    <col min="8709" max="8710" width="17" style="124" customWidth="1"/>
    <col min="8711" max="8961" width="9.140625" style="124"/>
    <col min="8962" max="8962" width="19.5703125" style="124" customWidth="1"/>
    <col min="8963" max="8963" width="66.42578125" style="124" customWidth="1"/>
    <col min="8964" max="8964" width="11.28515625" style="124" customWidth="1"/>
    <col min="8965" max="8966" width="17" style="124" customWidth="1"/>
    <col min="8967" max="9217" width="9.140625" style="124"/>
    <col min="9218" max="9218" width="19.5703125" style="124" customWidth="1"/>
    <col min="9219" max="9219" width="66.42578125" style="124" customWidth="1"/>
    <col min="9220" max="9220" width="11.28515625" style="124" customWidth="1"/>
    <col min="9221" max="9222" width="17" style="124" customWidth="1"/>
    <col min="9223" max="9473" width="9.140625" style="124"/>
    <col min="9474" max="9474" width="19.5703125" style="124" customWidth="1"/>
    <col min="9475" max="9475" width="66.42578125" style="124" customWidth="1"/>
    <col min="9476" max="9476" width="11.28515625" style="124" customWidth="1"/>
    <col min="9477" max="9478" width="17" style="124" customWidth="1"/>
    <col min="9479" max="9729" width="9.140625" style="124"/>
    <col min="9730" max="9730" width="19.5703125" style="124" customWidth="1"/>
    <col min="9731" max="9731" width="66.42578125" style="124" customWidth="1"/>
    <col min="9732" max="9732" width="11.28515625" style="124" customWidth="1"/>
    <col min="9733" max="9734" width="17" style="124" customWidth="1"/>
    <col min="9735" max="9985" width="9.140625" style="124"/>
    <col min="9986" max="9986" width="19.5703125" style="124" customWidth="1"/>
    <col min="9987" max="9987" width="66.42578125" style="124" customWidth="1"/>
    <col min="9988" max="9988" width="11.28515625" style="124" customWidth="1"/>
    <col min="9989" max="9990" width="17" style="124" customWidth="1"/>
    <col min="9991" max="10241" width="9.140625" style="124"/>
    <col min="10242" max="10242" width="19.5703125" style="124" customWidth="1"/>
    <col min="10243" max="10243" width="66.42578125" style="124" customWidth="1"/>
    <col min="10244" max="10244" width="11.28515625" style="124" customWidth="1"/>
    <col min="10245" max="10246" width="17" style="124" customWidth="1"/>
    <col min="10247" max="10497" width="9.140625" style="124"/>
    <col min="10498" max="10498" width="19.5703125" style="124" customWidth="1"/>
    <col min="10499" max="10499" width="66.42578125" style="124" customWidth="1"/>
    <col min="10500" max="10500" width="11.28515625" style="124" customWidth="1"/>
    <col min="10501" max="10502" width="17" style="124" customWidth="1"/>
    <col min="10503" max="10753" width="9.140625" style="124"/>
    <col min="10754" max="10754" width="19.5703125" style="124" customWidth="1"/>
    <col min="10755" max="10755" width="66.42578125" style="124" customWidth="1"/>
    <col min="10756" max="10756" width="11.28515625" style="124" customWidth="1"/>
    <col min="10757" max="10758" width="17" style="124" customWidth="1"/>
    <col min="10759" max="11009" width="9.140625" style="124"/>
    <col min="11010" max="11010" width="19.5703125" style="124" customWidth="1"/>
    <col min="11011" max="11011" width="66.42578125" style="124" customWidth="1"/>
    <col min="11012" max="11012" width="11.28515625" style="124" customWidth="1"/>
    <col min="11013" max="11014" width="17" style="124" customWidth="1"/>
    <col min="11015" max="11265" width="9.140625" style="124"/>
    <col min="11266" max="11266" width="19.5703125" style="124" customWidth="1"/>
    <col min="11267" max="11267" width="66.42578125" style="124" customWidth="1"/>
    <col min="11268" max="11268" width="11.28515625" style="124" customWidth="1"/>
    <col min="11269" max="11270" width="17" style="124" customWidth="1"/>
    <col min="11271" max="11521" width="9.140625" style="124"/>
    <col min="11522" max="11522" width="19.5703125" style="124" customWidth="1"/>
    <col min="11523" max="11523" width="66.42578125" style="124" customWidth="1"/>
    <col min="11524" max="11524" width="11.28515625" style="124" customWidth="1"/>
    <col min="11525" max="11526" width="17" style="124" customWidth="1"/>
    <col min="11527" max="11777" width="9.140625" style="124"/>
    <col min="11778" max="11778" width="19.5703125" style="124" customWidth="1"/>
    <col min="11779" max="11779" width="66.42578125" style="124" customWidth="1"/>
    <col min="11780" max="11780" width="11.28515625" style="124" customWidth="1"/>
    <col min="11781" max="11782" width="17" style="124" customWidth="1"/>
    <col min="11783" max="12033" width="9.140625" style="124"/>
    <col min="12034" max="12034" width="19.5703125" style="124" customWidth="1"/>
    <col min="12035" max="12035" width="66.42578125" style="124" customWidth="1"/>
    <col min="12036" max="12036" width="11.28515625" style="124" customWidth="1"/>
    <col min="12037" max="12038" width="17" style="124" customWidth="1"/>
    <col min="12039" max="12289" width="9.140625" style="124"/>
    <col min="12290" max="12290" width="19.5703125" style="124" customWidth="1"/>
    <col min="12291" max="12291" width="66.42578125" style="124" customWidth="1"/>
    <col min="12292" max="12292" width="11.28515625" style="124" customWidth="1"/>
    <col min="12293" max="12294" width="17" style="124" customWidth="1"/>
    <col min="12295" max="12545" width="9.140625" style="124"/>
    <col min="12546" max="12546" width="19.5703125" style="124" customWidth="1"/>
    <col min="12547" max="12547" width="66.42578125" style="124" customWidth="1"/>
    <col min="12548" max="12548" width="11.28515625" style="124" customWidth="1"/>
    <col min="12549" max="12550" width="17" style="124" customWidth="1"/>
    <col min="12551" max="12801" width="9.140625" style="124"/>
    <col min="12802" max="12802" width="19.5703125" style="124" customWidth="1"/>
    <col min="12803" max="12803" width="66.42578125" style="124" customWidth="1"/>
    <col min="12804" max="12804" width="11.28515625" style="124" customWidth="1"/>
    <col min="12805" max="12806" width="17" style="124" customWidth="1"/>
    <col min="12807" max="13057" width="9.140625" style="124"/>
    <col min="13058" max="13058" width="19.5703125" style="124" customWidth="1"/>
    <col min="13059" max="13059" width="66.42578125" style="124" customWidth="1"/>
    <col min="13060" max="13060" width="11.28515625" style="124" customWidth="1"/>
    <col min="13061" max="13062" width="17" style="124" customWidth="1"/>
    <col min="13063" max="13313" width="9.140625" style="124"/>
    <col min="13314" max="13314" width="19.5703125" style="124" customWidth="1"/>
    <col min="13315" max="13315" width="66.42578125" style="124" customWidth="1"/>
    <col min="13316" max="13316" width="11.28515625" style="124" customWidth="1"/>
    <col min="13317" max="13318" width="17" style="124" customWidth="1"/>
    <col min="13319" max="13569" width="9.140625" style="124"/>
    <col min="13570" max="13570" width="19.5703125" style="124" customWidth="1"/>
    <col min="13571" max="13571" width="66.42578125" style="124" customWidth="1"/>
    <col min="13572" max="13572" width="11.28515625" style="124" customWidth="1"/>
    <col min="13573" max="13574" width="17" style="124" customWidth="1"/>
    <col min="13575" max="13825" width="9.140625" style="124"/>
    <col min="13826" max="13826" width="19.5703125" style="124" customWidth="1"/>
    <col min="13827" max="13827" width="66.42578125" style="124" customWidth="1"/>
    <col min="13828" max="13828" width="11.28515625" style="124" customWidth="1"/>
    <col min="13829" max="13830" width="17" style="124" customWidth="1"/>
    <col min="13831" max="14081" width="9.140625" style="124"/>
    <col min="14082" max="14082" width="19.5703125" style="124" customWidth="1"/>
    <col min="14083" max="14083" width="66.42578125" style="124" customWidth="1"/>
    <col min="14084" max="14084" width="11.28515625" style="124" customWidth="1"/>
    <col min="14085" max="14086" width="17" style="124" customWidth="1"/>
    <col min="14087" max="14337" width="9.140625" style="124"/>
    <col min="14338" max="14338" width="19.5703125" style="124" customWidth="1"/>
    <col min="14339" max="14339" width="66.42578125" style="124" customWidth="1"/>
    <col min="14340" max="14340" width="11.28515625" style="124" customWidth="1"/>
    <col min="14341" max="14342" width="17" style="124" customWidth="1"/>
    <col min="14343" max="14593" width="9.140625" style="124"/>
    <col min="14594" max="14594" width="19.5703125" style="124" customWidth="1"/>
    <col min="14595" max="14595" width="66.42578125" style="124" customWidth="1"/>
    <col min="14596" max="14596" width="11.28515625" style="124" customWidth="1"/>
    <col min="14597" max="14598" width="17" style="124" customWidth="1"/>
    <col min="14599" max="14849" width="9.140625" style="124"/>
    <col min="14850" max="14850" width="19.5703125" style="124" customWidth="1"/>
    <col min="14851" max="14851" width="66.42578125" style="124" customWidth="1"/>
    <col min="14852" max="14852" width="11.28515625" style="124" customWidth="1"/>
    <col min="14853" max="14854" width="17" style="124" customWidth="1"/>
    <col min="14855" max="15105" width="9.140625" style="124"/>
    <col min="15106" max="15106" width="19.5703125" style="124" customWidth="1"/>
    <col min="15107" max="15107" width="66.42578125" style="124" customWidth="1"/>
    <col min="15108" max="15108" width="11.28515625" style="124" customWidth="1"/>
    <col min="15109" max="15110" width="17" style="124" customWidth="1"/>
    <col min="15111" max="15361" width="9.140625" style="124"/>
    <col min="15362" max="15362" width="19.5703125" style="124" customWidth="1"/>
    <col min="15363" max="15363" width="66.42578125" style="124" customWidth="1"/>
    <col min="15364" max="15364" width="11.28515625" style="124" customWidth="1"/>
    <col min="15365" max="15366" width="17" style="124" customWidth="1"/>
    <col min="15367" max="15617" width="9.140625" style="124"/>
    <col min="15618" max="15618" width="19.5703125" style="124" customWidth="1"/>
    <col min="15619" max="15619" width="66.42578125" style="124" customWidth="1"/>
    <col min="15620" max="15620" width="11.28515625" style="124" customWidth="1"/>
    <col min="15621" max="15622" width="17" style="124" customWidth="1"/>
    <col min="15623" max="15873" width="9.140625" style="124"/>
    <col min="15874" max="15874" width="19.5703125" style="124" customWidth="1"/>
    <col min="15875" max="15875" width="66.42578125" style="124" customWidth="1"/>
    <col min="15876" max="15876" width="11.28515625" style="124" customWidth="1"/>
    <col min="15877" max="15878" width="17" style="124" customWidth="1"/>
    <col min="15879" max="16129" width="9.140625" style="124"/>
    <col min="16130" max="16130" width="19.5703125" style="124" customWidth="1"/>
    <col min="16131" max="16131" width="66.42578125" style="124" customWidth="1"/>
    <col min="16132" max="16132" width="11.28515625" style="124" customWidth="1"/>
    <col min="16133" max="16134" width="17" style="124" customWidth="1"/>
    <col min="16135" max="16384" width="9.140625" style="124"/>
  </cols>
  <sheetData>
    <row r="1" spans="1:50" ht="75" customHeight="1" x14ac:dyDescent="0.25">
      <c r="A1" s="872" t="s">
        <v>912</v>
      </c>
      <c r="B1" s="893"/>
      <c r="C1" s="893"/>
      <c r="D1" s="893"/>
      <c r="E1" s="893"/>
      <c r="F1" s="893"/>
      <c r="G1" s="893"/>
      <c r="L1" s="122"/>
      <c r="M1" s="122"/>
      <c r="N1" s="122"/>
      <c r="AS1" s="189"/>
      <c r="AT1" s="122" t="s">
        <v>198</v>
      </c>
      <c r="AU1" s="122" t="s">
        <v>199</v>
      </c>
      <c r="AV1" s="122"/>
      <c r="AW1" s="122" t="s">
        <v>198</v>
      </c>
      <c r="AX1" s="122" t="s">
        <v>199</v>
      </c>
    </row>
    <row r="2" spans="1:50" ht="27.75" customHeight="1" x14ac:dyDescent="0.25">
      <c r="A2" s="881" t="s">
        <v>51</v>
      </c>
      <c r="B2" s="882"/>
      <c r="C2" s="47"/>
      <c r="D2" s="15" t="s">
        <v>200</v>
      </c>
      <c r="E2" s="165" t="s">
        <v>898</v>
      </c>
      <c r="F2" s="874" t="s">
        <v>899</v>
      </c>
      <c r="G2" s="874"/>
      <c r="L2" s="122"/>
      <c r="M2" s="122"/>
      <c r="N2" s="122"/>
      <c r="AR2" s="122" t="s">
        <v>899</v>
      </c>
      <c r="AS2" s="122" t="s">
        <v>200</v>
      </c>
      <c r="AT2" s="118" t="s">
        <v>201</v>
      </c>
      <c r="AU2" s="119" t="s">
        <v>202</v>
      </c>
      <c r="AV2" s="122"/>
      <c r="AW2" s="122"/>
      <c r="AX2" s="122" t="e">
        <f ca="1">SUM(OFFSET(AT1,MATCH($D2,$AT:$AT,0)-1,1,COUNTIF($AT:$AT,$D2),1))</f>
        <v>#N/A</v>
      </c>
    </row>
    <row r="3" spans="1:50" ht="32.25" customHeight="1" x14ac:dyDescent="0.25">
      <c r="A3" s="883" t="s">
        <v>52</v>
      </c>
      <c r="B3" s="884"/>
      <c r="C3" s="48"/>
      <c r="D3" s="16"/>
      <c r="E3" s="166" t="s">
        <v>1315</v>
      </c>
      <c r="F3" s="874">
        <v>2019</v>
      </c>
      <c r="G3" s="874"/>
      <c r="L3" s="122"/>
      <c r="M3" s="122"/>
      <c r="N3" s="122"/>
      <c r="AR3" s="124" t="s">
        <v>900</v>
      </c>
      <c r="AS3" s="122" t="s">
        <v>201</v>
      </c>
      <c r="AT3" s="118" t="s">
        <v>201</v>
      </c>
      <c r="AU3" s="119" t="s">
        <v>203</v>
      </c>
      <c r="AV3" s="122"/>
      <c r="AW3" s="122"/>
      <c r="AX3" s="122"/>
    </row>
    <row r="4" spans="1:50" ht="45" customHeight="1" x14ac:dyDescent="0.25">
      <c r="A4" s="877" t="s">
        <v>54</v>
      </c>
      <c r="B4" s="878"/>
      <c r="C4" s="49"/>
      <c r="D4" s="123"/>
      <c r="E4" s="156" t="s">
        <v>1358</v>
      </c>
      <c r="F4" s="875"/>
      <c r="G4" s="875"/>
      <c r="L4" s="122"/>
      <c r="M4" s="122"/>
      <c r="N4" s="122"/>
      <c r="AR4" s="124" t="s">
        <v>901</v>
      </c>
      <c r="AS4" s="122" t="s">
        <v>204</v>
      </c>
      <c r="AT4" s="118" t="s">
        <v>201</v>
      </c>
      <c r="AU4" s="119" t="s">
        <v>205</v>
      </c>
      <c r="AV4" s="122"/>
      <c r="AW4" s="122"/>
      <c r="AX4" s="122"/>
    </row>
    <row r="5" spans="1:50" ht="50.25" customHeight="1" x14ac:dyDescent="0.25">
      <c r="A5" s="678" t="s">
        <v>1359</v>
      </c>
      <c r="B5" s="679"/>
      <c r="C5" s="153"/>
      <c r="D5" s="678" t="s">
        <v>1338</v>
      </c>
      <c r="E5" s="679"/>
      <c r="F5" s="827"/>
      <c r="G5" s="827"/>
      <c r="L5" s="122"/>
      <c r="M5" s="122"/>
      <c r="N5" s="122"/>
      <c r="AR5" s="124" t="s">
        <v>902</v>
      </c>
      <c r="AS5" s="122" t="s">
        <v>206</v>
      </c>
      <c r="AT5" s="125" t="s">
        <v>204</v>
      </c>
      <c r="AU5" s="126" t="s">
        <v>207</v>
      </c>
      <c r="AV5" s="122"/>
      <c r="AW5" s="122"/>
      <c r="AX5" s="122"/>
    </row>
    <row r="6" spans="1:50" ht="31.5" customHeight="1" x14ac:dyDescent="0.25">
      <c r="A6" s="678" t="s">
        <v>1325</v>
      </c>
      <c r="B6" s="679"/>
      <c r="C6" s="128"/>
      <c r="D6" s="889" t="s">
        <v>1344</v>
      </c>
      <c r="E6" s="889"/>
      <c r="F6" s="889"/>
      <c r="G6" s="826" t="s">
        <v>1329</v>
      </c>
      <c r="L6" s="122"/>
      <c r="M6" s="122"/>
      <c r="N6" s="122"/>
      <c r="AR6" s="124" t="s">
        <v>903</v>
      </c>
      <c r="AS6" s="122" t="s">
        <v>208</v>
      </c>
      <c r="AT6" s="125" t="s">
        <v>204</v>
      </c>
      <c r="AU6" s="126" t="s">
        <v>209</v>
      </c>
      <c r="AV6" s="122"/>
      <c r="AW6" s="122"/>
      <c r="AX6" s="122"/>
    </row>
    <row r="7" spans="1:50" ht="54" customHeight="1" x14ac:dyDescent="0.25">
      <c r="A7" s="157" t="s">
        <v>1339</v>
      </c>
      <c r="B7" s="174" t="s">
        <v>1355</v>
      </c>
      <c r="C7" s="174" t="s">
        <v>1330</v>
      </c>
      <c r="D7" s="174" t="s">
        <v>1326</v>
      </c>
      <c r="E7" s="174" t="s">
        <v>1327</v>
      </c>
      <c r="F7" s="174" t="s">
        <v>1328</v>
      </c>
      <c r="G7" s="826"/>
      <c r="L7" s="122"/>
      <c r="M7" s="122"/>
      <c r="N7" s="122"/>
      <c r="AR7" s="124" t="s">
        <v>904</v>
      </c>
      <c r="AS7" s="122" t="s">
        <v>210</v>
      </c>
      <c r="AT7" s="125" t="s">
        <v>204</v>
      </c>
      <c r="AU7" s="126" t="s">
        <v>211</v>
      </c>
      <c r="AV7" s="122"/>
      <c r="AW7" s="122"/>
      <c r="AX7" s="122"/>
    </row>
    <row r="8" spans="1:50" ht="31.5" customHeight="1" x14ac:dyDescent="0.25">
      <c r="A8" s="158" t="s">
        <v>1340</v>
      </c>
      <c r="B8" s="131">
        <v>0</v>
      </c>
      <c r="C8" s="131">
        <v>0</v>
      </c>
      <c r="D8" s="131">
        <v>0</v>
      </c>
      <c r="E8" s="131">
        <v>0</v>
      </c>
      <c r="F8" s="131">
        <v>0</v>
      </c>
      <c r="G8" s="131">
        <v>0</v>
      </c>
      <c r="L8" s="122"/>
      <c r="M8" s="122"/>
      <c r="N8" s="122"/>
      <c r="AR8" s="124" t="s">
        <v>905</v>
      </c>
      <c r="AS8" s="122" t="s">
        <v>212</v>
      </c>
      <c r="AT8" s="125" t="s">
        <v>204</v>
      </c>
      <c r="AU8" s="126" t="s">
        <v>213</v>
      </c>
      <c r="AV8" s="122"/>
      <c r="AW8" s="122"/>
      <c r="AX8" s="122"/>
    </row>
    <row r="9" spans="1:50" ht="31.5" customHeight="1" x14ac:dyDescent="0.25">
      <c r="A9" s="158" t="s">
        <v>1341</v>
      </c>
      <c r="B9" s="131">
        <v>0</v>
      </c>
      <c r="C9" s="131">
        <v>0</v>
      </c>
      <c r="D9" s="131">
        <v>0</v>
      </c>
      <c r="E9" s="131">
        <v>0</v>
      </c>
      <c r="F9" s="131">
        <v>0</v>
      </c>
      <c r="G9" s="131">
        <v>0</v>
      </c>
      <c r="L9" s="122"/>
      <c r="M9" s="122"/>
      <c r="N9" s="122"/>
      <c r="AR9" s="124" t="s">
        <v>906</v>
      </c>
      <c r="AS9" s="122" t="s">
        <v>214</v>
      </c>
      <c r="AT9" s="125" t="s">
        <v>204</v>
      </c>
      <c r="AU9" s="126" t="s">
        <v>215</v>
      </c>
      <c r="AV9" s="122"/>
      <c r="AW9" s="122"/>
      <c r="AX9" s="122"/>
    </row>
    <row r="10" spans="1:50" ht="31.5" customHeight="1" x14ac:dyDescent="0.25">
      <c r="A10" s="158" t="s">
        <v>1342</v>
      </c>
      <c r="B10" s="131">
        <v>0</v>
      </c>
      <c r="C10" s="131">
        <v>0</v>
      </c>
      <c r="D10" s="131">
        <v>0</v>
      </c>
      <c r="E10" s="131">
        <v>0</v>
      </c>
      <c r="F10" s="131">
        <v>0</v>
      </c>
      <c r="G10" s="131">
        <v>0</v>
      </c>
      <c r="L10" s="122"/>
      <c r="M10" s="122"/>
      <c r="N10" s="122"/>
      <c r="AR10" s="124" t="s">
        <v>907</v>
      </c>
      <c r="AS10" s="122" t="s">
        <v>216</v>
      </c>
      <c r="AT10" s="125" t="s">
        <v>204</v>
      </c>
      <c r="AU10" s="126" t="s">
        <v>217</v>
      </c>
      <c r="AV10" s="122"/>
      <c r="AW10" s="122"/>
      <c r="AX10" s="122"/>
    </row>
    <row r="11" spans="1:50" ht="31.5" customHeight="1" x14ac:dyDescent="0.25">
      <c r="A11" s="49" t="s">
        <v>1343</v>
      </c>
      <c r="B11" s="131">
        <v>0</v>
      </c>
      <c r="C11" s="131">
        <v>0</v>
      </c>
      <c r="D11" s="131">
        <v>0</v>
      </c>
      <c r="E11" s="131">
        <v>0</v>
      </c>
      <c r="F11" s="131">
        <v>0</v>
      </c>
      <c r="G11" s="131">
        <v>0</v>
      </c>
      <c r="L11" s="122"/>
      <c r="M11" s="122"/>
      <c r="N11" s="122"/>
      <c r="AR11" s="124" t="s">
        <v>908</v>
      </c>
      <c r="AS11" s="122" t="s">
        <v>218</v>
      </c>
      <c r="AT11" s="125" t="s">
        <v>204</v>
      </c>
      <c r="AU11" s="126" t="s">
        <v>219</v>
      </c>
      <c r="AV11" s="122"/>
      <c r="AW11" s="122"/>
      <c r="AX11" s="122"/>
    </row>
    <row r="12" spans="1:50" x14ac:dyDescent="0.25">
      <c r="A12" s="152" t="s">
        <v>76</v>
      </c>
      <c r="B12" s="190" t="s">
        <v>0</v>
      </c>
      <c r="C12" s="190"/>
      <c r="D12" s="191"/>
      <c r="E12" s="192"/>
      <c r="F12" s="832" t="s">
        <v>197</v>
      </c>
      <c r="G12" s="894"/>
      <c r="AR12" s="124" t="s">
        <v>909</v>
      </c>
      <c r="AS12" s="122" t="s">
        <v>220</v>
      </c>
      <c r="AT12" s="125" t="s">
        <v>204</v>
      </c>
      <c r="AU12" s="126" t="s">
        <v>221</v>
      </c>
      <c r="AV12" s="122"/>
      <c r="AW12" s="122"/>
      <c r="AX12" s="122"/>
    </row>
    <row r="13" spans="1:50" ht="31.5" x14ac:dyDescent="0.25">
      <c r="A13" s="53"/>
      <c r="B13" s="830" t="s">
        <v>1357</v>
      </c>
      <c r="C13" s="831"/>
      <c r="D13" s="19" t="s">
        <v>53</v>
      </c>
      <c r="E13" s="19" t="s">
        <v>1313</v>
      </c>
      <c r="F13" s="885"/>
      <c r="G13" s="895"/>
      <c r="AR13" s="124" t="s">
        <v>910</v>
      </c>
      <c r="AS13" s="122" t="s">
        <v>222</v>
      </c>
      <c r="AT13" s="125" t="s">
        <v>204</v>
      </c>
      <c r="AU13" s="126" t="s">
        <v>223</v>
      </c>
      <c r="AV13" s="122"/>
      <c r="AW13" s="122"/>
      <c r="AX13" s="122"/>
    </row>
    <row r="14" spans="1:50" ht="34.5" customHeight="1" x14ac:dyDescent="0.25">
      <c r="A14" s="54">
        <v>1.1000000000000001</v>
      </c>
      <c r="B14" s="821" t="s">
        <v>1316</v>
      </c>
      <c r="C14" s="822"/>
      <c r="D14" s="131">
        <v>0</v>
      </c>
      <c r="E14" s="131">
        <v>0</v>
      </c>
      <c r="F14" s="887"/>
      <c r="G14" s="896"/>
      <c r="AR14" s="124" t="s">
        <v>911</v>
      </c>
      <c r="AS14" s="122" t="s">
        <v>224</v>
      </c>
      <c r="AT14" s="125" t="s">
        <v>204</v>
      </c>
      <c r="AU14" s="126" t="s">
        <v>225</v>
      </c>
      <c r="AV14" s="122"/>
      <c r="AW14" s="122"/>
      <c r="AX14" s="122"/>
    </row>
    <row r="15" spans="1:50" x14ac:dyDescent="0.25">
      <c r="A15" s="55" t="s">
        <v>66</v>
      </c>
      <c r="B15" s="816" t="s">
        <v>1082</v>
      </c>
      <c r="C15" s="817"/>
      <c r="D15" s="131">
        <v>0</v>
      </c>
      <c r="E15" s="131">
        <v>0</v>
      </c>
      <c r="F15" s="887"/>
      <c r="G15" s="896"/>
      <c r="AS15" s="122" t="s">
        <v>226</v>
      </c>
      <c r="AT15" s="125" t="s">
        <v>204</v>
      </c>
      <c r="AU15" s="8" t="s">
        <v>227</v>
      </c>
      <c r="AV15" s="122"/>
      <c r="AW15" s="122"/>
      <c r="AX15" s="122"/>
    </row>
    <row r="16" spans="1:50" x14ac:dyDescent="0.25">
      <c r="A16" s="56" t="s">
        <v>67</v>
      </c>
      <c r="B16" s="816" t="s">
        <v>958</v>
      </c>
      <c r="C16" s="817"/>
      <c r="D16" s="131">
        <v>0</v>
      </c>
      <c r="E16" s="131">
        <v>0</v>
      </c>
      <c r="F16" s="887"/>
      <c r="G16" s="896"/>
      <c r="AS16" s="122" t="s">
        <v>228</v>
      </c>
      <c r="AT16" s="125" t="s">
        <v>204</v>
      </c>
      <c r="AU16" s="126" t="s">
        <v>229</v>
      </c>
      <c r="AV16" s="122"/>
      <c r="AW16" s="122"/>
      <c r="AX16" s="122"/>
    </row>
    <row r="17" spans="1:50" x14ac:dyDescent="0.25">
      <c r="A17" s="56" t="s">
        <v>68</v>
      </c>
      <c r="B17" s="816" t="s">
        <v>3</v>
      </c>
      <c r="C17" s="817"/>
      <c r="D17" s="131">
        <v>0</v>
      </c>
      <c r="E17" s="131">
        <v>0</v>
      </c>
      <c r="F17" s="887"/>
      <c r="G17" s="896"/>
      <c r="AS17" s="122" t="s">
        <v>230</v>
      </c>
      <c r="AT17" s="125" t="s">
        <v>204</v>
      </c>
      <c r="AU17" s="126" t="s">
        <v>231</v>
      </c>
      <c r="AV17" s="122"/>
      <c r="AW17" s="122"/>
      <c r="AX17" s="122"/>
    </row>
    <row r="18" spans="1:50" x14ac:dyDescent="0.25">
      <c r="A18" s="172" t="s">
        <v>959</v>
      </c>
      <c r="B18" s="818" t="s">
        <v>4</v>
      </c>
      <c r="C18" s="817"/>
      <c r="D18" s="131">
        <v>0</v>
      </c>
      <c r="E18" s="131">
        <v>0</v>
      </c>
      <c r="F18" s="887"/>
      <c r="G18" s="896"/>
      <c r="AS18" s="122" t="s">
        <v>232</v>
      </c>
      <c r="AT18" s="118" t="s">
        <v>206</v>
      </c>
      <c r="AU18" s="119" t="s">
        <v>233</v>
      </c>
      <c r="AV18" s="122"/>
      <c r="AW18" s="122"/>
      <c r="AX18" s="122"/>
    </row>
    <row r="19" spans="1:50" ht="33.75" customHeight="1" x14ac:dyDescent="0.25">
      <c r="A19" s="54">
        <v>1.2</v>
      </c>
      <c r="B19" s="821" t="s">
        <v>1317</v>
      </c>
      <c r="C19" s="822"/>
      <c r="D19" s="131">
        <v>0</v>
      </c>
      <c r="E19" s="131">
        <v>0</v>
      </c>
      <c r="F19" s="887"/>
      <c r="G19" s="896"/>
      <c r="AS19" s="122" t="s">
        <v>234</v>
      </c>
      <c r="AT19" s="118" t="s">
        <v>206</v>
      </c>
      <c r="AU19" s="119" t="s">
        <v>235</v>
      </c>
      <c r="AV19" s="122"/>
      <c r="AW19" s="122"/>
      <c r="AX19" s="122"/>
    </row>
    <row r="20" spans="1:50" x14ac:dyDescent="0.25">
      <c r="A20" s="55" t="s">
        <v>66</v>
      </c>
      <c r="B20" s="816" t="s">
        <v>1082</v>
      </c>
      <c r="C20" s="817"/>
      <c r="D20" s="131">
        <v>0</v>
      </c>
      <c r="E20" s="131">
        <v>0</v>
      </c>
      <c r="F20" s="887"/>
      <c r="G20" s="896"/>
      <c r="AS20" s="122" t="s">
        <v>236</v>
      </c>
      <c r="AT20" s="118" t="s">
        <v>206</v>
      </c>
      <c r="AU20" s="119" t="s">
        <v>237</v>
      </c>
      <c r="AV20" s="122"/>
      <c r="AW20" s="122"/>
      <c r="AX20" s="122"/>
    </row>
    <row r="21" spans="1:50" x14ac:dyDescent="0.25">
      <c r="A21" s="56" t="s">
        <v>67</v>
      </c>
      <c r="B21" s="816" t="s">
        <v>958</v>
      </c>
      <c r="C21" s="817"/>
      <c r="D21" s="131">
        <v>0</v>
      </c>
      <c r="E21" s="131">
        <v>0</v>
      </c>
      <c r="F21" s="887"/>
      <c r="G21" s="896"/>
      <c r="AS21" s="122" t="s">
        <v>238</v>
      </c>
      <c r="AT21" s="118" t="s">
        <v>206</v>
      </c>
      <c r="AU21" s="119" t="s">
        <v>239</v>
      </c>
      <c r="AV21" s="122"/>
      <c r="AW21" s="122"/>
      <c r="AX21" s="122"/>
    </row>
    <row r="22" spans="1:50" x14ac:dyDescent="0.25">
      <c r="A22" s="56" t="s">
        <v>68</v>
      </c>
      <c r="B22" s="816" t="s">
        <v>3</v>
      </c>
      <c r="C22" s="817"/>
      <c r="D22" s="131">
        <v>0</v>
      </c>
      <c r="E22" s="131">
        <v>0</v>
      </c>
      <c r="F22" s="887"/>
      <c r="G22" s="896"/>
      <c r="AS22" s="122" t="s">
        <v>240</v>
      </c>
      <c r="AT22" s="118" t="s">
        <v>206</v>
      </c>
      <c r="AU22" s="119" t="s">
        <v>241</v>
      </c>
      <c r="AV22" s="122"/>
      <c r="AW22" s="122"/>
      <c r="AX22" s="122"/>
    </row>
    <row r="23" spans="1:50" x14ac:dyDescent="0.25">
      <c r="A23" s="172" t="s">
        <v>959</v>
      </c>
      <c r="B23" s="818" t="s">
        <v>4</v>
      </c>
      <c r="C23" s="817"/>
      <c r="D23" s="131">
        <v>0</v>
      </c>
      <c r="E23" s="131">
        <v>0</v>
      </c>
      <c r="F23" s="887"/>
      <c r="G23" s="896"/>
      <c r="AS23" s="122" t="s">
        <v>242</v>
      </c>
      <c r="AT23" s="118" t="s">
        <v>206</v>
      </c>
      <c r="AU23" s="119" t="s">
        <v>243</v>
      </c>
      <c r="AV23" s="122"/>
      <c r="AW23" s="122"/>
      <c r="AX23" s="122"/>
    </row>
    <row r="24" spans="1:50" ht="29.25" customHeight="1" x14ac:dyDescent="0.25">
      <c r="A24" s="54">
        <v>1.3</v>
      </c>
      <c r="B24" s="821" t="s">
        <v>1318</v>
      </c>
      <c r="C24" s="822"/>
      <c r="D24" s="131">
        <v>0</v>
      </c>
      <c r="E24" s="131">
        <v>0</v>
      </c>
      <c r="F24" s="887"/>
      <c r="G24" s="896"/>
      <c r="AS24" s="122" t="s">
        <v>244</v>
      </c>
      <c r="AT24" s="118" t="s">
        <v>206</v>
      </c>
      <c r="AU24" s="119" t="s">
        <v>245</v>
      </c>
      <c r="AV24" s="122"/>
      <c r="AW24" s="122"/>
      <c r="AX24" s="122"/>
    </row>
    <row r="25" spans="1:50" x14ac:dyDescent="0.25">
      <c r="A25" s="55" t="s">
        <v>66</v>
      </c>
      <c r="B25" s="816" t="s">
        <v>1082</v>
      </c>
      <c r="C25" s="817"/>
      <c r="D25" s="131">
        <v>0</v>
      </c>
      <c r="E25" s="131">
        <v>0</v>
      </c>
      <c r="F25" s="887"/>
      <c r="G25" s="896"/>
      <c r="AS25" s="122" t="s">
        <v>246</v>
      </c>
      <c r="AT25" s="118" t="s">
        <v>206</v>
      </c>
      <c r="AU25" s="119" t="s">
        <v>247</v>
      </c>
      <c r="AV25" s="122"/>
      <c r="AW25" s="122"/>
      <c r="AX25" s="122"/>
    </row>
    <row r="26" spans="1:50" x14ac:dyDescent="0.25">
      <c r="A26" s="56" t="s">
        <v>67</v>
      </c>
      <c r="B26" s="816" t="s">
        <v>958</v>
      </c>
      <c r="C26" s="817"/>
      <c r="D26" s="131">
        <v>0</v>
      </c>
      <c r="E26" s="131">
        <v>0</v>
      </c>
      <c r="F26" s="887"/>
      <c r="G26" s="896"/>
      <c r="AS26" s="122" t="s">
        <v>248</v>
      </c>
      <c r="AT26" s="118" t="s">
        <v>206</v>
      </c>
      <c r="AU26" s="119" t="s">
        <v>249</v>
      </c>
      <c r="AV26" s="122"/>
      <c r="AW26" s="122"/>
      <c r="AX26" s="122"/>
    </row>
    <row r="27" spans="1:50" x14ac:dyDescent="0.25">
      <c r="A27" s="56" t="s">
        <v>68</v>
      </c>
      <c r="B27" s="816" t="s">
        <v>3</v>
      </c>
      <c r="C27" s="817"/>
      <c r="D27" s="131">
        <v>0</v>
      </c>
      <c r="E27" s="131">
        <v>0</v>
      </c>
      <c r="F27" s="887"/>
      <c r="G27" s="896"/>
      <c r="AS27" s="122" t="s">
        <v>250</v>
      </c>
      <c r="AT27" s="118" t="s">
        <v>206</v>
      </c>
      <c r="AU27" s="119" t="s">
        <v>251</v>
      </c>
      <c r="AV27" s="122"/>
      <c r="AW27" s="122"/>
      <c r="AX27" s="122"/>
    </row>
    <row r="28" spans="1:50" x14ac:dyDescent="0.25">
      <c r="A28" s="172" t="s">
        <v>959</v>
      </c>
      <c r="B28" s="818" t="s">
        <v>4</v>
      </c>
      <c r="C28" s="817"/>
      <c r="D28" s="131">
        <v>0</v>
      </c>
      <c r="E28" s="131">
        <v>0</v>
      </c>
      <c r="F28" s="887"/>
      <c r="G28" s="896"/>
      <c r="AS28" s="122" t="s">
        <v>252</v>
      </c>
      <c r="AT28" s="118" t="s">
        <v>206</v>
      </c>
      <c r="AU28" s="119" t="s">
        <v>254</v>
      </c>
      <c r="AV28" s="122"/>
      <c r="AW28" s="122"/>
      <c r="AX28" s="122"/>
    </row>
    <row r="29" spans="1:50" ht="30.75" customHeight="1" x14ac:dyDescent="0.25">
      <c r="A29" s="54">
        <v>1.4</v>
      </c>
      <c r="B29" s="821" t="s">
        <v>1319</v>
      </c>
      <c r="C29" s="822"/>
      <c r="D29" s="131">
        <v>0</v>
      </c>
      <c r="E29" s="131">
        <v>0</v>
      </c>
      <c r="F29" s="887"/>
      <c r="G29" s="896"/>
      <c r="AS29" s="122" t="s">
        <v>255</v>
      </c>
      <c r="AT29" s="118" t="s">
        <v>206</v>
      </c>
      <c r="AU29" s="119" t="s">
        <v>256</v>
      </c>
      <c r="AV29" s="122"/>
      <c r="AW29" s="122"/>
      <c r="AX29" s="122"/>
    </row>
    <row r="30" spans="1:50" x14ac:dyDescent="0.25">
      <c r="A30" s="55" t="s">
        <v>66</v>
      </c>
      <c r="B30" s="816" t="s">
        <v>1082</v>
      </c>
      <c r="C30" s="817"/>
      <c r="D30" s="131">
        <v>0</v>
      </c>
      <c r="E30" s="131">
        <v>0</v>
      </c>
      <c r="F30" s="887"/>
      <c r="G30" s="896"/>
      <c r="AS30" s="122" t="s">
        <v>253</v>
      </c>
      <c r="AT30" s="118" t="s">
        <v>206</v>
      </c>
      <c r="AU30" s="119" t="s">
        <v>258</v>
      </c>
      <c r="AV30" s="122"/>
      <c r="AW30" s="122"/>
      <c r="AX30" s="122"/>
    </row>
    <row r="31" spans="1:50" x14ac:dyDescent="0.25">
      <c r="A31" s="56" t="s">
        <v>67</v>
      </c>
      <c r="B31" s="816" t="s">
        <v>958</v>
      </c>
      <c r="C31" s="817"/>
      <c r="D31" s="131">
        <v>0</v>
      </c>
      <c r="E31" s="131">
        <v>0</v>
      </c>
      <c r="F31" s="887"/>
      <c r="G31" s="896"/>
      <c r="AS31" s="122" t="s">
        <v>259</v>
      </c>
      <c r="AT31" s="118" t="s">
        <v>206</v>
      </c>
      <c r="AU31" s="119" t="s">
        <v>260</v>
      </c>
      <c r="AV31" s="122"/>
      <c r="AW31" s="122"/>
      <c r="AX31" s="122"/>
    </row>
    <row r="32" spans="1:50" x14ac:dyDescent="0.25">
      <c r="A32" s="56" t="s">
        <v>68</v>
      </c>
      <c r="B32" s="816" t="s">
        <v>3</v>
      </c>
      <c r="C32" s="817"/>
      <c r="D32" s="131">
        <v>0</v>
      </c>
      <c r="E32" s="131">
        <v>0</v>
      </c>
      <c r="F32" s="887"/>
      <c r="G32" s="896"/>
      <c r="AS32" s="122" t="s">
        <v>257</v>
      </c>
      <c r="AT32" s="118" t="s">
        <v>236</v>
      </c>
      <c r="AU32" s="119" t="s">
        <v>496</v>
      </c>
      <c r="AV32" s="122"/>
      <c r="AW32" s="122"/>
      <c r="AX32" s="122"/>
    </row>
    <row r="33" spans="1:50" x14ac:dyDescent="0.25">
      <c r="A33" s="172" t="s">
        <v>959</v>
      </c>
      <c r="B33" s="818" t="s">
        <v>4</v>
      </c>
      <c r="C33" s="817"/>
      <c r="D33" s="131">
        <v>0</v>
      </c>
      <c r="E33" s="131">
        <v>0</v>
      </c>
      <c r="F33" s="887"/>
      <c r="G33" s="896"/>
      <c r="AS33" s="122" t="s">
        <v>263</v>
      </c>
      <c r="AT33" s="118" t="s">
        <v>236</v>
      </c>
      <c r="AU33" s="119" t="s">
        <v>497</v>
      </c>
      <c r="AV33" s="122"/>
      <c r="AW33" s="122"/>
      <c r="AX33" s="122"/>
    </row>
    <row r="34" spans="1:50" ht="18" customHeight="1" x14ac:dyDescent="0.25">
      <c r="A34" s="159">
        <v>1.5</v>
      </c>
      <c r="B34" s="890" t="s">
        <v>1331</v>
      </c>
      <c r="C34" s="822"/>
      <c r="D34" s="131">
        <v>0</v>
      </c>
      <c r="E34" s="131">
        <v>0</v>
      </c>
      <c r="F34" s="887"/>
      <c r="G34" s="896"/>
      <c r="AS34" s="124" t="s">
        <v>261</v>
      </c>
      <c r="AT34" s="118" t="s">
        <v>236</v>
      </c>
      <c r="AU34" s="119" t="s">
        <v>498</v>
      </c>
      <c r="AV34" s="122"/>
      <c r="AW34" s="122"/>
      <c r="AX34" s="122"/>
    </row>
    <row r="35" spans="1:50" ht="18" customHeight="1" x14ac:dyDescent="0.25">
      <c r="A35" s="159" t="s">
        <v>1345</v>
      </c>
      <c r="B35" s="891" t="s">
        <v>1332</v>
      </c>
      <c r="C35" s="892"/>
      <c r="D35" s="131">
        <v>0</v>
      </c>
      <c r="E35" s="131">
        <v>0</v>
      </c>
      <c r="F35" s="887"/>
      <c r="G35" s="896"/>
      <c r="AS35" s="124" t="s">
        <v>1354</v>
      </c>
      <c r="AT35" s="118" t="s">
        <v>236</v>
      </c>
      <c r="AU35" s="119" t="s">
        <v>499</v>
      </c>
      <c r="AV35" s="122"/>
      <c r="AW35" s="122"/>
      <c r="AX35" s="122"/>
    </row>
    <row r="36" spans="1:50" x14ac:dyDescent="0.25">
      <c r="A36" s="160" t="s">
        <v>1346</v>
      </c>
      <c r="B36" s="819" t="s">
        <v>1082</v>
      </c>
      <c r="C36" s="820"/>
      <c r="D36" s="131">
        <v>0</v>
      </c>
      <c r="E36" s="131">
        <v>0</v>
      </c>
      <c r="F36" s="887"/>
      <c r="G36" s="896"/>
      <c r="AS36" s="122" t="s">
        <v>264</v>
      </c>
      <c r="AT36" s="118" t="s">
        <v>236</v>
      </c>
      <c r="AU36" s="119" t="s">
        <v>500</v>
      </c>
      <c r="AV36" s="122"/>
      <c r="AW36" s="122"/>
      <c r="AX36" s="122"/>
    </row>
    <row r="37" spans="1:50" x14ac:dyDescent="0.25">
      <c r="A37" s="160" t="s">
        <v>1347</v>
      </c>
      <c r="B37" s="819" t="s">
        <v>958</v>
      </c>
      <c r="C37" s="820"/>
      <c r="D37" s="131">
        <v>0</v>
      </c>
      <c r="E37" s="131">
        <v>0</v>
      </c>
      <c r="F37" s="887"/>
      <c r="G37" s="896"/>
      <c r="AS37" s="122" t="s">
        <v>265</v>
      </c>
      <c r="AT37" s="118" t="s">
        <v>238</v>
      </c>
      <c r="AU37" s="119" t="s">
        <v>238</v>
      </c>
      <c r="AV37" s="122"/>
      <c r="AW37" s="122"/>
      <c r="AX37" s="122"/>
    </row>
    <row r="38" spans="1:50" x14ac:dyDescent="0.25">
      <c r="A38" s="160" t="s">
        <v>1348</v>
      </c>
      <c r="B38" s="819" t="s">
        <v>3</v>
      </c>
      <c r="C38" s="820"/>
      <c r="D38" s="131">
        <v>0</v>
      </c>
      <c r="E38" s="131">
        <v>0</v>
      </c>
      <c r="F38" s="887"/>
      <c r="G38" s="896"/>
      <c r="AS38" s="122" t="s">
        <v>266</v>
      </c>
      <c r="AT38" s="118" t="s">
        <v>240</v>
      </c>
      <c r="AU38" s="119" t="s">
        <v>501</v>
      </c>
      <c r="AV38" s="122"/>
      <c r="AW38" s="122"/>
      <c r="AX38" s="122"/>
    </row>
    <row r="39" spans="1:50" x14ac:dyDescent="0.25">
      <c r="A39" s="160" t="s">
        <v>1349</v>
      </c>
      <c r="B39" s="819" t="s">
        <v>4</v>
      </c>
      <c r="C39" s="820"/>
      <c r="D39" s="131">
        <v>0</v>
      </c>
      <c r="E39" s="131">
        <v>0</v>
      </c>
      <c r="F39" s="887"/>
      <c r="G39" s="896"/>
      <c r="AS39" s="122"/>
      <c r="AT39" s="118" t="s">
        <v>240</v>
      </c>
      <c r="AU39" s="119" t="s">
        <v>502</v>
      </c>
      <c r="AV39" s="122"/>
      <c r="AW39" s="122"/>
      <c r="AX39" s="122"/>
    </row>
    <row r="40" spans="1:50" x14ac:dyDescent="0.25">
      <c r="A40" s="161" t="s">
        <v>1350</v>
      </c>
      <c r="B40" s="828" t="s">
        <v>1333</v>
      </c>
      <c r="C40" s="829"/>
      <c r="D40" s="131">
        <v>0</v>
      </c>
      <c r="E40" s="131">
        <v>0</v>
      </c>
      <c r="F40" s="887"/>
      <c r="G40" s="896"/>
      <c r="AS40" s="122"/>
      <c r="AT40" s="118" t="s">
        <v>240</v>
      </c>
      <c r="AU40" s="119" t="s">
        <v>503</v>
      </c>
      <c r="AV40" s="122"/>
      <c r="AW40" s="122"/>
      <c r="AX40" s="122"/>
    </row>
    <row r="41" spans="1:50" x14ac:dyDescent="0.25">
      <c r="A41" s="160" t="s">
        <v>1351</v>
      </c>
      <c r="B41" s="819" t="s">
        <v>1082</v>
      </c>
      <c r="C41" s="820"/>
      <c r="D41" s="131">
        <v>0</v>
      </c>
      <c r="E41" s="131">
        <v>0</v>
      </c>
      <c r="F41" s="887"/>
      <c r="G41" s="896"/>
      <c r="AS41" s="122"/>
      <c r="AT41" s="118" t="s">
        <v>240</v>
      </c>
      <c r="AU41" s="119" t="s">
        <v>504</v>
      </c>
      <c r="AV41" s="122"/>
      <c r="AW41" s="122"/>
      <c r="AX41" s="122"/>
    </row>
    <row r="42" spans="1:50" x14ac:dyDescent="0.25">
      <c r="A42" s="160" t="s">
        <v>1352</v>
      </c>
      <c r="B42" s="819" t="s">
        <v>958</v>
      </c>
      <c r="C42" s="820"/>
      <c r="D42" s="131">
        <v>0</v>
      </c>
      <c r="E42" s="131">
        <v>0</v>
      </c>
      <c r="F42" s="887"/>
      <c r="G42" s="896"/>
      <c r="AS42" s="122"/>
      <c r="AT42" s="118" t="s">
        <v>240</v>
      </c>
      <c r="AU42" s="119" t="s">
        <v>505</v>
      </c>
      <c r="AV42" s="122"/>
      <c r="AW42" s="122"/>
      <c r="AX42" s="122"/>
    </row>
    <row r="43" spans="1:50" x14ac:dyDescent="0.25">
      <c r="A43" s="160" t="s">
        <v>1353</v>
      </c>
      <c r="B43" s="819" t="s">
        <v>3</v>
      </c>
      <c r="C43" s="820"/>
      <c r="D43" s="131">
        <v>0</v>
      </c>
      <c r="E43" s="131">
        <v>0</v>
      </c>
      <c r="F43" s="887"/>
      <c r="G43" s="896"/>
      <c r="AS43" s="122"/>
      <c r="AT43" s="118" t="s">
        <v>208</v>
      </c>
      <c r="AU43" s="119" t="s">
        <v>267</v>
      </c>
      <c r="AV43" s="122"/>
      <c r="AW43" s="122"/>
      <c r="AX43" s="122"/>
    </row>
    <row r="44" spans="1:50" ht="25.5" customHeight="1" x14ac:dyDescent="0.25">
      <c r="A44" s="54">
        <v>1.6</v>
      </c>
      <c r="B44" s="821" t="s">
        <v>1320</v>
      </c>
      <c r="C44" s="822"/>
      <c r="D44" s="131">
        <v>0</v>
      </c>
      <c r="E44" s="131">
        <v>0</v>
      </c>
      <c r="F44" s="887"/>
      <c r="G44" s="896"/>
      <c r="AS44" s="122"/>
      <c r="AT44" s="118" t="s">
        <v>208</v>
      </c>
      <c r="AU44" s="119" t="s">
        <v>268</v>
      </c>
      <c r="AV44" s="122"/>
      <c r="AW44" s="122"/>
      <c r="AX44" s="122"/>
    </row>
    <row r="45" spans="1:50" ht="25.5" customHeight="1" x14ac:dyDescent="0.25">
      <c r="A45" s="55" t="s">
        <v>66</v>
      </c>
      <c r="B45" s="816" t="s">
        <v>1082</v>
      </c>
      <c r="C45" s="817"/>
      <c r="D45" s="131">
        <v>0</v>
      </c>
      <c r="E45" s="131">
        <v>0</v>
      </c>
      <c r="F45" s="887"/>
      <c r="G45" s="896"/>
      <c r="AS45" s="122"/>
      <c r="AT45" s="118" t="s">
        <v>208</v>
      </c>
      <c r="AU45" s="119" t="s">
        <v>269</v>
      </c>
      <c r="AV45" s="122"/>
      <c r="AW45" s="122"/>
      <c r="AX45" s="122"/>
    </row>
    <row r="46" spans="1:50" ht="25.5" customHeight="1" x14ac:dyDescent="0.25">
      <c r="A46" s="56" t="s">
        <v>67</v>
      </c>
      <c r="B46" s="816" t="s">
        <v>958</v>
      </c>
      <c r="C46" s="817"/>
      <c r="D46" s="131">
        <v>0</v>
      </c>
      <c r="E46" s="131">
        <v>0</v>
      </c>
      <c r="F46" s="887"/>
      <c r="G46" s="896"/>
      <c r="AS46" s="122"/>
      <c r="AT46" s="118" t="s">
        <v>208</v>
      </c>
      <c r="AU46" s="119" t="s">
        <v>270</v>
      </c>
      <c r="AV46" s="122"/>
      <c r="AW46" s="122"/>
      <c r="AX46" s="122"/>
    </row>
    <row r="47" spans="1:50" x14ac:dyDescent="0.25">
      <c r="A47" s="56" t="s">
        <v>68</v>
      </c>
      <c r="B47" s="816" t="s">
        <v>3</v>
      </c>
      <c r="C47" s="817"/>
      <c r="D47" s="131">
        <v>0</v>
      </c>
      <c r="E47" s="131">
        <v>0</v>
      </c>
      <c r="F47" s="887"/>
      <c r="G47" s="896"/>
      <c r="AS47" s="122"/>
      <c r="AT47" s="118" t="s">
        <v>208</v>
      </c>
      <c r="AU47" s="119" t="s">
        <v>271</v>
      </c>
      <c r="AV47" s="122"/>
      <c r="AW47" s="122"/>
      <c r="AX47" s="122"/>
    </row>
    <row r="48" spans="1:50" x14ac:dyDescent="0.25">
      <c r="A48" s="172" t="s">
        <v>959</v>
      </c>
      <c r="B48" s="818" t="s">
        <v>4</v>
      </c>
      <c r="C48" s="817"/>
      <c r="D48" s="131">
        <v>0</v>
      </c>
      <c r="E48" s="131">
        <v>0</v>
      </c>
      <c r="F48" s="887"/>
      <c r="G48" s="896"/>
      <c r="AS48" s="122"/>
      <c r="AT48" s="118" t="s">
        <v>208</v>
      </c>
      <c r="AU48" s="119" t="s">
        <v>272</v>
      </c>
      <c r="AV48" s="122"/>
      <c r="AW48" s="122"/>
      <c r="AX48" s="122"/>
    </row>
    <row r="49" spans="1:50" x14ac:dyDescent="0.25">
      <c r="A49" s="54">
        <v>2</v>
      </c>
      <c r="B49" s="58" t="s">
        <v>5</v>
      </c>
      <c r="C49" s="58"/>
      <c r="D49" s="131">
        <v>0</v>
      </c>
      <c r="E49" s="131">
        <v>0</v>
      </c>
      <c r="F49" s="887"/>
      <c r="G49" s="896"/>
      <c r="AT49" s="118" t="s">
        <v>208</v>
      </c>
      <c r="AU49" s="119" t="s">
        <v>273</v>
      </c>
      <c r="AV49" s="122"/>
      <c r="AW49" s="122"/>
      <c r="AX49" s="122"/>
    </row>
    <row r="50" spans="1:50" x14ac:dyDescent="0.25">
      <c r="A50" s="55" t="s">
        <v>66</v>
      </c>
      <c r="B50" s="811" t="s">
        <v>1082</v>
      </c>
      <c r="C50" s="812"/>
      <c r="D50" s="131">
        <v>0</v>
      </c>
      <c r="E50" s="131">
        <v>0</v>
      </c>
      <c r="F50" s="887"/>
      <c r="G50" s="896"/>
      <c r="AT50" s="118" t="s">
        <v>208</v>
      </c>
      <c r="AU50" s="119" t="s">
        <v>274</v>
      </c>
      <c r="AV50" s="122"/>
      <c r="AW50" s="122"/>
      <c r="AX50" s="122"/>
    </row>
    <row r="51" spans="1:50" x14ac:dyDescent="0.25">
      <c r="A51" s="56" t="s">
        <v>67</v>
      </c>
      <c r="B51" s="811" t="s">
        <v>958</v>
      </c>
      <c r="C51" s="812"/>
      <c r="D51" s="131">
        <v>0</v>
      </c>
      <c r="E51" s="131">
        <v>0</v>
      </c>
      <c r="F51" s="887"/>
      <c r="G51" s="896"/>
      <c r="AS51" s="122"/>
      <c r="AT51" s="118" t="s">
        <v>208</v>
      </c>
      <c r="AU51" s="119" t="s">
        <v>275</v>
      </c>
      <c r="AV51" s="122"/>
      <c r="AW51" s="122"/>
      <c r="AX51" s="122"/>
    </row>
    <row r="52" spans="1:50" x14ac:dyDescent="0.25">
      <c r="A52" s="56" t="s">
        <v>68</v>
      </c>
      <c r="B52" s="811" t="s">
        <v>3</v>
      </c>
      <c r="C52" s="812"/>
      <c r="D52" s="131">
        <v>0</v>
      </c>
      <c r="E52" s="131">
        <v>0</v>
      </c>
      <c r="F52" s="887"/>
      <c r="G52" s="896"/>
      <c r="AT52" s="118" t="s">
        <v>208</v>
      </c>
      <c r="AU52" s="119" t="s">
        <v>276</v>
      </c>
      <c r="AV52" s="122"/>
      <c r="AW52" s="122"/>
      <c r="AX52" s="122"/>
    </row>
    <row r="53" spans="1:50" x14ac:dyDescent="0.25">
      <c r="A53" s="172" t="s">
        <v>959</v>
      </c>
      <c r="B53" s="813" t="s">
        <v>4</v>
      </c>
      <c r="C53" s="812"/>
      <c r="D53" s="131">
        <v>0</v>
      </c>
      <c r="E53" s="131">
        <v>0</v>
      </c>
      <c r="F53" s="887"/>
      <c r="G53" s="896"/>
      <c r="AT53" s="118" t="s">
        <v>208</v>
      </c>
      <c r="AU53" s="119" t="s">
        <v>277</v>
      </c>
      <c r="AV53" s="122"/>
      <c r="AW53" s="122"/>
      <c r="AX53" s="122"/>
    </row>
    <row r="54" spans="1:50" ht="47.25" customHeight="1" x14ac:dyDescent="0.25">
      <c r="A54" s="54">
        <v>3</v>
      </c>
      <c r="B54" s="680" t="s">
        <v>6</v>
      </c>
      <c r="C54" s="681"/>
      <c r="D54" s="131">
        <v>0</v>
      </c>
      <c r="E54" s="131">
        <v>0</v>
      </c>
      <c r="F54" s="887"/>
      <c r="G54" s="896"/>
      <c r="AT54" s="118" t="s">
        <v>208</v>
      </c>
      <c r="AU54" s="119" t="s">
        <v>278</v>
      </c>
      <c r="AV54" s="122"/>
      <c r="AW54" s="122"/>
      <c r="AX54" s="122"/>
    </row>
    <row r="55" spans="1:50" x14ac:dyDescent="0.25">
      <c r="A55" s="55" t="s">
        <v>66</v>
      </c>
      <c r="B55" s="814" t="s">
        <v>1082</v>
      </c>
      <c r="C55" s="815"/>
      <c r="D55" s="131">
        <v>0</v>
      </c>
      <c r="E55" s="131">
        <v>0</v>
      </c>
      <c r="F55" s="887"/>
      <c r="G55" s="896"/>
      <c r="AT55" s="118" t="s">
        <v>208</v>
      </c>
      <c r="AU55" s="119" t="s">
        <v>279</v>
      </c>
      <c r="AV55" s="122"/>
      <c r="AW55" s="122"/>
      <c r="AX55" s="122"/>
    </row>
    <row r="56" spans="1:50" x14ac:dyDescent="0.25">
      <c r="A56" s="56" t="s">
        <v>67</v>
      </c>
      <c r="B56" s="814" t="s">
        <v>958</v>
      </c>
      <c r="C56" s="815"/>
      <c r="D56" s="131">
        <v>0</v>
      </c>
      <c r="E56" s="131">
        <v>0</v>
      </c>
      <c r="F56" s="887"/>
      <c r="G56" s="896"/>
      <c r="AS56" s="122"/>
      <c r="AT56" s="118" t="s">
        <v>210</v>
      </c>
      <c r="AU56" s="119" t="s">
        <v>280</v>
      </c>
      <c r="AV56" s="122"/>
      <c r="AW56" s="122"/>
      <c r="AX56" s="122"/>
    </row>
    <row r="57" spans="1:50" x14ac:dyDescent="0.25">
      <c r="A57" s="56" t="s">
        <v>68</v>
      </c>
      <c r="B57" s="814" t="s">
        <v>3</v>
      </c>
      <c r="C57" s="815"/>
      <c r="D57" s="131">
        <v>0</v>
      </c>
      <c r="E57" s="131">
        <v>0</v>
      </c>
      <c r="F57" s="887"/>
      <c r="G57" s="896"/>
      <c r="AT57" s="118" t="s">
        <v>210</v>
      </c>
      <c r="AU57" s="119" t="s">
        <v>281</v>
      </c>
      <c r="AV57" s="122"/>
      <c r="AW57" s="122"/>
      <c r="AX57" s="122"/>
    </row>
    <row r="58" spans="1:50" x14ac:dyDescent="0.25">
      <c r="A58" s="172" t="s">
        <v>959</v>
      </c>
      <c r="B58" s="823" t="s">
        <v>4</v>
      </c>
      <c r="C58" s="815"/>
      <c r="D58" s="131">
        <v>0</v>
      </c>
      <c r="E58" s="131">
        <v>0</v>
      </c>
      <c r="F58" s="887"/>
      <c r="G58" s="896"/>
      <c r="AT58" s="118" t="s">
        <v>210</v>
      </c>
      <c r="AU58" s="119" t="s">
        <v>282</v>
      </c>
      <c r="AV58" s="122"/>
      <c r="AW58" s="122"/>
      <c r="AX58" s="122"/>
    </row>
    <row r="59" spans="1:50" x14ac:dyDescent="0.25">
      <c r="A59" s="59" t="s">
        <v>55</v>
      </c>
      <c r="B59" s="60" t="s">
        <v>65</v>
      </c>
      <c r="C59" s="60"/>
      <c r="D59" s="61" t="s">
        <v>7</v>
      </c>
      <c r="E59" s="61" t="s">
        <v>8</v>
      </c>
      <c r="F59" s="24" t="s">
        <v>9</v>
      </c>
      <c r="G59" s="121" t="s">
        <v>1081</v>
      </c>
      <c r="AT59" s="118" t="s">
        <v>210</v>
      </c>
      <c r="AU59" s="119" t="s">
        <v>283</v>
      </c>
      <c r="AV59" s="122"/>
      <c r="AW59" s="122"/>
      <c r="AX59" s="122"/>
    </row>
    <row r="60" spans="1:50" ht="18.75" customHeight="1" x14ac:dyDescent="0.25">
      <c r="A60" s="63" t="s">
        <v>56</v>
      </c>
      <c r="B60" s="805" t="s">
        <v>922</v>
      </c>
      <c r="C60" s="806"/>
      <c r="D60" s="25" t="s">
        <v>10</v>
      </c>
      <c r="E60" s="25">
        <v>4</v>
      </c>
      <c r="F60" s="37" t="s">
        <v>1</v>
      </c>
      <c r="G60" s="37" t="s">
        <v>1</v>
      </c>
      <c r="AT60" s="118" t="s">
        <v>210</v>
      </c>
      <c r="AU60" s="119" t="s">
        <v>284</v>
      </c>
      <c r="AV60" s="122"/>
      <c r="AW60" s="122"/>
      <c r="AX60" s="122"/>
    </row>
    <row r="61" spans="1:50" ht="33.75" customHeight="1" x14ac:dyDescent="0.25">
      <c r="A61" s="63" t="s">
        <v>58</v>
      </c>
      <c r="B61" s="807" t="s">
        <v>921</v>
      </c>
      <c r="C61" s="808"/>
      <c r="D61" s="25" t="s">
        <v>10</v>
      </c>
      <c r="E61" s="25">
        <v>2</v>
      </c>
      <c r="F61" s="37" t="s">
        <v>1</v>
      </c>
      <c r="G61" s="37" t="s">
        <v>1</v>
      </c>
      <c r="AT61" s="118" t="s">
        <v>210</v>
      </c>
      <c r="AU61" s="119" t="s">
        <v>285</v>
      </c>
      <c r="AV61" s="122"/>
      <c r="AW61" s="122"/>
      <c r="AX61" s="122"/>
    </row>
    <row r="62" spans="1:50" ht="33.75" customHeight="1" x14ac:dyDescent="0.25">
      <c r="A62" s="63" t="s">
        <v>59</v>
      </c>
      <c r="B62" s="807" t="s">
        <v>920</v>
      </c>
      <c r="C62" s="808"/>
      <c r="D62" s="25" t="s">
        <v>10</v>
      </c>
      <c r="E62" s="25">
        <v>2</v>
      </c>
      <c r="F62" s="37" t="s">
        <v>1</v>
      </c>
      <c r="G62" s="37" t="s">
        <v>1</v>
      </c>
      <c r="AT62" s="118" t="s">
        <v>210</v>
      </c>
      <c r="AU62" s="119" t="s">
        <v>286</v>
      </c>
      <c r="AV62" s="122"/>
      <c r="AW62" s="122"/>
      <c r="AX62" s="122"/>
    </row>
    <row r="63" spans="1:50" x14ac:dyDescent="0.25">
      <c r="A63" s="63" t="s">
        <v>60</v>
      </c>
      <c r="B63" s="805" t="s">
        <v>919</v>
      </c>
      <c r="C63" s="806"/>
      <c r="D63" s="25" t="s">
        <v>10</v>
      </c>
      <c r="E63" s="25">
        <v>2</v>
      </c>
      <c r="F63" s="37" t="s">
        <v>1</v>
      </c>
      <c r="G63" s="37" t="s">
        <v>1</v>
      </c>
      <c r="AT63" s="118" t="s">
        <v>210</v>
      </c>
      <c r="AU63" s="119" t="s">
        <v>287</v>
      </c>
      <c r="AV63" s="122"/>
      <c r="AW63" s="122"/>
      <c r="AX63" s="122"/>
    </row>
    <row r="64" spans="1:50" x14ac:dyDescent="0.25">
      <c r="A64" s="63" t="s">
        <v>61</v>
      </c>
      <c r="B64" s="805" t="s">
        <v>918</v>
      </c>
      <c r="C64" s="806"/>
      <c r="D64" s="25" t="s">
        <v>10</v>
      </c>
      <c r="E64" s="25">
        <v>2</v>
      </c>
      <c r="F64" s="37" t="s">
        <v>1</v>
      </c>
      <c r="G64" s="37" t="s">
        <v>1</v>
      </c>
      <c r="AT64" s="118" t="s">
        <v>210</v>
      </c>
      <c r="AU64" s="119" t="s">
        <v>288</v>
      </c>
      <c r="AV64" s="122"/>
      <c r="AW64" s="122"/>
      <c r="AX64" s="122"/>
    </row>
    <row r="65" spans="1:50" x14ac:dyDescent="0.25">
      <c r="A65" s="63" t="s">
        <v>62</v>
      </c>
      <c r="B65" s="805" t="s">
        <v>923</v>
      </c>
      <c r="C65" s="806"/>
      <c r="D65" s="25" t="s">
        <v>10</v>
      </c>
      <c r="E65" s="25">
        <v>2</v>
      </c>
      <c r="F65" s="37" t="s">
        <v>1</v>
      </c>
      <c r="G65" s="37" t="s">
        <v>1</v>
      </c>
      <c r="AT65" s="118" t="s">
        <v>210</v>
      </c>
      <c r="AU65" s="119" t="s">
        <v>289</v>
      </c>
      <c r="AV65" s="122"/>
      <c r="AW65" s="122"/>
      <c r="AX65" s="122"/>
    </row>
    <row r="66" spans="1:50" x14ac:dyDescent="0.25">
      <c r="A66" s="63" t="s">
        <v>63</v>
      </c>
      <c r="B66" s="805" t="s">
        <v>924</v>
      </c>
      <c r="C66" s="806"/>
      <c r="D66" s="25" t="s">
        <v>10</v>
      </c>
      <c r="E66" s="25">
        <v>5</v>
      </c>
      <c r="F66" s="37" t="s">
        <v>1</v>
      </c>
      <c r="G66" s="37" t="s">
        <v>1</v>
      </c>
      <c r="AT66" s="118" t="s">
        <v>210</v>
      </c>
      <c r="AU66" s="119" t="s">
        <v>290</v>
      </c>
      <c r="AV66" s="122"/>
      <c r="AW66" s="122"/>
      <c r="AX66" s="122"/>
    </row>
    <row r="67" spans="1:50" ht="36.75" customHeight="1" x14ac:dyDescent="0.25">
      <c r="A67" s="63" t="s">
        <v>64</v>
      </c>
      <c r="B67" s="807" t="s">
        <v>925</v>
      </c>
      <c r="C67" s="808"/>
      <c r="D67" s="25" t="s">
        <v>10</v>
      </c>
      <c r="E67" s="64">
        <v>5</v>
      </c>
      <c r="F67" s="37" t="s">
        <v>1</v>
      </c>
      <c r="G67" s="37" t="s">
        <v>1</v>
      </c>
      <c r="AT67" s="118" t="s">
        <v>210</v>
      </c>
      <c r="AU67" s="119" t="s">
        <v>291</v>
      </c>
      <c r="AV67" s="122"/>
      <c r="AW67" s="122"/>
      <c r="AX67" s="122"/>
    </row>
    <row r="68" spans="1:50" ht="36.75" customHeight="1" x14ac:dyDescent="0.25">
      <c r="A68" s="879" t="s">
        <v>927</v>
      </c>
      <c r="B68" s="880"/>
      <c r="C68" s="164"/>
      <c r="D68" s="66"/>
      <c r="E68" s="66"/>
      <c r="F68" s="810"/>
      <c r="G68" s="810"/>
      <c r="AT68" s="118" t="s">
        <v>210</v>
      </c>
      <c r="AU68" s="119" t="s">
        <v>292</v>
      </c>
      <c r="AV68" s="122"/>
      <c r="AW68" s="122"/>
      <c r="AX68" s="122"/>
    </row>
    <row r="69" spans="1:50" ht="17.25" customHeight="1" x14ac:dyDescent="0.25">
      <c r="A69" s="876" t="s">
        <v>926</v>
      </c>
      <c r="B69" s="777"/>
      <c r="C69" s="164"/>
      <c r="D69" s="66"/>
      <c r="E69" s="66"/>
      <c r="F69" s="810"/>
      <c r="G69" s="810"/>
      <c r="AS69" s="122"/>
      <c r="AT69" s="118" t="s">
        <v>210</v>
      </c>
      <c r="AU69" s="119" t="s">
        <v>293</v>
      </c>
      <c r="AV69" s="122"/>
      <c r="AW69" s="122"/>
      <c r="AX69" s="122"/>
    </row>
    <row r="70" spans="1:50" ht="71.25" customHeight="1" x14ac:dyDescent="0.25">
      <c r="A70" s="67" t="s">
        <v>69</v>
      </c>
      <c r="B70" s="120" t="s">
        <v>70</v>
      </c>
      <c r="C70" s="120"/>
      <c r="D70" s="120" t="s">
        <v>12</v>
      </c>
      <c r="E70" s="120" t="s">
        <v>13</v>
      </c>
      <c r="F70" s="857" t="s">
        <v>14</v>
      </c>
      <c r="G70" s="857"/>
      <c r="AT70" s="118" t="s">
        <v>210</v>
      </c>
      <c r="AU70" s="119" t="s">
        <v>294</v>
      </c>
      <c r="AV70" s="122"/>
      <c r="AW70" s="122"/>
      <c r="AX70" s="122"/>
    </row>
    <row r="71" spans="1:50" x14ac:dyDescent="0.25">
      <c r="A71" s="69" t="s">
        <v>71</v>
      </c>
      <c r="B71" s="798"/>
      <c r="C71" s="799"/>
      <c r="D71" s="19"/>
      <c r="E71" s="19"/>
      <c r="F71" s="810"/>
      <c r="G71" s="810"/>
      <c r="AT71" s="118" t="s">
        <v>210</v>
      </c>
      <c r="AU71" s="119" t="s">
        <v>295</v>
      </c>
      <c r="AV71" s="122"/>
      <c r="AW71" s="122"/>
      <c r="AX71" s="122"/>
    </row>
    <row r="72" spans="1:50" x14ac:dyDescent="0.25">
      <c r="A72" s="69" t="s">
        <v>72</v>
      </c>
      <c r="B72" s="798"/>
      <c r="C72" s="799"/>
      <c r="D72" s="163"/>
      <c r="E72" s="19"/>
      <c r="F72" s="810"/>
      <c r="G72" s="810"/>
      <c r="AT72" s="118" t="s">
        <v>210</v>
      </c>
      <c r="AU72" s="119" t="s">
        <v>296</v>
      </c>
      <c r="AV72" s="122"/>
      <c r="AW72" s="122"/>
      <c r="AX72" s="122"/>
    </row>
    <row r="73" spans="1:50" x14ac:dyDescent="0.25">
      <c r="A73" s="809"/>
      <c r="B73" s="809"/>
      <c r="C73" s="809"/>
      <c r="D73" s="809"/>
      <c r="E73" s="809"/>
      <c r="F73" s="809"/>
      <c r="G73" s="809"/>
      <c r="AS73" s="189"/>
      <c r="AT73" s="118" t="s">
        <v>210</v>
      </c>
      <c r="AU73" s="119" t="s">
        <v>297</v>
      </c>
      <c r="AV73" s="122"/>
      <c r="AW73" s="122"/>
      <c r="AX73" s="122"/>
    </row>
    <row r="74" spans="1:50" x14ac:dyDescent="0.25">
      <c r="A74" s="70" t="s">
        <v>73</v>
      </c>
      <c r="B74" s="70" t="s">
        <v>191</v>
      </c>
      <c r="C74" s="115"/>
      <c r="D74" s="61" t="s">
        <v>7</v>
      </c>
      <c r="E74" s="61" t="s">
        <v>8</v>
      </c>
      <c r="F74" s="71" t="s">
        <v>9</v>
      </c>
      <c r="G74" s="64" t="s">
        <v>1081</v>
      </c>
      <c r="AS74" s="189"/>
      <c r="AT74" s="118" t="s">
        <v>210</v>
      </c>
      <c r="AU74" s="119" t="s">
        <v>298</v>
      </c>
      <c r="AV74" s="122"/>
      <c r="AW74" s="122"/>
      <c r="AX74" s="122"/>
    </row>
    <row r="75" spans="1:50" x14ac:dyDescent="0.25">
      <c r="A75" s="72" t="s">
        <v>1079</v>
      </c>
      <c r="B75" s="800" t="s">
        <v>1271</v>
      </c>
      <c r="C75" s="801"/>
      <c r="D75" s="73" t="s">
        <v>44</v>
      </c>
      <c r="E75" s="74" t="s">
        <v>34</v>
      </c>
      <c r="F75" s="37"/>
      <c r="G75" s="37"/>
      <c r="AS75" s="189"/>
      <c r="AT75" s="118" t="s">
        <v>210</v>
      </c>
      <c r="AU75" s="119" t="s">
        <v>299</v>
      </c>
      <c r="AV75" s="122"/>
      <c r="AW75" s="122"/>
      <c r="AX75" s="122"/>
    </row>
    <row r="76" spans="1:50" x14ac:dyDescent="0.25">
      <c r="A76" s="75" t="s">
        <v>1080</v>
      </c>
      <c r="B76" s="802" t="s">
        <v>1272</v>
      </c>
      <c r="C76" s="801"/>
      <c r="D76" s="73" t="s">
        <v>44</v>
      </c>
      <c r="E76" s="74" t="s">
        <v>34</v>
      </c>
      <c r="F76" s="37"/>
      <c r="G76" s="37"/>
      <c r="AS76" s="189"/>
      <c r="AT76" s="118" t="s">
        <v>210</v>
      </c>
      <c r="AU76" s="119" t="s">
        <v>300</v>
      </c>
      <c r="AV76" s="122"/>
      <c r="AW76" s="122"/>
      <c r="AX76" s="122"/>
    </row>
    <row r="77" spans="1:50" ht="34.5" customHeight="1" x14ac:dyDescent="0.25">
      <c r="A77" s="76" t="s">
        <v>193</v>
      </c>
      <c r="B77" s="803" t="s">
        <v>45</v>
      </c>
      <c r="C77" s="804"/>
      <c r="D77" s="19" t="s">
        <v>53</v>
      </c>
      <c r="E77" s="19" t="s">
        <v>1313</v>
      </c>
      <c r="F77" s="840"/>
      <c r="G77" s="897"/>
      <c r="AS77" s="189"/>
      <c r="AT77" s="118" t="s">
        <v>210</v>
      </c>
      <c r="AU77" s="119" t="s">
        <v>301</v>
      </c>
      <c r="AV77" s="122"/>
      <c r="AW77" s="122"/>
      <c r="AX77" s="122"/>
    </row>
    <row r="78" spans="1:50" x14ac:dyDescent="0.25">
      <c r="A78" s="54">
        <v>1</v>
      </c>
      <c r="B78" s="58" t="s">
        <v>46</v>
      </c>
      <c r="C78" s="58"/>
      <c r="D78" s="28">
        <v>0</v>
      </c>
      <c r="E78" s="28">
        <v>0</v>
      </c>
      <c r="F78" s="840"/>
      <c r="G78" s="897"/>
      <c r="AS78" s="189"/>
      <c r="AT78" s="118" t="s">
        <v>210</v>
      </c>
      <c r="AU78" s="119" t="s">
        <v>302</v>
      </c>
      <c r="AV78" s="122"/>
      <c r="AW78" s="122"/>
      <c r="AX78" s="122"/>
    </row>
    <row r="79" spans="1:50" x14ac:dyDescent="0.25">
      <c r="A79" s="77" t="s">
        <v>66</v>
      </c>
      <c r="B79" s="698" t="s">
        <v>999</v>
      </c>
      <c r="C79" s="699"/>
      <c r="D79" s="28">
        <v>0</v>
      </c>
      <c r="E79" s="28">
        <v>0</v>
      </c>
      <c r="F79" s="840"/>
      <c r="G79" s="897"/>
      <c r="AS79" s="189"/>
      <c r="AT79" s="118" t="s">
        <v>210</v>
      </c>
      <c r="AU79" s="119" t="s">
        <v>303</v>
      </c>
      <c r="AV79" s="122"/>
      <c r="AW79" s="122"/>
      <c r="AX79" s="122"/>
    </row>
    <row r="80" spans="1:50" ht="15" customHeight="1" x14ac:dyDescent="0.25">
      <c r="A80" s="78" t="s">
        <v>67</v>
      </c>
      <c r="B80" s="698" t="s">
        <v>958</v>
      </c>
      <c r="C80" s="699"/>
      <c r="D80" s="28">
        <v>0</v>
      </c>
      <c r="E80" s="28">
        <v>0</v>
      </c>
      <c r="F80" s="840"/>
      <c r="G80" s="897"/>
      <c r="AS80" s="189"/>
      <c r="AT80" s="118" t="s">
        <v>210</v>
      </c>
      <c r="AU80" s="119" t="s">
        <v>304</v>
      </c>
      <c r="AV80" s="122"/>
      <c r="AW80" s="122"/>
      <c r="AX80" s="122"/>
    </row>
    <row r="81" spans="1:50" x14ac:dyDescent="0.25">
      <c r="A81" s="78" t="s">
        <v>68</v>
      </c>
      <c r="B81" s="698" t="s">
        <v>3</v>
      </c>
      <c r="C81" s="699"/>
      <c r="D81" s="28">
        <v>0</v>
      </c>
      <c r="E81" s="28">
        <v>0</v>
      </c>
      <c r="F81" s="840"/>
      <c r="G81" s="897"/>
      <c r="AS81" s="189"/>
      <c r="AT81" s="118" t="s">
        <v>210</v>
      </c>
      <c r="AU81" s="119" t="s">
        <v>305</v>
      </c>
      <c r="AV81" s="122"/>
      <c r="AW81" s="122"/>
      <c r="AX81" s="122"/>
    </row>
    <row r="82" spans="1:50" x14ac:dyDescent="0.25">
      <c r="A82" s="79" t="s">
        <v>959</v>
      </c>
      <c r="B82" s="797" t="s">
        <v>4</v>
      </c>
      <c r="C82" s="699"/>
      <c r="D82" s="28">
        <v>0</v>
      </c>
      <c r="E82" s="28">
        <v>0</v>
      </c>
      <c r="F82" s="840"/>
      <c r="G82" s="897"/>
      <c r="AS82" s="189"/>
      <c r="AT82" s="118" t="s">
        <v>210</v>
      </c>
      <c r="AU82" s="119" t="s">
        <v>306</v>
      </c>
      <c r="AV82" s="122"/>
      <c r="AW82" s="122"/>
      <c r="AX82" s="122"/>
    </row>
    <row r="83" spans="1:50" ht="37.5" customHeight="1" x14ac:dyDescent="0.25">
      <c r="A83" s="54">
        <v>2</v>
      </c>
      <c r="B83" s="790" t="s">
        <v>6</v>
      </c>
      <c r="C83" s="777"/>
      <c r="D83" s="28">
        <v>0</v>
      </c>
      <c r="E83" s="28">
        <v>0</v>
      </c>
      <c r="F83" s="840"/>
      <c r="G83" s="897"/>
      <c r="AS83" s="189"/>
      <c r="AT83" s="118" t="s">
        <v>210</v>
      </c>
      <c r="AU83" s="119" t="s">
        <v>307</v>
      </c>
      <c r="AV83" s="122"/>
      <c r="AW83" s="122"/>
      <c r="AX83" s="122"/>
    </row>
    <row r="84" spans="1:50" x14ac:dyDescent="0.25">
      <c r="A84" s="77" t="s">
        <v>66</v>
      </c>
      <c r="B84" s="794" t="s">
        <v>999</v>
      </c>
      <c r="C84" s="706"/>
      <c r="D84" s="28">
        <v>0</v>
      </c>
      <c r="E84" s="28">
        <v>0</v>
      </c>
      <c r="F84" s="840"/>
      <c r="G84" s="897"/>
      <c r="AS84" s="189"/>
      <c r="AT84" s="118" t="s">
        <v>210</v>
      </c>
      <c r="AU84" s="119" t="s">
        <v>308</v>
      </c>
      <c r="AV84" s="122"/>
      <c r="AW84" s="122"/>
      <c r="AX84" s="122"/>
    </row>
    <row r="85" spans="1:50" x14ac:dyDescent="0.25">
      <c r="A85" s="78" t="s">
        <v>67</v>
      </c>
      <c r="B85" s="852" t="s">
        <v>958</v>
      </c>
      <c r="C85" s="689"/>
      <c r="D85" s="28">
        <v>0</v>
      </c>
      <c r="E85" s="28">
        <v>0</v>
      </c>
      <c r="F85" s="840"/>
      <c r="G85" s="897"/>
      <c r="AS85" s="189"/>
      <c r="AT85" s="118" t="s">
        <v>210</v>
      </c>
      <c r="AU85" s="119" t="s">
        <v>309</v>
      </c>
      <c r="AV85" s="122"/>
      <c r="AW85" s="122"/>
      <c r="AX85" s="122"/>
    </row>
    <row r="86" spans="1:50" x14ac:dyDescent="0.25">
      <c r="A86" s="78" t="s">
        <v>68</v>
      </c>
      <c r="B86" s="852" t="s">
        <v>3</v>
      </c>
      <c r="C86" s="689"/>
      <c r="D86" s="28">
        <v>0</v>
      </c>
      <c r="E86" s="28">
        <v>0</v>
      </c>
      <c r="F86" s="840"/>
      <c r="G86" s="897"/>
      <c r="AS86" s="189"/>
      <c r="AT86" s="118" t="s">
        <v>210</v>
      </c>
      <c r="AU86" s="119" t="s">
        <v>310</v>
      </c>
      <c r="AV86" s="122"/>
      <c r="AW86" s="122"/>
      <c r="AX86" s="122"/>
    </row>
    <row r="87" spans="1:50" x14ac:dyDescent="0.25">
      <c r="A87" s="79" t="s">
        <v>959</v>
      </c>
      <c r="B87" s="852" t="s">
        <v>4</v>
      </c>
      <c r="C87" s="689"/>
      <c r="D87" s="28">
        <v>0</v>
      </c>
      <c r="E87" s="28">
        <v>0</v>
      </c>
      <c r="F87" s="840"/>
      <c r="G87" s="897"/>
      <c r="AS87" s="189"/>
      <c r="AT87" s="118" t="s">
        <v>210</v>
      </c>
      <c r="AU87" s="119" t="s">
        <v>311</v>
      </c>
      <c r="AV87" s="122"/>
      <c r="AW87" s="122"/>
      <c r="AX87" s="122"/>
    </row>
    <row r="88" spans="1:50" x14ac:dyDescent="0.25">
      <c r="A88" s="837"/>
      <c r="B88" s="837"/>
      <c r="C88" s="837"/>
      <c r="D88" s="837"/>
      <c r="E88" s="837"/>
      <c r="F88" s="837"/>
      <c r="G88" s="837"/>
      <c r="AS88" s="189"/>
      <c r="AT88" s="118" t="s">
        <v>210</v>
      </c>
      <c r="AU88" s="119" t="s">
        <v>312</v>
      </c>
      <c r="AV88" s="122"/>
      <c r="AW88" s="122"/>
      <c r="AX88" s="122"/>
    </row>
    <row r="89" spans="1:50" x14ac:dyDescent="0.25">
      <c r="A89" s="59" t="s">
        <v>78</v>
      </c>
      <c r="B89" s="853" t="s">
        <v>1273</v>
      </c>
      <c r="C89" s="854"/>
      <c r="D89" s="61" t="s">
        <v>7</v>
      </c>
      <c r="E89" s="61" t="s">
        <v>8</v>
      </c>
      <c r="F89" s="71" t="s">
        <v>9</v>
      </c>
      <c r="G89" s="64" t="s">
        <v>1081</v>
      </c>
      <c r="AS89" s="189"/>
      <c r="AT89" s="118" t="s">
        <v>210</v>
      </c>
      <c r="AU89" s="119" t="s">
        <v>313</v>
      </c>
      <c r="AV89" s="122"/>
      <c r="AW89" s="122"/>
      <c r="AX89" s="122"/>
    </row>
    <row r="90" spans="1:50" x14ac:dyDescent="0.25">
      <c r="A90" s="81" t="s">
        <v>1083</v>
      </c>
      <c r="B90" s="850" t="s">
        <v>87</v>
      </c>
      <c r="C90" s="851"/>
      <c r="D90" s="29" t="s">
        <v>10</v>
      </c>
      <c r="E90" s="29">
        <v>1</v>
      </c>
      <c r="F90" s="37" t="s">
        <v>1</v>
      </c>
      <c r="G90" s="37" t="s">
        <v>1</v>
      </c>
      <c r="AS90" s="189"/>
      <c r="AT90" s="118" t="s">
        <v>212</v>
      </c>
      <c r="AU90" s="119" t="s">
        <v>212</v>
      </c>
      <c r="AV90" s="122"/>
      <c r="AW90" s="122"/>
      <c r="AX90" s="122"/>
    </row>
    <row r="91" spans="1:50" x14ac:dyDescent="0.25">
      <c r="A91" s="81" t="s">
        <v>1084</v>
      </c>
      <c r="B91" s="850" t="s">
        <v>960</v>
      </c>
      <c r="C91" s="851"/>
      <c r="D91" s="29" t="s">
        <v>10</v>
      </c>
      <c r="E91" s="29">
        <v>1</v>
      </c>
      <c r="F91" s="37" t="s">
        <v>1</v>
      </c>
      <c r="G91" s="37" t="s">
        <v>1</v>
      </c>
      <c r="AS91" s="189"/>
      <c r="AT91" s="118" t="s">
        <v>214</v>
      </c>
      <c r="AU91" s="119" t="s">
        <v>314</v>
      </c>
      <c r="AV91" s="122"/>
      <c r="AW91" s="122"/>
      <c r="AX91" s="122"/>
    </row>
    <row r="92" spans="1:50" x14ac:dyDescent="0.25">
      <c r="A92" s="81" t="s">
        <v>1085</v>
      </c>
      <c r="B92" s="792" t="s">
        <v>961</v>
      </c>
      <c r="C92" s="793"/>
      <c r="D92" s="25" t="s">
        <v>10</v>
      </c>
      <c r="E92" s="25">
        <v>2</v>
      </c>
      <c r="F92" s="37" t="s">
        <v>1</v>
      </c>
      <c r="G92" s="37" t="s">
        <v>1</v>
      </c>
      <c r="AS92" s="189"/>
      <c r="AT92" s="118" t="s">
        <v>214</v>
      </c>
      <c r="AU92" s="119" t="s">
        <v>315</v>
      </c>
      <c r="AV92" s="122"/>
      <c r="AW92" s="122"/>
      <c r="AX92" s="122"/>
    </row>
    <row r="93" spans="1:50" x14ac:dyDescent="0.25">
      <c r="A93" s="81" t="s">
        <v>1086</v>
      </c>
      <c r="B93" s="792" t="s">
        <v>962</v>
      </c>
      <c r="C93" s="793"/>
      <c r="D93" s="25" t="s">
        <v>10</v>
      </c>
      <c r="E93" s="25">
        <v>1</v>
      </c>
      <c r="F93" s="37" t="s">
        <v>1</v>
      </c>
      <c r="G93" s="37" t="s">
        <v>1</v>
      </c>
      <c r="AS93" s="189"/>
      <c r="AT93" s="118" t="s">
        <v>214</v>
      </c>
      <c r="AU93" s="119" t="s">
        <v>316</v>
      </c>
      <c r="AV93" s="122"/>
      <c r="AW93" s="122"/>
      <c r="AX93" s="122"/>
    </row>
    <row r="94" spans="1:50" x14ac:dyDescent="0.25">
      <c r="A94" s="81" t="s">
        <v>1087</v>
      </c>
      <c r="B94" s="792" t="s">
        <v>88</v>
      </c>
      <c r="C94" s="793"/>
      <c r="D94" s="25" t="s">
        <v>10</v>
      </c>
      <c r="E94" s="25">
        <v>1</v>
      </c>
      <c r="F94" s="37" t="s">
        <v>1</v>
      </c>
      <c r="G94" s="37" t="s">
        <v>1</v>
      </c>
      <c r="AS94" s="189"/>
      <c r="AT94" s="118" t="s">
        <v>214</v>
      </c>
      <c r="AU94" s="119" t="s">
        <v>317</v>
      </c>
      <c r="AV94" s="122"/>
      <c r="AW94" s="122"/>
      <c r="AX94" s="122"/>
    </row>
    <row r="95" spans="1:50" x14ac:dyDescent="0.25">
      <c r="A95" s="81" t="s">
        <v>1088</v>
      </c>
      <c r="B95" s="792" t="s">
        <v>963</v>
      </c>
      <c r="C95" s="793"/>
      <c r="D95" s="25"/>
      <c r="E95" s="25"/>
      <c r="F95" s="37" t="s">
        <v>1</v>
      </c>
      <c r="G95" s="37" t="s">
        <v>1</v>
      </c>
      <c r="AS95" s="189"/>
      <c r="AT95" s="118" t="s">
        <v>214</v>
      </c>
      <c r="AU95" s="119" t="s">
        <v>319</v>
      </c>
      <c r="AV95" s="122"/>
      <c r="AW95" s="122"/>
      <c r="AX95" s="122"/>
    </row>
    <row r="96" spans="1:50" x14ac:dyDescent="0.25">
      <c r="A96" s="81" t="s">
        <v>1089</v>
      </c>
      <c r="B96" s="792" t="s">
        <v>964</v>
      </c>
      <c r="C96" s="793"/>
      <c r="D96" s="25" t="s">
        <v>10</v>
      </c>
      <c r="E96" s="25">
        <v>1</v>
      </c>
      <c r="F96" s="37" t="s">
        <v>1</v>
      </c>
      <c r="G96" s="37" t="s">
        <v>1</v>
      </c>
      <c r="AS96" s="189"/>
      <c r="AT96" s="118" t="s">
        <v>214</v>
      </c>
      <c r="AU96" s="119" t="s">
        <v>320</v>
      </c>
      <c r="AV96" s="122"/>
      <c r="AW96" s="122"/>
      <c r="AX96" s="122"/>
    </row>
    <row r="97" spans="1:50" x14ac:dyDescent="0.25">
      <c r="A97" s="81" t="s">
        <v>1090</v>
      </c>
      <c r="B97" s="792" t="s">
        <v>89</v>
      </c>
      <c r="C97" s="793"/>
      <c r="D97" s="25" t="s">
        <v>10</v>
      </c>
      <c r="E97" s="25">
        <v>1</v>
      </c>
      <c r="F97" s="37" t="s">
        <v>1</v>
      </c>
      <c r="G97" s="37" t="s">
        <v>1</v>
      </c>
      <c r="AS97" s="189"/>
      <c r="AT97" s="118" t="s">
        <v>214</v>
      </c>
      <c r="AU97" s="119" t="s">
        <v>321</v>
      </c>
      <c r="AV97" s="122"/>
      <c r="AW97" s="122"/>
      <c r="AX97" s="122"/>
    </row>
    <row r="98" spans="1:50" x14ac:dyDescent="0.25">
      <c r="A98" s="81" t="s">
        <v>1091</v>
      </c>
      <c r="B98" s="792" t="s">
        <v>965</v>
      </c>
      <c r="C98" s="793"/>
      <c r="D98" s="25" t="s">
        <v>10</v>
      </c>
      <c r="E98" s="25">
        <v>1</v>
      </c>
      <c r="F98" s="37" t="s">
        <v>1</v>
      </c>
      <c r="G98" s="37" t="s">
        <v>1</v>
      </c>
      <c r="AS98" s="189"/>
      <c r="AT98" s="118" t="s">
        <v>214</v>
      </c>
      <c r="AU98" s="119" t="s">
        <v>322</v>
      </c>
      <c r="AV98" s="122"/>
      <c r="AW98" s="122"/>
      <c r="AX98" s="122"/>
    </row>
    <row r="99" spans="1:50" x14ac:dyDescent="0.25">
      <c r="A99" s="81" t="s">
        <v>1092</v>
      </c>
      <c r="B99" s="792" t="s">
        <v>966</v>
      </c>
      <c r="C99" s="793"/>
      <c r="D99" s="25"/>
      <c r="E99" s="29"/>
      <c r="F99" s="37" t="s">
        <v>1</v>
      </c>
      <c r="G99" s="37" t="s">
        <v>1</v>
      </c>
      <c r="AS99" s="189"/>
      <c r="AT99" s="118" t="s">
        <v>214</v>
      </c>
      <c r="AU99" s="119" t="s">
        <v>323</v>
      </c>
      <c r="AV99" s="122"/>
      <c r="AW99" s="122"/>
      <c r="AX99" s="122"/>
    </row>
    <row r="100" spans="1:50" x14ac:dyDescent="0.25">
      <c r="A100" s="81" t="s">
        <v>1093</v>
      </c>
      <c r="B100" s="792" t="s">
        <v>967</v>
      </c>
      <c r="C100" s="793"/>
      <c r="D100" s="25" t="s">
        <v>10</v>
      </c>
      <c r="E100" s="29">
        <v>1</v>
      </c>
      <c r="F100" s="37" t="s">
        <v>1</v>
      </c>
      <c r="G100" s="37" t="s">
        <v>1</v>
      </c>
      <c r="AS100" s="189"/>
      <c r="AT100" s="118" t="s">
        <v>214</v>
      </c>
      <c r="AU100" s="119" t="s">
        <v>324</v>
      </c>
      <c r="AV100" s="122"/>
      <c r="AW100" s="122"/>
      <c r="AX100" s="122"/>
    </row>
    <row r="101" spans="1:50" x14ac:dyDescent="0.25">
      <c r="A101" s="81" t="s">
        <v>1094</v>
      </c>
      <c r="B101" s="792" t="s">
        <v>90</v>
      </c>
      <c r="C101" s="793"/>
      <c r="D101" s="25" t="s">
        <v>10</v>
      </c>
      <c r="E101" s="29">
        <v>1</v>
      </c>
      <c r="F101" s="37" t="s">
        <v>1</v>
      </c>
      <c r="G101" s="37" t="s">
        <v>1</v>
      </c>
      <c r="AS101" s="189"/>
      <c r="AT101" s="118" t="s">
        <v>214</v>
      </c>
      <c r="AU101" s="119" t="s">
        <v>325</v>
      </c>
      <c r="AV101" s="122"/>
      <c r="AW101" s="122"/>
      <c r="AX101" s="122"/>
    </row>
    <row r="102" spans="1:50" x14ac:dyDescent="0.25">
      <c r="A102" s="81" t="s">
        <v>79</v>
      </c>
      <c r="B102" s="792" t="s">
        <v>91</v>
      </c>
      <c r="C102" s="793"/>
      <c r="D102" s="25" t="s">
        <v>10</v>
      </c>
      <c r="E102" s="29">
        <v>1</v>
      </c>
      <c r="F102" s="37" t="s">
        <v>1</v>
      </c>
      <c r="G102" s="37" t="s">
        <v>1</v>
      </c>
      <c r="AS102" s="189"/>
      <c r="AT102" s="118" t="s">
        <v>214</v>
      </c>
      <c r="AU102" s="119" t="s">
        <v>326</v>
      </c>
      <c r="AV102" s="122"/>
      <c r="AW102" s="122"/>
      <c r="AX102" s="122"/>
    </row>
    <row r="103" spans="1:50" x14ac:dyDescent="0.25">
      <c r="A103" s="81" t="s">
        <v>80</v>
      </c>
      <c r="B103" s="792" t="s">
        <v>92</v>
      </c>
      <c r="C103" s="793"/>
      <c r="D103" s="25" t="s">
        <v>10</v>
      </c>
      <c r="E103" s="29">
        <v>1</v>
      </c>
      <c r="F103" s="37" t="s">
        <v>1</v>
      </c>
      <c r="G103" s="37" t="s">
        <v>1</v>
      </c>
      <c r="AS103" s="189"/>
      <c r="AT103" s="118" t="s">
        <v>214</v>
      </c>
      <c r="AU103" s="119" t="s">
        <v>327</v>
      </c>
      <c r="AV103" s="122"/>
      <c r="AW103" s="122"/>
      <c r="AX103" s="122"/>
    </row>
    <row r="104" spans="1:50" x14ac:dyDescent="0.25">
      <c r="A104" s="81" t="s">
        <v>81</v>
      </c>
      <c r="B104" s="792" t="s">
        <v>93</v>
      </c>
      <c r="C104" s="793"/>
      <c r="D104" s="25" t="s">
        <v>10</v>
      </c>
      <c r="E104" s="29">
        <v>1</v>
      </c>
      <c r="F104" s="37" t="s">
        <v>1</v>
      </c>
      <c r="G104" s="37" t="s">
        <v>1</v>
      </c>
      <c r="AS104" s="189"/>
      <c r="AT104" s="118" t="s">
        <v>214</v>
      </c>
      <c r="AU104" s="119" t="s">
        <v>328</v>
      </c>
      <c r="AV104" s="122"/>
      <c r="AW104" s="122"/>
      <c r="AX104" s="122"/>
    </row>
    <row r="105" spans="1:50" x14ac:dyDescent="0.25">
      <c r="A105" s="81" t="s">
        <v>82</v>
      </c>
      <c r="B105" s="792" t="s">
        <v>94</v>
      </c>
      <c r="C105" s="793"/>
      <c r="D105" s="25" t="s">
        <v>10</v>
      </c>
      <c r="E105" s="29">
        <v>1</v>
      </c>
      <c r="F105" s="37" t="s">
        <v>1</v>
      </c>
      <c r="G105" s="37" t="s">
        <v>1</v>
      </c>
      <c r="AS105" s="189"/>
      <c r="AT105" s="118" t="s">
        <v>214</v>
      </c>
      <c r="AU105" s="119" t="s">
        <v>329</v>
      </c>
      <c r="AV105" s="122"/>
      <c r="AW105" s="122"/>
      <c r="AX105" s="122"/>
    </row>
    <row r="106" spans="1:50" x14ac:dyDescent="0.25">
      <c r="A106" s="81" t="s">
        <v>83</v>
      </c>
      <c r="B106" s="792" t="s">
        <v>95</v>
      </c>
      <c r="C106" s="793"/>
      <c r="D106" s="25" t="s">
        <v>10</v>
      </c>
      <c r="E106" s="29">
        <v>1</v>
      </c>
      <c r="F106" s="37" t="s">
        <v>1</v>
      </c>
      <c r="G106" s="37" t="s">
        <v>1</v>
      </c>
      <c r="AS106" s="189"/>
      <c r="AT106" s="118" t="s">
        <v>214</v>
      </c>
      <c r="AU106" s="119" t="s">
        <v>330</v>
      </c>
      <c r="AV106" s="122"/>
      <c r="AW106" s="122"/>
      <c r="AX106" s="122"/>
    </row>
    <row r="107" spans="1:50" x14ac:dyDescent="0.25">
      <c r="A107" s="81" t="s">
        <v>84</v>
      </c>
      <c r="B107" s="792" t="s">
        <v>96</v>
      </c>
      <c r="C107" s="793"/>
      <c r="D107" s="25" t="s">
        <v>10</v>
      </c>
      <c r="E107" s="29">
        <v>1</v>
      </c>
      <c r="F107" s="37" t="s">
        <v>1</v>
      </c>
      <c r="G107" s="37" t="s">
        <v>1</v>
      </c>
      <c r="AS107" s="189"/>
      <c r="AT107" s="118" t="s">
        <v>214</v>
      </c>
      <c r="AU107" s="119" t="s">
        <v>331</v>
      </c>
      <c r="AV107" s="122"/>
      <c r="AW107" s="122"/>
      <c r="AX107" s="122"/>
    </row>
    <row r="108" spans="1:50" x14ac:dyDescent="0.25">
      <c r="A108" s="81" t="s">
        <v>85</v>
      </c>
      <c r="B108" s="792" t="s">
        <v>97</v>
      </c>
      <c r="C108" s="793"/>
      <c r="D108" s="25" t="s">
        <v>10</v>
      </c>
      <c r="E108" s="29">
        <v>1</v>
      </c>
      <c r="F108" s="37" t="s">
        <v>1</v>
      </c>
      <c r="G108" s="37" t="s">
        <v>1</v>
      </c>
      <c r="AS108" s="189"/>
      <c r="AT108" s="118" t="s">
        <v>214</v>
      </c>
      <c r="AU108" s="119" t="s">
        <v>332</v>
      </c>
      <c r="AV108" s="122"/>
      <c r="AW108" s="122"/>
      <c r="AX108" s="122"/>
    </row>
    <row r="109" spans="1:50" x14ac:dyDescent="0.25">
      <c r="A109" s="81" t="s">
        <v>86</v>
      </c>
      <c r="B109" s="792" t="s">
        <v>98</v>
      </c>
      <c r="C109" s="793"/>
      <c r="D109" s="25" t="s">
        <v>10</v>
      </c>
      <c r="E109" s="29">
        <v>1</v>
      </c>
      <c r="F109" s="37" t="s">
        <v>1</v>
      </c>
      <c r="G109" s="37" t="s">
        <v>1</v>
      </c>
      <c r="AS109" s="189"/>
      <c r="AT109" s="118" t="s">
        <v>214</v>
      </c>
      <c r="AU109" s="119" t="s">
        <v>333</v>
      </c>
      <c r="AV109" s="122"/>
      <c r="AW109" s="122"/>
      <c r="AX109" s="122"/>
    </row>
    <row r="110" spans="1:50" x14ac:dyDescent="0.25">
      <c r="A110" s="81" t="s">
        <v>1095</v>
      </c>
      <c r="B110" s="792" t="s">
        <v>99</v>
      </c>
      <c r="C110" s="793"/>
      <c r="D110" s="25" t="s">
        <v>10</v>
      </c>
      <c r="E110" s="29">
        <v>1</v>
      </c>
      <c r="F110" s="37" t="s">
        <v>1</v>
      </c>
      <c r="G110" s="37" t="s">
        <v>1</v>
      </c>
      <c r="AS110" s="189"/>
      <c r="AT110" s="118" t="s">
        <v>214</v>
      </c>
      <c r="AU110" s="119" t="s">
        <v>334</v>
      </c>
      <c r="AV110" s="122"/>
      <c r="AW110" s="122"/>
      <c r="AX110" s="122"/>
    </row>
    <row r="111" spans="1:50" x14ac:dyDescent="0.25">
      <c r="A111" s="81" t="s">
        <v>1096</v>
      </c>
      <c r="B111" s="792" t="s">
        <v>100</v>
      </c>
      <c r="C111" s="793"/>
      <c r="D111" s="25" t="s">
        <v>10</v>
      </c>
      <c r="E111" s="29">
        <v>1</v>
      </c>
      <c r="F111" s="37" t="s">
        <v>1</v>
      </c>
      <c r="G111" s="37" t="s">
        <v>1</v>
      </c>
      <c r="AS111" s="189"/>
      <c r="AT111" s="118" t="s">
        <v>214</v>
      </c>
      <c r="AU111" s="119" t="s">
        <v>335</v>
      </c>
      <c r="AV111" s="122"/>
      <c r="AW111" s="122"/>
      <c r="AX111" s="122"/>
    </row>
    <row r="112" spans="1:50" x14ac:dyDescent="0.25">
      <c r="A112" s="81" t="s">
        <v>1097</v>
      </c>
      <c r="B112" s="792" t="s">
        <v>101</v>
      </c>
      <c r="C112" s="793"/>
      <c r="D112" s="25" t="s">
        <v>10</v>
      </c>
      <c r="E112" s="29">
        <v>1</v>
      </c>
      <c r="F112" s="37" t="s">
        <v>1</v>
      </c>
      <c r="G112" s="37" t="s">
        <v>1</v>
      </c>
      <c r="AS112" s="189"/>
      <c r="AT112" s="118" t="s">
        <v>214</v>
      </c>
      <c r="AU112" s="119" t="s">
        <v>336</v>
      </c>
      <c r="AV112" s="122"/>
      <c r="AW112" s="122"/>
      <c r="AX112" s="122"/>
    </row>
    <row r="113" spans="1:50" x14ac:dyDescent="0.25">
      <c r="A113" s="81" t="s">
        <v>1098</v>
      </c>
      <c r="B113" s="792" t="s">
        <v>102</v>
      </c>
      <c r="C113" s="793"/>
      <c r="D113" s="25" t="s">
        <v>10</v>
      </c>
      <c r="E113" s="29">
        <v>1</v>
      </c>
      <c r="F113" s="37" t="s">
        <v>1</v>
      </c>
      <c r="G113" s="37" t="s">
        <v>1</v>
      </c>
      <c r="AS113" s="189"/>
      <c r="AT113" s="118" t="s">
        <v>214</v>
      </c>
      <c r="AU113" s="119" t="s">
        <v>337</v>
      </c>
      <c r="AV113" s="122"/>
      <c r="AW113" s="122"/>
      <c r="AX113" s="122"/>
    </row>
    <row r="114" spans="1:50" x14ac:dyDescent="0.25">
      <c r="A114" s="81" t="s">
        <v>1099</v>
      </c>
      <c r="B114" s="792" t="s">
        <v>103</v>
      </c>
      <c r="C114" s="793"/>
      <c r="D114" s="25" t="s">
        <v>10</v>
      </c>
      <c r="E114" s="29">
        <v>1</v>
      </c>
      <c r="F114" s="37" t="s">
        <v>1</v>
      </c>
      <c r="G114" s="37" t="s">
        <v>1</v>
      </c>
      <c r="AS114" s="189"/>
      <c r="AT114" s="118" t="s">
        <v>214</v>
      </c>
      <c r="AU114" s="119" t="s">
        <v>338</v>
      </c>
      <c r="AV114" s="122"/>
      <c r="AW114" s="122"/>
      <c r="AX114" s="122"/>
    </row>
    <row r="115" spans="1:50" x14ac:dyDescent="0.25">
      <c r="A115" s="81" t="s">
        <v>1100</v>
      </c>
      <c r="B115" s="792" t="s">
        <v>104</v>
      </c>
      <c r="C115" s="793"/>
      <c r="D115" s="25" t="s">
        <v>10</v>
      </c>
      <c r="E115" s="29">
        <v>1</v>
      </c>
      <c r="F115" s="37" t="s">
        <v>1</v>
      </c>
      <c r="G115" s="37" t="s">
        <v>1</v>
      </c>
      <c r="AS115" s="189"/>
      <c r="AT115" s="118" t="s">
        <v>216</v>
      </c>
      <c r="AU115" s="119" t="s">
        <v>339</v>
      </c>
      <c r="AV115" s="122"/>
      <c r="AW115" s="122"/>
      <c r="AX115" s="122"/>
    </row>
    <row r="116" spans="1:50" x14ac:dyDescent="0.25">
      <c r="A116" s="82" t="s">
        <v>105</v>
      </c>
      <c r="B116" s="794" t="s">
        <v>916</v>
      </c>
      <c r="C116" s="706"/>
      <c r="D116" s="30" t="s">
        <v>10</v>
      </c>
      <c r="E116" s="29" t="s">
        <v>1334</v>
      </c>
      <c r="F116" s="37" t="s">
        <v>1</v>
      </c>
      <c r="G116" s="37" t="s">
        <v>1</v>
      </c>
      <c r="AS116" s="189"/>
      <c r="AT116" s="118" t="s">
        <v>218</v>
      </c>
      <c r="AU116" s="119" t="s">
        <v>340</v>
      </c>
      <c r="AV116" s="122"/>
      <c r="AW116" s="122"/>
      <c r="AX116" s="122"/>
    </row>
    <row r="117" spans="1:50" ht="47.25" x14ac:dyDescent="0.25">
      <c r="A117" s="27" t="s">
        <v>69</v>
      </c>
      <c r="B117" s="705" t="s">
        <v>11</v>
      </c>
      <c r="C117" s="706"/>
      <c r="D117" s="120" t="s">
        <v>12</v>
      </c>
      <c r="E117" s="120" t="s">
        <v>13</v>
      </c>
      <c r="F117" s="857" t="s">
        <v>14</v>
      </c>
      <c r="G117" s="857"/>
      <c r="AS117" s="189"/>
      <c r="AT117" s="118" t="s">
        <v>218</v>
      </c>
      <c r="AU117" s="119" t="s">
        <v>341</v>
      </c>
      <c r="AV117" s="122"/>
      <c r="AW117" s="122"/>
      <c r="AX117" s="122"/>
    </row>
    <row r="118" spans="1:50" ht="15.75" customHeight="1" x14ac:dyDescent="0.25">
      <c r="A118" s="83" t="s">
        <v>22</v>
      </c>
      <c r="B118" s="795"/>
      <c r="C118" s="796"/>
      <c r="D118" s="169"/>
      <c r="E118" s="19"/>
      <c r="F118" s="810"/>
      <c r="G118" s="810"/>
      <c r="AS118" s="189"/>
      <c r="AT118" s="118" t="s">
        <v>220</v>
      </c>
      <c r="AU118" s="119" t="s">
        <v>342</v>
      </c>
      <c r="AV118" s="122"/>
      <c r="AW118" s="122"/>
      <c r="AX118" s="122"/>
    </row>
    <row r="119" spans="1:50" ht="31.5" x14ac:dyDescent="0.25">
      <c r="A119" s="193"/>
      <c r="B119" s="898"/>
      <c r="C119" s="899"/>
      <c r="D119" s="19" t="s">
        <v>53</v>
      </c>
      <c r="E119" s="19" t="s">
        <v>1313</v>
      </c>
      <c r="F119" s="848"/>
      <c r="G119" s="900"/>
      <c r="AS119" s="189"/>
      <c r="AT119" s="118" t="s">
        <v>220</v>
      </c>
      <c r="AU119" s="119" t="s">
        <v>344</v>
      </c>
      <c r="AV119" s="122"/>
      <c r="AW119" s="122"/>
      <c r="AX119" s="122"/>
    </row>
    <row r="120" spans="1:50" ht="47.25" customHeight="1" x14ac:dyDescent="0.25">
      <c r="A120" s="84"/>
      <c r="B120" s="791" t="s">
        <v>23</v>
      </c>
      <c r="C120" s="779"/>
      <c r="D120" s="19"/>
      <c r="E120" s="19"/>
      <c r="F120" s="848"/>
      <c r="G120" s="900"/>
      <c r="AS120" s="189"/>
      <c r="AT120" s="118" t="s">
        <v>220</v>
      </c>
      <c r="AU120" s="119" t="s">
        <v>345</v>
      </c>
      <c r="AV120" s="122"/>
      <c r="AW120" s="122"/>
      <c r="AX120" s="122"/>
    </row>
    <row r="121" spans="1:50" ht="32.25" customHeight="1" x14ac:dyDescent="0.25">
      <c r="A121" s="86">
        <v>1</v>
      </c>
      <c r="B121" s="790" t="s">
        <v>917</v>
      </c>
      <c r="C121" s="777"/>
      <c r="D121" s="19"/>
      <c r="E121" s="19"/>
      <c r="F121" s="848"/>
      <c r="G121" s="900"/>
      <c r="AS121" s="189"/>
      <c r="AT121" s="118" t="s">
        <v>220</v>
      </c>
      <c r="AU121" s="119" t="s">
        <v>346</v>
      </c>
      <c r="AV121" s="122"/>
      <c r="AW121" s="122"/>
      <c r="AX121" s="122"/>
    </row>
    <row r="122" spans="1:50" x14ac:dyDescent="0.25">
      <c r="A122" s="87" t="s">
        <v>66</v>
      </c>
      <c r="B122" s="791" t="s">
        <v>2</v>
      </c>
      <c r="C122" s="779"/>
      <c r="D122" s="19"/>
      <c r="E122" s="19"/>
      <c r="F122" s="848"/>
      <c r="G122" s="900"/>
      <c r="AS122" s="189"/>
      <c r="AT122" s="118" t="s">
        <v>220</v>
      </c>
      <c r="AU122" s="119" t="s">
        <v>347</v>
      </c>
      <c r="AV122" s="122"/>
      <c r="AW122" s="122"/>
      <c r="AX122" s="122"/>
    </row>
    <row r="123" spans="1:50" x14ac:dyDescent="0.25">
      <c r="A123" s="87" t="s">
        <v>67</v>
      </c>
      <c r="B123" s="791" t="s">
        <v>18</v>
      </c>
      <c r="C123" s="779"/>
      <c r="D123" s="19"/>
      <c r="E123" s="19"/>
      <c r="F123" s="848"/>
      <c r="G123" s="900"/>
      <c r="AS123" s="189"/>
      <c r="AT123" s="118" t="s">
        <v>220</v>
      </c>
      <c r="AU123" s="119" t="s">
        <v>348</v>
      </c>
      <c r="AV123" s="122"/>
      <c r="AW123" s="122"/>
      <c r="AX123" s="122"/>
    </row>
    <row r="124" spans="1:50" ht="30" customHeight="1" x14ac:dyDescent="0.25">
      <c r="A124" s="86">
        <v>2</v>
      </c>
      <c r="B124" s="789" t="s">
        <v>24</v>
      </c>
      <c r="C124" s="787"/>
      <c r="D124" s="19"/>
      <c r="E124" s="19"/>
      <c r="F124" s="848"/>
      <c r="G124" s="900"/>
      <c r="AS124" s="189"/>
      <c r="AT124" s="118" t="s">
        <v>220</v>
      </c>
      <c r="AU124" s="119" t="s">
        <v>349</v>
      </c>
      <c r="AV124" s="122"/>
      <c r="AW124" s="122"/>
      <c r="AX124" s="122"/>
    </row>
    <row r="125" spans="1:50" x14ac:dyDescent="0.25">
      <c r="A125" s="87" t="s">
        <v>66</v>
      </c>
      <c r="B125" s="789" t="s">
        <v>2</v>
      </c>
      <c r="C125" s="787"/>
      <c r="D125" s="19"/>
      <c r="E125" s="19"/>
      <c r="F125" s="848"/>
      <c r="G125" s="900"/>
      <c r="AS125" s="189"/>
      <c r="AT125" s="118" t="s">
        <v>220</v>
      </c>
      <c r="AU125" s="119" t="s">
        <v>350</v>
      </c>
      <c r="AV125" s="122"/>
      <c r="AW125" s="122"/>
      <c r="AX125" s="122"/>
    </row>
    <row r="126" spans="1:50" x14ac:dyDescent="0.25">
      <c r="A126" s="87" t="s">
        <v>67</v>
      </c>
      <c r="B126" s="789" t="s">
        <v>18</v>
      </c>
      <c r="C126" s="787"/>
      <c r="D126" s="19"/>
      <c r="E126" s="19"/>
      <c r="F126" s="848"/>
      <c r="G126" s="900"/>
      <c r="AS126" s="189"/>
      <c r="AT126" s="118" t="s">
        <v>220</v>
      </c>
      <c r="AU126" s="119" t="s">
        <v>351</v>
      </c>
      <c r="AV126" s="122"/>
      <c r="AW126" s="122"/>
      <c r="AX126" s="122"/>
    </row>
    <row r="127" spans="1:50" ht="30" customHeight="1" x14ac:dyDescent="0.25">
      <c r="A127" s="54">
        <v>3</v>
      </c>
      <c r="B127" s="789" t="s">
        <v>25</v>
      </c>
      <c r="C127" s="787"/>
      <c r="D127" s="19"/>
      <c r="E127" s="19"/>
      <c r="F127" s="848"/>
      <c r="G127" s="900"/>
      <c r="AS127" s="189"/>
      <c r="AT127" s="118" t="s">
        <v>220</v>
      </c>
      <c r="AU127" s="119" t="s">
        <v>352</v>
      </c>
      <c r="AV127" s="122"/>
      <c r="AW127" s="122"/>
      <c r="AX127" s="122"/>
    </row>
    <row r="128" spans="1:50" x14ac:dyDescent="0.25">
      <c r="A128" s="77" t="s">
        <v>66</v>
      </c>
      <c r="B128" s="789" t="s">
        <v>1082</v>
      </c>
      <c r="C128" s="787"/>
      <c r="D128" s="21"/>
      <c r="E128" s="21"/>
      <c r="F128" s="848"/>
      <c r="G128" s="900"/>
      <c r="AS128" s="189"/>
      <c r="AT128" s="118" t="s">
        <v>222</v>
      </c>
      <c r="AU128" s="119" t="s">
        <v>353</v>
      </c>
      <c r="AV128" s="122"/>
      <c r="AW128" s="122"/>
      <c r="AX128" s="122"/>
    </row>
    <row r="129" spans="1:50" x14ac:dyDescent="0.25">
      <c r="A129" s="78" t="s">
        <v>67</v>
      </c>
      <c r="B129" s="789" t="s">
        <v>958</v>
      </c>
      <c r="C129" s="787"/>
      <c r="D129" s="21"/>
      <c r="E129" s="21"/>
      <c r="F129" s="848"/>
      <c r="G129" s="900"/>
      <c r="AS129" s="189"/>
      <c r="AT129" s="118" t="s">
        <v>224</v>
      </c>
      <c r="AU129" s="119" t="s">
        <v>354</v>
      </c>
      <c r="AV129" s="122"/>
      <c r="AW129" s="122"/>
      <c r="AX129" s="122"/>
    </row>
    <row r="130" spans="1:50" ht="15" customHeight="1" x14ac:dyDescent="0.25">
      <c r="A130" s="78" t="s">
        <v>68</v>
      </c>
      <c r="B130" s="789" t="s">
        <v>3</v>
      </c>
      <c r="C130" s="787"/>
      <c r="D130" s="21"/>
      <c r="E130" s="21"/>
      <c r="F130" s="848"/>
      <c r="G130" s="900"/>
      <c r="AS130" s="189"/>
      <c r="AT130" s="118" t="s">
        <v>224</v>
      </c>
      <c r="AU130" s="119" t="s">
        <v>355</v>
      </c>
      <c r="AV130" s="122"/>
      <c r="AW130" s="122"/>
      <c r="AX130" s="122"/>
    </row>
    <row r="131" spans="1:50" x14ac:dyDescent="0.25">
      <c r="A131" s="79" t="s">
        <v>959</v>
      </c>
      <c r="B131" s="786" t="s">
        <v>4</v>
      </c>
      <c r="C131" s="787"/>
      <c r="D131" s="21"/>
      <c r="E131" s="21"/>
      <c r="F131" s="848"/>
      <c r="G131" s="900"/>
      <c r="AS131" s="189"/>
      <c r="AT131" s="118" t="s">
        <v>224</v>
      </c>
      <c r="AU131" s="119" t="s">
        <v>356</v>
      </c>
      <c r="AV131" s="122"/>
      <c r="AW131" s="122"/>
      <c r="AX131" s="122"/>
    </row>
    <row r="132" spans="1:50" ht="47.25" customHeight="1" x14ac:dyDescent="0.25">
      <c r="A132" s="54">
        <v>4</v>
      </c>
      <c r="B132" s="680" t="s">
        <v>6</v>
      </c>
      <c r="C132" s="681"/>
      <c r="D132" s="23"/>
      <c r="E132" s="23"/>
      <c r="F132" s="848"/>
      <c r="G132" s="900"/>
      <c r="AS132" s="189"/>
      <c r="AT132" s="118" t="s">
        <v>224</v>
      </c>
      <c r="AU132" s="119" t="s">
        <v>357</v>
      </c>
      <c r="AV132" s="122"/>
      <c r="AW132" s="122"/>
      <c r="AX132" s="122"/>
    </row>
    <row r="133" spans="1:50" x14ac:dyDescent="0.25">
      <c r="A133" s="77" t="s">
        <v>66</v>
      </c>
      <c r="B133" s="788" t="s">
        <v>1082</v>
      </c>
      <c r="C133" s="785"/>
      <c r="D133" s="21"/>
      <c r="E133" s="21"/>
      <c r="F133" s="848"/>
      <c r="G133" s="900"/>
      <c r="AS133" s="189"/>
      <c r="AT133" s="118" t="s">
        <v>224</v>
      </c>
      <c r="AU133" s="119" t="s">
        <v>358</v>
      </c>
      <c r="AV133" s="122"/>
      <c r="AW133" s="122"/>
      <c r="AX133" s="122"/>
    </row>
    <row r="134" spans="1:50" x14ac:dyDescent="0.25">
      <c r="A134" s="78" t="s">
        <v>67</v>
      </c>
      <c r="B134" s="788" t="s">
        <v>958</v>
      </c>
      <c r="C134" s="785"/>
      <c r="D134" s="21"/>
      <c r="E134" s="21"/>
      <c r="F134" s="848"/>
      <c r="G134" s="900"/>
      <c r="AS134" s="189"/>
      <c r="AT134" s="118" t="s">
        <v>224</v>
      </c>
      <c r="AU134" s="119" t="s">
        <v>359</v>
      </c>
      <c r="AV134" s="122"/>
      <c r="AW134" s="122"/>
      <c r="AX134" s="122"/>
    </row>
    <row r="135" spans="1:50" x14ac:dyDescent="0.25">
      <c r="A135" s="78" t="s">
        <v>68</v>
      </c>
      <c r="B135" s="788" t="s">
        <v>3</v>
      </c>
      <c r="C135" s="785"/>
      <c r="D135" s="21"/>
      <c r="E135" s="21"/>
      <c r="F135" s="848"/>
      <c r="G135" s="900"/>
      <c r="AS135" s="189"/>
      <c r="AT135" s="118" t="s">
        <v>224</v>
      </c>
      <c r="AU135" s="119" t="s">
        <v>360</v>
      </c>
      <c r="AV135" s="122"/>
      <c r="AW135" s="122"/>
      <c r="AX135" s="122"/>
    </row>
    <row r="136" spans="1:50" ht="24" customHeight="1" x14ac:dyDescent="0.25">
      <c r="A136" s="79" t="s">
        <v>959</v>
      </c>
      <c r="B136" s="784" t="s">
        <v>4</v>
      </c>
      <c r="C136" s="785"/>
      <c r="D136" s="21"/>
      <c r="E136" s="21"/>
      <c r="F136" s="848"/>
      <c r="G136" s="900"/>
      <c r="AS136" s="189"/>
      <c r="AT136" s="118" t="s">
        <v>224</v>
      </c>
      <c r="AU136" s="119" t="s">
        <v>361</v>
      </c>
      <c r="AV136" s="122"/>
      <c r="AW136" s="122"/>
      <c r="AX136" s="122"/>
    </row>
    <row r="137" spans="1:50" x14ac:dyDescent="0.25">
      <c r="A137" s="88" t="s">
        <v>106</v>
      </c>
      <c r="B137" s="136" t="s">
        <v>1274</v>
      </c>
      <c r="C137" s="137"/>
      <c r="D137" s="61" t="s">
        <v>7</v>
      </c>
      <c r="E137" s="61" t="s">
        <v>8</v>
      </c>
      <c r="F137" s="24" t="s">
        <v>9</v>
      </c>
      <c r="G137" s="121" t="s">
        <v>1081</v>
      </c>
      <c r="AS137" s="189"/>
      <c r="AT137" s="118" t="s">
        <v>224</v>
      </c>
      <c r="AU137" s="119" t="s">
        <v>362</v>
      </c>
      <c r="AV137" s="122"/>
      <c r="AW137" s="122"/>
      <c r="AX137" s="122"/>
    </row>
    <row r="138" spans="1:50" x14ac:dyDescent="0.25">
      <c r="A138" s="89" t="s">
        <v>1101</v>
      </c>
      <c r="B138" s="782" t="s">
        <v>954</v>
      </c>
      <c r="C138" s="783"/>
      <c r="D138" s="194" t="s">
        <v>10</v>
      </c>
      <c r="E138" s="36" t="s">
        <v>955</v>
      </c>
      <c r="F138" s="37" t="s">
        <v>1</v>
      </c>
      <c r="G138" s="37" t="s">
        <v>1</v>
      </c>
      <c r="AS138" s="189"/>
      <c r="AT138" s="118" t="s">
        <v>224</v>
      </c>
      <c r="AU138" s="119" t="s">
        <v>363</v>
      </c>
      <c r="AV138" s="122"/>
      <c r="AW138" s="122"/>
      <c r="AX138" s="122"/>
    </row>
    <row r="139" spans="1:50" x14ac:dyDescent="0.25">
      <c r="A139" s="89" t="s">
        <v>1102</v>
      </c>
      <c r="B139" s="782" t="s">
        <v>928</v>
      </c>
      <c r="C139" s="783"/>
      <c r="D139" s="194" t="s">
        <v>915</v>
      </c>
      <c r="E139" s="194">
        <v>1</v>
      </c>
      <c r="F139" s="37" t="s">
        <v>1</v>
      </c>
      <c r="G139" s="37" t="s">
        <v>1</v>
      </c>
      <c r="AS139" s="189"/>
      <c r="AT139" s="118" t="s">
        <v>224</v>
      </c>
      <c r="AU139" s="119" t="s">
        <v>364</v>
      </c>
      <c r="AV139" s="122"/>
      <c r="AW139" s="122"/>
      <c r="AX139" s="122"/>
    </row>
    <row r="140" spans="1:50" x14ac:dyDescent="0.25">
      <c r="A140" s="89" t="s">
        <v>1103</v>
      </c>
      <c r="B140" s="782" t="s">
        <v>956</v>
      </c>
      <c r="C140" s="783"/>
      <c r="D140" s="25" t="s">
        <v>10</v>
      </c>
      <c r="E140" s="92">
        <v>2</v>
      </c>
      <c r="F140" s="37" t="s">
        <v>1</v>
      </c>
      <c r="G140" s="37" t="s">
        <v>1</v>
      </c>
      <c r="AS140" s="189"/>
      <c r="AT140" s="118" t="s">
        <v>224</v>
      </c>
      <c r="AU140" s="119" t="s">
        <v>365</v>
      </c>
      <c r="AV140" s="122"/>
      <c r="AW140" s="122"/>
      <c r="AX140" s="122"/>
    </row>
    <row r="141" spans="1:50" x14ac:dyDescent="0.25">
      <c r="A141" s="89" t="s">
        <v>1104</v>
      </c>
      <c r="B141" s="782" t="s">
        <v>118</v>
      </c>
      <c r="C141" s="783"/>
      <c r="D141" s="25" t="s">
        <v>10</v>
      </c>
      <c r="E141" s="25">
        <v>2</v>
      </c>
      <c r="F141" s="37" t="s">
        <v>1</v>
      </c>
      <c r="G141" s="37" t="s">
        <v>1</v>
      </c>
      <c r="AS141" s="189"/>
      <c r="AT141" s="118" t="s">
        <v>224</v>
      </c>
      <c r="AU141" s="119" t="s">
        <v>366</v>
      </c>
      <c r="AV141" s="122"/>
      <c r="AW141" s="122"/>
      <c r="AX141" s="122"/>
    </row>
    <row r="142" spans="1:50" x14ac:dyDescent="0.25">
      <c r="A142" s="89" t="s">
        <v>1105</v>
      </c>
      <c r="B142" s="782" t="s">
        <v>929</v>
      </c>
      <c r="C142" s="783"/>
      <c r="D142" s="25" t="s">
        <v>10</v>
      </c>
      <c r="E142" s="25">
        <v>1</v>
      </c>
      <c r="F142" s="37" t="s">
        <v>1</v>
      </c>
      <c r="G142" s="37" t="s">
        <v>1</v>
      </c>
      <c r="AS142" s="189"/>
      <c r="AT142" s="118" t="s">
        <v>224</v>
      </c>
      <c r="AU142" s="119" t="s">
        <v>367</v>
      </c>
      <c r="AV142" s="122"/>
      <c r="AW142" s="122"/>
      <c r="AX142" s="122"/>
    </row>
    <row r="143" spans="1:50" x14ac:dyDescent="0.25">
      <c r="A143" s="89" t="s">
        <v>1106</v>
      </c>
      <c r="B143" s="782" t="s">
        <v>930</v>
      </c>
      <c r="C143" s="783"/>
      <c r="D143" s="25" t="s">
        <v>10</v>
      </c>
      <c r="E143" s="25">
        <v>1</v>
      </c>
      <c r="F143" s="37" t="s">
        <v>1</v>
      </c>
      <c r="G143" s="37" t="s">
        <v>1</v>
      </c>
      <c r="AS143" s="189"/>
      <c r="AT143" s="118" t="s">
        <v>224</v>
      </c>
      <c r="AU143" s="119" t="s">
        <v>368</v>
      </c>
      <c r="AV143" s="122"/>
      <c r="AW143" s="122"/>
      <c r="AX143" s="122"/>
    </row>
    <row r="144" spans="1:50" x14ac:dyDescent="0.25">
      <c r="A144" s="89" t="s">
        <v>1107</v>
      </c>
      <c r="B144" s="782" t="s">
        <v>931</v>
      </c>
      <c r="C144" s="783"/>
      <c r="D144" s="25" t="s">
        <v>10</v>
      </c>
      <c r="E144" s="25">
        <v>1</v>
      </c>
      <c r="F144" s="37" t="s">
        <v>1</v>
      </c>
      <c r="G144" s="37" t="s">
        <v>1</v>
      </c>
      <c r="AS144" s="189"/>
      <c r="AT144" s="118" t="s">
        <v>224</v>
      </c>
      <c r="AU144" s="119" t="s">
        <v>369</v>
      </c>
      <c r="AV144" s="122"/>
      <c r="AW144" s="122"/>
      <c r="AX144" s="122"/>
    </row>
    <row r="145" spans="1:50" x14ac:dyDescent="0.25">
      <c r="A145" s="89" t="s">
        <v>1108</v>
      </c>
      <c r="B145" s="782" t="s">
        <v>957</v>
      </c>
      <c r="C145" s="783"/>
      <c r="D145" s="25" t="s">
        <v>10</v>
      </c>
      <c r="E145" s="25">
        <v>1</v>
      </c>
      <c r="F145" s="37" t="s">
        <v>1</v>
      </c>
      <c r="G145" s="37" t="s">
        <v>1</v>
      </c>
      <c r="AS145" s="189"/>
      <c r="AT145" s="118" t="s">
        <v>224</v>
      </c>
      <c r="AU145" s="119" t="s">
        <v>370</v>
      </c>
      <c r="AV145" s="122"/>
      <c r="AW145" s="122"/>
      <c r="AX145" s="122"/>
    </row>
    <row r="146" spans="1:50" x14ac:dyDescent="0.25">
      <c r="A146" s="89" t="s">
        <v>1109</v>
      </c>
      <c r="B146" s="782" t="s">
        <v>932</v>
      </c>
      <c r="C146" s="783"/>
      <c r="D146" s="25" t="s">
        <v>10</v>
      </c>
      <c r="E146" s="25">
        <v>1</v>
      </c>
      <c r="F146" s="37" t="s">
        <v>1</v>
      </c>
      <c r="G146" s="37" t="s">
        <v>1</v>
      </c>
      <c r="AS146" s="189"/>
      <c r="AT146" s="118" t="s">
        <v>224</v>
      </c>
      <c r="AU146" s="119" t="s">
        <v>371</v>
      </c>
      <c r="AV146" s="122"/>
      <c r="AW146" s="122"/>
      <c r="AX146" s="122"/>
    </row>
    <row r="147" spans="1:50" x14ac:dyDescent="0.25">
      <c r="A147" s="89" t="s">
        <v>1110</v>
      </c>
      <c r="B147" s="782" t="s">
        <v>933</v>
      </c>
      <c r="C147" s="783"/>
      <c r="D147" s="25" t="s">
        <v>10</v>
      </c>
      <c r="E147" s="25">
        <v>1</v>
      </c>
      <c r="F147" s="37" t="s">
        <v>1</v>
      </c>
      <c r="G147" s="37" t="s">
        <v>1</v>
      </c>
      <c r="AS147" s="189"/>
      <c r="AT147" s="118" t="s">
        <v>224</v>
      </c>
      <c r="AU147" s="119" t="s">
        <v>372</v>
      </c>
      <c r="AV147" s="122"/>
      <c r="AW147" s="122"/>
      <c r="AX147" s="122"/>
    </row>
    <row r="148" spans="1:50" x14ac:dyDescent="0.25">
      <c r="A148" s="89" t="s">
        <v>1111</v>
      </c>
      <c r="B148" s="782" t="s">
        <v>934</v>
      </c>
      <c r="C148" s="783"/>
      <c r="D148" s="25" t="s">
        <v>10</v>
      </c>
      <c r="E148" s="25">
        <v>1</v>
      </c>
      <c r="F148" s="37" t="s">
        <v>1</v>
      </c>
      <c r="G148" s="37" t="s">
        <v>1</v>
      </c>
      <c r="AS148" s="189"/>
      <c r="AT148" s="118" t="s">
        <v>224</v>
      </c>
      <c r="AU148" s="119" t="s">
        <v>373</v>
      </c>
      <c r="AV148" s="122"/>
      <c r="AW148" s="122"/>
      <c r="AX148" s="122"/>
    </row>
    <row r="149" spans="1:50" x14ac:dyDescent="0.25">
      <c r="A149" s="89" t="s">
        <v>1112</v>
      </c>
      <c r="B149" s="782" t="s">
        <v>933</v>
      </c>
      <c r="C149" s="783"/>
      <c r="D149" s="25" t="s">
        <v>10</v>
      </c>
      <c r="E149" s="25">
        <v>1</v>
      </c>
      <c r="F149" s="37" t="s">
        <v>1</v>
      </c>
      <c r="G149" s="37" t="s">
        <v>1</v>
      </c>
      <c r="AS149" s="189"/>
      <c r="AT149" s="118" t="s">
        <v>224</v>
      </c>
      <c r="AU149" s="119" t="s">
        <v>374</v>
      </c>
      <c r="AV149" s="122"/>
      <c r="AW149" s="122"/>
      <c r="AX149" s="122"/>
    </row>
    <row r="150" spans="1:50" x14ac:dyDescent="0.25">
      <c r="A150" s="89" t="s">
        <v>1113</v>
      </c>
      <c r="B150" s="782" t="s">
        <v>934</v>
      </c>
      <c r="C150" s="783"/>
      <c r="D150" s="25" t="s">
        <v>10</v>
      </c>
      <c r="E150" s="25">
        <v>1</v>
      </c>
      <c r="F150" s="37" t="s">
        <v>1</v>
      </c>
      <c r="G150" s="37" t="s">
        <v>1</v>
      </c>
      <c r="AS150" s="189"/>
      <c r="AT150" s="118" t="s">
        <v>224</v>
      </c>
      <c r="AU150" s="119" t="s">
        <v>375</v>
      </c>
      <c r="AV150" s="122"/>
      <c r="AW150" s="122"/>
      <c r="AX150" s="122"/>
    </row>
    <row r="151" spans="1:50" x14ac:dyDescent="0.25">
      <c r="A151" s="89" t="s">
        <v>1114</v>
      </c>
      <c r="B151" s="782" t="s">
        <v>943</v>
      </c>
      <c r="C151" s="783"/>
      <c r="D151" s="25" t="s">
        <v>10</v>
      </c>
      <c r="E151" s="25">
        <v>1</v>
      </c>
      <c r="F151" s="37" t="s">
        <v>1</v>
      </c>
      <c r="G151" s="37" t="s">
        <v>1</v>
      </c>
      <c r="AS151" s="189"/>
      <c r="AT151" s="118" t="s">
        <v>224</v>
      </c>
      <c r="AU151" s="119" t="s">
        <v>376</v>
      </c>
      <c r="AV151" s="122"/>
      <c r="AW151" s="122"/>
      <c r="AX151" s="122"/>
    </row>
    <row r="152" spans="1:50" x14ac:dyDescent="0.25">
      <c r="A152" s="89" t="s">
        <v>1115</v>
      </c>
      <c r="B152" s="782" t="s">
        <v>944</v>
      </c>
      <c r="C152" s="783"/>
      <c r="D152" s="25" t="s">
        <v>10</v>
      </c>
      <c r="E152" s="25">
        <v>1</v>
      </c>
      <c r="F152" s="37" t="s">
        <v>1</v>
      </c>
      <c r="G152" s="37" t="s">
        <v>1</v>
      </c>
      <c r="AS152" s="189"/>
      <c r="AT152" s="118" t="s">
        <v>224</v>
      </c>
      <c r="AU152" s="119" t="s">
        <v>377</v>
      </c>
      <c r="AV152" s="122"/>
      <c r="AW152" s="122"/>
      <c r="AX152" s="122"/>
    </row>
    <row r="153" spans="1:50" x14ac:dyDescent="0.25">
      <c r="A153" s="89" t="s">
        <v>1116</v>
      </c>
      <c r="B153" s="782" t="s">
        <v>945</v>
      </c>
      <c r="C153" s="783"/>
      <c r="D153" s="25" t="s">
        <v>10</v>
      </c>
      <c r="E153" s="25">
        <v>1</v>
      </c>
      <c r="F153" s="37" t="s">
        <v>1</v>
      </c>
      <c r="G153" s="37" t="s">
        <v>1</v>
      </c>
      <c r="AS153" s="189"/>
      <c r="AT153" s="118" t="s">
        <v>224</v>
      </c>
      <c r="AU153" s="119" t="s">
        <v>378</v>
      </c>
      <c r="AV153" s="122"/>
      <c r="AW153" s="122"/>
      <c r="AX153" s="122"/>
    </row>
    <row r="154" spans="1:50" x14ac:dyDescent="0.25">
      <c r="A154" s="89" t="s">
        <v>1117</v>
      </c>
      <c r="B154" s="782" t="s">
        <v>946</v>
      </c>
      <c r="C154" s="783"/>
      <c r="D154" s="25" t="s">
        <v>10</v>
      </c>
      <c r="E154" s="25">
        <v>1</v>
      </c>
      <c r="F154" s="37" t="s">
        <v>1</v>
      </c>
      <c r="G154" s="37" t="s">
        <v>1</v>
      </c>
      <c r="AS154" s="189"/>
      <c r="AT154" s="118" t="s">
        <v>224</v>
      </c>
      <c r="AU154" s="119" t="s">
        <v>379</v>
      </c>
      <c r="AV154" s="122"/>
      <c r="AW154" s="122"/>
      <c r="AX154" s="122"/>
    </row>
    <row r="155" spans="1:50" x14ac:dyDescent="0.25">
      <c r="A155" s="89" t="s">
        <v>1118</v>
      </c>
      <c r="B155" s="782" t="s">
        <v>947</v>
      </c>
      <c r="C155" s="783"/>
      <c r="D155" s="25" t="s">
        <v>10</v>
      </c>
      <c r="E155" s="25">
        <v>1</v>
      </c>
      <c r="F155" s="37" t="s">
        <v>1</v>
      </c>
      <c r="G155" s="37" t="s">
        <v>1</v>
      </c>
      <c r="AS155" s="189"/>
      <c r="AT155" s="118" t="s">
        <v>224</v>
      </c>
      <c r="AU155" s="119" t="s">
        <v>380</v>
      </c>
      <c r="AV155" s="122"/>
      <c r="AW155" s="122"/>
      <c r="AX155" s="122"/>
    </row>
    <row r="156" spans="1:50" x14ac:dyDescent="0.25">
      <c r="A156" s="89" t="s">
        <v>1119</v>
      </c>
      <c r="B156" s="782" t="s">
        <v>948</v>
      </c>
      <c r="C156" s="783"/>
      <c r="D156" s="25" t="s">
        <v>10</v>
      </c>
      <c r="E156" s="25">
        <v>1</v>
      </c>
      <c r="F156" s="37" t="s">
        <v>1</v>
      </c>
      <c r="G156" s="37" t="s">
        <v>1</v>
      </c>
      <c r="AS156" s="189"/>
      <c r="AT156" s="118" t="s">
        <v>224</v>
      </c>
      <c r="AU156" s="119" t="s">
        <v>381</v>
      </c>
      <c r="AV156" s="122"/>
      <c r="AW156" s="122"/>
      <c r="AX156" s="122"/>
    </row>
    <row r="157" spans="1:50" x14ac:dyDescent="0.25">
      <c r="A157" s="89" t="s">
        <v>1120</v>
      </c>
      <c r="B157" s="782" t="s">
        <v>949</v>
      </c>
      <c r="C157" s="783"/>
      <c r="D157" s="25" t="s">
        <v>10</v>
      </c>
      <c r="E157" s="25">
        <v>1</v>
      </c>
      <c r="F157" s="37" t="s">
        <v>1</v>
      </c>
      <c r="G157" s="37" t="s">
        <v>1</v>
      </c>
      <c r="AS157" s="189"/>
      <c r="AT157" s="118" t="s">
        <v>224</v>
      </c>
      <c r="AU157" s="119" t="s">
        <v>382</v>
      </c>
      <c r="AV157" s="122"/>
      <c r="AW157" s="122"/>
      <c r="AX157" s="122"/>
    </row>
    <row r="158" spans="1:50" x14ac:dyDescent="0.25">
      <c r="A158" s="89" t="s">
        <v>1121</v>
      </c>
      <c r="B158" s="782" t="s">
        <v>950</v>
      </c>
      <c r="C158" s="783"/>
      <c r="D158" s="25" t="s">
        <v>10</v>
      </c>
      <c r="E158" s="25">
        <v>1</v>
      </c>
      <c r="F158" s="37" t="s">
        <v>1</v>
      </c>
      <c r="G158" s="37" t="s">
        <v>1</v>
      </c>
      <c r="AS158" s="189"/>
      <c r="AT158" s="118" t="s">
        <v>224</v>
      </c>
      <c r="AU158" s="119" t="s">
        <v>383</v>
      </c>
      <c r="AV158" s="122"/>
      <c r="AW158" s="122"/>
      <c r="AX158" s="122"/>
    </row>
    <row r="159" spans="1:50" x14ac:dyDescent="0.25">
      <c r="A159" s="89" t="s">
        <v>107</v>
      </c>
      <c r="B159" s="782" t="s">
        <v>951</v>
      </c>
      <c r="C159" s="783"/>
      <c r="D159" s="25" t="s">
        <v>10</v>
      </c>
      <c r="E159" s="25">
        <v>1</v>
      </c>
      <c r="F159" s="37" t="s">
        <v>1</v>
      </c>
      <c r="G159" s="37" t="s">
        <v>1</v>
      </c>
      <c r="AS159" s="189"/>
      <c r="AT159" s="118" t="s">
        <v>224</v>
      </c>
      <c r="AU159" s="119" t="s">
        <v>384</v>
      </c>
      <c r="AV159" s="122"/>
      <c r="AW159" s="122"/>
      <c r="AX159" s="122"/>
    </row>
    <row r="160" spans="1:50" x14ac:dyDescent="0.25">
      <c r="A160" s="89" t="s">
        <v>108</v>
      </c>
      <c r="B160" s="782" t="s">
        <v>952</v>
      </c>
      <c r="C160" s="783"/>
      <c r="D160" s="25" t="s">
        <v>10</v>
      </c>
      <c r="E160" s="25">
        <v>1</v>
      </c>
      <c r="F160" s="37" t="s">
        <v>1</v>
      </c>
      <c r="G160" s="37" t="s">
        <v>1</v>
      </c>
      <c r="AS160" s="189"/>
      <c r="AT160" s="118" t="s">
        <v>224</v>
      </c>
      <c r="AU160" s="119" t="s">
        <v>385</v>
      </c>
      <c r="AV160" s="122"/>
      <c r="AW160" s="122"/>
      <c r="AX160" s="122"/>
    </row>
    <row r="161" spans="1:50" x14ac:dyDescent="0.25">
      <c r="A161" s="89" t="s">
        <v>109</v>
      </c>
      <c r="B161" s="782" t="s">
        <v>953</v>
      </c>
      <c r="C161" s="783"/>
      <c r="D161" s="25" t="s">
        <v>10</v>
      </c>
      <c r="E161" s="25">
        <v>1</v>
      </c>
      <c r="F161" s="37" t="s">
        <v>1</v>
      </c>
      <c r="G161" s="37" t="s">
        <v>1</v>
      </c>
      <c r="AS161" s="189"/>
      <c r="AT161" s="118" t="s">
        <v>226</v>
      </c>
      <c r="AU161" s="119" t="s">
        <v>386</v>
      </c>
      <c r="AV161" s="122"/>
      <c r="AW161" s="122"/>
      <c r="AX161" s="122"/>
    </row>
    <row r="162" spans="1:50" x14ac:dyDescent="0.25">
      <c r="A162" s="89" t="s">
        <v>110</v>
      </c>
      <c r="B162" s="782" t="s">
        <v>116</v>
      </c>
      <c r="C162" s="783"/>
      <c r="D162" s="25" t="s">
        <v>10</v>
      </c>
      <c r="E162" s="25">
        <v>1</v>
      </c>
      <c r="F162" s="37" t="s">
        <v>1</v>
      </c>
      <c r="G162" s="37" t="s">
        <v>1</v>
      </c>
      <c r="AS162" s="189"/>
      <c r="AT162" s="118" t="s">
        <v>226</v>
      </c>
      <c r="AU162" s="119" t="s">
        <v>387</v>
      </c>
      <c r="AV162" s="122"/>
      <c r="AW162" s="122"/>
      <c r="AX162" s="122"/>
    </row>
    <row r="163" spans="1:50" x14ac:dyDescent="0.25">
      <c r="A163" s="89" t="s">
        <v>111</v>
      </c>
      <c r="B163" s="782" t="s">
        <v>117</v>
      </c>
      <c r="C163" s="783"/>
      <c r="D163" s="25" t="s">
        <v>10</v>
      </c>
      <c r="E163" s="25">
        <v>1</v>
      </c>
      <c r="F163" s="37" t="s">
        <v>1</v>
      </c>
      <c r="G163" s="37" t="s">
        <v>1</v>
      </c>
      <c r="AS163" s="189"/>
      <c r="AT163" s="118" t="s">
        <v>226</v>
      </c>
      <c r="AU163" s="119" t="s">
        <v>388</v>
      </c>
      <c r="AV163" s="122"/>
      <c r="AW163" s="122"/>
      <c r="AX163" s="122"/>
    </row>
    <row r="164" spans="1:50" x14ac:dyDescent="0.25">
      <c r="A164" s="89" t="s">
        <v>112</v>
      </c>
      <c r="B164" s="782" t="s">
        <v>935</v>
      </c>
      <c r="C164" s="783"/>
      <c r="D164" s="25" t="s">
        <v>10</v>
      </c>
      <c r="E164" s="25">
        <v>1</v>
      </c>
      <c r="F164" s="37" t="s">
        <v>1</v>
      </c>
      <c r="G164" s="37" t="s">
        <v>1</v>
      </c>
      <c r="AS164" s="189"/>
      <c r="AT164" s="118" t="s">
        <v>226</v>
      </c>
      <c r="AU164" s="119" t="s">
        <v>389</v>
      </c>
      <c r="AV164" s="122"/>
      <c r="AW164" s="122"/>
      <c r="AX164" s="122"/>
    </row>
    <row r="165" spans="1:50" x14ac:dyDescent="0.25">
      <c r="A165" s="89" t="s">
        <v>113</v>
      </c>
      <c r="B165" s="782" t="s">
        <v>936</v>
      </c>
      <c r="C165" s="783"/>
      <c r="D165" s="25" t="s">
        <v>10</v>
      </c>
      <c r="E165" s="25">
        <v>1</v>
      </c>
      <c r="F165" s="37" t="s">
        <v>1</v>
      </c>
      <c r="G165" s="37" t="s">
        <v>1</v>
      </c>
      <c r="AS165" s="189"/>
      <c r="AT165" s="118" t="s">
        <v>226</v>
      </c>
      <c r="AU165" s="119" t="s">
        <v>390</v>
      </c>
      <c r="AV165" s="122"/>
      <c r="AW165" s="122"/>
      <c r="AX165" s="122"/>
    </row>
    <row r="166" spans="1:50" x14ac:dyDescent="0.25">
      <c r="A166" s="89" t="s">
        <v>114</v>
      </c>
      <c r="B166" s="782" t="s">
        <v>937</v>
      </c>
      <c r="C166" s="783"/>
      <c r="D166" s="25" t="s">
        <v>10</v>
      </c>
      <c r="E166" s="36" t="s">
        <v>955</v>
      </c>
      <c r="F166" s="37" t="s">
        <v>1</v>
      </c>
      <c r="G166" s="37" t="s">
        <v>1</v>
      </c>
      <c r="AS166" s="189"/>
      <c r="AT166" s="118" t="s">
        <v>226</v>
      </c>
      <c r="AU166" s="119" t="s">
        <v>391</v>
      </c>
      <c r="AV166" s="122"/>
      <c r="AW166" s="122"/>
      <c r="AX166" s="122"/>
    </row>
    <row r="167" spans="1:50" x14ac:dyDescent="0.25">
      <c r="A167" s="89" t="s">
        <v>115</v>
      </c>
      <c r="B167" s="782" t="s">
        <v>938</v>
      </c>
      <c r="C167" s="783"/>
      <c r="D167" s="25" t="s">
        <v>10</v>
      </c>
      <c r="E167" s="25">
        <v>1</v>
      </c>
      <c r="F167" s="37" t="s">
        <v>1</v>
      </c>
      <c r="G167" s="37" t="s">
        <v>1</v>
      </c>
      <c r="AS167" s="189"/>
      <c r="AT167" s="118" t="s">
        <v>226</v>
      </c>
      <c r="AU167" s="119" t="s">
        <v>392</v>
      </c>
      <c r="AV167" s="122"/>
      <c r="AW167" s="122"/>
      <c r="AX167" s="122"/>
    </row>
    <row r="168" spans="1:50" x14ac:dyDescent="0.25">
      <c r="A168" s="89" t="s">
        <v>1122</v>
      </c>
      <c r="B168" s="782" t="s">
        <v>939</v>
      </c>
      <c r="C168" s="783"/>
      <c r="D168" s="25" t="s">
        <v>10</v>
      </c>
      <c r="E168" s="25">
        <v>1</v>
      </c>
      <c r="F168" s="37" t="s">
        <v>1</v>
      </c>
      <c r="G168" s="37" t="s">
        <v>1</v>
      </c>
      <c r="AS168" s="189"/>
      <c r="AT168" s="118" t="s">
        <v>226</v>
      </c>
      <c r="AU168" s="119" t="s">
        <v>393</v>
      </c>
      <c r="AV168" s="122"/>
      <c r="AW168" s="122"/>
      <c r="AX168" s="122"/>
    </row>
    <row r="169" spans="1:50" x14ac:dyDescent="0.25">
      <c r="A169" s="89" t="s">
        <v>1123</v>
      </c>
      <c r="B169" s="782" t="s">
        <v>940</v>
      </c>
      <c r="C169" s="783"/>
      <c r="D169" s="25" t="s">
        <v>10</v>
      </c>
      <c r="E169" s="25">
        <v>1</v>
      </c>
      <c r="F169" s="37" t="s">
        <v>1</v>
      </c>
      <c r="G169" s="37" t="s">
        <v>1</v>
      </c>
      <c r="AS169" s="189"/>
      <c r="AT169" s="118" t="s">
        <v>226</v>
      </c>
      <c r="AU169" s="119" t="s">
        <v>394</v>
      </c>
      <c r="AV169" s="122"/>
      <c r="AW169" s="122"/>
      <c r="AX169" s="122"/>
    </row>
    <row r="170" spans="1:50" x14ac:dyDescent="0.25">
      <c r="A170" s="59" t="s">
        <v>10</v>
      </c>
      <c r="B170" s="682" t="s">
        <v>1275</v>
      </c>
      <c r="C170" s="683"/>
      <c r="D170" s="61" t="s">
        <v>7</v>
      </c>
      <c r="E170" s="61" t="s">
        <v>8</v>
      </c>
      <c r="F170" s="24" t="s">
        <v>9</v>
      </c>
      <c r="G170" s="121" t="s">
        <v>1081</v>
      </c>
      <c r="AS170" s="189"/>
      <c r="AT170" s="118" t="s">
        <v>226</v>
      </c>
      <c r="AU170" s="119" t="s">
        <v>395</v>
      </c>
      <c r="AV170" s="122"/>
      <c r="AW170" s="122"/>
      <c r="AX170" s="122"/>
    </row>
    <row r="171" spans="1:50" x14ac:dyDescent="0.25">
      <c r="A171" s="93" t="s">
        <v>1124</v>
      </c>
      <c r="B171" s="780" t="s">
        <v>941</v>
      </c>
      <c r="C171" s="781"/>
      <c r="D171" s="25" t="s">
        <v>10</v>
      </c>
      <c r="E171" s="25">
        <v>1</v>
      </c>
      <c r="F171" s="37"/>
      <c r="G171" s="37"/>
      <c r="AS171" s="189"/>
      <c r="AT171" s="118" t="s">
        <v>226</v>
      </c>
      <c r="AU171" s="119" t="s">
        <v>396</v>
      </c>
      <c r="AV171" s="122"/>
      <c r="AW171" s="122"/>
      <c r="AX171" s="122"/>
    </row>
    <row r="172" spans="1:50" x14ac:dyDescent="0.25">
      <c r="A172" s="93" t="s">
        <v>1125</v>
      </c>
      <c r="B172" s="780" t="s">
        <v>913</v>
      </c>
      <c r="C172" s="781"/>
      <c r="D172" s="25" t="s">
        <v>10</v>
      </c>
      <c r="E172" s="25">
        <v>1</v>
      </c>
      <c r="F172" s="37"/>
      <c r="G172" s="37"/>
      <c r="AS172" s="189"/>
      <c r="AT172" s="118" t="s">
        <v>226</v>
      </c>
      <c r="AU172" s="119" t="s">
        <v>397</v>
      </c>
      <c r="AV172" s="122"/>
      <c r="AW172" s="122"/>
      <c r="AX172" s="122"/>
    </row>
    <row r="173" spans="1:50" x14ac:dyDescent="0.25">
      <c r="A173" s="93" t="s">
        <v>1126</v>
      </c>
      <c r="B173" s="780" t="s">
        <v>74</v>
      </c>
      <c r="C173" s="781"/>
      <c r="D173" s="25" t="s">
        <v>10</v>
      </c>
      <c r="E173" s="25">
        <v>1</v>
      </c>
      <c r="F173" s="37"/>
      <c r="G173" s="37"/>
      <c r="AS173" s="189"/>
      <c r="AT173" s="118" t="s">
        <v>226</v>
      </c>
      <c r="AU173" s="119" t="s">
        <v>398</v>
      </c>
      <c r="AV173" s="122"/>
      <c r="AW173" s="122"/>
      <c r="AX173" s="122"/>
    </row>
    <row r="174" spans="1:50" x14ac:dyDescent="0.25">
      <c r="A174" s="93" t="s">
        <v>1127</v>
      </c>
      <c r="B174" s="780" t="s">
        <v>75</v>
      </c>
      <c r="C174" s="781"/>
      <c r="D174" s="25" t="s">
        <v>10</v>
      </c>
      <c r="E174" s="25">
        <v>1</v>
      </c>
      <c r="F174" s="37"/>
      <c r="G174" s="37"/>
      <c r="AS174" s="189"/>
      <c r="AT174" s="118" t="s">
        <v>226</v>
      </c>
      <c r="AU174" s="119" t="s">
        <v>399</v>
      </c>
      <c r="AV174" s="122"/>
      <c r="AW174" s="122"/>
      <c r="AX174" s="122"/>
    </row>
    <row r="175" spans="1:50" x14ac:dyDescent="0.25">
      <c r="A175" s="93" t="s">
        <v>1128</v>
      </c>
      <c r="B175" s="780" t="s">
        <v>914</v>
      </c>
      <c r="C175" s="781"/>
      <c r="D175" s="26" t="s">
        <v>915</v>
      </c>
      <c r="E175" s="25"/>
      <c r="F175" s="37"/>
      <c r="G175" s="37"/>
      <c r="AS175" s="189"/>
      <c r="AT175" s="118" t="s">
        <v>226</v>
      </c>
      <c r="AU175" s="119" t="s">
        <v>400</v>
      </c>
      <c r="AV175" s="122"/>
      <c r="AW175" s="122"/>
      <c r="AX175" s="122"/>
    </row>
    <row r="176" spans="1:50" x14ac:dyDescent="0.25">
      <c r="A176" s="93" t="s">
        <v>1129</v>
      </c>
      <c r="B176" s="774" t="s">
        <v>942</v>
      </c>
      <c r="C176" s="775"/>
      <c r="D176" s="26" t="s">
        <v>915</v>
      </c>
      <c r="E176" s="25"/>
      <c r="F176" s="37"/>
      <c r="G176" s="37"/>
      <c r="AS176" s="189"/>
      <c r="AT176" s="118" t="s">
        <v>226</v>
      </c>
      <c r="AU176" s="119" t="s">
        <v>401</v>
      </c>
      <c r="AV176" s="122"/>
      <c r="AW176" s="122"/>
      <c r="AX176" s="122"/>
    </row>
    <row r="177" spans="1:50" ht="33" customHeight="1" x14ac:dyDescent="0.25">
      <c r="A177" s="94" t="s">
        <v>77</v>
      </c>
      <c r="B177" s="776" t="s">
        <v>15</v>
      </c>
      <c r="C177" s="777"/>
      <c r="D177" s="95"/>
      <c r="E177" s="95"/>
      <c r="F177" s="17"/>
      <c r="G177" s="95"/>
      <c r="AS177" s="189"/>
      <c r="AT177" s="118" t="s">
        <v>226</v>
      </c>
      <c r="AU177" s="119" t="s">
        <v>402</v>
      </c>
      <c r="AV177" s="122"/>
      <c r="AW177" s="122"/>
      <c r="AX177" s="122"/>
    </row>
    <row r="178" spans="1:50" ht="31.5" customHeight="1" x14ac:dyDescent="0.25">
      <c r="A178" s="27"/>
      <c r="B178" s="778" t="s">
        <v>16</v>
      </c>
      <c r="C178" s="779"/>
      <c r="D178" s="19" t="s">
        <v>53</v>
      </c>
      <c r="E178" s="19" t="s">
        <v>1313</v>
      </c>
      <c r="F178" s="858"/>
      <c r="G178" s="859"/>
      <c r="AS178" s="189"/>
      <c r="AT178" s="118" t="s">
        <v>226</v>
      </c>
      <c r="AU178" s="119" t="s">
        <v>403</v>
      </c>
      <c r="AV178" s="122"/>
      <c r="AW178" s="122"/>
      <c r="AX178" s="122"/>
    </row>
    <row r="179" spans="1:50" ht="47.25" customHeight="1" x14ac:dyDescent="0.25">
      <c r="A179" s="86">
        <v>1</v>
      </c>
      <c r="B179" s="700" t="s">
        <v>17</v>
      </c>
      <c r="C179" s="701"/>
      <c r="D179" s="19"/>
      <c r="E179" s="19"/>
      <c r="F179" s="840"/>
      <c r="G179" s="897"/>
      <c r="AS179" s="189"/>
      <c r="AT179" s="118" t="s">
        <v>226</v>
      </c>
      <c r="AU179" s="119" t="s">
        <v>404</v>
      </c>
      <c r="AV179" s="122"/>
      <c r="AW179" s="122"/>
      <c r="AX179" s="122"/>
    </row>
    <row r="180" spans="1:50" x14ac:dyDescent="0.25">
      <c r="A180" s="87" t="s">
        <v>66</v>
      </c>
      <c r="B180" s="700" t="s">
        <v>2</v>
      </c>
      <c r="C180" s="701"/>
      <c r="D180" s="19"/>
      <c r="E180" s="19"/>
      <c r="F180" s="840"/>
      <c r="G180" s="897"/>
      <c r="AS180" s="189"/>
      <c r="AT180" s="118" t="s">
        <v>226</v>
      </c>
      <c r="AU180" s="119" t="s">
        <v>405</v>
      </c>
      <c r="AV180" s="122"/>
      <c r="AW180" s="122"/>
      <c r="AX180" s="122"/>
    </row>
    <row r="181" spans="1:50" x14ac:dyDescent="0.25">
      <c r="A181" s="87" t="s">
        <v>67</v>
      </c>
      <c r="B181" s="700" t="s">
        <v>18</v>
      </c>
      <c r="C181" s="701"/>
      <c r="D181" s="19"/>
      <c r="E181" s="19"/>
      <c r="F181" s="840"/>
      <c r="G181" s="897"/>
      <c r="AS181" s="189"/>
      <c r="AT181" s="118" t="s">
        <v>228</v>
      </c>
      <c r="AU181" s="119" t="s">
        <v>406</v>
      </c>
      <c r="AV181" s="122"/>
      <c r="AW181" s="122"/>
      <c r="AX181" s="122"/>
    </row>
    <row r="182" spans="1:50" ht="35.25" customHeight="1" x14ac:dyDescent="0.25">
      <c r="A182" s="86">
        <v>2</v>
      </c>
      <c r="B182" s="700" t="s">
        <v>19</v>
      </c>
      <c r="C182" s="701"/>
      <c r="D182" s="19"/>
      <c r="E182" s="19"/>
      <c r="F182" s="840"/>
      <c r="G182" s="897"/>
      <c r="AS182" s="189"/>
      <c r="AT182" s="118" t="s">
        <v>228</v>
      </c>
      <c r="AU182" s="119" t="s">
        <v>407</v>
      </c>
      <c r="AV182" s="122"/>
      <c r="AW182" s="122"/>
      <c r="AX182" s="122"/>
    </row>
    <row r="183" spans="1:50" x14ac:dyDescent="0.25">
      <c r="A183" s="87" t="s">
        <v>66</v>
      </c>
      <c r="B183" s="700" t="s">
        <v>2</v>
      </c>
      <c r="C183" s="701"/>
      <c r="D183" s="19"/>
      <c r="E183" s="19"/>
      <c r="F183" s="840"/>
      <c r="G183" s="897"/>
      <c r="AS183" s="189"/>
      <c r="AT183" s="118" t="s">
        <v>228</v>
      </c>
      <c r="AU183" s="119" t="s">
        <v>408</v>
      </c>
      <c r="AV183" s="122"/>
      <c r="AW183" s="122"/>
      <c r="AX183" s="122"/>
    </row>
    <row r="184" spans="1:50" x14ac:dyDescent="0.25">
      <c r="A184" s="87" t="s">
        <v>67</v>
      </c>
      <c r="B184" s="700" t="s">
        <v>18</v>
      </c>
      <c r="C184" s="701"/>
      <c r="D184" s="19"/>
      <c r="E184" s="19"/>
      <c r="F184" s="840"/>
      <c r="G184" s="897"/>
      <c r="AS184" s="189"/>
      <c r="AT184" s="118" t="s">
        <v>228</v>
      </c>
      <c r="AU184" s="119" t="s">
        <v>409</v>
      </c>
      <c r="AV184" s="122"/>
      <c r="AW184" s="122"/>
      <c r="AX184" s="122"/>
    </row>
    <row r="185" spans="1:50" ht="32.25" customHeight="1" x14ac:dyDescent="0.25">
      <c r="A185" s="86">
        <v>3</v>
      </c>
      <c r="B185" s="700" t="s">
        <v>20</v>
      </c>
      <c r="C185" s="701"/>
      <c r="D185" s="19"/>
      <c r="E185" s="19"/>
      <c r="F185" s="840"/>
      <c r="G185" s="897"/>
      <c r="AS185" s="189"/>
      <c r="AT185" s="118" t="s">
        <v>228</v>
      </c>
      <c r="AU185" s="119" t="s">
        <v>410</v>
      </c>
      <c r="AV185" s="122"/>
      <c r="AW185" s="122"/>
      <c r="AX185" s="122"/>
    </row>
    <row r="186" spans="1:50" x14ac:dyDescent="0.25">
      <c r="A186" s="87" t="s">
        <v>66</v>
      </c>
      <c r="B186" s="700" t="s">
        <v>2</v>
      </c>
      <c r="C186" s="701"/>
      <c r="D186" s="19"/>
      <c r="E186" s="19"/>
      <c r="F186" s="840"/>
      <c r="G186" s="897"/>
      <c r="AS186" s="189"/>
      <c r="AT186" s="118" t="s">
        <v>228</v>
      </c>
      <c r="AU186" s="119" t="s">
        <v>411</v>
      </c>
      <c r="AV186" s="122"/>
      <c r="AW186" s="122"/>
      <c r="AX186" s="122"/>
    </row>
    <row r="187" spans="1:50" x14ac:dyDescent="0.25">
      <c r="A187" s="87" t="s">
        <v>67</v>
      </c>
      <c r="B187" s="700" t="s">
        <v>18</v>
      </c>
      <c r="C187" s="701"/>
      <c r="D187" s="19"/>
      <c r="E187" s="19"/>
      <c r="F187" s="840"/>
      <c r="G187" s="897"/>
      <c r="AS187" s="189"/>
      <c r="AT187" s="118" t="s">
        <v>228</v>
      </c>
      <c r="AU187" s="119" t="s">
        <v>412</v>
      </c>
      <c r="AV187" s="122"/>
      <c r="AW187" s="122"/>
      <c r="AX187" s="122"/>
    </row>
    <row r="188" spans="1:50" ht="19.5" customHeight="1" x14ac:dyDescent="0.25">
      <c r="A188" s="86">
        <v>4</v>
      </c>
      <c r="B188" s="700" t="s">
        <v>21</v>
      </c>
      <c r="C188" s="701"/>
      <c r="D188" s="19"/>
      <c r="E188" s="19"/>
      <c r="F188" s="840"/>
      <c r="G188" s="897"/>
      <c r="AS188" s="189"/>
      <c r="AT188" s="118" t="s">
        <v>228</v>
      </c>
      <c r="AU188" s="119" t="s">
        <v>413</v>
      </c>
      <c r="AV188" s="122"/>
      <c r="AW188" s="122"/>
      <c r="AX188" s="122"/>
    </row>
    <row r="189" spans="1:50" x14ac:dyDescent="0.25">
      <c r="A189" s="87" t="s">
        <v>66</v>
      </c>
      <c r="B189" s="700" t="s">
        <v>2</v>
      </c>
      <c r="C189" s="701"/>
      <c r="D189" s="19"/>
      <c r="E189" s="19"/>
      <c r="F189" s="840"/>
      <c r="G189" s="897"/>
      <c r="AS189" s="189"/>
      <c r="AT189" s="118" t="s">
        <v>228</v>
      </c>
      <c r="AU189" s="119" t="s">
        <v>414</v>
      </c>
      <c r="AV189" s="122"/>
      <c r="AW189" s="122"/>
      <c r="AX189" s="122"/>
    </row>
    <row r="190" spans="1:50" x14ac:dyDescent="0.25">
      <c r="A190" s="87" t="s">
        <v>67</v>
      </c>
      <c r="B190" s="700" t="s">
        <v>18</v>
      </c>
      <c r="C190" s="701"/>
      <c r="D190" s="19"/>
      <c r="E190" s="19"/>
      <c r="F190" s="840"/>
      <c r="G190" s="897"/>
      <c r="AS190" s="189"/>
      <c r="AT190" s="118" t="s">
        <v>230</v>
      </c>
      <c r="AU190" s="119" t="s">
        <v>415</v>
      </c>
      <c r="AV190" s="122"/>
      <c r="AW190" s="122"/>
      <c r="AX190" s="122"/>
    </row>
    <row r="191" spans="1:50" ht="32.25" customHeight="1" x14ac:dyDescent="0.25">
      <c r="A191" s="86">
        <v>5</v>
      </c>
      <c r="B191" s="680" t="s">
        <v>6</v>
      </c>
      <c r="C191" s="681"/>
      <c r="D191" s="28"/>
      <c r="E191" s="28"/>
      <c r="F191" s="840"/>
      <c r="G191" s="897"/>
      <c r="AS191" s="189"/>
      <c r="AT191" s="118" t="s">
        <v>230</v>
      </c>
      <c r="AU191" s="119" t="s">
        <v>416</v>
      </c>
      <c r="AV191" s="122"/>
      <c r="AW191" s="122"/>
      <c r="AX191" s="122"/>
    </row>
    <row r="192" spans="1:50" x14ac:dyDescent="0.25">
      <c r="A192" s="87" t="s">
        <v>66</v>
      </c>
      <c r="B192" s="680" t="s">
        <v>2</v>
      </c>
      <c r="C192" s="681"/>
      <c r="D192" s="19"/>
      <c r="E192" s="19"/>
      <c r="F192" s="840"/>
      <c r="G192" s="897"/>
      <c r="AS192" s="189"/>
      <c r="AT192" s="118" t="s">
        <v>230</v>
      </c>
      <c r="AU192" s="119" t="s">
        <v>417</v>
      </c>
      <c r="AV192" s="122"/>
      <c r="AW192" s="122"/>
      <c r="AX192" s="122"/>
    </row>
    <row r="193" spans="1:50" x14ac:dyDescent="0.25">
      <c r="A193" s="87" t="s">
        <v>67</v>
      </c>
      <c r="B193" s="680" t="s">
        <v>18</v>
      </c>
      <c r="C193" s="681"/>
      <c r="D193" s="19"/>
      <c r="E193" s="19"/>
      <c r="F193" s="840"/>
      <c r="G193" s="897"/>
      <c r="AS193" s="189"/>
      <c r="AT193" s="118" t="s">
        <v>230</v>
      </c>
      <c r="AU193" s="119" t="s">
        <v>418</v>
      </c>
      <c r="AV193" s="122"/>
      <c r="AW193" s="122"/>
      <c r="AX193" s="122"/>
    </row>
    <row r="194" spans="1:50" ht="48.75" customHeight="1" x14ac:dyDescent="0.25">
      <c r="A194" s="27" t="s">
        <v>69</v>
      </c>
      <c r="B194" s="705" t="s">
        <v>11</v>
      </c>
      <c r="C194" s="706"/>
      <c r="D194" s="120" t="s">
        <v>12</v>
      </c>
      <c r="E194" s="120" t="s">
        <v>13</v>
      </c>
      <c r="F194" s="860" t="s">
        <v>14</v>
      </c>
      <c r="G194" s="901"/>
      <c r="AS194" s="189"/>
      <c r="AT194" s="118" t="s">
        <v>230</v>
      </c>
      <c r="AU194" s="119" t="s">
        <v>419</v>
      </c>
      <c r="AV194" s="122"/>
      <c r="AW194" s="122"/>
      <c r="AX194" s="122"/>
    </row>
    <row r="195" spans="1:50" x14ac:dyDescent="0.25">
      <c r="A195" s="27" t="s">
        <v>26</v>
      </c>
      <c r="B195" s="674"/>
      <c r="C195" s="675"/>
      <c r="D195" s="18"/>
      <c r="E195" s="19"/>
      <c r="F195" s="844"/>
      <c r="G195" s="902"/>
      <c r="AS195" s="189"/>
      <c r="AT195" s="118" t="s">
        <v>230</v>
      </c>
      <c r="AU195" s="119" t="s">
        <v>420</v>
      </c>
      <c r="AV195" s="122"/>
      <c r="AW195" s="122"/>
      <c r="AX195" s="122"/>
    </row>
    <row r="196" spans="1:50" ht="31.5" x14ac:dyDescent="0.25">
      <c r="A196" s="193"/>
      <c r="B196" s="195"/>
      <c r="C196" s="195"/>
      <c r="D196" s="19" t="s">
        <v>53</v>
      </c>
      <c r="E196" s="19" t="s">
        <v>1313</v>
      </c>
      <c r="F196" s="846"/>
      <c r="G196" s="904"/>
      <c r="AS196" s="189"/>
      <c r="AT196" s="118" t="s">
        <v>230</v>
      </c>
      <c r="AU196" s="119" t="s">
        <v>421</v>
      </c>
      <c r="AV196" s="122"/>
      <c r="AW196" s="122"/>
      <c r="AX196" s="122"/>
    </row>
    <row r="197" spans="1:50" ht="47.25" customHeight="1" x14ac:dyDescent="0.25">
      <c r="A197" s="54">
        <v>1</v>
      </c>
      <c r="B197" s="700" t="s">
        <v>27</v>
      </c>
      <c r="C197" s="701"/>
      <c r="D197" s="21"/>
      <c r="E197" s="21"/>
      <c r="F197" s="846"/>
      <c r="G197" s="904"/>
      <c r="AS197" s="189"/>
      <c r="AT197" s="118" t="s">
        <v>230</v>
      </c>
      <c r="AU197" s="119" t="s">
        <v>422</v>
      </c>
      <c r="AV197" s="122"/>
      <c r="AW197" s="122"/>
      <c r="AX197" s="122"/>
    </row>
    <row r="198" spans="1:50" x14ac:dyDescent="0.25">
      <c r="A198" s="77" t="s">
        <v>66</v>
      </c>
      <c r="B198" s="700" t="s">
        <v>999</v>
      </c>
      <c r="C198" s="701"/>
      <c r="D198" s="21"/>
      <c r="E198" s="21"/>
      <c r="F198" s="846"/>
      <c r="G198" s="904"/>
      <c r="AS198" s="189"/>
      <c r="AT198" s="118" t="s">
        <v>230</v>
      </c>
      <c r="AU198" s="119" t="s">
        <v>423</v>
      </c>
      <c r="AV198" s="122"/>
      <c r="AW198" s="122"/>
      <c r="AX198" s="122"/>
    </row>
    <row r="199" spans="1:50" x14ac:dyDescent="0.25">
      <c r="A199" s="77" t="s">
        <v>67</v>
      </c>
      <c r="B199" s="700" t="s">
        <v>958</v>
      </c>
      <c r="C199" s="701"/>
      <c r="D199" s="21"/>
      <c r="E199" s="21"/>
      <c r="F199" s="846"/>
      <c r="G199" s="904"/>
      <c r="AS199" s="189"/>
      <c r="AT199" s="118" t="s">
        <v>230</v>
      </c>
      <c r="AU199" s="119" t="s">
        <v>424</v>
      </c>
      <c r="AV199" s="122"/>
      <c r="AW199" s="122"/>
      <c r="AX199" s="122"/>
    </row>
    <row r="200" spans="1:50" x14ac:dyDescent="0.25">
      <c r="A200" s="78" t="s">
        <v>68</v>
      </c>
      <c r="B200" s="700" t="s">
        <v>3</v>
      </c>
      <c r="C200" s="701"/>
      <c r="D200" s="21"/>
      <c r="E200" s="21"/>
      <c r="F200" s="846"/>
      <c r="G200" s="904"/>
      <c r="AS200" s="189"/>
      <c r="AT200" s="118" t="s">
        <v>230</v>
      </c>
      <c r="AU200" s="119" t="s">
        <v>425</v>
      </c>
      <c r="AV200" s="122"/>
      <c r="AW200" s="122"/>
      <c r="AX200" s="122"/>
    </row>
    <row r="201" spans="1:50" x14ac:dyDescent="0.25">
      <c r="A201" s="78" t="s">
        <v>959</v>
      </c>
      <c r="B201" s="700" t="s">
        <v>4</v>
      </c>
      <c r="C201" s="701"/>
      <c r="D201" s="31"/>
      <c r="E201" s="31"/>
      <c r="F201" s="846"/>
      <c r="G201" s="904"/>
      <c r="AS201" s="189"/>
      <c r="AT201" s="118" t="s">
        <v>230</v>
      </c>
      <c r="AU201" s="119" t="s">
        <v>426</v>
      </c>
      <c r="AV201" s="122"/>
      <c r="AW201" s="122"/>
      <c r="AX201" s="122"/>
    </row>
    <row r="202" spans="1:50" ht="47.25" customHeight="1" x14ac:dyDescent="0.25">
      <c r="A202" s="54">
        <v>2</v>
      </c>
      <c r="B202" s="680" t="s">
        <v>6</v>
      </c>
      <c r="C202" s="681"/>
      <c r="D202" s="21"/>
      <c r="E202" s="21"/>
      <c r="F202" s="846"/>
      <c r="G202" s="904"/>
      <c r="AS202" s="189"/>
      <c r="AT202" s="118" t="s">
        <v>230</v>
      </c>
      <c r="AU202" s="119" t="s">
        <v>427</v>
      </c>
      <c r="AV202" s="122"/>
      <c r="AW202" s="122"/>
      <c r="AX202" s="122"/>
    </row>
    <row r="203" spans="1:50" x14ac:dyDescent="0.25">
      <c r="A203" s="77" t="s">
        <v>66</v>
      </c>
      <c r="B203" s="680" t="s">
        <v>999</v>
      </c>
      <c r="C203" s="681"/>
      <c r="D203" s="21"/>
      <c r="E203" s="21"/>
      <c r="F203" s="846"/>
      <c r="G203" s="904"/>
      <c r="AS203" s="189"/>
      <c r="AT203" s="118" t="s">
        <v>230</v>
      </c>
      <c r="AU203" s="119" t="s">
        <v>428</v>
      </c>
      <c r="AV203" s="122"/>
      <c r="AW203" s="122"/>
      <c r="AX203" s="122"/>
    </row>
    <row r="204" spans="1:50" x14ac:dyDescent="0.25">
      <c r="A204" s="77" t="s">
        <v>67</v>
      </c>
      <c r="B204" s="680" t="s">
        <v>958</v>
      </c>
      <c r="C204" s="681"/>
      <c r="D204" s="21"/>
      <c r="E204" s="21"/>
      <c r="F204" s="846"/>
      <c r="G204" s="904"/>
      <c r="AS204" s="189"/>
      <c r="AT204" s="118" t="s">
        <v>230</v>
      </c>
      <c r="AU204" s="119" t="s">
        <v>429</v>
      </c>
      <c r="AV204" s="122"/>
      <c r="AW204" s="122"/>
      <c r="AX204" s="122"/>
    </row>
    <row r="205" spans="1:50" x14ac:dyDescent="0.25">
      <c r="A205" s="78" t="s">
        <v>68</v>
      </c>
      <c r="B205" s="680" t="s">
        <v>3</v>
      </c>
      <c r="C205" s="681"/>
      <c r="D205" s="21"/>
      <c r="E205" s="21"/>
      <c r="F205" s="846"/>
      <c r="G205" s="904"/>
      <c r="AS205" s="189"/>
      <c r="AT205" s="118" t="s">
        <v>230</v>
      </c>
      <c r="AU205" s="119" t="s">
        <v>430</v>
      </c>
      <c r="AV205" s="122"/>
      <c r="AW205" s="122"/>
      <c r="AX205" s="122"/>
    </row>
    <row r="206" spans="1:50" x14ac:dyDescent="0.25">
      <c r="A206" s="78" t="s">
        <v>959</v>
      </c>
      <c r="B206" s="680" t="s">
        <v>4</v>
      </c>
      <c r="C206" s="681"/>
      <c r="D206" s="21"/>
      <c r="E206" s="21"/>
      <c r="F206" s="846"/>
      <c r="G206" s="904"/>
      <c r="AS206" s="189"/>
      <c r="AT206" s="118" t="s">
        <v>230</v>
      </c>
      <c r="AU206" s="119" t="s">
        <v>431</v>
      </c>
      <c r="AV206" s="122"/>
      <c r="AW206" s="122"/>
      <c r="AX206" s="122"/>
    </row>
    <row r="207" spans="1:50" x14ac:dyDescent="0.25">
      <c r="A207" s="838"/>
      <c r="B207" s="903"/>
      <c r="C207" s="903"/>
      <c r="D207" s="903"/>
      <c r="E207" s="903"/>
      <c r="F207" s="903"/>
      <c r="G207" s="903"/>
      <c r="AS207" s="189"/>
      <c r="AT207" s="118" t="s">
        <v>230</v>
      </c>
      <c r="AU207" s="119" t="s">
        <v>432</v>
      </c>
      <c r="AV207" s="122"/>
      <c r="AW207" s="122"/>
      <c r="AX207" s="122"/>
    </row>
    <row r="208" spans="1:50" ht="31.5" customHeight="1" x14ac:dyDescent="0.25">
      <c r="A208" s="96" t="s">
        <v>132</v>
      </c>
      <c r="B208" s="772" t="s">
        <v>119</v>
      </c>
      <c r="C208" s="773"/>
      <c r="D208" s="61" t="s">
        <v>7</v>
      </c>
      <c r="E208" s="61" t="s">
        <v>8</v>
      </c>
      <c r="F208" s="24" t="s">
        <v>9</v>
      </c>
      <c r="G208" s="121" t="s">
        <v>1081</v>
      </c>
      <c r="AS208" s="189"/>
      <c r="AT208" s="118" t="s">
        <v>230</v>
      </c>
      <c r="AU208" s="119" t="s">
        <v>433</v>
      </c>
      <c r="AV208" s="122"/>
      <c r="AW208" s="122"/>
      <c r="AX208" s="122"/>
    </row>
    <row r="209" spans="1:50" x14ac:dyDescent="0.25">
      <c r="A209" s="97" t="s">
        <v>1130</v>
      </c>
      <c r="B209" s="768" t="s">
        <v>121</v>
      </c>
      <c r="C209" s="769"/>
      <c r="D209" s="25" t="s">
        <v>10</v>
      </c>
      <c r="E209" s="25">
        <v>1</v>
      </c>
      <c r="F209" s="37"/>
      <c r="G209" s="37"/>
      <c r="AS209" s="189"/>
      <c r="AT209" s="118" t="s">
        <v>230</v>
      </c>
      <c r="AU209" s="119" t="s">
        <v>434</v>
      </c>
      <c r="AV209" s="122"/>
      <c r="AW209" s="122"/>
      <c r="AX209" s="122"/>
    </row>
    <row r="210" spans="1:50" ht="18.75" customHeight="1" x14ac:dyDescent="0.25">
      <c r="A210" s="97" t="s">
        <v>1131</v>
      </c>
      <c r="B210" s="768" t="s">
        <v>122</v>
      </c>
      <c r="C210" s="769"/>
      <c r="D210" s="25" t="s">
        <v>10</v>
      </c>
      <c r="E210" s="25">
        <v>1</v>
      </c>
      <c r="F210" s="37"/>
      <c r="G210" s="37"/>
      <c r="AS210" s="189"/>
      <c r="AT210" s="118" t="s">
        <v>230</v>
      </c>
      <c r="AU210" s="119" t="s">
        <v>435</v>
      </c>
      <c r="AV210" s="122"/>
      <c r="AW210" s="122"/>
      <c r="AX210" s="122"/>
    </row>
    <row r="211" spans="1:50" x14ac:dyDescent="0.25">
      <c r="A211" s="97" t="s">
        <v>1132</v>
      </c>
      <c r="B211" s="768" t="s">
        <v>123</v>
      </c>
      <c r="C211" s="769"/>
      <c r="D211" s="25" t="s">
        <v>10</v>
      </c>
      <c r="E211" s="25">
        <v>1</v>
      </c>
      <c r="F211" s="37"/>
      <c r="G211" s="37"/>
      <c r="AS211" s="189"/>
      <c r="AT211" s="118" t="s">
        <v>232</v>
      </c>
      <c r="AU211" s="119" t="s">
        <v>436</v>
      </c>
      <c r="AV211" s="122"/>
      <c r="AW211" s="122"/>
      <c r="AX211" s="122"/>
    </row>
    <row r="212" spans="1:50" x14ac:dyDescent="0.25">
      <c r="A212" s="97" t="s">
        <v>1133</v>
      </c>
      <c r="B212" s="768" t="s">
        <v>124</v>
      </c>
      <c r="C212" s="769"/>
      <c r="D212" s="25" t="s">
        <v>10</v>
      </c>
      <c r="E212" s="25">
        <v>1</v>
      </c>
      <c r="F212" s="37"/>
      <c r="G212" s="37"/>
      <c r="AS212" s="189"/>
      <c r="AT212" s="118" t="s">
        <v>232</v>
      </c>
      <c r="AU212" s="119" t="s">
        <v>437</v>
      </c>
      <c r="AV212" s="122"/>
      <c r="AW212" s="122"/>
      <c r="AX212" s="122"/>
    </row>
    <row r="213" spans="1:50" ht="14.25" customHeight="1" x14ac:dyDescent="0.25">
      <c r="A213" s="97" t="s">
        <v>1134</v>
      </c>
      <c r="B213" s="768" t="s">
        <v>125</v>
      </c>
      <c r="C213" s="769"/>
      <c r="D213" s="25" t="s">
        <v>10</v>
      </c>
      <c r="E213" s="25">
        <v>1</v>
      </c>
      <c r="F213" s="37"/>
      <c r="G213" s="37"/>
      <c r="AS213" s="189"/>
      <c r="AT213" s="118" t="s">
        <v>232</v>
      </c>
      <c r="AU213" s="119" t="s">
        <v>438</v>
      </c>
      <c r="AV213" s="122"/>
      <c r="AW213" s="122"/>
      <c r="AX213" s="122"/>
    </row>
    <row r="214" spans="1:50" ht="31.5" customHeight="1" x14ac:dyDescent="0.25">
      <c r="A214" s="97" t="s">
        <v>1135</v>
      </c>
      <c r="B214" s="768" t="s">
        <v>126</v>
      </c>
      <c r="C214" s="769"/>
      <c r="D214" s="25" t="s">
        <v>10</v>
      </c>
      <c r="E214" s="25">
        <v>1</v>
      </c>
      <c r="F214" s="37"/>
      <c r="G214" s="37"/>
      <c r="AS214" s="189"/>
      <c r="AT214" s="118" t="s">
        <v>232</v>
      </c>
      <c r="AU214" s="119" t="s">
        <v>439</v>
      </c>
      <c r="AV214" s="122"/>
      <c r="AW214" s="122"/>
      <c r="AX214" s="122"/>
    </row>
    <row r="215" spans="1:50" ht="31.5" customHeight="1" x14ac:dyDescent="0.25">
      <c r="A215" s="97" t="s">
        <v>1136</v>
      </c>
      <c r="B215" s="768" t="s">
        <v>127</v>
      </c>
      <c r="C215" s="769"/>
      <c r="D215" s="25" t="s">
        <v>10</v>
      </c>
      <c r="E215" s="25">
        <v>1</v>
      </c>
      <c r="F215" s="37"/>
      <c r="G215" s="37"/>
      <c r="AS215" s="189"/>
      <c r="AT215" s="118" t="s">
        <v>232</v>
      </c>
      <c r="AU215" s="119" t="s">
        <v>440</v>
      </c>
      <c r="AV215" s="122"/>
      <c r="AW215" s="122"/>
      <c r="AX215" s="122"/>
    </row>
    <row r="216" spans="1:50" ht="31.5" customHeight="1" x14ac:dyDescent="0.25">
      <c r="A216" s="97" t="s">
        <v>1137</v>
      </c>
      <c r="B216" s="768" t="s">
        <v>128</v>
      </c>
      <c r="C216" s="769"/>
      <c r="D216" s="25" t="s">
        <v>10</v>
      </c>
      <c r="E216" s="25">
        <v>1</v>
      </c>
      <c r="F216" s="37"/>
      <c r="G216" s="37"/>
      <c r="AS216" s="189"/>
      <c r="AT216" s="118" t="s">
        <v>232</v>
      </c>
      <c r="AU216" s="119" t="s">
        <v>441</v>
      </c>
      <c r="AV216" s="122"/>
      <c r="AW216" s="122"/>
      <c r="AX216" s="122"/>
    </row>
    <row r="217" spans="1:50" ht="78.75" customHeight="1" x14ac:dyDescent="0.25">
      <c r="A217" s="97" t="s">
        <v>1138</v>
      </c>
      <c r="B217" s="768" t="s">
        <v>129</v>
      </c>
      <c r="C217" s="769"/>
      <c r="D217" s="25" t="s">
        <v>10</v>
      </c>
      <c r="E217" s="25">
        <v>1</v>
      </c>
      <c r="F217" s="37"/>
      <c r="G217" s="37"/>
      <c r="AS217" s="189"/>
      <c r="AT217" s="118" t="s">
        <v>232</v>
      </c>
      <c r="AU217" s="119" t="s">
        <v>442</v>
      </c>
      <c r="AV217" s="122"/>
      <c r="AW217" s="122"/>
      <c r="AX217" s="122"/>
    </row>
    <row r="218" spans="1:50" ht="63" customHeight="1" x14ac:dyDescent="0.25">
      <c r="A218" s="97" t="s">
        <v>1139</v>
      </c>
      <c r="B218" s="768" t="s">
        <v>130</v>
      </c>
      <c r="C218" s="769"/>
      <c r="D218" s="25" t="s">
        <v>10</v>
      </c>
      <c r="E218" s="25">
        <v>1</v>
      </c>
      <c r="F218" s="37"/>
      <c r="G218" s="37"/>
      <c r="AS218" s="189"/>
      <c r="AT218" s="118" t="s">
        <v>232</v>
      </c>
      <c r="AU218" s="119" t="s">
        <v>443</v>
      </c>
      <c r="AV218" s="122"/>
      <c r="AW218" s="122"/>
      <c r="AX218" s="122"/>
    </row>
    <row r="219" spans="1:50" ht="31.5" customHeight="1" x14ac:dyDescent="0.25">
      <c r="A219" s="97" t="s">
        <v>1140</v>
      </c>
      <c r="B219" s="768" t="s">
        <v>969</v>
      </c>
      <c r="C219" s="769"/>
      <c r="D219" s="25" t="s">
        <v>10</v>
      </c>
      <c r="E219" s="25">
        <v>1</v>
      </c>
      <c r="F219" s="37"/>
      <c r="G219" s="37"/>
      <c r="AS219" s="189"/>
      <c r="AT219" s="118" t="s">
        <v>232</v>
      </c>
      <c r="AU219" s="119" t="s">
        <v>444</v>
      </c>
      <c r="AV219" s="122"/>
      <c r="AW219" s="122"/>
      <c r="AX219" s="122"/>
    </row>
    <row r="220" spans="1:50" ht="15.75" customHeight="1" x14ac:dyDescent="0.25">
      <c r="A220" s="97" t="s">
        <v>1141</v>
      </c>
      <c r="B220" s="768" t="s">
        <v>968</v>
      </c>
      <c r="C220" s="769"/>
      <c r="D220" s="25" t="s">
        <v>10</v>
      </c>
      <c r="E220" s="25">
        <v>1</v>
      </c>
      <c r="F220" s="37"/>
      <c r="G220" s="37"/>
      <c r="AS220" s="189"/>
      <c r="AT220" s="118" t="s">
        <v>232</v>
      </c>
      <c r="AU220" s="119" t="s">
        <v>445</v>
      </c>
      <c r="AV220" s="122"/>
      <c r="AW220" s="122"/>
      <c r="AX220" s="122"/>
    </row>
    <row r="221" spans="1:50" x14ac:dyDescent="0.25">
      <c r="A221" s="97" t="s">
        <v>1142</v>
      </c>
      <c r="B221" s="768" t="s">
        <v>970</v>
      </c>
      <c r="C221" s="769"/>
      <c r="D221" s="25" t="s">
        <v>10</v>
      </c>
      <c r="E221" s="25">
        <v>1</v>
      </c>
      <c r="F221" s="37"/>
      <c r="G221" s="37"/>
      <c r="AS221" s="189"/>
      <c r="AT221" s="118" t="s">
        <v>232</v>
      </c>
      <c r="AU221" s="119" t="s">
        <v>446</v>
      </c>
      <c r="AV221" s="122"/>
      <c r="AW221" s="122"/>
      <c r="AX221" s="122"/>
    </row>
    <row r="222" spans="1:50" ht="14.25" customHeight="1" x14ac:dyDescent="0.25">
      <c r="A222" s="97" t="s">
        <v>1143</v>
      </c>
      <c r="B222" s="768" t="s">
        <v>971</v>
      </c>
      <c r="C222" s="769"/>
      <c r="D222" s="25" t="s">
        <v>10</v>
      </c>
      <c r="E222" s="25">
        <v>1</v>
      </c>
      <c r="F222" s="37"/>
      <c r="G222" s="37"/>
      <c r="AS222" s="189"/>
      <c r="AT222" s="118" t="s">
        <v>232</v>
      </c>
      <c r="AU222" s="119" t="s">
        <v>447</v>
      </c>
      <c r="AV222" s="122"/>
      <c r="AW222" s="122"/>
      <c r="AX222" s="122"/>
    </row>
    <row r="223" spans="1:50" ht="33" customHeight="1" x14ac:dyDescent="0.25">
      <c r="A223" s="97" t="s">
        <v>1144</v>
      </c>
      <c r="B223" s="768" t="s">
        <v>972</v>
      </c>
      <c r="C223" s="769"/>
      <c r="D223" s="25" t="s">
        <v>10</v>
      </c>
      <c r="E223" s="25">
        <v>1</v>
      </c>
      <c r="F223" s="37"/>
      <c r="G223" s="37"/>
      <c r="AS223" s="189"/>
      <c r="AT223" s="118" t="s">
        <v>232</v>
      </c>
      <c r="AU223" s="119" t="s">
        <v>448</v>
      </c>
      <c r="AV223" s="122"/>
      <c r="AW223" s="122"/>
      <c r="AX223" s="122"/>
    </row>
    <row r="224" spans="1:50" ht="17.25" customHeight="1" x14ac:dyDescent="0.25">
      <c r="A224" s="97" t="s">
        <v>1145</v>
      </c>
      <c r="B224" s="768" t="s">
        <v>973</v>
      </c>
      <c r="C224" s="769"/>
      <c r="D224" s="25" t="s">
        <v>10</v>
      </c>
      <c r="E224" s="25">
        <v>1</v>
      </c>
      <c r="F224" s="37"/>
      <c r="G224" s="37"/>
      <c r="AS224" s="189"/>
      <c r="AT224" s="118" t="s">
        <v>232</v>
      </c>
      <c r="AU224" s="119" t="s">
        <v>449</v>
      </c>
      <c r="AV224" s="122"/>
      <c r="AW224" s="122"/>
      <c r="AX224" s="122"/>
    </row>
    <row r="225" spans="1:50" ht="34.5" customHeight="1" x14ac:dyDescent="0.25">
      <c r="A225" s="97" t="s">
        <v>1146</v>
      </c>
      <c r="B225" s="768" t="s">
        <v>974</v>
      </c>
      <c r="C225" s="769"/>
      <c r="D225" s="25" t="s">
        <v>10</v>
      </c>
      <c r="E225" s="25">
        <v>1</v>
      </c>
      <c r="F225" s="37"/>
      <c r="G225" s="37"/>
      <c r="AS225" s="189"/>
      <c r="AT225" s="118" t="s">
        <v>232</v>
      </c>
      <c r="AU225" s="119" t="s">
        <v>450</v>
      </c>
      <c r="AV225" s="122"/>
      <c r="AW225" s="122"/>
      <c r="AX225" s="122"/>
    </row>
    <row r="226" spans="1:50" x14ac:dyDescent="0.25">
      <c r="A226" s="97" t="s">
        <v>1147</v>
      </c>
      <c r="B226" s="770" t="s">
        <v>28</v>
      </c>
      <c r="C226" s="771"/>
      <c r="D226" s="25" t="s">
        <v>120</v>
      </c>
      <c r="E226" s="25">
        <v>1</v>
      </c>
      <c r="F226" s="37"/>
      <c r="G226" s="37"/>
      <c r="AS226" s="189"/>
      <c r="AT226" s="118" t="s">
        <v>232</v>
      </c>
      <c r="AU226" s="119" t="s">
        <v>451</v>
      </c>
      <c r="AV226" s="122"/>
      <c r="AW226" s="122"/>
      <c r="AX226" s="122"/>
    </row>
    <row r="227" spans="1:50" x14ac:dyDescent="0.25">
      <c r="A227" s="97" t="s">
        <v>1148</v>
      </c>
      <c r="B227" s="770" t="s">
        <v>29</v>
      </c>
      <c r="C227" s="771"/>
      <c r="D227" s="25"/>
      <c r="E227" s="25">
        <v>1</v>
      </c>
      <c r="F227" s="39"/>
      <c r="G227" s="39"/>
      <c r="AS227" s="189"/>
      <c r="AT227" s="118" t="s">
        <v>232</v>
      </c>
      <c r="AU227" s="119" t="s">
        <v>452</v>
      </c>
      <c r="AV227" s="122"/>
      <c r="AW227" s="122"/>
      <c r="AX227" s="122"/>
    </row>
    <row r="228" spans="1:50" ht="47.25" x14ac:dyDescent="0.25">
      <c r="A228" s="80" t="s">
        <v>69</v>
      </c>
      <c r="B228" s="705" t="s">
        <v>11</v>
      </c>
      <c r="C228" s="706"/>
      <c r="D228" s="120" t="s">
        <v>12</v>
      </c>
      <c r="E228" s="120" t="s">
        <v>13</v>
      </c>
      <c r="F228" s="842" t="s">
        <v>14</v>
      </c>
      <c r="G228" s="843"/>
      <c r="AS228" s="189"/>
      <c r="AT228" s="118" t="s">
        <v>232</v>
      </c>
      <c r="AU228" s="119" t="s">
        <v>453</v>
      </c>
      <c r="AV228" s="122"/>
      <c r="AW228" s="122"/>
      <c r="AX228" s="122"/>
    </row>
    <row r="229" spans="1:50" x14ac:dyDescent="0.25">
      <c r="A229" s="27" t="s">
        <v>30</v>
      </c>
      <c r="B229" s="674"/>
      <c r="C229" s="675"/>
      <c r="D229" s="23"/>
      <c r="E229" s="19"/>
      <c r="F229" s="824"/>
      <c r="G229" s="905"/>
      <c r="AS229" s="189"/>
      <c r="AT229" s="118" t="s">
        <v>232</v>
      </c>
      <c r="AU229" s="119" t="s">
        <v>454</v>
      </c>
      <c r="AV229" s="122"/>
      <c r="AW229" s="122"/>
      <c r="AX229" s="122"/>
    </row>
    <row r="230" spans="1:50" ht="31.5" x14ac:dyDescent="0.25">
      <c r="A230" s="193"/>
      <c r="B230" s="906"/>
      <c r="C230" s="907"/>
      <c r="D230" s="19" t="s">
        <v>53</v>
      </c>
      <c r="E230" s="19" t="s">
        <v>1313</v>
      </c>
      <c r="F230" s="840"/>
      <c r="G230" s="897"/>
      <c r="AS230" s="189"/>
      <c r="AT230" s="118" t="s">
        <v>232</v>
      </c>
      <c r="AU230" s="119" t="s">
        <v>455</v>
      </c>
      <c r="AV230" s="122"/>
      <c r="AW230" s="122"/>
      <c r="AX230" s="122"/>
    </row>
    <row r="231" spans="1:50" ht="31.5" customHeight="1" x14ac:dyDescent="0.25">
      <c r="A231" s="54">
        <v>1</v>
      </c>
      <c r="B231" s="700" t="s">
        <v>31</v>
      </c>
      <c r="C231" s="701"/>
      <c r="D231" s="21"/>
      <c r="E231" s="21"/>
      <c r="F231" s="840"/>
      <c r="G231" s="897"/>
      <c r="AS231" s="189"/>
      <c r="AT231" s="118" t="s">
        <v>232</v>
      </c>
      <c r="AU231" s="119" t="s">
        <v>456</v>
      </c>
      <c r="AV231" s="122"/>
      <c r="AW231" s="122"/>
      <c r="AX231" s="122"/>
    </row>
    <row r="232" spans="1:50" x14ac:dyDescent="0.25">
      <c r="A232" s="77" t="s">
        <v>66</v>
      </c>
      <c r="B232" s="700" t="s">
        <v>999</v>
      </c>
      <c r="C232" s="701"/>
      <c r="D232" s="21"/>
      <c r="E232" s="21"/>
      <c r="F232" s="840"/>
      <c r="G232" s="897"/>
      <c r="AS232" s="189"/>
      <c r="AT232" s="118" t="s">
        <v>232</v>
      </c>
      <c r="AU232" s="119" t="s">
        <v>457</v>
      </c>
      <c r="AV232" s="122"/>
      <c r="AW232" s="122"/>
      <c r="AX232" s="122"/>
    </row>
    <row r="233" spans="1:50" x14ac:dyDescent="0.25">
      <c r="A233" s="78" t="s">
        <v>67</v>
      </c>
      <c r="B233" s="700" t="s">
        <v>958</v>
      </c>
      <c r="C233" s="701"/>
      <c r="D233" s="21"/>
      <c r="E233" s="21"/>
      <c r="F233" s="840"/>
      <c r="G233" s="897"/>
      <c r="AS233" s="189"/>
      <c r="AT233" s="118" t="s">
        <v>232</v>
      </c>
      <c r="AU233" s="119" t="s">
        <v>458</v>
      </c>
      <c r="AV233" s="122"/>
      <c r="AW233" s="122"/>
      <c r="AX233" s="122"/>
    </row>
    <row r="234" spans="1:50" x14ac:dyDescent="0.25">
      <c r="A234" s="78" t="s">
        <v>68</v>
      </c>
      <c r="B234" s="700" t="s">
        <v>3</v>
      </c>
      <c r="C234" s="701"/>
      <c r="D234" s="21"/>
      <c r="E234" s="21"/>
      <c r="F234" s="840"/>
      <c r="G234" s="897"/>
      <c r="AS234" s="189"/>
      <c r="AT234" s="118" t="s">
        <v>232</v>
      </c>
      <c r="AU234" s="119" t="s">
        <v>459</v>
      </c>
      <c r="AV234" s="122"/>
      <c r="AW234" s="122"/>
      <c r="AX234" s="122"/>
    </row>
    <row r="235" spans="1:50" x14ac:dyDescent="0.25">
      <c r="A235" s="79" t="s">
        <v>959</v>
      </c>
      <c r="B235" s="702" t="s">
        <v>4</v>
      </c>
      <c r="C235" s="701"/>
      <c r="D235" s="21"/>
      <c r="E235" s="21"/>
      <c r="F235" s="840"/>
      <c r="G235" s="897"/>
      <c r="AS235" s="189"/>
      <c r="AT235" s="118" t="s">
        <v>234</v>
      </c>
      <c r="AU235" s="119" t="s">
        <v>460</v>
      </c>
      <c r="AV235" s="122"/>
      <c r="AW235" s="122"/>
      <c r="AX235" s="122"/>
    </row>
    <row r="236" spans="1:50" ht="47.25" customHeight="1" x14ac:dyDescent="0.25">
      <c r="A236" s="54">
        <v>2</v>
      </c>
      <c r="B236" s="680" t="s">
        <v>6</v>
      </c>
      <c r="C236" s="681"/>
      <c r="D236" s="21"/>
      <c r="E236" s="21"/>
      <c r="F236" s="840"/>
      <c r="G236" s="897"/>
      <c r="AS236" s="189"/>
      <c r="AT236" s="118" t="s">
        <v>234</v>
      </c>
      <c r="AU236" s="119" t="s">
        <v>461</v>
      </c>
      <c r="AV236" s="122"/>
      <c r="AW236" s="122"/>
      <c r="AX236" s="122"/>
    </row>
    <row r="237" spans="1:50" x14ac:dyDescent="0.25">
      <c r="A237" s="77" t="s">
        <v>66</v>
      </c>
      <c r="B237" s="680" t="s">
        <v>999</v>
      </c>
      <c r="C237" s="681"/>
      <c r="D237" s="21"/>
      <c r="E237" s="21"/>
      <c r="F237" s="840"/>
      <c r="G237" s="897"/>
      <c r="AS237" s="189"/>
      <c r="AT237" s="118" t="s">
        <v>234</v>
      </c>
      <c r="AU237" s="119" t="s">
        <v>462</v>
      </c>
      <c r="AV237" s="122"/>
      <c r="AW237" s="122"/>
      <c r="AX237" s="122"/>
    </row>
    <row r="238" spans="1:50" x14ac:dyDescent="0.25">
      <c r="A238" s="78" t="s">
        <v>67</v>
      </c>
      <c r="B238" s="680" t="s">
        <v>958</v>
      </c>
      <c r="C238" s="681"/>
      <c r="D238" s="21"/>
      <c r="E238" s="21"/>
      <c r="F238" s="840"/>
      <c r="G238" s="897"/>
      <c r="AS238" s="189"/>
      <c r="AT238" s="118" t="s">
        <v>234</v>
      </c>
      <c r="AU238" s="119" t="s">
        <v>463</v>
      </c>
      <c r="AV238" s="122"/>
      <c r="AW238" s="122"/>
      <c r="AX238" s="122"/>
    </row>
    <row r="239" spans="1:50" x14ac:dyDescent="0.25">
      <c r="A239" s="78" t="s">
        <v>68</v>
      </c>
      <c r="B239" s="179" t="s">
        <v>3</v>
      </c>
      <c r="C239" s="180"/>
      <c r="D239" s="21"/>
      <c r="E239" s="21"/>
      <c r="F239" s="840"/>
      <c r="G239" s="897"/>
      <c r="AS239" s="189"/>
      <c r="AT239" s="118" t="s">
        <v>234</v>
      </c>
      <c r="AU239" s="119" t="s">
        <v>464</v>
      </c>
      <c r="AV239" s="122"/>
      <c r="AW239" s="122"/>
      <c r="AX239" s="122"/>
    </row>
    <row r="240" spans="1:50" x14ac:dyDescent="0.25">
      <c r="A240" s="78" t="s">
        <v>959</v>
      </c>
      <c r="B240" s="680" t="s">
        <v>4</v>
      </c>
      <c r="C240" s="681"/>
      <c r="D240" s="21"/>
      <c r="E240" s="21"/>
      <c r="F240" s="840"/>
      <c r="G240" s="897"/>
      <c r="AS240" s="189"/>
      <c r="AT240" s="118" t="s">
        <v>234</v>
      </c>
      <c r="AU240" s="119" t="s">
        <v>465</v>
      </c>
      <c r="AV240" s="122"/>
      <c r="AW240" s="122"/>
      <c r="AX240" s="122"/>
    </row>
    <row r="241" spans="1:50" x14ac:dyDescent="0.25">
      <c r="A241" s="714"/>
      <c r="B241" s="714"/>
      <c r="C241" s="714"/>
      <c r="D241" s="714"/>
      <c r="E241" s="714"/>
      <c r="F241" s="714"/>
      <c r="G241" s="714"/>
      <c r="AS241" s="189"/>
      <c r="AT241" s="118" t="s">
        <v>234</v>
      </c>
      <c r="AU241" s="119" t="s">
        <v>318</v>
      </c>
      <c r="AV241" s="122"/>
      <c r="AW241" s="122"/>
      <c r="AX241" s="122"/>
    </row>
    <row r="242" spans="1:50" x14ac:dyDescent="0.25">
      <c r="A242" s="98" t="s">
        <v>140</v>
      </c>
      <c r="B242" s="764" t="s">
        <v>131</v>
      </c>
      <c r="C242" s="765"/>
      <c r="D242" s="61" t="s">
        <v>7</v>
      </c>
      <c r="E242" s="61" t="s">
        <v>8</v>
      </c>
      <c r="F242" s="71" t="s">
        <v>9</v>
      </c>
      <c r="G242" s="64" t="s">
        <v>1081</v>
      </c>
      <c r="AS242" s="189"/>
      <c r="AT242" s="118" t="s">
        <v>234</v>
      </c>
      <c r="AU242" s="119" t="s">
        <v>466</v>
      </c>
      <c r="AV242" s="122"/>
      <c r="AW242" s="122"/>
      <c r="AX242" s="122"/>
    </row>
    <row r="243" spans="1:50" x14ac:dyDescent="0.25">
      <c r="A243" s="99" t="s">
        <v>1149</v>
      </c>
      <c r="B243" s="760" t="s">
        <v>133</v>
      </c>
      <c r="C243" s="761"/>
      <c r="D243" s="25" t="s">
        <v>10</v>
      </c>
      <c r="E243" s="25" t="s">
        <v>32</v>
      </c>
      <c r="F243" s="37"/>
      <c r="G243" s="37"/>
      <c r="AS243" s="189"/>
      <c r="AT243" s="118" t="s">
        <v>234</v>
      </c>
      <c r="AU243" s="119" t="s">
        <v>467</v>
      </c>
      <c r="AV243" s="122"/>
      <c r="AW243" s="122"/>
      <c r="AX243" s="122"/>
    </row>
    <row r="244" spans="1:50" x14ac:dyDescent="0.25">
      <c r="A244" s="99" t="s">
        <v>1150</v>
      </c>
      <c r="B244" s="760" t="s">
        <v>134</v>
      </c>
      <c r="C244" s="761"/>
      <c r="D244" s="25" t="s">
        <v>10</v>
      </c>
      <c r="E244" s="25" t="s">
        <v>32</v>
      </c>
      <c r="F244" s="37"/>
      <c r="G244" s="37"/>
      <c r="AS244" s="189"/>
      <c r="AT244" s="118" t="s">
        <v>234</v>
      </c>
      <c r="AU244" s="119" t="s">
        <v>468</v>
      </c>
      <c r="AV244" s="122"/>
      <c r="AW244" s="122"/>
      <c r="AX244" s="122"/>
    </row>
    <row r="245" spans="1:50" x14ac:dyDescent="0.25">
      <c r="A245" s="99" t="s">
        <v>1151</v>
      </c>
      <c r="B245" s="760" t="s">
        <v>135</v>
      </c>
      <c r="C245" s="761"/>
      <c r="D245" s="73" t="s">
        <v>915</v>
      </c>
      <c r="E245" s="25" t="s">
        <v>32</v>
      </c>
      <c r="F245" s="37"/>
      <c r="G245" s="37"/>
      <c r="AS245" s="189"/>
      <c r="AT245" s="118" t="s">
        <v>234</v>
      </c>
      <c r="AU245" s="119" t="s">
        <v>469</v>
      </c>
      <c r="AV245" s="122"/>
      <c r="AW245" s="122"/>
      <c r="AX245" s="122"/>
    </row>
    <row r="246" spans="1:50" x14ac:dyDescent="0.25">
      <c r="A246" s="99" t="s">
        <v>1152</v>
      </c>
      <c r="B246" s="760" t="s">
        <v>136</v>
      </c>
      <c r="C246" s="761"/>
      <c r="D246" s="73" t="s">
        <v>915</v>
      </c>
      <c r="E246" s="25" t="s">
        <v>32</v>
      </c>
      <c r="F246" s="37"/>
      <c r="G246" s="37"/>
      <c r="AS246" s="189"/>
      <c r="AT246" s="118" t="s">
        <v>234</v>
      </c>
      <c r="AU246" s="119" t="s">
        <v>470</v>
      </c>
      <c r="AV246" s="122"/>
      <c r="AW246" s="122"/>
      <c r="AX246" s="122"/>
    </row>
    <row r="247" spans="1:50" x14ac:dyDescent="0.25">
      <c r="A247" s="99" t="s">
        <v>1153</v>
      </c>
      <c r="B247" s="760" t="s">
        <v>975</v>
      </c>
      <c r="C247" s="761"/>
      <c r="D247" s="73" t="s">
        <v>915</v>
      </c>
      <c r="E247" s="25"/>
      <c r="F247" s="37"/>
      <c r="G247" s="37"/>
      <c r="AS247" s="189"/>
      <c r="AT247" s="118" t="s">
        <v>234</v>
      </c>
      <c r="AU247" s="119" t="s">
        <v>471</v>
      </c>
      <c r="AV247" s="122"/>
      <c r="AW247" s="122"/>
      <c r="AX247" s="122"/>
    </row>
    <row r="248" spans="1:50" x14ac:dyDescent="0.25">
      <c r="A248" s="99" t="s">
        <v>1154</v>
      </c>
      <c r="B248" s="760" t="s">
        <v>137</v>
      </c>
      <c r="C248" s="761"/>
      <c r="D248" s="73" t="s">
        <v>915</v>
      </c>
      <c r="E248" s="32"/>
      <c r="F248" s="38"/>
      <c r="G248" s="38"/>
      <c r="AS248" s="189"/>
      <c r="AT248" s="118" t="s">
        <v>234</v>
      </c>
      <c r="AU248" s="119" t="s">
        <v>472</v>
      </c>
      <c r="AV248" s="122"/>
      <c r="AW248" s="122"/>
      <c r="AX248" s="122"/>
    </row>
    <row r="249" spans="1:50" x14ac:dyDescent="0.25">
      <c r="A249" s="99" t="s">
        <v>1155</v>
      </c>
      <c r="B249" s="760" t="s">
        <v>138</v>
      </c>
      <c r="C249" s="761"/>
      <c r="D249" s="73" t="s">
        <v>915</v>
      </c>
      <c r="E249" s="64"/>
      <c r="F249" s="64"/>
      <c r="G249" s="64"/>
      <c r="AS249" s="189"/>
      <c r="AT249" s="118" t="s">
        <v>234</v>
      </c>
      <c r="AU249" s="119" t="s">
        <v>473</v>
      </c>
      <c r="AV249" s="122"/>
      <c r="AW249" s="122"/>
      <c r="AX249" s="122"/>
    </row>
    <row r="250" spans="1:50" x14ac:dyDescent="0.25">
      <c r="A250" s="908"/>
      <c r="B250" s="909"/>
      <c r="C250" s="909"/>
      <c r="D250" s="909"/>
      <c r="E250" s="909"/>
      <c r="F250" s="909"/>
      <c r="G250" s="909"/>
      <c r="AS250" s="189"/>
      <c r="AT250" s="118" t="s">
        <v>234</v>
      </c>
      <c r="AU250" s="119" t="s">
        <v>474</v>
      </c>
      <c r="AV250" s="122"/>
      <c r="AW250" s="122"/>
      <c r="AX250" s="122"/>
    </row>
    <row r="251" spans="1:50" x14ac:dyDescent="0.25">
      <c r="A251" s="100" t="s">
        <v>183</v>
      </c>
      <c r="B251" s="762" t="s">
        <v>139</v>
      </c>
      <c r="C251" s="763"/>
      <c r="D251" s="61" t="s">
        <v>7</v>
      </c>
      <c r="E251" s="61" t="s">
        <v>8</v>
      </c>
      <c r="F251" s="71" t="s">
        <v>9</v>
      </c>
      <c r="G251" s="64" t="s">
        <v>1081</v>
      </c>
      <c r="AS251" s="189"/>
      <c r="AT251" s="118" t="s">
        <v>234</v>
      </c>
      <c r="AU251" s="119" t="s">
        <v>475</v>
      </c>
      <c r="AV251" s="122"/>
      <c r="AW251" s="122"/>
      <c r="AX251" s="122"/>
    </row>
    <row r="252" spans="1:50" x14ac:dyDescent="0.25">
      <c r="A252" s="101" t="s">
        <v>1156</v>
      </c>
      <c r="B252" s="756" t="s">
        <v>976</v>
      </c>
      <c r="C252" s="757"/>
      <c r="D252" s="25" t="s">
        <v>10</v>
      </c>
      <c r="E252" s="25" t="s">
        <v>34</v>
      </c>
      <c r="F252" s="37"/>
      <c r="G252" s="37"/>
      <c r="AS252" s="189"/>
      <c r="AT252" s="118" t="s">
        <v>234</v>
      </c>
      <c r="AU252" s="119" t="s">
        <v>476</v>
      </c>
      <c r="AV252" s="122"/>
      <c r="AW252" s="122"/>
      <c r="AX252" s="122"/>
    </row>
    <row r="253" spans="1:50" ht="33.75" customHeight="1" x14ac:dyDescent="0.25">
      <c r="A253" s="101" t="s">
        <v>1157</v>
      </c>
      <c r="B253" s="754" t="s">
        <v>141</v>
      </c>
      <c r="C253" s="755"/>
      <c r="D253" s="25" t="s">
        <v>10</v>
      </c>
      <c r="E253" s="25" t="s">
        <v>34</v>
      </c>
      <c r="F253" s="37"/>
      <c r="G253" s="37"/>
      <c r="AS253" s="189"/>
      <c r="AT253" s="118" t="s">
        <v>234</v>
      </c>
      <c r="AU253" s="119" t="s">
        <v>477</v>
      </c>
      <c r="AV253" s="122"/>
      <c r="AW253" s="122"/>
      <c r="AX253" s="122"/>
    </row>
    <row r="254" spans="1:50" x14ac:dyDescent="0.25">
      <c r="A254" s="101" t="s">
        <v>1158</v>
      </c>
      <c r="B254" s="754" t="s">
        <v>977</v>
      </c>
      <c r="C254" s="755"/>
      <c r="D254" s="25"/>
      <c r="E254" s="25"/>
      <c r="F254" s="37"/>
      <c r="G254" s="37"/>
      <c r="AS254" s="189"/>
      <c r="AT254" s="118" t="s">
        <v>234</v>
      </c>
      <c r="AU254" s="119" t="s">
        <v>478</v>
      </c>
      <c r="AV254" s="122"/>
      <c r="AW254" s="122"/>
      <c r="AX254" s="122"/>
    </row>
    <row r="255" spans="1:50" x14ac:dyDescent="0.25">
      <c r="A255" s="101" t="s">
        <v>1159</v>
      </c>
      <c r="B255" s="754" t="s">
        <v>978</v>
      </c>
      <c r="C255" s="755"/>
      <c r="D255" s="25"/>
      <c r="E255" s="25"/>
      <c r="F255" s="37"/>
      <c r="G255" s="37"/>
      <c r="AS255" s="189"/>
      <c r="AT255" s="118" t="s">
        <v>234</v>
      </c>
      <c r="AU255" s="119" t="s">
        <v>479</v>
      </c>
      <c r="AV255" s="122"/>
      <c r="AW255" s="122"/>
      <c r="AX255" s="122"/>
    </row>
    <row r="256" spans="1:50" x14ac:dyDescent="0.25">
      <c r="A256" s="101" t="s">
        <v>1160</v>
      </c>
      <c r="B256" s="756" t="s">
        <v>142</v>
      </c>
      <c r="C256" s="757"/>
      <c r="D256" s="25" t="s">
        <v>10</v>
      </c>
      <c r="E256" s="25" t="s">
        <v>34</v>
      </c>
      <c r="F256" s="37"/>
      <c r="G256" s="37"/>
      <c r="AS256" s="189"/>
      <c r="AT256" s="118" t="s">
        <v>234</v>
      </c>
      <c r="AU256" s="119" t="s">
        <v>480</v>
      </c>
      <c r="AV256" s="122"/>
      <c r="AW256" s="122"/>
      <c r="AX256" s="122"/>
    </row>
    <row r="257" spans="1:50" x14ac:dyDescent="0.25">
      <c r="A257" s="101" t="s">
        <v>1161</v>
      </c>
      <c r="B257" s="756" t="s">
        <v>143</v>
      </c>
      <c r="C257" s="757"/>
      <c r="D257" s="25" t="s">
        <v>10</v>
      </c>
      <c r="E257" s="25"/>
      <c r="F257" s="37"/>
      <c r="G257" s="37"/>
      <c r="AS257" s="189"/>
      <c r="AT257" s="118" t="s">
        <v>234</v>
      </c>
      <c r="AU257" s="119" t="s">
        <v>481</v>
      </c>
      <c r="AV257" s="122"/>
      <c r="AW257" s="122"/>
      <c r="AX257" s="122"/>
    </row>
    <row r="258" spans="1:50" x14ac:dyDescent="0.25">
      <c r="A258" s="101" t="s">
        <v>1162</v>
      </c>
      <c r="B258" s="758" t="s">
        <v>979</v>
      </c>
      <c r="C258" s="759"/>
      <c r="D258" s="25"/>
      <c r="E258" s="25"/>
      <c r="F258" s="37"/>
      <c r="G258" s="37"/>
      <c r="AS258" s="189"/>
      <c r="AT258" s="118" t="s">
        <v>234</v>
      </c>
      <c r="AU258" s="119" t="s">
        <v>482</v>
      </c>
      <c r="AV258" s="122"/>
      <c r="AW258" s="122"/>
      <c r="AX258" s="122"/>
    </row>
    <row r="259" spans="1:50" x14ac:dyDescent="0.25">
      <c r="A259" s="101" t="s">
        <v>1163</v>
      </c>
      <c r="B259" s="750" t="s">
        <v>144</v>
      </c>
      <c r="C259" s="751"/>
      <c r="D259" s="25" t="s">
        <v>10</v>
      </c>
      <c r="E259" s="25">
        <v>1</v>
      </c>
      <c r="F259" s="37"/>
      <c r="G259" s="37"/>
      <c r="AS259" s="189"/>
      <c r="AT259" s="118" t="s">
        <v>234</v>
      </c>
      <c r="AU259" s="119" t="s">
        <v>483</v>
      </c>
      <c r="AV259" s="122"/>
      <c r="AW259" s="122"/>
      <c r="AX259" s="122"/>
    </row>
    <row r="260" spans="1:50" ht="82.5" customHeight="1" x14ac:dyDescent="0.25">
      <c r="A260" s="101" t="s">
        <v>1164</v>
      </c>
      <c r="B260" s="752" t="s">
        <v>180</v>
      </c>
      <c r="C260" s="753"/>
      <c r="D260" s="25" t="s">
        <v>10</v>
      </c>
      <c r="E260" s="25">
        <v>1</v>
      </c>
      <c r="F260" s="37"/>
      <c r="G260" s="37"/>
      <c r="AS260" s="189"/>
      <c r="AT260" s="118" t="s">
        <v>234</v>
      </c>
      <c r="AU260" s="119" t="s">
        <v>484</v>
      </c>
      <c r="AV260" s="122"/>
      <c r="AW260" s="122"/>
      <c r="AX260" s="122"/>
    </row>
    <row r="261" spans="1:50" x14ac:dyDescent="0.25">
      <c r="A261" s="101" t="s">
        <v>1165</v>
      </c>
      <c r="B261" s="750" t="s">
        <v>145</v>
      </c>
      <c r="C261" s="751"/>
      <c r="D261" s="25" t="s">
        <v>10</v>
      </c>
      <c r="E261" s="25">
        <v>1</v>
      </c>
      <c r="F261" s="37"/>
      <c r="G261" s="37"/>
      <c r="AS261" s="189"/>
      <c r="AT261" s="118" t="s">
        <v>234</v>
      </c>
      <c r="AU261" s="119" t="s">
        <v>485</v>
      </c>
      <c r="AV261" s="122"/>
      <c r="AW261" s="122"/>
      <c r="AX261" s="122"/>
    </row>
    <row r="262" spans="1:50" hidden="1" x14ac:dyDescent="0.25">
      <c r="A262" s="101" t="s">
        <v>1166</v>
      </c>
      <c r="B262" s="121"/>
      <c r="C262" s="121"/>
      <c r="D262" s="121"/>
      <c r="E262" s="25">
        <v>1</v>
      </c>
      <c r="F262" s="37"/>
      <c r="G262" s="37"/>
      <c r="AS262" s="189"/>
      <c r="AT262" s="118" t="s">
        <v>234</v>
      </c>
      <c r="AU262" s="119" t="s">
        <v>486</v>
      </c>
      <c r="AV262" s="122"/>
      <c r="AW262" s="122"/>
      <c r="AX262" s="122"/>
    </row>
    <row r="263" spans="1:50" hidden="1" x14ac:dyDescent="0.25">
      <c r="A263" s="101" t="s">
        <v>1167</v>
      </c>
      <c r="B263" s="121"/>
      <c r="C263" s="121"/>
      <c r="D263" s="121"/>
      <c r="E263" s="25">
        <v>1</v>
      </c>
      <c r="F263" s="37"/>
      <c r="G263" s="37"/>
      <c r="AS263" s="189"/>
      <c r="AT263" s="118" t="s">
        <v>234</v>
      </c>
      <c r="AU263" s="119" t="s">
        <v>487</v>
      </c>
      <c r="AV263" s="122"/>
      <c r="AW263" s="122"/>
      <c r="AX263" s="122"/>
    </row>
    <row r="264" spans="1:50" hidden="1" x14ac:dyDescent="0.25">
      <c r="A264" s="101" t="s">
        <v>1168</v>
      </c>
      <c r="B264" s="121"/>
      <c r="C264" s="121"/>
      <c r="D264" s="121"/>
      <c r="E264" s="25">
        <v>1</v>
      </c>
      <c r="F264" s="37"/>
      <c r="G264" s="37"/>
      <c r="AS264" s="189"/>
      <c r="AT264" s="118" t="s">
        <v>234</v>
      </c>
      <c r="AU264" s="119" t="s">
        <v>488</v>
      </c>
      <c r="AV264" s="122"/>
      <c r="AW264" s="122"/>
      <c r="AX264" s="122"/>
    </row>
    <row r="265" spans="1:50" hidden="1" x14ac:dyDescent="0.25">
      <c r="A265" s="101" t="s">
        <v>1169</v>
      </c>
      <c r="B265" s="121"/>
      <c r="C265" s="121"/>
      <c r="D265" s="121"/>
      <c r="E265" s="25">
        <v>1</v>
      </c>
      <c r="F265" s="37"/>
      <c r="G265" s="37"/>
      <c r="AS265" s="189"/>
      <c r="AT265" s="118" t="s">
        <v>236</v>
      </c>
      <c r="AU265" s="119" t="s">
        <v>489</v>
      </c>
      <c r="AV265" s="122"/>
      <c r="AW265" s="122"/>
      <c r="AX265" s="122"/>
    </row>
    <row r="266" spans="1:50" hidden="1" x14ac:dyDescent="0.25">
      <c r="A266" s="101" t="s">
        <v>1170</v>
      </c>
      <c r="B266" s="121"/>
      <c r="C266" s="121"/>
      <c r="D266" s="121"/>
      <c r="E266" s="25"/>
      <c r="F266" s="37"/>
      <c r="G266" s="37"/>
      <c r="AS266" s="189"/>
      <c r="AT266" s="118" t="s">
        <v>236</v>
      </c>
      <c r="AU266" s="119" t="s">
        <v>490</v>
      </c>
      <c r="AV266" s="122"/>
      <c r="AW266" s="122"/>
      <c r="AX266" s="122"/>
    </row>
    <row r="267" spans="1:50" hidden="1" x14ac:dyDescent="0.25">
      <c r="A267" s="101" t="s">
        <v>1171</v>
      </c>
      <c r="B267" s="121"/>
      <c r="C267" s="121"/>
      <c r="D267" s="121"/>
      <c r="E267" s="25"/>
      <c r="F267" s="37"/>
      <c r="G267" s="37"/>
      <c r="AS267" s="189"/>
      <c r="AT267" s="118" t="s">
        <v>236</v>
      </c>
      <c r="AU267" s="119" t="s">
        <v>491</v>
      </c>
      <c r="AV267" s="122"/>
      <c r="AW267" s="122"/>
      <c r="AX267" s="122"/>
    </row>
    <row r="268" spans="1:50" hidden="1" x14ac:dyDescent="0.25">
      <c r="A268" s="101" t="s">
        <v>1172</v>
      </c>
      <c r="B268" s="121"/>
      <c r="C268" s="121"/>
      <c r="D268" s="121"/>
      <c r="E268" s="25"/>
      <c r="F268" s="37"/>
      <c r="G268" s="37"/>
      <c r="AS268" s="189"/>
      <c r="AT268" s="118" t="s">
        <v>236</v>
      </c>
      <c r="AU268" s="119" t="s">
        <v>492</v>
      </c>
      <c r="AV268" s="122"/>
      <c r="AW268" s="122"/>
      <c r="AX268" s="122"/>
    </row>
    <row r="269" spans="1:50" hidden="1" x14ac:dyDescent="0.25">
      <c r="A269" s="101" t="s">
        <v>1173</v>
      </c>
      <c r="B269" s="121"/>
      <c r="C269" s="121"/>
      <c r="D269" s="121"/>
      <c r="E269" s="25"/>
      <c r="F269" s="37"/>
      <c r="G269" s="37"/>
      <c r="AS269" s="189"/>
      <c r="AT269" s="118" t="s">
        <v>236</v>
      </c>
      <c r="AU269" s="119" t="s">
        <v>493</v>
      </c>
      <c r="AV269" s="122"/>
      <c r="AW269" s="122"/>
      <c r="AX269" s="122"/>
    </row>
    <row r="270" spans="1:50" hidden="1" x14ac:dyDescent="0.25">
      <c r="A270" s="101" t="s">
        <v>1174</v>
      </c>
      <c r="B270" s="121"/>
      <c r="C270" s="121"/>
      <c r="D270" s="121"/>
      <c r="E270" s="25"/>
      <c r="F270" s="37"/>
      <c r="G270" s="37"/>
      <c r="AS270" s="189"/>
      <c r="AT270" s="118" t="s">
        <v>236</v>
      </c>
      <c r="AU270" s="119" t="s">
        <v>494</v>
      </c>
      <c r="AV270" s="122"/>
      <c r="AW270" s="122"/>
      <c r="AX270" s="122"/>
    </row>
    <row r="271" spans="1:50" hidden="1" x14ac:dyDescent="0.25">
      <c r="A271" s="101" t="s">
        <v>1175</v>
      </c>
      <c r="B271" s="121"/>
      <c r="C271" s="121"/>
      <c r="D271" s="121"/>
      <c r="E271" s="25"/>
      <c r="F271" s="37"/>
      <c r="G271" s="37"/>
      <c r="AS271" s="189"/>
      <c r="AT271" s="118" t="s">
        <v>236</v>
      </c>
      <c r="AU271" s="119" t="s">
        <v>495</v>
      </c>
      <c r="AV271" s="122"/>
      <c r="AW271" s="122"/>
      <c r="AX271" s="122"/>
    </row>
    <row r="272" spans="1:50" hidden="1" x14ac:dyDescent="0.25">
      <c r="A272" s="101" t="s">
        <v>1176</v>
      </c>
      <c r="B272" s="121"/>
      <c r="C272" s="121"/>
      <c r="D272" s="121"/>
      <c r="E272" s="25"/>
      <c r="F272" s="37"/>
      <c r="G272" s="37"/>
      <c r="AS272" s="189"/>
      <c r="AT272" s="118" t="s">
        <v>240</v>
      </c>
      <c r="AU272" s="119" t="s">
        <v>506</v>
      </c>
      <c r="AV272" s="122"/>
      <c r="AW272" s="122"/>
      <c r="AX272" s="122"/>
    </row>
    <row r="273" spans="1:50" hidden="1" x14ac:dyDescent="0.25">
      <c r="A273" s="101" t="s">
        <v>1177</v>
      </c>
      <c r="B273" s="121"/>
      <c r="C273" s="121"/>
      <c r="D273" s="121"/>
      <c r="E273" s="25"/>
      <c r="F273" s="37"/>
      <c r="G273" s="37"/>
      <c r="AS273" s="189"/>
      <c r="AT273" s="118" t="s">
        <v>240</v>
      </c>
      <c r="AU273" s="119" t="s">
        <v>507</v>
      </c>
      <c r="AV273" s="122"/>
      <c r="AW273" s="122"/>
      <c r="AX273" s="122"/>
    </row>
    <row r="274" spans="1:50" hidden="1" x14ac:dyDescent="0.25">
      <c r="A274" s="101" t="s">
        <v>1178</v>
      </c>
      <c r="B274" s="121"/>
      <c r="C274" s="121"/>
      <c r="D274" s="121"/>
      <c r="E274" s="25"/>
      <c r="F274" s="37"/>
      <c r="G274" s="37"/>
      <c r="AS274" s="189"/>
      <c r="AT274" s="118" t="s">
        <v>240</v>
      </c>
      <c r="AU274" s="119" t="s">
        <v>508</v>
      </c>
      <c r="AV274" s="122"/>
      <c r="AW274" s="122"/>
      <c r="AX274" s="122"/>
    </row>
    <row r="275" spans="1:50" hidden="1" x14ac:dyDescent="0.25">
      <c r="A275" s="101" t="s">
        <v>1179</v>
      </c>
      <c r="B275" s="121"/>
      <c r="C275" s="121"/>
      <c r="D275" s="121"/>
      <c r="E275" s="25"/>
      <c r="F275" s="37"/>
      <c r="G275" s="37"/>
      <c r="AS275" s="189"/>
      <c r="AT275" s="118" t="s">
        <v>240</v>
      </c>
      <c r="AU275" s="119" t="s">
        <v>509</v>
      </c>
      <c r="AV275" s="122"/>
      <c r="AW275" s="122"/>
      <c r="AX275" s="122"/>
    </row>
    <row r="276" spans="1:50" hidden="1" x14ac:dyDescent="0.25">
      <c r="A276" s="101" t="s">
        <v>1180</v>
      </c>
      <c r="B276" s="121"/>
      <c r="C276" s="121"/>
      <c r="D276" s="121"/>
      <c r="E276" s="25"/>
      <c r="F276" s="37"/>
      <c r="G276" s="37"/>
      <c r="AS276" s="189"/>
      <c r="AT276" s="118" t="s">
        <v>240</v>
      </c>
      <c r="AU276" s="119" t="s">
        <v>510</v>
      </c>
      <c r="AV276" s="122"/>
      <c r="AW276" s="122"/>
      <c r="AX276" s="122"/>
    </row>
    <row r="277" spans="1:50" hidden="1" x14ac:dyDescent="0.25">
      <c r="A277" s="101" t="s">
        <v>1181</v>
      </c>
      <c r="B277" s="121"/>
      <c r="C277" s="121"/>
      <c r="D277" s="121"/>
      <c r="E277" s="25"/>
      <c r="F277" s="37"/>
      <c r="G277" s="37"/>
      <c r="AS277" s="189"/>
      <c r="AT277" s="118" t="s">
        <v>240</v>
      </c>
      <c r="AU277" s="119" t="s">
        <v>511</v>
      </c>
      <c r="AV277" s="122"/>
      <c r="AW277" s="122"/>
      <c r="AX277" s="122"/>
    </row>
    <row r="278" spans="1:50" hidden="1" x14ac:dyDescent="0.25">
      <c r="A278" s="101" t="s">
        <v>1182</v>
      </c>
      <c r="B278" s="121"/>
      <c r="C278" s="121"/>
      <c r="D278" s="121"/>
      <c r="E278" s="25"/>
      <c r="F278" s="37"/>
      <c r="G278" s="37"/>
      <c r="AS278" s="189"/>
      <c r="AT278" s="118" t="s">
        <v>240</v>
      </c>
      <c r="AU278" s="119" t="s">
        <v>512</v>
      </c>
      <c r="AV278" s="122"/>
      <c r="AW278" s="122"/>
      <c r="AX278" s="122"/>
    </row>
    <row r="279" spans="1:50" hidden="1" x14ac:dyDescent="0.25">
      <c r="A279" s="101" t="s">
        <v>1183</v>
      </c>
      <c r="B279" s="121"/>
      <c r="C279" s="121"/>
      <c r="D279" s="121"/>
      <c r="E279" s="25"/>
      <c r="F279" s="37"/>
      <c r="G279" s="37"/>
      <c r="AS279" s="189"/>
      <c r="AT279" s="118" t="s">
        <v>240</v>
      </c>
      <c r="AU279" s="119" t="s">
        <v>513</v>
      </c>
      <c r="AV279" s="122"/>
      <c r="AW279" s="122"/>
      <c r="AX279" s="122"/>
    </row>
    <row r="280" spans="1:50" hidden="1" x14ac:dyDescent="0.25">
      <c r="A280" s="101" t="s">
        <v>1184</v>
      </c>
      <c r="B280" s="121"/>
      <c r="C280" s="121"/>
      <c r="D280" s="121"/>
      <c r="E280" s="25"/>
      <c r="F280" s="37"/>
      <c r="G280" s="37"/>
      <c r="AS280" s="189"/>
      <c r="AT280" s="118" t="s">
        <v>240</v>
      </c>
      <c r="AU280" s="119" t="s">
        <v>514</v>
      </c>
      <c r="AV280" s="122"/>
      <c r="AW280" s="122"/>
      <c r="AX280" s="122"/>
    </row>
    <row r="281" spans="1:50" hidden="1" x14ac:dyDescent="0.25">
      <c r="A281" s="101" t="s">
        <v>1185</v>
      </c>
      <c r="B281" s="121"/>
      <c r="C281" s="121"/>
      <c r="D281" s="121"/>
      <c r="E281" s="25"/>
      <c r="F281" s="37"/>
      <c r="G281" s="37"/>
      <c r="AS281" s="189"/>
      <c r="AT281" s="118" t="s">
        <v>240</v>
      </c>
      <c r="AU281" s="119" t="s">
        <v>515</v>
      </c>
      <c r="AV281" s="122"/>
      <c r="AW281" s="122"/>
      <c r="AX281" s="122"/>
    </row>
    <row r="282" spans="1:50" hidden="1" x14ac:dyDescent="0.25">
      <c r="A282" s="101" t="s">
        <v>1186</v>
      </c>
      <c r="B282" s="121"/>
      <c r="C282" s="121"/>
      <c r="D282" s="121"/>
      <c r="E282" s="25"/>
      <c r="F282" s="37"/>
      <c r="G282" s="37"/>
      <c r="AS282" s="189"/>
      <c r="AT282" s="118" t="s">
        <v>240</v>
      </c>
      <c r="AU282" s="119" t="s">
        <v>516</v>
      </c>
      <c r="AV282" s="122"/>
      <c r="AW282" s="122"/>
      <c r="AX282" s="122"/>
    </row>
    <row r="283" spans="1:50" hidden="1" x14ac:dyDescent="0.25">
      <c r="A283" s="101" t="s">
        <v>1187</v>
      </c>
      <c r="B283" s="121"/>
      <c r="C283" s="121"/>
      <c r="D283" s="121"/>
      <c r="E283" s="25"/>
      <c r="F283" s="37"/>
      <c r="G283" s="37"/>
      <c r="AS283" s="189"/>
      <c r="AT283" s="118" t="s">
        <v>240</v>
      </c>
      <c r="AU283" s="119" t="s">
        <v>517</v>
      </c>
      <c r="AV283" s="122"/>
      <c r="AW283" s="122"/>
      <c r="AX283" s="122"/>
    </row>
    <row r="284" spans="1:50" hidden="1" x14ac:dyDescent="0.25">
      <c r="A284" s="101" t="s">
        <v>1188</v>
      </c>
      <c r="B284" s="121"/>
      <c r="C284" s="121"/>
      <c r="D284" s="121"/>
      <c r="E284" s="25"/>
      <c r="F284" s="37"/>
      <c r="G284" s="37"/>
      <c r="AS284" s="189"/>
      <c r="AT284" s="118" t="s">
        <v>240</v>
      </c>
      <c r="AU284" s="119" t="s">
        <v>518</v>
      </c>
      <c r="AV284" s="122"/>
      <c r="AW284" s="122"/>
      <c r="AX284" s="122"/>
    </row>
    <row r="285" spans="1:50" hidden="1" x14ac:dyDescent="0.25">
      <c r="A285" s="101" t="s">
        <v>1189</v>
      </c>
      <c r="B285" s="121"/>
      <c r="C285" s="121"/>
      <c r="D285" s="121"/>
      <c r="E285" s="25"/>
      <c r="F285" s="37"/>
      <c r="G285" s="37"/>
      <c r="AS285" s="189"/>
      <c r="AT285" s="118" t="s">
        <v>240</v>
      </c>
      <c r="AU285" s="119" t="s">
        <v>519</v>
      </c>
      <c r="AV285" s="122"/>
      <c r="AW285" s="122"/>
      <c r="AX285" s="122"/>
    </row>
    <row r="286" spans="1:50" hidden="1" x14ac:dyDescent="0.25">
      <c r="A286" s="101" t="s">
        <v>1190</v>
      </c>
      <c r="B286" s="121"/>
      <c r="C286" s="121"/>
      <c r="D286" s="121"/>
      <c r="E286" s="25"/>
      <c r="F286" s="37"/>
      <c r="G286" s="37"/>
      <c r="AS286" s="189"/>
      <c r="AT286" s="118" t="s">
        <v>240</v>
      </c>
      <c r="AU286" s="119" t="s">
        <v>520</v>
      </c>
      <c r="AV286" s="122"/>
      <c r="AW286" s="122"/>
      <c r="AX286" s="122"/>
    </row>
    <row r="287" spans="1:50" hidden="1" x14ac:dyDescent="0.25">
      <c r="A287" s="101" t="s">
        <v>1191</v>
      </c>
      <c r="B287" s="121"/>
      <c r="C287" s="121"/>
      <c r="D287" s="121"/>
      <c r="E287" s="25"/>
      <c r="F287" s="37"/>
      <c r="G287" s="37"/>
      <c r="AS287" s="189"/>
      <c r="AT287" s="118" t="s">
        <v>240</v>
      </c>
      <c r="AU287" s="119" t="s">
        <v>521</v>
      </c>
      <c r="AV287" s="122"/>
      <c r="AW287" s="122"/>
      <c r="AX287" s="122"/>
    </row>
    <row r="288" spans="1:50" hidden="1" x14ac:dyDescent="0.25">
      <c r="A288" s="101" t="s">
        <v>1192</v>
      </c>
      <c r="B288" s="121"/>
      <c r="C288" s="121"/>
      <c r="D288" s="121"/>
      <c r="E288" s="25"/>
      <c r="F288" s="37"/>
      <c r="G288" s="37"/>
      <c r="AS288" s="189"/>
      <c r="AT288" s="118" t="s">
        <v>240</v>
      </c>
      <c r="AU288" s="119" t="s">
        <v>522</v>
      </c>
      <c r="AV288" s="122"/>
      <c r="AW288" s="122"/>
      <c r="AX288" s="122"/>
    </row>
    <row r="289" spans="1:50" hidden="1" x14ac:dyDescent="0.25">
      <c r="A289" s="101" t="s">
        <v>1193</v>
      </c>
      <c r="B289" s="121"/>
      <c r="C289" s="121"/>
      <c r="D289" s="121"/>
      <c r="E289" s="25"/>
      <c r="F289" s="37"/>
      <c r="G289" s="37"/>
      <c r="AS289" s="189"/>
      <c r="AT289" s="118" t="s">
        <v>240</v>
      </c>
      <c r="AU289" s="119" t="s">
        <v>523</v>
      </c>
      <c r="AV289" s="122"/>
      <c r="AW289" s="122"/>
      <c r="AX289" s="122"/>
    </row>
    <row r="290" spans="1:50" hidden="1" x14ac:dyDescent="0.25">
      <c r="A290" s="101" t="s">
        <v>1194</v>
      </c>
      <c r="B290" s="121"/>
      <c r="C290" s="121"/>
      <c r="D290" s="121"/>
      <c r="E290" s="25"/>
      <c r="F290" s="37"/>
      <c r="G290" s="37"/>
      <c r="AS290" s="189"/>
      <c r="AT290" s="118" t="s">
        <v>240</v>
      </c>
      <c r="AU290" s="119" t="s">
        <v>524</v>
      </c>
      <c r="AV290" s="122"/>
      <c r="AW290" s="122"/>
      <c r="AX290" s="122"/>
    </row>
    <row r="291" spans="1:50" hidden="1" x14ac:dyDescent="0.25">
      <c r="A291" s="101" t="s">
        <v>1195</v>
      </c>
      <c r="B291" s="121"/>
      <c r="C291" s="121"/>
      <c r="D291" s="121"/>
      <c r="E291" s="25"/>
      <c r="F291" s="37"/>
      <c r="G291" s="37"/>
      <c r="AS291" s="189"/>
      <c r="AT291" s="118" t="s">
        <v>240</v>
      </c>
      <c r="AU291" s="119" t="s">
        <v>525</v>
      </c>
      <c r="AV291" s="122"/>
      <c r="AW291" s="122"/>
      <c r="AX291" s="122"/>
    </row>
    <row r="292" spans="1:50" hidden="1" x14ac:dyDescent="0.25">
      <c r="A292" s="101" t="s">
        <v>1196</v>
      </c>
      <c r="B292" s="121"/>
      <c r="C292" s="121"/>
      <c r="D292" s="121"/>
      <c r="E292" s="25"/>
      <c r="F292" s="37"/>
      <c r="G292" s="37"/>
      <c r="AS292" s="189"/>
      <c r="AT292" s="118" t="s">
        <v>240</v>
      </c>
      <c r="AU292" s="119" t="s">
        <v>526</v>
      </c>
      <c r="AV292" s="122"/>
      <c r="AW292" s="122"/>
      <c r="AX292" s="122"/>
    </row>
    <row r="293" spans="1:50" hidden="1" x14ac:dyDescent="0.25">
      <c r="A293" s="101" t="s">
        <v>1197</v>
      </c>
      <c r="B293" s="121"/>
      <c r="C293" s="121"/>
      <c r="D293" s="121"/>
      <c r="E293" s="25"/>
      <c r="F293" s="37"/>
      <c r="G293" s="37"/>
      <c r="AS293" s="189"/>
      <c r="AT293" s="118" t="s">
        <v>240</v>
      </c>
      <c r="AU293" s="119" t="s">
        <v>527</v>
      </c>
      <c r="AV293" s="122"/>
      <c r="AW293" s="122"/>
      <c r="AX293" s="122"/>
    </row>
    <row r="294" spans="1:50" hidden="1" x14ac:dyDescent="0.25">
      <c r="A294" s="101" t="s">
        <v>1198</v>
      </c>
      <c r="B294" s="121"/>
      <c r="C294" s="121"/>
      <c r="D294" s="121"/>
      <c r="E294" s="25"/>
      <c r="F294" s="37"/>
      <c r="G294" s="37"/>
      <c r="AS294" s="189"/>
      <c r="AT294" s="118" t="s">
        <v>240</v>
      </c>
      <c r="AU294" s="119" t="s">
        <v>528</v>
      </c>
      <c r="AV294" s="122"/>
      <c r="AW294" s="122"/>
      <c r="AX294" s="122"/>
    </row>
    <row r="295" spans="1:50" hidden="1" x14ac:dyDescent="0.25">
      <c r="A295" s="101" t="s">
        <v>1199</v>
      </c>
      <c r="B295" s="121"/>
      <c r="C295" s="121"/>
      <c r="D295" s="121"/>
      <c r="E295" s="25"/>
      <c r="F295" s="37"/>
      <c r="G295" s="37"/>
      <c r="AS295" s="189"/>
      <c r="AT295" s="118" t="s">
        <v>240</v>
      </c>
      <c r="AU295" s="119" t="s">
        <v>529</v>
      </c>
      <c r="AV295" s="122"/>
      <c r="AW295" s="122"/>
      <c r="AX295" s="122"/>
    </row>
    <row r="296" spans="1:50" hidden="1" x14ac:dyDescent="0.25">
      <c r="A296" s="101" t="s">
        <v>1200</v>
      </c>
      <c r="B296" s="121"/>
      <c r="C296" s="121"/>
      <c r="D296" s="121"/>
      <c r="E296" s="25"/>
      <c r="F296" s="37"/>
      <c r="G296" s="37"/>
      <c r="AS296" s="189"/>
      <c r="AT296" s="118" t="s">
        <v>240</v>
      </c>
      <c r="AU296" s="119" t="s">
        <v>530</v>
      </c>
      <c r="AV296" s="122"/>
      <c r="AW296" s="122"/>
      <c r="AX296" s="122"/>
    </row>
    <row r="297" spans="1:50" hidden="1" x14ac:dyDescent="0.25">
      <c r="A297" s="101" t="s">
        <v>1201</v>
      </c>
      <c r="B297" s="121"/>
      <c r="C297" s="121"/>
      <c r="D297" s="121"/>
      <c r="E297" s="25"/>
      <c r="F297" s="37"/>
      <c r="G297" s="37"/>
      <c r="AS297" s="189"/>
      <c r="AT297" s="118" t="s">
        <v>240</v>
      </c>
      <c r="AU297" s="119" t="s">
        <v>531</v>
      </c>
      <c r="AV297" s="122"/>
      <c r="AW297" s="122"/>
      <c r="AX297" s="122"/>
    </row>
    <row r="298" spans="1:50" hidden="1" x14ac:dyDescent="0.25">
      <c r="A298" s="101" t="s">
        <v>1202</v>
      </c>
      <c r="B298" s="121"/>
      <c r="C298" s="121"/>
      <c r="D298" s="121"/>
      <c r="E298" s="25"/>
      <c r="F298" s="37"/>
      <c r="G298" s="37"/>
      <c r="AS298" s="189"/>
      <c r="AT298" s="118" t="s">
        <v>240</v>
      </c>
      <c r="AU298" s="119" t="s">
        <v>532</v>
      </c>
      <c r="AV298" s="122"/>
      <c r="AW298" s="122"/>
      <c r="AX298" s="122"/>
    </row>
    <row r="299" spans="1:50" hidden="1" x14ac:dyDescent="0.25">
      <c r="A299" s="101" t="s">
        <v>1203</v>
      </c>
      <c r="B299" s="121"/>
      <c r="C299" s="121"/>
      <c r="D299" s="121"/>
      <c r="E299" s="25"/>
      <c r="F299" s="37"/>
      <c r="G299" s="37"/>
      <c r="AS299" s="189"/>
      <c r="AT299" s="118" t="s">
        <v>240</v>
      </c>
      <c r="AU299" s="119" t="s">
        <v>533</v>
      </c>
      <c r="AV299" s="122"/>
      <c r="AW299" s="122"/>
      <c r="AX299" s="122"/>
    </row>
    <row r="300" spans="1:50" hidden="1" x14ac:dyDescent="0.25">
      <c r="A300" s="101" t="s">
        <v>1204</v>
      </c>
      <c r="B300" s="121"/>
      <c r="C300" s="121"/>
      <c r="D300" s="121"/>
      <c r="E300" s="25"/>
      <c r="F300" s="37"/>
      <c r="G300" s="37"/>
      <c r="AS300" s="189"/>
      <c r="AT300" s="118" t="s">
        <v>240</v>
      </c>
      <c r="AU300" s="119" t="s">
        <v>534</v>
      </c>
      <c r="AV300" s="122"/>
      <c r="AW300" s="122"/>
      <c r="AX300" s="122"/>
    </row>
    <row r="301" spans="1:50" hidden="1" x14ac:dyDescent="0.25">
      <c r="A301" s="101" t="s">
        <v>1205</v>
      </c>
      <c r="B301" s="121"/>
      <c r="C301" s="121"/>
      <c r="D301" s="121"/>
      <c r="E301" s="25"/>
      <c r="F301" s="37"/>
      <c r="G301" s="37"/>
      <c r="AS301" s="189"/>
      <c r="AT301" s="118" t="s">
        <v>240</v>
      </c>
      <c r="AU301" s="119" t="s">
        <v>535</v>
      </c>
      <c r="AV301" s="122"/>
      <c r="AW301" s="122"/>
      <c r="AX301" s="122"/>
    </row>
    <row r="302" spans="1:50" x14ac:dyDescent="0.25">
      <c r="A302" s="101" t="s">
        <v>1166</v>
      </c>
      <c r="B302" s="752" t="s">
        <v>146</v>
      </c>
      <c r="C302" s="753"/>
      <c r="D302" s="25" t="s">
        <v>10</v>
      </c>
      <c r="E302" s="25">
        <v>1</v>
      </c>
      <c r="F302" s="37"/>
      <c r="G302" s="37"/>
      <c r="AS302" s="189"/>
      <c r="AT302" s="118" t="s">
        <v>240</v>
      </c>
      <c r="AU302" s="119" t="s">
        <v>536</v>
      </c>
      <c r="AV302" s="122"/>
      <c r="AW302" s="122"/>
      <c r="AX302" s="122"/>
    </row>
    <row r="303" spans="1:50" ht="54" customHeight="1" x14ac:dyDescent="0.25">
      <c r="A303" s="101" t="s">
        <v>1167</v>
      </c>
      <c r="B303" s="754" t="s">
        <v>147</v>
      </c>
      <c r="C303" s="755"/>
      <c r="D303" s="25" t="s">
        <v>10</v>
      </c>
      <c r="E303" s="25">
        <v>1</v>
      </c>
      <c r="F303" s="37"/>
      <c r="G303" s="37"/>
      <c r="AS303" s="189"/>
      <c r="AT303" s="118" t="s">
        <v>240</v>
      </c>
      <c r="AU303" s="119" t="s">
        <v>537</v>
      </c>
      <c r="AV303" s="122"/>
      <c r="AW303" s="122"/>
      <c r="AX303" s="122"/>
    </row>
    <row r="304" spans="1:50" ht="46.5" customHeight="1" x14ac:dyDescent="0.25">
      <c r="A304" s="101" t="s">
        <v>1168</v>
      </c>
      <c r="B304" s="752" t="s">
        <v>1356</v>
      </c>
      <c r="C304" s="753"/>
      <c r="D304" s="25" t="s">
        <v>10</v>
      </c>
      <c r="E304" s="25">
        <v>1</v>
      </c>
      <c r="F304" s="37"/>
      <c r="G304" s="37"/>
      <c r="AS304" s="189"/>
      <c r="AT304" s="118" t="s">
        <v>240</v>
      </c>
      <c r="AU304" s="119" t="s">
        <v>538</v>
      </c>
      <c r="AV304" s="122"/>
      <c r="AW304" s="122"/>
      <c r="AX304" s="122"/>
    </row>
    <row r="305" spans="1:50" ht="84.75" customHeight="1" x14ac:dyDescent="0.25">
      <c r="A305" s="101" t="s">
        <v>1169</v>
      </c>
      <c r="B305" s="752" t="s">
        <v>181</v>
      </c>
      <c r="C305" s="753"/>
      <c r="D305" s="25" t="s">
        <v>10</v>
      </c>
      <c r="E305" s="25">
        <v>1</v>
      </c>
      <c r="F305" s="37"/>
      <c r="G305" s="37"/>
      <c r="AS305" s="189"/>
      <c r="AT305" s="118" t="s">
        <v>240</v>
      </c>
      <c r="AU305" s="119" t="s">
        <v>539</v>
      </c>
      <c r="AV305" s="122"/>
      <c r="AW305" s="122"/>
      <c r="AX305" s="122"/>
    </row>
    <row r="306" spans="1:50" x14ac:dyDescent="0.25">
      <c r="A306" s="101" t="s">
        <v>1206</v>
      </c>
      <c r="B306" s="750" t="s">
        <v>148</v>
      </c>
      <c r="C306" s="751"/>
      <c r="D306" s="25" t="s">
        <v>10</v>
      </c>
      <c r="E306" s="25">
        <v>1</v>
      </c>
      <c r="F306" s="37"/>
      <c r="G306" s="37"/>
      <c r="AS306" s="189"/>
      <c r="AT306" s="118" t="s">
        <v>240</v>
      </c>
      <c r="AU306" s="119" t="s">
        <v>540</v>
      </c>
      <c r="AV306" s="122"/>
      <c r="AW306" s="122"/>
      <c r="AX306" s="122"/>
    </row>
    <row r="307" spans="1:50" x14ac:dyDescent="0.25">
      <c r="A307" s="101" t="s">
        <v>1207</v>
      </c>
      <c r="B307" s="750" t="s">
        <v>149</v>
      </c>
      <c r="C307" s="751"/>
      <c r="D307" s="25" t="s">
        <v>10</v>
      </c>
      <c r="E307" s="25">
        <v>1</v>
      </c>
      <c r="F307" s="37"/>
      <c r="G307" s="37"/>
      <c r="AS307" s="189"/>
      <c r="AT307" s="118" t="s">
        <v>240</v>
      </c>
      <c r="AU307" s="119" t="s">
        <v>541</v>
      </c>
      <c r="AV307" s="122"/>
      <c r="AW307" s="122"/>
      <c r="AX307" s="122"/>
    </row>
    <row r="308" spans="1:50" x14ac:dyDescent="0.25">
      <c r="A308" s="101" t="s">
        <v>1208</v>
      </c>
      <c r="B308" s="140" t="s">
        <v>150</v>
      </c>
      <c r="C308" s="141"/>
      <c r="D308" s="25" t="s">
        <v>10</v>
      </c>
      <c r="E308" s="25">
        <v>1</v>
      </c>
      <c r="F308" s="37"/>
      <c r="G308" s="37"/>
      <c r="AS308" s="189"/>
      <c r="AT308" s="118" t="s">
        <v>240</v>
      </c>
      <c r="AU308" s="119" t="s">
        <v>542</v>
      </c>
      <c r="AV308" s="122"/>
      <c r="AW308" s="122"/>
      <c r="AX308" s="122"/>
    </row>
    <row r="309" spans="1:50" x14ac:dyDescent="0.25">
      <c r="A309" s="101" t="s">
        <v>1209</v>
      </c>
      <c r="B309" s="750" t="s">
        <v>151</v>
      </c>
      <c r="C309" s="751"/>
      <c r="D309" s="25" t="s">
        <v>10</v>
      </c>
      <c r="E309" s="25">
        <v>1</v>
      </c>
      <c r="F309" s="37"/>
      <c r="G309" s="37"/>
      <c r="AS309" s="189"/>
      <c r="AT309" s="118" t="s">
        <v>240</v>
      </c>
      <c r="AU309" s="119" t="s">
        <v>543</v>
      </c>
      <c r="AV309" s="122"/>
      <c r="AW309" s="122"/>
      <c r="AX309" s="122"/>
    </row>
    <row r="310" spans="1:50" x14ac:dyDescent="0.25">
      <c r="A310" s="101" t="s">
        <v>1210</v>
      </c>
      <c r="B310" s="750" t="s">
        <v>152</v>
      </c>
      <c r="C310" s="751"/>
      <c r="D310" s="25" t="s">
        <v>10</v>
      </c>
      <c r="E310" s="25">
        <v>1</v>
      </c>
      <c r="F310" s="37"/>
      <c r="G310" s="37"/>
      <c r="AS310" s="189"/>
      <c r="AT310" s="118" t="s">
        <v>240</v>
      </c>
      <c r="AU310" s="119" t="s">
        <v>544</v>
      </c>
      <c r="AV310" s="122"/>
      <c r="AW310" s="122"/>
      <c r="AX310" s="122"/>
    </row>
    <row r="311" spans="1:50" x14ac:dyDescent="0.25">
      <c r="A311" s="101" t="s">
        <v>1211</v>
      </c>
      <c r="B311" s="750" t="s">
        <v>153</v>
      </c>
      <c r="C311" s="751"/>
      <c r="D311" s="25" t="s">
        <v>10</v>
      </c>
      <c r="E311" s="25">
        <v>1</v>
      </c>
      <c r="F311" s="37"/>
      <c r="G311" s="37"/>
      <c r="AS311" s="189"/>
      <c r="AT311" s="118" t="s">
        <v>240</v>
      </c>
      <c r="AU311" s="119" t="s">
        <v>545</v>
      </c>
      <c r="AV311" s="122"/>
      <c r="AW311" s="122"/>
      <c r="AX311" s="122"/>
    </row>
    <row r="312" spans="1:50" x14ac:dyDescent="0.25">
      <c r="A312" s="101" t="s">
        <v>1212</v>
      </c>
      <c r="B312" s="750" t="s">
        <v>154</v>
      </c>
      <c r="C312" s="751"/>
      <c r="D312" s="25" t="s">
        <v>10</v>
      </c>
      <c r="E312" s="25">
        <v>1</v>
      </c>
      <c r="F312" s="37"/>
      <c r="G312" s="37"/>
      <c r="AS312" s="189"/>
      <c r="AT312" s="118" t="s">
        <v>240</v>
      </c>
      <c r="AU312" s="119" t="s">
        <v>546</v>
      </c>
      <c r="AV312" s="122"/>
      <c r="AW312" s="122"/>
      <c r="AX312" s="122"/>
    </row>
    <row r="313" spans="1:50" x14ac:dyDescent="0.25">
      <c r="A313" s="101" t="s">
        <v>1213</v>
      </c>
      <c r="B313" s="750" t="s">
        <v>155</v>
      </c>
      <c r="C313" s="751"/>
      <c r="D313" s="25" t="s">
        <v>10</v>
      </c>
      <c r="E313" s="25">
        <v>1</v>
      </c>
      <c r="F313" s="37"/>
      <c r="G313" s="37"/>
      <c r="AS313" s="189"/>
      <c r="AT313" s="118" t="s">
        <v>240</v>
      </c>
      <c r="AU313" s="119" t="s">
        <v>547</v>
      </c>
      <c r="AV313" s="122"/>
      <c r="AW313" s="122"/>
      <c r="AX313" s="122"/>
    </row>
    <row r="314" spans="1:50" x14ac:dyDescent="0.25">
      <c r="A314" s="101" t="s">
        <v>1214</v>
      </c>
      <c r="B314" s="750" t="s">
        <v>156</v>
      </c>
      <c r="C314" s="751"/>
      <c r="D314" s="25" t="s">
        <v>10</v>
      </c>
      <c r="E314" s="25">
        <v>1</v>
      </c>
      <c r="F314" s="37"/>
      <c r="G314" s="37"/>
      <c r="AS314" s="189"/>
      <c r="AT314" s="118" t="s">
        <v>240</v>
      </c>
      <c r="AU314" s="119" t="s">
        <v>548</v>
      </c>
      <c r="AV314" s="122"/>
      <c r="AW314" s="122"/>
      <c r="AX314" s="122"/>
    </row>
    <row r="315" spans="1:50" x14ac:dyDescent="0.25">
      <c r="A315" s="101" t="s">
        <v>1215</v>
      </c>
      <c r="B315" s="750" t="s">
        <v>157</v>
      </c>
      <c r="C315" s="751"/>
      <c r="D315" s="25" t="s">
        <v>10</v>
      </c>
      <c r="E315" s="25">
        <v>1</v>
      </c>
      <c r="F315" s="37"/>
      <c r="G315" s="37"/>
      <c r="AS315" s="189"/>
      <c r="AT315" s="118" t="s">
        <v>240</v>
      </c>
      <c r="AU315" s="119" t="s">
        <v>549</v>
      </c>
      <c r="AV315" s="122"/>
      <c r="AW315" s="122"/>
      <c r="AX315" s="122"/>
    </row>
    <row r="316" spans="1:50" x14ac:dyDescent="0.25">
      <c r="A316" s="101" t="s">
        <v>1216</v>
      </c>
      <c r="B316" s="750" t="s">
        <v>158</v>
      </c>
      <c r="C316" s="751"/>
      <c r="D316" s="25" t="s">
        <v>10</v>
      </c>
      <c r="E316" s="25">
        <v>1</v>
      </c>
      <c r="F316" s="37"/>
      <c r="G316" s="37"/>
      <c r="AS316" s="189"/>
      <c r="AT316" s="118" t="s">
        <v>240</v>
      </c>
      <c r="AU316" s="196" t="s">
        <v>550</v>
      </c>
      <c r="AV316" s="122"/>
      <c r="AW316" s="122"/>
      <c r="AX316" s="122"/>
    </row>
    <row r="317" spans="1:50" ht="48" customHeight="1" x14ac:dyDescent="0.25">
      <c r="A317" s="101" t="s">
        <v>1217</v>
      </c>
      <c r="B317" s="752" t="s">
        <v>159</v>
      </c>
      <c r="C317" s="753"/>
      <c r="D317" s="25" t="s">
        <v>10</v>
      </c>
      <c r="E317" s="25">
        <v>1</v>
      </c>
      <c r="F317" s="37"/>
      <c r="G317" s="37"/>
      <c r="AS317" s="189"/>
      <c r="AT317" s="118" t="s">
        <v>240</v>
      </c>
      <c r="AU317" s="119" t="s">
        <v>551</v>
      </c>
      <c r="AV317" s="122"/>
      <c r="AW317" s="122"/>
      <c r="AX317" s="122"/>
    </row>
    <row r="318" spans="1:50" ht="66" customHeight="1" x14ac:dyDescent="0.25">
      <c r="A318" s="101" t="s">
        <v>1218</v>
      </c>
      <c r="B318" s="752" t="s">
        <v>160</v>
      </c>
      <c r="C318" s="753"/>
      <c r="D318" s="25" t="s">
        <v>10</v>
      </c>
      <c r="E318" s="25">
        <v>1</v>
      </c>
      <c r="F318" s="37"/>
      <c r="G318" s="37"/>
      <c r="AS318" s="189"/>
      <c r="AT318" s="118" t="s">
        <v>242</v>
      </c>
      <c r="AU318" s="119" t="s">
        <v>552</v>
      </c>
      <c r="AV318" s="122"/>
      <c r="AW318" s="122"/>
      <c r="AX318" s="122"/>
    </row>
    <row r="319" spans="1:50" x14ac:dyDescent="0.25">
      <c r="A319" s="101" t="s">
        <v>1219</v>
      </c>
      <c r="B319" s="750" t="s">
        <v>161</v>
      </c>
      <c r="C319" s="751"/>
      <c r="D319" s="25" t="s">
        <v>10</v>
      </c>
      <c r="E319" s="25">
        <v>1</v>
      </c>
      <c r="F319" s="37"/>
      <c r="G319" s="37"/>
      <c r="AS319" s="189"/>
      <c r="AT319" s="118" t="s">
        <v>242</v>
      </c>
      <c r="AU319" s="119" t="s">
        <v>553</v>
      </c>
      <c r="AV319" s="122"/>
      <c r="AW319" s="122"/>
      <c r="AX319" s="122"/>
    </row>
    <row r="320" spans="1:50" x14ac:dyDescent="0.25">
      <c r="A320" s="101" t="s">
        <v>1220</v>
      </c>
      <c r="B320" s="750" t="s">
        <v>162</v>
      </c>
      <c r="C320" s="751"/>
      <c r="D320" s="25" t="s">
        <v>10</v>
      </c>
      <c r="E320" s="25">
        <v>1</v>
      </c>
      <c r="F320" s="37"/>
      <c r="G320" s="37"/>
      <c r="AS320" s="189"/>
      <c r="AT320" s="118" t="s">
        <v>242</v>
      </c>
      <c r="AU320" s="119" t="s">
        <v>554</v>
      </c>
      <c r="AV320" s="122"/>
      <c r="AW320" s="122"/>
      <c r="AX320" s="122"/>
    </row>
    <row r="321" spans="1:50" x14ac:dyDescent="0.25">
      <c r="A321" s="101" t="s">
        <v>1221</v>
      </c>
      <c r="B321" s="750" t="s">
        <v>163</v>
      </c>
      <c r="C321" s="751"/>
      <c r="D321" s="25" t="s">
        <v>10</v>
      </c>
      <c r="E321" s="25">
        <v>1</v>
      </c>
      <c r="F321" s="37"/>
      <c r="G321" s="37"/>
      <c r="AS321" s="189"/>
      <c r="AT321" s="118" t="s">
        <v>242</v>
      </c>
      <c r="AU321" s="119" t="s">
        <v>282</v>
      </c>
      <c r="AV321" s="122"/>
      <c r="AW321" s="122"/>
      <c r="AX321" s="122"/>
    </row>
    <row r="322" spans="1:50" x14ac:dyDescent="0.25">
      <c r="A322" s="101" t="s">
        <v>1222</v>
      </c>
      <c r="B322" s="750" t="s">
        <v>164</v>
      </c>
      <c r="C322" s="751"/>
      <c r="D322" s="25" t="s">
        <v>10</v>
      </c>
      <c r="E322" s="25">
        <v>1</v>
      </c>
      <c r="F322" s="37"/>
      <c r="G322" s="37"/>
      <c r="AS322" s="189"/>
      <c r="AT322" s="118" t="s">
        <v>242</v>
      </c>
      <c r="AU322" s="119" t="s">
        <v>555</v>
      </c>
      <c r="AV322" s="122"/>
      <c r="AW322" s="122"/>
      <c r="AX322" s="122"/>
    </row>
    <row r="323" spans="1:50" x14ac:dyDescent="0.25">
      <c r="A323" s="101" t="s">
        <v>1223</v>
      </c>
      <c r="B323" s="750" t="s">
        <v>165</v>
      </c>
      <c r="C323" s="751"/>
      <c r="D323" s="25" t="s">
        <v>10</v>
      </c>
      <c r="E323" s="25">
        <v>1</v>
      </c>
      <c r="F323" s="37"/>
      <c r="G323" s="37"/>
      <c r="AS323" s="189"/>
      <c r="AT323" s="118" t="s">
        <v>242</v>
      </c>
      <c r="AU323" s="119" t="s">
        <v>556</v>
      </c>
      <c r="AV323" s="122"/>
      <c r="AW323" s="122"/>
      <c r="AX323" s="122"/>
    </row>
    <row r="324" spans="1:50" ht="15" customHeight="1" x14ac:dyDescent="0.25">
      <c r="A324" s="101" t="s">
        <v>1224</v>
      </c>
      <c r="B324" s="750" t="s">
        <v>166</v>
      </c>
      <c r="C324" s="751"/>
      <c r="D324" s="25" t="s">
        <v>10</v>
      </c>
      <c r="E324" s="25">
        <v>1</v>
      </c>
      <c r="F324" s="37"/>
      <c r="G324" s="37"/>
      <c r="AS324" s="189"/>
      <c r="AT324" s="118" t="s">
        <v>242</v>
      </c>
      <c r="AU324" s="119" t="s">
        <v>557</v>
      </c>
      <c r="AV324" s="122"/>
      <c r="AW324" s="122"/>
      <c r="AX324" s="122"/>
    </row>
    <row r="325" spans="1:50" x14ac:dyDescent="0.25">
      <c r="A325" s="101" t="s">
        <v>1225</v>
      </c>
      <c r="B325" s="750" t="s">
        <v>167</v>
      </c>
      <c r="C325" s="751"/>
      <c r="D325" s="25" t="s">
        <v>10</v>
      </c>
      <c r="E325" s="25">
        <v>1</v>
      </c>
      <c r="F325" s="37"/>
      <c r="G325" s="37"/>
      <c r="AS325" s="189"/>
      <c r="AT325" s="118" t="s">
        <v>242</v>
      </c>
      <c r="AU325" s="119" t="s">
        <v>558</v>
      </c>
      <c r="AV325" s="122"/>
      <c r="AW325" s="122"/>
      <c r="AX325" s="122"/>
    </row>
    <row r="326" spans="1:50" x14ac:dyDescent="0.25">
      <c r="A326" s="101" t="s">
        <v>1226</v>
      </c>
      <c r="B326" s="750" t="s">
        <v>168</v>
      </c>
      <c r="C326" s="751"/>
      <c r="D326" s="25" t="s">
        <v>10</v>
      </c>
      <c r="E326" s="25">
        <v>1</v>
      </c>
      <c r="F326" s="37"/>
      <c r="G326" s="37"/>
      <c r="AS326" s="189"/>
      <c r="AT326" s="118" t="s">
        <v>242</v>
      </c>
      <c r="AU326" s="119" t="s">
        <v>559</v>
      </c>
      <c r="AV326" s="122"/>
      <c r="AW326" s="122"/>
      <c r="AX326" s="122"/>
    </row>
    <row r="327" spans="1:50" x14ac:dyDescent="0.25">
      <c r="A327" s="101" t="s">
        <v>1227</v>
      </c>
      <c r="B327" s="750" t="s">
        <v>169</v>
      </c>
      <c r="C327" s="751"/>
      <c r="D327" s="25" t="s">
        <v>10</v>
      </c>
      <c r="E327" s="25">
        <v>1</v>
      </c>
      <c r="F327" s="37"/>
      <c r="G327" s="37"/>
      <c r="AS327" s="189"/>
      <c r="AT327" s="118" t="s">
        <v>242</v>
      </c>
      <c r="AU327" s="119" t="s">
        <v>560</v>
      </c>
      <c r="AV327" s="122"/>
      <c r="AW327" s="122"/>
      <c r="AX327" s="122"/>
    </row>
    <row r="328" spans="1:50" x14ac:dyDescent="0.25">
      <c r="A328" s="101" t="s">
        <v>1228</v>
      </c>
      <c r="B328" s="750" t="s">
        <v>170</v>
      </c>
      <c r="C328" s="751"/>
      <c r="D328" s="25" t="s">
        <v>10</v>
      </c>
      <c r="E328" s="25">
        <v>1</v>
      </c>
      <c r="F328" s="37"/>
      <c r="G328" s="37"/>
      <c r="AS328" s="189"/>
      <c r="AT328" s="118" t="s">
        <v>242</v>
      </c>
      <c r="AU328" s="119" t="s">
        <v>561</v>
      </c>
      <c r="AV328" s="122"/>
      <c r="AW328" s="122"/>
      <c r="AX328" s="122"/>
    </row>
    <row r="329" spans="1:50" ht="21" customHeight="1" x14ac:dyDescent="0.25">
      <c r="A329" s="101" t="s">
        <v>1229</v>
      </c>
      <c r="B329" s="750" t="s">
        <v>171</v>
      </c>
      <c r="C329" s="751"/>
      <c r="D329" s="25" t="s">
        <v>10</v>
      </c>
      <c r="E329" s="25">
        <v>1</v>
      </c>
      <c r="F329" s="37"/>
      <c r="G329" s="37"/>
      <c r="AS329" s="189"/>
      <c r="AT329" s="118" t="s">
        <v>242</v>
      </c>
      <c r="AU329" s="119" t="s">
        <v>562</v>
      </c>
      <c r="AV329" s="122"/>
      <c r="AW329" s="122"/>
      <c r="AX329" s="122"/>
    </row>
    <row r="330" spans="1:50" ht="63" customHeight="1" x14ac:dyDescent="0.25">
      <c r="A330" s="101" t="s">
        <v>1230</v>
      </c>
      <c r="B330" s="748" t="s">
        <v>172</v>
      </c>
      <c r="C330" s="749"/>
      <c r="D330" s="25" t="s">
        <v>10</v>
      </c>
      <c r="E330" s="25">
        <v>1</v>
      </c>
      <c r="F330" s="37"/>
      <c r="G330" s="37"/>
      <c r="AS330" s="189"/>
      <c r="AT330" s="118" t="s">
        <v>242</v>
      </c>
      <c r="AU330" s="119" t="s">
        <v>563</v>
      </c>
      <c r="AV330" s="122"/>
      <c r="AW330" s="122"/>
      <c r="AX330" s="122"/>
    </row>
    <row r="331" spans="1:50" x14ac:dyDescent="0.25">
      <c r="A331" s="101" t="s">
        <v>1231</v>
      </c>
      <c r="B331" s="750" t="s">
        <v>173</v>
      </c>
      <c r="C331" s="751"/>
      <c r="D331" s="25" t="s">
        <v>10</v>
      </c>
      <c r="E331" s="25">
        <v>1</v>
      </c>
      <c r="F331" s="37"/>
      <c r="G331" s="37"/>
      <c r="AS331" s="189"/>
      <c r="AT331" s="118" t="s">
        <v>242</v>
      </c>
      <c r="AU331" s="119" t="s">
        <v>564</v>
      </c>
      <c r="AV331" s="122"/>
      <c r="AW331" s="122"/>
      <c r="AX331" s="122"/>
    </row>
    <row r="332" spans="1:50" x14ac:dyDescent="0.25">
      <c r="A332" s="101" t="s">
        <v>1232</v>
      </c>
      <c r="B332" s="750" t="s">
        <v>174</v>
      </c>
      <c r="C332" s="751"/>
      <c r="D332" s="25" t="s">
        <v>10</v>
      </c>
      <c r="E332" s="25">
        <v>1</v>
      </c>
      <c r="F332" s="37"/>
      <c r="G332" s="37"/>
      <c r="AS332" s="189"/>
      <c r="AT332" s="118" t="s">
        <v>242</v>
      </c>
      <c r="AU332" s="119" t="s">
        <v>565</v>
      </c>
      <c r="AV332" s="122"/>
      <c r="AW332" s="122"/>
      <c r="AX332" s="122"/>
    </row>
    <row r="333" spans="1:50" x14ac:dyDescent="0.25">
      <c r="A333" s="101" t="s">
        <v>1233</v>
      </c>
      <c r="B333" s="743" t="s">
        <v>175</v>
      </c>
      <c r="C333" s="744"/>
      <c r="D333" s="25" t="s">
        <v>10</v>
      </c>
      <c r="E333" s="25">
        <v>1</v>
      </c>
      <c r="F333" s="37"/>
      <c r="G333" s="37"/>
      <c r="AS333" s="189"/>
      <c r="AT333" s="118" t="s">
        <v>242</v>
      </c>
      <c r="AU333" s="119" t="s">
        <v>566</v>
      </c>
      <c r="AV333" s="122"/>
      <c r="AW333" s="122"/>
      <c r="AX333" s="122"/>
    </row>
    <row r="334" spans="1:50" x14ac:dyDescent="0.25">
      <c r="A334" s="101" t="s">
        <v>1234</v>
      </c>
      <c r="B334" s="743" t="s">
        <v>176</v>
      </c>
      <c r="C334" s="744"/>
      <c r="D334" s="25" t="s">
        <v>10</v>
      </c>
      <c r="E334" s="25">
        <v>1</v>
      </c>
      <c r="F334" s="37"/>
      <c r="G334" s="37"/>
      <c r="AS334" s="189"/>
      <c r="AT334" s="118" t="s">
        <v>242</v>
      </c>
      <c r="AU334" s="11" t="s">
        <v>567</v>
      </c>
      <c r="AV334" s="122"/>
      <c r="AW334" s="122"/>
      <c r="AX334" s="122"/>
    </row>
    <row r="335" spans="1:50" x14ac:dyDescent="0.25">
      <c r="A335" s="101" t="s">
        <v>1235</v>
      </c>
      <c r="B335" s="743" t="s">
        <v>177</v>
      </c>
      <c r="C335" s="744"/>
      <c r="D335" s="25" t="s">
        <v>10</v>
      </c>
      <c r="E335" s="25">
        <v>1</v>
      </c>
      <c r="F335" s="37"/>
      <c r="G335" s="37"/>
      <c r="AS335" s="189"/>
      <c r="AT335" s="118" t="s">
        <v>242</v>
      </c>
      <c r="AU335" s="11" t="s">
        <v>568</v>
      </c>
      <c r="AV335" s="122"/>
      <c r="AW335" s="122"/>
      <c r="AX335" s="122"/>
    </row>
    <row r="336" spans="1:50" ht="18.75" customHeight="1" x14ac:dyDescent="0.25">
      <c r="A336" s="101" t="s">
        <v>1236</v>
      </c>
      <c r="B336" s="743" t="s">
        <v>178</v>
      </c>
      <c r="C336" s="744"/>
      <c r="D336" s="25" t="s">
        <v>10</v>
      </c>
      <c r="E336" s="25">
        <v>1</v>
      </c>
      <c r="F336" s="37"/>
      <c r="G336" s="37"/>
      <c r="AS336" s="189"/>
      <c r="AT336" s="118" t="s">
        <v>242</v>
      </c>
      <c r="AU336" s="119" t="s">
        <v>569</v>
      </c>
      <c r="AV336" s="122"/>
      <c r="AW336" s="122"/>
      <c r="AX336" s="122"/>
    </row>
    <row r="337" spans="1:50" ht="34.5" customHeight="1" x14ac:dyDescent="0.25">
      <c r="A337" s="101" t="s">
        <v>1237</v>
      </c>
      <c r="B337" s="745" t="s">
        <v>179</v>
      </c>
      <c r="C337" s="746"/>
      <c r="D337" s="25" t="s">
        <v>10</v>
      </c>
      <c r="E337" s="25">
        <v>1</v>
      </c>
      <c r="F337" s="37"/>
      <c r="G337" s="37"/>
      <c r="AS337" s="189"/>
      <c r="AT337" s="118" t="s">
        <v>242</v>
      </c>
      <c r="AU337" s="119" t="s">
        <v>570</v>
      </c>
      <c r="AV337" s="122"/>
      <c r="AW337" s="122"/>
      <c r="AX337" s="122"/>
    </row>
    <row r="338" spans="1:50" ht="48.75" customHeight="1" x14ac:dyDescent="0.25">
      <c r="A338" s="80" t="s">
        <v>69</v>
      </c>
      <c r="B338" s="705" t="s">
        <v>11</v>
      </c>
      <c r="C338" s="706"/>
      <c r="D338" s="120" t="s">
        <v>12</v>
      </c>
      <c r="E338" s="120" t="s">
        <v>13</v>
      </c>
      <c r="F338" s="842" t="s">
        <v>14</v>
      </c>
      <c r="G338" s="843"/>
      <c r="AS338" s="189"/>
      <c r="AT338" s="118" t="s">
        <v>242</v>
      </c>
      <c r="AU338" s="119" t="s">
        <v>571</v>
      </c>
      <c r="AV338" s="122"/>
      <c r="AW338" s="122"/>
      <c r="AX338" s="122"/>
    </row>
    <row r="339" spans="1:50" x14ac:dyDescent="0.25">
      <c r="A339" s="27" t="s">
        <v>35</v>
      </c>
      <c r="B339" s="688"/>
      <c r="C339" s="747"/>
      <c r="D339" s="197"/>
      <c r="E339" s="19"/>
      <c r="F339" s="810"/>
      <c r="G339" s="810"/>
      <c r="AS339" s="189"/>
      <c r="AT339" s="118" t="s">
        <v>242</v>
      </c>
      <c r="AU339" s="119" t="s">
        <v>572</v>
      </c>
      <c r="AV339" s="122"/>
      <c r="AW339" s="122"/>
      <c r="AX339" s="122"/>
    </row>
    <row r="340" spans="1:50" x14ac:dyDescent="0.25">
      <c r="A340" s="27" t="s">
        <v>36</v>
      </c>
      <c r="B340" s="688"/>
      <c r="C340" s="689"/>
      <c r="D340" s="19"/>
      <c r="E340" s="19"/>
      <c r="F340" s="810"/>
      <c r="G340" s="810"/>
      <c r="AS340" s="189"/>
      <c r="AT340" s="118" t="s">
        <v>242</v>
      </c>
      <c r="AU340" s="119" t="s">
        <v>573</v>
      </c>
      <c r="AV340" s="122"/>
      <c r="AW340" s="122"/>
      <c r="AX340" s="122"/>
    </row>
    <row r="341" spans="1:50" ht="31.5" x14ac:dyDescent="0.25">
      <c r="A341" s="193"/>
      <c r="B341" s="898"/>
      <c r="C341" s="899"/>
      <c r="D341" s="19" t="s">
        <v>53</v>
      </c>
      <c r="E341" s="19" t="s">
        <v>1314</v>
      </c>
      <c r="F341" s="102"/>
      <c r="G341" s="198"/>
      <c r="AS341" s="189"/>
      <c r="AT341" s="118" t="s">
        <v>242</v>
      </c>
      <c r="AU341" s="119" t="s">
        <v>574</v>
      </c>
      <c r="AV341" s="122"/>
      <c r="AW341" s="122"/>
      <c r="AX341" s="122"/>
    </row>
    <row r="342" spans="1:50" ht="31.5" customHeight="1" x14ac:dyDescent="0.25">
      <c r="A342" s="54">
        <v>1</v>
      </c>
      <c r="B342" s="700" t="s">
        <v>31</v>
      </c>
      <c r="C342" s="701"/>
      <c r="D342" s="21"/>
      <c r="E342" s="21"/>
      <c r="F342" s="102"/>
      <c r="G342" s="198"/>
      <c r="AS342" s="189"/>
      <c r="AT342" s="118" t="s">
        <v>242</v>
      </c>
      <c r="AU342" s="119" t="s">
        <v>575</v>
      </c>
      <c r="AV342" s="122"/>
      <c r="AW342" s="122"/>
      <c r="AX342" s="122"/>
    </row>
    <row r="343" spans="1:50" x14ac:dyDescent="0.25">
      <c r="A343" s="77" t="s">
        <v>66</v>
      </c>
      <c r="B343" s="700" t="s">
        <v>958</v>
      </c>
      <c r="C343" s="701"/>
      <c r="D343" s="21"/>
      <c r="E343" s="21"/>
      <c r="F343" s="102"/>
      <c r="G343" s="198"/>
      <c r="AS343" s="189"/>
      <c r="AT343" s="118" t="s">
        <v>242</v>
      </c>
      <c r="AU343" s="119" t="s">
        <v>576</v>
      </c>
      <c r="AV343" s="122"/>
      <c r="AW343" s="122"/>
      <c r="AX343" s="122"/>
    </row>
    <row r="344" spans="1:50" x14ac:dyDescent="0.25">
      <c r="A344" s="78" t="s">
        <v>67</v>
      </c>
      <c r="B344" s="183" t="s">
        <v>3</v>
      </c>
      <c r="C344" s="184"/>
      <c r="D344" s="21"/>
      <c r="E344" s="21"/>
      <c r="F344" s="102"/>
      <c r="G344" s="198"/>
      <c r="AS344" s="189"/>
      <c r="AT344" s="118" t="s">
        <v>242</v>
      </c>
      <c r="AU344" s="119" t="s">
        <v>333</v>
      </c>
      <c r="AV344" s="122"/>
      <c r="AW344" s="122"/>
      <c r="AX344" s="122"/>
    </row>
    <row r="345" spans="1:50" x14ac:dyDescent="0.25">
      <c r="A345" s="78" t="s">
        <v>68</v>
      </c>
      <c r="B345" s="700" t="s">
        <v>4</v>
      </c>
      <c r="C345" s="701"/>
      <c r="D345" s="31"/>
      <c r="E345" s="31"/>
      <c r="F345" s="102"/>
      <c r="G345" s="198"/>
      <c r="AS345" s="189"/>
      <c r="AT345" s="118" t="s">
        <v>242</v>
      </c>
      <c r="AU345" s="119" t="s">
        <v>577</v>
      </c>
      <c r="AV345" s="122"/>
      <c r="AW345" s="122"/>
      <c r="AX345" s="122"/>
    </row>
    <row r="346" spans="1:50" ht="47.25" customHeight="1" x14ac:dyDescent="0.25">
      <c r="A346" s="54">
        <v>2</v>
      </c>
      <c r="B346" s="680" t="s">
        <v>6</v>
      </c>
      <c r="C346" s="681"/>
      <c r="D346" s="21"/>
      <c r="E346" s="21"/>
      <c r="F346" s="102"/>
      <c r="G346" s="198"/>
      <c r="AS346" s="189"/>
      <c r="AT346" s="118" t="s">
        <v>242</v>
      </c>
      <c r="AU346" s="119" t="s">
        <v>578</v>
      </c>
      <c r="AV346" s="122"/>
      <c r="AW346" s="122"/>
      <c r="AX346" s="122"/>
    </row>
    <row r="347" spans="1:50" x14ac:dyDescent="0.25">
      <c r="A347" s="77" t="s">
        <v>66</v>
      </c>
      <c r="B347" s="680" t="s">
        <v>958</v>
      </c>
      <c r="C347" s="681"/>
      <c r="D347" s="21"/>
      <c r="E347" s="21"/>
      <c r="F347" s="102"/>
      <c r="G347" s="198"/>
      <c r="AS347" s="189"/>
      <c r="AT347" s="118" t="s">
        <v>242</v>
      </c>
      <c r="AU347" s="119" t="s">
        <v>579</v>
      </c>
      <c r="AV347" s="122"/>
      <c r="AW347" s="122"/>
      <c r="AX347" s="122"/>
    </row>
    <row r="348" spans="1:50" x14ac:dyDescent="0.25">
      <c r="A348" s="78" t="s">
        <v>67</v>
      </c>
      <c r="B348" s="680" t="s">
        <v>3</v>
      </c>
      <c r="C348" s="681"/>
      <c r="D348" s="21"/>
      <c r="E348" s="21"/>
      <c r="F348" s="102"/>
      <c r="G348" s="198"/>
      <c r="AS348" s="189"/>
      <c r="AT348" s="118" t="s">
        <v>242</v>
      </c>
      <c r="AU348" s="119" t="s">
        <v>580</v>
      </c>
      <c r="AV348" s="122"/>
      <c r="AW348" s="122"/>
      <c r="AX348" s="122"/>
    </row>
    <row r="349" spans="1:50" x14ac:dyDescent="0.25">
      <c r="A349" s="78" t="s">
        <v>68</v>
      </c>
      <c r="B349" s="680" t="s">
        <v>4</v>
      </c>
      <c r="C349" s="681"/>
      <c r="D349" s="21"/>
      <c r="E349" s="21"/>
      <c r="F349" s="104"/>
      <c r="G349" s="105"/>
      <c r="AS349" s="189"/>
      <c r="AT349" s="118" t="s">
        <v>242</v>
      </c>
      <c r="AU349" s="119" t="s">
        <v>581</v>
      </c>
      <c r="AV349" s="122"/>
      <c r="AW349" s="122"/>
      <c r="AX349" s="122"/>
    </row>
    <row r="350" spans="1:50" x14ac:dyDescent="0.25">
      <c r="A350" s="870"/>
      <c r="B350" s="871"/>
      <c r="C350" s="871"/>
      <c r="D350" s="871"/>
      <c r="E350" s="871"/>
      <c r="F350" s="871"/>
      <c r="G350" s="871"/>
      <c r="AS350" s="189"/>
      <c r="AT350" s="118" t="s">
        <v>242</v>
      </c>
      <c r="AU350" s="119" t="s">
        <v>582</v>
      </c>
      <c r="AV350" s="122"/>
      <c r="AW350" s="122"/>
      <c r="AX350" s="122"/>
    </row>
    <row r="351" spans="1:50" x14ac:dyDescent="0.25">
      <c r="A351" s="59" t="s">
        <v>57</v>
      </c>
      <c r="B351" s="682" t="s">
        <v>185</v>
      </c>
      <c r="C351" s="683"/>
      <c r="D351" s="61" t="s">
        <v>7</v>
      </c>
      <c r="E351" s="61" t="s">
        <v>8</v>
      </c>
      <c r="F351" s="71" t="s">
        <v>9</v>
      </c>
      <c r="G351" s="64" t="s">
        <v>1081</v>
      </c>
      <c r="AS351" s="189"/>
      <c r="AT351" s="118" t="s">
        <v>242</v>
      </c>
      <c r="AU351" s="119" t="s">
        <v>583</v>
      </c>
      <c r="AV351" s="122"/>
      <c r="AW351" s="122"/>
      <c r="AX351" s="122"/>
    </row>
    <row r="352" spans="1:50" x14ac:dyDescent="0.25">
      <c r="A352" s="106" t="s">
        <v>1238</v>
      </c>
      <c r="B352" s="737" t="s">
        <v>980</v>
      </c>
      <c r="C352" s="738"/>
      <c r="D352" s="25"/>
      <c r="E352" s="25"/>
      <c r="F352" s="37"/>
      <c r="G352" s="37"/>
      <c r="AS352" s="189"/>
      <c r="AT352" s="118" t="s">
        <v>242</v>
      </c>
      <c r="AU352" s="119" t="s">
        <v>584</v>
      </c>
      <c r="AV352" s="122"/>
      <c r="AW352" s="122"/>
      <c r="AX352" s="122"/>
    </row>
    <row r="353" spans="1:50" x14ac:dyDescent="0.25">
      <c r="A353" s="106" t="s">
        <v>1239</v>
      </c>
      <c r="B353" s="739" t="s">
        <v>186</v>
      </c>
      <c r="C353" s="740"/>
      <c r="D353" s="25" t="s">
        <v>10</v>
      </c>
      <c r="E353" s="25">
        <v>1</v>
      </c>
      <c r="F353" s="37"/>
      <c r="G353" s="37"/>
      <c r="AS353" s="189"/>
      <c r="AT353" s="118" t="s">
        <v>242</v>
      </c>
      <c r="AU353" s="119" t="s">
        <v>585</v>
      </c>
      <c r="AV353" s="122"/>
      <c r="AW353" s="122"/>
      <c r="AX353" s="122"/>
    </row>
    <row r="354" spans="1:50" x14ac:dyDescent="0.25">
      <c r="A354" s="106" t="s">
        <v>1240</v>
      </c>
      <c r="B354" s="741" t="s">
        <v>187</v>
      </c>
      <c r="C354" s="742"/>
      <c r="D354" s="25" t="s">
        <v>10</v>
      </c>
      <c r="E354" s="25">
        <v>1</v>
      </c>
      <c r="F354" s="37"/>
      <c r="G354" s="37"/>
      <c r="AS354" s="189"/>
      <c r="AT354" s="118" t="s">
        <v>244</v>
      </c>
      <c r="AU354" s="119" t="s">
        <v>586</v>
      </c>
      <c r="AV354" s="122"/>
      <c r="AW354" s="122"/>
      <c r="AX354" s="122"/>
    </row>
    <row r="355" spans="1:50" x14ac:dyDescent="0.25">
      <c r="A355" s="106" t="s">
        <v>1241</v>
      </c>
      <c r="B355" s="735" t="s">
        <v>981</v>
      </c>
      <c r="C355" s="736"/>
      <c r="D355" s="25"/>
      <c r="E355" s="25">
        <v>6</v>
      </c>
      <c r="F355" s="37"/>
      <c r="G355" s="37"/>
      <c r="AS355" s="189"/>
      <c r="AT355" s="118" t="s">
        <v>244</v>
      </c>
      <c r="AU355" s="119" t="s">
        <v>587</v>
      </c>
      <c r="AV355" s="122"/>
      <c r="AW355" s="122"/>
      <c r="AX355" s="122"/>
    </row>
    <row r="356" spans="1:50" x14ac:dyDescent="0.25">
      <c r="A356" s="106" t="s">
        <v>1242</v>
      </c>
      <c r="B356" s="729" t="s">
        <v>982</v>
      </c>
      <c r="C356" s="730"/>
      <c r="D356" s="25"/>
      <c r="E356" s="25"/>
      <c r="F356" s="37"/>
      <c r="G356" s="37"/>
      <c r="AS356" s="189"/>
      <c r="AT356" s="118" t="s">
        <v>244</v>
      </c>
      <c r="AU356" s="119" t="s">
        <v>588</v>
      </c>
      <c r="AV356" s="122"/>
      <c r="AW356" s="122"/>
      <c r="AX356" s="122"/>
    </row>
    <row r="357" spans="1:50" x14ac:dyDescent="0.25">
      <c r="A357" s="106" t="s">
        <v>1243</v>
      </c>
      <c r="B357" s="733" t="s">
        <v>38</v>
      </c>
      <c r="C357" s="734"/>
      <c r="D357" s="25" t="s">
        <v>10</v>
      </c>
      <c r="E357" s="25">
        <v>3</v>
      </c>
      <c r="F357" s="37"/>
      <c r="G357" s="37"/>
      <c r="AS357" s="189"/>
      <c r="AT357" s="118" t="s">
        <v>244</v>
      </c>
      <c r="AU357" s="119" t="s">
        <v>589</v>
      </c>
      <c r="AV357" s="122"/>
      <c r="AW357" s="122"/>
      <c r="AX357" s="122"/>
    </row>
    <row r="358" spans="1:50" x14ac:dyDescent="0.25">
      <c r="A358" s="106" t="s">
        <v>1244</v>
      </c>
      <c r="B358" s="733" t="s">
        <v>39</v>
      </c>
      <c r="C358" s="734"/>
      <c r="D358" s="25" t="s">
        <v>10</v>
      </c>
      <c r="E358" s="25" t="s">
        <v>40</v>
      </c>
      <c r="F358" s="37"/>
      <c r="G358" s="37"/>
      <c r="AS358" s="189"/>
      <c r="AT358" s="118" t="s">
        <v>244</v>
      </c>
      <c r="AU358" s="119" t="s">
        <v>590</v>
      </c>
      <c r="AV358" s="122"/>
      <c r="AW358" s="122"/>
      <c r="AX358" s="122"/>
    </row>
    <row r="359" spans="1:50" x14ac:dyDescent="0.25">
      <c r="A359" s="106" t="s">
        <v>1245</v>
      </c>
      <c r="B359" s="735" t="s">
        <v>983</v>
      </c>
      <c r="C359" s="736"/>
      <c r="D359" s="25" t="s">
        <v>10</v>
      </c>
      <c r="E359" s="25">
        <v>1</v>
      </c>
      <c r="F359" s="37"/>
      <c r="G359" s="37"/>
      <c r="AS359" s="189"/>
      <c r="AT359" s="118" t="s">
        <v>244</v>
      </c>
      <c r="AU359" s="119" t="s">
        <v>591</v>
      </c>
      <c r="AV359" s="122"/>
      <c r="AW359" s="122"/>
      <c r="AX359" s="122"/>
    </row>
    <row r="360" spans="1:50" ht="78.75" customHeight="1" x14ac:dyDescent="0.25">
      <c r="A360" s="106" t="s">
        <v>1246</v>
      </c>
      <c r="B360" s="715" t="s">
        <v>984</v>
      </c>
      <c r="C360" s="716"/>
      <c r="D360" s="25"/>
      <c r="E360" s="25"/>
      <c r="F360" s="37"/>
      <c r="G360" s="37"/>
      <c r="AS360" s="189"/>
      <c r="AT360" s="118" t="s">
        <v>244</v>
      </c>
      <c r="AU360" s="119" t="s">
        <v>592</v>
      </c>
      <c r="AV360" s="122"/>
      <c r="AW360" s="122"/>
      <c r="AX360" s="122"/>
    </row>
    <row r="361" spans="1:50" ht="47.25" customHeight="1" x14ac:dyDescent="0.25">
      <c r="A361" s="106" t="s">
        <v>1247</v>
      </c>
      <c r="B361" s="715" t="s">
        <v>1336</v>
      </c>
      <c r="C361" s="716"/>
      <c r="D361" s="25" t="s">
        <v>10</v>
      </c>
      <c r="E361" s="25">
        <v>1</v>
      </c>
      <c r="F361" s="37"/>
      <c r="G361" s="37"/>
      <c r="AS361" s="189"/>
      <c r="AT361" s="118" t="s">
        <v>244</v>
      </c>
      <c r="AU361" s="119" t="s">
        <v>593</v>
      </c>
      <c r="AV361" s="122"/>
      <c r="AW361" s="122"/>
      <c r="AX361" s="122"/>
    </row>
    <row r="362" spans="1:50" ht="63" customHeight="1" x14ac:dyDescent="0.25">
      <c r="A362" s="106" t="s">
        <v>1248</v>
      </c>
      <c r="B362" s="715" t="s">
        <v>1335</v>
      </c>
      <c r="C362" s="716"/>
      <c r="D362" s="25" t="s">
        <v>10</v>
      </c>
      <c r="E362" s="25">
        <v>1</v>
      </c>
      <c r="F362" s="37"/>
      <c r="G362" s="37"/>
      <c r="AS362" s="189"/>
      <c r="AT362" s="118" t="s">
        <v>244</v>
      </c>
      <c r="AU362" s="119" t="s">
        <v>594</v>
      </c>
      <c r="AV362" s="122"/>
      <c r="AW362" s="122"/>
      <c r="AX362" s="122"/>
    </row>
    <row r="363" spans="1:50" ht="63" customHeight="1" x14ac:dyDescent="0.25">
      <c r="A363" s="106" t="s">
        <v>1249</v>
      </c>
      <c r="B363" s="731" t="s">
        <v>985</v>
      </c>
      <c r="C363" s="732"/>
      <c r="D363" s="25" t="s">
        <v>10</v>
      </c>
      <c r="E363" s="25">
        <v>1</v>
      </c>
      <c r="F363" s="37"/>
      <c r="G363" s="37"/>
      <c r="AS363" s="189"/>
      <c r="AT363" s="118" t="s">
        <v>244</v>
      </c>
      <c r="AU363" s="119" t="s">
        <v>595</v>
      </c>
      <c r="AV363" s="122"/>
      <c r="AW363" s="122"/>
      <c r="AX363" s="122"/>
    </row>
    <row r="364" spans="1:50" ht="81.75" customHeight="1" x14ac:dyDescent="0.25">
      <c r="A364" s="106" t="s">
        <v>1250</v>
      </c>
      <c r="B364" s="731" t="s">
        <v>986</v>
      </c>
      <c r="C364" s="732"/>
      <c r="D364" s="25" t="s">
        <v>10</v>
      </c>
      <c r="E364" s="25">
        <v>1</v>
      </c>
      <c r="F364" s="37"/>
      <c r="G364" s="37"/>
      <c r="AS364" s="189"/>
      <c r="AT364" s="118" t="s">
        <v>244</v>
      </c>
      <c r="AU364" s="119" t="s">
        <v>596</v>
      </c>
      <c r="AV364" s="122"/>
      <c r="AW364" s="122"/>
      <c r="AX364" s="122"/>
    </row>
    <row r="365" spans="1:50" x14ac:dyDescent="0.25">
      <c r="A365" s="106" t="s">
        <v>1251</v>
      </c>
      <c r="B365" s="144" t="s">
        <v>988</v>
      </c>
      <c r="C365" s="145"/>
      <c r="D365" s="25" t="s">
        <v>10</v>
      </c>
      <c r="E365" s="25">
        <v>1</v>
      </c>
      <c r="F365" s="37"/>
      <c r="G365" s="37"/>
      <c r="AS365" s="189"/>
      <c r="AT365" s="118" t="s">
        <v>244</v>
      </c>
      <c r="AU365" s="119" t="s">
        <v>597</v>
      </c>
      <c r="AV365" s="122"/>
      <c r="AW365" s="122"/>
      <c r="AX365" s="122"/>
    </row>
    <row r="366" spans="1:50" ht="78.75" customHeight="1" x14ac:dyDescent="0.25">
      <c r="A366" s="106" t="s">
        <v>1252</v>
      </c>
      <c r="B366" s="715" t="s">
        <v>989</v>
      </c>
      <c r="C366" s="716"/>
      <c r="D366" s="25" t="s">
        <v>10</v>
      </c>
      <c r="E366" s="25">
        <v>1</v>
      </c>
      <c r="F366" s="37"/>
      <c r="G366" s="37"/>
      <c r="AS366" s="189"/>
      <c r="AT366" s="118" t="s">
        <v>244</v>
      </c>
      <c r="AU366" s="119" t="s">
        <v>598</v>
      </c>
      <c r="AV366" s="122"/>
      <c r="AW366" s="122"/>
      <c r="AX366" s="122"/>
    </row>
    <row r="367" spans="1:50" x14ac:dyDescent="0.25">
      <c r="A367" s="106" t="s">
        <v>1253</v>
      </c>
      <c r="B367" s="729" t="s">
        <v>987</v>
      </c>
      <c r="C367" s="730"/>
      <c r="D367" s="25"/>
      <c r="E367" s="25"/>
      <c r="F367" s="37"/>
      <c r="G367" s="37"/>
      <c r="AS367" s="189"/>
      <c r="AT367" s="118" t="s">
        <v>244</v>
      </c>
      <c r="AU367" s="119" t="s">
        <v>599</v>
      </c>
      <c r="AV367" s="122"/>
      <c r="AW367" s="122"/>
      <c r="AX367" s="122"/>
    </row>
    <row r="368" spans="1:50" x14ac:dyDescent="0.25">
      <c r="A368" s="106" t="s">
        <v>1254</v>
      </c>
      <c r="B368" s="725" t="s">
        <v>188</v>
      </c>
      <c r="C368" s="726"/>
      <c r="D368" s="25" t="s">
        <v>10</v>
      </c>
      <c r="E368" s="25">
        <v>1</v>
      </c>
      <c r="F368" s="37"/>
      <c r="G368" s="37"/>
      <c r="AS368" s="189"/>
      <c r="AT368" s="118" t="s">
        <v>244</v>
      </c>
      <c r="AU368" s="119" t="s">
        <v>600</v>
      </c>
      <c r="AV368" s="122"/>
      <c r="AW368" s="122"/>
      <c r="AX368" s="122"/>
    </row>
    <row r="369" spans="1:50" x14ac:dyDescent="0.25">
      <c r="A369" s="106" t="s">
        <v>1255</v>
      </c>
      <c r="B369" s="725" t="s">
        <v>991</v>
      </c>
      <c r="C369" s="726"/>
      <c r="D369" s="25" t="s">
        <v>10</v>
      </c>
      <c r="E369" s="25">
        <v>1</v>
      </c>
      <c r="F369" s="37"/>
      <c r="G369" s="37"/>
      <c r="AS369" s="189"/>
      <c r="AT369" s="118" t="s">
        <v>244</v>
      </c>
      <c r="AU369" s="119" t="s">
        <v>601</v>
      </c>
      <c r="AV369" s="122"/>
      <c r="AW369" s="122"/>
      <c r="AX369" s="122"/>
    </row>
    <row r="370" spans="1:50" x14ac:dyDescent="0.25">
      <c r="A370" s="106" t="s">
        <v>1256</v>
      </c>
      <c r="B370" s="729" t="s">
        <v>990</v>
      </c>
      <c r="C370" s="730"/>
      <c r="D370" s="25" t="s">
        <v>10</v>
      </c>
      <c r="E370" s="25" t="s">
        <v>41</v>
      </c>
      <c r="F370" s="37"/>
      <c r="G370" s="37"/>
      <c r="AS370" s="189"/>
      <c r="AT370" s="118" t="s">
        <v>246</v>
      </c>
      <c r="AU370" s="119" t="s">
        <v>602</v>
      </c>
      <c r="AV370" s="122"/>
      <c r="AW370" s="122"/>
      <c r="AX370" s="122"/>
    </row>
    <row r="371" spans="1:50" ht="63" customHeight="1" x14ac:dyDescent="0.25">
      <c r="A371" s="106" t="s">
        <v>1257</v>
      </c>
      <c r="B371" s="715" t="s">
        <v>992</v>
      </c>
      <c r="C371" s="716"/>
      <c r="D371" s="25" t="s">
        <v>10</v>
      </c>
      <c r="E371" s="121">
        <v>1</v>
      </c>
      <c r="F371" s="37"/>
      <c r="G371" s="37"/>
      <c r="AS371" s="189"/>
      <c r="AT371" s="118" t="s">
        <v>246</v>
      </c>
      <c r="AU371" s="119" t="s">
        <v>603</v>
      </c>
      <c r="AV371" s="122"/>
      <c r="AW371" s="122"/>
      <c r="AX371" s="122"/>
    </row>
    <row r="372" spans="1:50" ht="31.5" customHeight="1" x14ac:dyDescent="0.25">
      <c r="A372" s="106" t="s">
        <v>1258</v>
      </c>
      <c r="B372" s="715" t="s">
        <v>995</v>
      </c>
      <c r="C372" s="716"/>
      <c r="D372" s="25" t="s">
        <v>10</v>
      </c>
      <c r="E372" s="64">
        <v>1</v>
      </c>
      <c r="F372" s="37"/>
      <c r="G372" s="37"/>
      <c r="AS372" s="189"/>
      <c r="AT372" s="118" t="s">
        <v>246</v>
      </c>
      <c r="AU372" s="119" t="s">
        <v>604</v>
      </c>
      <c r="AV372" s="122"/>
      <c r="AW372" s="122"/>
      <c r="AX372" s="122"/>
    </row>
    <row r="373" spans="1:50" x14ac:dyDescent="0.25">
      <c r="A373" s="106" t="s">
        <v>1259</v>
      </c>
      <c r="B373" s="715" t="s">
        <v>996</v>
      </c>
      <c r="C373" s="716"/>
      <c r="D373" s="25" t="s">
        <v>10</v>
      </c>
      <c r="E373" s="64">
        <v>1</v>
      </c>
      <c r="F373" s="37"/>
      <c r="G373" s="37"/>
      <c r="AS373" s="189"/>
      <c r="AT373" s="118" t="s">
        <v>246</v>
      </c>
      <c r="AU373" s="119" t="s">
        <v>605</v>
      </c>
      <c r="AV373" s="122"/>
      <c r="AW373" s="122"/>
      <c r="AX373" s="122"/>
    </row>
    <row r="374" spans="1:50" x14ac:dyDescent="0.25">
      <c r="A374" s="106" t="s">
        <v>1260</v>
      </c>
      <c r="B374" s="725" t="s">
        <v>997</v>
      </c>
      <c r="C374" s="726"/>
      <c r="D374" s="25" t="s">
        <v>10</v>
      </c>
      <c r="E374" s="25"/>
      <c r="F374" s="37"/>
      <c r="G374" s="37"/>
      <c r="AS374" s="189"/>
      <c r="AT374" s="118" t="s">
        <v>246</v>
      </c>
      <c r="AU374" s="119" t="s">
        <v>606</v>
      </c>
      <c r="AV374" s="122"/>
      <c r="AW374" s="122"/>
      <c r="AX374" s="122"/>
    </row>
    <row r="375" spans="1:50" x14ac:dyDescent="0.25">
      <c r="A375" s="106" t="s">
        <v>1261</v>
      </c>
      <c r="B375" s="727" t="s">
        <v>998</v>
      </c>
      <c r="C375" s="728"/>
      <c r="D375" s="25"/>
      <c r="E375" s="25"/>
      <c r="F375" s="37"/>
      <c r="G375" s="37"/>
      <c r="AS375" s="189"/>
      <c r="AT375" s="118" t="s">
        <v>246</v>
      </c>
      <c r="AU375" s="119" t="s">
        <v>607</v>
      </c>
      <c r="AV375" s="122"/>
      <c r="AW375" s="122"/>
      <c r="AX375" s="122"/>
    </row>
    <row r="376" spans="1:50" x14ac:dyDescent="0.25">
      <c r="A376" s="106" t="s">
        <v>1262</v>
      </c>
      <c r="B376" s="723" t="s">
        <v>1276</v>
      </c>
      <c r="C376" s="724"/>
      <c r="D376" s="25" t="s">
        <v>10</v>
      </c>
      <c r="E376" s="25">
        <v>10</v>
      </c>
      <c r="F376" s="37"/>
      <c r="G376" s="37"/>
      <c r="AS376" s="189"/>
      <c r="AT376" s="118" t="s">
        <v>246</v>
      </c>
      <c r="AU376" s="119" t="s">
        <v>608</v>
      </c>
      <c r="AV376" s="122"/>
      <c r="AW376" s="122"/>
      <c r="AX376" s="122"/>
    </row>
    <row r="377" spans="1:50" x14ac:dyDescent="0.25">
      <c r="A377" s="106" t="s">
        <v>1263</v>
      </c>
      <c r="B377" s="185" t="s">
        <v>1277</v>
      </c>
      <c r="C377" s="186"/>
      <c r="D377" s="25" t="s">
        <v>10</v>
      </c>
      <c r="E377" s="25">
        <v>3</v>
      </c>
      <c r="F377" s="37"/>
      <c r="G377" s="37"/>
      <c r="AS377" s="189"/>
      <c r="AT377" s="118" t="s">
        <v>246</v>
      </c>
      <c r="AU377" s="119" t="s">
        <v>609</v>
      </c>
      <c r="AV377" s="122"/>
      <c r="AW377" s="122"/>
      <c r="AX377" s="122"/>
    </row>
    <row r="378" spans="1:50" x14ac:dyDescent="0.25">
      <c r="A378" s="106" t="s">
        <v>1264</v>
      </c>
      <c r="B378" s="723" t="s">
        <v>1278</v>
      </c>
      <c r="C378" s="724"/>
      <c r="D378" s="25" t="s">
        <v>10</v>
      </c>
      <c r="E378" s="25">
        <v>2</v>
      </c>
      <c r="F378" s="37"/>
      <c r="G378" s="37"/>
      <c r="AS378" s="189"/>
      <c r="AT378" s="118" t="s">
        <v>246</v>
      </c>
      <c r="AU378" s="119" t="s">
        <v>610</v>
      </c>
      <c r="AV378" s="122"/>
      <c r="AW378" s="122"/>
      <c r="AX378" s="122"/>
    </row>
    <row r="379" spans="1:50" x14ac:dyDescent="0.25">
      <c r="A379" s="106" t="s">
        <v>1265</v>
      </c>
      <c r="B379" s="723" t="s">
        <v>1279</v>
      </c>
      <c r="C379" s="724"/>
      <c r="D379" s="25" t="s">
        <v>10</v>
      </c>
      <c r="E379" s="25">
        <v>10</v>
      </c>
      <c r="F379" s="37"/>
      <c r="G379" s="37"/>
      <c r="AS379" s="189"/>
      <c r="AT379" s="118" t="s">
        <v>246</v>
      </c>
      <c r="AU379" s="119" t="s">
        <v>611</v>
      </c>
      <c r="AV379" s="122"/>
      <c r="AW379" s="122"/>
      <c r="AX379" s="122"/>
    </row>
    <row r="380" spans="1:50" x14ac:dyDescent="0.25">
      <c r="A380" s="106" t="s">
        <v>1266</v>
      </c>
      <c r="B380" s="723" t="s">
        <v>1280</v>
      </c>
      <c r="C380" s="724"/>
      <c r="D380" s="25" t="s">
        <v>10</v>
      </c>
      <c r="E380" s="25">
        <v>2</v>
      </c>
      <c r="F380" s="37"/>
      <c r="G380" s="37"/>
      <c r="AS380" s="189"/>
      <c r="AT380" s="118" t="s">
        <v>246</v>
      </c>
      <c r="AU380" s="119" t="s">
        <v>612</v>
      </c>
      <c r="AV380" s="122"/>
      <c r="AW380" s="122"/>
      <c r="AX380" s="122"/>
    </row>
    <row r="381" spans="1:50" ht="31.5" customHeight="1" x14ac:dyDescent="0.25">
      <c r="A381" s="106" t="s">
        <v>1267</v>
      </c>
      <c r="B381" s="721" t="s">
        <v>1281</v>
      </c>
      <c r="C381" s="722"/>
      <c r="D381" s="25" t="s">
        <v>10</v>
      </c>
      <c r="E381" s="25" t="s">
        <v>993</v>
      </c>
      <c r="F381" s="37"/>
      <c r="G381" s="37"/>
      <c r="AS381" s="189"/>
      <c r="AT381" s="118" t="s">
        <v>248</v>
      </c>
      <c r="AU381" s="119" t="s">
        <v>613</v>
      </c>
      <c r="AV381" s="122"/>
      <c r="AW381" s="122"/>
      <c r="AX381" s="122"/>
    </row>
    <row r="382" spans="1:50" ht="54" customHeight="1" x14ac:dyDescent="0.25">
      <c r="A382" s="106" t="s">
        <v>1268</v>
      </c>
      <c r="B382" s="721" t="s">
        <v>1282</v>
      </c>
      <c r="C382" s="722"/>
      <c r="D382" s="25" t="s">
        <v>10</v>
      </c>
      <c r="E382" s="25">
        <v>2</v>
      </c>
      <c r="F382" s="37"/>
      <c r="G382" s="37"/>
      <c r="AS382" s="189"/>
      <c r="AT382" s="118" t="s">
        <v>248</v>
      </c>
      <c r="AU382" s="119" t="s">
        <v>614</v>
      </c>
      <c r="AV382" s="122"/>
      <c r="AW382" s="122"/>
      <c r="AX382" s="122"/>
    </row>
    <row r="383" spans="1:50" ht="147" customHeight="1" x14ac:dyDescent="0.25">
      <c r="A383" s="106" t="s">
        <v>1269</v>
      </c>
      <c r="B383" s="721" t="s">
        <v>1283</v>
      </c>
      <c r="C383" s="722"/>
      <c r="D383" s="25" t="s">
        <v>10</v>
      </c>
      <c r="E383" s="25">
        <v>1</v>
      </c>
      <c r="F383" s="37"/>
      <c r="G383" s="37"/>
      <c r="AS383" s="189"/>
      <c r="AT383" s="118" t="s">
        <v>248</v>
      </c>
      <c r="AU383" s="119" t="s">
        <v>615</v>
      </c>
      <c r="AV383" s="122"/>
      <c r="AW383" s="122"/>
      <c r="AX383" s="122"/>
    </row>
    <row r="384" spans="1:50" x14ac:dyDescent="0.25">
      <c r="A384" s="106" t="s">
        <v>1270</v>
      </c>
      <c r="B384" s="721" t="s">
        <v>1284</v>
      </c>
      <c r="C384" s="722"/>
      <c r="D384" s="25" t="s">
        <v>10</v>
      </c>
      <c r="E384" s="25">
        <v>5</v>
      </c>
      <c r="F384" s="37"/>
      <c r="G384" s="37"/>
      <c r="AS384" s="189"/>
      <c r="AT384" s="118" t="s">
        <v>248</v>
      </c>
      <c r="AU384" s="119" t="s">
        <v>616</v>
      </c>
      <c r="AV384" s="122"/>
      <c r="AW384" s="122"/>
      <c r="AX384" s="122"/>
    </row>
    <row r="385" spans="1:50" ht="126" customHeight="1" x14ac:dyDescent="0.25">
      <c r="A385" s="106" t="s">
        <v>1291</v>
      </c>
      <c r="B385" s="715" t="s">
        <v>1285</v>
      </c>
      <c r="C385" s="716"/>
      <c r="D385" s="25" t="s">
        <v>10</v>
      </c>
      <c r="E385" s="25" t="s">
        <v>994</v>
      </c>
      <c r="F385" s="37"/>
      <c r="G385" s="37"/>
      <c r="AS385" s="189"/>
      <c r="AT385" s="118" t="s">
        <v>248</v>
      </c>
      <c r="AU385" s="119" t="s">
        <v>617</v>
      </c>
      <c r="AV385" s="122"/>
      <c r="AW385" s="122"/>
      <c r="AX385" s="122"/>
    </row>
    <row r="386" spans="1:50" x14ac:dyDescent="0.25">
      <c r="A386" s="106" t="s">
        <v>1292</v>
      </c>
      <c r="B386" s="715" t="s">
        <v>1286</v>
      </c>
      <c r="C386" s="716"/>
      <c r="D386" s="25" t="s">
        <v>10</v>
      </c>
      <c r="E386" s="25">
        <v>3</v>
      </c>
      <c r="F386" s="37"/>
      <c r="G386" s="37"/>
      <c r="AS386" s="189"/>
      <c r="AT386" s="118" t="s">
        <v>248</v>
      </c>
      <c r="AU386" s="119" t="s">
        <v>618</v>
      </c>
      <c r="AV386" s="122"/>
      <c r="AW386" s="122"/>
      <c r="AX386" s="122"/>
    </row>
    <row r="387" spans="1:50" x14ac:dyDescent="0.25">
      <c r="A387" s="106" t="s">
        <v>1293</v>
      </c>
      <c r="B387" s="715" t="s">
        <v>1287</v>
      </c>
      <c r="C387" s="716"/>
      <c r="D387" s="25" t="s">
        <v>10</v>
      </c>
      <c r="E387" s="25">
        <v>3</v>
      </c>
      <c r="F387" s="37"/>
      <c r="G387" s="37"/>
      <c r="AS387" s="189"/>
      <c r="AT387" s="118" t="s">
        <v>248</v>
      </c>
      <c r="AU387" s="119" t="s">
        <v>619</v>
      </c>
      <c r="AV387" s="122"/>
      <c r="AW387" s="122"/>
      <c r="AX387" s="122"/>
    </row>
    <row r="388" spans="1:50" ht="34.5" customHeight="1" x14ac:dyDescent="0.25">
      <c r="A388" s="106" t="s">
        <v>1294</v>
      </c>
      <c r="B388" s="715" t="s">
        <v>1290</v>
      </c>
      <c r="C388" s="716"/>
      <c r="D388" s="25" t="s">
        <v>10</v>
      </c>
      <c r="E388" s="25">
        <v>3</v>
      </c>
      <c r="F388" s="37"/>
      <c r="G388" s="37"/>
      <c r="AS388" s="189"/>
      <c r="AT388" s="118" t="s">
        <v>248</v>
      </c>
      <c r="AU388" s="119" t="s">
        <v>620</v>
      </c>
      <c r="AV388" s="122"/>
      <c r="AW388" s="122"/>
      <c r="AX388" s="122"/>
    </row>
    <row r="389" spans="1:50" ht="53.25" customHeight="1" x14ac:dyDescent="0.25">
      <c r="A389" s="106" t="s">
        <v>1295</v>
      </c>
      <c r="B389" s="719" t="s">
        <v>1337</v>
      </c>
      <c r="C389" s="720"/>
      <c r="D389" s="25" t="s">
        <v>10</v>
      </c>
      <c r="E389" s="25">
        <v>3</v>
      </c>
      <c r="F389" s="37"/>
      <c r="G389" s="37"/>
      <c r="AS389" s="189"/>
      <c r="AT389" s="118" t="s">
        <v>250</v>
      </c>
      <c r="AU389" s="119" t="s">
        <v>621</v>
      </c>
      <c r="AV389" s="122"/>
      <c r="AW389" s="122"/>
      <c r="AX389" s="122"/>
    </row>
    <row r="390" spans="1:50" x14ac:dyDescent="0.25">
      <c r="A390" s="106" t="s">
        <v>1296</v>
      </c>
      <c r="B390" s="715" t="s">
        <v>1288</v>
      </c>
      <c r="C390" s="716"/>
      <c r="D390" s="29" t="s">
        <v>10</v>
      </c>
      <c r="E390" s="29">
        <v>3</v>
      </c>
      <c r="F390" s="42"/>
      <c r="G390" s="42"/>
      <c r="AS390" s="189"/>
      <c r="AT390" s="118" t="s">
        <v>250</v>
      </c>
      <c r="AU390" s="119" t="s">
        <v>622</v>
      </c>
      <c r="AV390" s="122"/>
      <c r="AW390" s="122"/>
      <c r="AX390" s="122"/>
    </row>
    <row r="391" spans="1:50" x14ac:dyDescent="0.25">
      <c r="A391" s="106" t="s">
        <v>1297</v>
      </c>
      <c r="B391" s="715" t="s">
        <v>1289</v>
      </c>
      <c r="C391" s="716"/>
      <c r="D391" s="29" t="s">
        <v>10</v>
      </c>
      <c r="E391" s="29">
        <v>3</v>
      </c>
      <c r="F391" s="162"/>
      <c r="G391" s="162"/>
      <c r="AS391" s="189"/>
      <c r="AT391" s="118" t="s">
        <v>250</v>
      </c>
      <c r="AU391" s="119" t="s">
        <v>623</v>
      </c>
      <c r="AV391" s="122"/>
      <c r="AW391" s="122"/>
      <c r="AX391" s="122"/>
    </row>
    <row r="392" spans="1:50" x14ac:dyDescent="0.25">
      <c r="A392" s="867"/>
      <c r="B392" s="714"/>
      <c r="C392" s="714"/>
      <c r="D392" s="714"/>
      <c r="E392" s="714"/>
      <c r="F392" s="714"/>
      <c r="G392" s="714"/>
      <c r="AS392" s="189"/>
      <c r="AT392" s="118" t="s">
        <v>250</v>
      </c>
      <c r="AU392" s="119" t="s">
        <v>624</v>
      </c>
      <c r="AV392" s="122"/>
      <c r="AW392" s="122"/>
      <c r="AX392" s="122"/>
    </row>
    <row r="393" spans="1:50" ht="47.25" x14ac:dyDescent="0.25">
      <c r="A393" s="27" t="s">
        <v>69</v>
      </c>
      <c r="B393" s="705" t="s">
        <v>11</v>
      </c>
      <c r="C393" s="706"/>
      <c r="D393" s="120" t="s">
        <v>12</v>
      </c>
      <c r="E393" s="120" t="s">
        <v>13</v>
      </c>
      <c r="F393" s="860" t="s">
        <v>14</v>
      </c>
      <c r="G393" s="901"/>
      <c r="AS393" s="189"/>
      <c r="AT393" s="118" t="s">
        <v>250</v>
      </c>
      <c r="AU393" s="119" t="s">
        <v>625</v>
      </c>
      <c r="AV393" s="122"/>
      <c r="AW393" s="122"/>
      <c r="AX393" s="122"/>
    </row>
    <row r="394" spans="1:50" x14ac:dyDescent="0.25">
      <c r="A394" s="27" t="s">
        <v>42</v>
      </c>
      <c r="B394" s="674"/>
      <c r="C394" s="675"/>
      <c r="D394" s="28"/>
      <c r="E394" s="19"/>
      <c r="F394" s="824"/>
      <c r="G394" s="905"/>
      <c r="AS394" s="189"/>
      <c r="AT394" s="118" t="s">
        <v>250</v>
      </c>
      <c r="AU394" s="119" t="s">
        <v>626</v>
      </c>
      <c r="AV394" s="122"/>
      <c r="AW394" s="122"/>
      <c r="AX394" s="122"/>
    </row>
    <row r="395" spans="1:50" ht="31.5" x14ac:dyDescent="0.25">
      <c r="A395" s="193"/>
      <c r="B395" s="898"/>
      <c r="C395" s="899"/>
      <c r="D395" s="19" t="s">
        <v>53</v>
      </c>
      <c r="E395" s="19" t="s">
        <v>1313</v>
      </c>
      <c r="F395" s="840"/>
      <c r="G395" s="897"/>
      <c r="AS395" s="189"/>
      <c r="AT395" s="118" t="s">
        <v>250</v>
      </c>
      <c r="AU395" s="119" t="s">
        <v>627</v>
      </c>
      <c r="AV395" s="122"/>
      <c r="AW395" s="122"/>
      <c r="AX395" s="122"/>
    </row>
    <row r="396" spans="1:50" ht="31.5" customHeight="1" x14ac:dyDescent="0.25">
      <c r="A396" s="54">
        <v>1</v>
      </c>
      <c r="B396" s="700" t="s">
        <v>31</v>
      </c>
      <c r="C396" s="701"/>
      <c r="D396" s="28"/>
      <c r="E396" s="28"/>
      <c r="F396" s="840"/>
      <c r="G396" s="897"/>
      <c r="AS396" s="189"/>
      <c r="AT396" s="118" t="s">
        <v>250</v>
      </c>
      <c r="AU396" s="119" t="s">
        <v>628</v>
      </c>
      <c r="AV396" s="122"/>
      <c r="AW396" s="122"/>
      <c r="AX396" s="122"/>
    </row>
    <row r="397" spans="1:50" x14ac:dyDescent="0.25">
      <c r="A397" s="77" t="s">
        <v>66</v>
      </c>
      <c r="B397" s="700" t="s">
        <v>999</v>
      </c>
      <c r="C397" s="701"/>
      <c r="D397" s="28"/>
      <c r="E397" s="28"/>
      <c r="F397" s="840"/>
      <c r="G397" s="897"/>
      <c r="AS397" s="189"/>
      <c r="AT397" s="118" t="s">
        <v>250</v>
      </c>
      <c r="AU397" s="119" t="s">
        <v>629</v>
      </c>
      <c r="AV397" s="122"/>
      <c r="AW397" s="122"/>
      <c r="AX397" s="122"/>
    </row>
    <row r="398" spans="1:50" x14ac:dyDescent="0.25">
      <c r="A398" s="78" t="s">
        <v>67</v>
      </c>
      <c r="B398" s="700" t="s">
        <v>958</v>
      </c>
      <c r="C398" s="701"/>
      <c r="D398" s="28"/>
      <c r="E398" s="28"/>
      <c r="F398" s="840"/>
      <c r="G398" s="897"/>
      <c r="AS398" s="189"/>
      <c r="AT398" s="118" t="s">
        <v>250</v>
      </c>
      <c r="AU398" s="119" t="s">
        <v>630</v>
      </c>
      <c r="AV398" s="122"/>
      <c r="AW398" s="122"/>
      <c r="AX398" s="122"/>
    </row>
    <row r="399" spans="1:50" x14ac:dyDescent="0.25">
      <c r="A399" s="78" t="s">
        <v>68</v>
      </c>
      <c r="B399" s="700" t="s">
        <v>3</v>
      </c>
      <c r="C399" s="701"/>
      <c r="D399" s="31"/>
      <c r="E399" s="31"/>
      <c r="F399" s="840"/>
      <c r="G399" s="897"/>
      <c r="AS399" s="189"/>
      <c r="AT399" s="118" t="s">
        <v>250</v>
      </c>
      <c r="AU399" s="119" t="s">
        <v>631</v>
      </c>
      <c r="AV399" s="122"/>
      <c r="AW399" s="122"/>
      <c r="AX399" s="122"/>
    </row>
    <row r="400" spans="1:50" x14ac:dyDescent="0.25">
      <c r="A400" s="79" t="s">
        <v>959</v>
      </c>
      <c r="B400" s="702" t="s">
        <v>4</v>
      </c>
      <c r="C400" s="701"/>
      <c r="D400" s="31"/>
      <c r="E400" s="31"/>
      <c r="F400" s="840"/>
      <c r="G400" s="897"/>
      <c r="AS400" s="189"/>
      <c r="AT400" s="118" t="s">
        <v>252</v>
      </c>
      <c r="AU400" s="119" t="s">
        <v>632</v>
      </c>
      <c r="AV400" s="122"/>
      <c r="AW400" s="122"/>
      <c r="AX400" s="122"/>
    </row>
    <row r="401" spans="1:50" x14ac:dyDescent="0.25">
      <c r="A401" s="54">
        <v>2</v>
      </c>
      <c r="B401" s="711" t="s">
        <v>6</v>
      </c>
      <c r="C401" s="712"/>
      <c r="D401" s="19"/>
      <c r="E401" s="19"/>
      <c r="F401" s="840"/>
      <c r="G401" s="897"/>
      <c r="AS401" s="189"/>
      <c r="AT401" s="118" t="s">
        <v>252</v>
      </c>
      <c r="AU401" s="119" t="s">
        <v>633</v>
      </c>
      <c r="AV401" s="122"/>
      <c r="AW401" s="122"/>
      <c r="AX401" s="122"/>
    </row>
    <row r="402" spans="1:50" x14ac:dyDescent="0.25">
      <c r="A402" s="77" t="s">
        <v>66</v>
      </c>
      <c r="B402" s="711" t="s">
        <v>999</v>
      </c>
      <c r="C402" s="712"/>
      <c r="D402" s="19"/>
      <c r="E402" s="19"/>
      <c r="F402" s="840"/>
      <c r="G402" s="897"/>
      <c r="AS402" s="189"/>
      <c r="AT402" s="118" t="s">
        <v>252</v>
      </c>
      <c r="AU402" s="119" t="s">
        <v>634</v>
      </c>
      <c r="AV402" s="122"/>
      <c r="AW402" s="122"/>
      <c r="AX402" s="122"/>
    </row>
    <row r="403" spans="1:50" x14ac:dyDescent="0.25">
      <c r="A403" s="78" t="s">
        <v>67</v>
      </c>
      <c r="B403" s="711" t="s">
        <v>958</v>
      </c>
      <c r="C403" s="712"/>
      <c r="D403" s="28"/>
      <c r="E403" s="28"/>
      <c r="F403" s="840"/>
      <c r="G403" s="897"/>
      <c r="AS403" s="189"/>
      <c r="AT403" s="118" t="s">
        <v>252</v>
      </c>
      <c r="AU403" s="119" t="s">
        <v>635</v>
      </c>
      <c r="AV403" s="122"/>
      <c r="AW403" s="122"/>
      <c r="AX403" s="122"/>
    </row>
    <row r="404" spans="1:50" x14ac:dyDescent="0.25">
      <c r="A404" s="78" t="s">
        <v>68</v>
      </c>
      <c r="B404" s="711" t="s">
        <v>3</v>
      </c>
      <c r="C404" s="712"/>
      <c r="D404" s="28"/>
      <c r="E404" s="28"/>
      <c r="F404" s="840"/>
      <c r="G404" s="897"/>
      <c r="AS404" s="189"/>
      <c r="AT404" s="118" t="s">
        <v>252</v>
      </c>
      <c r="AU404" s="119" t="s">
        <v>636</v>
      </c>
      <c r="AV404" s="122"/>
      <c r="AW404" s="122"/>
      <c r="AX404" s="122"/>
    </row>
    <row r="405" spans="1:50" x14ac:dyDescent="0.25">
      <c r="A405" s="79" t="s">
        <v>959</v>
      </c>
      <c r="B405" s="713" t="s">
        <v>4</v>
      </c>
      <c r="C405" s="712"/>
      <c r="D405" s="28"/>
      <c r="E405" s="28"/>
      <c r="F405" s="840"/>
      <c r="G405" s="897"/>
      <c r="AS405" s="189"/>
      <c r="AT405" s="118" t="s">
        <v>252</v>
      </c>
      <c r="AU405" s="119" t="s">
        <v>637</v>
      </c>
      <c r="AV405" s="122"/>
      <c r="AW405" s="122"/>
      <c r="AX405" s="122"/>
    </row>
    <row r="406" spans="1:50" x14ac:dyDescent="0.25">
      <c r="A406" s="714"/>
      <c r="B406" s="714"/>
      <c r="C406" s="714"/>
      <c r="D406" s="714"/>
      <c r="E406" s="714"/>
      <c r="F406" s="714"/>
      <c r="G406" s="714"/>
      <c r="AS406" s="189"/>
      <c r="AT406" s="118" t="s">
        <v>252</v>
      </c>
      <c r="AU406" s="119" t="s">
        <v>638</v>
      </c>
      <c r="AV406" s="122"/>
      <c r="AW406" s="122"/>
      <c r="AX406" s="122"/>
    </row>
    <row r="407" spans="1:50" x14ac:dyDescent="0.25">
      <c r="A407" s="59" t="s">
        <v>190</v>
      </c>
      <c r="B407" s="682" t="s">
        <v>189</v>
      </c>
      <c r="C407" s="683"/>
      <c r="D407" s="61" t="s">
        <v>7</v>
      </c>
      <c r="E407" s="61" t="s">
        <v>8</v>
      </c>
      <c r="F407" s="24" t="s">
        <v>9</v>
      </c>
      <c r="G407" s="121" t="s">
        <v>1081</v>
      </c>
      <c r="AS407" s="189"/>
      <c r="AT407" s="118" t="s">
        <v>252</v>
      </c>
      <c r="AU407" s="119" t="s">
        <v>639</v>
      </c>
      <c r="AV407" s="122"/>
      <c r="AW407" s="122"/>
      <c r="AX407" s="122"/>
    </row>
    <row r="408" spans="1:50" x14ac:dyDescent="0.25">
      <c r="A408" s="107" t="s">
        <v>1012</v>
      </c>
      <c r="B408" s="703" t="s">
        <v>1000</v>
      </c>
      <c r="C408" s="704"/>
      <c r="D408" s="29" t="s">
        <v>10</v>
      </c>
      <c r="E408" s="29">
        <v>1</v>
      </c>
      <c r="F408" s="37"/>
      <c r="G408" s="37"/>
      <c r="AS408" s="189"/>
      <c r="AT408" s="118" t="s">
        <v>252</v>
      </c>
      <c r="AU408" s="119" t="s">
        <v>640</v>
      </c>
      <c r="AV408" s="122"/>
      <c r="AW408" s="122"/>
      <c r="AX408" s="122"/>
    </row>
    <row r="409" spans="1:50" x14ac:dyDescent="0.25">
      <c r="A409" s="107" t="s">
        <v>1013</v>
      </c>
      <c r="B409" s="703" t="s">
        <v>1001</v>
      </c>
      <c r="C409" s="704"/>
      <c r="D409" s="29" t="s">
        <v>10</v>
      </c>
      <c r="E409" s="29">
        <v>1</v>
      </c>
      <c r="F409" s="37"/>
      <c r="G409" s="37"/>
      <c r="AS409" s="189"/>
      <c r="AT409" s="118" t="s">
        <v>252</v>
      </c>
      <c r="AU409" s="119" t="s">
        <v>641</v>
      </c>
      <c r="AV409" s="122"/>
      <c r="AW409" s="122"/>
      <c r="AX409" s="122"/>
    </row>
    <row r="410" spans="1:50" x14ac:dyDescent="0.25">
      <c r="A410" s="107" t="s">
        <v>1014</v>
      </c>
      <c r="B410" s="703" t="s">
        <v>1046</v>
      </c>
      <c r="C410" s="704"/>
      <c r="D410" s="29" t="s">
        <v>10</v>
      </c>
      <c r="E410" s="29">
        <v>1</v>
      </c>
      <c r="F410" s="37"/>
      <c r="G410" s="37"/>
      <c r="AS410" s="189"/>
      <c r="AT410" s="118" t="s">
        <v>252</v>
      </c>
      <c r="AU410" s="119" t="s">
        <v>642</v>
      </c>
      <c r="AV410" s="122"/>
      <c r="AW410" s="122"/>
      <c r="AX410" s="122"/>
    </row>
    <row r="411" spans="1:50" x14ac:dyDescent="0.25">
      <c r="A411" s="107" t="s">
        <v>1015</v>
      </c>
      <c r="B411" s="703" t="s">
        <v>1002</v>
      </c>
      <c r="C411" s="704"/>
      <c r="D411" s="29" t="s">
        <v>10</v>
      </c>
      <c r="E411" s="29">
        <v>1</v>
      </c>
      <c r="F411" s="37"/>
      <c r="G411" s="37"/>
      <c r="AS411" s="189"/>
      <c r="AT411" s="118" t="s">
        <v>252</v>
      </c>
      <c r="AU411" s="119" t="s">
        <v>643</v>
      </c>
      <c r="AV411" s="122"/>
      <c r="AW411" s="122"/>
      <c r="AX411" s="122"/>
    </row>
    <row r="412" spans="1:50" x14ac:dyDescent="0.25">
      <c r="A412" s="107" t="s">
        <v>1016</v>
      </c>
      <c r="B412" s="703" t="s">
        <v>1003</v>
      </c>
      <c r="C412" s="704"/>
      <c r="D412" s="29" t="s">
        <v>10</v>
      </c>
      <c r="E412" s="29">
        <v>1</v>
      </c>
      <c r="F412" s="37"/>
      <c r="G412" s="37"/>
      <c r="AS412" s="189"/>
      <c r="AT412" s="118" t="s">
        <v>252</v>
      </c>
      <c r="AU412" s="119" t="s">
        <v>644</v>
      </c>
      <c r="AV412" s="122"/>
      <c r="AW412" s="122"/>
      <c r="AX412" s="122"/>
    </row>
    <row r="413" spans="1:50" x14ac:dyDescent="0.25">
      <c r="A413" s="107" t="s">
        <v>1017</v>
      </c>
      <c r="B413" s="703" t="s">
        <v>1004</v>
      </c>
      <c r="C413" s="704"/>
      <c r="D413" s="29" t="s">
        <v>10</v>
      </c>
      <c r="E413" s="29">
        <v>1</v>
      </c>
      <c r="F413" s="37"/>
      <c r="G413" s="37"/>
      <c r="AS413" s="189"/>
      <c r="AT413" s="118" t="s">
        <v>252</v>
      </c>
      <c r="AU413" s="119" t="s">
        <v>645</v>
      </c>
      <c r="AV413" s="122"/>
      <c r="AW413" s="122"/>
      <c r="AX413" s="122"/>
    </row>
    <row r="414" spans="1:50" x14ac:dyDescent="0.25">
      <c r="A414" s="107" t="s">
        <v>1018</v>
      </c>
      <c r="B414" s="703" t="s">
        <v>1005</v>
      </c>
      <c r="C414" s="704"/>
      <c r="D414" s="29" t="s">
        <v>10</v>
      </c>
      <c r="E414" s="29">
        <v>1</v>
      </c>
      <c r="F414" s="37"/>
      <c r="G414" s="37"/>
      <c r="AS414" s="189"/>
      <c r="AT414" s="118" t="s">
        <v>252</v>
      </c>
      <c r="AU414" s="119" t="s">
        <v>646</v>
      </c>
      <c r="AV414" s="122"/>
      <c r="AW414" s="122"/>
      <c r="AX414" s="122"/>
    </row>
    <row r="415" spans="1:50" x14ac:dyDescent="0.25">
      <c r="A415" s="107" t="s">
        <v>1019</v>
      </c>
      <c r="B415" s="703" t="s">
        <v>1006</v>
      </c>
      <c r="C415" s="704"/>
      <c r="D415" s="29" t="s">
        <v>10</v>
      </c>
      <c r="E415" s="29">
        <v>1</v>
      </c>
      <c r="F415" s="37"/>
      <c r="G415" s="37"/>
      <c r="AS415" s="189"/>
      <c r="AT415" s="118" t="s">
        <v>252</v>
      </c>
      <c r="AU415" s="119" t="s">
        <v>647</v>
      </c>
      <c r="AV415" s="122"/>
      <c r="AW415" s="122"/>
      <c r="AX415" s="122"/>
    </row>
    <row r="416" spans="1:50" x14ac:dyDescent="0.25">
      <c r="A416" s="107" t="s">
        <v>1020</v>
      </c>
      <c r="B416" s="703" t="s">
        <v>1007</v>
      </c>
      <c r="C416" s="704"/>
      <c r="D416" s="29" t="s">
        <v>10</v>
      </c>
      <c r="E416" s="29">
        <v>1</v>
      </c>
      <c r="F416" s="37"/>
      <c r="G416" s="37"/>
      <c r="AS416" s="189"/>
      <c r="AT416" s="118" t="s">
        <v>252</v>
      </c>
      <c r="AU416" s="119" t="s">
        <v>648</v>
      </c>
      <c r="AV416" s="122"/>
      <c r="AW416" s="122"/>
      <c r="AX416" s="122"/>
    </row>
    <row r="417" spans="1:50" x14ac:dyDescent="0.25">
      <c r="A417" s="107" t="s">
        <v>1021</v>
      </c>
      <c r="B417" s="703" t="s">
        <v>1008</v>
      </c>
      <c r="C417" s="704"/>
      <c r="D417" s="29" t="s">
        <v>10</v>
      </c>
      <c r="E417" s="29">
        <v>1</v>
      </c>
      <c r="F417" s="37"/>
      <c r="G417" s="37"/>
      <c r="AS417" s="189"/>
      <c r="AT417" s="118" t="s">
        <v>252</v>
      </c>
      <c r="AU417" s="119" t="s">
        <v>649</v>
      </c>
      <c r="AV417" s="122"/>
      <c r="AW417" s="122"/>
      <c r="AX417" s="122"/>
    </row>
    <row r="418" spans="1:50" x14ac:dyDescent="0.25">
      <c r="A418" s="107" t="s">
        <v>1022</v>
      </c>
      <c r="B418" s="703" t="s">
        <v>1010</v>
      </c>
      <c r="C418" s="704"/>
      <c r="D418" s="29" t="s">
        <v>10</v>
      </c>
      <c r="E418" s="29">
        <v>1</v>
      </c>
      <c r="F418" s="37"/>
      <c r="G418" s="37"/>
      <c r="AS418" s="189"/>
      <c r="AT418" s="118" t="s">
        <v>252</v>
      </c>
      <c r="AU418" s="119" t="s">
        <v>650</v>
      </c>
      <c r="AV418" s="122"/>
      <c r="AW418" s="122"/>
      <c r="AX418" s="122"/>
    </row>
    <row r="419" spans="1:50" x14ac:dyDescent="0.25">
      <c r="A419" s="107" t="s">
        <v>1023</v>
      </c>
      <c r="B419" s="703" t="s">
        <v>1009</v>
      </c>
      <c r="C419" s="704"/>
      <c r="D419" s="29" t="s">
        <v>10</v>
      </c>
      <c r="E419" s="29">
        <v>1</v>
      </c>
      <c r="F419" s="37"/>
      <c r="G419" s="37"/>
      <c r="AS419" s="189"/>
      <c r="AT419" s="118" t="s">
        <v>252</v>
      </c>
      <c r="AU419" s="119" t="s">
        <v>651</v>
      </c>
      <c r="AV419" s="122"/>
      <c r="AW419" s="122"/>
      <c r="AX419" s="122"/>
    </row>
    <row r="420" spans="1:50" x14ac:dyDescent="0.25">
      <c r="A420" s="107" t="s">
        <v>1024</v>
      </c>
      <c r="B420" s="703" t="s">
        <v>1011</v>
      </c>
      <c r="C420" s="704"/>
      <c r="D420" s="29" t="s">
        <v>10</v>
      </c>
      <c r="E420" s="29">
        <v>1</v>
      </c>
      <c r="F420" s="37"/>
      <c r="G420" s="37"/>
      <c r="AS420" s="189"/>
      <c r="AT420" s="118" t="s">
        <v>252</v>
      </c>
      <c r="AU420" s="119" t="s">
        <v>652</v>
      </c>
      <c r="AV420" s="122"/>
      <c r="AW420" s="122"/>
      <c r="AX420" s="122"/>
    </row>
    <row r="421" spans="1:50" x14ac:dyDescent="0.25">
      <c r="A421" s="107" t="s">
        <v>1025</v>
      </c>
      <c r="B421" s="709" t="s">
        <v>1047</v>
      </c>
      <c r="C421" s="710"/>
      <c r="D421" s="29"/>
      <c r="E421" s="29"/>
      <c r="F421" s="37"/>
      <c r="G421" s="37"/>
      <c r="AS421" s="189"/>
      <c r="AT421" s="118" t="s">
        <v>252</v>
      </c>
      <c r="AU421" s="119" t="s">
        <v>653</v>
      </c>
      <c r="AV421" s="122"/>
      <c r="AW421" s="122"/>
      <c r="AX421" s="122"/>
    </row>
    <row r="422" spans="1:50" x14ac:dyDescent="0.25">
      <c r="A422" s="107" t="s">
        <v>1026</v>
      </c>
      <c r="B422" s="707" t="s">
        <v>1030</v>
      </c>
      <c r="C422" s="708"/>
      <c r="D422" s="29" t="s">
        <v>10</v>
      </c>
      <c r="E422" s="29">
        <v>1</v>
      </c>
      <c r="F422" s="37"/>
      <c r="G422" s="37"/>
      <c r="AS422" s="189"/>
      <c r="AT422" s="118" t="s">
        <v>252</v>
      </c>
      <c r="AU422" s="119" t="s">
        <v>654</v>
      </c>
      <c r="AV422" s="122"/>
      <c r="AW422" s="122"/>
      <c r="AX422" s="122"/>
    </row>
    <row r="423" spans="1:50" x14ac:dyDescent="0.25">
      <c r="A423" s="107" t="s">
        <v>1027</v>
      </c>
      <c r="B423" s="707" t="s">
        <v>1031</v>
      </c>
      <c r="C423" s="708"/>
      <c r="D423" s="29" t="s">
        <v>10</v>
      </c>
      <c r="E423" s="29">
        <v>1</v>
      </c>
      <c r="F423" s="37"/>
      <c r="G423" s="37"/>
      <c r="AS423" s="189"/>
      <c r="AT423" s="118" t="s">
        <v>252</v>
      </c>
      <c r="AU423" s="119" t="s">
        <v>655</v>
      </c>
      <c r="AV423" s="122"/>
      <c r="AW423" s="122"/>
      <c r="AX423" s="122"/>
    </row>
    <row r="424" spans="1:50" x14ac:dyDescent="0.25">
      <c r="A424" s="107" t="s">
        <v>1028</v>
      </c>
      <c r="B424" s="707" t="s">
        <v>1032</v>
      </c>
      <c r="C424" s="708"/>
      <c r="D424" s="29" t="s">
        <v>10</v>
      </c>
      <c r="E424" s="29">
        <v>1</v>
      </c>
      <c r="F424" s="37"/>
      <c r="G424" s="37"/>
      <c r="AS424" s="189"/>
      <c r="AT424" s="118" t="s">
        <v>252</v>
      </c>
      <c r="AU424" s="119" t="s">
        <v>656</v>
      </c>
      <c r="AV424" s="122"/>
      <c r="AW424" s="122"/>
      <c r="AX424" s="122"/>
    </row>
    <row r="425" spans="1:50" x14ac:dyDescent="0.25">
      <c r="A425" s="107" t="s">
        <v>1029</v>
      </c>
      <c r="B425" s="707" t="s">
        <v>1033</v>
      </c>
      <c r="C425" s="708"/>
      <c r="D425" s="29" t="s">
        <v>10</v>
      </c>
      <c r="E425" s="29">
        <v>1</v>
      </c>
      <c r="F425" s="37"/>
      <c r="G425" s="37"/>
      <c r="AS425" s="189"/>
      <c r="AT425" s="118" t="s">
        <v>252</v>
      </c>
      <c r="AU425" s="119" t="s">
        <v>657</v>
      </c>
      <c r="AV425" s="122"/>
      <c r="AW425" s="122"/>
      <c r="AX425" s="122"/>
    </row>
    <row r="426" spans="1:50" x14ac:dyDescent="0.25">
      <c r="A426" s="107" t="s">
        <v>1035</v>
      </c>
      <c r="B426" s="703" t="s">
        <v>1034</v>
      </c>
      <c r="C426" s="704"/>
      <c r="D426" s="29" t="s">
        <v>10</v>
      </c>
      <c r="E426" s="29">
        <v>1</v>
      </c>
      <c r="F426" s="37"/>
      <c r="G426" s="37"/>
      <c r="AS426" s="189"/>
      <c r="AT426" s="118" t="s">
        <v>252</v>
      </c>
      <c r="AU426" s="119" t="s">
        <v>658</v>
      </c>
      <c r="AV426" s="122"/>
      <c r="AW426" s="122"/>
      <c r="AX426" s="122"/>
    </row>
    <row r="427" spans="1:50" x14ac:dyDescent="0.25">
      <c r="A427" s="107" t="s">
        <v>1036</v>
      </c>
      <c r="B427" s="703" t="s">
        <v>1037</v>
      </c>
      <c r="C427" s="704"/>
      <c r="D427" s="29" t="s">
        <v>10</v>
      </c>
      <c r="E427" s="29">
        <v>1</v>
      </c>
      <c r="F427" s="37"/>
      <c r="G427" s="37"/>
      <c r="AS427" s="189"/>
      <c r="AT427" s="118" t="s">
        <v>252</v>
      </c>
      <c r="AU427" s="119" t="s">
        <v>659</v>
      </c>
      <c r="AV427" s="122"/>
      <c r="AW427" s="122"/>
      <c r="AX427" s="122"/>
    </row>
    <row r="428" spans="1:50" x14ac:dyDescent="0.25">
      <c r="A428" s="107" t="s">
        <v>1041</v>
      </c>
      <c r="B428" s="703" t="s">
        <v>1038</v>
      </c>
      <c r="C428" s="704"/>
      <c r="D428" s="29" t="s">
        <v>10</v>
      </c>
      <c r="E428" s="29">
        <v>1</v>
      </c>
      <c r="F428" s="37"/>
      <c r="G428" s="37"/>
      <c r="AS428" s="189"/>
      <c r="AT428" s="118" t="s">
        <v>252</v>
      </c>
      <c r="AU428" s="119" t="s">
        <v>660</v>
      </c>
      <c r="AV428" s="122"/>
      <c r="AW428" s="122"/>
      <c r="AX428" s="122"/>
    </row>
    <row r="429" spans="1:50" x14ac:dyDescent="0.25">
      <c r="A429" s="107" t="s">
        <v>1042</v>
      </c>
      <c r="B429" s="703" t="s">
        <v>1039</v>
      </c>
      <c r="C429" s="704"/>
      <c r="D429" s="29" t="s">
        <v>10</v>
      </c>
      <c r="E429" s="29">
        <v>1</v>
      </c>
      <c r="F429" s="37"/>
      <c r="G429" s="37"/>
      <c r="AS429" s="189"/>
      <c r="AT429" s="118" t="s">
        <v>252</v>
      </c>
      <c r="AU429" s="119" t="s">
        <v>661</v>
      </c>
      <c r="AV429" s="122"/>
      <c r="AW429" s="122"/>
      <c r="AX429" s="122"/>
    </row>
    <row r="430" spans="1:50" x14ac:dyDescent="0.25">
      <c r="A430" s="107" t="s">
        <v>1043</v>
      </c>
      <c r="B430" s="703" t="s">
        <v>1040</v>
      </c>
      <c r="C430" s="704"/>
      <c r="D430" s="29" t="s">
        <v>10</v>
      </c>
      <c r="E430" s="29">
        <v>1</v>
      </c>
      <c r="F430" s="37"/>
      <c r="G430" s="37"/>
      <c r="AS430" s="189"/>
      <c r="AT430" s="12" t="s">
        <v>253</v>
      </c>
      <c r="AU430" s="119" t="s">
        <v>662</v>
      </c>
      <c r="AV430" s="122"/>
      <c r="AW430" s="122"/>
      <c r="AX430" s="122"/>
    </row>
    <row r="431" spans="1:50" x14ac:dyDescent="0.25">
      <c r="A431" s="107" t="s">
        <v>1044</v>
      </c>
      <c r="B431" s="703" t="s">
        <v>1045</v>
      </c>
      <c r="C431" s="704"/>
      <c r="D431" s="29" t="s">
        <v>10</v>
      </c>
      <c r="E431" s="29">
        <v>1</v>
      </c>
      <c r="F431" s="37"/>
      <c r="G431" s="37"/>
      <c r="AS431" s="189"/>
      <c r="AT431" s="12" t="s">
        <v>253</v>
      </c>
      <c r="AU431" s="119" t="s">
        <v>663</v>
      </c>
      <c r="AV431" s="122"/>
      <c r="AW431" s="122"/>
      <c r="AX431" s="122"/>
    </row>
    <row r="432" spans="1:50" x14ac:dyDescent="0.25">
      <c r="A432" s="107" t="s">
        <v>1063</v>
      </c>
      <c r="B432" s="703" t="s">
        <v>1048</v>
      </c>
      <c r="C432" s="704"/>
      <c r="D432" s="29" t="s">
        <v>915</v>
      </c>
      <c r="E432" s="29"/>
      <c r="F432" s="37"/>
      <c r="G432" s="37"/>
      <c r="AS432" s="189"/>
      <c r="AT432" s="12" t="s">
        <v>253</v>
      </c>
      <c r="AU432" s="119" t="s">
        <v>664</v>
      </c>
      <c r="AV432" s="122"/>
      <c r="AW432" s="122"/>
      <c r="AX432" s="122"/>
    </row>
    <row r="433" spans="1:50" x14ac:dyDescent="0.25">
      <c r="A433" s="107" t="s">
        <v>1064</v>
      </c>
      <c r="B433" s="703" t="s">
        <v>1049</v>
      </c>
      <c r="C433" s="704"/>
      <c r="D433" s="29" t="s">
        <v>915</v>
      </c>
      <c r="E433" s="29"/>
      <c r="F433" s="37"/>
      <c r="G433" s="37"/>
      <c r="AS433" s="189"/>
      <c r="AT433" s="12" t="s">
        <v>253</v>
      </c>
      <c r="AU433" s="119" t="s">
        <v>665</v>
      </c>
      <c r="AV433" s="122"/>
      <c r="AW433" s="122"/>
      <c r="AX433" s="122"/>
    </row>
    <row r="434" spans="1:50" x14ac:dyDescent="0.25">
      <c r="A434" s="107" t="s">
        <v>1065</v>
      </c>
      <c r="B434" s="703" t="s">
        <v>1050</v>
      </c>
      <c r="C434" s="704"/>
      <c r="D434" s="29" t="s">
        <v>915</v>
      </c>
      <c r="E434" s="29"/>
      <c r="F434" s="37"/>
      <c r="G434" s="37"/>
      <c r="AS434" s="189"/>
      <c r="AT434" s="118" t="s">
        <v>255</v>
      </c>
      <c r="AU434" s="119" t="s">
        <v>666</v>
      </c>
      <c r="AV434" s="122"/>
      <c r="AW434" s="122"/>
      <c r="AX434" s="122"/>
    </row>
    <row r="435" spans="1:50" x14ac:dyDescent="0.25">
      <c r="A435" s="107" t="s">
        <v>1066</v>
      </c>
      <c r="B435" s="703" t="s">
        <v>1051</v>
      </c>
      <c r="C435" s="704"/>
      <c r="D435" s="29" t="s">
        <v>915</v>
      </c>
      <c r="E435" s="29"/>
      <c r="F435" s="37"/>
      <c r="G435" s="37"/>
      <c r="AS435" s="189"/>
      <c r="AT435" s="118" t="s">
        <v>255</v>
      </c>
      <c r="AU435" s="119" t="s">
        <v>667</v>
      </c>
      <c r="AV435" s="122"/>
      <c r="AW435" s="122"/>
      <c r="AX435" s="122"/>
    </row>
    <row r="436" spans="1:50" x14ac:dyDescent="0.25">
      <c r="A436" s="107" t="s">
        <v>1067</v>
      </c>
      <c r="B436" s="703" t="s">
        <v>1052</v>
      </c>
      <c r="C436" s="704"/>
      <c r="D436" s="29" t="s">
        <v>915</v>
      </c>
      <c r="E436" s="29"/>
      <c r="F436" s="37"/>
      <c r="G436" s="37"/>
      <c r="AS436" s="189"/>
      <c r="AT436" s="118" t="s">
        <v>255</v>
      </c>
      <c r="AU436" s="119" t="s">
        <v>668</v>
      </c>
      <c r="AV436" s="122"/>
      <c r="AW436" s="122"/>
      <c r="AX436" s="122"/>
    </row>
    <row r="437" spans="1:50" x14ac:dyDescent="0.25">
      <c r="A437" s="107" t="s">
        <v>1068</v>
      </c>
      <c r="B437" s="703" t="s">
        <v>1053</v>
      </c>
      <c r="C437" s="704"/>
      <c r="D437" s="29" t="s">
        <v>915</v>
      </c>
      <c r="E437" s="29"/>
      <c r="F437" s="37"/>
      <c r="G437" s="37"/>
      <c r="AS437" s="189"/>
      <c r="AT437" s="118" t="s">
        <v>255</v>
      </c>
      <c r="AU437" s="119" t="s">
        <v>669</v>
      </c>
      <c r="AV437" s="122"/>
      <c r="AW437" s="122"/>
      <c r="AX437" s="122"/>
    </row>
    <row r="438" spans="1:50" x14ac:dyDescent="0.25">
      <c r="A438" s="107" t="s">
        <v>1069</v>
      </c>
      <c r="B438" s="703" t="s">
        <v>1054</v>
      </c>
      <c r="C438" s="704"/>
      <c r="D438" s="29" t="s">
        <v>915</v>
      </c>
      <c r="E438" s="29"/>
      <c r="F438" s="37"/>
      <c r="G438" s="37"/>
      <c r="AS438" s="189"/>
      <c r="AT438" s="118" t="s">
        <v>255</v>
      </c>
      <c r="AU438" s="119" t="s">
        <v>670</v>
      </c>
      <c r="AV438" s="122"/>
      <c r="AW438" s="122"/>
      <c r="AX438" s="122"/>
    </row>
    <row r="439" spans="1:50" x14ac:dyDescent="0.25">
      <c r="A439" s="107" t="s">
        <v>1070</v>
      </c>
      <c r="B439" s="703" t="s">
        <v>1055</v>
      </c>
      <c r="C439" s="704"/>
      <c r="D439" s="29" t="s">
        <v>915</v>
      </c>
      <c r="E439" s="29"/>
      <c r="F439" s="37"/>
      <c r="G439" s="37"/>
      <c r="AS439" s="189"/>
      <c r="AT439" s="118" t="s">
        <v>255</v>
      </c>
      <c r="AU439" s="119" t="s">
        <v>671</v>
      </c>
      <c r="AV439" s="122"/>
      <c r="AW439" s="122"/>
      <c r="AX439" s="122"/>
    </row>
    <row r="440" spans="1:50" x14ac:dyDescent="0.25">
      <c r="A440" s="107" t="s">
        <v>1071</v>
      </c>
      <c r="B440" s="703" t="s">
        <v>1056</v>
      </c>
      <c r="C440" s="704"/>
      <c r="D440" s="29" t="s">
        <v>915</v>
      </c>
      <c r="E440" s="29"/>
      <c r="F440" s="37"/>
      <c r="G440" s="37"/>
      <c r="AS440" s="189"/>
      <c r="AT440" s="118" t="s">
        <v>255</v>
      </c>
      <c r="AU440" s="119" t="s">
        <v>672</v>
      </c>
      <c r="AV440" s="122"/>
      <c r="AW440" s="122"/>
      <c r="AX440" s="122"/>
    </row>
    <row r="441" spans="1:50" x14ac:dyDescent="0.25">
      <c r="A441" s="107" t="s">
        <v>1072</v>
      </c>
      <c r="B441" s="703" t="s">
        <v>1057</v>
      </c>
      <c r="C441" s="704"/>
      <c r="D441" s="29" t="s">
        <v>915</v>
      </c>
      <c r="E441" s="29"/>
      <c r="F441" s="37"/>
      <c r="G441" s="37"/>
      <c r="AS441" s="189"/>
      <c r="AT441" s="118" t="s">
        <v>255</v>
      </c>
      <c r="AU441" s="119" t="s">
        <v>673</v>
      </c>
      <c r="AV441" s="122"/>
      <c r="AW441" s="122"/>
      <c r="AX441" s="122"/>
    </row>
    <row r="442" spans="1:50" x14ac:dyDescent="0.25">
      <c r="A442" s="107" t="s">
        <v>1073</v>
      </c>
      <c r="B442" s="703" t="s">
        <v>1058</v>
      </c>
      <c r="C442" s="704"/>
      <c r="D442" s="29" t="s">
        <v>915</v>
      </c>
      <c r="E442" s="29"/>
      <c r="F442" s="37"/>
      <c r="G442" s="37"/>
      <c r="AS442" s="189"/>
      <c r="AT442" s="118" t="s">
        <v>255</v>
      </c>
      <c r="AU442" s="119" t="s">
        <v>674</v>
      </c>
      <c r="AV442" s="122"/>
      <c r="AW442" s="122"/>
      <c r="AX442" s="122"/>
    </row>
    <row r="443" spans="1:50" x14ac:dyDescent="0.25">
      <c r="A443" s="107" t="s">
        <v>1074</v>
      </c>
      <c r="B443" s="703" t="s">
        <v>1059</v>
      </c>
      <c r="C443" s="704"/>
      <c r="D443" s="29" t="s">
        <v>915</v>
      </c>
      <c r="E443" s="29"/>
      <c r="F443" s="37"/>
      <c r="G443" s="37"/>
      <c r="AS443" s="189"/>
      <c r="AT443" s="118" t="s">
        <v>255</v>
      </c>
      <c r="AU443" s="119" t="s">
        <v>675</v>
      </c>
      <c r="AV443" s="122"/>
      <c r="AW443" s="122"/>
      <c r="AX443" s="122"/>
    </row>
    <row r="444" spans="1:50" x14ac:dyDescent="0.25">
      <c r="A444" s="107" t="s">
        <v>1075</v>
      </c>
      <c r="B444" s="703" t="s">
        <v>1060</v>
      </c>
      <c r="C444" s="704"/>
      <c r="D444" s="29" t="s">
        <v>915</v>
      </c>
      <c r="E444" s="29"/>
      <c r="F444" s="37"/>
      <c r="G444" s="37"/>
      <c r="AS444" s="189"/>
      <c r="AT444" s="118" t="s">
        <v>255</v>
      </c>
      <c r="AU444" s="119" t="s">
        <v>676</v>
      </c>
      <c r="AV444" s="122"/>
      <c r="AW444" s="122"/>
      <c r="AX444" s="122"/>
    </row>
    <row r="445" spans="1:50" x14ac:dyDescent="0.25">
      <c r="A445" s="107" t="s">
        <v>1076</v>
      </c>
      <c r="B445" s="703" t="s">
        <v>1061</v>
      </c>
      <c r="C445" s="704"/>
      <c r="D445" s="29" t="s">
        <v>915</v>
      </c>
      <c r="E445" s="29"/>
      <c r="F445" s="37"/>
      <c r="G445" s="37"/>
      <c r="AS445" s="189"/>
      <c r="AT445" s="118" t="s">
        <v>255</v>
      </c>
      <c r="AU445" s="119" t="s">
        <v>677</v>
      </c>
      <c r="AV445" s="122"/>
      <c r="AW445" s="122"/>
      <c r="AX445" s="122"/>
    </row>
    <row r="446" spans="1:50" x14ac:dyDescent="0.25">
      <c r="A446" s="107" t="s">
        <v>1077</v>
      </c>
      <c r="B446" s="703" t="s">
        <v>1062</v>
      </c>
      <c r="C446" s="704"/>
      <c r="D446" s="29" t="s">
        <v>915</v>
      </c>
      <c r="E446" s="29"/>
      <c r="F446" s="37"/>
      <c r="G446" s="37"/>
      <c r="AS446" s="189"/>
      <c r="AT446" s="118" t="s">
        <v>255</v>
      </c>
      <c r="AU446" s="119" t="s">
        <v>678</v>
      </c>
      <c r="AV446" s="122"/>
      <c r="AW446" s="122"/>
      <c r="AX446" s="122"/>
    </row>
    <row r="447" spans="1:50" x14ac:dyDescent="0.25">
      <c r="A447" s="869"/>
      <c r="B447" s="809"/>
      <c r="C447" s="809"/>
      <c r="D447" s="809"/>
      <c r="E447" s="809"/>
      <c r="F447" s="809"/>
      <c r="G447" s="809"/>
      <c r="AS447" s="189"/>
      <c r="AT447" s="118" t="s">
        <v>255</v>
      </c>
      <c r="AU447" s="119" t="s">
        <v>679</v>
      </c>
      <c r="AV447" s="122"/>
      <c r="AW447" s="122"/>
      <c r="AX447" s="122"/>
    </row>
    <row r="448" spans="1:50" ht="47.25" x14ac:dyDescent="0.25">
      <c r="A448" s="27" t="s">
        <v>69</v>
      </c>
      <c r="B448" s="705" t="s">
        <v>11</v>
      </c>
      <c r="C448" s="706"/>
      <c r="D448" s="120" t="s">
        <v>12</v>
      </c>
      <c r="E448" s="120" t="s">
        <v>13</v>
      </c>
      <c r="F448" s="842" t="s">
        <v>14</v>
      </c>
      <c r="G448" s="843"/>
      <c r="AS448" s="189"/>
      <c r="AT448" s="118" t="s">
        <v>255</v>
      </c>
      <c r="AU448" s="119" t="s">
        <v>680</v>
      </c>
      <c r="AV448" s="122"/>
      <c r="AW448" s="122"/>
      <c r="AX448" s="122"/>
    </row>
    <row r="449" spans="1:50" ht="47.25" x14ac:dyDescent="0.25">
      <c r="A449" s="85" t="s">
        <v>43</v>
      </c>
      <c r="B449" s="696"/>
      <c r="C449" s="697"/>
      <c r="D449" s="20"/>
      <c r="E449" s="21"/>
      <c r="F449" s="824"/>
      <c r="G449" s="905"/>
      <c r="AS449" s="189"/>
      <c r="AT449" s="118" t="s">
        <v>255</v>
      </c>
      <c r="AU449" s="119" t="s">
        <v>681</v>
      </c>
      <c r="AV449" s="122"/>
      <c r="AW449" s="122"/>
      <c r="AX449" s="122"/>
    </row>
    <row r="450" spans="1:50" ht="31.5" x14ac:dyDescent="0.25">
      <c r="A450" s="84"/>
      <c r="B450" s="199"/>
      <c r="C450" s="199"/>
      <c r="D450" s="19" t="s">
        <v>53</v>
      </c>
      <c r="E450" s="19" t="s">
        <v>1313</v>
      </c>
      <c r="F450" s="840"/>
      <c r="G450" s="897"/>
      <c r="AS450" s="189"/>
      <c r="AT450" s="118" t="s">
        <v>255</v>
      </c>
      <c r="AU450" s="119" t="s">
        <v>682</v>
      </c>
      <c r="AV450" s="122"/>
      <c r="AW450" s="122"/>
      <c r="AX450" s="122"/>
    </row>
    <row r="451" spans="1:50" x14ac:dyDescent="0.25">
      <c r="A451" s="54">
        <v>1</v>
      </c>
      <c r="B451" s="173" t="s">
        <v>31</v>
      </c>
      <c r="C451" s="173"/>
      <c r="D451" s="21"/>
      <c r="E451" s="21"/>
      <c r="F451" s="840"/>
      <c r="G451" s="897"/>
      <c r="AS451" s="189"/>
      <c r="AT451" s="118" t="s">
        <v>255</v>
      </c>
      <c r="AU451" s="119" t="s">
        <v>683</v>
      </c>
      <c r="AV451" s="122"/>
      <c r="AW451" s="122"/>
      <c r="AX451" s="122"/>
    </row>
    <row r="452" spans="1:50" x14ac:dyDescent="0.25">
      <c r="A452" s="77" t="s">
        <v>66</v>
      </c>
      <c r="B452" s="698" t="s">
        <v>999</v>
      </c>
      <c r="C452" s="699"/>
      <c r="D452" s="21"/>
      <c r="E452" s="21"/>
      <c r="F452" s="840"/>
      <c r="G452" s="897"/>
      <c r="AS452" s="189"/>
      <c r="AT452" s="118" t="s">
        <v>255</v>
      </c>
      <c r="AU452" s="119" t="s">
        <v>684</v>
      </c>
      <c r="AV452" s="122"/>
      <c r="AW452" s="122"/>
      <c r="AX452" s="122"/>
    </row>
    <row r="453" spans="1:50" x14ac:dyDescent="0.25">
      <c r="A453" s="78" t="s">
        <v>67</v>
      </c>
      <c r="B453" s="700" t="s">
        <v>958</v>
      </c>
      <c r="C453" s="701"/>
      <c r="D453" s="21"/>
      <c r="E453" s="21"/>
      <c r="F453" s="840"/>
      <c r="G453" s="897"/>
      <c r="AS453" s="189"/>
      <c r="AT453" s="118" t="s">
        <v>255</v>
      </c>
      <c r="AU453" s="119" t="s">
        <v>685</v>
      </c>
      <c r="AV453" s="122"/>
      <c r="AW453" s="122"/>
      <c r="AX453" s="122"/>
    </row>
    <row r="454" spans="1:50" x14ac:dyDescent="0.25">
      <c r="A454" s="78" t="s">
        <v>68</v>
      </c>
      <c r="B454" s="700" t="s">
        <v>3</v>
      </c>
      <c r="C454" s="701"/>
      <c r="D454" s="21"/>
      <c r="E454" s="21"/>
      <c r="F454" s="840"/>
      <c r="G454" s="897"/>
      <c r="AS454" s="189"/>
      <c r="AT454" s="118" t="s">
        <v>255</v>
      </c>
      <c r="AU454" s="119" t="s">
        <v>686</v>
      </c>
      <c r="AV454" s="122"/>
      <c r="AW454" s="122"/>
      <c r="AX454" s="122"/>
    </row>
    <row r="455" spans="1:50" x14ac:dyDescent="0.25">
      <c r="A455" s="79" t="s">
        <v>959</v>
      </c>
      <c r="B455" s="702" t="s">
        <v>4</v>
      </c>
      <c r="C455" s="701"/>
      <c r="D455" s="31"/>
      <c r="E455" s="31"/>
      <c r="F455" s="840"/>
      <c r="G455" s="897"/>
      <c r="AS455" s="189"/>
      <c r="AT455" s="118" t="s">
        <v>255</v>
      </c>
      <c r="AU455" s="119" t="s">
        <v>687</v>
      </c>
      <c r="AV455" s="122"/>
      <c r="AW455" s="122"/>
      <c r="AX455" s="122"/>
    </row>
    <row r="456" spans="1:50" ht="47.25" customHeight="1" x14ac:dyDescent="0.25">
      <c r="A456" s="54">
        <v>2</v>
      </c>
      <c r="B456" s="680" t="s">
        <v>6</v>
      </c>
      <c r="C456" s="681"/>
      <c r="D456" s="21"/>
      <c r="E456" s="21"/>
      <c r="F456" s="840"/>
      <c r="G456" s="897"/>
      <c r="AS456" s="189"/>
      <c r="AT456" s="118" t="s">
        <v>257</v>
      </c>
      <c r="AU456" s="119" t="s">
        <v>688</v>
      </c>
      <c r="AV456" s="122"/>
      <c r="AW456" s="122"/>
      <c r="AX456" s="122"/>
    </row>
    <row r="457" spans="1:50" x14ac:dyDescent="0.25">
      <c r="A457" s="77" t="s">
        <v>66</v>
      </c>
      <c r="B457" s="680" t="s">
        <v>999</v>
      </c>
      <c r="C457" s="681"/>
      <c r="D457" s="21"/>
      <c r="E457" s="21"/>
      <c r="F457" s="840"/>
      <c r="G457" s="897"/>
      <c r="AS457" s="189"/>
      <c r="AT457" s="118" t="s">
        <v>257</v>
      </c>
      <c r="AU457" s="119" t="s">
        <v>689</v>
      </c>
      <c r="AV457" s="122"/>
      <c r="AW457" s="122"/>
      <c r="AX457" s="122"/>
    </row>
    <row r="458" spans="1:50" x14ac:dyDescent="0.25">
      <c r="A458" s="78" t="s">
        <v>67</v>
      </c>
      <c r="B458" s="680" t="s">
        <v>958</v>
      </c>
      <c r="C458" s="681"/>
      <c r="D458" s="21"/>
      <c r="E458" s="21"/>
      <c r="F458" s="840"/>
      <c r="G458" s="897"/>
      <c r="AS458" s="189"/>
      <c r="AT458" s="118" t="s">
        <v>257</v>
      </c>
      <c r="AU458" s="119" t="s">
        <v>690</v>
      </c>
      <c r="AV458" s="122"/>
      <c r="AW458" s="122"/>
      <c r="AX458" s="122"/>
    </row>
    <row r="459" spans="1:50" x14ac:dyDescent="0.25">
      <c r="A459" s="78" t="s">
        <v>68</v>
      </c>
      <c r="B459" s="680" t="s">
        <v>3</v>
      </c>
      <c r="C459" s="681"/>
      <c r="D459" s="21"/>
      <c r="E459" s="21"/>
      <c r="F459" s="840"/>
      <c r="G459" s="897"/>
      <c r="AS459" s="189"/>
      <c r="AT459" s="118" t="s">
        <v>257</v>
      </c>
      <c r="AU459" s="119" t="s">
        <v>691</v>
      </c>
      <c r="AV459" s="122"/>
      <c r="AW459" s="122"/>
      <c r="AX459" s="122"/>
    </row>
    <row r="460" spans="1:50" x14ac:dyDescent="0.25">
      <c r="A460" s="79" t="s">
        <v>959</v>
      </c>
      <c r="B460" s="695" t="s">
        <v>4</v>
      </c>
      <c r="C460" s="681"/>
      <c r="D460" s="21"/>
      <c r="E460" s="21"/>
      <c r="F460" s="840"/>
      <c r="G460" s="897"/>
      <c r="AS460" s="189"/>
      <c r="AT460" s="118" t="s">
        <v>257</v>
      </c>
      <c r="AU460" s="119" t="s">
        <v>692</v>
      </c>
      <c r="AV460" s="122"/>
      <c r="AW460" s="122"/>
      <c r="AX460" s="122"/>
    </row>
    <row r="461" spans="1:50" x14ac:dyDescent="0.25">
      <c r="A461" s="714"/>
      <c r="B461" s="714"/>
      <c r="C461" s="714"/>
      <c r="D461" s="714"/>
      <c r="E461" s="714"/>
      <c r="F461" s="714"/>
      <c r="G461" s="714"/>
      <c r="AT461" s="118" t="s">
        <v>257</v>
      </c>
      <c r="AU461" s="119" t="s">
        <v>693</v>
      </c>
    </row>
    <row r="462" spans="1:50" x14ac:dyDescent="0.25">
      <c r="A462" s="59" t="s">
        <v>192</v>
      </c>
      <c r="B462" s="691" t="s">
        <v>182</v>
      </c>
      <c r="C462" s="692"/>
      <c r="D462" s="61" t="s">
        <v>7</v>
      </c>
      <c r="E462" s="61" t="s">
        <v>8</v>
      </c>
      <c r="F462" s="71" t="s">
        <v>9</v>
      </c>
      <c r="G462" s="64" t="s">
        <v>1081</v>
      </c>
      <c r="AT462" s="118" t="s">
        <v>257</v>
      </c>
      <c r="AU462" s="119" t="s">
        <v>694</v>
      </c>
    </row>
    <row r="463" spans="1:50" x14ac:dyDescent="0.25">
      <c r="A463" s="87" t="s">
        <v>1078</v>
      </c>
      <c r="B463" s="693" t="s">
        <v>184</v>
      </c>
      <c r="C463" s="694"/>
      <c r="D463" s="29" t="s">
        <v>10</v>
      </c>
      <c r="E463" s="25" t="s">
        <v>37</v>
      </c>
      <c r="F463" s="37"/>
      <c r="G463" s="37"/>
      <c r="AT463" s="118" t="s">
        <v>257</v>
      </c>
      <c r="AU463" s="119" t="s">
        <v>695</v>
      </c>
    </row>
    <row r="464" spans="1:50" x14ac:dyDescent="0.25">
      <c r="A464" s="59" t="s">
        <v>195</v>
      </c>
      <c r="B464" s="690" t="s">
        <v>1298</v>
      </c>
      <c r="C464" s="683"/>
      <c r="D464" s="29" t="s">
        <v>10</v>
      </c>
      <c r="E464" s="29" t="s">
        <v>1299</v>
      </c>
      <c r="F464" s="37"/>
      <c r="G464" s="37"/>
      <c r="AT464" s="118" t="s">
        <v>257</v>
      </c>
      <c r="AU464" s="119" t="s">
        <v>696</v>
      </c>
    </row>
    <row r="465" spans="1:50" x14ac:dyDescent="0.25">
      <c r="A465" s="59" t="s">
        <v>1300</v>
      </c>
      <c r="B465" s="682" t="s">
        <v>1301</v>
      </c>
      <c r="C465" s="683"/>
      <c r="D465" s="29" t="s">
        <v>10</v>
      </c>
      <c r="E465" s="29" t="s">
        <v>1299</v>
      </c>
      <c r="F465" s="37"/>
      <c r="G465" s="37"/>
      <c r="AT465" s="118" t="s">
        <v>257</v>
      </c>
      <c r="AU465" s="119" t="s">
        <v>697</v>
      </c>
    </row>
    <row r="466" spans="1:50" ht="47.25" x14ac:dyDescent="0.25">
      <c r="A466" s="912"/>
      <c r="B466" s="913"/>
      <c r="C466" s="913"/>
      <c r="D466" s="913"/>
      <c r="E466" s="913"/>
      <c r="F466" s="914"/>
      <c r="G466" s="29" t="s">
        <v>1322</v>
      </c>
      <c r="AT466" s="118" t="s">
        <v>257</v>
      </c>
      <c r="AU466" s="119" t="s">
        <v>698</v>
      </c>
    </row>
    <row r="467" spans="1:50" x14ac:dyDescent="0.25">
      <c r="A467" s="59" t="s">
        <v>1</v>
      </c>
      <c r="B467" s="690" t="s">
        <v>1309</v>
      </c>
      <c r="C467" s="683"/>
      <c r="D467" s="29" t="s">
        <v>10</v>
      </c>
      <c r="E467" s="108" t="s">
        <v>1321</v>
      </c>
      <c r="F467" s="37"/>
      <c r="G467" s="37"/>
      <c r="AT467" s="118" t="s">
        <v>257</v>
      </c>
      <c r="AU467" s="119" t="s">
        <v>699</v>
      </c>
    </row>
    <row r="468" spans="1:50" x14ac:dyDescent="0.25">
      <c r="A468" s="59" t="s">
        <v>33</v>
      </c>
      <c r="B468" s="690" t="s">
        <v>1303</v>
      </c>
      <c r="C468" s="683"/>
      <c r="D468" s="29" t="s">
        <v>10</v>
      </c>
      <c r="E468" s="25">
        <v>1</v>
      </c>
      <c r="F468" s="37"/>
      <c r="G468" s="37"/>
      <c r="AT468" s="118" t="s">
        <v>257</v>
      </c>
      <c r="AU468" s="119" t="s">
        <v>700</v>
      </c>
    </row>
    <row r="469" spans="1:50" x14ac:dyDescent="0.25">
      <c r="A469" s="59" t="s">
        <v>1305</v>
      </c>
      <c r="B469" s="188" t="s">
        <v>1304</v>
      </c>
      <c r="C469" s="182"/>
      <c r="D469" s="64" t="s">
        <v>10</v>
      </c>
      <c r="E469" s="64">
        <v>1</v>
      </c>
      <c r="F469" s="37"/>
      <c r="G469" s="37"/>
      <c r="AT469" s="118" t="s">
        <v>257</v>
      </c>
      <c r="AU469" s="119" t="s">
        <v>701</v>
      </c>
    </row>
    <row r="470" spans="1:50" x14ac:dyDescent="0.25">
      <c r="A470" s="59" t="s">
        <v>1306</v>
      </c>
      <c r="B470" s="690" t="s">
        <v>1308</v>
      </c>
      <c r="C470" s="683"/>
      <c r="D470" s="64" t="s">
        <v>10</v>
      </c>
      <c r="E470" s="64">
        <v>1</v>
      </c>
      <c r="F470" s="37"/>
      <c r="G470" s="37"/>
      <c r="AT470" s="118" t="s">
        <v>257</v>
      </c>
      <c r="AU470" s="119" t="s">
        <v>702</v>
      </c>
    </row>
    <row r="471" spans="1:50" x14ac:dyDescent="0.25">
      <c r="A471" s="59" t="s">
        <v>1307</v>
      </c>
      <c r="B471" s="682" t="s">
        <v>1310</v>
      </c>
      <c r="C471" s="683"/>
      <c r="D471" s="29" t="s">
        <v>10</v>
      </c>
      <c r="E471" s="109">
        <v>2</v>
      </c>
      <c r="F471" s="37"/>
      <c r="G471" s="37"/>
      <c r="AT471" s="118" t="s">
        <v>257</v>
      </c>
      <c r="AU471" s="119" t="s">
        <v>703</v>
      </c>
    </row>
    <row r="472" spans="1:50" x14ac:dyDescent="0.25">
      <c r="A472" s="59" t="s">
        <v>1311</v>
      </c>
      <c r="B472" s="682" t="s">
        <v>1302</v>
      </c>
      <c r="C472" s="683"/>
      <c r="D472" s="29" t="s">
        <v>10</v>
      </c>
      <c r="E472" s="29">
        <v>2</v>
      </c>
      <c r="F472" s="37"/>
      <c r="G472" s="37"/>
      <c r="AT472" s="118" t="s">
        <v>257</v>
      </c>
      <c r="AU472" s="119" t="s">
        <v>704</v>
      </c>
    </row>
    <row r="473" spans="1:50" x14ac:dyDescent="0.25">
      <c r="A473" s="59" t="s">
        <v>1312</v>
      </c>
      <c r="B473" s="682" t="s">
        <v>1323</v>
      </c>
      <c r="C473" s="683"/>
      <c r="D473" s="110"/>
      <c r="E473" s="110"/>
      <c r="F473" s="111"/>
      <c r="G473" s="112"/>
      <c r="AT473" s="118" t="s">
        <v>257</v>
      </c>
      <c r="AU473" s="119" t="s">
        <v>705</v>
      </c>
    </row>
    <row r="474" spans="1:50" ht="36.75" customHeight="1" x14ac:dyDescent="0.25">
      <c r="A474" s="200" t="s">
        <v>1324</v>
      </c>
      <c r="B474" s="910" t="s">
        <v>194</v>
      </c>
      <c r="C474" s="911"/>
      <c r="D474" s="865" t="s">
        <v>12</v>
      </c>
      <c r="E474" s="865" t="s">
        <v>13</v>
      </c>
      <c r="F474" s="842" t="s">
        <v>14</v>
      </c>
      <c r="G474" s="843"/>
      <c r="AS474" s="189"/>
      <c r="AT474" s="118" t="s">
        <v>257</v>
      </c>
      <c r="AU474" s="119" t="s">
        <v>706</v>
      </c>
      <c r="AV474" s="122"/>
      <c r="AW474" s="122"/>
      <c r="AX474" s="122"/>
    </row>
    <row r="475" spans="1:50" x14ac:dyDescent="0.25">
      <c r="A475" s="80" t="s">
        <v>69</v>
      </c>
      <c r="B475" s="686" t="s">
        <v>11</v>
      </c>
      <c r="C475" s="687"/>
      <c r="D475" s="866"/>
      <c r="E475" s="866"/>
      <c r="F475" s="860"/>
      <c r="G475" s="901"/>
      <c r="AS475" s="189"/>
      <c r="AT475" s="118" t="s">
        <v>257</v>
      </c>
      <c r="AU475" s="119" t="s">
        <v>707</v>
      </c>
      <c r="AV475" s="122"/>
      <c r="AW475" s="122"/>
      <c r="AX475" s="122"/>
    </row>
    <row r="476" spans="1:50" x14ac:dyDescent="0.25">
      <c r="A476" s="27" t="s">
        <v>47</v>
      </c>
      <c r="B476" s="688"/>
      <c r="C476" s="689"/>
      <c r="D476" s="19"/>
      <c r="E476" s="19"/>
      <c r="F476" s="810"/>
      <c r="G476" s="810"/>
      <c r="AS476" s="189"/>
      <c r="AT476" s="118" t="s">
        <v>257</v>
      </c>
      <c r="AU476" s="119" t="s">
        <v>708</v>
      </c>
      <c r="AV476" s="122"/>
      <c r="AW476" s="122"/>
      <c r="AX476" s="122"/>
    </row>
    <row r="477" spans="1:50" x14ac:dyDescent="0.25">
      <c r="A477" s="27" t="s">
        <v>48</v>
      </c>
      <c r="B477" s="688"/>
      <c r="C477" s="689"/>
      <c r="D477" s="21"/>
      <c r="E477" s="19"/>
      <c r="F477" s="810"/>
      <c r="G477" s="810"/>
      <c r="AS477" s="189"/>
      <c r="AT477" s="118" t="s">
        <v>257</v>
      </c>
      <c r="AU477" s="119" t="s">
        <v>709</v>
      </c>
      <c r="AV477" s="122"/>
      <c r="AW477" s="122"/>
      <c r="AX477" s="122"/>
    </row>
    <row r="478" spans="1:50" ht="16.5" thickBot="1" x14ac:dyDescent="0.3">
      <c r="A478" s="27" t="s">
        <v>49</v>
      </c>
      <c r="B478" s="674"/>
      <c r="C478" s="675"/>
      <c r="D478" s="34"/>
      <c r="E478" s="35"/>
      <c r="F478" s="855"/>
      <c r="G478" s="855"/>
      <c r="AS478" s="189"/>
      <c r="AT478" s="118" t="s">
        <v>257</v>
      </c>
      <c r="AU478" s="119" t="s">
        <v>710</v>
      </c>
      <c r="AV478" s="122"/>
      <c r="AW478" s="122"/>
      <c r="AX478" s="122"/>
    </row>
    <row r="479" spans="1:50" ht="16.5" thickBot="1" x14ac:dyDescent="0.3">
      <c r="A479" s="114" t="s">
        <v>50</v>
      </c>
      <c r="B479" s="676"/>
      <c r="C479" s="677"/>
      <c r="D479" s="34"/>
      <c r="E479" s="34"/>
      <c r="F479" s="856"/>
      <c r="G479" s="856"/>
      <c r="AS479" s="189"/>
      <c r="AT479" s="118" t="s">
        <v>257</v>
      </c>
      <c r="AU479" s="119" t="s">
        <v>711</v>
      </c>
      <c r="AV479" s="122"/>
      <c r="AW479" s="122"/>
      <c r="AX479" s="122"/>
    </row>
    <row r="480" spans="1:50" x14ac:dyDescent="0.25">
      <c r="AS480" s="189"/>
      <c r="AT480" s="118" t="s">
        <v>257</v>
      </c>
      <c r="AU480" s="119" t="s">
        <v>712</v>
      </c>
      <c r="AV480" s="122"/>
      <c r="AW480" s="122"/>
      <c r="AX480" s="122"/>
    </row>
    <row r="481" spans="45:50" x14ac:dyDescent="0.25">
      <c r="AS481" s="189"/>
      <c r="AT481" s="118" t="s">
        <v>257</v>
      </c>
      <c r="AU481" s="119" t="s">
        <v>713</v>
      </c>
      <c r="AV481" s="122"/>
      <c r="AW481" s="122"/>
      <c r="AX481" s="122"/>
    </row>
    <row r="482" spans="45:50" x14ac:dyDescent="0.25">
      <c r="AS482" s="189"/>
      <c r="AT482" s="118" t="s">
        <v>257</v>
      </c>
      <c r="AU482" s="119" t="s">
        <v>714</v>
      </c>
      <c r="AV482" s="122"/>
      <c r="AW482" s="122"/>
      <c r="AX482" s="122"/>
    </row>
    <row r="483" spans="45:50" x14ac:dyDescent="0.25">
      <c r="AS483" s="189"/>
      <c r="AT483" s="118" t="s">
        <v>257</v>
      </c>
      <c r="AU483" s="119" t="s">
        <v>715</v>
      </c>
      <c r="AV483" s="122"/>
      <c r="AW483" s="122"/>
      <c r="AX483" s="122"/>
    </row>
    <row r="484" spans="45:50" x14ac:dyDescent="0.25">
      <c r="AS484" s="189"/>
      <c r="AT484" s="118" t="s">
        <v>257</v>
      </c>
      <c r="AU484" s="119" t="s">
        <v>716</v>
      </c>
      <c r="AV484" s="122"/>
      <c r="AW484" s="122"/>
      <c r="AX484" s="122"/>
    </row>
    <row r="485" spans="45:50" x14ac:dyDescent="0.25">
      <c r="AS485" s="189"/>
      <c r="AT485" s="118" t="s">
        <v>257</v>
      </c>
      <c r="AU485" s="119" t="s">
        <v>717</v>
      </c>
      <c r="AV485" s="122"/>
      <c r="AW485" s="122"/>
      <c r="AX485" s="122"/>
    </row>
    <row r="486" spans="45:50" x14ac:dyDescent="0.25">
      <c r="AS486" s="189"/>
      <c r="AT486" s="118" t="s">
        <v>257</v>
      </c>
      <c r="AU486" s="119" t="s">
        <v>718</v>
      </c>
      <c r="AV486" s="122"/>
      <c r="AW486" s="122"/>
      <c r="AX486" s="122"/>
    </row>
    <row r="487" spans="45:50" x14ac:dyDescent="0.25">
      <c r="AS487" s="189"/>
      <c r="AT487" s="118" t="s">
        <v>257</v>
      </c>
      <c r="AU487" s="119" t="s">
        <v>719</v>
      </c>
      <c r="AV487" s="122"/>
      <c r="AW487" s="122"/>
      <c r="AX487" s="122"/>
    </row>
    <row r="488" spans="45:50" x14ac:dyDescent="0.25">
      <c r="AS488" s="189"/>
      <c r="AT488" s="118" t="s">
        <v>257</v>
      </c>
      <c r="AU488" s="119" t="s">
        <v>720</v>
      </c>
      <c r="AV488" s="122"/>
      <c r="AW488" s="122"/>
      <c r="AX488" s="122"/>
    </row>
    <row r="489" spans="45:50" x14ac:dyDescent="0.25">
      <c r="AS489" s="189"/>
      <c r="AT489" s="118" t="s">
        <v>259</v>
      </c>
      <c r="AU489" s="119" t="s">
        <v>343</v>
      </c>
      <c r="AV489" s="122"/>
      <c r="AW489" s="122"/>
      <c r="AX489" s="122"/>
    </row>
    <row r="490" spans="45:50" x14ac:dyDescent="0.25">
      <c r="AS490" s="189"/>
      <c r="AT490" s="118" t="s">
        <v>259</v>
      </c>
      <c r="AU490" s="119" t="s">
        <v>345</v>
      </c>
      <c r="AV490" s="122"/>
      <c r="AW490" s="122"/>
      <c r="AX490" s="122"/>
    </row>
    <row r="491" spans="45:50" x14ac:dyDescent="0.25">
      <c r="AS491" s="189"/>
      <c r="AT491" s="118" t="s">
        <v>259</v>
      </c>
      <c r="AU491" s="119" t="s">
        <v>349</v>
      </c>
      <c r="AV491" s="122"/>
      <c r="AW491" s="122"/>
      <c r="AX491" s="122"/>
    </row>
    <row r="492" spans="45:50" x14ac:dyDescent="0.25">
      <c r="AS492" s="189"/>
      <c r="AT492" s="118" t="s">
        <v>259</v>
      </c>
      <c r="AU492" s="119" t="s">
        <v>352</v>
      </c>
      <c r="AV492" s="122"/>
      <c r="AW492" s="122"/>
      <c r="AX492" s="122"/>
    </row>
    <row r="493" spans="45:50" x14ac:dyDescent="0.25">
      <c r="AS493" s="189"/>
      <c r="AT493" s="118" t="s">
        <v>261</v>
      </c>
      <c r="AU493" s="119" t="s">
        <v>721</v>
      </c>
      <c r="AV493" s="122"/>
      <c r="AW493" s="122"/>
      <c r="AX493" s="122"/>
    </row>
    <row r="494" spans="45:50" x14ac:dyDescent="0.25">
      <c r="AS494" s="189"/>
      <c r="AT494" s="118" t="s">
        <v>261</v>
      </c>
      <c r="AU494" s="119" t="s">
        <v>722</v>
      </c>
      <c r="AV494" s="122"/>
      <c r="AW494" s="122"/>
      <c r="AX494" s="122"/>
    </row>
    <row r="495" spans="45:50" x14ac:dyDescent="0.25">
      <c r="AS495" s="189"/>
      <c r="AT495" s="118" t="s">
        <v>261</v>
      </c>
      <c r="AU495" s="119" t="s">
        <v>723</v>
      </c>
      <c r="AV495" s="122"/>
      <c r="AW495" s="122"/>
      <c r="AX495" s="122"/>
    </row>
    <row r="496" spans="45:50" x14ac:dyDescent="0.25">
      <c r="AS496" s="189"/>
      <c r="AT496" s="118" t="s">
        <v>261</v>
      </c>
      <c r="AU496" s="119" t="s">
        <v>724</v>
      </c>
      <c r="AV496" s="122"/>
      <c r="AW496" s="122"/>
      <c r="AX496" s="122"/>
    </row>
    <row r="497" spans="45:50" x14ac:dyDescent="0.25">
      <c r="AS497" s="189"/>
      <c r="AT497" s="118" t="s">
        <v>261</v>
      </c>
      <c r="AU497" s="119" t="s">
        <v>725</v>
      </c>
      <c r="AV497" s="122"/>
      <c r="AW497" s="122"/>
      <c r="AX497" s="122"/>
    </row>
    <row r="498" spans="45:50" x14ac:dyDescent="0.25">
      <c r="AS498" s="189"/>
      <c r="AT498" s="118" t="s">
        <v>261</v>
      </c>
      <c r="AU498" s="119" t="s">
        <v>726</v>
      </c>
      <c r="AV498" s="122"/>
      <c r="AW498" s="122"/>
      <c r="AX498" s="122"/>
    </row>
    <row r="499" spans="45:50" x14ac:dyDescent="0.25">
      <c r="AS499" s="189"/>
      <c r="AT499" s="118" t="s">
        <v>261</v>
      </c>
      <c r="AU499" s="119" t="s">
        <v>727</v>
      </c>
      <c r="AV499" s="122"/>
      <c r="AW499" s="122"/>
      <c r="AX499" s="122"/>
    </row>
    <row r="500" spans="45:50" x14ac:dyDescent="0.25">
      <c r="AS500" s="189"/>
      <c r="AT500" s="118" t="s">
        <v>261</v>
      </c>
      <c r="AU500" s="119" t="s">
        <v>728</v>
      </c>
      <c r="AV500" s="122"/>
      <c r="AW500" s="122"/>
      <c r="AX500" s="122"/>
    </row>
    <row r="501" spans="45:50" x14ac:dyDescent="0.25">
      <c r="AS501" s="189"/>
      <c r="AT501" s="118" t="s">
        <v>261</v>
      </c>
      <c r="AU501" s="119" t="s">
        <v>729</v>
      </c>
      <c r="AV501" s="122"/>
      <c r="AW501" s="122"/>
      <c r="AX501" s="122"/>
    </row>
    <row r="502" spans="45:50" x14ac:dyDescent="0.25">
      <c r="AS502" s="189"/>
      <c r="AT502" s="118" t="s">
        <v>261</v>
      </c>
      <c r="AU502" s="119" t="s">
        <v>730</v>
      </c>
      <c r="AV502" s="122"/>
      <c r="AW502" s="122"/>
      <c r="AX502" s="122"/>
    </row>
    <row r="503" spans="45:50" x14ac:dyDescent="0.25">
      <c r="AS503" s="189"/>
      <c r="AT503" s="118" t="s">
        <v>261</v>
      </c>
      <c r="AU503" s="119" t="s">
        <v>731</v>
      </c>
      <c r="AV503" s="122"/>
      <c r="AW503" s="122"/>
      <c r="AX503" s="122"/>
    </row>
    <row r="504" spans="45:50" x14ac:dyDescent="0.25">
      <c r="AS504" s="189"/>
      <c r="AT504" s="118" t="s">
        <v>261</v>
      </c>
      <c r="AU504" s="119" t="s">
        <v>732</v>
      </c>
      <c r="AV504" s="122"/>
      <c r="AW504" s="122"/>
      <c r="AX504" s="122"/>
    </row>
    <row r="505" spans="45:50" x14ac:dyDescent="0.25">
      <c r="AS505" s="189"/>
      <c r="AT505" s="118" t="s">
        <v>261</v>
      </c>
      <c r="AU505" s="119" t="s">
        <v>733</v>
      </c>
      <c r="AV505" s="122"/>
      <c r="AW505" s="122"/>
      <c r="AX505" s="122"/>
    </row>
    <row r="506" spans="45:50" x14ac:dyDescent="0.25">
      <c r="AS506" s="189"/>
      <c r="AT506" s="118" t="s">
        <v>261</v>
      </c>
      <c r="AU506" s="119" t="s">
        <v>734</v>
      </c>
      <c r="AV506" s="122"/>
      <c r="AW506" s="122"/>
      <c r="AX506" s="122"/>
    </row>
    <row r="507" spans="45:50" x14ac:dyDescent="0.25">
      <c r="AS507" s="189"/>
      <c r="AT507" s="118" t="s">
        <v>261</v>
      </c>
      <c r="AU507" s="119" t="s">
        <v>735</v>
      </c>
      <c r="AV507" s="122"/>
      <c r="AW507" s="122"/>
      <c r="AX507" s="122"/>
    </row>
    <row r="508" spans="45:50" x14ac:dyDescent="0.25">
      <c r="AS508" s="189"/>
      <c r="AT508" s="118" t="s">
        <v>261</v>
      </c>
      <c r="AU508" s="119" t="s">
        <v>736</v>
      </c>
      <c r="AV508" s="122"/>
      <c r="AW508" s="122"/>
      <c r="AX508" s="122"/>
    </row>
    <row r="509" spans="45:50" x14ac:dyDescent="0.25">
      <c r="AS509" s="189"/>
      <c r="AT509" s="118" t="s">
        <v>261</v>
      </c>
      <c r="AU509" s="119" t="s">
        <v>737</v>
      </c>
      <c r="AV509" s="122"/>
      <c r="AW509" s="122"/>
      <c r="AX509" s="122"/>
    </row>
    <row r="510" spans="45:50" x14ac:dyDescent="0.25">
      <c r="AS510" s="189"/>
      <c r="AT510" s="118" t="s">
        <v>261</v>
      </c>
      <c r="AU510" s="119" t="s">
        <v>738</v>
      </c>
      <c r="AV510" s="122"/>
      <c r="AW510" s="122"/>
      <c r="AX510" s="122"/>
    </row>
    <row r="511" spans="45:50" x14ac:dyDescent="0.25">
      <c r="AS511" s="189"/>
      <c r="AT511" s="118" t="s">
        <v>261</v>
      </c>
      <c r="AU511" s="119" t="s">
        <v>739</v>
      </c>
      <c r="AV511" s="122"/>
      <c r="AW511" s="122"/>
      <c r="AX511" s="122"/>
    </row>
    <row r="512" spans="45:50" x14ac:dyDescent="0.25">
      <c r="AS512" s="189"/>
      <c r="AT512" s="118" t="s">
        <v>261</v>
      </c>
      <c r="AU512" s="119" t="s">
        <v>740</v>
      </c>
      <c r="AV512" s="122"/>
      <c r="AW512" s="122"/>
      <c r="AX512" s="122"/>
    </row>
    <row r="513" spans="45:50" x14ac:dyDescent="0.25">
      <c r="AS513" s="189"/>
      <c r="AT513" s="118" t="s">
        <v>261</v>
      </c>
      <c r="AU513" s="119" t="s">
        <v>741</v>
      </c>
      <c r="AV513" s="122"/>
      <c r="AW513" s="122"/>
      <c r="AX513" s="122"/>
    </row>
    <row r="514" spans="45:50" x14ac:dyDescent="0.25">
      <c r="AS514" s="189"/>
      <c r="AT514" s="118" t="s">
        <v>261</v>
      </c>
      <c r="AU514" s="119" t="s">
        <v>742</v>
      </c>
      <c r="AV514" s="122"/>
      <c r="AW514" s="122"/>
      <c r="AX514" s="122"/>
    </row>
    <row r="515" spans="45:50" x14ac:dyDescent="0.25">
      <c r="AS515" s="189"/>
      <c r="AT515" s="118" t="s">
        <v>261</v>
      </c>
      <c r="AU515" s="119" t="s">
        <v>743</v>
      </c>
      <c r="AV515" s="122"/>
      <c r="AW515" s="122"/>
      <c r="AX515" s="122"/>
    </row>
    <row r="516" spans="45:50" x14ac:dyDescent="0.25">
      <c r="AS516" s="189"/>
      <c r="AT516" s="118" t="s">
        <v>261</v>
      </c>
      <c r="AU516" s="119" t="s">
        <v>744</v>
      </c>
      <c r="AV516" s="122"/>
      <c r="AW516" s="122"/>
      <c r="AX516" s="122"/>
    </row>
    <row r="517" spans="45:50" x14ac:dyDescent="0.25">
      <c r="AS517" s="189"/>
      <c r="AT517" s="118" t="s">
        <v>261</v>
      </c>
      <c r="AU517" s="119" t="s">
        <v>745</v>
      </c>
      <c r="AV517" s="122"/>
      <c r="AW517" s="122"/>
      <c r="AX517" s="122"/>
    </row>
    <row r="518" spans="45:50" x14ac:dyDescent="0.25">
      <c r="AS518" s="189"/>
      <c r="AT518" s="118" t="s">
        <v>261</v>
      </c>
      <c r="AU518" s="119" t="s">
        <v>746</v>
      </c>
      <c r="AV518" s="122"/>
      <c r="AW518" s="122"/>
      <c r="AX518" s="122"/>
    </row>
    <row r="519" spans="45:50" x14ac:dyDescent="0.25">
      <c r="AS519" s="189"/>
      <c r="AT519" s="118" t="s">
        <v>261</v>
      </c>
      <c r="AU519" s="119" t="s">
        <v>747</v>
      </c>
      <c r="AV519" s="122"/>
      <c r="AW519" s="122"/>
      <c r="AX519" s="122"/>
    </row>
    <row r="520" spans="45:50" x14ac:dyDescent="0.25">
      <c r="AS520" s="189"/>
      <c r="AT520" s="118" t="s">
        <v>261</v>
      </c>
      <c r="AU520" s="119" t="s">
        <v>748</v>
      </c>
      <c r="AV520" s="122"/>
      <c r="AW520" s="122"/>
      <c r="AX520" s="122"/>
    </row>
    <row r="521" spans="45:50" x14ac:dyDescent="0.25">
      <c r="AS521" s="189"/>
      <c r="AT521" s="118" t="s">
        <v>261</v>
      </c>
      <c r="AU521" s="119" t="s">
        <v>749</v>
      </c>
      <c r="AV521" s="122"/>
      <c r="AW521" s="122"/>
      <c r="AX521" s="122"/>
    </row>
    <row r="522" spans="45:50" x14ac:dyDescent="0.25">
      <c r="AS522" s="189"/>
      <c r="AT522" s="118" t="s">
        <v>261</v>
      </c>
      <c r="AU522" s="119" t="s">
        <v>750</v>
      </c>
      <c r="AV522" s="122"/>
      <c r="AW522" s="122"/>
      <c r="AX522" s="122"/>
    </row>
    <row r="523" spans="45:50" x14ac:dyDescent="0.25">
      <c r="AS523" s="189"/>
      <c r="AT523" s="118" t="s">
        <v>261</v>
      </c>
      <c r="AU523" s="119" t="s">
        <v>751</v>
      </c>
      <c r="AV523" s="122"/>
      <c r="AW523" s="122"/>
      <c r="AX523" s="122"/>
    </row>
    <row r="524" spans="45:50" x14ac:dyDescent="0.25">
      <c r="AS524" s="189"/>
      <c r="AT524" s="118" t="s">
        <v>261</v>
      </c>
      <c r="AU524" s="119" t="s">
        <v>752</v>
      </c>
      <c r="AV524" s="122"/>
      <c r="AW524" s="122"/>
      <c r="AX524" s="122"/>
    </row>
    <row r="525" spans="45:50" x14ac:dyDescent="0.25">
      <c r="AS525" s="189"/>
      <c r="AT525" s="118" t="s">
        <v>262</v>
      </c>
      <c r="AU525" s="119" t="s">
        <v>753</v>
      </c>
      <c r="AV525" s="122"/>
      <c r="AW525" s="122"/>
      <c r="AX525" s="122"/>
    </row>
    <row r="526" spans="45:50" x14ac:dyDescent="0.25">
      <c r="AS526" s="189"/>
      <c r="AT526" s="118" t="s">
        <v>262</v>
      </c>
      <c r="AU526" s="119" t="s">
        <v>754</v>
      </c>
      <c r="AV526" s="122"/>
      <c r="AW526" s="122"/>
      <c r="AX526" s="122"/>
    </row>
    <row r="527" spans="45:50" x14ac:dyDescent="0.25">
      <c r="AS527" s="189"/>
      <c r="AT527" s="118" t="s">
        <v>262</v>
      </c>
      <c r="AU527" s="119" t="s">
        <v>755</v>
      </c>
      <c r="AV527" s="122"/>
      <c r="AW527" s="122"/>
      <c r="AX527" s="122"/>
    </row>
    <row r="528" spans="45:50" x14ac:dyDescent="0.25">
      <c r="AS528" s="189"/>
      <c r="AT528" s="118" t="s">
        <v>262</v>
      </c>
      <c r="AU528" s="119" t="s">
        <v>756</v>
      </c>
      <c r="AV528" s="122"/>
      <c r="AW528" s="122"/>
      <c r="AX528" s="122"/>
    </row>
    <row r="529" spans="45:50" x14ac:dyDescent="0.25">
      <c r="AS529" s="189"/>
      <c r="AT529" s="118" t="s">
        <v>262</v>
      </c>
      <c r="AU529" s="119" t="s">
        <v>757</v>
      </c>
      <c r="AV529" s="122"/>
      <c r="AW529" s="122"/>
      <c r="AX529" s="122"/>
    </row>
    <row r="530" spans="45:50" x14ac:dyDescent="0.25">
      <c r="AS530" s="189"/>
      <c r="AT530" s="118" t="s">
        <v>262</v>
      </c>
      <c r="AU530" s="119" t="s">
        <v>758</v>
      </c>
      <c r="AV530" s="122"/>
      <c r="AW530" s="122"/>
      <c r="AX530" s="122"/>
    </row>
    <row r="531" spans="45:50" x14ac:dyDescent="0.25">
      <c r="AS531" s="189"/>
      <c r="AT531" s="118" t="s">
        <v>262</v>
      </c>
      <c r="AU531" s="119" t="s">
        <v>759</v>
      </c>
      <c r="AV531" s="122"/>
      <c r="AW531" s="122"/>
      <c r="AX531" s="122"/>
    </row>
    <row r="532" spans="45:50" x14ac:dyDescent="0.25">
      <c r="AS532" s="189"/>
      <c r="AT532" s="118" t="s">
        <v>262</v>
      </c>
      <c r="AU532" s="196" t="s">
        <v>760</v>
      </c>
      <c r="AV532" s="122"/>
      <c r="AW532" s="122"/>
      <c r="AX532" s="122"/>
    </row>
    <row r="533" spans="45:50" x14ac:dyDescent="0.25">
      <c r="AS533" s="189"/>
      <c r="AT533" s="118" t="s">
        <v>262</v>
      </c>
      <c r="AU533" s="119" t="s">
        <v>761</v>
      </c>
      <c r="AV533" s="122"/>
      <c r="AW533" s="122"/>
      <c r="AX533" s="122"/>
    </row>
    <row r="534" spans="45:50" x14ac:dyDescent="0.25">
      <c r="AS534" s="189"/>
      <c r="AT534" s="118" t="s">
        <v>262</v>
      </c>
      <c r="AU534" s="119" t="s">
        <v>762</v>
      </c>
      <c r="AV534" s="122"/>
      <c r="AW534" s="122"/>
      <c r="AX534" s="122"/>
    </row>
    <row r="535" spans="45:50" x14ac:dyDescent="0.25">
      <c r="AS535" s="189"/>
      <c r="AT535" s="118" t="s">
        <v>262</v>
      </c>
      <c r="AU535" s="119" t="s">
        <v>763</v>
      </c>
      <c r="AV535" s="122"/>
      <c r="AW535" s="122"/>
      <c r="AX535" s="122"/>
    </row>
    <row r="536" spans="45:50" x14ac:dyDescent="0.25">
      <c r="AS536" s="189"/>
      <c r="AT536" s="118" t="s">
        <v>262</v>
      </c>
      <c r="AU536" s="119" t="s">
        <v>764</v>
      </c>
      <c r="AV536" s="122"/>
      <c r="AW536" s="122"/>
      <c r="AX536" s="122"/>
    </row>
    <row r="537" spans="45:50" x14ac:dyDescent="0.25">
      <c r="AS537" s="189"/>
      <c r="AT537" s="118" t="s">
        <v>262</v>
      </c>
      <c r="AU537" s="119" t="s">
        <v>765</v>
      </c>
      <c r="AV537" s="122"/>
      <c r="AW537" s="122"/>
      <c r="AX537" s="122"/>
    </row>
    <row r="538" spans="45:50" x14ac:dyDescent="0.25">
      <c r="AS538" s="189"/>
      <c r="AT538" s="118" t="s">
        <v>262</v>
      </c>
      <c r="AU538" s="119" t="s">
        <v>766</v>
      </c>
      <c r="AV538" s="122"/>
      <c r="AW538" s="122"/>
      <c r="AX538" s="122"/>
    </row>
    <row r="539" spans="45:50" x14ac:dyDescent="0.25">
      <c r="AS539" s="189"/>
      <c r="AT539" s="118" t="s">
        <v>262</v>
      </c>
      <c r="AU539" s="119" t="s">
        <v>767</v>
      </c>
      <c r="AV539" s="122"/>
      <c r="AW539" s="122"/>
      <c r="AX539" s="122"/>
    </row>
    <row r="540" spans="45:50" x14ac:dyDescent="0.25">
      <c r="AS540" s="189"/>
      <c r="AT540" s="118" t="s">
        <v>262</v>
      </c>
      <c r="AU540" s="119" t="s">
        <v>768</v>
      </c>
      <c r="AV540" s="122"/>
      <c r="AW540" s="122"/>
      <c r="AX540" s="122"/>
    </row>
    <row r="541" spans="45:50" x14ac:dyDescent="0.25">
      <c r="AS541" s="189"/>
      <c r="AT541" s="118" t="s">
        <v>262</v>
      </c>
      <c r="AU541" s="119" t="s">
        <v>769</v>
      </c>
      <c r="AV541" s="122"/>
      <c r="AW541" s="122"/>
      <c r="AX541" s="122"/>
    </row>
    <row r="542" spans="45:50" x14ac:dyDescent="0.25">
      <c r="AS542" s="189"/>
      <c r="AT542" s="118" t="s">
        <v>262</v>
      </c>
      <c r="AU542" s="119" t="s">
        <v>770</v>
      </c>
      <c r="AV542" s="122"/>
      <c r="AW542" s="122"/>
      <c r="AX542" s="122"/>
    </row>
    <row r="543" spans="45:50" x14ac:dyDescent="0.25">
      <c r="AS543" s="189"/>
      <c r="AT543" s="118" t="s">
        <v>262</v>
      </c>
      <c r="AU543" s="119" t="s">
        <v>771</v>
      </c>
      <c r="AV543" s="122"/>
      <c r="AW543" s="122"/>
      <c r="AX543" s="122"/>
    </row>
    <row r="544" spans="45:50" x14ac:dyDescent="0.25">
      <c r="AS544" s="189"/>
      <c r="AT544" s="118" t="s">
        <v>262</v>
      </c>
      <c r="AU544" s="119" t="s">
        <v>772</v>
      </c>
      <c r="AV544" s="122"/>
      <c r="AW544" s="122"/>
      <c r="AX544" s="122"/>
    </row>
    <row r="545" spans="45:50" x14ac:dyDescent="0.25">
      <c r="AS545" s="189"/>
      <c r="AT545" s="118" t="s">
        <v>262</v>
      </c>
      <c r="AU545" s="119" t="s">
        <v>773</v>
      </c>
      <c r="AV545" s="122"/>
      <c r="AW545" s="122"/>
      <c r="AX545" s="122"/>
    </row>
    <row r="546" spans="45:50" x14ac:dyDescent="0.25">
      <c r="AS546" s="189"/>
      <c r="AT546" s="118" t="s">
        <v>262</v>
      </c>
      <c r="AU546" s="119" t="s">
        <v>774</v>
      </c>
      <c r="AV546" s="122"/>
      <c r="AW546" s="122"/>
      <c r="AX546" s="122"/>
    </row>
    <row r="547" spans="45:50" x14ac:dyDescent="0.25">
      <c r="AS547" s="189"/>
      <c r="AT547" s="118" t="s">
        <v>262</v>
      </c>
      <c r="AU547" s="119" t="s">
        <v>775</v>
      </c>
      <c r="AV547" s="122"/>
      <c r="AW547" s="122"/>
      <c r="AX547" s="122"/>
    </row>
    <row r="548" spans="45:50" x14ac:dyDescent="0.25">
      <c r="AS548" s="189"/>
      <c r="AT548" s="118" t="s">
        <v>262</v>
      </c>
      <c r="AU548" s="119" t="s">
        <v>776</v>
      </c>
      <c r="AV548" s="122"/>
      <c r="AW548" s="122"/>
      <c r="AX548" s="122"/>
    </row>
    <row r="549" spans="45:50" x14ac:dyDescent="0.25">
      <c r="AS549" s="189"/>
      <c r="AT549" s="118" t="s">
        <v>262</v>
      </c>
      <c r="AU549" s="119" t="s">
        <v>777</v>
      </c>
      <c r="AV549" s="122"/>
      <c r="AW549" s="122"/>
      <c r="AX549" s="122"/>
    </row>
    <row r="550" spans="45:50" x14ac:dyDescent="0.25">
      <c r="AS550" s="189"/>
      <c r="AT550" s="118" t="s">
        <v>262</v>
      </c>
      <c r="AU550" s="119" t="s">
        <v>778</v>
      </c>
      <c r="AV550" s="122"/>
      <c r="AW550" s="122"/>
      <c r="AX550" s="122"/>
    </row>
    <row r="551" spans="45:50" x14ac:dyDescent="0.25">
      <c r="AS551" s="189"/>
      <c r="AT551" s="118" t="s">
        <v>262</v>
      </c>
      <c r="AU551" s="119" t="s">
        <v>779</v>
      </c>
      <c r="AV551" s="122"/>
      <c r="AW551" s="122"/>
      <c r="AX551" s="122"/>
    </row>
    <row r="552" spans="45:50" x14ac:dyDescent="0.25">
      <c r="AS552" s="189"/>
      <c r="AT552" s="118" t="s">
        <v>262</v>
      </c>
      <c r="AU552" s="119" t="s">
        <v>780</v>
      </c>
      <c r="AV552" s="122"/>
      <c r="AW552" s="122"/>
      <c r="AX552" s="122"/>
    </row>
    <row r="553" spans="45:50" x14ac:dyDescent="0.25">
      <c r="AS553" s="189"/>
      <c r="AT553" s="118" t="s">
        <v>262</v>
      </c>
      <c r="AU553" s="119" t="s">
        <v>781</v>
      </c>
      <c r="AV553" s="122"/>
      <c r="AW553" s="122"/>
      <c r="AX553" s="122"/>
    </row>
    <row r="554" spans="45:50" x14ac:dyDescent="0.25">
      <c r="AS554" s="189"/>
      <c r="AT554" s="118" t="s">
        <v>262</v>
      </c>
      <c r="AU554" s="119" t="s">
        <v>782</v>
      </c>
      <c r="AV554" s="122"/>
      <c r="AW554" s="122"/>
      <c r="AX554" s="122"/>
    </row>
    <row r="555" spans="45:50" x14ac:dyDescent="0.25">
      <c r="AS555" s="189"/>
      <c r="AT555" s="118" t="s">
        <v>262</v>
      </c>
      <c r="AU555" s="11" t="s">
        <v>783</v>
      </c>
      <c r="AV555" s="122"/>
      <c r="AW555" s="122"/>
      <c r="AX555" s="122"/>
    </row>
    <row r="556" spans="45:50" x14ac:dyDescent="0.25">
      <c r="AS556" s="189"/>
      <c r="AT556" s="118" t="s">
        <v>263</v>
      </c>
      <c r="AU556" s="119" t="s">
        <v>784</v>
      </c>
      <c r="AV556" s="122"/>
      <c r="AW556" s="122"/>
      <c r="AX556" s="122"/>
    </row>
    <row r="557" spans="45:50" x14ac:dyDescent="0.25">
      <c r="AS557" s="189"/>
      <c r="AT557" s="118" t="s">
        <v>263</v>
      </c>
      <c r="AU557" s="119" t="s">
        <v>785</v>
      </c>
      <c r="AV557" s="122"/>
      <c r="AW557" s="122"/>
      <c r="AX557" s="122"/>
    </row>
    <row r="558" spans="45:50" x14ac:dyDescent="0.25">
      <c r="AS558" s="189"/>
      <c r="AT558" s="118" t="s">
        <v>263</v>
      </c>
      <c r="AU558" s="119" t="s">
        <v>786</v>
      </c>
      <c r="AV558" s="122"/>
      <c r="AW558" s="122"/>
      <c r="AX558" s="122"/>
    </row>
    <row r="559" spans="45:50" x14ac:dyDescent="0.25">
      <c r="AS559" s="189"/>
      <c r="AT559" s="118" t="s">
        <v>263</v>
      </c>
      <c r="AU559" s="119" t="s">
        <v>787</v>
      </c>
      <c r="AV559" s="122"/>
      <c r="AW559" s="122"/>
      <c r="AX559" s="122"/>
    </row>
    <row r="560" spans="45:50" x14ac:dyDescent="0.25">
      <c r="AS560" s="189"/>
      <c r="AT560" s="118" t="s">
        <v>263</v>
      </c>
      <c r="AU560" s="119" t="s">
        <v>788</v>
      </c>
      <c r="AV560" s="122"/>
      <c r="AW560" s="122"/>
      <c r="AX560" s="122"/>
    </row>
    <row r="561" spans="45:50" x14ac:dyDescent="0.25">
      <c r="AS561" s="189"/>
      <c r="AT561" s="118" t="s">
        <v>263</v>
      </c>
      <c r="AU561" s="119" t="s">
        <v>789</v>
      </c>
      <c r="AV561" s="122"/>
      <c r="AW561" s="122"/>
      <c r="AX561" s="122"/>
    </row>
    <row r="562" spans="45:50" x14ac:dyDescent="0.25">
      <c r="AS562" s="189"/>
      <c r="AT562" s="118" t="s">
        <v>263</v>
      </c>
      <c r="AU562" s="119" t="s">
        <v>790</v>
      </c>
      <c r="AV562" s="122"/>
      <c r="AW562" s="122"/>
      <c r="AX562" s="122"/>
    </row>
    <row r="563" spans="45:50" x14ac:dyDescent="0.25">
      <c r="AS563" s="189"/>
      <c r="AT563" s="118" t="s">
        <v>263</v>
      </c>
      <c r="AU563" s="119" t="s">
        <v>791</v>
      </c>
      <c r="AV563" s="122"/>
      <c r="AW563" s="122"/>
      <c r="AX563" s="122"/>
    </row>
    <row r="564" spans="45:50" x14ac:dyDescent="0.25">
      <c r="AS564" s="189"/>
      <c r="AT564" s="118" t="s">
        <v>264</v>
      </c>
      <c r="AU564" s="119" t="s">
        <v>792</v>
      </c>
      <c r="AV564" s="122"/>
      <c r="AW564" s="122"/>
      <c r="AX564" s="122"/>
    </row>
    <row r="565" spans="45:50" x14ac:dyDescent="0.25">
      <c r="AS565" s="189"/>
      <c r="AT565" s="118" t="s">
        <v>264</v>
      </c>
      <c r="AU565" s="119" t="s">
        <v>793</v>
      </c>
      <c r="AV565" s="122"/>
      <c r="AW565" s="122"/>
      <c r="AX565" s="122"/>
    </row>
    <row r="566" spans="45:50" x14ac:dyDescent="0.25">
      <c r="AS566" s="189"/>
      <c r="AT566" s="118" t="s">
        <v>264</v>
      </c>
      <c r="AU566" s="119" t="s">
        <v>794</v>
      </c>
      <c r="AV566" s="122"/>
      <c r="AW566" s="122"/>
      <c r="AX566" s="122"/>
    </row>
    <row r="567" spans="45:50" x14ac:dyDescent="0.25">
      <c r="AS567" s="189"/>
      <c r="AT567" s="118" t="s">
        <v>264</v>
      </c>
      <c r="AU567" s="119" t="s">
        <v>795</v>
      </c>
      <c r="AV567" s="122"/>
      <c r="AW567" s="122"/>
      <c r="AX567" s="122"/>
    </row>
    <row r="568" spans="45:50" x14ac:dyDescent="0.25">
      <c r="AS568" s="189"/>
      <c r="AT568" s="118" t="s">
        <v>264</v>
      </c>
      <c r="AU568" s="119" t="s">
        <v>796</v>
      </c>
      <c r="AV568" s="122"/>
      <c r="AW568" s="122"/>
      <c r="AX568" s="122"/>
    </row>
    <row r="569" spans="45:50" x14ac:dyDescent="0.25">
      <c r="AS569" s="189"/>
      <c r="AT569" s="118" t="s">
        <v>264</v>
      </c>
      <c r="AU569" s="119" t="s">
        <v>797</v>
      </c>
      <c r="AV569" s="122"/>
      <c r="AW569" s="122"/>
      <c r="AX569" s="122"/>
    </row>
    <row r="570" spans="45:50" x14ac:dyDescent="0.25">
      <c r="AS570" s="189"/>
      <c r="AT570" s="118" t="s">
        <v>264</v>
      </c>
      <c r="AU570" s="119" t="s">
        <v>798</v>
      </c>
      <c r="AV570" s="122"/>
      <c r="AW570" s="122"/>
      <c r="AX570" s="122"/>
    </row>
    <row r="571" spans="45:50" x14ac:dyDescent="0.25">
      <c r="AS571" s="189"/>
      <c r="AT571" s="118" t="s">
        <v>264</v>
      </c>
      <c r="AU571" s="119" t="s">
        <v>799</v>
      </c>
      <c r="AV571" s="122"/>
      <c r="AW571" s="122"/>
      <c r="AX571" s="122"/>
    </row>
    <row r="572" spans="45:50" x14ac:dyDescent="0.25">
      <c r="AS572" s="189"/>
      <c r="AT572" s="118" t="s">
        <v>264</v>
      </c>
      <c r="AU572" s="119" t="s">
        <v>800</v>
      </c>
      <c r="AV572" s="122"/>
      <c r="AW572" s="122"/>
      <c r="AX572" s="122"/>
    </row>
    <row r="573" spans="45:50" x14ac:dyDescent="0.25">
      <c r="AS573" s="189"/>
      <c r="AT573" s="118" t="s">
        <v>264</v>
      </c>
      <c r="AU573" s="119" t="s">
        <v>316</v>
      </c>
      <c r="AV573" s="122"/>
      <c r="AW573" s="122"/>
      <c r="AX573" s="122"/>
    </row>
    <row r="574" spans="45:50" x14ac:dyDescent="0.25">
      <c r="AS574" s="189"/>
      <c r="AT574" s="118" t="s">
        <v>264</v>
      </c>
      <c r="AU574" s="119" t="s">
        <v>801</v>
      </c>
      <c r="AV574" s="122"/>
      <c r="AW574" s="122"/>
      <c r="AX574" s="122"/>
    </row>
    <row r="575" spans="45:50" x14ac:dyDescent="0.25">
      <c r="AS575" s="189"/>
      <c r="AT575" s="118" t="s">
        <v>264</v>
      </c>
      <c r="AU575" s="119" t="s">
        <v>802</v>
      </c>
      <c r="AV575" s="122"/>
      <c r="AW575" s="122"/>
      <c r="AX575" s="122"/>
    </row>
    <row r="576" spans="45:50" x14ac:dyDescent="0.25">
      <c r="AS576" s="189"/>
      <c r="AT576" s="118" t="s">
        <v>264</v>
      </c>
      <c r="AU576" s="119" t="s">
        <v>803</v>
      </c>
      <c r="AV576" s="122"/>
      <c r="AW576" s="122"/>
      <c r="AX576" s="122"/>
    </row>
    <row r="577" spans="45:50" x14ac:dyDescent="0.25">
      <c r="AS577" s="189"/>
      <c r="AT577" s="118" t="s">
        <v>264</v>
      </c>
      <c r="AU577" s="119" t="s">
        <v>804</v>
      </c>
      <c r="AV577" s="122"/>
      <c r="AW577" s="122"/>
      <c r="AX577" s="122"/>
    </row>
    <row r="578" spans="45:50" x14ac:dyDescent="0.25">
      <c r="AS578" s="189"/>
      <c r="AT578" s="118" t="s">
        <v>264</v>
      </c>
      <c r="AU578" s="119" t="s">
        <v>805</v>
      </c>
      <c r="AV578" s="122"/>
      <c r="AW578" s="122"/>
      <c r="AX578" s="122"/>
    </row>
    <row r="579" spans="45:50" x14ac:dyDescent="0.25">
      <c r="AS579" s="189"/>
      <c r="AT579" s="118" t="s">
        <v>264</v>
      </c>
      <c r="AU579" s="119" t="s">
        <v>806</v>
      </c>
      <c r="AV579" s="122"/>
      <c r="AW579" s="122"/>
      <c r="AX579" s="122"/>
    </row>
    <row r="580" spans="45:50" x14ac:dyDescent="0.25">
      <c r="AS580" s="189"/>
      <c r="AT580" s="118" t="s">
        <v>264</v>
      </c>
      <c r="AU580" s="119" t="s">
        <v>807</v>
      </c>
      <c r="AV580" s="122"/>
      <c r="AW580" s="122"/>
      <c r="AX580" s="122"/>
    </row>
    <row r="581" spans="45:50" x14ac:dyDescent="0.25">
      <c r="AS581" s="189"/>
      <c r="AT581" s="118" t="s">
        <v>264</v>
      </c>
      <c r="AU581" s="119" t="s">
        <v>808</v>
      </c>
      <c r="AV581" s="122"/>
      <c r="AW581" s="122"/>
      <c r="AX581" s="122"/>
    </row>
    <row r="582" spans="45:50" x14ac:dyDescent="0.25">
      <c r="AS582" s="189"/>
      <c r="AT582" s="118" t="s">
        <v>264</v>
      </c>
      <c r="AU582" s="119" t="s">
        <v>809</v>
      </c>
      <c r="AV582" s="122"/>
      <c r="AW582" s="122"/>
      <c r="AX582" s="122"/>
    </row>
    <row r="583" spans="45:50" x14ac:dyDescent="0.25">
      <c r="AS583" s="189"/>
      <c r="AT583" s="118" t="s">
        <v>264</v>
      </c>
      <c r="AU583" s="119" t="s">
        <v>810</v>
      </c>
      <c r="AV583" s="122"/>
      <c r="AW583" s="122"/>
      <c r="AX583" s="122"/>
    </row>
    <row r="584" spans="45:50" x14ac:dyDescent="0.25">
      <c r="AS584" s="189"/>
      <c r="AT584" s="118" t="s">
        <v>264</v>
      </c>
      <c r="AU584" s="119" t="s">
        <v>811</v>
      </c>
      <c r="AV584" s="122"/>
      <c r="AW584" s="122"/>
      <c r="AX584" s="122"/>
    </row>
    <row r="585" spans="45:50" x14ac:dyDescent="0.25">
      <c r="AS585" s="189"/>
      <c r="AT585" s="118" t="s">
        <v>264</v>
      </c>
      <c r="AU585" s="119" t="s">
        <v>812</v>
      </c>
      <c r="AV585" s="122"/>
      <c r="AW585" s="122"/>
      <c r="AX585" s="122"/>
    </row>
    <row r="586" spans="45:50" x14ac:dyDescent="0.25">
      <c r="AS586" s="189"/>
      <c r="AT586" s="118" t="s">
        <v>264</v>
      </c>
      <c r="AU586" s="119" t="s">
        <v>813</v>
      </c>
      <c r="AV586" s="122"/>
      <c r="AW586" s="122"/>
      <c r="AX586" s="122"/>
    </row>
    <row r="587" spans="45:50" x14ac:dyDescent="0.25">
      <c r="AS587" s="189"/>
      <c r="AT587" s="118" t="s">
        <v>264</v>
      </c>
      <c r="AU587" s="119" t="s">
        <v>814</v>
      </c>
      <c r="AV587" s="122"/>
      <c r="AW587" s="122"/>
      <c r="AX587" s="122"/>
    </row>
    <row r="588" spans="45:50" x14ac:dyDescent="0.25">
      <c r="AS588" s="189"/>
      <c r="AT588" s="118" t="s">
        <v>264</v>
      </c>
      <c r="AU588" s="119" t="s">
        <v>815</v>
      </c>
      <c r="AV588" s="122"/>
      <c r="AW588" s="122"/>
      <c r="AX588" s="122"/>
    </row>
    <row r="589" spans="45:50" x14ac:dyDescent="0.25">
      <c r="AS589" s="189"/>
      <c r="AT589" s="118" t="s">
        <v>264</v>
      </c>
      <c r="AU589" s="119" t="s">
        <v>816</v>
      </c>
      <c r="AV589" s="122"/>
      <c r="AW589" s="122"/>
      <c r="AX589" s="122"/>
    </row>
    <row r="590" spans="45:50" x14ac:dyDescent="0.25">
      <c r="AS590" s="189"/>
      <c r="AT590" s="118" t="s">
        <v>264</v>
      </c>
      <c r="AU590" s="119" t="s">
        <v>817</v>
      </c>
      <c r="AV590" s="122"/>
      <c r="AW590" s="122"/>
      <c r="AX590" s="122"/>
    </row>
    <row r="591" spans="45:50" x14ac:dyDescent="0.25">
      <c r="AS591" s="189"/>
      <c r="AT591" s="118" t="s">
        <v>264</v>
      </c>
      <c r="AU591" s="119" t="s">
        <v>818</v>
      </c>
      <c r="AV591" s="122"/>
      <c r="AW591" s="122"/>
      <c r="AX591" s="122"/>
    </row>
    <row r="592" spans="45:50" x14ac:dyDescent="0.25">
      <c r="AS592" s="189"/>
      <c r="AT592" s="118" t="s">
        <v>264</v>
      </c>
      <c r="AU592" s="119" t="s">
        <v>819</v>
      </c>
      <c r="AV592" s="122"/>
      <c r="AW592" s="122"/>
      <c r="AX592" s="122"/>
    </row>
    <row r="593" spans="45:50" x14ac:dyDescent="0.25">
      <c r="AS593" s="189"/>
      <c r="AT593" s="118" t="s">
        <v>264</v>
      </c>
      <c r="AU593" s="119" t="s">
        <v>820</v>
      </c>
      <c r="AV593" s="122"/>
      <c r="AW593" s="122"/>
      <c r="AX593" s="122"/>
    </row>
    <row r="594" spans="45:50" x14ac:dyDescent="0.25">
      <c r="AS594" s="189"/>
      <c r="AT594" s="118" t="s">
        <v>264</v>
      </c>
      <c r="AU594" s="119" t="s">
        <v>821</v>
      </c>
      <c r="AV594" s="122"/>
      <c r="AW594" s="122"/>
      <c r="AX594" s="122"/>
    </row>
    <row r="595" spans="45:50" x14ac:dyDescent="0.25">
      <c r="AS595" s="189"/>
      <c r="AT595" s="118" t="s">
        <v>264</v>
      </c>
      <c r="AU595" s="119" t="s">
        <v>822</v>
      </c>
      <c r="AV595" s="122"/>
      <c r="AW595" s="122"/>
      <c r="AX595" s="122"/>
    </row>
    <row r="596" spans="45:50" x14ac:dyDescent="0.25">
      <c r="AS596" s="189"/>
      <c r="AT596" s="118" t="s">
        <v>264</v>
      </c>
      <c r="AU596" s="119" t="s">
        <v>408</v>
      </c>
      <c r="AV596" s="122"/>
      <c r="AW596" s="122"/>
      <c r="AX596" s="122"/>
    </row>
    <row r="597" spans="45:50" x14ac:dyDescent="0.25">
      <c r="AS597" s="189"/>
      <c r="AT597" s="118" t="s">
        <v>264</v>
      </c>
      <c r="AU597" s="119" t="s">
        <v>823</v>
      </c>
      <c r="AV597" s="122"/>
      <c r="AW597" s="122"/>
      <c r="AX597" s="122"/>
    </row>
    <row r="598" spans="45:50" x14ac:dyDescent="0.25">
      <c r="AS598" s="189"/>
      <c r="AT598" s="118" t="s">
        <v>264</v>
      </c>
      <c r="AU598" s="119" t="s">
        <v>824</v>
      </c>
      <c r="AV598" s="122"/>
      <c r="AW598" s="122"/>
      <c r="AX598" s="122"/>
    </row>
    <row r="599" spans="45:50" x14ac:dyDescent="0.25">
      <c r="AS599" s="189"/>
      <c r="AT599" s="118" t="s">
        <v>264</v>
      </c>
      <c r="AU599" s="119" t="s">
        <v>825</v>
      </c>
      <c r="AV599" s="122"/>
      <c r="AW599" s="122"/>
      <c r="AX599" s="122"/>
    </row>
    <row r="600" spans="45:50" x14ac:dyDescent="0.25">
      <c r="AS600" s="189"/>
      <c r="AT600" s="118" t="s">
        <v>264</v>
      </c>
      <c r="AU600" s="119" t="s">
        <v>826</v>
      </c>
      <c r="AV600" s="122"/>
      <c r="AW600" s="122"/>
      <c r="AX600" s="122"/>
    </row>
    <row r="601" spans="45:50" x14ac:dyDescent="0.25">
      <c r="AS601" s="189"/>
      <c r="AT601" s="118" t="s">
        <v>264</v>
      </c>
      <c r="AU601" s="119" t="s">
        <v>827</v>
      </c>
      <c r="AV601" s="122"/>
      <c r="AW601" s="122"/>
      <c r="AX601" s="122"/>
    </row>
    <row r="602" spans="45:50" x14ac:dyDescent="0.25">
      <c r="AS602" s="189"/>
      <c r="AT602" s="118" t="s">
        <v>264</v>
      </c>
      <c r="AU602" s="119" t="s">
        <v>828</v>
      </c>
      <c r="AV602" s="122"/>
      <c r="AW602" s="122"/>
      <c r="AX602" s="122"/>
    </row>
    <row r="603" spans="45:50" x14ac:dyDescent="0.25">
      <c r="AS603" s="189"/>
      <c r="AT603" s="118" t="s">
        <v>264</v>
      </c>
      <c r="AU603" s="119" t="s">
        <v>829</v>
      </c>
      <c r="AV603" s="122"/>
      <c r="AW603" s="122"/>
      <c r="AX603" s="122"/>
    </row>
    <row r="604" spans="45:50" x14ac:dyDescent="0.25">
      <c r="AS604" s="189"/>
      <c r="AT604" s="118" t="s">
        <v>264</v>
      </c>
      <c r="AU604" s="119" t="s">
        <v>830</v>
      </c>
      <c r="AV604" s="122"/>
      <c r="AW604" s="122"/>
      <c r="AX604" s="122"/>
    </row>
    <row r="605" spans="45:50" x14ac:dyDescent="0.25">
      <c r="AS605" s="189"/>
      <c r="AT605" s="118" t="s">
        <v>264</v>
      </c>
      <c r="AU605" s="119" t="s">
        <v>831</v>
      </c>
      <c r="AV605" s="122"/>
      <c r="AW605" s="122"/>
      <c r="AX605" s="122"/>
    </row>
    <row r="606" spans="45:50" x14ac:dyDescent="0.25">
      <c r="AS606" s="189"/>
      <c r="AT606" s="118" t="s">
        <v>264</v>
      </c>
      <c r="AU606" s="119" t="s">
        <v>832</v>
      </c>
      <c r="AV606" s="122"/>
      <c r="AW606" s="122"/>
      <c r="AX606" s="122"/>
    </row>
    <row r="607" spans="45:50" x14ac:dyDescent="0.25">
      <c r="AS607" s="189"/>
      <c r="AT607" s="118" t="s">
        <v>264</v>
      </c>
      <c r="AU607" s="119" t="s">
        <v>833</v>
      </c>
      <c r="AV607" s="122"/>
      <c r="AW607" s="122"/>
      <c r="AX607" s="122"/>
    </row>
    <row r="608" spans="45:50" x14ac:dyDescent="0.25">
      <c r="AS608" s="189"/>
      <c r="AT608" s="118" t="s">
        <v>264</v>
      </c>
      <c r="AU608" s="119" t="s">
        <v>834</v>
      </c>
      <c r="AV608" s="122"/>
      <c r="AW608" s="122"/>
      <c r="AX608" s="122"/>
    </row>
    <row r="609" spans="45:50" x14ac:dyDescent="0.25">
      <c r="AS609" s="189"/>
      <c r="AT609" s="118" t="s">
        <v>264</v>
      </c>
      <c r="AU609" s="119" t="s">
        <v>835</v>
      </c>
      <c r="AV609" s="122"/>
      <c r="AW609" s="122"/>
      <c r="AX609" s="122"/>
    </row>
    <row r="610" spans="45:50" x14ac:dyDescent="0.25">
      <c r="AS610" s="189"/>
      <c r="AT610" s="118" t="s">
        <v>264</v>
      </c>
      <c r="AU610" s="119" t="s">
        <v>836</v>
      </c>
      <c r="AV610" s="122"/>
      <c r="AW610" s="122"/>
      <c r="AX610" s="122"/>
    </row>
    <row r="611" spans="45:50" x14ac:dyDescent="0.25">
      <c r="AS611" s="189"/>
      <c r="AT611" s="118" t="s">
        <v>264</v>
      </c>
      <c r="AU611" s="119" t="s">
        <v>837</v>
      </c>
      <c r="AV611" s="122"/>
      <c r="AW611" s="122"/>
      <c r="AX611" s="122"/>
    </row>
    <row r="612" spans="45:50" x14ac:dyDescent="0.25">
      <c r="AS612" s="189"/>
      <c r="AT612" s="118" t="s">
        <v>264</v>
      </c>
      <c r="AU612" s="119" t="s">
        <v>838</v>
      </c>
      <c r="AV612" s="122"/>
      <c r="AW612" s="122"/>
      <c r="AX612" s="122"/>
    </row>
    <row r="613" spans="45:50" x14ac:dyDescent="0.25">
      <c r="AS613" s="189"/>
      <c r="AT613" s="118" t="s">
        <v>264</v>
      </c>
      <c r="AU613" s="119" t="s">
        <v>839</v>
      </c>
      <c r="AV613" s="122"/>
      <c r="AW613" s="122"/>
      <c r="AX613" s="122"/>
    </row>
    <row r="614" spans="45:50" x14ac:dyDescent="0.25">
      <c r="AS614" s="189"/>
      <c r="AT614" s="118" t="s">
        <v>264</v>
      </c>
      <c r="AU614" s="119" t="s">
        <v>840</v>
      </c>
      <c r="AV614" s="122"/>
      <c r="AW614" s="122"/>
      <c r="AX614" s="122"/>
    </row>
    <row r="615" spans="45:50" x14ac:dyDescent="0.25">
      <c r="AS615" s="189"/>
      <c r="AT615" s="118" t="s">
        <v>264</v>
      </c>
      <c r="AU615" s="119" t="s">
        <v>841</v>
      </c>
      <c r="AV615" s="122"/>
      <c r="AW615" s="122"/>
      <c r="AX615" s="122"/>
    </row>
    <row r="616" spans="45:50" x14ac:dyDescent="0.25">
      <c r="AS616" s="189"/>
      <c r="AT616" s="118" t="s">
        <v>264</v>
      </c>
      <c r="AU616" s="119" t="s">
        <v>842</v>
      </c>
      <c r="AV616" s="122"/>
      <c r="AW616" s="122"/>
      <c r="AX616" s="122"/>
    </row>
    <row r="617" spans="45:50" x14ac:dyDescent="0.25">
      <c r="AS617" s="189"/>
      <c r="AT617" s="118" t="s">
        <v>264</v>
      </c>
      <c r="AU617" s="119" t="s">
        <v>843</v>
      </c>
      <c r="AV617" s="122"/>
      <c r="AW617" s="122"/>
      <c r="AX617" s="122"/>
    </row>
    <row r="618" spans="45:50" x14ac:dyDescent="0.25">
      <c r="AS618" s="189"/>
      <c r="AT618" s="118" t="s">
        <v>264</v>
      </c>
      <c r="AU618" s="119" t="s">
        <v>844</v>
      </c>
      <c r="AV618" s="122"/>
      <c r="AW618" s="122"/>
      <c r="AX618" s="122"/>
    </row>
    <row r="619" spans="45:50" x14ac:dyDescent="0.25">
      <c r="AS619" s="189"/>
      <c r="AT619" s="118" t="s">
        <v>264</v>
      </c>
      <c r="AU619" s="119" t="s">
        <v>845</v>
      </c>
      <c r="AV619" s="122"/>
      <c r="AW619" s="122"/>
      <c r="AX619" s="122"/>
    </row>
    <row r="620" spans="45:50" x14ac:dyDescent="0.25">
      <c r="AS620" s="189"/>
      <c r="AT620" s="118" t="s">
        <v>264</v>
      </c>
      <c r="AU620" s="119" t="s">
        <v>846</v>
      </c>
      <c r="AV620" s="122"/>
      <c r="AW620" s="122"/>
      <c r="AX620" s="122"/>
    </row>
    <row r="621" spans="45:50" x14ac:dyDescent="0.25">
      <c r="AS621" s="189"/>
      <c r="AT621" s="118" t="s">
        <v>264</v>
      </c>
      <c r="AU621" s="119" t="s">
        <v>847</v>
      </c>
      <c r="AV621" s="122"/>
      <c r="AW621" s="122"/>
      <c r="AX621" s="122"/>
    </row>
    <row r="622" spans="45:50" x14ac:dyDescent="0.25">
      <c r="AS622" s="189"/>
      <c r="AT622" s="118" t="s">
        <v>264</v>
      </c>
      <c r="AU622" s="119" t="s">
        <v>848</v>
      </c>
      <c r="AV622" s="122"/>
      <c r="AW622" s="122"/>
      <c r="AX622" s="122"/>
    </row>
    <row r="623" spans="45:50" x14ac:dyDescent="0.25">
      <c r="AS623" s="189"/>
      <c r="AT623" s="118" t="s">
        <v>264</v>
      </c>
      <c r="AU623" s="119" t="s">
        <v>714</v>
      </c>
      <c r="AV623" s="122"/>
      <c r="AW623" s="122"/>
      <c r="AX623" s="122"/>
    </row>
    <row r="624" spans="45:50" x14ac:dyDescent="0.25">
      <c r="AS624" s="189"/>
      <c r="AT624" s="118" t="s">
        <v>264</v>
      </c>
      <c r="AU624" s="119" t="s">
        <v>849</v>
      </c>
      <c r="AV624" s="122"/>
      <c r="AW624" s="122"/>
      <c r="AX624" s="122"/>
    </row>
    <row r="625" spans="45:50" x14ac:dyDescent="0.25">
      <c r="AS625" s="189"/>
      <c r="AT625" s="118" t="s">
        <v>264</v>
      </c>
      <c r="AU625" s="119" t="s">
        <v>850</v>
      </c>
      <c r="AV625" s="122"/>
      <c r="AW625" s="122"/>
      <c r="AX625" s="122"/>
    </row>
    <row r="626" spans="45:50" x14ac:dyDescent="0.25">
      <c r="AS626" s="189"/>
      <c r="AT626" s="118" t="s">
        <v>264</v>
      </c>
      <c r="AU626" s="119" t="s">
        <v>851</v>
      </c>
      <c r="AV626" s="122"/>
      <c r="AW626" s="122"/>
      <c r="AX626" s="122"/>
    </row>
    <row r="627" spans="45:50" x14ac:dyDescent="0.25">
      <c r="AS627" s="189"/>
      <c r="AT627" s="118" t="s">
        <v>264</v>
      </c>
      <c r="AU627" s="119" t="s">
        <v>852</v>
      </c>
      <c r="AV627" s="122"/>
      <c r="AW627" s="122"/>
      <c r="AX627" s="122"/>
    </row>
    <row r="628" spans="45:50" x14ac:dyDescent="0.25">
      <c r="AS628" s="189"/>
      <c r="AT628" s="118" t="s">
        <v>264</v>
      </c>
      <c r="AU628" s="119" t="s">
        <v>853</v>
      </c>
      <c r="AV628" s="122"/>
      <c r="AW628" s="122"/>
      <c r="AX628" s="122"/>
    </row>
    <row r="629" spans="45:50" x14ac:dyDescent="0.25">
      <c r="AS629" s="189"/>
      <c r="AT629" s="118" t="s">
        <v>264</v>
      </c>
      <c r="AU629" s="119" t="s">
        <v>854</v>
      </c>
      <c r="AV629" s="122"/>
      <c r="AW629" s="122"/>
      <c r="AX629" s="122"/>
    </row>
    <row r="630" spans="45:50" x14ac:dyDescent="0.25">
      <c r="AS630" s="189"/>
      <c r="AT630" s="118" t="s">
        <v>264</v>
      </c>
      <c r="AU630" s="119" t="s">
        <v>855</v>
      </c>
      <c r="AV630" s="122"/>
      <c r="AW630" s="122"/>
      <c r="AX630" s="122"/>
    </row>
    <row r="631" spans="45:50" x14ac:dyDescent="0.25">
      <c r="AS631" s="189"/>
      <c r="AT631" s="118" t="s">
        <v>264</v>
      </c>
      <c r="AU631" s="119" t="s">
        <v>856</v>
      </c>
      <c r="AV631" s="122"/>
      <c r="AW631" s="122"/>
      <c r="AX631" s="122"/>
    </row>
    <row r="632" spans="45:50" x14ac:dyDescent="0.25">
      <c r="AS632" s="189"/>
      <c r="AT632" s="118" t="s">
        <v>264</v>
      </c>
      <c r="AU632" s="119" t="s">
        <v>857</v>
      </c>
      <c r="AV632" s="122"/>
      <c r="AW632" s="122"/>
      <c r="AX632" s="122"/>
    </row>
    <row r="633" spans="45:50" x14ac:dyDescent="0.25">
      <c r="AS633" s="189"/>
      <c r="AT633" s="118" t="s">
        <v>264</v>
      </c>
      <c r="AU633" s="119" t="s">
        <v>858</v>
      </c>
      <c r="AV633" s="122"/>
      <c r="AW633" s="122"/>
      <c r="AX633" s="122"/>
    </row>
    <row r="634" spans="45:50" x14ac:dyDescent="0.25">
      <c r="AS634" s="189"/>
      <c r="AT634" s="118" t="s">
        <v>264</v>
      </c>
      <c r="AU634" s="119" t="s">
        <v>859</v>
      </c>
      <c r="AV634" s="122"/>
      <c r="AW634" s="122"/>
      <c r="AX634" s="122"/>
    </row>
    <row r="635" spans="45:50" x14ac:dyDescent="0.25">
      <c r="AS635" s="189"/>
      <c r="AT635" s="118" t="s">
        <v>264</v>
      </c>
      <c r="AU635" s="119" t="s">
        <v>860</v>
      </c>
      <c r="AV635" s="122"/>
      <c r="AW635" s="122"/>
      <c r="AX635" s="122"/>
    </row>
    <row r="636" spans="45:50" x14ac:dyDescent="0.25">
      <c r="AS636" s="189"/>
      <c r="AT636" s="118" t="s">
        <v>264</v>
      </c>
      <c r="AU636" s="119" t="s">
        <v>861</v>
      </c>
      <c r="AV636" s="122"/>
      <c r="AW636" s="122"/>
      <c r="AX636" s="122"/>
    </row>
    <row r="637" spans="45:50" x14ac:dyDescent="0.25">
      <c r="AS637" s="189"/>
      <c r="AT637" s="118" t="s">
        <v>264</v>
      </c>
      <c r="AU637" s="119" t="s">
        <v>862</v>
      </c>
      <c r="AV637" s="122"/>
      <c r="AW637" s="122"/>
      <c r="AX637" s="122"/>
    </row>
    <row r="638" spans="45:50" x14ac:dyDescent="0.25">
      <c r="AS638" s="189"/>
      <c r="AT638" s="118" t="s">
        <v>264</v>
      </c>
      <c r="AU638" s="119" t="s">
        <v>863</v>
      </c>
      <c r="AV638" s="122"/>
      <c r="AW638" s="122"/>
      <c r="AX638" s="122"/>
    </row>
    <row r="639" spans="45:50" x14ac:dyDescent="0.25">
      <c r="AS639" s="189"/>
      <c r="AT639" s="118" t="s">
        <v>265</v>
      </c>
      <c r="AU639" s="119" t="s">
        <v>864</v>
      </c>
      <c r="AV639" s="122"/>
      <c r="AW639" s="122"/>
      <c r="AX639" s="122"/>
    </row>
    <row r="640" spans="45:50" x14ac:dyDescent="0.25">
      <c r="AS640" s="189"/>
      <c r="AT640" s="118" t="s">
        <v>265</v>
      </c>
      <c r="AU640" s="119" t="s">
        <v>865</v>
      </c>
      <c r="AV640" s="122"/>
      <c r="AW640" s="122"/>
      <c r="AX640" s="122"/>
    </row>
    <row r="641" spans="45:50" x14ac:dyDescent="0.25">
      <c r="AS641" s="189"/>
      <c r="AT641" s="118" t="s">
        <v>265</v>
      </c>
      <c r="AU641" s="119" t="s">
        <v>866</v>
      </c>
      <c r="AV641" s="122"/>
      <c r="AW641" s="122"/>
      <c r="AX641" s="122"/>
    </row>
    <row r="642" spans="45:50" x14ac:dyDescent="0.25">
      <c r="AS642" s="189"/>
      <c r="AT642" s="118" t="s">
        <v>265</v>
      </c>
      <c r="AU642" s="119" t="s">
        <v>867</v>
      </c>
      <c r="AV642" s="122"/>
      <c r="AW642" s="122"/>
      <c r="AX642" s="122"/>
    </row>
    <row r="643" spans="45:50" x14ac:dyDescent="0.25">
      <c r="AS643" s="189"/>
      <c r="AT643" s="118" t="s">
        <v>265</v>
      </c>
      <c r="AU643" s="119" t="s">
        <v>868</v>
      </c>
      <c r="AV643" s="122"/>
      <c r="AW643" s="122"/>
      <c r="AX643" s="122"/>
    </row>
    <row r="644" spans="45:50" x14ac:dyDescent="0.25">
      <c r="AS644" s="189"/>
      <c r="AT644" s="118" t="s">
        <v>265</v>
      </c>
      <c r="AU644" s="119" t="s">
        <v>869</v>
      </c>
      <c r="AV644" s="122"/>
      <c r="AW644" s="122"/>
      <c r="AX644" s="122"/>
    </row>
    <row r="645" spans="45:50" x14ac:dyDescent="0.25">
      <c r="AS645" s="189"/>
      <c r="AT645" s="118" t="s">
        <v>265</v>
      </c>
      <c r="AU645" s="119" t="s">
        <v>870</v>
      </c>
      <c r="AV645" s="122"/>
      <c r="AW645" s="122"/>
      <c r="AX645" s="122"/>
    </row>
    <row r="646" spans="45:50" x14ac:dyDescent="0.25">
      <c r="AS646" s="189"/>
      <c r="AT646" s="118" t="s">
        <v>265</v>
      </c>
      <c r="AU646" s="119" t="s">
        <v>871</v>
      </c>
      <c r="AV646" s="122"/>
      <c r="AW646" s="122"/>
      <c r="AX646" s="122"/>
    </row>
    <row r="647" spans="45:50" x14ac:dyDescent="0.25">
      <c r="AS647" s="189"/>
      <c r="AT647" s="118" t="s">
        <v>265</v>
      </c>
      <c r="AU647" s="119" t="s">
        <v>872</v>
      </c>
      <c r="AV647" s="122"/>
      <c r="AW647" s="122"/>
      <c r="AX647" s="122"/>
    </row>
    <row r="648" spans="45:50" x14ac:dyDescent="0.25">
      <c r="AS648" s="189"/>
      <c r="AT648" s="118" t="s">
        <v>265</v>
      </c>
      <c r="AU648" s="119" t="s">
        <v>873</v>
      </c>
      <c r="AV648" s="122"/>
      <c r="AW648" s="122"/>
      <c r="AX648" s="122"/>
    </row>
    <row r="649" spans="45:50" x14ac:dyDescent="0.25">
      <c r="AS649" s="189"/>
      <c r="AT649" s="118" t="s">
        <v>265</v>
      </c>
      <c r="AU649" s="119" t="s">
        <v>874</v>
      </c>
      <c r="AV649" s="122"/>
      <c r="AW649" s="122"/>
      <c r="AX649" s="122"/>
    </row>
    <row r="650" spans="45:50" x14ac:dyDescent="0.25">
      <c r="AS650" s="189"/>
      <c r="AT650" s="118" t="s">
        <v>265</v>
      </c>
      <c r="AU650" s="119" t="s">
        <v>875</v>
      </c>
      <c r="AV650" s="122"/>
      <c r="AW650" s="122"/>
      <c r="AX650" s="122"/>
    </row>
    <row r="651" spans="45:50" x14ac:dyDescent="0.25">
      <c r="AS651" s="189"/>
      <c r="AT651" s="118" t="s">
        <v>265</v>
      </c>
      <c r="AU651" s="119" t="s">
        <v>876</v>
      </c>
      <c r="AV651" s="122"/>
      <c r="AW651" s="122"/>
      <c r="AX651" s="122"/>
    </row>
    <row r="652" spans="45:50" x14ac:dyDescent="0.25">
      <c r="AS652" s="189"/>
      <c r="AT652" s="13" t="s">
        <v>266</v>
      </c>
      <c r="AU652" s="14" t="s">
        <v>877</v>
      </c>
      <c r="AV652" s="122"/>
      <c r="AW652" s="122"/>
      <c r="AX652" s="122"/>
    </row>
    <row r="653" spans="45:50" x14ac:dyDescent="0.25">
      <c r="AS653" s="189"/>
      <c r="AT653" s="13" t="s">
        <v>266</v>
      </c>
      <c r="AU653" s="119" t="s">
        <v>878</v>
      </c>
      <c r="AV653" s="122"/>
      <c r="AW653" s="122"/>
      <c r="AX653" s="122"/>
    </row>
    <row r="654" spans="45:50" x14ac:dyDescent="0.25">
      <c r="AS654" s="189"/>
      <c r="AT654" s="13" t="s">
        <v>266</v>
      </c>
      <c r="AU654" s="119" t="s">
        <v>879</v>
      </c>
      <c r="AV654" s="122"/>
      <c r="AW654" s="122"/>
      <c r="AX654" s="122"/>
    </row>
    <row r="655" spans="45:50" x14ac:dyDescent="0.25">
      <c r="AS655" s="189"/>
      <c r="AT655" s="13" t="s">
        <v>266</v>
      </c>
      <c r="AU655" s="119" t="s">
        <v>880</v>
      </c>
      <c r="AV655" s="122"/>
      <c r="AW655" s="122"/>
      <c r="AX655" s="122"/>
    </row>
    <row r="656" spans="45:50" x14ac:dyDescent="0.25">
      <c r="AS656" s="189"/>
      <c r="AT656" s="13" t="s">
        <v>266</v>
      </c>
      <c r="AU656" s="119" t="s">
        <v>881</v>
      </c>
      <c r="AV656" s="122"/>
      <c r="AW656" s="122"/>
      <c r="AX656" s="122"/>
    </row>
    <row r="657" spans="45:50" x14ac:dyDescent="0.25">
      <c r="AS657" s="189"/>
      <c r="AT657" s="13" t="s">
        <v>266</v>
      </c>
      <c r="AU657" s="119" t="s">
        <v>882</v>
      </c>
      <c r="AV657" s="122"/>
      <c r="AW657" s="122"/>
      <c r="AX657" s="122"/>
    </row>
    <row r="658" spans="45:50" x14ac:dyDescent="0.25">
      <c r="AS658" s="189"/>
      <c r="AT658" s="13" t="s">
        <v>266</v>
      </c>
      <c r="AU658" s="119" t="s">
        <v>883</v>
      </c>
      <c r="AV658" s="122"/>
      <c r="AW658" s="122"/>
      <c r="AX658" s="122"/>
    </row>
    <row r="659" spans="45:50" x14ac:dyDescent="0.25">
      <c r="AS659" s="189"/>
      <c r="AT659" s="13" t="s">
        <v>266</v>
      </c>
      <c r="AU659" s="119" t="s">
        <v>884</v>
      </c>
      <c r="AV659" s="122"/>
      <c r="AW659" s="122"/>
      <c r="AX659" s="122"/>
    </row>
    <row r="660" spans="45:50" x14ac:dyDescent="0.25">
      <c r="AS660" s="189"/>
      <c r="AT660" s="13" t="s">
        <v>266</v>
      </c>
      <c r="AU660" s="119" t="s">
        <v>885</v>
      </c>
      <c r="AV660" s="122"/>
      <c r="AW660" s="122"/>
      <c r="AX660" s="122"/>
    </row>
    <row r="661" spans="45:50" x14ac:dyDescent="0.25">
      <c r="AS661" s="189"/>
      <c r="AT661" s="13" t="s">
        <v>266</v>
      </c>
      <c r="AU661" s="119" t="s">
        <v>886</v>
      </c>
      <c r="AV661" s="122"/>
      <c r="AW661" s="122"/>
      <c r="AX661" s="122"/>
    </row>
    <row r="662" spans="45:50" x14ac:dyDescent="0.25">
      <c r="AS662" s="189"/>
      <c r="AT662" s="13" t="s">
        <v>266</v>
      </c>
      <c r="AU662" s="119" t="s">
        <v>887</v>
      </c>
      <c r="AV662" s="122"/>
      <c r="AW662" s="122"/>
      <c r="AX662" s="122"/>
    </row>
    <row r="663" spans="45:50" x14ac:dyDescent="0.25">
      <c r="AS663" s="189"/>
      <c r="AT663" s="13" t="s">
        <v>266</v>
      </c>
      <c r="AU663" s="119" t="s">
        <v>888</v>
      </c>
      <c r="AV663" s="122"/>
      <c r="AW663" s="122"/>
      <c r="AX663" s="122"/>
    </row>
    <row r="664" spans="45:50" x14ac:dyDescent="0.25">
      <c r="AS664" s="189"/>
      <c r="AT664" s="13" t="s">
        <v>266</v>
      </c>
      <c r="AU664" s="119" t="s">
        <v>889</v>
      </c>
      <c r="AV664" s="122"/>
      <c r="AW664" s="122"/>
      <c r="AX664" s="122"/>
    </row>
    <row r="665" spans="45:50" x14ac:dyDescent="0.25">
      <c r="AS665" s="189"/>
      <c r="AT665" s="13" t="s">
        <v>266</v>
      </c>
      <c r="AU665" s="119" t="s">
        <v>890</v>
      </c>
      <c r="AV665" s="122"/>
      <c r="AW665" s="122"/>
      <c r="AX665" s="122"/>
    </row>
    <row r="666" spans="45:50" x14ac:dyDescent="0.25">
      <c r="AS666" s="189"/>
      <c r="AT666" s="13" t="s">
        <v>266</v>
      </c>
      <c r="AU666" s="119" t="s">
        <v>891</v>
      </c>
      <c r="AV666" s="122"/>
      <c r="AW666" s="122"/>
      <c r="AX666" s="122"/>
    </row>
    <row r="667" spans="45:50" x14ac:dyDescent="0.25">
      <c r="AS667" s="189"/>
      <c r="AT667" s="13" t="s">
        <v>266</v>
      </c>
      <c r="AU667" s="119" t="s">
        <v>892</v>
      </c>
      <c r="AV667" s="122"/>
      <c r="AW667" s="122"/>
      <c r="AX667" s="122"/>
    </row>
    <row r="668" spans="45:50" x14ac:dyDescent="0.25">
      <c r="AS668" s="189"/>
      <c r="AT668" s="13" t="s">
        <v>266</v>
      </c>
      <c r="AU668" s="119" t="s">
        <v>893</v>
      </c>
      <c r="AV668" s="122"/>
      <c r="AW668" s="122"/>
      <c r="AX668" s="122"/>
    </row>
    <row r="669" spans="45:50" x14ac:dyDescent="0.25">
      <c r="AS669" s="189"/>
      <c r="AT669" s="13" t="s">
        <v>266</v>
      </c>
      <c r="AU669" s="119" t="s">
        <v>894</v>
      </c>
      <c r="AV669" s="122"/>
      <c r="AW669" s="122"/>
      <c r="AX669" s="122"/>
    </row>
    <row r="670" spans="45:50" x14ac:dyDescent="0.25">
      <c r="AS670" s="189"/>
      <c r="AT670" s="13" t="s">
        <v>266</v>
      </c>
      <c r="AU670" s="119" t="s">
        <v>895</v>
      </c>
      <c r="AV670" s="122"/>
      <c r="AW670" s="122"/>
      <c r="AX670" s="122"/>
    </row>
    <row r="671" spans="45:50" x14ac:dyDescent="0.25">
      <c r="AS671" s="189"/>
      <c r="AT671" s="13" t="s">
        <v>266</v>
      </c>
      <c r="AU671" s="119" t="s">
        <v>896</v>
      </c>
      <c r="AV671" s="122"/>
      <c r="AW671" s="122"/>
      <c r="AX671" s="122"/>
    </row>
    <row r="672" spans="45:50" x14ac:dyDescent="0.25">
      <c r="AS672" s="189"/>
      <c r="AT672" s="13" t="s">
        <v>266</v>
      </c>
      <c r="AU672" s="119" t="s">
        <v>897</v>
      </c>
      <c r="AV672" s="122"/>
      <c r="AW672" s="122"/>
      <c r="AX672" s="122"/>
    </row>
    <row r="673" spans="45:50" x14ac:dyDescent="0.25">
      <c r="AS673" s="189"/>
      <c r="AT673" s="118"/>
      <c r="AU673" s="119"/>
      <c r="AV673" s="122"/>
      <c r="AW673" s="122"/>
      <c r="AX673" s="122"/>
    </row>
    <row r="674" spans="45:50" x14ac:dyDescent="0.25">
      <c r="AS674" s="189"/>
      <c r="AT674" s="118"/>
      <c r="AU674" s="119"/>
      <c r="AV674" s="122"/>
      <c r="AW674" s="122"/>
      <c r="AX674" s="122"/>
    </row>
    <row r="675" spans="45:50" x14ac:dyDescent="0.25">
      <c r="AS675" s="189"/>
      <c r="AT675" s="118"/>
      <c r="AU675" s="119"/>
      <c r="AV675" s="122"/>
      <c r="AW675" s="122"/>
      <c r="AX675" s="122"/>
    </row>
    <row r="676" spans="45:50" x14ac:dyDescent="0.25">
      <c r="AS676" s="189"/>
      <c r="AT676" s="118"/>
      <c r="AU676" s="119"/>
      <c r="AV676" s="122"/>
      <c r="AW676" s="122"/>
      <c r="AX676" s="122"/>
    </row>
    <row r="677" spans="45:50" x14ac:dyDescent="0.25">
      <c r="AS677" s="189"/>
      <c r="AT677" s="118"/>
      <c r="AU677" s="119"/>
      <c r="AV677" s="122"/>
      <c r="AW677" s="122"/>
      <c r="AX677" s="122"/>
    </row>
    <row r="678" spans="45:50" x14ac:dyDescent="0.25">
      <c r="AS678" s="189"/>
      <c r="AT678" s="118"/>
      <c r="AU678" s="119"/>
      <c r="AV678" s="122"/>
      <c r="AW678" s="122"/>
      <c r="AX678" s="122"/>
    </row>
    <row r="679" spans="45:50" x14ac:dyDescent="0.25">
      <c r="AS679" s="189"/>
      <c r="AT679" s="118"/>
      <c r="AU679" s="119"/>
      <c r="AV679" s="122"/>
      <c r="AW679" s="122"/>
      <c r="AX679" s="122"/>
    </row>
    <row r="680" spans="45:50" x14ac:dyDescent="0.25">
      <c r="AS680" s="189"/>
      <c r="AT680" s="118"/>
      <c r="AU680" s="119"/>
      <c r="AV680" s="122"/>
      <c r="AW680" s="122"/>
      <c r="AX680" s="122"/>
    </row>
    <row r="681" spans="45:50" x14ac:dyDescent="0.25">
      <c r="AS681" s="189"/>
      <c r="AT681" s="118"/>
      <c r="AU681" s="119"/>
      <c r="AV681" s="122"/>
      <c r="AW681" s="122"/>
      <c r="AX681" s="122"/>
    </row>
    <row r="682" spans="45:50" x14ac:dyDescent="0.25">
      <c r="AS682" s="189"/>
      <c r="AT682" s="118"/>
      <c r="AU682" s="119"/>
      <c r="AV682" s="122"/>
      <c r="AW682" s="122"/>
      <c r="AX682" s="122"/>
    </row>
    <row r="683" spans="45:50" x14ac:dyDescent="0.25">
      <c r="AS683" s="189"/>
      <c r="AT683" s="118"/>
      <c r="AU683" s="119"/>
      <c r="AV683" s="122"/>
      <c r="AW683" s="122"/>
      <c r="AX683" s="122"/>
    </row>
    <row r="684" spans="45:50" x14ac:dyDescent="0.25">
      <c r="AS684" s="189"/>
      <c r="AT684" s="118"/>
      <c r="AU684" s="119"/>
      <c r="AV684" s="122"/>
      <c r="AW684" s="122"/>
      <c r="AX684" s="122"/>
    </row>
    <row r="685" spans="45:50" x14ac:dyDescent="0.25">
      <c r="AS685" s="189"/>
      <c r="AT685" s="118"/>
      <c r="AU685" s="119"/>
      <c r="AV685" s="122"/>
      <c r="AW685" s="122"/>
      <c r="AX685" s="122"/>
    </row>
    <row r="686" spans="45:50" x14ac:dyDescent="0.25">
      <c r="AS686" s="189"/>
      <c r="AT686" s="118"/>
      <c r="AU686" s="119"/>
      <c r="AV686" s="122"/>
      <c r="AW686" s="122"/>
      <c r="AX686" s="122"/>
    </row>
    <row r="687" spans="45:50" x14ac:dyDescent="0.25">
      <c r="AS687" s="189"/>
      <c r="AT687" s="118"/>
      <c r="AU687" s="119"/>
      <c r="AV687" s="122"/>
      <c r="AW687" s="122"/>
      <c r="AX687" s="122"/>
    </row>
    <row r="688" spans="45:50" x14ac:dyDescent="0.25">
      <c r="AS688" s="189"/>
      <c r="AT688" s="118"/>
      <c r="AU688" s="119"/>
      <c r="AV688" s="122"/>
      <c r="AW688" s="122"/>
      <c r="AX688" s="122"/>
    </row>
    <row r="689" spans="45:50" x14ac:dyDescent="0.25">
      <c r="AS689" s="189"/>
      <c r="AT689" s="118"/>
      <c r="AU689" s="119"/>
      <c r="AV689" s="122"/>
      <c r="AW689" s="122"/>
      <c r="AX689" s="122"/>
    </row>
    <row r="690" spans="45:50" x14ac:dyDescent="0.25">
      <c r="AS690" s="189"/>
      <c r="AT690" s="118"/>
      <c r="AU690" s="119"/>
      <c r="AV690" s="122"/>
      <c r="AW690" s="122"/>
      <c r="AX690" s="122"/>
    </row>
    <row r="691" spans="45:50" x14ac:dyDescent="0.25">
      <c r="AS691" s="189"/>
      <c r="AT691" s="118"/>
      <c r="AU691" s="119"/>
      <c r="AV691" s="122"/>
      <c r="AW691" s="122"/>
      <c r="AX691" s="122"/>
    </row>
    <row r="692" spans="45:50" x14ac:dyDescent="0.25">
      <c r="AS692" s="189"/>
      <c r="AT692" s="118"/>
      <c r="AU692" s="119"/>
      <c r="AV692" s="122"/>
      <c r="AW692" s="122"/>
      <c r="AX692" s="122"/>
    </row>
    <row r="693" spans="45:50" x14ac:dyDescent="0.25">
      <c r="AS693" s="189"/>
      <c r="AT693" s="118"/>
      <c r="AU693" s="119"/>
      <c r="AV693" s="122"/>
      <c r="AW693" s="122"/>
      <c r="AX693" s="122"/>
    </row>
    <row r="694" spans="45:50" x14ac:dyDescent="0.25">
      <c r="AS694" s="189"/>
      <c r="AT694" s="118"/>
      <c r="AU694" s="119"/>
      <c r="AV694" s="122"/>
      <c r="AW694" s="122"/>
      <c r="AX694" s="122"/>
    </row>
    <row r="695" spans="45:50" x14ac:dyDescent="0.25">
      <c r="AS695" s="189"/>
      <c r="AT695" s="118"/>
      <c r="AU695" s="119"/>
      <c r="AV695" s="122"/>
      <c r="AW695" s="122"/>
      <c r="AX695" s="122"/>
    </row>
    <row r="696" spans="45:50" x14ac:dyDescent="0.25">
      <c r="AS696" s="189"/>
      <c r="AT696" s="118"/>
      <c r="AU696" s="119"/>
      <c r="AV696" s="122"/>
      <c r="AW696" s="122"/>
      <c r="AX696" s="122"/>
    </row>
    <row r="697" spans="45:50" x14ac:dyDescent="0.25">
      <c r="AS697" s="189"/>
      <c r="AT697" s="118"/>
      <c r="AU697" s="119"/>
      <c r="AV697" s="122"/>
      <c r="AW697" s="122"/>
      <c r="AX697" s="122"/>
    </row>
    <row r="698" spans="45:50" x14ac:dyDescent="0.25">
      <c r="AS698" s="189"/>
      <c r="AT698" s="118"/>
      <c r="AU698" s="119"/>
      <c r="AV698" s="122"/>
      <c r="AW698" s="122"/>
      <c r="AX698" s="122"/>
    </row>
    <row r="699" spans="45:50" x14ac:dyDescent="0.25">
      <c r="AS699" s="189"/>
      <c r="AT699" s="118"/>
      <c r="AU699" s="119"/>
      <c r="AV699" s="122"/>
      <c r="AW699" s="122"/>
      <c r="AX699" s="122"/>
    </row>
    <row r="700" spans="45:50" x14ac:dyDescent="0.25">
      <c r="AS700" s="189"/>
      <c r="AT700" s="118"/>
      <c r="AU700" s="119"/>
      <c r="AV700" s="122"/>
      <c r="AW700" s="122"/>
      <c r="AX700" s="122"/>
    </row>
    <row r="701" spans="45:50" x14ac:dyDescent="0.25">
      <c r="AS701" s="189"/>
      <c r="AT701" s="118"/>
      <c r="AU701" s="119"/>
      <c r="AV701" s="122"/>
      <c r="AW701" s="122"/>
      <c r="AX701" s="122"/>
    </row>
    <row r="702" spans="45:50" x14ac:dyDescent="0.25">
      <c r="AS702" s="189"/>
      <c r="AT702" s="118"/>
      <c r="AU702" s="119"/>
      <c r="AV702" s="122"/>
      <c r="AW702" s="122"/>
      <c r="AX702" s="122"/>
    </row>
    <row r="703" spans="45:50" x14ac:dyDescent="0.25">
      <c r="AS703" s="189"/>
      <c r="AT703" s="118"/>
      <c r="AU703" s="119"/>
      <c r="AV703" s="122"/>
      <c r="AW703" s="122"/>
      <c r="AX703" s="122"/>
    </row>
    <row r="704" spans="45:50" x14ac:dyDescent="0.25">
      <c r="AS704" s="189"/>
      <c r="AT704" s="118"/>
      <c r="AU704" s="119"/>
      <c r="AV704" s="122"/>
      <c r="AW704" s="122"/>
      <c r="AX704" s="122"/>
    </row>
    <row r="705" spans="45:50" x14ac:dyDescent="0.25">
      <c r="AS705" s="189"/>
      <c r="AT705" s="118"/>
      <c r="AU705" s="119"/>
      <c r="AV705" s="122"/>
      <c r="AW705" s="122"/>
      <c r="AX705" s="122"/>
    </row>
    <row r="706" spans="45:50" x14ac:dyDescent="0.25">
      <c r="AS706" s="189"/>
      <c r="AT706" s="118"/>
      <c r="AU706" s="119"/>
      <c r="AV706" s="122"/>
      <c r="AW706" s="122"/>
      <c r="AX706" s="122"/>
    </row>
    <row r="707" spans="45:50" x14ac:dyDescent="0.25">
      <c r="AS707" s="189"/>
      <c r="AT707" s="118"/>
      <c r="AU707" s="119"/>
      <c r="AV707" s="122"/>
      <c r="AW707" s="122"/>
      <c r="AX707" s="122"/>
    </row>
    <row r="708" spans="45:50" x14ac:dyDescent="0.25">
      <c r="AS708" s="189"/>
      <c r="AT708" s="118"/>
      <c r="AU708" s="119"/>
      <c r="AV708" s="122"/>
      <c r="AW708" s="122"/>
      <c r="AX708" s="122"/>
    </row>
    <row r="709" spans="45:50" x14ac:dyDescent="0.25">
      <c r="AS709" s="189"/>
      <c r="AT709" s="118"/>
      <c r="AU709" s="119"/>
      <c r="AV709" s="122"/>
      <c r="AW709" s="122"/>
      <c r="AX709" s="122"/>
    </row>
    <row r="710" spans="45:50" x14ac:dyDescent="0.25">
      <c r="AS710" s="189"/>
      <c r="AT710" s="118"/>
      <c r="AU710" s="119"/>
      <c r="AV710" s="122"/>
      <c r="AW710" s="122"/>
      <c r="AX710" s="122"/>
    </row>
    <row r="711" spans="45:50" x14ac:dyDescent="0.25">
      <c r="AS711" s="189"/>
      <c r="AT711" s="118"/>
      <c r="AU711" s="119"/>
      <c r="AV711" s="122"/>
      <c r="AW711" s="122"/>
      <c r="AX711" s="122"/>
    </row>
    <row r="712" spans="45:50" x14ac:dyDescent="0.25">
      <c r="AS712" s="189"/>
      <c r="AT712" s="118"/>
      <c r="AU712" s="119"/>
      <c r="AV712" s="122"/>
      <c r="AW712" s="122"/>
      <c r="AX712" s="122"/>
    </row>
    <row r="713" spans="45:50" x14ac:dyDescent="0.25">
      <c r="AS713" s="189"/>
      <c r="AT713" s="118"/>
      <c r="AU713" s="119"/>
      <c r="AV713" s="122"/>
      <c r="AW713" s="122"/>
      <c r="AX713" s="122"/>
    </row>
    <row r="714" spans="45:50" x14ac:dyDescent="0.25">
      <c r="AS714" s="189"/>
      <c r="AT714" s="118"/>
      <c r="AU714" s="119"/>
      <c r="AV714" s="122"/>
      <c r="AW714" s="122"/>
      <c r="AX714" s="122"/>
    </row>
    <row r="715" spans="45:50" x14ac:dyDescent="0.25">
      <c r="AS715" s="189"/>
      <c r="AT715" s="118"/>
      <c r="AU715" s="119"/>
      <c r="AV715" s="122"/>
      <c r="AW715" s="122"/>
      <c r="AX715" s="122"/>
    </row>
    <row r="716" spans="45:50" x14ac:dyDescent="0.25">
      <c r="AS716" s="189"/>
      <c r="AT716" s="118"/>
      <c r="AU716" s="119"/>
      <c r="AV716" s="122"/>
      <c r="AW716" s="122"/>
      <c r="AX716" s="122"/>
    </row>
    <row r="717" spans="45:50" x14ac:dyDescent="0.25">
      <c r="AS717" s="189"/>
      <c r="AT717" s="118"/>
      <c r="AU717" s="119"/>
      <c r="AV717" s="122"/>
      <c r="AW717" s="122"/>
      <c r="AX717" s="122"/>
    </row>
    <row r="718" spans="45:50" x14ac:dyDescent="0.25">
      <c r="AS718" s="189"/>
      <c r="AT718" s="118"/>
      <c r="AU718" s="119"/>
      <c r="AV718" s="122"/>
      <c r="AW718" s="122"/>
      <c r="AX718" s="122"/>
    </row>
    <row r="719" spans="45:50" x14ac:dyDescent="0.25">
      <c r="AS719" s="189"/>
      <c r="AT719" s="118"/>
      <c r="AU719" s="119"/>
      <c r="AV719" s="122"/>
      <c r="AW719" s="122"/>
      <c r="AX719" s="122"/>
    </row>
    <row r="720" spans="45:50" x14ac:dyDescent="0.25">
      <c r="AS720" s="189"/>
      <c r="AT720" s="118"/>
      <c r="AU720" s="119"/>
      <c r="AV720" s="122"/>
      <c r="AW720" s="122"/>
      <c r="AX720" s="122"/>
    </row>
    <row r="721" spans="45:50" x14ac:dyDescent="0.25">
      <c r="AS721" s="189"/>
      <c r="AT721" s="118"/>
      <c r="AU721" s="119"/>
      <c r="AV721" s="122"/>
      <c r="AW721" s="122"/>
      <c r="AX721" s="122"/>
    </row>
    <row r="722" spans="45:50" x14ac:dyDescent="0.25">
      <c r="AS722" s="189"/>
      <c r="AT722" s="118"/>
      <c r="AU722" s="119"/>
      <c r="AV722" s="122"/>
      <c r="AW722" s="122"/>
      <c r="AX722" s="122"/>
    </row>
    <row r="723" spans="45:50" x14ac:dyDescent="0.25">
      <c r="AS723" s="189"/>
      <c r="AT723" s="118"/>
      <c r="AU723" s="119"/>
      <c r="AV723" s="122"/>
      <c r="AW723" s="122"/>
      <c r="AX723" s="122"/>
    </row>
    <row r="724" spans="45:50" x14ac:dyDescent="0.25">
      <c r="AS724" s="189"/>
      <c r="AT724" s="118"/>
      <c r="AU724" s="119"/>
      <c r="AV724" s="122"/>
      <c r="AW724" s="122"/>
      <c r="AX724" s="122"/>
    </row>
    <row r="725" spans="45:50" x14ac:dyDescent="0.25">
      <c r="AS725" s="189"/>
      <c r="AT725" s="118"/>
      <c r="AU725" s="119"/>
      <c r="AV725" s="122"/>
      <c r="AW725" s="122"/>
      <c r="AX725" s="122"/>
    </row>
    <row r="726" spans="45:50" x14ac:dyDescent="0.25">
      <c r="AS726" s="189"/>
      <c r="AT726" s="118"/>
      <c r="AU726" s="119"/>
      <c r="AV726" s="122"/>
      <c r="AW726" s="122"/>
      <c r="AX726" s="122"/>
    </row>
    <row r="727" spans="45:50" x14ac:dyDescent="0.25">
      <c r="AS727" s="189"/>
      <c r="AT727" s="118"/>
      <c r="AU727" s="119"/>
      <c r="AV727" s="122"/>
      <c r="AW727" s="122"/>
      <c r="AX727" s="122"/>
    </row>
    <row r="728" spans="45:50" x14ac:dyDescent="0.25">
      <c r="AS728" s="189"/>
      <c r="AT728" s="118"/>
      <c r="AU728" s="119"/>
      <c r="AV728" s="122"/>
      <c r="AW728" s="122"/>
      <c r="AX728" s="122"/>
    </row>
    <row r="729" spans="45:50" x14ac:dyDescent="0.25">
      <c r="AS729" s="189"/>
      <c r="AT729" s="118"/>
      <c r="AU729" s="119"/>
      <c r="AV729" s="122"/>
      <c r="AW729" s="122"/>
      <c r="AX729" s="122"/>
    </row>
    <row r="730" spans="45:50" x14ac:dyDescent="0.25">
      <c r="AS730" s="189"/>
      <c r="AT730" s="118"/>
      <c r="AU730" s="119"/>
      <c r="AV730" s="122"/>
      <c r="AW730" s="122"/>
      <c r="AX730" s="122"/>
    </row>
    <row r="731" spans="45:50" x14ac:dyDescent="0.25">
      <c r="AS731" s="189"/>
      <c r="AT731" s="118"/>
      <c r="AU731" s="119"/>
      <c r="AV731" s="122"/>
      <c r="AW731" s="122"/>
      <c r="AX731" s="122"/>
    </row>
    <row r="732" spans="45:50" x14ac:dyDescent="0.25">
      <c r="AS732" s="189"/>
      <c r="AT732" s="118"/>
      <c r="AU732" s="119"/>
      <c r="AV732" s="122"/>
      <c r="AW732" s="122"/>
      <c r="AX732" s="122"/>
    </row>
    <row r="733" spans="45:50" x14ac:dyDescent="0.25">
      <c r="AS733" s="189"/>
      <c r="AT733" s="118"/>
      <c r="AU733" s="119"/>
      <c r="AV733" s="122"/>
      <c r="AW733" s="122"/>
      <c r="AX733" s="122"/>
    </row>
    <row r="734" spans="45:50" x14ac:dyDescent="0.25">
      <c r="AS734" s="189"/>
      <c r="AT734" s="118"/>
      <c r="AU734" s="196"/>
      <c r="AV734" s="122"/>
      <c r="AW734" s="122"/>
      <c r="AX734" s="122"/>
    </row>
    <row r="735" spans="45:50" x14ac:dyDescent="0.25">
      <c r="AS735" s="189"/>
      <c r="AT735" s="118"/>
      <c r="AU735" s="119"/>
      <c r="AV735" s="122"/>
      <c r="AW735" s="122"/>
      <c r="AX735" s="122"/>
    </row>
    <row r="736" spans="45:50" x14ac:dyDescent="0.25">
      <c r="AS736" s="189"/>
      <c r="AT736" s="118"/>
      <c r="AU736" s="119"/>
      <c r="AV736" s="122"/>
      <c r="AW736" s="122"/>
      <c r="AX736" s="122"/>
    </row>
    <row r="737" spans="45:50" x14ac:dyDescent="0.25">
      <c r="AS737" s="189"/>
      <c r="AT737" s="118"/>
      <c r="AU737" s="119"/>
      <c r="AV737" s="122"/>
      <c r="AW737" s="122"/>
      <c r="AX737" s="122"/>
    </row>
    <row r="738" spans="45:50" x14ac:dyDescent="0.25">
      <c r="AS738" s="189"/>
      <c r="AT738" s="118"/>
      <c r="AU738" s="119"/>
      <c r="AV738" s="122"/>
      <c r="AW738" s="122"/>
      <c r="AX738" s="122"/>
    </row>
    <row r="739" spans="45:50" x14ac:dyDescent="0.25">
      <c r="AS739" s="189"/>
      <c r="AT739" s="118"/>
      <c r="AU739" s="119"/>
      <c r="AV739" s="122"/>
      <c r="AW739" s="122"/>
      <c r="AX739" s="122"/>
    </row>
    <row r="740" spans="45:50" x14ac:dyDescent="0.25">
      <c r="AS740" s="189"/>
      <c r="AT740" s="118"/>
      <c r="AU740" s="119"/>
      <c r="AV740" s="122"/>
      <c r="AW740" s="122"/>
      <c r="AX740" s="122"/>
    </row>
    <row r="741" spans="45:50" x14ac:dyDescent="0.25">
      <c r="AS741" s="189"/>
      <c r="AT741" s="118"/>
      <c r="AU741" s="119"/>
      <c r="AV741" s="122"/>
      <c r="AW741" s="122"/>
      <c r="AX741" s="122"/>
    </row>
    <row r="742" spans="45:50" x14ac:dyDescent="0.25">
      <c r="AS742" s="189"/>
      <c r="AT742" s="118"/>
      <c r="AU742" s="119"/>
      <c r="AV742" s="122"/>
      <c r="AW742" s="122"/>
      <c r="AX742" s="122"/>
    </row>
    <row r="743" spans="45:50" x14ac:dyDescent="0.25">
      <c r="AS743" s="189"/>
      <c r="AT743" s="118"/>
      <c r="AU743" s="119"/>
      <c r="AV743" s="122"/>
      <c r="AW743" s="122"/>
      <c r="AX743" s="122"/>
    </row>
    <row r="744" spans="45:50" x14ac:dyDescent="0.25">
      <c r="AS744" s="189"/>
      <c r="AT744" s="118"/>
      <c r="AU744" s="119"/>
      <c r="AV744" s="122"/>
      <c r="AW744" s="122"/>
      <c r="AX744" s="122"/>
    </row>
    <row r="745" spans="45:50" x14ac:dyDescent="0.25">
      <c r="AS745" s="189"/>
      <c r="AT745" s="118"/>
      <c r="AU745" s="119"/>
      <c r="AV745" s="122"/>
      <c r="AW745" s="122"/>
      <c r="AX745" s="122"/>
    </row>
    <row r="746" spans="45:50" x14ac:dyDescent="0.25">
      <c r="AS746" s="189"/>
      <c r="AT746" s="118"/>
      <c r="AU746" s="119"/>
      <c r="AV746" s="122"/>
      <c r="AW746" s="122"/>
      <c r="AX746" s="122"/>
    </row>
    <row r="747" spans="45:50" x14ac:dyDescent="0.25">
      <c r="AS747" s="189"/>
      <c r="AT747" s="118"/>
      <c r="AU747" s="119"/>
      <c r="AV747" s="122"/>
      <c r="AW747" s="122"/>
      <c r="AX747" s="122"/>
    </row>
    <row r="748" spans="45:50" x14ac:dyDescent="0.25">
      <c r="AS748" s="189"/>
      <c r="AT748" s="118"/>
      <c r="AU748" s="119"/>
      <c r="AV748" s="122"/>
      <c r="AW748" s="122"/>
      <c r="AX748" s="122"/>
    </row>
    <row r="749" spans="45:50" x14ac:dyDescent="0.25">
      <c r="AS749" s="189"/>
      <c r="AT749" s="118"/>
      <c r="AU749" s="119"/>
      <c r="AV749" s="122"/>
      <c r="AW749" s="122"/>
      <c r="AX749" s="122"/>
    </row>
    <row r="750" spans="45:50" x14ac:dyDescent="0.25">
      <c r="AS750" s="189"/>
      <c r="AT750" s="118"/>
      <c r="AU750" s="119"/>
      <c r="AV750" s="122"/>
      <c r="AW750" s="122"/>
      <c r="AX750" s="122"/>
    </row>
    <row r="751" spans="45:50" x14ac:dyDescent="0.25">
      <c r="AS751" s="189"/>
      <c r="AT751" s="118"/>
      <c r="AU751" s="119"/>
      <c r="AV751" s="122"/>
      <c r="AW751" s="122"/>
      <c r="AX751" s="122"/>
    </row>
    <row r="752" spans="45:50" x14ac:dyDescent="0.25">
      <c r="AS752" s="189"/>
      <c r="AT752" s="118"/>
      <c r="AU752" s="119"/>
      <c r="AV752" s="122"/>
      <c r="AW752" s="122"/>
      <c r="AX752" s="122"/>
    </row>
    <row r="753" spans="45:50" x14ac:dyDescent="0.25">
      <c r="AS753" s="189"/>
      <c r="AT753" s="118"/>
      <c r="AU753" s="119"/>
      <c r="AV753" s="122"/>
      <c r="AW753" s="122"/>
      <c r="AX753" s="122"/>
    </row>
    <row r="754" spans="45:50" x14ac:dyDescent="0.25">
      <c r="AS754" s="189"/>
      <c r="AT754" s="118"/>
      <c r="AU754" s="119"/>
      <c r="AV754" s="122"/>
      <c r="AW754" s="122"/>
      <c r="AX754" s="122"/>
    </row>
    <row r="755" spans="45:50" x14ac:dyDescent="0.25">
      <c r="AS755" s="189"/>
      <c r="AT755" s="118"/>
      <c r="AU755" s="119"/>
      <c r="AV755" s="122"/>
      <c r="AW755" s="122"/>
      <c r="AX755" s="122"/>
    </row>
    <row r="756" spans="45:50" x14ac:dyDescent="0.25">
      <c r="AS756" s="189"/>
      <c r="AT756" s="118"/>
      <c r="AU756" s="119"/>
      <c r="AV756" s="122"/>
      <c r="AW756" s="122"/>
      <c r="AX756" s="122"/>
    </row>
    <row r="757" spans="45:50" x14ac:dyDescent="0.25">
      <c r="AS757" s="189"/>
      <c r="AT757" s="118"/>
      <c r="AU757" s="11"/>
      <c r="AV757" s="122"/>
      <c r="AW757" s="122"/>
      <c r="AX757" s="122"/>
    </row>
    <row r="758" spans="45:50" x14ac:dyDescent="0.25">
      <c r="AS758" s="189"/>
      <c r="AT758" s="118"/>
      <c r="AU758" s="119"/>
      <c r="AV758" s="122"/>
      <c r="AW758" s="122"/>
      <c r="AX758" s="122"/>
    </row>
    <row r="759" spans="45:50" x14ac:dyDescent="0.25">
      <c r="AS759" s="189"/>
      <c r="AT759" s="118"/>
      <c r="AU759" s="119"/>
      <c r="AV759" s="122"/>
      <c r="AW759" s="122"/>
      <c r="AX759" s="122"/>
    </row>
    <row r="760" spans="45:50" x14ac:dyDescent="0.25">
      <c r="AS760" s="189"/>
      <c r="AT760" s="118"/>
      <c r="AU760" s="119"/>
      <c r="AV760" s="122"/>
      <c r="AW760" s="122"/>
      <c r="AX760" s="122"/>
    </row>
    <row r="761" spans="45:50" x14ac:dyDescent="0.25">
      <c r="AS761" s="189"/>
      <c r="AT761" s="118"/>
      <c r="AU761" s="119"/>
      <c r="AV761" s="122"/>
      <c r="AW761" s="122"/>
      <c r="AX761" s="122"/>
    </row>
    <row r="762" spans="45:50" x14ac:dyDescent="0.25">
      <c r="AS762" s="189"/>
      <c r="AT762" s="118"/>
      <c r="AU762" s="119"/>
      <c r="AV762" s="122"/>
      <c r="AW762" s="122"/>
      <c r="AX762" s="122"/>
    </row>
    <row r="763" spans="45:50" x14ac:dyDescent="0.25">
      <c r="AS763" s="189"/>
      <c r="AT763" s="118"/>
      <c r="AU763" s="119"/>
      <c r="AV763" s="122"/>
      <c r="AW763" s="122"/>
      <c r="AX763" s="122"/>
    </row>
    <row r="764" spans="45:50" x14ac:dyDescent="0.25">
      <c r="AS764" s="189"/>
      <c r="AT764" s="118"/>
      <c r="AU764" s="119"/>
      <c r="AV764" s="122"/>
      <c r="AW764" s="122"/>
      <c r="AX764" s="122"/>
    </row>
    <row r="765" spans="45:50" x14ac:dyDescent="0.25">
      <c r="AS765" s="189"/>
      <c r="AT765" s="118"/>
      <c r="AU765" s="119"/>
      <c r="AV765" s="122"/>
      <c r="AW765" s="122"/>
      <c r="AX765" s="122"/>
    </row>
    <row r="766" spans="45:50" x14ac:dyDescent="0.25">
      <c r="AS766" s="189"/>
      <c r="AT766" s="118"/>
      <c r="AU766" s="119"/>
      <c r="AV766" s="122"/>
      <c r="AW766" s="122"/>
      <c r="AX766" s="122"/>
    </row>
    <row r="767" spans="45:50" x14ac:dyDescent="0.25">
      <c r="AS767" s="189"/>
      <c r="AT767" s="118"/>
      <c r="AU767" s="119"/>
      <c r="AV767" s="122"/>
      <c r="AW767" s="122"/>
      <c r="AX767" s="122"/>
    </row>
    <row r="768" spans="45:50" x14ac:dyDescent="0.25">
      <c r="AS768" s="189"/>
      <c r="AT768" s="118"/>
      <c r="AU768" s="119"/>
      <c r="AV768" s="122"/>
      <c r="AW768" s="122"/>
      <c r="AX768" s="122"/>
    </row>
    <row r="769" spans="45:50" x14ac:dyDescent="0.25">
      <c r="AS769" s="189"/>
      <c r="AT769" s="118"/>
      <c r="AU769" s="119"/>
      <c r="AV769" s="122"/>
      <c r="AW769" s="122"/>
      <c r="AX769" s="122"/>
    </row>
    <row r="770" spans="45:50" x14ac:dyDescent="0.25">
      <c r="AS770" s="189"/>
      <c r="AT770" s="118"/>
      <c r="AU770" s="119"/>
      <c r="AV770" s="122"/>
      <c r="AW770" s="122"/>
      <c r="AX770" s="122"/>
    </row>
    <row r="771" spans="45:50" x14ac:dyDescent="0.25">
      <c r="AS771" s="189"/>
      <c r="AT771" s="118"/>
      <c r="AU771" s="119"/>
      <c r="AV771" s="122"/>
      <c r="AW771" s="122"/>
      <c r="AX771" s="122"/>
    </row>
    <row r="772" spans="45:50" x14ac:dyDescent="0.25">
      <c r="AS772" s="189"/>
      <c r="AT772" s="118"/>
      <c r="AU772" s="119"/>
      <c r="AV772" s="122"/>
      <c r="AW772" s="122"/>
      <c r="AX772" s="122"/>
    </row>
    <row r="773" spans="45:50" x14ac:dyDescent="0.25">
      <c r="AS773" s="189"/>
      <c r="AT773" s="118"/>
      <c r="AU773" s="119"/>
      <c r="AV773" s="122"/>
      <c r="AW773" s="122"/>
      <c r="AX773" s="122"/>
    </row>
    <row r="774" spans="45:50" x14ac:dyDescent="0.25">
      <c r="AS774" s="189"/>
      <c r="AT774" s="118"/>
      <c r="AU774" s="119"/>
      <c r="AV774" s="122"/>
      <c r="AW774" s="122"/>
      <c r="AX774" s="122"/>
    </row>
    <row r="775" spans="45:50" x14ac:dyDescent="0.25">
      <c r="AS775" s="189"/>
      <c r="AT775" s="118"/>
      <c r="AU775" s="119"/>
      <c r="AV775" s="122"/>
      <c r="AW775" s="122"/>
      <c r="AX775" s="122"/>
    </row>
    <row r="776" spans="45:50" x14ac:dyDescent="0.25">
      <c r="AS776" s="189"/>
      <c r="AT776" s="118"/>
      <c r="AU776" s="119"/>
      <c r="AV776" s="122"/>
      <c r="AW776" s="122"/>
      <c r="AX776" s="122"/>
    </row>
    <row r="777" spans="45:50" x14ac:dyDescent="0.25">
      <c r="AS777" s="189"/>
      <c r="AT777" s="118"/>
      <c r="AU777" s="119"/>
      <c r="AV777" s="122"/>
      <c r="AW777" s="122"/>
      <c r="AX777" s="122"/>
    </row>
    <row r="778" spans="45:50" x14ac:dyDescent="0.25">
      <c r="AS778" s="189"/>
      <c r="AT778" s="118"/>
      <c r="AU778" s="119"/>
      <c r="AV778" s="122"/>
      <c r="AW778" s="122"/>
      <c r="AX778" s="122"/>
    </row>
    <row r="779" spans="45:50" x14ac:dyDescent="0.25">
      <c r="AS779" s="189"/>
      <c r="AT779" s="118"/>
      <c r="AU779" s="119"/>
      <c r="AV779" s="122"/>
      <c r="AW779" s="122"/>
      <c r="AX779" s="122"/>
    </row>
    <row r="780" spans="45:50" x14ac:dyDescent="0.25">
      <c r="AS780" s="189"/>
      <c r="AT780" s="118"/>
      <c r="AU780" s="119"/>
      <c r="AV780" s="122"/>
      <c r="AW780" s="122"/>
      <c r="AX780" s="122"/>
    </row>
    <row r="781" spans="45:50" x14ac:dyDescent="0.25">
      <c r="AS781" s="189"/>
      <c r="AT781" s="118"/>
      <c r="AU781" s="119"/>
      <c r="AV781" s="122"/>
      <c r="AW781" s="122"/>
      <c r="AX781" s="122"/>
    </row>
    <row r="782" spans="45:50" x14ac:dyDescent="0.25">
      <c r="AS782" s="189"/>
      <c r="AT782" s="118"/>
      <c r="AU782" s="119"/>
      <c r="AV782" s="122"/>
      <c r="AW782" s="122"/>
      <c r="AX782" s="122"/>
    </row>
    <row r="783" spans="45:50" x14ac:dyDescent="0.25">
      <c r="AS783" s="189"/>
      <c r="AT783" s="118"/>
      <c r="AU783" s="119"/>
      <c r="AV783" s="122"/>
      <c r="AW783" s="122"/>
      <c r="AX783" s="122"/>
    </row>
    <row r="784" spans="45:50" x14ac:dyDescent="0.25">
      <c r="AS784" s="189"/>
      <c r="AT784" s="118"/>
      <c r="AU784" s="119"/>
      <c r="AV784" s="122"/>
      <c r="AW784" s="122"/>
      <c r="AX784" s="122"/>
    </row>
    <row r="785" spans="45:50" x14ac:dyDescent="0.25">
      <c r="AS785" s="189"/>
      <c r="AT785" s="118"/>
      <c r="AU785" s="119"/>
      <c r="AV785" s="122"/>
      <c r="AW785" s="122"/>
      <c r="AX785" s="122"/>
    </row>
    <row r="786" spans="45:50" x14ac:dyDescent="0.25">
      <c r="AS786" s="189"/>
      <c r="AT786" s="118"/>
      <c r="AU786" s="119"/>
      <c r="AV786" s="122"/>
      <c r="AW786" s="122"/>
      <c r="AX786" s="122"/>
    </row>
    <row r="787" spans="45:50" x14ac:dyDescent="0.25">
      <c r="AS787" s="189"/>
      <c r="AT787" s="118"/>
      <c r="AU787" s="119"/>
      <c r="AV787" s="122"/>
      <c r="AW787" s="122"/>
      <c r="AX787" s="122"/>
    </row>
    <row r="788" spans="45:50" x14ac:dyDescent="0.25">
      <c r="AS788" s="189"/>
      <c r="AT788" s="118"/>
      <c r="AU788" s="119"/>
      <c r="AV788" s="122"/>
      <c r="AW788" s="122"/>
      <c r="AX788" s="122"/>
    </row>
    <row r="789" spans="45:50" x14ac:dyDescent="0.25">
      <c r="AS789" s="189"/>
      <c r="AT789" s="118"/>
      <c r="AU789" s="119"/>
      <c r="AV789" s="122"/>
      <c r="AW789" s="122"/>
      <c r="AX789" s="122"/>
    </row>
    <row r="790" spans="45:50" x14ac:dyDescent="0.25">
      <c r="AS790" s="189"/>
      <c r="AT790" s="118"/>
      <c r="AU790" s="119"/>
      <c r="AV790" s="122"/>
      <c r="AW790" s="122"/>
      <c r="AX790" s="122"/>
    </row>
    <row r="791" spans="45:50" x14ac:dyDescent="0.25">
      <c r="AS791" s="189"/>
      <c r="AT791" s="118"/>
      <c r="AU791" s="119"/>
      <c r="AV791" s="122"/>
      <c r="AW791" s="122"/>
      <c r="AX791" s="122"/>
    </row>
    <row r="792" spans="45:50" x14ac:dyDescent="0.25">
      <c r="AS792" s="189"/>
      <c r="AT792" s="118"/>
      <c r="AU792" s="119"/>
      <c r="AV792" s="122"/>
      <c r="AW792" s="122"/>
      <c r="AX792" s="122"/>
    </row>
    <row r="793" spans="45:50" x14ac:dyDescent="0.25">
      <c r="AS793" s="189"/>
      <c r="AT793" s="118"/>
      <c r="AU793" s="119"/>
      <c r="AV793" s="122"/>
      <c r="AW793" s="122"/>
      <c r="AX793" s="122"/>
    </row>
    <row r="794" spans="45:50" x14ac:dyDescent="0.25">
      <c r="AS794" s="189"/>
      <c r="AT794" s="118"/>
      <c r="AU794" s="119"/>
      <c r="AV794" s="122"/>
      <c r="AW794" s="122"/>
      <c r="AX794" s="122"/>
    </row>
    <row r="795" spans="45:50" x14ac:dyDescent="0.25">
      <c r="AS795" s="189"/>
      <c r="AT795" s="118"/>
      <c r="AU795" s="119"/>
      <c r="AV795" s="122"/>
      <c r="AW795" s="122"/>
      <c r="AX795" s="122"/>
    </row>
    <row r="796" spans="45:50" x14ac:dyDescent="0.25">
      <c r="AS796" s="189"/>
      <c r="AT796" s="118"/>
      <c r="AU796" s="119"/>
      <c r="AV796" s="122"/>
      <c r="AW796" s="122"/>
      <c r="AX796" s="122"/>
    </row>
    <row r="797" spans="45:50" x14ac:dyDescent="0.25">
      <c r="AS797" s="189"/>
      <c r="AT797" s="118"/>
      <c r="AU797" s="119"/>
      <c r="AV797" s="122"/>
      <c r="AW797" s="122"/>
      <c r="AX797" s="122"/>
    </row>
    <row r="798" spans="45:50" x14ac:dyDescent="0.25">
      <c r="AS798" s="189"/>
      <c r="AT798" s="118"/>
      <c r="AU798" s="119"/>
      <c r="AV798" s="122"/>
      <c r="AW798" s="122"/>
      <c r="AX798" s="122"/>
    </row>
    <row r="799" spans="45:50" x14ac:dyDescent="0.25">
      <c r="AS799" s="189"/>
      <c r="AT799" s="118"/>
      <c r="AU799" s="119"/>
      <c r="AV799" s="122"/>
      <c r="AW799" s="122"/>
      <c r="AX799" s="122"/>
    </row>
    <row r="800" spans="45:50" x14ac:dyDescent="0.25">
      <c r="AS800" s="189"/>
      <c r="AT800" s="118"/>
      <c r="AU800" s="119"/>
      <c r="AV800" s="122"/>
      <c r="AW800" s="122"/>
      <c r="AX800" s="122"/>
    </row>
    <row r="801" spans="45:50" x14ac:dyDescent="0.25">
      <c r="AS801" s="189"/>
      <c r="AT801" s="118"/>
      <c r="AU801" s="119"/>
      <c r="AV801" s="122"/>
      <c r="AW801" s="122"/>
      <c r="AX801" s="122"/>
    </row>
    <row r="802" spans="45:50" x14ac:dyDescent="0.25">
      <c r="AS802" s="189"/>
      <c r="AT802" s="118"/>
      <c r="AU802" s="119"/>
      <c r="AV802" s="122"/>
      <c r="AW802" s="122"/>
      <c r="AX802" s="122"/>
    </row>
    <row r="803" spans="45:50" x14ac:dyDescent="0.25">
      <c r="AS803" s="189"/>
      <c r="AT803" s="118"/>
      <c r="AU803" s="119"/>
      <c r="AV803" s="122"/>
      <c r="AW803" s="122"/>
      <c r="AX803" s="122"/>
    </row>
    <row r="804" spans="45:50" x14ac:dyDescent="0.25">
      <c r="AS804" s="189"/>
      <c r="AT804" s="118"/>
      <c r="AU804" s="119"/>
      <c r="AV804" s="122"/>
      <c r="AW804" s="122"/>
      <c r="AX804" s="122"/>
    </row>
    <row r="805" spans="45:50" x14ac:dyDescent="0.25">
      <c r="AS805" s="189"/>
      <c r="AT805" s="118"/>
      <c r="AU805" s="119"/>
      <c r="AV805" s="122"/>
      <c r="AW805" s="122"/>
      <c r="AX805" s="122"/>
    </row>
    <row r="806" spans="45:50" x14ac:dyDescent="0.25">
      <c r="AS806" s="189"/>
      <c r="AT806" s="118"/>
      <c r="AU806" s="119"/>
      <c r="AV806" s="122"/>
      <c r="AW806" s="122"/>
      <c r="AX806" s="122"/>
    </row>
    <row r="807" spans="45:50" x14ac:dyDescent="0.25">
      <c r="AS807" s="189"/>
      <c r="AT807" s="118"/>
      <c r="AU807" s="119"/>
      <c r="AV807" s="122"/>
      <c r="AW807" s="122"/>
      <c r="AX807" s="122"/>
    </row>
    <row r="808" spans="45:50" x14ac:dyDescent="0.25">
      <c r="AS808" s="189"/>
      <c r="AT808" s="118"/>
      <c r="AU808" s="119"/>
      <c r="AV808" s="122"/>
      <c r="AW808" s="122"/>
      <c r="AX808" s="122"/>
    </row>
    <row r="809" spans="45:50" x14ac:dyDescent="0.25">
      <c r="AS809" s="189"/>
      <c r="AT809" s="118"/>
      <c r="AU809" s="119"/>
      <c r="AV809" s="122"/>
      <c r="AW809" s="122"/>
      <c r="AX809" s="122"/>
    </row>
    <row r="810" spans="45:50" x14ac:dyDescent="0.25">
      <c r="AS810" s="189"/>
      <c r="AT810" s="118"/>
      <c r="AU810" s="119"/>
      <c r="AV810" s="122"/>
      <c r="AW810" s="122"/>
      <c r="AX810" s="122"/>
    </row>
    <row r="811" spans="45:50" x14ac:dyDescent="0.25">
      <c r="AS811" s="189"/>
      <c r="AT811" s="118"/>
      <c r="AU811" s="119"/>
      <c r="AV811" s="122"/>
      <c r="AW811" s="122"/>
      <c r="AX811" s="122"/>
    </row>
    <row r="812" spans="45:50" x14ac:dyDescent="0.25">
      <c r="AS812" s="189"/>
      <c r="AT812" s="118"/>
      <c r="AU812" s="119"/>
      <c r="AV812" s="122"/>
      <c r="AW812" s="122"/>
      <c r="AX812" s="122"/>
    </row>
    <row r="813" spans="45:50" x14ac:dyDescent="0.25">
      <c r="AS813" s="189"/>
      <c r="AT813" s="118"/>
      <c r="AU813" s="119"/>
      <c r="AV813" s="122"/>
      <c r="AW813" s="122"/>
      <c r="AX813" s="122"/>
    </row>
    <row r="814" spans="45:50" x14ac:dyDescent="0.25">
      <c r="AS814" s="189"/>
      <c r="AT814" s="118"/>
      <c r="AU814" s="119"/>
      <c r="AV814" s="122"/>
      <c r="AW814" s="122"/>
      <c r="AX814" s="122"/>
    </row>
    <row r="815" spans="45:50" x14ac:dyDescent="0.25">
      <c r="AS815" s="189"/>
      <c r="AT815" s="118"/>
      <c r="AU815" s="119"/>
      <c r="AV815" s="122"/>
      <c r="AW815" s="122"/>
      <c r="AX815" s="122"/>
    </row>
    <row r="816" spans="45:50" x14ac:dyDescent="0.25">
      <c r="AS816" s="189"/>
      <c r="AT816" s="118"/>
      <c r="AU816" s="119"/>
      <c r="AV816" s="122"/>
      <c r="AW816" s="122"/>
      <c r="AX816" s="122"/>
    </row>
    <row r="817" spans="45:50" x14ac:dyDescent="0.25">
      <c r="AS817" s="189"/>
      <c r="AT817" s="118"/>
      <c r="AU817" s="119"/>
      <c r="AV817" s="122"/>
      <c r="AW817" s="122"/>
      <c r="AX817" s="122"/>
    </row>
    <row r="818" spans="45:50" x14ac:dyDescent="0.25">
      <c r="AS818" s="189"/>
      <c r="AT818" s="118"/>
      <c r="AU818" s="119"/>
      <c r="AV818" s="122"/>
      <c r="AW818" s="122"/>
      <c r="AX818" s="122"/>
    </row>
    <row r="819" spans="45:50" x14ac:dyDescent="0.25">
      <c r="AS819" s="189"/>
      <c r="AT819" s="118"/>
      <c r="AU819" s="119"/>
      <c r="AV819" s="122"/>
      <c r="AW819" s="122"/>
      <c r="AX819" s="122"/>
    </row>
    <row r="820" spans="45:50" x14ac:dyDescent="0.25">
      <c r="AS820" s="189"/>
      <c r="AT820" s="118"/>
      <c r="AU820" s="119"/>
      <c r="AV820" s="122"/>
      <c r="AW820" s="122"/>
      <c r="AX820" s="122"/>
    </row>
    <row r="821" spans="45:50" x14ac:dyDescent="0.25">
      <c r="AS821" s="189"/>
      <c r="AT821" s="118"/>
      <c r="AU821" s="119"/>
      <c r="AV821" s="122"/>
      <c r="AW821" s="122"/>
      <c r="AX821" s="122"/>
    </row>
    <row r="822" spans="45:50" x14ac:dyDescent="0.25">
      <c r="AS822" s="189"/>
      <c r="AT822" s="118"/>
      <c r="AU822" s="119"/>
      <c r="AV822" s="122"/>
      <c r="AW822" s="122"/>
      <c r="AX822" s="122"/>
    </row>
    <row r="823" spans="45:50" x14ac:dyDescent="0.25">
      <c r="AS823" s="189"/>
      <c r="AT823" s="118"/>
      <c r="AU823" s="119"/>
      <c r="AV823" s="122"/>
      <c r="AW823" s="122"/>
      <c r="AX823" s="122"/>
    </row>
    <row r="824" spans="45:50" x14ac:dyDescent="0.25">
      <c r="AS824" s="189"/>
      <c r="AT824" s="118"/>
      <c r="AU824" s="119"/>
      <c r="AV824" s="122"/>
      <c r="AW824" s="122"/>
      <c r="AX824" s="122"/>
    </row>
    <row r="825" spans="45:50" x14ac:dyDescent="0.25">
      <c r="AS825" s="189"/>
      <c r="AT825" s="118"/>
      <c r="AU825" s="119"/>
      <c r="AV825" s="122"/>
      <c r="AW825" s="122"/>
      <c r="AX825" s="122"/>
    </row>
    <row r="826" spans="45:50" x14ac:dyDescent="0.25">
      <c r="AS826" s="189"/>
      <c r="AT826" s="118"/>
      <c r="AU826" s="119"/>
      <c r="AV826" s="122"/>
      <c r="AW826" s="122"/>
      <c r="AX826" s="122"/>
    </row>
    <row r="827" spans="45:50" x14ac:dyDescent="0.25">
      <c r="AS827" s="189"/>
      <c r="AT827" s="118"/>
      <c r="AU827" s="119"/>
      <c r="AV827" s="122"/>
      <c r="AW827" s="122"/>
      <c r="AX827" s="122"/>
    </row>
    <row r="828" spans="45:50" x14ac:dyDescent="0.25">
      <c r="AS828" s="189"/>
      <c r="AT828" s="118"/>
      <c r="AU828" s="119"/>
      <c r="AV828" s="122"/>
      <c r="AW828" s="122"/>
      <c r="AX828" s="122"/>
    </row>
    <row r="829" spans="45:50" x14ac:dyDescent="0.25">
      <c r="AS829" s="189"/>
      <c r="AT829" s="118"/>
      <c r="AU829" s="119"/>
      <c r="AV829" s="122"/>
      <c r="AW829" s="122"/>
      <c r="AX829" s="122"/>
    </row>
    <row r="830" spans="45:50" x14ac:dyDescent="0.25">
      <c r="AS830" s="189"/>
      <c r="AT830" s="118"/>
      <c r="AU830" s="119"/>
      <c r="AV830" s="122"/>
      <c r="AW830" s="122"/>
      <c r="AX830" s="122"/>
    </row>
    <row r="831" spans="45:50" x14ac:dyDescent="0.25">
      <c r="AS831" s="189"/>
      <c r="AT831" s="118"/>
      <c r="AU831" s="119"/>
      <c r="AV831" s="122"/>
      <c r="AW831" s="122"/>
      <c r="AX831" s="122"/>
    </row>
    <row r="832" spans="45:50" x14ac:dyDescent="0.25">
      <c r="AS832" s="189"/>
      <c r="AT832" s="118"/>
      <c r="AU832" s="119"/>
      <c r="AV832" s="122"/>
      <c r="AW832" s="122"/>
      <c r="AX832" s="122"/>
    </row>
    <row r="833" spans="45:50" x14ac:dyDescent="0.25">
      <c r="AS833" s="189"/>
      <c r="AT833" s="118"/>
      <c r="AU833" s="119"/>
      <c r="AV833" s="122"/>
      <c r="AW833" s="122"/>
      <c r="AX833" s="122"/>
    </row>
    <row r="834" spans="45:50" x14ac:dyDescent="0.25">
      <c r="AS834" s="189"/>
      <c r="AT834" s="118"/>
      <c r="AU834" s="119"/>
      <c r="AV834" s="122"/>
      <c r="AW834" s="122"/>
      <c r="AX834" s="122"/>
    </row>
    <row r="835" spans="45:50" x14ac:dyDescent="0.25">
      <c r="AS835" s="189"/>
      <c r="AT835" s="118"/>
      <c r="AU835" s="119"/>
      <c r="AV835" s="122"/>
      <c r="AW835" s="122"/>
      <c r="AX835" s="122"/>
    </row>
    <row r="836" spans="45:50" x14ac:dyDescent="0.25">
      <c r="AS836" s="189"/>
      <c r="AT836" s="118"/>
      <c r="AU836" s="119"/>
      <c r="AV836" s="122"/>
      <c r="AW836" s="122"/>
      <c r="AX836" s="122"/>
    </row>
    <row r="837" spans="45:50" x14ac:dyDescent="0.25">
      <c r="AS837" s="189"/>
      <c r="AT837" s="118"/>
      <c r="AU837" s="119"/>
      <c r="AV837" s="122"/>
      <c r="AW837" s="122"/>
      <c r="AX837" s="122"/>
    </row>
    <row r="838" spans="45:50" x14ac:dyDescent="0.25">
      <c r="AS838" s="189"/>
      <c r="AT838" s="118"/>
      <c r="AU838" s="119"/>
      <c r="AV838" s="122"/>
      <c r="AW838" s="122"/>
      <c r="AX838" s="122"/>
    </row>
    <row r="839" spans="45:50" x14ac:dyDescent="0.25">
      <c r="AS839" s="189"/>
      <c r="AT839" s="118"/>
      <c r="AU839" s="119"/>
      <c r="AV839" s="122"/>
      <c r="AW839" s="122"/>
      <c r="AX839" s="122"/>
    </row>
    <row r="840" spans="45:50" x14ac:dyDescent="0.25">
      <c r="AS840" s="189"/>
      <c r="AT840" s="118"/>
      <c r="AU840" s="119"/>
      <c r="AV840" s="122"/>
      <c r="AW840" s="122"/>
      <c r="AX840" s="122"/>
    </row>
    <row r="841" spans="45:50" x14ac:dyDescent="0.25">
      <c r="AS841" s="189"/>
      <c r="AT841" s="118"/>
      <c r="AU841" s="119"/>
      <c r="AV841" s="122"/>
      <c r="AW841" s="122"/>
      <c r="AX841" s="122"/>
    </row>
    <row r="842" spans="45:50" x14ac:dyDescent="0.25">
      <c r="AS842" s="189"/>
      <c r="AT842" s="118"/>
      <c r="AU842" s="119"/>
      <c r="AV842" s="122"/>
      <c r="AW842" s="122"/>
      <c r="AX842" s="122"/>
    </row>
    <row r="843" spans="45:50" x14ac:dyDescent="0.25">
      <c r="AS843" s="189"/>
      <c r="AT843" s="118"/>
      <c r="AU843" s="119"/>
      <c r="AV843" s="122"/>
      <c r="AW843" s="122"/>
      <c r="AX843" s="122"/>
    </row>
    <row r="844" spans="45:50" x14ac:dyDescent="0.25">
      <c r="AS844" s="189"/>
      <c r="AT844" s="118"/>
      <c r="AU844" s="119"/>
      <c r="AV844" s="122"/>
      <c r="AW844" s="122"/>
      <c r="AX844" s="122"/>
    </row>
    <row r="845" spans="45:50" x14ac:dyDescent="0.25">
      <c r="AS845" s="189"/>
      <c r="AT845" s="118"/>
      <c r="AU845" s="119"/>
      <c r="AV845" s="122"/>
      <c r="AW845" s="122"/>
      <c r="AX845" s="122"/>
    </row>
    <row r="846" spans="45:50" x14ac:dyDescent="0.25">
      <c r="AS846" s="189"/>
      <c r="AT846" s="118"/>
      <c r="AU846" s="119"/>
      <c r="AV846" s="122"/>
      <c r="AW846" s="122"/>
      <c r="AX846" s="122"/>
    </row>
    <row r="847" spans="45:50" x14ac:dyDescent="0.25">
      <c r="AS847" s="189"/>
      <c r="AT847" s="118"/>
      <c r="AU847" s="119"/>
      <c r="AV847" s="122"/>
      <c r="AW847" s="122"/>
      <c r="AX847" s="122"/>
    </row>
    <row r="848" spans="45:50" x14ac:dyDescent="0.25">
      <c r="AS848" s="189"/>
      <c r="AT848" s="118"/>
      <c r="AU848" s="119"/>
      <c r="AV848" s="122"/>
      <c r="AW848" s="122"/>
      <c r="AX848" s="122"/>
    </row>
    <row r="849" spans="45:50" x14ac:dyDescent="0.25">
      <c r="AS849" s="189"/>
      <c r="AT849" s="118"/>
      <c r="AU849" s="119"/>
      <c r="AV849" s="122"/>
      <c r="AW849" s="122"/>
      <c r="AX849" s="122"/>
    </row>
    <row r="850" spans="45:50" x14ac:dyDescent="0.25">
      <c r="AS850" s="189"/>
      <c r="AT850" s="118"/>
      <c r="AU850" s="119"/>
      <c r="AV850" s="122"/>
      <c r="AW850" s="122"/>
      <c r="AX850" s="122"/>
    </row>
    <row r="851" spans="45:50" x14ac:dyDescent="0.25">
      <c r="AS851" s="189"/>
      <c r="AT851" s="118"/>
      <c r="AU851" s="119"/>
      <c r="AV851" s="122"/>
      <c r="AW851" s="122"/>
      <c r="AX851" s="122"/>
    </row>
    <row r="852" spans="45:50" x14ac:dyDescent="0.25">
      <c r="AS852" s="189"/>
      <c r="AT852" s="118"/>
      <c r="AU852" s="119"/>
      <c r="AV852" s="122"/>
      <c r="AW852" s="122"/>
      <c r="AX852" s="122"/>
    </row>
    <row r="853" spans="45:50" x14ac:dyDescent="0.25">
      <c r="AS853" s="189"/>
      <c r="AT853" s="118"/>
      <c r="AU853" s="119"/>
      <c r="AV853" s="122"/>
      <c r="AW853" s="122"/>
      <c r="AX853" s="122"/>
    </row>
    <row r="854" spans="45:50" x14ac:dyDescent="0.25">
      <c r="AS854" s="189"/>
      <c r="AT854" s="13"/>
      <c r="AU854" s="14"/>
      <c r="AV854" s="122"/>
      <c r="AW854" s="122"/>
      <c r="AX854" s="122"/>
    </row>
    <row r="855" spans="45:50" x14ac:dyDescent="0.25">
      <c r="AS855" s="189"/>
      <c r="AT855" s="13"/>
      <c r="AU855" s="119"/>
      <c r="AV855" s="122"/>
      <c r="AW855" s="122"/>
      <c r="AX855" s="122"/>
    </row>
    <row r="856" spans="45:50" x14ac:dyDescent="0.25">
      <c r="AS856" s="189"/>
      <c r="AT856" s="13"/>
      <c r="AU856" s="119"/>
      <c r="AV856" s="122"/>
      <c r="AW856" s="122"/>
      <c r="AX856" s="122"/>
    </row>
    <row r="857" spans="45:50" x14ac:dyDescent="0.25">
      <c r="AS857" s="189"/>
      <c r="AT857" s="13"/>
      <c r="AU857" s="119"/>
      <c r="AV857" s="122"/>
      <c r="AW857" s="122"/>
      <c r="AX857" s="122"/>
    </row>
    <row r="858" spans="45:50" x14ac:dyDescent="0.25">
      <c r="AS858" s="189"/>
      <c r="AT858" s="13"/>
      <c r="AU858" s="119"/>
      <c r="AV858" s="122"/>
      <c r="AW858" s="122"/>
      <c r="AX858" s="122"/>
    </row>
    <row r="859" spans="45:50" x14ac:dyDescent="0.25">
      <c r="AS859" s="189"/>
      <c r="AT859" s="13"/>
      <c r="AU859" s="119"/>
      <c r="AV859" s="122"/>
      <c r="AW859" s="122"/>
      <c r="AX859" s="122"/>
    </row>
    <row r="860" spans="45:50" x14ac:dyDescent="0.25">
      <c r="AS860" s="189"/>
      <c r="AT860" s="13"/>
      <c r="AU860" s="119"/>
      <c r="AV860" s="122"/>
      <c r="AW860" s="122"/>
      <c r="AX860" s="122"/>
    </row>
    <row r="861" spans="45:50" x14ac:dyDescent="0.25">
      <c r="AS861" s="189"/>
      <c r="AT861" s="13"/>
      <c r="AU861" s="119"/>
      <c r="AV861" s="122"/>
      <c r="AW861" s="122"/>
      <c r="AX861" s="122"/>
    </row>
    <row r="862" spans="45:50" x14ac:dyDescent="0.25">
      <c r="AS862" s="189"/>
      <c r="AT862" s="13"/>
      <c r="AU862" s="119"/>
      <c r="AV862" s="122"/>
      <c r="AW862" s="122"/>
      <c r="AX862" s="122"/>
    </row>
    <row r="863" spans="45:50" x14ac:dyDescent="0.25">
      <c r="AS863" s="189"/>
      <c r="AT863" s="13"/>
      <c r="AU863" s="119"/>
      <c r="AV863" s="122"/>
      <c r="AW863" s="122"/>
      <c r="AX863" s="122"/>
    </row>
    <row r="864" spans="45:50" x14ac:dyDescent="0.25">
      <c r="AS864" s="189"/>
      <c r="AT864" s="13"/>
      <c r="AU864" s="119"/>
      <c r="AV864" s="122"/>
      <c r="AW864" s="122"/>
      <c r="AX864" s="122"/>
    </row>
    <row r="865" spans="45:50" x14ac:dyDescent="0.25">
      <c r="AS865" s="189"/>
      <c r="AT865" s="13"/>
      <c r="AU865" s="119"/>
      <c r="AV865" s="122"/>
      <c r="AW865" s="122"/>
      <c r="AX865" s="122"/>
    </row>
    <row r="866" spans="45:50" x14ac:dyDescent="0.25">
      <c r="AS866" s="189"/>
      <c r="AT866" s="13"/>
      <c r="AU866" s="119"/>
      <c r="AV866" s="122"/>
      <c r="AW866" s="122"/>
      <c r="AX866" s="122"/>
    </row>
    <row r="867" spans="45:50" x14ac:dyDescent="0.25">
      <c r="AS867" s="189"/>
      <c r="AT867" s="13"/>
      <c r="AU867" s="119"/>
      <c r="AV867" s="122"/>
      <c r="AW867" s="122"/>
      <c r="AX867" s="122"/>
    </row>
    <row r="868" spans="45:50" x14ac:dyDescent="0.25">
      <c r="AS868" s="189"/>
      <c r="AT868" s="13"/>
      <c r="AU868" s="119"/>
      <c r="AV868" s="122"/>
      <c r="AW868" s="122"/>
      <c r="AX868" s="122"/>
    </row>
    <row r="869" spans="45:50" x14ac:dyDescent="0.25">
      <c r="AS869" s="189"/>
      <c r="AT869" s="13"/>
      <c r="AU869" s="119"/>
      <c r="AV869" s="122"/>
      <c r="AW869" s="122"/>
      <c r="AX869" s="122"/>
    </row>
    <row r="870" spans="45:50" x14ac:dyDescent="0.25">
      <c r="AS870" s="189"/>
      <c r="AT870" s="13"/>
      <c r="AU870" s="119"/>
      <c r="AV870" s="122"/>
      <c r="AW870" s="122"/>
      <c r="AX870" s="122"/>
    </row>
    <row r="871" spans="45:50" x14ac:dyDescent="0.25">
      <c r="AS871" s="189"/>
      <c r="AT871" s="13"/>
      <c r="AU871" s="119"/>
      <c r="AV871" s="122"/>
      <c r="AW871" s="122"/>
      <c r="AX871" s="122"/>
    </row>
    <row r="872" spans="45:50" x14ac:dyDescent="0.25">
      <c r="AS872" s="189"/>
      <c r="AT872" s="13"/>
      <c r="AU872" s="119"/>
      <c r="AV872" s="122"/>
      <c r="AW872" s="122"/>
      <c r="AX872" s="122"/>
    </row>
    <row r="873" spans="45:50" x14ac:dyDescent="0.25">
      <c r="AS873" s="189"/>
      <c r="AT873" s="13"/>
      <c r="AU873" s="119"/>
      <c r="AV873" s="122"/>
      <c r="AW873" s="122"/>
      <c r="AX873" s="122"/>
    </row>
    <row r="874" spans="45:50" x14ac:dyDescent="0.25">
      <c r="AS874" s="189"/>
      <c r="AT874" s="13"/>
      <c r="AU874" s="119"/>
      <c r="AV874" s="122"/>
      <c r="AW874" s="122"/>
      <c r="AX874" s="122"/>
    </row>
  </sheetData>
  <mergeCells count="460">
    <mergeCell ref="B478:C478"/>
    <mergeCell ref="F478:G478"/>
    <mergeCell ref="B479:C479"/>
    <mergeCell ref="F479:G479"/>
    <mergeCell ref="E474:E475"/>
    <mergeCell ref="F474:G475"/>
    <mergeCell ref="B475:C475"/>
    <mergeCell ref="B476:C476"/>
    <mergeCell ref="F476:G476"/>
    <mergeCell ref="B477:C477"/>
    <mergeCell ref="F477:G477"/>
    <mergeCell ref="B470:C470"/>
    <mergeCell ref="B471:C471"/>
    <mergeCell ref="B472:C472"/>
    <mergeCell ref="B473:C473"/>
    <mergeCell ref="B474:C474"/>
    <mergeCell ref="D474:D475"/>
    <mergeCell ref="B463:C463"/>
    <mergeCell ref="B464:C464"/>
    <mergeCell ref="B465:C465"/>
    <mergeCell ref="A466:F466"/>
    <mergeCell ref="B467:C467"/>
    <mergeCell ref="B468:C468"/>
    <mergeCell ref="B457:C457"/>
    <mergeCell ref="B458:C458"/>
    <mergeCell ref="B459:C459"/>
    <mergeCell ref="B460:C460"/>
    <mergeCell ref="A461:G461"/>
    <mergeCell ref="B462:C462"/>
    <mergeCell ref="B448:C448"/>
    <mergeCell ref="F448:G448"/>
    <mergeCell ref="B449:C449"/>
    <mergeCell ref="F449:G449"/>
    <mergeCell ref="F450:G460"/>
    <mergeCell ref="B452:C452"/>
    <mergeCell ref="B453:C453"/>
    <mergeCell ref="B454:C454"/>
    <mergeCell ref="B455:C455"/>
    <mergeCell ref="B456:C456"/>
    <mergeCell ref="B442:C442"/>
    <mergeCell ref="B443:C443"/>
    <mergeCell ref="B444:C444"/>
    <mergeCell ref="B445:C445"/>
    <mergeCell ref="B446:C446"/>
    <mergeCell ref="A447:G447"/>
    <mergeCell ref="B436:C436"/>
    <mergeCell ref="B437:C437"/>
    <mergeCell ref="B438:C438"/>
    <mergeCell ref="B439:C439"/>
    <mergeCell ref="B440:C440"/>
    <mergeCell ref="B441:C441"/>
    <mergeCell ref="B430:C430"/>
    <mergeCell ref="B431:C431"/>
    <mergeCell ref="B432:C432"/>
    <mergeCell ref="B433:C433"/>
    <mergeCell ref="B434:C434"/>
    <mergeCell ref="B435:C435"/>
    <mergeCell ref="B424:C424"/>
    <mergeCell ref="B425:C425"/>
    <mergeCell ref="B426:C426"/>
    <mergeCell ref="B427:C427"/>
    <mergeCell ref="B428:C428"/>
    <mergeCell ref="B429:C429"/>
    <mergeCell ref="B418:C418"/>
    <mergeCell ref="B419:C419"/>
    <mergeCell ref="B420:C420"/>
    <mergeCell ref="B421:C421"/>
    <mergeCell ref="B422:C422"/>
    <mergeCell ref="B423:C423"/>
    <mergeCell ref="B412:C412"/>
    <mergeCell ref="B413:C413"/>
    <mergeCell ref="B414:C414"/>
    <mergeCell ref="B415:C415"/>
    <mergeCell ref="B416:C416"/>
    <mergeCell ref="B417:C417"/>
    <mergeCell ref="A406:G406"/>
    <mergeCell ref="B407:C407"/>
    <mergeCell ref="B408:C408"/>
    <mergeCell ref="B409:C409"/>
    <mergeCell ref="B410:C410"/>
    <mergeCell ref="B411:C411"/>
    <mergeCell ref="B400:C400"/>
    <mergeCell ref="B401:C401"/>
    <mergeCell ref="B402:C402"/>
    <mergeCell ref="B403:C403"/>
    <mergeCell ref="B404:C404"/>
    <mergeCell ref="B405:C405"/>
    <mergeCell ref="B393:C393"/>
    <mergeCell ref="F393:G393"/>
    <mergeCell ref="B394:C394"/>
    <mergeCell ref="F394:G394"/>
    <mergeCell ref="B395:C395"/>
    <mergeCell ref="F395:G405"/>
    <mergeCell ref="B396:C396"/>
    <mergeCell ref="B397:C397"/>
    <mergeCell ref="B398:C398"/>
    <mergeCell ref="B399:C399"/>
    <mergeCell ref="B387:C387"/>
    <mergeCell ref="B388:C388"/>
    <mergeCell ref="B389:C389"/>
    <mergeCell ref="B390:C390"/>
    <mergeCell ref="B391:C391"/>
    <mergeCell ref="A392:G392"/>
    <mergeCell ref="B381:C381"/>
    <mergeCell ref="B382:C382"/>
    <mergeCell ref="B383:C383"/>
    <mergeCell ref="B384:C384"/>
    <mergeCell ref="B385:C385"/>
    <mergeCell ref="B386:C386"/>
    <mergeCell ref="B374:C374"/>
    <mergeCell ref="B375:C375"/>
    <mergeCell ref="B376:C376"/>
    <mergeCell ref="B378:C378"/>
    <mergeCell ref="B379:C379"/>
    <mergeCell ref="B380:C380"/>
    <mergeCell ref="B368:C368"/>
    <mergeCell ref="B369:C369"/>
    <mergeCell ref="B370:C370"/>
    <mergeCell ref="B371:C371"/>
    <mergeCell ref="B372:C372"/>
    <mergeCell ref="B373:C373"/>
    <mergeCell ref="B361:C361"/>
    <mergeCell ref="B362:C362"/>
    <mergeCell ref="B363:C363"/>
    <mergeCell ref="B364:C364"/>
    <mergeCell ref="B366:C366"/>
    <mergeCell ref="B367:C367"/>
    <mergeCell ref="B355:C355"/>
    <mergeCell ref="B356:C356"/>
    <mergeCell ref="B357:C357"/>
    <mergeCell ref="B358:C358"/>
    <mergeCell ref="B359:C359"/>
    <mergeCell ref="B360:C360"/>
    <mergeCell ref="B349:C349"/>
    <mergeCell ref="A350:G350"/>
    <mergeCell ref="B351:C351"/>
    <mergeCell ref="B352:C352"/>
    <mergeCell ref="B353:C353"/>
    <mergeCell ref="B354:C354"/>
    <mergeCell ref="B342:C342"/>
    <mergeCell ref="B343:C343"/>
    <mergeCell ref="B345:C345"/>
    <mergeCell ref="B346:C346"/>
    <mergeCell ref="B347:C347"/>
    <mergeCell ref="B348:C348"/>
    <mergeCell ref="F338:G338"/>
    <mergeCell ref="B339:C339"/>
    <mergeCell ref="F339:G339"/>
    <mergeCell ref="B340:C340"/>
    <mergeCell ref="F340:G340"/>
    <mergeCell ref="B341:C341"/>
    <mergeCell ref="B333:C333"/>
    <mergeCell ref="B334:C334"/>
    <mergeCell ref="B335:C335"/>
    <mergeCell ref="B336:C336"/>
    <mergeCell ref="B337:C337"/>
    <mergeCell ref="B338:C338"/>
    <mergeCell ref="B327:C327"/>
    <mergeCell ref="B328:C328"/>
    <mergeCell ref="B329:C329"/>
    <mergeCell ref="B330:C330"/>
    <mergeCell ref="B331:C331"/>
    <mergeCell ref="B332:C332"/>
    <mergeCell ref="B321:C321"/>
    <mergeCell ref="B322:C322"/>
    <mergeCell ref="B323:C323"/>
    <mergeCell ref="B324:C324"/>
    <mergeCell ref="B325:C325"/>
    <mergeCell ref="B326:C326"/>
    <mergeCell ref="B315:C315"/>
    <mergeCell ref="B316:C316"/>
    <mergeCell ref="B317:C317"/>
    <mergeCell ref="B318:C318"/>
    <mergeCell ref="B319:C319"/>
    <mergeCell ref="B320:C320"/>
    <mergeCell ref="B309:C309"/>
    <mergeCell ref="B310:C310"/>
    <mergeCell ref="B311:C311"/>
    <mergeCell ref="B312:C312"/>
    <mergeCell ref="B313:C313"/>
    <mergeCell ref="B314:C314"/>
    <mergeCell ref="B302:C302"/>
    <mergeCell ref="B303:C303"/>
    <mergeCell ref="B304:C304"/>
    <mergeCell ref="B305:C305"/>
    <mergeCell ref="B306:C306"/>
    <mergeCell ref="B307:C307"/>
    <mergeCell ref="B256:C256"/>
    <mergeCell ref="B257:C257"/>
    <mergeCell ref="B258:C258"/>
    <mergeCell ref="B259:C259"/>
    <mergeCell ref="B260:C260"/>
    <mergeCell ref="B261:C261"/>
    <mergeCell ref="A250:G250"/>
    <mergeCell ref="B251:C251"/>
    <mergeCell ref="B252:C252"/>
    <mergeCell ref="B253:C253"/>
    <mergeCell ref="B254:C254"/>
    <mergeCell ref="B255:C255"/>
    <mergeCell ref="B244:C244"/>
    <mergeCell ref="B245:C245"/>
    <mergeCell ref="B246:C246"/>
    <mergeCell ref="B247:C247"/>
    <mergeCell ref="B248:C248"/>
    <mergeCell ref="B249:C249"/>
    <mergeCell ref="B237:C237"/>
    <mergeCell ref="B238:C238"/>
    <mergeCell ref="B240:C240"/>
    <mergeCell ref="A241:G241"/>
    <mergeCell ref="B242:C242"/>
    <mergeCell ref="B243:C243"/>
    <mergeCell ref="B229:C229"/>
    <mergeCell ref="F229:G229"/>
    <mergeCell ref="B230:C230"/>
    <mergeCell ref="F230:G240"/>
    <mergeCell ref="B231:C231"/>
    <mergeCell ref="B232:C232"/>
    <mergeCell ref="B233:C233"/>
    <mergeCell ref="B234:C234"/>
    <mergeCell ref="B235:C235"/>
    <mergeCell ref="B236:C236"/>
    <mergeCell ref="B224:C224"/>
    <mergeCell ref="B225:C225"/>
    <mergeCell ref="B226:C226"/>
    <mergeCell ref="B227:C227"/>
    <mergeCell ref="B228:C228"/>
    <mergeCell ref="F228:G228"/>
    <mergeCell ref="B218:C218"/>
    <mergeCell ref="B219:C219"/>
    <mergeCell ref="B220:C220"/>
    <mergeCell ref="B221:C221"/>
    <mergeCell ref="B222:C222"/>
    <mergeCell ref="B223:C223"/>
    <mergeCell ref="B212:C212"/>
    <mergeCell ref="B213:C213"/>
    <mergeCell ref="B214:C214"/>
    <mergeCell ref="B215:C215"/>
    <mergeCell ref="B216:C216"/>
    <mergeCell ref="B217:C217"/>
    <mergeCell ref="B206:C206"/>
    <mergeCell ref="A207:G207"/>
    <mergeCell ref="B208:C208"/>
    <mergeCell ref="B209:C209"/>
    <mergeCell ref="B210:C210"/>
    <mergeCell ref="B211:C211"/>
    <mergeCell ref="F196:G20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194:C194"/>
    <mergeCell ref="F194:G194"/>
    <mergeCell ref="B195:C195"/>
    <mergeCell ref="F195:G195"/>
    <mergeCell ref="B186:C186"/>
    <mergeCell ref="B187:C187"/>
    <mergeCell ref="B188:C188"/>
    <mergeCell ref="B189:C189"/>
    <mergeCell ref="B190:C190"/>
    <mergeCell ref="B191:C191"/>
    <mergeCell ref="B177:C177"/>
    <mergeCell ref="B178:C178"/>
    <mergeCell ref="F178:G193"/>
    <mergeCell ref="B179:C179"/>
    <mergeCell ref="B180:C180"/>
    <mergeCell ref="B181:C181"/>
    <mergeCell ref="B182:C182"/>
    <mergeCell ref="B183:C183"/>
    <mergeCell ref="B184:C184"/>
    <mergeCell ref="B185:C185"/>
    <mergeCell ref="B192:C192"/>
    <mergeCell ref="B193:C193"/>
    <mergeCell ref="B171:C171"/>
    <mergeCell ref="B172:C172"/>
    <mergeCell ref="B173:C173"/>
    <mergeCell ref="B174:C174"/>
    <mergeCell ref="B175:C175"/>
    <mergeCell ref="B176:C176"/>
    <mergeCell ref="B165:C165"/>
    <mergeCell ref="B166:C166"/>
    <mergeCell ref="B167:C167"/>
    <mergeCell ref="B168:C168"/>
    <mergeCell ref="B169:C169"/>
    <mergeCell ref="B170:C170"/>
    <mergeCell ref="B159:C159"/>
    <mergeCell ref="B160:C160"/>
    <mergeCell ref="B161:C161"/>
    <mergeCell ref="B162:C162"/>
    <mergeCell ref="B163:C163"/>
    <mergeCell ref="B164:C164"/>
    <mergeCell ref="B153:C153"/>
    <mergeCell ref="B154:C154"/>
    <mergeCell ref="B155:C155"/>
    <mergeCell ref="B156:C156"/>
    <mergeCell ref="B157:C157"/>
    <mergeCell ref="B158:C158"/>
    <mergeCell ref="B147:C147"/>
    <mergeCell ref="B148:C148"/>
    <mergeCell ref="B149:C149"/>
    <mergeCell ref="B150:C150"/>
    <mergeCell ref="B151:C151"/>
    <mergeCell ref="B152:C152"/>
    <mergeCell ref="B141:C141"/>
    <mergeCell ref="B142:C142"/>
    <mergeCell ref="B143:C143"/>
    <mergeCell ref="B144:C144"/>
    <mergeCell ref="B145:C145"/>
    <mergeCell ref="B146:C146"/>
    <mergeCell ref="B138:C138"/>
    <mergeCell ref="B139:C139"/>
    <mergeCell ref="B140:C140"/>
    <mergeCell ref="B128:C128"/>
    <mergeCell ref="B129:C129"/>
    <mergeCell ref="B130:C130"/>
    <mergeCell ref="B131:C131"/>
    <mergeCell ref="B132:C132"/>
    <mergeCell ref="B133:C133"/>
    <mergeCell ref="B119:C119"/>
    <mergeCell ref="F119:G136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34:C134"/>
    <mergeCell ref="B135:C135"/>
    <mergeCell ref="B136:C136"/>
    <mergeCell ref="B114:C114"/>
    <mergeCell ref="B115:C115"/>
    <mergeCell ref="B116:C116"/>
    <mergeCell ref="B117:C117"/>
    <mergeCell ref="F117:G117"/>
    <mergeCell ref="B118:C118"/>
    <mergeCell ref="F118:G118"/>
    <mergeCell ref="B108:C108"/>
    <mergeCell ref="B109:C109"/>
    <mergeCell ref="B110:C110"/>
    <mergeCell ref="B111:C111"/>
    <mergeCell ref="B112:C112"/>
    <mergeCell ref="B113:C113"/>
    <mergeCell ref="B102:C102"/>
    <mergeCell ref="B103:C103"/>
    <mergeCell ref="B104:C104"/>
    <mergeCell ref="B105:C105"/>
    <mergeCell ref="B106:C106"/>
    <mergeCell ref="B107:C107"/>
    <mergeCell ref="B96:C96"/>
    <mergeCell ref="B97:C97"/>
    <mergeCell ref="B98:C98"/>
    <mergeCell ref="B99:C99"/>
    <mergeCell ref="B100:C100"/>
    <mergeCell ref="B101:C101"/>
    <mergeCell ref="B90:C90"/>
    <mergeCell ref="B91:C91"/>
    <mergeCell ref="B92:C92"/>
    <mergeCell ref="B93:C93"/>
    <mergeCell ref="B94:C94"/>
    <mergeCell ref="B95:C95"/>
    <mergeCell ref="B84:C84"/>
    <mergeCell ref="B85:C85"/>
    <mergeCell ref="B86:C86"/>
    <mergeCell ref="B87:C87"/>
    <mergeCell ref="A88:G88"/>
    <mergeCell ref="B89:C89"/>
    <mergeCell ref="A73:G73"/>
    <mergeCell ref="B75:C75"/>
    <mergeCell ref="B76:C76"/>
    <mergeCell ref="B77:C77"/>
    <mergeCell ref="F77:G87"/>
    <mergeCell ref="B79:C79"/>
    <mergeCell ref="B80:C80"/>
    <mergeCell ref="B81:C81"/>
    <mergeCell ref="B82:C82"/>
    <mergeCell ref="B83:C83"/>
    <mergeCell ref="A69:B69"/>
    <mergeCell ref="F69:G69"/>
    <mergeCell ref="F70:G70"/>
    <mergeCell ref="B71:C71"/>
    <mergeCell ref="F71:G71"/>
    <mergeCell ref="B72:C72"/>
    <mergeCell ref="F72:G72"/>
    <mergeCell ref="B64:C64"/>
    <mergeCell ref="B65:C65"/>
    <mergeCell ref="B66:C66"/>
    <mergeCell ref="B67:C67"/>
    <mergeCell ref="A68:B68"/>
    <mergeCell ref="F68:G68"/>
    <mergeCell ref="B60:C60"/>
    <mergeCell ref="B61:C61"/>
    <mergeCell ref="B62:C62"/>
    <mergeCell ref="B63:C63"/>
    <mergeCell ref="B51:C51"/>
    <mergeCell ref="B52:C52"/>
    <mergeCell ref="B53:C53"/>
    <mergeCell ref="B54:C54"/>
    <mergeCell ref="B55:C55"/>
    <mergeCell ref="B56:C56"/>
    <mergeCell ref="B50:C50"/>
    <mergeCell ref="B38:C38"/>
    <mergeCell ref="B39:C39"/>
    <mergeCell ref="B40:C40"/>
    <mergeCell ref="B41:C41"/>
    <mergeCell ref="B42:C42"/>
    <mergeCell ref="B43:C43"/>
    <mergeCell ref="B57:C57"/>
    <mergeCell ref="B58:C58"/>
    <mergeCell ref="B28:C28"/>
    <mergeCell ref="B29:C29"/>
    <mergeCell ref="B30:C30"/>
    <mergeCell ref="B31:C31"/>
    <mergeCell ref="B44:C44"/>
    <mergeCell ref="B45:C45"/>
    <mergeCell ref="B46:C46"/>
    <mergeCell ref="B47:C47"/>
    <mergeCell ref="B48:C48"/>
    <mergeCell ref="B20:C20"/>
    <mergeCell ref="B21:C21"/>
    <mergeCell ref="B22:C22"/>
    <mergeCell ref="B23:C23"/>
    <mergeCell ref="B24:C24"/>
    <mergeCell ref="B25:C25"/>
    <mergeCell ref="F12:G12"/>
    <mergeCell ref="B13:C13"/>
    <mergeCell ref="F13:G13"/>
    <mergeCell ref="B14:C14"/>
    <mergeCell ref="F14:G58"/>
    <mergeCell ref="B15:C15"/>
    <mergeCell ref="B16:C16"/>
    <mergeCell ref="B17:C17"/>
    <mergeCell ref="B18:C18"/>
    <mergeCell ref="B19:C19"/>
    <mergeCell ref="B32:C32"/>
    <mergeCell ref="B33:C33"/>
    <mergeCell ref="B34:C34"/>
    <mergeCell ref="B35:C35"/>
    <mergeCell ref="B36:C36"/>
    <mergeCell ref="B37:C37"/>
    <mergeCell ref="B26:C26"/>
    <mergeCell ref="B27:C27"/>
    <mergeCell ref="A5:B5"/>
    <mergeCell ref="D5:E5"/>
    <mergeCell ref="F5:G5"/>
    <mergeCell ref="A6:B6"/>
    <mergeCell ref="D6:F6"/>
    <mergeCell ref="G6:G7"/>
    <mergeCell ref="A1:G1"/>
    <mergeCell ref="A2:B2"/>
    <mergeCell ref="F2:G2"/>
    <mergeCell ref="A3:B3"/>
    <mergeCell ref="F3:G3"/>
    <mergeCell ref="A4:B4"/>
    <mergeCell ref="F4:G4"/>
  </mergeCells>
  <dataValidations count="4">
    <dataValidation type="list" allowBlank="1" showInputMessage="1" showErrorMessage="1" sqref="F2:G2" xr:uid="{535BF251-33A5-406A-8431-752D762AD50D}">
      <formula1>$AR$2:$AR$14</formula1>
    </dataValidation>
    <dataValidation type="list" allowBlank="1" showInputMessage="1" showErrorMessage="1" sqref="F3" xr:uid="{0EA52CA4-6039-4C8E-B63A-766C92307731}">
      <formula1>"""Select Year"",2018,2019,2020"</formula1>
    </dataValidation>
    <dataValidation type="list" allowBlank="1" showInputMessage="1" showErrorMessage="1" sqref="D3" xr:uid="{23ACA5DF-0772-423C-846F-454E94CA5C38}">
      <formula1>DST</formula1>
    </dataValidation>
    <dataValidation type="list" allowBlank="1" showInputMessage="1" showErrorMessage="1" sqref="D2" xr:uid="{1F48B3A2-A7A5-455E-93AA-D35A0EDF2205}">
      <formula1>State</formula1>
    </dataValidation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Select from drop down" error="Select from drop down" promptTitle="Select option" prompt="&quot;Yes &quot; for Y_x000a_&quot;No&quot; for N" xr:uid="{05612311-86D2-47FC-BDEE-2653FB894BC3}">
          <x14:formula1>
            <xm:f>'E:\Monthly Report\Nov 2019 Monthly report\Anuppur 11 Dec\Master Reports\[Revised DEIC Checklist- 25619(1) (2).xlsx]Sheet2'!#REF!</xm:f>
          </x14:formula1>
          <xm:sqref>F467:G472 E339 F463:G465 F171:F177 F252:G337 F352:G390 E118 E394 F12 E476:E478 F60:G67 E72 F243:G247 F75:G76 E195 F209:G226 E229 G171:G176 F90:G116 F408:G446 F138:G169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5502B-2535-4A58-960C-560BAF6A67CB}">
  <dimension ref="A1:AQ858"/>
  <sheetViews>
    <sheetView workbookViewId="0">
      <selection activeCell="C4" sqref="C4"/>
    </sheetView>
  </sheetViews>
  <sheetFormatPr defaultRowHeight="15.75" x14ac:dyDescent="0.25"/>
  <cols>
    <col min="1" max="1" width="14.7109375" style="124" customWidth="1"/>
    <col min="2" max="2" width="54.42578125" style="124" customWidth="1"/>
    <col min="3" max="3" width="23.42578125" style="2" customWidth="1"/>
    <col min="4" max="4" width="25.7109375" style="270" customWidth="1"/>
    <col min="5" max="5" width="18.140625" style="2" customWidth="1"/>
    <col min="6" max="6" width="16.85546875" style="124" customWidth="1"/>
    <col min="7" max="7" width="9.140625" style="122"/>
    <col min="8" max="36" width="9.140625" style="124"/>
    <col min="37" max="43" width="0" style="124" hidden="1" customWidth="1"/>
    <col min="44" max="250" width="9.140625" style="124"/>
    <col min="251" max="251" width="19.5703125" style="124" customWidth="1"/>
    <col min="252" max="252" width="66.42578125" style="124" customWidth="1"/>
    <col min="253" max="253" width="11.28515625" style="124" customWidth="1"/>
    <col min="254" max="255" width="17" style="124" customWidth="1"/>
    <col min="256" max="506" width="9.140625" style="124"/>
    <col min="507" max="507" width="19.5703125" style="124" customWidth="1"/>
    <col min="508" max="508" width="66.42578125" style="124" customWidth="1"/>
    <col min="509" max="509" width="11.28515625" style="124" customWidth="1"/>
    <col min="510" max="511" width="17" style="124" customWidth="1"/>
    <col min="512" max="762" width="9.140625" style="124"/>
    <col min="763" max="763" width="19.5703125" style="124" customWidth="1"/>
    <col min="764" max="764" width="66.42578125" style="124" customWidth="1"/>
    <col min="765" max="765" width="11.28515625" style="124" customWidth="1"/>
    <col min="766" max="767" width="17" style="124" customWidth="1"/>
    <col min="768" max="1018" width="9.140625" style="124"/>
    <col min="1019" max="1019" width="19.5703125" style="124" customWidth="1"/>
    <col min="1020" max="1020" width="66.42578125" style="124" customWidth="1"/>
    <col min="1021" max="1021" width="11.28515625" style="124" customWidth="1"/>
    <col min="1022" max="1023" width="17" style="124" customWidth="1"/>
    <col min="1024" max="1274" width="9.140625" style="124"/>
    <col min="1275" max="1275" width="19.5703125" style="124" customWidth="1"/>
    <col min="1276" max="1276" width="66.42578125" style="124" customWidth="1"/>
    <col min="1277" max="1277" width="11.28515625" style="124" customWidth="1"/>
    <col min="1278" max="1279" width="17" style="124" customWidth="1"/>
    <col min="1280" max="1530" width="9.140625" style="124"/>
    <col min="1531" max="1531" width="19.5703125" style="124" customWidth="1"/>
    <col min="1532" max="1532" width="66.42578125" style="124" customWidth="1"/>
    <col min="1533" max="1533" width="11.28515625" style="124" customWidth="1"/>
    <col min="1534" max="1535" width="17" style="124" customWidth="1"/>
    <col min="1536" max="1786" width="9.140625" style="124"/>
    <col min="1787" max="1787" width="19.5703125" style="124" customWidth="1"/>
    <col min="1788" max="1788" width="66.42578125" style="124" customWidth="1"/>
    <col min="1789" max="1789" width="11.28515625" style="124" customWidth="1"/>
    <col min="1790" max="1791" width="17" style="124" customWidth="1"/>
    <col min="1792" max="2042" width="9.140625" style="124"/>
    <col min="2043" max="2043" width="19.5703125" style="124" customWidth="1"/>
    <col min="2044" max="2044" width="66.42578125" style="124" customWidth="1"/>
    <col min="2045" max="2045" width="11.28515625" style="124" customWidth="1"/>
    <col min="2046" max="2047" width="17" style="124" customWidth="1"/>
    <col min="2048" max="2298" width="9.140625" style="124"/>
    <col min="2299" max="2299" width="19.5703125" style="124" customWidth="1"/>
    <col min="2300" max="2300" width="66.42578125" style="124" customWidth="1"/>
    <col min="2301" max="2301" width="11.28515625" style="124" customWidth="1"/>
    <col min="2302" max="2303" width="17" style="124" customWidth="1"/>
    <col min="2304" max="2554" width="9.140625" style="124"/>
    <col min="2555" max="2555" width="19.5703125" style="124" customWidth="1"/>
    <col min="2556" max="2556" width="66.42578125" style="124" customWidth="1"/>
    <col min="2557" max="2557" width="11.28515625" style="124" customWidth="1"/>
    <col min="2558" max="2559" width="17" style="124" customWidth="1"/>
    <col min="2560" max="2810" width="9.140625" style="124"/>
    <col min="2811" max="2811" width="19.5703125" style="124" customWidth="1"/>
    <col min="2812" max="2812" width="66.42578125" style="124" customWidth="1"/>
    <col min="2813" max="2813" width="11.28515625" style="124" customWidth="1"/>
    <col min="2814" max="2815" width="17" style="124" customWidth="1"/>
    <col min="2816" max="3066" width="9.140625" style="124"/>
    <col min="3067" max="3067" width="19.5703125" style="124" customWidth="1"/>
    <col min="3068" max="3068" width="66.42578125" style="124" customWidth="1"/>
    <col min="3069" max="3069" width="11.28515625" style="124" customWidth="1"/>
    <col min="3070" max="3071" width="17" style="124" customWidth="1"/>
    <col min="3072" max="3322" width="9.140625" style="124"/>
    <col min="3323" max="3323" width="19.5703125" style="124" customWidth="1"/>
    <col min="3324" max="3324" width="66.42578125" style="124" customWidth="1"/>
    <col min="3325" max="3325" width="11.28515625" style="124" customWidth="1"/>
    <col min="3326" max="3327" width="17" style="124" customWidth="1"/>
    <col min="3328" max="3578" width="9.140625" style="124"/>
    <col min="3579" max="3579" width="19.5703125" style="124" customWidth="1"/>
    <col min="3580" max="3580" width="66.42578125" style="124" customWidth="1"/>
    <col min="3581" max="3581" width="11.28515625" style="124" customWidth="1"/>
    <col min="3582" max="3583" width="17" style="124" customWidth="1"/>
    <col min="3584" max="3834" width="9.140625" style="124"/>
    <col min="3835" max="3835" width="19.5703125" style="124" customWidth="1"/>
    <col min="3836" max="3836" width="66.42578125" style="124" customWidth="1"/>
    <col min="3837" max="3837" width="11.28515625" style="124" customWidth="1"/>
    <col min="3838" max="3839" width="17" style="124" customWidth="1"/>
    <col min="3840" max="4090" width="9.140625" style="124"/>
    <col min="4091" max="4091" width="19.5703125" style="124" customWidth="1"/>
    <col min="4092" max="4092" width="66.42578125" style="124" customWidth="1"/>
    <col min="4093" max="4093" width="11.28515625" style="124" customWidth="1"/>
    <col min="4094" max="4095" width="17" style="124" customWidth="1"/>
    <col min="4096" max="4346" width="9.140625" style="124"/>
    <col min="4347" max="4347" width="19.5703125" style="124" customWidth="1"/>
    <col min="4348" max="4348" width="66.42578125" style="124" customWidth="1"/>
    <col min="4349" max="4349" width="11.28515625" style="124" customWidth="1"/>
    <col min="4350" max="4351" width="17" style="124" customWidth="1"/>
    <col min="4352" max="4602" width="9.140625" style="124"/>
    <col min="4603" max="4603" width="19.5703125" style="124" customWidth="1"/>
    <col min="4604" max="4604" width="66.42578125" style="124" customWidth="1"/>
    <col min="4605" max="4605" width="11.28515625" style="124" customWidth="1"/>
    <col min="4606" max="4607" width="17" style="124" customWidth="1"/>
    <col min="4608" max="4858" width="9.140625" style="124"/>
    <col min="4859" max="4859" width="19.5703125" style="124" customWidth="1"/>
    <col min="4860" max="4860" width="66.42578125" style="124" customWidth="1"/>
    <col min="4861" max="4861" width="11.28515625" style="124" customWidth="1"/>
    <col min="4862" max="4863" width="17" style="124" customWidth="1"/>
    <col min="4864" max="5114" width="9.140625" style="124"/>
    <col min="5115" max="5115" width="19.5703125" style="124" customWidth="1"/>
    <col min="5116" max="5116" width="66.42578125" style="124" customWidth="1"/>
    <col min="5117" max="5117" width="11.28515625" style="124" customWidth="1"/>
    <col min="5118" max="5119" width="17" style="124" customWidth="1"/>
    <col min="5120" max="5370" width="9.140625" style="124"/>
    <col min="5371" max="5371" width="19.5703125" style="124" customWidth="1"/>
    <col min="5372" max="5372" width="66.42578125" style="124" customWidth="1"/>
    <col min="5373" max="5373" width="11.28515625" style="124" customWidth="1"/>
    <col min="5374" max="5375" width="17" style="124" customWidth="1"/>
    <col min="5376" max="5626" width="9.140625" style="124"/>
    <col min="5627" max="5627" width="19.5703125" style="124" customWidth="1"/>
    <col min="5628" max="5628" width="66.42578125" style="124" customWidth="1"/>
    <col min="5629" max="5629" width="11.28515625" style="124" customWidth="1"/>
    <col min="5630" max="5631" width="17" style="124" customWidth="1"/>
    <col min="5632" max="5882" width="9.140625" style="124"/>
    <col min="5883" max="5883" width="19.5703125" style="124" customWidth="1"/>
    <col min="5884" max="5884" width="66.42578125" style="124" customWidth="1"/>
    <col min="5885" max="5885" width="11.28515625" style="124" customWidth="1"/>
    <col min="5886" max="5887" width="17" style="124" customWidth="1"/>
    <col min="5888" max="6138" width="9.140625" style="124"/>
    <col min="6139" max="6139" width="19.5703125" style="124" customWidth="1"/>
    <col min="6140" max="6140" width="66.42578125" style="124" customWidth="1"/>
    <col min="6141" max="6141" width="11.28515625" style="124" customWidth="1"/>
    <col min="6142" max="6143" width="17" style="124" customWidth="1"/>
    <col min="6144" max="6394" width="9.140625" style="124"/>
    <col min="6395" max="6395" width="19.5703125" style="124" customWidth="1"/>
    <col min="6396" max="6396" width="66.42578125" style="124" customWidth="1"/>
    <col min="6397" max="6397" width="11.28515625" style="124" customWidth="1"/>
    <col min="6398" max="6399" width="17" style="124" customWidth="1"/>
    <col min="6400" max="6650" width="9.140625" style="124"/>
    <col min="6651" max="6651" width="19.5703125" style="124" customWidth="1"/>
    <col min="6652" max="6652" width="66.42578125" style="124" customWidth="1"/>
    <col min="6653" max="6653" width="11.28515625" style="124" customWidth="1"/>
    <col min="6654" max="6655" width="17" style="124" customWidth="1"/>
    <col min="6656" max="6906" width="9.140625" style="124"/>
    <col min="6907" max="6907" width="19.5703125" style="124" customWidth="1"/>
    <col min="6908" max="6908" width="66.42578125" style="124" customWidth="1"/>
    <col min="6909" max="6909" width="11.28515625" style="124" customWidth="1"/>
    <col min="6910" max="6911" width="17" style="124" customWidth="1"/>
    <col min="6912" max="7162" width="9.140625" style="124"/>
    <col min="7163" max="7163" width="19.5703125" style="124" customWidth="1"/>
    <col min="7164" max="7164" width="66.42578125" style="124" customWidth="1"/>
    <col min="7165" max="7165" width="11.28515625" style="124" customWidth="1"/>
    <col min="7166" max="7167" width="17" style="124" customWidth="1"/>
    <col min="7168" max="7418" width="9.140625" style="124"/>
    <col min="7419" max="7419" width="19.5703125" style="124" customWidth="1"/>
    <col min="7420" max="7420" width="66.42578125" style="124" customWidth="1"/>
    <col min="7421" max="7421" width="11.28515625" style="124" customWidth="1"/>
    <col min="7422" max="7423" width="17" style="124" customWidth="1"/>
    <col min="7424" max="7674" width="9.140625" style="124"/>
    <col min="7675" max="7675" width="19.5703125" style="124" customWidth="1"/>
    <col min="7676" max="7676" width="66.42578125" style="124" customWidth="1"/>
    <col min="7677" max="7677" width="11.28515625" style="124" customWidth="1"/>
    <col min="7678" max="7679" width="17" style="124" customWidth="1"/>
    <col min="7680" max="7930" width="9.140625" style="124"/>
    <col min="7931" max="7931" width="19.5703125" style="124" customWidth="1"/>
    <col min="7932" max="7932" width="66.42578125" style="124" customWidth="1"/>
    <col min="7933" max="7933" width="11.28515625" style="124" customWidth="1"/>
    <col min="7934" max="7935" width="17" style="124" customWidth="1"/>
    <col min="7936" max="8186" width="9.140625" style="124"/>
    <col min="8187" max="8187" width="19.5703125" style="124" customWidth="1"/>
    <col min="8188" max="8188" width="66.42578125" style="124" customWidth="1"/>
    <col min="8189" max="8189" width="11.28515625" style="124" customWidth="1"/>
    <col min="8190" max="8191" width="17" style="124" customWidth="1"/>
    <col min="8192" max="8442" width="9.140625" style="124"/>
    <col min="8443" max="8443" width="19.5703125" style="124" customWidth="1"/>
    <col min="8444" max="8444" width="66.42578125" style="124" customWidth="1"/>
    <col min="8445" max="8445" width="11.28515625" style="124" customWidth="1"/>
    <col min="8446" max="8447" width="17" style="124" customWidth="1"/>
    <col min="8448" max="8698" width="9.140625" style="124"/>
    <col min="8699" max="8699" width="19.5703125" style="124" customWidth="1"/>
    <col min="8700" max="8700" width="66.42578125" style="124" customWidth="1"/>
    <col min="8701" max="8701" width="11.28515625" style="124" customWidth="1"/>
    <col min="8702" max="8703" width="17" style="124" customWidth="1"/>
    <col min="8704" max="8954" width="9.140625" style="124"/>
    <col min="8955" max="8955" width="19.5703125" style="124" customWidth="1"/>
    <col min="8956" max="8956" width="66.42578125" style="124" customWidth="1"/>
    <col min="8957" max="8957" width="11.28515625" style="124" customWidth="1"/>
    <col min="8958" max="8959" width="17" style="124" customWidth="1"/>
    <col min="8960" max="9210" width="9.140625" style="124"/>
    <col min="9211" max="9211" width="19.5703125" style="124" customWidth="1"/>
    <col min="9212" max="9212" width="66.42578125" style="124" customWidth="1"/>
    <col min="9213" max="9213" width="11.28515625" style="124" customWidth="1"/>
    <col min="9214" max="9215" width="17" style="124" customWidth="1"/>
    <col min="9216" max="9466" width="9.140625" style="124"/>
    <col min="9467" max="9467" width="19.5703125" style="124" customWidth="1"/>
    <col min="9468" max="9468" width="66.42578125" style="124" customWidth="1"/>
    <col min="9469" max="9469" width="11.28515625" style="124" customWidth="1"/>
    <col min="9470" max="9471" width="17" style="124" customWidth="1"/>
    <col min="9472" max="9722" width="9.140625" style="124"/>
    <col min="9723" max="9723" width="19.5703125" style="124" customWidth="1"/>
    <col min="9724" max="9724" width="66.42578125" style="124" customWidth="1"/>
    <col min="9725" max="9725" width="11.28515625" style="124" customWidth="1"/>
    <col min="9726" max="9727" width="17" style="124" customWidth="1"/>
    <col min="9728" max="9978" width="9.140625" style="124"/>
    <col min="9979" max="9979" width="19.5703125" style="124" customWidth="1"/>
    <col min="9980" max="9980" width="66.42578125" style="124" customWidth="1"/>
    <col min="9981" max="9981" width="11.28515625" style="124" customWidth="1"/>
    <col min="9982" max="9983" width="17" style="124" customWidth="1"/>
    <col min="9984" max="10234" width="9.140625" style="124"/>
    <col min="10235" max="10235" width="19.5703125" style="124" customWidth="1"/>
    <col min="10236" max="10236" width="66.42578125" style="124" customWidth="1"/>
    <col min="10237" max="10237" width="11.28515625" style="124" customWidth="1"/>
    <col min="10238" max="10239" width="17" style="124" customWidth="1"/>
    <col min="10240" max="10490" width="9.140625" style="124"/>
    <col min="10491" max="10491" width="19.5703125" style="124" customWidth="1"/>
    <col min="10492" max="10492" width="66.42578125" style="124" customWidth="1"/>
    <col min="10493" max="10493" width="11.28515625" style="124" customWidth="1"/>
    <col min="10494" max="10495" width="17" style="124" customWidth="1"/>
    <col min="10496" max="10746" width="9.140625" style="124"/>
    <col min="10747" max="10747" width="19.5703125" style="124" customWidth="1"/>
    <col min="10748" max="10748" width="66.42578125" style="124" customWidth="1"/>
    <col min="10749" max="10749" width="11.28515625" style="124" customWidth="1"/>
    <col min="10750" max="10751" width="17" style="124" customWidth="1"/>
    <col min="10752" max="11002" width="9.140625" style="124"/>
    <col min="11003" max="11003" width="19.5703125" style="124" customWidth="1"/>
    <col min="11004" max="11004" width="66.42578125" style="124" customWidth="1"/>
    <col min="11005" max="11005" width="11.28515625" style="124" customWidth="1"/>
    <col min="11006" max="11007" width="17" style="124" customWidth="1"/>
    <col min="11008" max="11258" width="9.140625" style="124"/>
    <col min="11259" max="11259" width="19.5703125" style="124" customWidth="1"/>
    <col min="11260" max="11260" width="66.42578125" style="124" customWidth="1"/>
    <col min="11261" max="11261" width="11.28515625" style="124" customWidth="1"/>
    <col min="11262" max="11263" width="17" style="124" customWidth="1"/>
    <col min="11264" max="11514" width="9.140625" style="124"/>
    <col min="11515" max="11515" width="19.5703125" style="124" customWidth="1"/>
    <col min="11516" max="11516" width="66.42578125" style="124" customWidth="1"/>
    <col min="11517" max="11517" width="11.28515625" style="124" customWidth="1"/>
    <col min="11518" max="11519" width="17" style="124" customWidth="1"/>
    <col min="11520" max="11770" width="9.140625" style="124"/>
    <col min="11771" max="11771" width="19.5703125" style="124" customWidth="1"/>
    <col min="11772" max="11772" width="66.42578125" style="124" customWidth="1"/>
    <col min="11773" max="11773" width="11.28515625" style="124" customWidth="1"/>
    <col min="11774" max="11775" width="17" style="124" customWidth="1"/>
    <col min="11776" max="12026" width="9.140625" style="124"/>
    <col min="12027" max="12027" width="19.5703125" style="124" customWidth="1"/>
    <col min="12028" max="12028" width="66.42578125" style="124" customWidth="1"/>
    <col min="12029" max="12029" width="11.28515625" style="124" customWidth="1"/>
    <col min="12030" max="12031" width="17" style="124" customWidth="1"/>
    <col min="12032" max="12282" width="9.140625" style="124"/>
    <col min="12283" max="12283" width="19.5703125" style="124" customWidth="1"/>
    <col min="12284" max="12284" width="66.42578125" style="124" customWidth="1"/>
    <col min="12285" max="12285" width="11.28515625" style="124" customWidth="1"/>
    <col min="12286" max="12287" width="17" style="124" customWidth="1"/>
    <col min="12288" max="12538" width="9.140625" style="124"/>
    <col min="12539" max="12539" width="19.5703125" style="124" customWidth="1"/>
    <col min="12540" max="12540" width="66.42578125" style="124" customWidth="1"/>
    <col min="12541" max="12541" width="11.28515625" style="124" customWidth="1"/>
    <col min="12542" max="12543" width="17" style="124" customWidth="1"/>
    <col min="12544" max="12794" width="9.140625" style="124"/>
    <col min="12795" max="12795" width="19.5703125" style="124" customWidth="1"/>
    <col min="12796" max="12796" width="66.42578125" style="124" customWidth="1"/>
    <col min="12797" max="12797" width="11.28515625" style="124" customWidth="1"/>
    <col min="12798" max="12799" width="17" style="124" customWidth="1"/>
    <col min="12800" max="13050" width="9.140625" style="124"/>
    <col min="13051" max="13051" width="19.5703125" style="124" customWidth="1"/>
    <col min="13052" max="13052" width="66.42578125" style="124" customWidth="1"/>
    <col min="13053" max="13053" width="11.28515625" style="124" customWidth="1"/>
    <col min="13054" max="13055" width="17" style="124" customWidth="1"/>
    <col min="13056" max="13306" width="9.140625" style="124"/>
    <col min="13307" max="13307" width="19.5703125" style="124" customWidth="1"/>
    <col min="13308" max="13308" width="66.42578125" style="124" customWidth="1"/>
    <col min="13309" max="13309" width="11.28515625" style="124" customWidth="1"/>
    <col min="13310" max="13311" width="17" style="124" customWidth="1"/>
    <col min="13312" max="13562" width="9.140625" style="124"/>
    <col min="13563" max="13563" width="19.5703125" style="124" customWidth="1"/>
    <col min="13564" max="13564" width="66.42578125" style="124" customWidth="1"/>
    <col min="13565" max="13565" width="11.28515625" style="124" customWidth="1"/>
    <col min="13566" max="13567" width="17" style="124" customWidth="1"/>
    <col min="13568" max="13818" width="9.140625" style="124"/>
    <col min="13819" max="13819" width="19.5703125" style="124" customWidth="1"/>
    <col min="13820" max="13820" width="66.42578125" style="124" customWidth="1"/>
    <col min="13821" max="13821" width="11.28515625" style="124" customWidth="1"/>
    <col min="13822" max="13823" width="17" style="124" customWidth="1"/>
    <col min="13824" max="14074" width="9.140625" style="124"/>
    <col min="14075" max="14075" width="19.5703125" style="124" customWidth="1"/>
    <col min="14076" max="14076" width="66.42578125" style="124" customWidth="1"/>
    <col min="14077" max="14077" width="11.28515625" style="124" customWidth="1"/>
    <col min="14078" max="14079" width="17" style="124" customWidth="1"/>
    <col min="14080" max="14330" width="9.140625" style="124"/>
    <col min="14331" max="14331" width="19.5703125" style="124" customWidth="1"/>
    <col min="14332" max="14332" width="66.42578125" style="124" customWidth="1"/>
    <col min="14333" max="14333" width="11.28515625" style="124" customWidth="1"/>
    <col min="14334" max="14335" width="17" style="124" customWidth="1"/>
    <col min="14336" max="14586" width="9.140625" style="124"/>
    <col min="14587" max="14587" width="19.5703125" style="124" customWidth="1"/>
    <col min="14588" max="14588" width="66.42578125" style="124" customWidth="1"/>
    <col min="14589" max="14589" width="11.28515625" style="124" customWidth="1"/>
    <col min="14590" max="14591" width="17" style="124" customWidth="1"/>
    <col min="14592" max="14842" width="9.140625" style="124"/>
    <col min="14843" max="14843" width="19.5703125" style="124" customWidth="1"/>
    <col min="14844" max="14844" width="66.42578125" style="124" customWidth="1"/>
    <col min="14845" max="14845" width="11.28515625" style="124" customWidth="1"/>
    <col min="14846" max="14847" width="17" style="124" customWidth="1"/>
    <col min="14848" max="15098" width="9.140625" style="124"/>
    <col min="15099" max="15099" width="19.5703125" style="124" customWidth="1"/>
    <col min="15100" max="15100" width="66.42578125" style="124" customWidth="1"/>
    <col min="15101" max="15101" width="11.28515625" style="124" customWidth="1"/>
    <col min="15102" max="15103" width="17" style="124" customWidth="1"/>
    <col min="15104" max="15354" width="9.140625" style="124"/>
    <col min="15355" max="15355" width="19.5703125" style="124" customWidth="1"/>
    <col min="15356" max="15356" width="66.42578125" style="124" customWidth="1"/>
    <col min="15357" max="15357" width="11.28515625" style="124" customWidth="1"/>
    <col min="15358" max="15359" width="17" style="124" customWidth="1"/>
    <col min="15360" max="15610" width="9.140625" style="124"/>
    <col min="15611" max="15611" width="19.5703125" style="124" customWidth="1"/>
    <col min="15612" max="15612" width="66.42578125" style="124" customWidth="1"/>
    <col min="15613" max="15613" width="11.28515625" style="124" customWidth="1"/>
    <col min="15614" max="15615" width="17" style="124" customWidth="1"/>
    <col min="15616" max="15866" width="9.140625" style="124"/>
    <col min="15867" max="15867" width="19.5703125" style="124" customWidth="1"/>
    <col min="15868" max="15868" width="66.42578125" style="124" customWidth="1"/>
    <col min="15869" max="15869" width="11.28515625" style="124" customWidth="1"/>
    <col min="15870" max="15871" width="17" style="124" customWidth="1"/>
    <col min="15872" max="16122" width="9.140625" style="124"/>
    <col min="16123" max="16123" width="19.5703125" style="124" customWidth="1"/>
    <col min="16124" max="16124" width="66.42578125" style="124" customWidth="1"/>
    <col min="16125" max="16125" width="11.28515625" style="124" customWidth="1"/>
    <col min="16126" max="16127" width="17" style="124" customWidth="1"/>
    <col min="16128" max="16384" width="9.140625" style="124"/>
  </cols>
  <sheetData>
    <row r="1" spans="1:43" ht="75" customHeight="1" x14ac:dyDescent="0.25">
      <c r="A1" s="872" t="s">
        <v>912</v>
      </c>
      <c r="B1" s="893"/>
      <c r="C1" s="893"/>
      <c r="D1" s="893"/>
      <c r="E1" s="893"/>
      <c r="F1" s="893"/>
      <c r="H1" s="122"/>
      <c r="AL1" s="189"/>
      <c r="AM1" s="122" t="s">
        <v>198</v>
      </c>
      <c r="AN1" s="122" t="s">
        <v>199</v>
      </c>
      <c r="AO1" s="122"/>
      <c r="AP1" s="122" t="s">
        <v>198</v>
      </c>
      <c r="AQ1" s="122" t="s">
        <v>199</v>
      </c>
    </row>
    <row r="2" spans="1:43" ht="27.75" customHeight="1" x14ac:dyDescent="0.25">
      <c r="A2" s="917" t="s">
        <v>51</v>
      </c>
      <c r="B2" s="918"/>
      <c r="C2" s="15" t="s">
        <v>240</v>
      </c>
      <c r="D2" s="123" t="s">
        <v>898</v>
      </c>
      <c r="E2" s="874" t="s">
        <v>910</v>
      </c>
      <c r="F2" s="874"/>
      <c r="H2" s="122"/>
      <c r="AK2" s="122" t="s">
        <v>899</v>
      </c>
      <c r="AL2" s="122" t="s">
        <v>200</v>
      </c>
      <c r="AM2" s="118" t="s">
        <v>201</v>
      </c>
      <c r="AN2" s="119" t="s">
        <v>202</v>
      </c>
      <c r="AO2" s="122"/>
      <c r="AP2" s="122"/>
      <c r="AQ2" s="122">
        <f ca="1">SUM(OFFSET(AM1,MATCH($C2,$AM:$AM,0)-1,1,COUNTIF($AM:$AM,$C2),1))</f>
        <v>0</v>
      </c>
    </row>
    <row r="3" spans="1:43" ht="32.25" customHeight="1" x14ac:dyDescent="0.25">
      <c r="A3" s="919" t="s">
        <v>52</v>
      </c>
      <c r="B3" s="920"/>
      <c r="C3" s="16" t="s">
        <v>505</v>
      </c>
      <c r="D3" s="123" t="s">
        <v>1315</v>
      </c>
      <c r="E3" s="874">
        <v>2019</v>
      </c>
      <c r="F3" s="874"/>
      <c r="H3" s="122"/>
      <c r="AK3" s="124" t="s">
        <v>900</v>
      </c>
      <c r="AL3" s="122" t="s">
        <v>201</v>
      </c>
      <c r="AM3" s="118" t="s">
        <v>201</v>
      </c>
      <c r="AN3" s="119" t="s">
        <v>203</v>
      </c>
      <c r="AO3" s="122"/>
      <c r="AP3" s="122"/>
      <c r="AQ3" s="122"/>
    </row>
    <row r="4" spans="1:43" ht="31.5" customHeight="1" x14ac:dyDescent="0.25">
      <c r="A4" s="915" t="s">
        <v>54</v>
      </c>
      <c r="B4" s="916"/>
      <c r="C4" s="123" t="s">
        <v>1361</v>
      </c>
      <c r="D4" s="123" t="s">
        <v>1362</v>
      </c>
      <c r="E4" s="875"/>
      <c r="F4" s="875"/>
      <c r="H4" s="122"/>
      <c r="AK4" s="124" t="s">
        <v>901</v>
      </c>
      <c r="AL4" s="122" t="s">
        <v>204</v>
      </c>
      <c r="AM4" s="118" t="s">
        <v>201</v>
      </c>
      <c r="AN4" s="119" t="s">
        <v>205</v>
      </c>
      <c r="AO4" s="122"/>
      <c r="AP4" s="122"/>
      <c r="AQ4" s="122"/>
    </row>
    <row r="5" spans="1:43" x14ac:dyDescent="0.25">
      <c r="A5" s="201" t="s">
        <v>76</v>
      </c>
      <c r="B5" s="190" t="s">
        <v>0</v>
      </c>
      <c r="C5" s="191"/>
      <c r="D5" s="202"/>
      <c r="E5" s="921" t="s">
        <v>1363</v>
      </c>
      <c r="F5" s="922"/>
      <c r="AK5" s="124" t="s">
        <v>902</v>
      </c>
      <c r="AL5" s="122" t="s">
        <v>206</v>
      </c>
      <c r="AM5" s="125" t="s">
        <v>204</v>
      </c>
      <c r="AN5" s="126" t="s">
        <v>207</v>
      </c>
      <c r="AO5" s="122"/>
      <c r="AP5" s="122"/>
      <c r="AQ5" s="122"/>
    </row>
    <row r="6" spans="1:43" ht="47.25" x14ac:dyDescent="0.25">
      <c r="A6" s="53"/>
      <c r="B6" s="18"/>
      <c r="C6" s="19" t="s">
        <v>1364</v>
      </c>
      <c r="D6" s="163" t="s">
        <v>1365</v>
      </c>
      <c r="E6" s="885"/>
      <c r="F6" s="895"/>
      <c r="AK6" s="124" t="s">
        <v>903</v>
      </c>
      <c r="AL6" s="122" t="s">
        <v>208</v>
      </c>
      <c r="AM6" s="125" t="s">
        <v>204</v>
      </c>
      <c r="AN6" s="126" t="s">
        <v>209</v>
      </c>
      <c r="AO6" s="122"/>
      <c r="AP6" s="122"/>
      <c r="AQ6" s="122"/>
    </row>
    <row r="7" spans="1:43" ht="31.5" x14ac:dyDescent="0.25">
      <c r="A7" s="54">
        <v>1.1000000000000001</v>
      </c>
      <c r="B7" s="203" t="s">
        <v>1316</v>
      </c>
      <c r="C7" s="19"/>
      <c r="D7" s="163"/>
      <c r="E7" s="887"/>
      <c r="F7" s="896"/>
      <c r="AK7" s="124" t="s">
        <v>904</v>
      </c>
      <c r="AL7" s="122" t="s">
        <v>210</v>
      </c>
      <c r="AM7" s="125" t="s">
        <v>204</v>
      </c>
      <c r="AN7" s="126" t="s">
        <v>211</v>
      </c>
      <c r="AO7" s="122"/>
      <c r="AP7" s="122"/>
      <c r="AQ7" s="122"/>
    </row>
    <row r="8" spans="1:43" x14ac:dyDescent="0.25">
      <c r="A8" s="55" t="s">
        <v>66</v>
      </c>
      <c r="B8" s="167" t="s">
        <v>1082</v>
      </c>
      <c r="C8" s="163">
        <v>8</v>
      </c>
      <c r="D8" s="163">
        <v>118</v>
      </c>
      <c r="E8" s="887"/>
      <c r="F8" s="896"/>
      <c r="AK8" s="124" t="s">
        <v>905</v>
      </c>
      <c r="AL8" s="122" t="s">
        <v>212</v>
      </c>
      <c r="AM8" s="125" t="s">
        <v>204</v>
      </c>
      <c r="AN8" s="126" t="s">
        <v>213</v>
      </c>
      <c r="AO8" s="122"/>
      <c r="AP8" s="122"/>
      <c r="AQ8" s="122"/>
    </row>
    <row r="9" spans="1:43" x14ac:dyDescent="0.25">
      <c r="A9" s="56" t="s">
        <v>67</v>
      </c>
      <c r="B9" s="167" t="s">
        <v>958</v>
      </c>
      <c r="C9" s="163">
        <v>12</v>
      </c>
      <c r="D9" s="163">
        <v>279</v>
      </c>
      <c r="E9" s="887"/>
      <c r="F9" s="896"/>
      <c r="AL9" s="122"/>
      <c r="AM9" s="125"/>
      <c r="AN9" s="126"/>
      <c r="AO9" s="122"/>
      <c r="AP9" s="122"/>
      <c r="AQ9" s="122"/>
    </row>
    <row r="10" spans="1:43" x14ac:dyDescent="0.25">
      <c r="A10" s="56" t="s">
        <v>68</v>
      </c>
      <c r="B10" s="167" t="s">
        <v>3</v>
      </c>
      <c r="C10" s="169">
        <v>25</v>
      </c>
      <c r="D10" s="163">
        <v>385</v>
      </c>
      <c r="E10" s="887"/>
      <c r="F10" s="896"/>
      <c r="AK10" s="124" t="s">
        <v>906</v>
      </c>
      <c r="AL10" s="122" t="s">
        <v>214</v>
      </c>
      <c r="AM10" s="125" t="s">
        <v>204</v>
      </c>
      <c r="AN10" s="126" t="s">
        <v>215</v>
      </c>
      <c r="AO10" s="122"/>
      <c r="AP10" s="122"/>
      <c r="AQ10" s="122"/>
    </row>
    <row r="11" spans="1:43" x14ac:dyDescent="0.25">
      <c r="A11" s="172" t="s">
        <v>959</v>
      </c>
      <c r="B11" s="167" t="s">
        <v>4</v>
      </c>
      <c r="C11" s="169">
        <v>57</v>
      </c>
      <c r="D11" s="163">
        <v>651</v>
      </c>
      <c r="E11" s="887"/>
      <c r="F11" s="896"/>
      <c r="AK11" s="124" t="s">
        <v>907</v>
      </c>
      <c r="AL11" s="122" t="s">
        <v>216</v>
      </c>
      <c r="AM11" s="125" t="s">
        <v>204</v>
      </c>
      <c r="AN11" s="126" t="s">
        <v>217</v>
      </c>
      <c r="AO11" s="122"/>
      <c r="AP11" s="122"/>
      <c r="AQ11" s="122"/>
    </row>
    <row r="12" spans="1:43" ht="31.5" x14ac:dyDescent="0.25">
      <c r="A12" s="54">
        <v>1.2</v>
      </c>
      <c r="B12" s="203" t="s">
        <v>1317</v>
      </c>
      <c r="C12" s="169"/>
      <c r="D12" s="163"/>
      <c r="E12" s="887"/>
      <c r="F12" s="896"/>
      <c r="AL12" s="122"/>
      <c r="AM12" s="125"/>
      <c r="AN12" s="126"/>
      <c r="AO12" s="122"/>
      <c r="AP12" s="122"/>
      <c r="AQ12" s="122"/>
    </row>
    <row r="13" spans="1:43" x14ac:dyDescent="0.25">
      <c r="A13" s="55" t="s">
        <v>66</v>
      </c>
      <c r="B13" s="167" t="s">
        <v>1082</v>
      </c>
      <c r="C13" s="169">
        <v>12</v>
      </c>
      <c r="D13" s="163">
        <v>112</v>
      </c>
      <c r="E13" s="887"/>
      <c r="F13" s="896"/>
      <c r="AL13" s="122"/>
      <c r="AM13" s="125"/>
      <c r="AN13" s="126"/>
      <c r="AO13" s="122"/>
      <c r="AP13" s="122"/>
      <c r="AQ13" s="122"/>
    </row>
    <row r="14" spans="1:43" x14ac:dyDescent="0.25">
      <c r="A14" s="56" t="s">
        <v>67</v>
      </c>
      <c r="B14" s="167" t="s">
        <v>958</v>
      </c>
      <c r="C14" s="169">
        <v>14</v>
      </c>
      <c r="D14" s="163">
        <v>77</v>
      </c>
      <c r="E14" s="887"/>
      <c r="F14" s="896"/>
      <c r="AL14" s="122"/>
      <c r="AM14" s="125"/>
      <c r="AN14" s="126"/>
      <c r="AO14" s="122"/>
      <c r="AP14" s="122"/>
      <c r="AQ14" s="122"/>
    </row>
    <row r="15" spans="1:43" x14ac:dyDescent="0.25">
      <c r="A15" s="56" t="s">
        <v>68</v>
      </c>
      <c r="B15" s="167" t="s">
        <v>3</v>
      </c>
      <c r="C15" s="169">
        <v>17</v>
      </c>
      <c r="D15" s="163">
        <v>95</v>
      </c>
      <c r="E15" s="887"/>
      <c r="F15" s="896"/>
      <c r="AL15" s="122"/>
      <c r="AM15" s="125"/>
      <c r="AN15" s="126"/>
      <c r="AO15" s="122"/>
      <c r="AP15" s="122"/>
      <c r="AQ15" s="122"/>
    </row>
    <row r="16" spans="1:43" x14ac:dyDescent="0.25">
      <c r="A16" s="172" t="s">
        <v>959</v>
      </c>
      <c r="B16" s="167" t="s">
        <v>4</v>
      </c>
      <c r="C16" s="169">
        <v>21</v>
      </c>
      <c r="D16" s="163">
        <v>140</v>
      </c>
      <c r="E16" s="887"/>
      <c r="F16" s="896"/>
      <c r="AL16" s="122"/>
      <c r="AM16" s="125"/>
      <c r="AN16" s="126"/>
      <c r="AO16" s="122"/>
      <c r="AP16" s="122"/>
      <c r="AQ16" s="122"/>
    </row>
    <row r="17" spans="1:43" ht="31.5" x14ac:dyDescent="0.25">
      <c r="A17" s="54">
        <v>1.3</v>
      </c>
      <c r="B17" s="203" t="s">
        <v>1318</v>
      </c>
      <c r="C17" s="169"/>
      <c r="D17" s="163"/>
      <c r="E17" s="887"/>
      <c r="F17" s="896"/>
      <c r="AL17" s="122"/>
      <c r="AM17" s="125"/>
      <c r="AN17" s="126"/>
      <c r="AO17" s="122"/>
      <c r="AP17" s="122"/>
      <c r="AQ17" s="122"/>
    </row>
    <row r="18" spans="1:43" x14ac:dyDescent="0.25">
      <c r="A18" s="55" t="s">
        <v>66</v>
      </c>
      <c r="B18" s="167" t="s">
        <v>1082</v>
      </c>
      <c r="C18" s="169">
        <v>4</v>
      </c>
      <c r="D18" s="163">
        <v>32</v>
      </c>
      <c r="E18" s="887"/>
      <c r="F18" s="896"/>
      <c r="AL18" s="122"/>
      <c r="AM18" s="125"/>
      <c r="AN18" s="126"/>
      <c r="AO18" s="122"/>
      <c r="AP18" s="122"/>
      <c r="AQ18" s="122"/>
    </row>
    <row r="19" spans="1:43" x14ac:dyDescent="0.25">
      <c r="A19" s="56" t="s">
        <v>67</v>
      </c>
      <c r="B19" s="167" t="s">
        <v>958</v>
      </c>
      <c r="C19" s="169">
        <v>6</v>
      </c>
      <c r="D19" s="163">
        <v>24</v>
      </c>
      <c r="E19" s="887"/>
      <c r="F19" s="896"/>
      <c r="AL19" s="122"/>
      <c r="AM19" s="125"/>
      <c r="AN19" s="126"/>
      <c r="AO19" s="122"/>
      <c r="AP19" s="122"/>
      <c r="AQ19" s="122"/>
    </row>
    <row r="20" spans="1:43" x14ac:dyDescent="0.25">
      <c r="A20" s="56" t="s">
        <v>68</v>
      </c>
      <c r="B20" s="167" t="s">
        <v>3</v>
      </c>
      <c r="C20" s="169">
        <v>6</v>
      </c>
      <c r="D20" s="163">
        <v>29</v>
      </c>
      <c r="E20" s="887"/>
      <c r="F20" s="896"/>
      <c r="AL20" s="122"/>
      <c r="AM20" s="125"/>
      <c r="AN20" s="126"/>
      <c r="AO20" s="122"/>
      <c r="AP20" s="122"/>
      <c r="AQ20" s="122"/>
    </row>
    <row r="21" spans="1:43" x14ac:dyDescent="0.25">
      <c r="A21" s="172" t="s">
        <v>959</v>
      </c>
      <c r="B21" s="167" t="s">
        <v>4</v>
      </c>
      <c r="C21" s="169">
        <v>8</v>
      </c>
      <c r="D21" s="163">
        <v>36</v>
      </c>
      <c r="E21" s="887"/>
      <c r="F21" s="896"/>
      <c r="AL21" s="122"/>
      <c r="AM21" s="125"/>
      <c r="AN21" s="126"/>
      <c r="AO21" s="122"/>
      <c r="AP21" s="122"/>
      <c r="AQ21" s="122"/>
    </row>
    <row r="22" spans="1:43" ht="31.5" x14ac:dyDescent="0.25">
      <c r="A22" s="54">
        <v>1.4</v>
      </c>
      <c r="B22" s="203" t="s">
        <v>1319</v>
      </c>
      <c r="C22" s="169"/>
      <c r="D22" s="163"/>
      <c r="E22" s="887"/>
      <c r="F22" s="896"/>
      <c r="AL22" s="122"/>
      <c r="AM22" s="125"/>
      <c r="AN22" s="126"/>
      <c r="AO22" s="122"/>
      <c r="AP22" s="122"/>
      <c r="AQ22" s="122"/>
    </row>
    <row r="23" spans="1:43" x14ac:dyDescent="0.25">
      <c r="A23" s="55" t="s">
        <v>66</v>
      </c>
      <c r="B23" s="167" t="s">
        <v>1082</v>
      </c>
      <c r="C23" s="169">
        <v>1</v>
      </c>
      <c r="D23" s="163">
        <v>11</v>
      </c>
      <c r="E23" s="887"/>
      <c r="F23" s="896"/>
      <c r="AL23" s="122"/>
      <c r="AM23" s="125"/>
      <c r="AN23" s="126"/>
      <c r="AO23" s="122"/>
      <c r="AP23" s="122"/>
      <c r="AQ23" s="122"/>
    </row>
    <row r="24" spans="1:43" x14ac:dyDescent="0.25">
      <c r="A24" s="56" t="s">
        <v>67</v>
      </c>
      <c r="B24" s="167" t="s">
        <v>958</v>
      </c>
      <c r="C24" s="169">
        <v>2</v>
      </c>
      <c r="D24" s="163">
        <v>23</v>
      </c>
      <c r="E24" s="887"/>
      <c r="F24" s="896"/>
      <c r="AL24" s="122"/>
      <c r="AM24" s="125"/>
      <c r="AN24" s="126"/>
      <c r="AO24" s="122"/>
      <c r="AP24" s="122"/>
      <c r="AQ24" s="122"/>
    </row>
    <row r="25" spans="1:43" x14ac:dyDescent="0.25">
      <c r="A25" s="56" t="s">
        <v>68</v>
      </c>
      <c r="B25" s="167" t="s">
        <v>3</v>
      </c>
      <c r="C25" s="169">
        <v>2</v>
      </c>
      <c r="D25" s="163">
        <v>32</v>
      </c>
      <c r="E25" s="887"/>
      <c r="F25" s="896"/>
      <c r="AL25" s="122"/>
      <c r="AM25" s="125"/>
      <c r="AN25" s="126"/>
      <c r="AO25" s="122"/>
      <c r="AP25" s="122"/>
      <c r="AQ25" s="122"/>
    </row>
    <row r="26" spans="1:43" x14ac:dyDescent="0.25">
      <c r="A26" s="172" t="s">
        <v>959</v>
      </c>
      <c r="B26" s="167" t="s">
        <v>4</v>
      </c>
      <c r="C26" s="169">
        <v>3</v>
      </c>
      <c r="D26" s="163">
        <v>69</v>
      </c>
      <c r="E26" s="887"/>
      <c r="F26" s="896"/>
      <c r="AL26" s="122"/>
      <c r="AM26" s="125"/>
      <c r="AN26" s="126"/>
      <c r="AO26" s="122"/>
      <c r="AP26" s="122"/>
      <c r="AQ26" s="122"/>
    </row>
    <row r="27" spans="1:43" x14ac:dyDescent="0.25">
      <c r="A27" s="54">
        <v>1.5</v>
      </c>
      <c r="B27" s="203" t="s">
        <v>1320</v>
      </c>
      <c r="C27" s="169"/>
      <c r="D27" s="163"/>
      <c r="E27" s="887"/>
      <c r="F27" s="896"/>
      <c r="AL27" s="122"/>
      <c r="AM27" s="125"/>
      <c r="AN27" s="126"/>
      <c r="AO27" s="122"/>
      <c r="AP27" s="122"/>
      <c r="AQ27" s="122"/>
    </row>
    <row r="28" spans="1:43" x14ac:dyDescent="0.25">
      <c r="A28" s="55" t="s">
        <v>66</v>
      </c>
      <c r="B28" s="167" t="s">
        <v>1082</v>
      </c>
      <c r="C28" s="169">
        <v>10</v>
      </c>
      <c r="D28" s="163">
        <v>69</v>
      </c>
      <c r="E28" s="887"/>
      <c r="F28" s="896"/>
      <c r="AL28" s="122"/>
      <c r="AM28" s="125"/>
      <c r="AN28" s="126"/>
      <c r="AO28" s="122"/>
      <c r="AP28" s="122"/>
      <c r="AQ28" s="122"/>
    </row>
    <row r="29" spans="1:43" x14ac:dyDescent="0.25">
      <c r="A29" s="56" t="s">
        <v>67</v>
      </c>
      <c r="B29" s="167" t="s">
        <v>958</v>
      </c>
      <c r="C29" s="169">
        <v>7</v>
      </c>
      <c r="D29" s="163">
        <v>85</v>
      </c>
      <c r="E29" s="887"/>
      <c r="F29" s="896"/>
      <c r="AL29" s="122"/>
      <c r="AM29" s="125"/>
      <c r="AN29" s="126"/>
      <c r="AO29" s="122"/>
      <c r="AP29" s="122"/>
      <c r="AQ29" s="122"/>
    </row>
    <row r="30" spans="1:43" x14ac:dyDescent="0.25">
      <c r="A30" s="56" t="s">
        <v>68</v>
      </c>
      <c r="B30" s="167" t="s">
        <v>3</v>
      </c>
      <c r="C30" s="169">
        <v>6</v>
      </c>
      <c r="D30" s="163">
        <v>88</v>
      </c>
      <c r="E30" s="887"/>
      <c r="F30" s="896"/>
      <c r="AL30" s="122"/>
      <c r="AM30" s="125"/>
      <c r="AN30" s="126"/>
      <c r="AO30" s="122"/>
      <c r="AP30" s="122"/>
      <c r="AQ30" s="122"/>
    </row>
    <row r="31" spans="1:43" x14ac:dyDescent="0.25">
      <c r="A31" s="172" t="s">
        <v>959</v>
      </c>
      <c r="B31" s="167" t="s">
        <v>4</v>
      </c>
      <c r="C31" s="169">
        <v>13</v>
      </c>
      <c r="D31" s="163">
        <v>112</v>
      </c>
      <c r="E31" s="887"/>
      <c r="F31" s="896"/>
      <c r="AL31" s="122"/>
      <c r="AM31" s="125"/>
      <c r="AN31" s="126"/>
      <c r="AO31" s="122"/>
      <c r="AP31" s="122"/>
      <c r="AQ31" s="122"/>
    </row>
    <row r="32" spans="1:43" x14ac:dyDescent="0.25">
      <c r="A32" s="54">
        <v>2</v>
      </c>
      <c r="B32" s="58" t="s">
        <v>5</v>
      </c>
      <c r="C32" s="169"/>
      <c r="D32" s="163"/>
      <c r="E32" s="887"/>
      <c r="F32" s="896"/>
      <c r="AK32" s="124" t="s">
        <v>908</v>
      </c>
      <c r="AL32" s="122" t="s">
        <v>218</v>
      </c>
      <c r="AM32" s="125" t="s">
        <v>204</v>
      </c>
      <c r="AN32" s="126" t="s">
        <v>219</v>
      </c>
      <c r="AO32" s="122"/>
      <c r="AP32" s="122"/>
      <c r="AQ32" s="122"/>
    </row>
    <row r="33" spans="1:43" x14ac:dyDescent="0.25">
      <c r="A33" s="55" t="s">
        <v>66</v>
      </c>
      <c r="B33" s="176" t="s">
        <v>1082</v>
      </c>
      <c r="C33" s="169">
        <f t="shared" ref="C33:C36" si="0">C8+C13+C18+C23+C28</f>
        <v>35</v>
      </c>
      <c r="D33" s="163">
        <v>341</v>
      </c>
      <c r="E33" s="887"/>
      <c r="F33" s="896"/>
      <c r="AK33" s="124" t="s">
        <v>909</v>
      </c>
      <c r="AL33" s="122" t="s">
        <v>220</v>
      </c>
      <c r="AM33" s="125" t="s">
        <v>204</v>
      </c>
      <c r="AN33" s="126" t="s">
        <v>221</v>
      </c>
      <c r="AO33" s="122"/>
      <c r="AP33" s="122"/>
      <c r="AQ33" s="122"/>
    </row>
    <row r="34" spans="1:43" x14ac:dyDescent="0.25">
      <c r="A34" s="56" t="s">
        <v>67</v>
      </c>
      <c r="B34" s="176" t="s">
        <v>958</v>
      </c>
      <c r="C34" s="169">
        <f t="shared" si="0"/>
        <v>41</v>
      </c>
      <c r="D34" s="163">
        <v>499</v>
      </c>
      <c r="E34" s="887"/>
      <c r="F34" s="896"/>
      <c r="AL34" s="122"/>
      <c r="AM34" s="125"/>
      <c r="AN34" s="126"/>
      <c r="AO34" s="122"/>
      <c r="AP34" s="122"/>
      <c r="AQ34" s="122"/>
    </row>
    <row r="35" spans="1:43" x14ac:dyDescent="0.25">
      <c r="A35" s="56" t="s">
        <v>68</v>
      </c>
      <c r="B35" s="176" t="s">
        <v>3</v>
      </c>
      <c r="C35" s="169">
        <f t="shared" si="0"/>
        <v>56</v>
      </c>
      <c r="D35" s="163">
        <v>629</v>
      </c>
      <c r="E35" s="887"/>
      <c r="F35" s="896"/>
      <c r="AK35" s="124" t="s">
        <v>910</v>
      </c>
      <c r="AL35" s="122" t="s">
        <v>222</v>
      </c>
      <c r="AM35" s="125" t="s">
        <v>204</v>
      </c>
      <c r="AN35" s="126" t="s">
        <v>223</v>
      </c>
      <c r="AO35" s="122"/>
      <c r="AP35" s="122"/>
      <c r="AQ35" s="122"/>
    </row>
    <row r="36" spans="1:43" x14ac:dyDescent="0.25">
      <c r="A36" s="172" t="s">
        <v>959</v>
      </c>
      <c r="B36" s="176" t="s">
        <v>4</v>
      </c>
      <c r="C36" s="169">
        <f t="shared" si="0"/>
        <v>102</v>
      </c>
      <c r="D36" s="163">
        <v>1021</v>
      </c>
      <c r="E36" s="887"/>
      <c r="F36" s="896"/>
      <c r="AK36" s="124" t="s">
        <v>911</v>
      </c>
      <c r="AL36" s="122" t="s">
        <v>224</v>
      </c>
      <c r="AM36" s="125" t="s">
        <v>204</v>
      </c>
      <c r="AN36" s="126" t="s">
        <v>225</v>
      </c>
      <c r="AO36" s="122"/>
      <c r="AP36" s="122"/>
      <c r="AQ36" s="122"/>
    </row>
    <row r="37" spans="1:43" ht="31.5" x14ac:dyDescent="0.25">
      <c r="A37" s="54">
        <v>3</v>
      </c>
      <c r="B37" s="187" t="s">
        <v>6</v>
      </c>
      <c r="C37" s="169"/>
      <c r="D37" s="163"/>
      <c r="E37" s="887"/>
      <c r="F37" s="896"/>
      <c r="AL37" s="122" t="s">
        <v>226</v>
      </c>
      <c r="AM37" s="125" t="s">
        <v>204</v>
      </c>
      <c r="AN37" s="8" t="s">
        <v>227</v>
      </c>
      <c r="AO37" s="122"/>
      <c r="AP37" s="122"/>
      <c r="AQ37" s="122"/>
    </row>
    <row r="38" spans="1:43" x14ac:dyDescent="0.25">
      <c r="A38" s="55" t="s">
        <v>66</v>
      </c>
      <c r="B38" s="181" t="s">
        <v>1082</v>
      </c>
      <c r="C38" s="169">
        <v>14</v>
      </c>
      <c r="D38" s="163">
        <v>82</v>
      </c>
      <c r="E38" s="887"/>
      <c r="F38" s="896"/>
      <c r="AL38" s="122" t="s">
        <v>228</v>
      </c>
      <c r="AM38" s="125" t="s">
        <v>204</v>
      </c>
      <c r="AN38" s="126" t="s">
        <v>229</v>
      </c>
      <c r="AO38" s="122"/>
      <c r="AP38" s="122"/>
      <c r="AQ38" s="122"/>
    </row>
    <row r="39" spans="1:43" x14ac:dyDescent="0.25">
      <c r="A39" s="56" t="s">
        <v>67</v>
      </c>
      <c r="B39" s="181" t="s">
        <v>958</v>
      </c>
      <c r="C39" s="169">
        <v>16</v>
      </c>
      <c r="D39" s="163">
        <v>88</v>
      </c>
      <c r="E39" s="887"/>
      <c r="F39" s="896"/>
      <c r="AL39" s="122"/>
      <c r="AM39" s="125"/>
      <c r="AN39" s="126"/>
      <c r="AO39" s="122"/>
      <c r="AP39" s="122"/>
      <c r="AQ39" s="122"/>
    </row>
    <row r="40" spans="1:43" x14ac:dyDescent="0.25">
      <c r="A40" s="56" t="s">
        <v>68</v>
      </c>
      <c r="B40" s="181" t="s">
        <v>3</v>
      </c>
      <c r="C40" s="169">
        <v>11</v>
      </c>
      <c r="D40" s="163">
        <v>81</v>
      </c>
      <c r="E40" s="887"/>
      <c r="F40" s="896"/>
      <c r="AL40" s="122" t="s">
        <v>230</v>
      </c>
      <c r="AM40" s="125" t="s">
        <v>204</v>
      </c>
      <c r="AN40" s="126" t="s">
        <v>231</v>
      </c>
      <c r="AO40" s="122"/>
      <c r="AP40" s="122"/>
      <c r="AQ40" s="122"/>
    </row>
    <row r="41" spans="1:43" x14ac:dyDescent="0.25">
      <c r="A41" s="172" t="s">
        <v>959</v>
      </c>
      <c r="B41" s="181" t="s">
        <v>4</v>
      </c>
      <c r="C41" s="169">
        <v>22</v>
      </c>
      <c r="D41" s="163">
        <v>89</v>
      </c>
      <c r="E41" s="887"/>
      <c r="F41" s="896"/>
      <c r="AL41" s="122" t="s">
        <v>232</v>
      </c>
      <c r="AM41" s="118" t="s">
        <v>206</v>
      </c>
      <c r="AN41" s="119" t="s">
        <v>233</v>
      </c>
      <c r="AO41" s="122"/>
      <c r="AP41" s="122"/>
      <c r="AQ41" s="122"/>
    </row>
    <row r="42" spans="1:43" x14ac:dyDescent="0.25">
      <c r="A42" s="59" t="s">
        <v>55</v>
      </c>
      <c r="B42" s="60" t="s">
        <v>65</v>
      </c>
      <c r="C42" s="61" t="s">
        <v>7</v>
      </c>
      <c r="D42" s="204" t="s">
        <v>8</v>
      </c>
      <c r="E42" s="24" t="s">
        <v>9</v>
      </c>
      <c r="F42" s="121" t="s">
        <v>1081</v>
      </c>
      <c r="AL42" s="122" t="s">
        <v>234</v>
      </c>
      <c r="AM42" s="118" t="s">
        <v>206</v>
      </c>
      <c r="AN42" s="119" t="s">
        <v>235</v>
      </c>
      <c r="AO42" s="122"/>
      <c r="AP42" s="122"/>
      <c r="AQ42" s="122"/>
    </row>
    <row r="43" spans="1:43" ht="26.25" customHeight="1" x14ac:dyDescent="0.25">
      <c r="A43" s="63" t="s">
        <v>56</v>
      </c>
      <c r="B43" s="205" t="s">
        <v>922</v>
      </c>
      <c r="C43" s="25" t="s">
        <v>10</v>
      </c>
      <c r="D43" s="206">
        <v>4</v>
      </c>
      <c r="E43" s="207" t="s">
        <v>1</v>
      </c>
      <c r="F43" s="207" t="s">
        <v>1</v>
      </c>
      <c r="AL43" s="122" t="s">
        <v>236</v>
      </c>
      <c r="AM43" s="118" t="s">
        <v>206</v>
      </c>
      <c r="AN43" s="119" t="s">
        <v>237</v>
      </c>
      <c r="AO43" s="122"/>
      <c r="AP43" s="122"/>
      <c r="AQ43" s="122"/>
    </row>
    <row r="44" spans="1:43" ht="33.75" customHeight="1" x14ac:dyDescent="0.25">
      <c r="A44" s="63" t="s">
        <v>58</v>
      </c>
      <c r="B44" s="208" t="s">
        <v>921</v>
      </c>
      <c r="C44" s="25" t="s">
        <v>10</v>
      </c>
      <c r="D44" s="206">
        <v>2</v>
      </c>
      <c r="E44" s="207" t="s">
        <v>1</v>
      </c>
      <c r="F44" s="207" t="s">
        <v>1</v>
      </c>
      <c r="AL44" s="122" t="s">
        <v>238</v>
      </c>
      <c r="AM44" s="118" t="s">
        <v>206</v>
      </c>
      <c r="AN44" s="119" t="s">
        <v>239</v>
      </c>
      <c r="AO44" s="122"/>
      <c r="AP44" s="122"/>
      <c r="AQ44" s="122"/>
    </row>
    <row r="45" spans="1:43" ht="31.5" x14ac:dyDescent="0.25">
      <c r="A45" s="63" t="s">
        <v>59</v>
      </c>
      <c r="B45" s="208" t="s">
        <v>920</v>
      </c>
      <c r="C45" s="25" t="s">
        <v>10</v>
      </c>
      <c r="D45" s="206">
        <v>2</v>
      </c>
      <c r="E45" s="207" t="s">
        <v>1</v>
      </c>
      <c r="F45" s="207" t="s">
        <v>1</v>
      </c>
      <c r="AL45" s="122" t="s">
        <v>240</v>
      </c>
      <c r="AM45" s="118" t="s">
        <v>206</v>
      </c>
      <c r="AN45" s="119" t="s">
        <v>241</v>
      </c>
      <c r="AO45" s="122"/>
      <c r="AP45" s="122"/>
      <c r="AQ45" s="122"/>
    </row>
    <row r="46" spans="1:43" x14ac:dyDescent="0.25">
      <c r="A46" s="63" t="s">
        <v>60</v>
      </c>
      <c r="B46" s="205" t="s">
        <v>919</v>
      </c>
      <c r="C46" s="25" t="s">
        <v>10</v>
      </c>
      <c r="D46" s="206">
        <v>2</v>
      </c>
      <c r="E46" s="207" t="s">
        <v>1</v>
      </c>
      <c r="F46" s="207" t="s">
        <v>1</v>
      </c>
      <c r="AL46" s="122" t="s">
        <v>242</v>
      </c>
      <c r="AM46" s="118" t="s">
        <v>206</v>
      </c>
      <c r="AN46" s="119" t="s">
        <v>243</v>
      </c>
      <c r="AO46" s="122"/>
      <c r="AP46" s="122"/>
      <c r="AQ46" s="122"/>
    </row>
    <row r="47" spans="1:43" x14ac:dyDescent="0.25">
      <c r="A47" s="63" t="s">
        <v>61</v>
      </c>
      <c r="B47" s="205" t="s">
        <v>918</v>
      </c>
      <c r="C47" s="25" t="s">
        <v>10</v>
      </c>
      <c r="D47" s="206">
        <v>2</v>
      </c>
      <c r="E47" s="207" t="s">
        <v>196</v>
      </c>
      <c r="F47" s="207" t="s">
        <v>1</v>
      </c>
      <c r="AL47" s="122" t="s">
        <v>244</v>
      </c>
      <c r="AM47" s="118" t="s">
        <v>206</v>
      </c>
      <c r="AN47" s="119" t="s">
        <v>245</v>
      </c>
      <c r="AO47" s="122"/>
      <c r="AP47" s="122"/>
      <c r="AQ47" s="122"/>
    </row>
    <row r="48" spans="1:43" x14ac:dyDescent="0.25">
      <c r="A48" s="63" t="s">
        <v>62</v>
      </c>
      <c r="B48" s="205" t="s">
        <v>923</v>
      </c>
      <c r="C48" s="25" t="s">
        <v>10</v>
      </c>
      <c r="D48" s="206">
        <v>2</v>
      </c>
      <c r="E48" s="207" t="s">
        <v>1</v>
      </c>
      <c r="F48" s="207" t="s">
        <v>1</v>
      </c>
      <c r="AL48" s="122" t="s">
        <v>246</v>
      </c>
      <c r="AM48" s="118" t="s">
        <v>206</v>
      </c>
      <c r="AN48" s="119" t="s">
        <v>247</v>
      </c>
      <c r="AO48" s="122"/>
      <c r="AP48" s="122"/>
      <c r="AQ48" s="122"/>
    </row>
    <row r="49" spans="1:43" x14ac:dyDescent="0.25">
      <c r="A49" s="63" t="s">
        <v>63</v>
      </c>
      <c r="B49" s="205" t="s">
        <v>924</v>
      </c>
      <c r="C49" s="25" t="s">
        <v>10</v>
      </c>
      <c r="D49" s="206">
        <v>5</v>
      </c>
      <c r="E49" s="207" t="s">
        <v>1</v>
      </c>
      <c r="F49" s="207" t="s">
        <v>1</v>
      </c>
      <c r="AL49" s="122" t="s">
        <v>248</v>
      </c>
      <c r="AM49" s="118" t="s">
        <v>206</v>
      </c>
      <c r="AN49" s="119" t="s">
        <v>249</v>
      </c>
      <c r="AO49" s="122"/>
      <c r="AP49" s="122"/>
      <c r="AQ49" s="122"/>
    </row>
    <row r="50" spans="1:43" ht="31.5" x14ac:dyDescent="0.25">
      <c r="A50" s="63" t="s">
        <v>64</v>
      </c>
      <c r="B50" s="208" t="s">
        <v>925</v>
      </c>
      <c r="C50" s="25" t="s">
        <v>10</v>
      </c>
      <c r="D50" s="209">
        <v>5</v>
      </c>
      <c r="E50" s="207" t="s">
        <v>1</v>
      </c>
      <c r="F50" s="207" t="s">
        <v>1</v>
      </c>
      <c r="AL50" s="122" t="s">
        <v>250</v>
      </c>
      <c r="AM50" s="118" t="s">
        <v>206</v>
      </c>
      <c r="AN50" s="119" t="s">
        <v>251</v>
      </c>
      <c r="AO50" s="122"/>
      <c r="AP50" s="122"/>
      <c r="AQ50" s="122"/>
    </row>
    <row r="51" spans="1:43" ht="28.5" customHeight="1" x14ac:dyDescent="0.25">
      <c r="A51" s="790" t="s">
        <v>927</v>
      </c>
      <c r="B51" s="777"/>
      <c r="C51" s="66"/>
      <c r="D51" s="66"/>
      <c r="E51" s="810" t="s">
        <v>1</v>
      </c>
      <c r="F51" s="810"/>
      <c r="AL51" s="122" t="s">
        <v>253</v>
      </c>
      <c r="AM51" s="118" t="s">
        <v>206</v>
      </c>
      <c r="AN51" s="119" t="s">
        <v>254</v>
      </c>
      <c r="AO51" s="122"/>
      <c r="AP51" s="122"/>
      <c r="AQ51" s="122"/>
    </row>
    <row r="52" spans="1:43" ht="17.25" customHeight="1" x14ac:dyDescent="0.25">
      <c r="A52" s="876" t="s">
        <v>926</v>
      </c>
      <c r="B52" s="777"/>
      <c r="C52" s="66"/>
      <c r="D52" s="66"/>
      <c r="E52" s="810"/>
      <c r="F52" s="810"/>
      <c r="AL52" s="122"/>
      <c r="AM52" s="118"/>
      <c r="AN52" s="119"/>
      <c r="AO52" s="122"/>
      <c r="AP52" s="122"/>
      <c r="AQ52" s="122"/>
    </row>
    <row r="53" spans="1:43" ht="71.25" customHeight="1" x14ac:dyDescent="0.25">
      <c r="A53" s="67" t="s">
        <v>69</v>
      </c>
      <c r="B53" s="120" t="s">
        <v>70</v>
      </c>
      <c r="C53" s="120" t="s">
        <v>12</v>
      </c>
      <c r="D53" s="170" t="s">
        <v>13</v>
      </c>
      <c r="E53" s="857" t="s">
        <v>14</v>
      </c>
      <c r="F53" s="857"/>
      <c r="AL53" s="122" t="s">
        <v>255</v>
      </c>
      <c r="AM53" s="118" t="s">
        <v>206</v>
      </c>
      <c r="AN53" s="119" t="s">
        <v>256</v>
      </c>
      <c r="AO53" s="122"/>
      <c r="AP53" s="122"/>
      <c r="AQ53" s="122"/>
    </row>
    <row r="54" spans="1:43" x14ac:dyDescent="0.25">
      <c r="A54" s="69" t="s">
        <v>71</v>
      </c>
      <c r="B54" s="163" t="s">
        <v>1366</v>
      </c>
      <c r="C54" s="210" t="s">
        <v>1367</v>
      </c>
      <c r="D54" s="163" t="s">
        <v>1</v>
      </c>
      <c r="E54" s="810" t="s">
        <v>1367</v>
      </c>
      <c r="F54" s="810"/>
      <c r="AL54" s="122" t="s">
        <v>257</v>
      </c>
      <c r="AM54" s="118" t="s">
        <v>206</v>
      </c>
      <c r="AN54" s="119" t="s">
        <v>258</v>
      </c>
      <c r="AO54" s="122"/>
      <c r="AP54" s="122"/>
      <c r="AQ54" s="122"/>
    </row>
    <row r="55" spans="1:43" x14ac:dyDescent="0.25">
      <c r="A55" s="69" t="s">
        <v>72</v>
      </c>
      <c r="B55" s="163" t="s">
        <v>1366</v>
      </c>
      <c r="C55" s="210" t="s">
        <v>1367</v>
      </c>
      <c r="D55" s="163" t="s">
        <v>1</v>
      </c>
      <c r="E55" s="810" t="s">
        <v>1367</v>
      </c>
      <c r="F55" s="810"/>
      <c r="AL55" s="122" t="s">
        <v>259</v>
      </c>
      <c r="AM55" s="118" t="s">
        <v>206</v>
      </c>
      <c r="AN55" s="119" t="s">
        <v>260</v>
      </c>
      <c r="AO55" s="122"/>
      <c r="AP55" s="122"/>
      <c r="AQ55" s="122"/>
    </row>
    <row r="56" spans="1:43" x14ac:dyDescent="0.25">
      <c r="A56" s="809"/>
      <c r="B56" s="809"/>
      <c r="C56" s="809"/>
      <c r="D56" s="809"/>
      <c r="E56" s="809"/>
      <c r="F56" s="809"/>
      <c r="AL56" s="189"/>
      <c r="AM56" s="118"/>
      <c r="AN56" s="119"/>
      <c r="AO56" s="122"/>
      <c r="AP56" s="122"/>
      <c r="AQ56" s="122"/>
    </row>
    <row r="57" spans="1:43" x14ac:dyDescent="0.25">
      <c r="A57" s="70" t="s">
        <v>73</v>
      </c>
      <c r="B57" s="70" t="s">
        <v>191</v>
      </c>
      <c r="C57" s="61" t="s">
        <v>7</v>
      </c>
      <c r="D57" s="204" t="s">
        <v>8</v>
      </c>
      <c r="E57" s="71" t="s">
        <v>9</v>
      </c>
      <c r="F57" s="64" t="s">
        <v>1081</v>
      </c>
      <c r="AL57" s="189"/>
      <c r="AM57" s="118" t="s">
        <v>236</v>
      </c>
      <c r="AN57" s="119" t="s">
        <v>496</v>
      </c>
      <c r="AO57" s="122"/>
      <c r="AP57" s="122"/>
      <c r="AQ57" s="122"/>
    </row>
    <row r="58" spans="1:43" x14ac:dyDescent="0.25">
      <c r="A58" s="72" t="s">
        <v>1079</v>
      </c>
      <c r="B58" s="177" t="s">
        <v>1271</v>
      </c>
      <c r="C58" s="73" t="s">
        <v>44</v>
      </c>
      <c r="D58" s="211" t="s">
        <v>34</v>
      </c>
      <c r="E58" s="37" t="s">
        <v>1</v>
      </c>
      <c r="F58" s="37" t="s">
        <v>1</v>
      </c>
      <c r="AL58" s="189"/>
      <c r="AM58" s="118" t="s">
        <v>236</v>
      </c>
      <c r="AN58" s="119" t="s">
        <v>497</v>
      </c>
      <c r="AO58" s="122"/>
      <c r="AP58" s="122"/>
      <c r="AQ58" s="122"/>
    </row>
    <row r="59" spans="1:43" x14ac:dyDescent="0.25">
      <c r="A59" s="75" t="s">
        <v>1080</v>
      </c>
      <c r="B59" s="212" t="s">
        <v>1272</v>
      </c>
      <c r="C59" s="73" t="s">
        <v>44</v>
      </c>
      <c r="D59" s="211" t="s">
        <v>34</v>
      </c>
      <c r="E59" s="37" t="s">
        <v>1</v>
      </c>
      <c r="F59" s="37" t="s">
        <v>1</v>
      </c>
      <c r="AL59" s="189"/>
      <c r="AM59" s="118"/>
      <c r="AN59" s="119"/>
      <c r="AO59" s="122"/>
      <c r="AP59" s="122"/>
      <c r="AQ59" s="122"/>
    </row>
    <row r="60" spans="1:43" ht="31.5" x14ac:dyDescent="0.25">
      <c r="A60" s="76" t="s">
        <v>193</v>
      </c>
      <c r="B60" s="213" t="s">
        <v>45</v>
      </c>
      <c r="C60" s="19" t="s">
        <v>53</v>
      </c>
      <c r="D60" s="163" t="s">
        <v>1313</v>
      </c>
      <c r="E60" s="840"/>
      <c r="F60" s="897"/>
      <c r="AL60" s="189"/>
      <c r="AM60" s="118" t="s">
        <v>236</v>
      </c>
      <c r="AN60" s="119" t="s">
        <v>498</v>
      </c>
      <c r="AO60" s="122"/>
      <c r="AP60" s="122"/>
      <c r="AQ60" s="122"/>
    </row>
    <row r="61" spans="1:43" x14ac:dyDescent="0.25">
      <c r="A61" s="54">
        <v>1</v>
      </c>
      <c r="B61" s="58" t="s">
        <v>46</v>
      </c>
      <c r="C61" s="28"/>
      <c r="D61" s="163"/>
      <c r="E61" s="840"/>
      <c r="F61" s="897"/>
      <c r="AL61" s="189"/>
      <c r="AM61" s="118" t="s">
        <v>236</v>
      </c>
      <c r="AN61" s="119" t="s">
        <v>499</v>
      </c>
      <c r="AO61" s="122"/>
      <c r="AP61" s="122"/>
      <c r="AQ61" s="122"/>
    </row>
    <row r="62" spans="1:43" x14ac:dyDescent="0.25">
      <c r="A62" s="77" t="s">
        <v>66</v>
      </c>
      <c r="B62" s="58" t="s">
        <v>999</v>
      </c>
      <c r="C62" s="163" t="s">
        <v>1367</v>
      </c>
      <c r="D62" s="163" t="s">
        <v>1367</v>
      </c>
      <c r="E62" s="840"/>
      <c r="F62" s="897"/>
      <c r="AL62" s="189"/>
      <c r="AM62" s="118"/>
      <c r="AN62" s="119"/>
      <c r="AO62" s="122"/>
      <c r="AP62" s="122"/>
      <c r="AQ62" s="122"/>
    </row>
    <row r="63" spans="1:43" ht="15" customHeight="1" x14ac:dyDescent="0.25">
      <c r="A63" s="78" t="s">
        <v>67</v>
      </c>
      <c r="B63" s="58" t="s">
        <v>958</v>
      </c>
      <c r="C63" s="163" t="s">
        <v>1367</v>
      </c>
      <c r="D63" s="163" t="s">
        <v>1367</v>
      </c>
      <c r="E63" s="840"/>
      <c r="F63" s="897"/>
      <c r="AL63" s="189"/>
      <c r="AM63" s="118" t="s">
        <v>236</v>
      </c>
      <c r="AN63" s="119" t="s">
        <v>500</v>
      </c>
      <c r="AO63" s="122"/>
      <c r="AP63" s="122"/>
      <c r="AQ63" s="122"/>
    </row>
    <row r="64" spans="1:43" x14ac:dyDescent="0.25">
      <c r="A64" s="78" t="s">
        <v>68</v>
      </c>
      <c r="B64" s="58" t="s">
        <v>3</v>
      </c>
      <c r="C64" s="163" t="s">
        <v>1367</v>
      </c>
      <c r="D64" s="163" t="s">
        <v>1367</v>
      </c>
      <c r="E64" s="840"/>
      <c r="F64" s="897"/>
      <c r="AL64" s="189"/>
      <c r="AM64" s="118" t="s">
        <v>238</v>
      </c>
      <c r="AN64" s="119" t="s">
        <v>238</v>
      </c>
      <c r="AO64" s="122"/>
      <c r="AP64" s="122"/>
      <c r="AQ64" s="122"/>
    </row>
    <row r="65" spans="1:43" x14ac:dyDescent="0.25">
      <c r="A65" s="79" t="s">
        <v>959</v>
      </c>
      <c r="B65" s="58" t="s">
        <v>4</v>
      </c>
      <c r="C65" s="163" t="s">
        <v>1367</v>
      </c>
      <c r="D65" s="163" t="s">
        <v>1367</v>
      </c>
      <c r="E65" s="840"/>
      <c r="F65" s="897"/>
      <c r="AL65" s="189"/>
      <c r="AM65" s="118" t="s">
        <v>240</v>
      </c>
      <c r="AN65" s="119" t="s">
        <v>501</v>
      </c>
      <c r="AO65" s="122"/>
      <c r="AP65" s="122"/>
      <c r="AQ65" s="122"/>
    </row>
    <row r="66" spans="1:43" ht="31.5" x14ac:dyDescent="0.25">
      <c r="A66" s="54">
        <v>2</v>
      </c>
      <c r="B66" s="214" t="s">
        <v>6</v>
      </c>
      <c r="C66" s="163"/>
      <c r="D66" s="163"/>
      <c r="E66" s="840"/>
      <c r="F66" s="897"/>
      <c r="AL66" s="189"/>
      <c r="AM66" s="118" t="s">
        <v>240</v>
      </c>
      <c r="AN66" s="119" t="s">
        <v>502</v>
      </c>
      <c r="AO66" s="122"/>
      <c r="AP66" s="122"/>
      <c r="AQ66" s="122"/>
    </row>
    <row r="67" spans="1:43" x14ac:dyDescent="0.25">
      <c r="A67" s="77" t="s">
        <v>66</v>
      </c>
      <c r="B67" s="80" t="s">
        <v>999</v>
      </c>
      <c r="C67" s="163" t="s">
        <v>1367</v>
      </c>
      <c r="D67" s="163" t="s">
        <v>1367</v>
      </c>
      <c r="E67" s="840"/>
      <c r="F67" s="897"/>
      <c r="AL67" s="189"/>
      <c r="AM67" s="118"/>
      <c r="AN67" s="119"/>
      <c r="AO67" s="122"/>
      <c r="AP67" s="122"/>
      <c r="AQ67" s="122"/>
    </row>
    <row r="68" spans="1:43" x14ac:dyDescent="0.25">
      <c r="A68" s="78" t="s">
        <v>67</v>
      </c>
      <c r="B68" s="215" t="s">
        <v>958</v>
      </c>
      <c r="C68" s="163" t="s">
        <v>1367</v>
      </c>
      <c r="D68" s="163" t="s">
        <v>1367</v>
      </c>
      <c r="E68" s="840"/>
      <c r="F68" s="897"/>
      <c r="AL68" s="189"/>
      <c r="AM68" s="118" t="s">
        <v>240</v>
      </c>
      <c r="AN68" s="119" t="s">
        <v>503</v>
      </c>
      <c r="AO68" s="122"/>
      <c r="AP68" s="122"/>
      <c r="AQ68" s="122"/>
    </row>
    <row r="69" spans="1:43" x14ac:dyDescent="0.25">
      <c r="A69" s="78" t="s">
        <v>68</v>
      </c>
      <c r="B69" s="215" t="s">
        <v>3</v>
      </c>
      <c r="C69" s="163" t="s">
        <v>1367</v>
      </c>
      <c r="D69" s="163" t="s">
        <v>1367</v>
      </c>
      <c r="E69" s="840"/>
      <c r="F69" s="897"/>
      <c r="AL69" s="189"/>
      <c r="AM69" s="118" t="s">
        <v>240</v>
      </c>
      <c r="AN69" s="119" t="s">
        <v>504</v>
      </c>
      <c r="AO69" s="122"/>
      <c r="AP69" s="122"/>
      <c r="AQ69" s="122"/>
    </row>
    <row r="70" spans="1:43" x14ac:dyDescent="0.25">
      <c r="A70" s="79" t="s">
        <v>959</v>
      </c>
      <c r="B70" s="215" t="s">
        <v>4</v>
      </c>
      <c r="C70" s="163" t="s">
        <v>1367</v>
      </c>
      <c r="D70" s="163" t="s">
        <v>1367</v>
      </c>
      <c r="E70" s="840"/>
      <c r="F70" s="897"/>
      <c r="AL70" s="189"/>
      <c r="AM70" s="118" t="s">
        <v>240</v>
      </c>
      <c r="AN70" s="119" t="s">
        <v>505</v>
      </c>
      <c r="AO70" s="122"/>
      <c r="AP70" s="122"/>
      <c r="AQ70" s="122"/>
    </row>
    <row r="71" spans="1:43" x14ac:dyDescent="0.25">
      <c r="A71" s="837"/>
      <c r="B71" s="837"/>
      <c r="C71" s="837"/>
      <c r="D71" s="837"/>
      <c r="E71" s="837"/>
      <c r="F71" s="837"/>
      <c r="AL71" s="189"/>
      <c r="AM71" s="118"/>
      <c r="AN71" s="119"/>
      <c r="AO71" s="122"/>
      <c r="AP71" s="122"/>
      <c r="AQ71" s="122"/>
    </row>
    <row r="72" spans="1:43" x14ac:dyDescent="0.25">
      <c r="A72" s="59" t="s">
        <v>78</v>
      </c>
      <c r="B72" s="60" t="s">
        <v>1273</v>
      </c>
      <c r="C72" s="61" t="s">
        <v>7</v>
      </c>
      <c r="D72" s="204" t="s">
        <v>8</v>
      </c>
      <c r="E72" s="71" t="s">
        <v>9</v>
      </c>
      <c r="F72" s="64" t="s">
        <v>1081</v>
      </c>
      <c r="AL72" s="189"/>
      <c r="AM72" s="118" t="s">
        <v>208</v>
      </c>
      <c r="AN72" s="119" t="s">
        <v>267</v>
      </c>
      <c r="AO72" s="122"/>
      <c r="AP72" s="122"/>
      <c r="AQ72" s="122"/>
    </row>
    <row r="73" spans="1:43" x14ac:dyDescent="0.25">
      <c r="A73" s="81" t="s">
        <v>1083</v>
      </c>
      <c r="B73" s="216" t="s">
        <v>87</v>
      </c>
      <c r="C73" s="29" t="s">
        <v>10</v>
      </c>
      <c r="D73" s="162">
        <v>1</v>
      </c>
      <c r="E73" s="207" t="s">
        <v>1</v>
      </c>
      <c r="F73" s="207" t="s">
        <v>1</v>
      </c>
      <c r="AL73" s="189"/>
      <c r="AM73" s="118" t="s">
        <v>208</v>
      </c>
      <c r="AN73" s="119" t="s">
        <v>268</v>
      </c>
      <c r="AO73" s="122"/>
      <c r="AP73" s="122"/>
      <c r="AQ73" s="122"/>
    </row>
    <row r="74" spans="1:43" x14ac:dyDescent="0.25">
      <c r="A74" s="81" t="s">
        <v>1084</v>
      </c>
      <c r="B74" s="216" t="s">
        <v>960</v>
      </c>
      <c r="C74" s="29" t="s">
        <v>10</v>
      </c>
      <c r="D74" s="162">
        <v>1</v>
      </c>
      <c r="E74" s="207" t="s">
        <v>1</v>
      </c>
      <c r="F74" s="207" t="s">
        <v>1</v>
      </c>
      <c r="AL74" s="189"/>
      <c r="AM74" s="118"/>
      <c r="AN74" s="119"/>
      <c r="AO74" s="122"/>
      <c r="AP74" s="122"/>
      <c r="AQ74" s="122"/>
    </row>
    <row r="75" spans="1:43" x14ac:dyDescent="0.25">
      <c r="A75" s="81" t="s">
        <v>1085</v>
      </c>
      <c r="B75" s="217" t="s">
        <v>961</v>
      </c>
      <c r="C75" s="25" t="s">
        <v>10</v>
      </c>
      <c r="D75" s="206">
        <v>2</v>
      </c>
      <c r="E75" s="207" t="s">
        <v>1</v>
      </c>
      <c r="F75" s="207" t="s">
        <v>1</v>
      </c>
      <c r="AL75" s="189"/>
      <c r="AM75" s="118" t="s">
        <v>208</v>
      </c>
      <c r="AN75" s="119" t="s">
        <v>269</v>
      </c>
      <c r="AO75" s="122"/>
      <c r="AP75" s="122"/>
      <c r="AQ75" s="122"/>
    </row>
    <row r="76" spans="1:43" x14ac:dyDescent="0.25">
      <c r="A76" s="81" t="s">
        <v>1086</v>
      </c>
      <c r="B76" s="217" t="s">
        <v>962</v>
      </c>
      <c r="C76" s="25" t="s">
        <v>10</v>
      </c>
      <c r="D76" s="206">
        <v>1</v>
      </c>
      <c r="E76" s="207" t="s">
        <v>1</v>
      </c>
      <c r="F76" s="207" t="s">
        <v>1</v>
      </c>
      <c r="AL76" s="189"/>
      <c r="AM76" s="118" t="s">
        <v>208</v>
      </c>
      <c r="AN76" s="119" t="s">
        <v>270</v>
      </c>
      <c r="AO76" s="122"/>
      <c r="AP76" s="122"/>
      <c r="AQ76" s="122"/>
    </row>
    <row r="77" spans="1:43" x14ac:dyDescent="0.25">
      <c r="A77" s="81" t="s">
        <v>1087</v>
      </c>
      <c r="B77" s="217" t="s">
        <v>88</v>
      </c>
      <c r="C77" s="25" t="s">
        <v>10</v>
      </c>
      <c r="D77" s="206">
        <v>1</v>
      </c>
      <c r="E77" s="207" t="s">
        <v>1</v>
      </c>
      <c r="F77" s="207" t="s">
        <v>1</v>
      </c>
      <c r="AL77" s="189"/>
      <c r="AM77" s="118" t="s">
        <v>208</v>
      </c>
      <c r="AN77" s="119" t="s">
        <v>271</v>
      </c>
      <c r="AO77" s="122"/>
      <c r="AP77" s="122"/>
      <c r="AQ77" s="122"/>
    </row>
    <row r="78" spans="1:43" x14ac:dyDescent="0.25">
      <c r="A78" s="81" t="s">
        <v>1088</v>
      </c>
      <c r="B78" s="217" t="s">
        <v>963</v>
      </c>
      <c r="C78" s="25"/>
      <c r="D78" s="206"/>
      <c r="E78" s="207" t="s">
        <v>1</v>
      </c>
      <c r="F78" s="207" t="s">
        <v>1</v>
      </c>
      <c r="AL78" s="189"/>
      <c r="AM78" s="118"/>
      <c r="AN78" s="119"/>
      <c r="AO78" s="122"/>
      <c r="AP78" s="122"/>
      <c r="AQ78" s="122"/>
    </row>
    <row r="79" spans="1:43" x14ac:dyDescent="0.25">
      <c r="A79" s="81" t="s">
        <v>1089</v>
      </c>
      <c r="B79" s="217" t="s">
        <v>964</v>
      </c>
      <c r="C79" s="25" t="s">
        <v>10</v>
      </c>
      <c r="D79" s="206">
        <v>1</v>
      </c>
      <c r="E79" s="207">
        <v>1</v>
      </c>
      <c r="F79" s="207" t="s">
        <v>196</v>
      </c>
      <c r="AL79" s="189"/>
      <c r="AM79" s="118" t="s">
        <v>208</v>
      </c>
      <c r="AN79" s="119" t="s">
        <v>272</v>
      </c>
      <c r="AO79" s="122"/>
      <c r="AP79" s="122"/>
      <c r="AQ79" s="122"/>
    </row>
    <row r="80" spans="1:43" x14ac:dyDescent="0.25">
      <c r="A80" s="81" t="s">
        <v>1090</v>
      </c>
      <c r="B80" s="217" t="s">
        <v>89</v>
      </c>
      <c r="C80" s="25" t="s">
        <v>10</v>
      </c>
      <c r="D80" s="206">
        <v>1</v>
      </c>
      <c r="E80" s="207" t="s">
        <v>1</v>
      </c>
      <c r="F80" s="207" t="s">
        <v>1</v>
      </c>
      <c r="AL80" s="189"/>
      <c r="AM80" s="118" t="s">
        <v>208</v>
      </c>
      <c r="AN80" s="119" t="s">
        <v>273</v>
      </c>
      <c r="AO80" s="122"/>
      <c r="AP80" s="122"/>
      <c r="AQ80" s="122"/>
    </row>
    <row r="81" spans="1:43" x14ac:dyDescent="0.25">
      <c r="A81" s="81" t="s">
        <v>1091</v>
      </c>
      <c r="B81" s="217" t="s">
        <v>965</v>
      </c>
      <c r="C81" s="25" t="s">
        <v>10</v>
      </c>
      <c r="D81" s="206">
        <v>1</v>
      </c>
      <c r="E81" s="207" t="s">
        <v>1</v>
      </c>
      <c r="F81" s="207" t="s">
        <v>1</v>
      </c>
      <c r="AL81" s="189"/>
      <c r="AM81" s="118" t="s">
        <v>208</v>
      </c>
      <c r="AN81" s="119" t="s">
        <v>274</v>
      </c>
      <c r="AO81" s="122"/>
      <c r="AP81" s="122"/>
      <c r="AQ81" s="122"/>
    </row>
    <row r="82" spans="1:43" x14ac:dyDescent="0.25">
      <c r="A82" s="81" t="s">
        <v>1092</v>
      </c>
      <c r="B82" s="217" t="s">
        <v>966</v>
      </c>
      <c r="C82" s="25"/>
      <c r="D82" s="162"/>
      <c r="E82" s="207" t="s">
        <v>1</v>
      </c>
      <c r="F82" s="207" t="s">
        <v>1</v>
      </c>
      <c r="AL82" s="189"/>
      <c r="AM82" s="118" t="s">
        <v>208</v>
      </c>
      <c r="AN82" s="119" t="s">
        <v>275</v>
      </c>
      <c r="AO82" s="122"/>
      <c r="AP82" s="122"/>
      <c r="AQ82" s="122"/>
    </row>
    <row r="83" spans="1:43" x14ac:dyDescent="0.25">
      <c r="A83" s="81" t="s">
        <v>1093</v>
      </c>
      <c r="B83" s="217" t="s">
        <v>967</v>
      </c>
      <c r="C83" s="25" t="s">
        <v>10</v>
      </c>
      <c r="D83" s="162">
        <v>1</v>
      </c>
      <c r="E83" s="207" t="s">
        <v>1</v>
      </c>
      <c r="F83" s="207" t="s">
        <v>1</v>
      </c>
      <c r="AL83" s="189"/>
      <c r="AM83" s="118"/>
      <c r="AN83" s="119"/>
      <c r="AO83" s="122"/>
      <c r="AP83" s="122"/>
      <c r="AQ83" s="122"/>
    </row>
    <row r="84" spans="1:43" x14ac:dyDescent="0.25">
      <c r="A84" s="81" t="s">
        <v>1094</v>
      </c>
      <c r="B84" s="217" t="s">
        <v>90</v>
      </c>
      <c r="C84" s="25" t="s">
        <v>10</v>
      </c>
      <c r="D84" s="162">
        <v>1</v>
      </c>
      <c r="E84" s="207" t="s">
        <v>1</v>
      </c>
      <c r="F84" s="207" t="s">
        <v>1</v>
      </c>
      <c r="AL84" s="189"/>
      <c r="AM84" s="118" t="s">
        <v>208</v>
      </c>
      <c r="AN84" s="119" t="s">
        <v>276</v>
      </c>
      <c r="AO84" s="122"/>
      <c r="AP84" s="122"/>
      <c r="AQ84" s="122"/>
    </row>
    <row r="85" spans="1:43" x14ac:dyDescent="0.25">
      <c r="A85" s="81" t="s">
        <v>79</v>
      </c>
      <c r="B85" s="217" t="s">
        <v>91</v>
      </c>
      <c r="C85" s="25" t="s">
        <v>10</v>
      </c>
      <c r="D85" s="162">
        <v>1</v>
      </c>
      <c r="E85" s="207" t="s">
        <v>1</v>
      </c>
      <c r="F85" s="207" t="s">
        <v>1</v>
      </c>
      <c r="AL85" s="189"/>
      <c r="AM85" s="118" t="s">
        <v>208</v>
      </c>
      <c r="AN85" s="119" t="s">
        <v>277</v>
      </c>
      <c r="AO85" s="122"/>
      <c r="AP85" s="122"/>
      <c r="AQ85" s="122"/>
    </row>
    <row r="86" spans="1:43" x14ac:dyDescent="0.25">
      <c r="A86" s="81" t="s">
        <v>80</v>
      </c>
      <c r="B86" s="217" t="s">
        <v>92</v>
      </c>
      <c r="C86" s="25" t="s">
        <v>10</v>
      </c>
      <c r="D86" s="162">
        <v>1</v>
      </c>
      <c r="E86" s="207" t="s">
        <v>1</v>
      </c>
      <c r="F86" s="207" t="s">
        <v>1</v>
      </c>
      <c r="AL86" s="189"/>
      <c r="AM86" s="118" t="s">
        <v>208</v>
      </c>
      <c r="AN86" s="119" t="s">
        <v>278</v>
      </c>
      <c r="AO86" s="122"/>
      <c r="AP86" s="122"/>
      <c r="AQ86" s="122"/>
    </row>
    <row r="87" spans="1:43" x14ac:dyDescent="0.25">
      <c r="A87" s="81" t="s">
        <v>81</v>
      </c>
      <c r="B87" s="217" t="s">
        <v>93</v>
      </c>
      <c r="C87" s="25" t="s">
        <v>10</v>
      </c>
      <c r="D87" s="162">
        <v>1</v>
      </c>
      <c r="E87" s="207" t="s">
        <v>1</v>
      </c>
      <c r="F87" s="207" t="s">
        <v>1</v>
      </c>
      <c r="AL87" s="189"/>
      <c r="AM87" s="118" t="s">
        <v>208</v>
      </c>
      <c r="AN87" s="119" t="s">
        <v>279</v>
      </c>
      <c r="AO87" s="122"/>
      <c r="AP87" s="122"/>
      <c r="AQ87" s="122"/>
    </row>
    <row r="88" spans="1:43" x14ac:dyDescent="0.25">
      <c r="A88" s="81" t="s">
        <v>82</v>
      </c>
      <c r="B88" s="217" t="s">
        <v>94</v>
      </c>
      <c r="C88" s="25" t="s">
        <v>10</v>
      </c>
      <c r="D88" s="162">
        <v>1</v>
      </c>
      <c r="E88" s="207" t="s">
        <v>1</v>
      </c>
      <c r="F88" s="207" t="s">
        <v>1</v>
      </c>
      <c r="AL88" s="189"/>
      <c r="AM88" s="118" t="s">
        <v>210</v>
      </c>
      <c r="AN88" s="119" t="s">
        <v>280</v>
      </c>
      <c r="AO88" s="122"/>
      <c r="AP88" s="122"/>
      <c r="AQ88" s="122"/>
    </row>
    <row r="89" spans="1:43" x14ac:dyDescent="0.25">
      <c r="A89" s="81" t="s">
        <v>83</v>
      </c>
      <c r="B89" s="217" t="s">
        <v>95</v>
      </c>
      <c r="C89" s="25" t="s">
        <v>10</v>
      </c>
      <c r="D89" s="162">
        <v>1</v>
      </c>
      <c r="E89" s="207" t="s">
        <v>1</v>
      </c>
      <c r="F89" s="207" t="s">
        <v>1</v>
      </c>
      <c r="AL89" s="189"/>
      <c r="AM89" s="118" t="s">
        <v>210</v>
      </c>
      <c r="AN89" s="119" t="s">
        <v>281</v>
      </c>
      <c r="AO89" s="122"/>
      <c r="AP89" s="122"/>
      <c r="AQ89" s="122"/>
    </row>
    <row r="90" spans="1:43" x14ac:dyDescent="0.25">
      <c r="A90" s="81" t="s">
        <v>84</v>
      </c>
      <c r="B90" s="217" t="s">
        <v>96</v>
      </c>
      <c r="C90" s="25" t="s">
        <v>10</v>
      </c>
      <c r="D90" s="162">
        <v>1</v>
      </c>
      <c r="E90" s="207" t="s">
        <v>1</v>
      </c>
      <c r="F90" s="207" t="s">
        <v>1</v>
      </c>
      <c r="AL90" s="189"/>
      <c r="AM90" s="118" t="s">
        <v>210</v>
      </c>
      <c r="AN90" s="119" t="s">
        <v>282</v>
      </c>
      <c r="AO90" s="122"/>
      <c r="AP90" s="122"/>
      <c r="AQ90" s="122"/>
    </row>
    <row r="91" spans="1:43" x14ac:dyDescent="0.25">
      <c r="A91" s="81" t="s">
        <v>85</v>
      </c>
      <c r="B91" s="217" t="s">
        <v>97</v>
      </c>
      <c r="C91" s="25" t="s">
        <v>10</v>
      </c>
      <c r="D91" s="162">
        <v>1</v>
      </c>
      <c r="E91" s="207" t="s">
        <v>1</v>
      </c>
      <c r="F91" s="207" t="s">
        <v>1</v>
      </c>
      <c r="AL91" s="189"/>
      <c r="AM91" s="118" t="s">
        <v>210</v>
      </c>
      <c r="AN91" s="119" t="s">
        <v>283</v>
      </c>
      <c r="AO91" s="122"/>
      <c r="AP91" s="122"/>
      <c r="AQ91" s="122"/>
    </row>
    <row r="92" spans="1:43" x14ac:dyDescent="0.25">
      <c r="A92" s="81" t="s">
        <v>86</v>
      </c>
      <c r="B92" s="217" t="s">
        <v>98</v>
      </c>
      <c r="C92" s="25" t="s">
        <v>10</v>
      </c>
      <c r="D92" s="162">
        <v>1</v>
      </c>
      <c r="E92" s="207" t="s">
        <v>1</v>
      </c>
      <c r="F92" s="207" t="s">
        <v>1</v>
      </c>
      <c r="AL92" s="189"/>
      <c r="AM92" s="118" t="s">
        <v>210</v>
      </c>
      <c r="AN92" s="119" t="s">
        <v>284</v>
      </c>
      <c r="AO92" s="122"/>
      <c r="AP92" s="122"/>
      <c r="AQ92" s="122"/>
    </row>
    <row r="93" spans="1:43" x14ac:dyDescent="0.25">
      <c r="A93" s="81" t="s">
        <v>1095</v>
      </c>
      <c r="B93" s="217" t="s">
        <v>99</v>
      </c>
      <c r="C93" s="25" t="s">
        <v>10</v>
      </c>
      <c r="D93" s="162">
        <v>1</v>
      </c>
      <c r="E93" s="207" t="s">
        <v>1</v>
      </c>
      <c r="F93" s="207" t="s">
        <v>1</v>
      </c>
      <c r="AL93" s="189"/>
      <c r="AM93" s="118" t="s">
        <v>210</v>
      </c>
      <c r="AN93" s="119" t="s">
        <v>285</v>
      </c>
      <c r="AO93" s="122"/>
      <c r="AP93" s="122"/>
      <c r="AQ93" s="122"/>
    </row>
    <row r="94" spans="1:43" x14ac:dyDescent="0.25">
      <c r="A94" s="81" t="s">
        <v>1096</v>
      </c>
      <c r="B94" s="217" t="s">
        <v>100</v>
      </c>
      <c r="C94" s="25" t="s">
        <v>10</v>
      </c>
      <c r="D94" s="162">
        <v>1</v>
      </c>
      <c r="E94" s="207" t="s">
        <v>1</v>
      </c>
      <c r="F94" s="207" t="s">
        <v>1</v>
      </c>
      <c r="AL94" s="189"/>
      <c r="AM94" s="118" t="s">
        <v>210</v>
      </c>
      <c r="AN94" s="119" t="s">
        <v>286</v>
      </c>
      <c r="AO94" s="122"/>
      <c r="AP94" s="122"/>
      <c r="AQ94" s="122"/>
    </row>
    <row r="95" spans="1:43" x14ac:dyDescent="0.25">
      <c r="A95" s="81" t="s">
        <v>1097</v>
      </c>
      <c r="B95" s="217" t="s">
        <v>101</v>
      </c>
      <c r="C95" s="25" t="s">
        <v>10</v>
      </c>
      <c r="D95" s="162">
        <v>1</v>
      </c>
      <c r="E95" s="207" t="s">
        <v>1</v>
      </c>
      <c r="F95" s="207" t="s">
        <v>1</v>
      </c>
      <c r="AL95" s="189"/>
      <c r="AM95" s="118" t="s">
        <v>210</v>
      </c>
      <c r="AN95" s="119" t="s">
        <v>287</v>
      </c>
      <c r="AO95" s="122"/>
      <c r="AP95" s="122"/>
      <c r="AQ95" s="122"/>
    </row>
    <row r="96" spans="1:43" x14ac:dyDescent="0.25">
      <c r="A96" s="81" t="s">
        <v>1098</v>
      </c>
      <c r="B96" s="217" t="s">
        <v>102</v>
      </c>
      <c r="C96" s="25" t="s">
        <v>10</v>
      </c>
      <c r="D96" s="162">
        <v>1</v>
      </c>
      <c r="E96" s="207" t="s">
        <v>1</v>
      </c>
      <c r="F96" s="207" t="s">
        <v>1</v>
      </c>
      <c r="AL96" s="189"/>
      <c r="AM96" s="118" t="s">
        <v>210</v>
      </c>
      <c r="AN96" s="119" t="s">
        <v>288</v>
      </c>
      <c r="AO96" s="122"/>
      <c r="AP96" s="122"/>
      <c r="AQ96" s="122"/>
    </row>
    <row r="97" spans="1:43" x14ac:dyDescent="0.25">
      <c r="A97" s="81" t="s">
        <v>1099</v>
      </c>
      <c r="B97" s="217" t="s">
        <v>103</v>
      </c>
      <c r="C97" s="25" t="s">
        <v>10</v>
      </c>
      <c r="D97" s="162">
        <v>1</v>
      </c>
      <c r="E97" s="207" t="s">
        <v>1</v>
      </c>
      <c r="F97" s="207" t="s">
        <v>1</v>
      </c>
      <c r="AL97" s="189"/>
      <c r="AM97" s="118" t="s">
        <v>210</v>
      </c>
      <c r="AN97" s="119" t="s">
        <v>289</v>
      </c>
      <c r="AO97" s="122"/>
      <c r="AP97" s="122"/>
      <c r="AQ97" s="122"/>
    </row>
    <row r="98" spans="1:43" x14ac:dyDescent="0.25">
      <c r="A98" s="81" t="s">
        <v>1100</v>
      </c>
      <c r="B98" s="217" t="s">
        <v>104</v>
      </c>
      <c r="C98" s="25" t="s">
        <v>10</v>
      </c>
      <c r="D98" s="162">
        <v>1</v>
      </c>
      <c r="E98" s="207" t="s">
        <v>1</v>
      </c>
      <c r="F98" s="207" t="s">
        <v>1</v>
      </c>
      <c r="AL98" s="189"/>
      <c r="AM98" s="118" t="s">
        <v>210</v>
      </c>
      <c r="AN98" s="119" t="s">
        <v>290</v>
      </c>
      <c r="AO98" s="122"/>
      <c r="AP98" s="122"/>
      <c r="AQ98" s="122"/>
    </row>
    <row r="99" spans="1:43" x14ac:dyDescent="0.25">
      <c r="A99" s="82" t="s">
        <v>105</v>
      </c>
      <c r="B99" s="80" t="s">
        <v>916</v>
      </c>
      <c r="C99" s="30" t="s">
        <v>10</v>
      </c>
      <c r="D99" s="162" t="s">
        <v>196</v>
      </c>
      <c r="E99" s="37"/>
      <c r="F99" s="64"/>
      <c r="AL99" s="189"/>
      <c r="AM99" s="118" t="s">
        <v>210</v>
      </c>
      <c r="AN99" s="119" t="s">
        <v>291</v>
      </c>
      <c r="AO99" s="122"/>
      <c r="AP99" s="122"/>
      <c r="AQ99" s="122"/>
    </row>
    <row r="100" spans="1:43" ht="47.25" x14ac:dyDescent="0.25">
      <c r="A100" s="27" t="s">
        <v>69</v>
      </c>
      <c r="B100" s="18" t="s">
        <v>11</v>
      </c>
      <c r="C100" s="120" t="s">
        <v>12</v>
      </c>
      <c r="D100" s="170" t="s">
        <v>13</v>
      </c>
      <c r="E100" s="857" t="s">
        <v>14</v>
      </c>
      <c r="F100" s="857"/>
      <c r="AL100" s="189"/>
      <c r="AM100" s="118" t="s">
        <v>210</v>
      </c>
      <c r="AN100" s="119" t="s">
        <v>292</v>
      </c>
      <c r="AO100" s="122"/>
      <c r="AP100" s="122"/>
      <c r="AQ100" s="122"/>
    </row>
    <row r="101" spans="1:43" ht="15.75" customHeight="1" x14ac:dyDescent="0.25">
      <c r="A101" s="83" t="s">
        <v>22</v>
      </c>
      <c r="B101" s="218" t="s">
        <v>1368</v>
      </c>
      <c r="C101" s="169" t="s">
        <v>1369</v>
      </c>
      <c r="D101" s="163" t="s">
        <v>196</v>
      </c>
      <c r="E101" s="810" t="s">
        <v>1370</v>
      </c>
      <c r="F101" s="810"/>
      <c r="AL101" s="189"/>
      <c r="AM101" s="118" t="s">
        <v>210</v>
      </c>
      <c r="AN101" s="119" t="s">
        <v>293</v>
      </c>
      <c r="AO101" s="122"/>
      <c r="AP101" s="122"/>
      <c r="AQ101" s="122"/>
    </row>
    <row r="102" spans="1:43" ht="31.5" x14ac:dyDescent="0.25">
      <c r="A102" s="193"/>
      <c r="B102" s="195"/>
      <c r="C102" s="19" t="s">
        <v>53</v>
      </c>
      <c r="D102" s="163" t="s">
        <v>1313</v>
      </c>
      <c r="E102" s="848"/>
      <c r="F102" s="900"/>
      <c r="AL102" s="189"/>
      <c r="AM102" s="118" t="s">
        <v>210</v>
      </c>
      <c r="AN102" s="119" t="s">
        <v>294</v>
      </c>
      <c r="AO102" s="122"/>
      <c r="AP102" s="122"/>
      <c r="AQ102" s="122"/>
    </row>
    <row r="103" spans="1:43" ht="31.5" x14ac:dyDescent="0.25">
      <c r="A103" s="84"/>
      <c r="B103" s="85" t="s">
        <v>23</v>
      </c>
      <c r="C103" s="19"/>
      <c r="D103" s="163"/>
      <c r="E103" s="848"/>
      <c r="F103" s="900"/>
      <c r="AL103" s="189"/>
      <c r="AM103" s="118" t="s">
        <v>210</v>
      </c>
      <c r="AN103" s="119" t="s">
        <v>295</v>
      </c>
      <c r="AO103" s="122"/>
      <c r="AP103" s="122"/>
      <c r="AQ103" s="122"/>
    </row>
    <row r="104" spans="1:43" ht="31.5" x14ac:dyDescent="0.25">
      <c r="A104" s="86">
        <v>1</v>
      </c>
      <c r="B104" s="214" t="s">
        <v>917</v>
      </c>
      <c r="C104" s="19"/>
      <c r="D104" s="163"/>
      <c r="E104" s="848"/>
      <c r="F104" s="900"/>
      <c r="AL104" s="189"/>
      <c r="AM104" s="118" t="s">
        <v>210</v>
      </c>
      <c r="AN104" s="119" t="s">
        <v>296</v>
      </c>
      <c r="AO104" s="122"/>
      <c r="AP104" s="122"/>
      <c r="AQ104" s="122"/>
    </row>
    <row r="105" spans="1:43" x14ac:dyDescent="0.25">
      <c r="A105" s="87" t="s">
        <v>66</v>
      </c>
      <c r="B105" s="219" t="s">
        <v>2</v>
      </c>
      <c r="C105" s="163">
        <v>1</v>
      </c>
      <c r="D105" s="163">
        <v>3</v>
      </c>
      <c r="E105" s="848"/>
      <c r="F105" s="900"/>
      <c r="AL105" s="189"/>
      <c r="AM105" s="118" t="s">
        <v>210</v>
      </c>
      <c r="AN105" s="119" t="s">
        <v>297</v>
      </c>
      <c r="AO105" s="122"/>
      <c r="AP105" s="122"/>
      <c r="AQ105" s="122"/>
    </row>
    <row r="106" spans="1:43" x14ac:dyDescent="0.25">
      <c r="A106" s="87" t="s">
        <v>67</v>
      </c>
      <c r="B106" s="219" t="s">
        <v>18</v>
      </c>
      <c r="C106" s="163">
        <v>2</v>
      </c>
      <c r="D106" s="163">
        <v>7</v>
      </c>
      <c r="E106" s="848"/>
      <c r="F106" s="900"/>
      <c r="AL106" s="189"/>
      <c r="AM106" s="118" t="s">
        <v>210</v>
      </c>
      <c r="AN106" s="119" t="s">
        <v>298</v>
      </c>
      <c r="AO106" s="122"/>
      <c r="AP106" s="122"/>
      <c r="AQ106" s="122"/>
    </row>
    <row r="107" spans="1:43" ht="31.5" x14ac:dyDescent="0.25">
      <c r="A107" s="86">
        <v>2</v>
      </c>
      <c r="B107" s="178" t="s">
        <v>24</v>
      </c>
      <c r="C107" s="163"/>
      <c r="D107" s="163"/>
      <c r="E107" s="848"/>
      <c r="F107" s="900"/>
      <c r="AL107" s="189"/>
      <c r="AM107" s="118" t="s">
        <v>210</v>
      </c>
      <c r="AN107" s="119" t="s">
        <v>299</v>
      </c>
      <c r="AO107" s="122"/>
      <c r="AP107" s="122"/>
      <c r="AQ107" s="122"/>
    </row>
    <row r="108" spans="1:43" x14ac:dyDescent="0.25">
      <c r="A108" s="87" t="s">
        <v>66</v>
      </c>
      <c r="B108" s="178" t="s">
        <v>2</v>
      </c>
      <c r="C108" s="163">
        <v>2</v>
      </c>
      <c r="D108" s="163">
        <v>4</v>
      </c>
      <c r="E108" s="848"/>
      <c r="F108" s="900"/>
      <c r="AL108" s="189"/>
      <c r="AM108" s="118" t="s">
        <v>210</v>
      </c>
      <c r="AN108" s="119" t="s">
        <v>300</v>
      </c>
      <c r="AO108" s="122"/>
      <c r="AP108" s="122"/>
      <c r="AQ108" s="122"/>
    </row>
    <row r="109" spans="1:43" x14ac:dyDescent="0.25">
      <c r="A109" s="87" t="s">
        <v>67</v>
      </c>
      <c r="B109" s="178" t="s">
        <v>18</v>
      </c>
      <c r="C109" s="163">
        <v>4</v>
      </c>
      <c r="D109" s="163">
        <v>9</v>
      </c>
      <c r="E109" s="848"/>
      <c r="F109" s="900"/>
      <c r="AL109" s="189"/>
      <c r="AM109" s="118" t="s">
        <v>210</v>
      </c>
      <c r="AN109" s="119" t="s">
        <v>301</v>
      </c>
      <c r="AO109" s="122"/>
      <c r="AP109" s="122"/>
      <c r="AQ109" s="122"/>
    </row>
    <row r="110" spans="1:43" ht="31.5" x14ac:dyDescent="0.25">
      <c r="A110" s="54">
        <v>3</v>
      </c>
      <c r="B110" s="178" t="s">
        <v>25</v>
      </c>
      <c r="C110" s="163"/>
      <c r="D110" s="163"/>
      <c r="E110" s="848"/>
      <c r="F110" s="900"/>
      <c r="AL110" s="189"/>
      <c r="AM110" s="118" t="s">
        <v>210</v>
      </c>
      <c r="AN110" s="119" t="s">
        <v>302</v>
      </c>
      <c r="AO110" s="122"/>
      <c r="AP110" s="122"/>
      <c r="AQ110" s="122"/>
    </row>
    <row r="111" spans="1:43" x14ac:dyDescent="0.25">
      <c r="A111" s="77" t="s">
        <v>66</v>
      </c>
      <c r="B111" s="178" t="s">
        <v>1082</v>
      </c>
      <c r="C111" s="169">
        <v>1</v>
      </c>
      <c r="D111" s="169">
        <v>5</v>
      </c>
      <c r="E111" s="848"/>
      <c r="F111" s="900"/>
      <c r="AL111" s="189"/>
      <c r="AM111" s="118" t="s">
        <v>210</v>
      </c>
      <c r="AN111" s="119" t="s">
        <v>303</v>
      </c>
      <c r="AO111" s="122"/>
      <c r="AP111" s="122"/>
      <c r="AQ111" s="122"/>
    </row>
    <row r="112" spans="1:43" x14ac:dyDescent="0.25">
      <c r="A112" s="78" t="s">
        <v>67</v>
      </c>
      <c r="B112" s="178" t="s">
        <v>958</v>
      </c>
      <c r="C112" s="169">
        <v>3</v>
      </c>
      <c r="D112" s="169">
        <v>7</v>
      </c>
      <c r="E112" s="848"/>
      <c r="F112" s="900"/>
      <c r="AL112" s="189"/>
      <c r="AM112" s="118"/>
      <c r="AN112" s="119"/>
      <c r="AO112" s="122"/>
      <c r="AP112" s="122"/>
      <c r="AQ112" s="122"/>
    </row>
    <row r="113" spans="1:43" ht="15" customHeight="1" x14ac:dyDescent="0.25">
      <c r="A113" s="78" t="s">
        <v>68</v>
      </c>
      <c r="B113" s="178" t="s">
        <v>3</v>
      </c>
      <c r="C113" s="169">
        <v>4</v>
      </c>
      <c r="D113" s="169">
        <v>9</v>
      </c>
      <c r="E113" s="848"/>
      <c r="F113" s="900"/>
      <c r="AL113" s="189"/>
      <c r="AM113" s="118" t="s">
        <v>210</v>
      </c>
      <c r="AN113" s="119" t="s">
        <v>304</v>
      </c>
      <c r="AO113" s="122"/>
      <c r="AP113" s="122"/>
      <c r="AQ113" s="122"/>
    </row>
    <row r="114" spans="1:43" x14ac:dyDescent="0.25">
      <c r="A114" s="79" t="s">
        <v>959</v>
      </c>
      <c r="B114" s="178" t="s">
        <v>4</v>
      </c>
      <c r="C114" s="169">
        <v>4</v>
      </c>
      <c r="D114" s="169">
        <v>7</v>
      </c>
      <c r="E114" s="848"/>
      <c r="F114" s="900"/>
      <c r="AL114" s="189"/>
      <c r="AM114" s="118" t="s">
        <v>210</v>
      </c>
      <c r="AN114" s="119" t="s">
        <v>305</v>
      </c>
      <c r="AO114" s="122"/>
      <c r="AP114" s="122"/>
      <c r="AQ114" s="122"/>
    </row>
    <row r="115" spans="1:43" ht="31.5" x14ac:dyDescent="0.25">
      <c r="A115" s="54">
        <v>4</v>
      </c>
      <c r="B115" s="187" t="s">
        <v>6</v>
      </c>
      <c r="C115" s="169"/>
      <c r="D115" s="169"/>
      <c r="E115" s="848"/>
      <c r="F115" s="900"/>
      <c r="AL115" s="189"/>
      <c r="AM115" s="118" t="s">
        <v>210</v>
      </c>
      <c r="AN115" s="119" t="s">
        <v>306</v>
      </c>
      <c r="AO115" s="122"/>
      <c r="AP115" s="122"/>
      <c r="AQ115" s="122"/>
    </row>
    <row r="116" spans="1:43" x14ac:dyDescent="0.25">
      <c r="A116" s="77" t="s">
        <v>66</v>
      </c>
      <c r="B116" s="181" t="s">
        <v>1082</v>
      </c>
      <c r="C116" s="169">
        <v>1</v>
      </c>
      <c r="D116" s="169">
        <v>3</v>
      </c>
      <c r="E116" s="848"/>
      <c r="F116" s="900"/>
      <c r="AL116" s="189"/>
      <c r="AM116" s="118" t="s">
        <v>210</v>
      </c>
      <c r="AN116" s="119" t="s">
        <v>307</v>
      </c>
      <c r="AO116" s="122"/>
      <c r="AP116" s="122"/>
      <c r="AQ116" s="122"/>
    </row>
    <row r="117" spans="1:43" x14ac:dyDescent="0.25">
      <c r="A117" s="78" t="s">
        <v>67</v>
      </c>
      <c r="B117" s="181" t="s">
        <v>958</v>
      </c>
      <c r="C117" s="169">
        <v>1</v>
      </c>
      <c r="D117" s="169">
        <v>3</v>
      </c>
      <c r="E117" s="848"/>
      <c r="F117" s="900"/>
      <c r="AL117" s="189"/>
      <c r="AM117" s="118"/>
      <c r="AN117" s="119"/>
      <c r="AO117" s="122"/>
      <c r="AP117" s="122"/>
      <c r="AQ117" s="122"/>
    </row>
    <row r="118" spans="1:43" x14ac:dyDescent="0.25">
      <c r="A118" s="78" t="s">
        <v>68</v>
      </c>
      <c r="B118" s="181" t="s">
        <v>3</v>
      </c>
      <c r="C118" s="169">
        <v>0</v>
      </c>
      <c r="D118" s="169">
        <v>0</v>
      </c>
      <c r="E118" s="848"/>
      <c r="F118" s="900"/>
      <c r="AL118" s="189"/>
      <c r="AM118" s="118" t="s">
        <v>210</v>
      </c>
      <c r="AN118" s="119" t="s">
        <v>308</v>
      </c>
      <c r="AO118" s="122"/>
      <c r="AP118" s="122"/>
      <c r="AQ118" s="122"/>
    </row>
    <row r="119" spans="1:43" ht="24" customHeight="1" x14ac:dyDescent="0.25">
      <c r="A119" s="79" t="s">
        <v>959</v>
      </c>
      <c r="B119" s="181" t="s">
        <v>4</v>
      </c>
      <c r="C119" s="169">
        <v>0</v>
      </c>
      <c r="D119" s="169">
        <v>0</v>
      </c>
      <c r="E119" s="848"/>
      <c r="F119" s="900"/>
      <c r="AL119" s="189"/>
      <c r="AM119" s="118" t="s">
        <v>210</v>
      </c>
      <c r="AN119" s="119" t="s">
        <v>309</v>
      </c>
      <c r="AO119" s="122"/>
      <c r="AP119" s="122"/>
      <c r="AQ119" s="122"/>
    </row>
    <row r="120" spans="1:43" x14ac:dyDescent="0.25">
      <c r="A120" s="88" t="s">
        <v>106</v>
      </c>
      <c r="B120" s="88" t="s">
        <v>1274</v>
      </c>
      <c r="C120" s="61" t="s">
        <v>7</v>
      </c>
      <c r="D120" s="204" t="s">
        <v>8</v>
      </c>
      <c r="E120" s="24" t="s">
        <v>9</v>
      </c>
      <c r="F120" s="121" t="s">
        <v>1081</v>
      </c>
      <c r="AL120" s="189"/>
      <c r="AM120" s="118" t="s">
        <v>210</v>
      </c>
      <c r="AN120" s="119" t="s">
        <v>310</v>
      </c>
      <c r="AO120" s="122"/>
      <c r="AP120" s="122"/>
      <c r="AQ120" s="122"/>
    </row>
    <row r="121" spans="1:43" x14ac:dyDescent="0.25">
      <c r="A121" s="89" t="s">
        <v>1101</v>
      </c>
      <c r="B121" s="220" t="s">
        <v>954</v>
      </c>
      <c r="C121" s="194" t="s">
        <v>10</v>
      </c>
      <c r="D121" s="221" t="s">
        <v>955</v>
      </c>
      <c r="E121" s="207" t="s">
        <v>1</v>
      </c>
      <c r="F121" s="207" t="s">
        <v>1</v>
      </c>
      <c r="AL121" s="189"/>
      <c r="AM121" s="118"/>
      <c r="AN121" s="119"/>
      <c r="AO121" s="122"/>
      <c r="AP121" s="122"/>
      <c r="AQ121" s="122"/>
    </row>
    <row r="122" spans="1:43" x14ac:dyDescent="0.25">
      <c r="A122" s="89" t="s">
        <v>1102</v>
      </c>
      <c r="B122" s="220" t="s">
        <v>928</v>
      </c>
      <c r="C122" s="194" t="s">
        <v>915</v>
      </c>
      <c r="D122" s="221">
        <v>1</v>
      </c>
      <c r="E122" s="207" t="s">
        <v>1</v>
      </c>
      <c r="F122" s="207" t="s">
        <v>1</v>
      </c>
      <c r="AL122" s="189"/>
      <c r="AM122" s="118"/>
      <c r="AN122" s="119"/>
      <c r="AO122" s="122"/>
      <c r="AP122" s="122"/>
      <c r="AQ122" s="122"/>
    </row>
    <row r="123" spans="1:43" x14ac:dyDescent="0.25">
      <c r="A123" s="89" t="s">
        <v>1103</v>
      </c>
      <c r="B123" s="220" t="s">
        <v>956</v>
      </c>
      <c r="C123" s="25" t="s">
        <v>10</v>
      </c>
      <c r="D123" s="222">
        <v>2</v>
      </c>
      <c r="E123" s="207" t="s">
        <v>1</v>
      </c>
      <c r="F123" s="207" t="s">
        <v>1</v>
      </c>
      <c r="AL123" s="189"/>
      <c r="AM123" s="118" t="s">
        <v>210</v>
      </c>
      <c r="AN123" s="119" t="s">
        <v>311</v>
      </c>
      <c r="AO123" s="122"/>
      <c r="AP123" s="122"/>
      <c r="AQ123" s="122"/>
    </row>
    <row r="124" spans="1:43" x14ac:dyDescent="0.25">
      <c r="A124" s="89" t="s">
        <v>1104</v>
      </c>
      <c r="B124" s="220" t="s">
        <v>118</v>
      </c>
      <c r="C124" s="25" t="s">
        <v>10</v>
      </c>
      <c r="D124" s="206">
        <v>2</v>
      </c>
      <c r="E124" s="207" t="s">
        <v>1</v>
      </c>
      <c r="F124" s="207" t="s">
        <v>1</v>
      </c>
      <c r="AL124" s="189"/>
      <c r="AM124" s="118" t="s">
        <v>210</v>
      </c>
      <c r="AN124" s="119" t="s">
        <v>312</v>
      </c>
      <c r="AO124" s="122"/>
      <c r="AP124" s="122"/>
      <c r="AQ124" s="122"/>
    </row>
    <row r="125" spans="1:43" x14ac:dyDescent="0.25">
      <c r="A125" s="89" t="s">
        <v>1105</v>
      </c>
      <c r="B125" s="220" t="s">
        <v>929</v>
      </c>
      <c r="C125" s="25" t="s">
        <v>10</v>
      </c>
      <c r="D125" s="206">
        <v>1</v>
      </c>
      <c r="E125" s="207" t="s">
        <v>1</v>
      </c>
      <c r="F125" s="207" t="s">
        <v>1</v>
      </c>
      <c r="AL125" s="189"/>
      <c r="AM125" s="118" t="s">
        <v>210</v>
      </c>
      <c r="AN125" s="119" t="s">
        <v>313</v>
      </c>
      <c r="AO125" s="122"/>
      <c r="AP125" s="122"/>
      <c r="AQ125" s="122"/>
    </row>
    <row r="126" spans="1:43" x14ac:dyDescent="0.25">
      <c r="A126" s="89" t="s">
        <v>1106</v>
      </c>
      <c r="B126" s="220" t="s">
        <v>930</v>
      </c>
      <c r="C126" s="25" t="s">
        <v>10</v>
      </c>
      <c r="D126" s="206">
        <v>1</v>
      </c>
      <c r="E126" s="207" t="s">
        <v>1</v>
      </c>
      <c r="F126" s="207" t="s">
        <v>1</v>
      </c>
      <c r="AL126" s="189"/>
      <c r="AM126" s="118" t="s">
        <v>212</v>
      </c>
      <c r="AN126" s="119" t="s">
        <v>212</v>
      </c>
      <c r="AO126" s="122"/>
      <c r="AP126" s="122"/>
      <c r="AQ126" s="122"/>
    </row>
    <row r="127" spans="1:43" x14ac:dyDescent="0.25">
      <c r="A127" s="89" t="s">
        <v>1107</v>
      </c>
      <c r="B127" s="220" t="s">
        <v>931</v>
      </c>
      <c r="C127" s="25" t="s">
        <v>10</v>
      </c>
      <c r="D127" s="206">
        <v>1</v>
      </c>
      <c r="E127" s="207" t="s">
        <v>1</v>
      </c>
      <c r="F127" s="207" t="s">
        <v>1</v>
      </c>
      <c r="AL127" s="189"/>
      <c r="AM127" s="118" t="s">
        <v>214</v>
      </c>
      <c r="AN127" s="119" t="s">
        <v>314</v>
      </c>
      <c r="AO127" s="122"/>
      <c r="AP127" s="122"/>
      <c r="AQ127" s="122"/>
    </row>
    <row r="128" spans="1:43" x14ac:dyDescent="0.25">
      <c r="A128" s="89" t="s">
        <v>1108</v>
      </c>
      <c r="B128" s="220" t="s">
        <v>957</v>
      </c>
      <c r="C128" s="25" t="s">
        <v>10</v>
      </c>
      <c r="D128" s="206">
        <v>1</v>
      </c>
      <c r="E128" s="207" t="s">
        <v>1</v>
      </c>
      <c r="F128" s="207" t="s">
        <v>1</v>
      </c>
      <c r="AL128" s="189"/>
      <c r="AM128" s="118"/>
      <c r="AN128" s="119"/>
      <c r="AO128" s="122"/>
      <c r="AP128" s="122"/>
      <c r="AQ128" s="122"/>
    </row>
    <row r="129" spans="1:43" x14ac:dyDescent="0.25">
      <c r="A129" s="89" t="s">
        <v>1109</v>
      </c>
      <c r="B129" s="220" t="s">
        <v>932</v>
      </c>
      <c r="C129" s="25" t="s">
        <v>10</v>
      </c>
      <c r="D129" s="206">
        <v>1</v>
      </c>
      <c r="E129" s="207" t="s">
        <v>1</v>
      </c>
      <c r="F129" s="207" t="s">
        <v>1</v>
      </c>
      <c r="AL129" s="189"/>
      <c r="AM129" s="118" t="s">
        <v>214</v>
      </c>
      <c r="AN129" s="119" t="s">
        <v>315</v>
      </c>
      <c r="AO129" s="122"/>
      <c r="AP129" s="122"/>
      <c r="AQ129" s="122"/>
    </row>
    <row r="130" spans="1:43" x14ac:dyDescent="0.25">
      <c r="A130" s="89" t="s">
        <v>1110</v>
      </c>
      <c r="B130" s="220" t="s">
        <v>933</v>
      </c>
      <c r="C130" s="25" t="s">
        <v>10</v>
      </c>
      <c r="D130" s="206">
        <v>1</v>
      </c>
      <c r="E130" s="207" t="s">
        <v>1</v>
      </c>
      <c r="F130" s="207" t="s">
        <v>1</v>
      </c>
      <c r="AL130" s="189"/>
      <c r="AM130" s="118" t="s">
        <v>214</v>
      </c>
      <c r="AN130" s="119" t="s">
        <v>316</v>
      </c>
      <c r="AO130" s="122"/>
      <c r="AP130" s="122"/>
      <c r="AQ130" s="122"/>
    </row>
    <row r="131" spans="1:43" x14ac:dyDescent="0.25">
      <c r="A131" s="89" t="s">
        <v>1111</v>
      </c>
      <c r="B131" s="220" t="s">
        <v>934</v>
      </c>
      <c r="C131" s="25" t="s">
        <v>10</v>
      </c>
      <c r="D131" s="206">
        <v>1</v>
      </c>
      <c r="E131" s="207" t="s">
        <v>1</v>
      </c>
      <c r="F131" s="207" t="s">
        <v>1</v>
      </c>
      <c r="AL131" s="189"/>
      <c r="AM131" s="118"/>
      <c r="AN131" s="119"/>
      <c r="AO131" s="122"/>
      <c r="AP131" s="122"/>
      <c r="AQ131" s="122"/>
    </row>
    <row r="132" spans="1:43" x14ac:dyDescent="0.25">
      <c r="A132" s="89" t="s">
        <v>1112</v>
      </c>
      <c r="B132" s="220" t="s">
        <v>933</v>
      </c>
      <c r="C132" s="25" t="s">
        <v>10</v>
      </c>
      <c r="D132" s="206">
        <v>1</v>
      </c>
      <c r="E132" s="207" t="s">
        <v>1</v>
      </c>
      <c r="F132" s="207" t="s">
        <v>1</v>
      </c>
      <c r="AL132" s="189"/>
      <c r="AM132" s="118"/>
      <c r="AN132" s="119"/>
      <c r="AO132" s="122"/>
      <c r="AP132" s="122"/>
      <c r="AQ132" s="122"/>
    </row>
    <row r="133" spans="1:43" x14ac:dyDescent="0.25">
      <c r="A133" s="89" t="s">
        <v>1113</v>
      </c>
      <c r="B133" s="220" t="s">
        <v>934</v>
      </c>
      <c r="C133" s="25" t="s">
        <v>10</v>
      </c>
      <c r="D133" s="206">
        <v>1</v>
      </c>
      <c r="E133" s="207" t="s">
        <v>1</v>
      </c>
      <c r="F133" s="207" t="s">
        <v>1</v>
      </c>
      <c r="AL133" s="189"/>
      <c r="AM133" s="118"/>
      <c r="AN133" s="119"/>
      <c r="AO133" s="122"/>
      <c r="AP133" s="122"/>
      <c r="AQ133" s="122"/>
    </row>
    <row r="134" spans="1:43" x14ac:dyDescent="0.25">
      <c r="A134" s="89" t="s">
        <v>1114</v>
      </c>
      <c r="B134" s="220" t="s">
        <v>943</v>
      </c>
      <c r="C134" s="25" t="s">
        <v>10</v>
      </c>
      <c r="D134" s="206">
        <v>1</v>
      </c>
      <c r="E134" s="207" t="s">
        <v>1</v>
      </c>
      <c r="F134" s="207" t="s">
        <v>1</v>
      </c>
      <c r="AL134" s="189"/>
      <c r="AM134" s="118"/>
      <c r="AN134" s="119"/>
      <c r="AO134" s="122"/>
      <c r="AP134" s="122"/>
      <c r="AQ134" s="122"/>
    </row>
    <row r="135" spans="1:43" x14ac:dyDescent="0.25">
      <c r="A135" s="89" t="s">
        <v>1115</v>
      </c>
      <c r="B135" s="220" t="s">
        <v>944</v>
      </c>
      <c r="C135" s="25" t="s">
        <v>10</v>
      </c>
      <c r="D135" s="206">
        <v>1</v>
      </c>
      <c r="E135" s="207" t="s">
        <v>1</v>
      </c>
      <c r="F135" s="207" t="s">
        <v>1</v>
      </c>
      <c r="AL135" s="189"/>
      <c r="AM135" s="118"/>
      <c r="AN135" s="119"/>
      <c r="AO135" s="122"/>
      <c r="AP135" s="122"/>
      <c r="AQ135" s="122"/>
    </row>
    <row r="136" spans="1:43" x14ac:dyDescent="0.25">
      <c r="A136" s="89" t="s">
        <v>1116</v>
      </c>
      <c r="B136" s="220" t="s">
        <v>945</v>
      </c>
      <c r="C136" s="25" t="s">
        <v>10</v>
      </c>
      <c r="D136" s="206">
        <v>1</v>
      </c>
      <c r="E136" s="207" t="s">
        <v>1</v>
      </c>
      <c r="F136" s="207" t="s">
        <v>1</v>
      </c>
      <c r="AL136" s="189"/>
      <c r="AM136" s="118"/>
      <c r="AN136" s="119"/>
      <c r="AO136" s="122"/>
      <c r="AP136" s="122"/>
      <c r="AQ136" s="122"/>
    </row>
    <row r="137" spans="1:43" x14ac:dyDescent="0.25">
      <c r="A137" s="89" t="s">
        <v>1117</v>
      </c>
      <c r="B137" s="220" t="s">
        <v>946</v>
      </c>
      <c r="C137" s="25" t="s">
        <v>10</v>
      </c>
      <c r="D137" s="206">
        <v>1</v>
      </c>
      <c r="E137" s="207" t="s">
        <v>1</v>
      </c>
      <c r="F137" s="207" t="s">
        <v>1</v>
      </c>
      <c r="AL137" s="189"/>
      <c r="AM137" s="118"/>
      <c r="AN137" s="119"/>
      <c r="AO137" s="122"/>
      <c r="AP137" s="122"/>
      <c r="AQ137" s="122"/>
    </row>
    <row r="138" spans="1:43" x14ac:dyDescent="0.25">
      <c r="A138" s="89" t="s">
        <v>1118</v>
      </c>
      <c r="B138" s="220" t="s">
        <v>947</v>
      </c>
      <c r="C138" s="25" t="s">
        <v>10</v>
      </c>
      <c r="D138" s="206">
        <v>1</v>
      </c>
      <c r="E138" s="207" t="s">
        <v>1</v>
      </c>
      <c r="F138" s="207" t="s">
        <v>1</v>
      </c>
      <c r="AL138" s="189"/>
      <c r="AM138" s="118"/>
      <c r="AN138" s="119"/>
      <c r="AO138" s="122"/>
      <c r="AP138" s="122"/>
      <c r="AQ138" s="122"/>
    </row>
    <row r="139" spans="1:43" x14ac:dyDescent="0.25">
      <c r="A139" s="89" t="s">
        <v>1119</v>
      </c>
      <c r="B139" s="220" t="s">
        <v>948</v>
      </c>
      <c r="C139" s="25" t="s">
        <v>10</v>
      </c>
      <c r="D139" s="206">
        <v>1</v>
      </c>
      <c r="E139" s="207" t="s">
        <v>1</v>
      </c>
      <c r="F139" s="207" t="s">
        <v>1</v>
      </c>
      <c r="AL139" s="189"/>
      <c r="AM139" s="118"/>
      <c r="AN139" s="119"/>
      <c r="AO139" s="122"/>
      <c r="AP139" s="122"/>
      <c r="AQ139" s="122"/>
    </row>
    <row r="140" spans="1:43" x14ac:dyDescent="0.25">
      <c r="A140" s="89" t="s">
        <v>1120</v>
      </c>
      <c r="B140" s="220" t="s">
        <v>949</v>
      </c>
      <c r="C140" s="25" t="s">
        <v>10</v>
      </c>
      <c r="D140" s="206">
        <v>1</v>
      </c>
      <c r="E140" s="207" t="s">
        <v>1</v>
      </c>
      <c r="F140" s="207" t="s">
        <v>1</v>
      </c>
      <c r="AL140" s="189"/>
      <c r="AM140" s="118"/>
      <c r="AN140" s="119"/>
      <c r="AO140" s="122"/>
      <c r="AP140" s="122"/>
      <c r="AQ140" s="122"/>
    </row>
    <row r="141" spans="1:43" x14ac:dyDescent="0.25">
      <c r="A141" s="89" t="s">
        <v>1121</v>
      </c>
      <c r="B141" s="220" t="s">
        <v>950</v>
      </c>
      <c r="C141" s="25" t="s">
        <v>10</v>
      </c>
      <c r="D141" s="206">
        <v>1</v>
      </c>
      <c r="E141" s="207" t="s">
        <v>1</v>
      </c>
      <c r="F141" s="207" t="s">
        <v>1</v>
      </c>
      <c r="AL141" s="189"/>
      <c r="AM141" s="118"/>
      <c r="AN141" s="119"/>
      <c r="AO141" s="122"/>
      <c r="AP141" s="122"/>
      <c r="AQ141" s="122"/>
    </row>
    <row r="142" spans="1:43" x14ac:dyDescent="0.25">
      <c r="A142" s="89" t="s">
        <v>107</v>
      </c>
      <c r="B142" s="220" t="s">
        <v>951</v>
      </c>
      <c r="C142" s="25" t="s">
        <v>10</v>
      </c>
      <c r="D142" s="206">
        <v>1</v>
      </c>
      <c r="E142" s="207" t="s">
        <v>1</v>
      </c>
      <c r="F142" s="207" t="s">
        <v>1</v>
      </c>
      <c r="AL142" s="189"/>
      <c r="AM142" s="118"/>
      <c r="AN142" s="119"/>
      <c r="AO142" s="122"/>
      <c r="AP142" s="122"/>
      <c r="AQ142" s="122"/>
    </row>
    <row r="143" spans="1:43" x14ac:dyDescent="0.25">
      <c r="A143" s="89" t="s">
        <v>108</v>
      </c>
      <c r="B143" s="220" t="s">
        <v>952</v>
      </c>
      <c r="C143" s="25" t="s">
        <v>10</v>
      </c>
      <c r="D143" s="206">
        <v>1</v>
      </c>
      <c r="E143" s="207" t="s">
        <v>1</v>
      </c>
      <c r="F143" s="207" t="s">
        <v>1</v>
      </c>
      <c r="AL143" s="189"/>
      <c r="AM143" s="118"/>
      <c r="AN143" s="119"/>
      <c r="AO143" s="122"/>
      <c r="AP143" s="122"/>
      <c r="AQ143" s="122"/>
    </row>
    <row r="144" spans="1:43" x14ac:dyDescent="0.25">
      <c r="A144" s="89" t="s">
        <v>109</v>
      </c>
      <c r="B144" s="220" t="s">
        <v>953</v>
      </c>
      <c r="C144" s="25" t="s">
        <v>10</v>
      </c>
      <c r="D144" s="206">
        <v>1</v>
      </c>
      <c r="E144" s="207" t="s">
        <v>1</v>
      </c>
      <c r="F144" s="207" t="s">
        <v>1</v>
      </c>
      <c r="AL144" s="189"/>
      <c r="AM144" s="118"/>
      <c r="AN144" s="119"/>
      <c r="AO144" s="122"/>
      <c r="AP144" s="122"/>
      <c r="AQ144" s="122"/>
    </row>
    <row r="145" spans="1:43" x14ac:dyDescent="0.25">
      <c r="A145" s="89" t="s">
        <v>110</v>
      </c>
      <c r="B145" s="220" t="s">
        <v>116</v>
      </c>
      <c r="C145" s="25" t="s">
        <v>10</v>
      </c>
      <c r="D145" s="206">
        <v>1</v>
      </c>
      <c r="E145" s="207" t="s">
        <v>1</v>
      </c>
      <c r="F145" s="207" t="s">
        <v>1</v>
      </c>
      <c r="AL145" s="189"/>
      <c r="AM145" s="118"/>
      <c r="AN145" s="119"/>
      <c r="AO145" s="122"/>
      <c r="AP145" s="122"/>
      <c r="AQ145" s="122"/>
    </row>
    <row r="146" spans="1:43" x14ac:dyDescent="0.25">
      <c r="A146" s="89" t="s">
        <v>111</v>
      </c>
      <c r="B146" s="220" t="s">
        <v>117</v>
      </c>
      <c r="C146" s="25" t="s">
        <v>10</v>
      </c>
      <c r="D146" s="206">
        <v>1</v>
      </c>
      <c r="E146" s="207" t="s">
        <v>1</v>
      </c>
      <c r="F146" s="207" t="s">
        <v>1</v>
      </c>
      <c r="AL146" s="189"/>
      <c r="AM146" s="118"/>
      <c r="AN146" s="119"/>
      <c r="AO146" s="122"/>
      <c r="AP146" s="122"/>
      <c r="AQ146" s="122"/>
    </row>
    <row r="147" spans="1:43" x14ac:dyDescent="0.25">
      <c r="A147" s="89" t="s">
        <v>112</v>
      </c>
      <c r="B147" s="220" t="s">
        <v>935</v>
      </c>
      <c r="C147" s="25" t="s">
        <v>10</v>
      </c>
      <c r="D147" s="206">
        <v>1</v>
      </c>
      <c r="E147" s="207" t="s">
        <v>1</v>
      </c>
      <c r="F147" s="207" t="s">
        <v>1</v>
      </c>
      <c r="AL147" s="189"/>
      <c r="AM147" s="118"/>
      <c r="AN147" s="119"/>
      <c r="AO147" s="122"/>
      <c r="AP147" s="122"/>
      <c r="AQ147" s="122"/>
    </row>
    <row r="148" spans="1:43" x14ac:dyDescent="0.25">
      <c r="A148" s="89" t="s">
        <v>113</v>
      </c>
      <c r="B148" s="220" t="s">
        <v>936</v>
      </c>
      <c r="C148" s="25" t="s">
        <v>10</v>
      </c>
      <c r="D148" s="206">
        <v>1</v>
      </c>
      <c r="E148" s="207" t="s">
        <v>1</v>
      </c>
      <c r="F148" s="207" t="s">
        <v>1</v>
      </c>
      <c r="AL148" s="189"/>
      <c r="AM148" s="118"/>
      <c r="AN148" s="119"/>
      <c r="AO148" s="122"/>
      <c r="AP148" s="122"/>
      <c r="AQ148" s="122"/>
    </row>
    <row r="149" spans="1:43" x14ac:dyDescent="0.25">
      <c r="A149" s="89" t="s">
        <v>114</v>
      </c>
      <c r="B149" s="220" t="s">
        <v>937</v>
      </c>
      <c r="C149" s="25" t="s">
        <v>10</v>
      </c>
      <c r="D149" s="221" t="s">
        <v>955</v>
      </c>
      <c r="E149" s="207" t="s">
        <v>1</v>
      </c>
      <c r="F149" s="207" t="s">
        <v>1</v>
      </c>
      <c r="AL149" s="189"/>
      <c r="AM149" s="118"/>
      <c r="AN149" s="119"/>
      <c r="AO149" s="122"/>
      <c r="AP149" s="122"/>
      <c r="AQ149" s="122"/>
    </row>
    <row r="150" spans="1:43" x14ac:dyDescent="0.25">
      <c r="A150" s="89" t="s">
        <v>115</v>
      </c>
      <c r="B150" s="220" t="s">
        <v>938</v>
      </c>
      <c r="C150" s="25" t="s">
        <v>10</v>
      </c>
      <c r="D150" s="206">
        <v>1</v>
      </c>
      <c r="E150" s="207" t="s">
        <v>1</v>
      </c>
      <c r="F150" s="207" t="s">
        <v>1</v>
      </c>
      <c r="AL150" s="189"/>
      <c r="AM150" s="118"/>
      <c r="AN150" s="119"/>
      <c r="AO150" s="122"/>
      <c r="AP150" s="122"/>
      <c r="AQ150" s="122"/>
    </row>
    <row r="151" spans="1:43" x14ac:dyDescent="0.25">
      <c r="A151" s="89" t="s">
        <v>1122</v>
      </c>
      <c r="B151" s="220" t="s">
        <v>939</v>
      </c>
      <c r="C151" s="25" t="s">
        <v>10</v>
      </c>
      <c r="D151" s="206">
        <v>1</v>
      </c>
      <c r="E151" s="207" t="s">
        <v>1</v>
      </c>
      <c r="F151" s="207" t="s">
        <v>1</v>
      </c>
      <c r="AL151" s="189"/>
      <c r="AM151" s="118"/>
      <c r="AN151" s="119"/>
      <c r="AO151" s="122"/>
      <c r="AP151" s="122"/>
      <c r="AQ151" s="122"/>
    </row>
    <row r="152" spans="1:43" x14ac:dyDescent="0.25">
      <c r="A152" s="89" t="s">
        <v>1123</v>
      </c>
      <c r="B152" s="220" t="s">
        <v>940</v>
      </c>
      <c r="C152" s="25" t="s">
        <v>10</v>
      </c>
      <c r="D152" s="206">
        <v>1</v>
      </c>
      <c r="E152" s="207" t="s">
        <v>1</v>
      </c>
      <c r="F152" s="207" t="s">
        <v>1</v>
      </c>
      <c r="AL152" s="189"/>
      <c r="AM152" s="118"/>
      <c r="AN152" s="119"/>
      <c r="AO152" s="122"/>
      <c r="AP152" s="122"/>
      <c r="AQ152" s="122"/>
    </row>
    <row r="153" spans="1:43" x14ac:dyDescent="0.25">
      <c r="A153" s="59" t="s">
        <v>10</v>
      </c>
      <c r="B153" s="60" t="s">
        <v>1275</v>
      </c>
      <c r="C153" s="61" t="s">
        <v>7</v>
      </c>
      <c r="D153" s="204" t="s">
        <v>8</v>
      </c>
      <c r="E153" s="24" t="s">
        <v>9</v>
      </c>
      <c r="F153" s="121" t="s">
        <v>1081</v>
      </c>
      <c r="AL153" s="189"/>
      <c r="AM153" s="118"/>
      <c r="AN153" s="119"/>
      <c r="AO153" s="122"/>
      <c r="AP153" s="122"/>
      <c r="AQ153" s="122"/>
    </row>
    <row r="154" spans="1:43" x14ac:dyDescent="0.25">
      <c r="A154" s="93" t="s">
        <v>1124</v>
      </c>
      <c r="B154" s="223" t="s">
        <v>941</v>
      </c>
      <c r="C154" s="25" t="s">
        <v>10</v>
      </c>
      <c r="D154" s="206">
        <v>1</v>
      </c>
      <c r="E154" s="207" t="s">
        <v>1</v>
      </c>
      <c r="F154" s="207" t="s">
        <v>1</v>
      </c>
      <c r="AL154" s="189"/>
      <c r="AM154" s="118"/>
      <c r="AN154" s="119"/>
      <c r="AO154" s="122"/>
      <c r="AP154" s="122"/>
      <c r="AQ154" s="122"/>
    </row>
    <row r="155" spans="1:43" x14ac:dyDescent="0.25">
      <c r="A155" s="93" t="s">
        <v>1125</v>
      </c>
      <c r="B155" s="223" t="s">
        <v>913</v>
      </c>
      <c r="C155" s="25" t="s">
        <v>10</v>
      </c>
      <c r="D155" s="206">
        <v>1</v>
      </c>
      <c r="E155" s="207" t="s">
        <v>1</v>
      </c>
      <c r="F155" s="207" t="s">
        <v>1</v>
      </c>
      <c r="AL155" s="189"/>
      <c r="AM155" s="118"/>
      <c r="AN155" s="119"/>
      <c r="AO155" s="122"/>
      <c r="AP155" s="122"/>
      <c r="AQ155" s="122"/>
    </row>
    <row r="156" spans="1:43" x14ac:dyDescent="0.25">
      <c r="A156" s="93" t="s">
        <v>1126</v>
      </c>
      <c r="B156" s="223" t="s">
        <v>74</v>
      </c>
      <c r="C156" s="25" t="s">
        <v>10</v>
      </c>
      <c r="D156" s="206">
        <v>1</v>
      </c>
      <c r="E156" s="207" t="s">
        <v>1</v>
      </c>
      <c r="F156" s="207" t="s">
        <v>1</v>
      </c>
      <c r="AL156" s="189"/>
      <c r="AM156" s="118"/>
      <c r="AN156" s="119"/>
      <c r="AO156" s="122"/>
      <c r="AP156" s="122"/>
      <c r="AQ156" s="122"/>
    </row>
    <row r="157" spans="1:43" x14ac:dyDescent="0.25">
      <c r="A157" s="93" t="s">
        <v>1127</v>
      </c>
      <c r="B157" s="223" t="s">
        <v>75</v>
      </c>
      <c r="C157" s="25" t="s">
        <v>10</v>
      </c>
      <c r="D157" s="206">
        <v>1</v>
      </c>
      <c r="E157" s="207" t="s">
        <v>1</v>
      </c>
      <c r="F157" s="207" t="s">
        <v>1</v>
      </c>
      <c r="AL157" s="189"/>
      <c r="AM157" s="118"/>
      <c r="AN157" s="119"/>
      <c r="AO157" s="122"/>
      <c r="AP157" s="122"/>
      <c r="AQ157" s="122"/>
    </row>
    <row r="158" spans="1:43" x14ac:dyDescent="0.25">
      <c r="A158" s="93" t="s">
        <v>1128</v>
      </c>
      <c r="B158" s="223" t="s">
        <v>914</v>
      </c>
      <c r="C158" s="26" t="s">
        <v>915</v>
      </c>
      <c r="D158" s="206"/>
      <c r="E158" s="207" t="s">
        <v>1</v>
      </c>
      <c r="F158" s="207" t="s">
        <v>1</v>
      </c>
      <c r="AL158" s="189"/>
      <c r="AM158" s="118"/>
      <c r="AN158" s="119"/>
      <c r="AO158" s="122"/>
      <c r="AP158" s="122"/>
      <c r="AQ158" s="122"/>
    </row>
    <row r="159" spans="1:43" x14ac:dyDescent="0.25">
      <c r="A159" s="93" t="s">
        <v>1129</v>
      </c>
      <c r="B159" s="224" t="s">
        <v>942</v>
      </c>
      <c r="C159" s="26" t="s">
        <v>915</v>
      </c>
      <c r="D159" s="206"/>
      <c r="E159" s="207" t="s">
        <v>1</v>
      </c>
      <c r="F159" s="207" t="s">
        <v>1</v>
      </c>
      <c r="AL159" s="189"/>
      <c r="AM159" s="118"/>
      <c r="AN159" s="119"/>
      <c r="AO159" s="122"/>
      <c r="AP159" s="122"/>
      <c r="AQ159" s="122"/>
    </row>
    <row r="160" spans="1:43" ht="31.5" x14ac:dyDescent="0.25">
      <c r="A160" s="94" t="s">
        <v>77</v>
      </c>
      <c r="B160" s="225" t="s">
        <v>15</v>
      </c>
      <c r="C160" s="95"/>
      <c r="D160" s="226"/>
      <c r="E160" s="227" t="s">
        <v>1</v>
      </c>
      <c r="F160" s="95"/>
      <c r="AL160" s="189"/>
      <c r="AM160" s="118"/>
      <c r="AN160" s="119"/>
      <c r="AO160" s="122"/>
      <c r="AP160" s="122"/>
      <c r="AQ160" s="122"/>
    </row>
    <row r="161" spans="1:43" ht="31.5" x14ac:dyDescent="0.25">
      <c r="A161" s="27"/>
      <c r="B161" s="228" t="s">
        <v>16</v>
      </c>
      <c r="C161" s="19" t="s">
        <v>53</v>
      </c>
      <c r="D161" s="163" t="s">
        <v>1313</v>
      </c>
      <c r="E161" s="858"/>
      <c r="F161" s="859"/>
      <c r="AL161" s="189"/>
      <c r="AM161" s="118"/>
      <c r="AN161" s="119"/>
      <c r="AO161" s="122"/>
      <c r="AP161" s="122"/>
      <c r="AQ161" s="122"/>
    </row>
    <row r="162" spans="1:43" x14ac:dyDescent="0.25">
      <c r="A162" s="86">
        <v>1</v>
      </c>
      <c r="B162" s="178" t="s">
        <v>17</v>
      </c>
      <c r="C162" s="163">
        <v>0</v>
      </c>
      <c r="D162" s="163">
        <v>0</v>
      </c>
      <c r="E162" s="840"/>
      <c r="F162" s="897"/>
      <c r="AL162" s="189"/>
      <c r="AM162" s="118"/>
      <c r="AN162" s="119"/>
      <c r="AO162" s="122"/>
      <c r="AP162" s="122"/>
      <c r="AQ162" s="122"/>
    </row>
    <row r="163" spans="1:43" x14ac:dyDescent="0.25">
      <c r="A163" s="87" t="s">
        <v>66</v>
      </c>
      <c r="B163" s="178" t="s">
        <v>2</v>
      </c>
      <c r="C163" s="163">
        <v>0</v>
      </c>
      <c r="D163" s="163">
        <v>0</v>
      </c>
      <c r="E163" s="840"/>
      <c r="F163" s="897"/>
      <c r="AL163" s="189"/>
      <c r="AM163" s="118"/>
      <c r="AN163" s="119"/>
      <c r="AO163" s="122"/>
      <c r="AP163" s="122"/>
      <c r="AQ163" s="122"/>
    </row>
    <row r="164" spans="1:43" x14ac:dyDescent="0.25">
      <c r="A164" s="87" t="s">
        <v>67</v>
      </c>
      <c r="B164" s="178" t="s">
        <v>18</v>
      </c>
      <c r="C164" s="163">
        <v>0</v>
      </c>
      <c r="D164" s="163">
        <v>0</v>
      </c>
      <c r="E164" s="840"/>
      <c r="F164" s="897"/>
      <c r="AL164" s="189"/>
      <c r="AM164" s="118"/>
      <c r="AN164" s="119"/>
      <c r="AO164" s="122"/>
      <c r="AP164" s="122"/>
      <c r="AQ164" s="122"/>
    </row>
    <row r="165" spans="1:43" ht="31.5" x14ac:dyDescent="0.25">
      <c r="A165" s="86">
        <v>2</v>
      </c>
      <c r="B165" s="178" t="s">
        <v>19</v>
      </c>
      <c r="C165" s="163">
        <v>0</v>
      </c>
      <c r="D165" s="163">
        <v>0</v>
      </c>
      <c r="E165" s="840"/>
      <c r="F165" s="897"/>
      <c r="AL165" s="189"/>
      <c r="AM165" s="118"/>
      <c r="AN165" s="119"/>
      <c r="AO165" s="122"/>
      <c r="AP165" s="122"/>
      <c r="AQ165" s="122"/>
    </row>
    <row r="166" spans="1:43" x14ac:dyDescent="0.25">
      <c r="A166" s="87" t="s">
        <v>66</v>
      </c>
      <c r="B166" s="178" t="s">
        <v>2</v>
      </c>
      <c r="C166" s="163">
        <v>0</v>
      </c>
      <c r="D166" s="163">
        <v>0</v>
      </c>
      <c r="E166" s="840"/>
      <c r="F166" s="897"/>
      <c r="AL166" s="189"/>
      <c r="AM166" s="118"/>
      <c r="AN166" s="119"/>
      <c r="AO166" s="122"/>
      <c r="AP166" s="122"/>
      <c r="AQ166" s="122"/>
    </row>
    <row r="167" spans="1:43" x14ac:dyDescent="0.25">
      <c r="A167" s="87" t="s">
        <v>67</v>
      </c>
      <c r="B167" s="178" t="s">
        <v>18</v>
      </c>
      <c r="C167" s="163">
        <v>0</v>
      </c>
      <c r="D167" s="163">
        <v>0</v>
      </c>
      <c r="E167" s="840"/>
      <c r="F167" s="897"/>
      <c r="AL167" s="189"/>
      <c r="AM167" s="118"/>
      <c r="AN167" s="119"/>
      <c r="AO167" s="122"/>
      <c r="AP167" s="122"/>
      <c r="AQ167" s="122"/>
    </row>
    <row r="168" spans="1:43" x14ac:dyDescent="0.25">
      <c r="A168" s="86">
        <v>3</v>
      </c>
      <c r="B168" s="178" t="s">
        <v>20</v>
      </c>
      <c r="C168" s="163">
        <v>0</v>
      </c>
      <c r="D168" s="163">
        <v>0</v>
      </c>
      <c r="E168" s="840"/>
      <c r="F168" s="897"/>
      <c r="AL168" s="189"/>
      <c r="AM168" s="118"/>
      <c r="AN168" s="119"/>
      <c r="AO168" s="122"/>
      <c r="AP168" s="122"/>
      <c r="AQ168" s="122"/>
    </row>
    <row r="169" spans="1:43" x14ac:dyDescent="0.25">
      <c r="A169" s="87" t="s">
        <v>66</v>
      </c>
      <c r="B169" s="178" t="s">
        <v>2</v>
      </c>
      <c r="C169" s="163">
        <v>0</v>
      </c>
      <c r="D169" s="163">
        <v>0</v>
      </c>
      <c r="E169" s="840"/>
      <c r="F169" s="897"/>
      <c r="AL169" s="189"/>
      <c r="AM169" s="118"/>
      <c r="AN169" s="119"/>
      <c r="AO169" s="122"/>
      <c r="AP169" s="122"/>
      <c r="AQ169" s="122"/>
    </row>
    <row r="170" spans="1:43" x14ac:dyDescent="0.25">
      <c r="A170" s="87" t="s">
        <v>67</v>
      </c>
      <c r="B170" s="178" t="s">
        <v>18</v>
      </c>
      <c r="C170" s="163">
        <v>0</v>
      </c>
      <c r="D170" s="163">
        <v>0</v>
      </c>
      <c r="E170" s="840"/>
      <c r="F170" s="897"/>
      <c r="AL170" s="189"/>
      <c r="AM170" s="118"/>
      <c r="AN170" s="119"/>
      <c r="AO170" s="122"/>
      <c r="AP170" s="122"/>
      <c r="AQ170" s="122"/>
    </row>
    <row r="171" spans="1:43" x14ac:dyDescent="0.25">
      <c r="A171" s="86">
        <v>4</v>
      </c>
      <c r="B171" s="178" t="s">
        <v>21</v>
      </c>
      <c r="C171" s="163">
        <v>0</v>
      </c>
      <c r="D171" s="163">
        <v>0</v>
      </c>
      <c r="E171" s="840"/>
      <c r="F171" s="897"/>
      <c r="AL171" s="189"/>
      <c r="AM171" s="118"/>
      <c r="AN171" s="119"/>
      <c r="AO171" s="122"/>
      <c r="AP171" s="122"/>
      <c r="AQ171" s="122"/>
    </row>
    <row r="172" spans="1:43" x14ac:dyDescent="0.25">
      <c r="A172" s="87" t="s">
        <v>66</v>
      </c>
      <c r="B172" s="178" t="s">
        <v>2</v>
      </c>
      <c r="C172" s="163">
        <v>0</v>
      </c>
      <c r="D172" s="163">
        <v>0</v>
      </c>
      <c r="E172" s="840"/>
      <c r="F172" s="897"/>
      <c r="AL172" s="189"/>
      <c r="AM172" s="118"/>
      <c r="AN172" s="119"/>
      <c r="AO172" s="122"/>
      <c r="AP172" s="122"/>
      <c r="AQ172" s="122"/>
    </row>
    <row r="173" spans="1:43" x14ac:dyDescent="0.25">
      <c r="A173" s="87" t="s">
        <v>67</v>
      </c>
      <c r="B173" s="178" t="s">
        <v>18</v>
      </c>
      <c r="C173" s="163">
        <v>0</v>
      </c>
      <c r="D173" s="163">
        <v>0</v>
      </c>
      <c r="E173" s="840"/>
      <c r="F173" s="897"/>
      <c r="AL173" s="189"/>
      <c r="AM173" s="118"/>
      <c r="AN173" s="119"/>
      <c r="AO173" s="122"/>
      <c r="AP173" s="122"/>
      <c r="AQ173" s="122"/>
    </row>
    <row r="174" spans="1:43" ht="31.5" x14ac:dyDescent="0.25">
      <c r="A174" s="86">
        <v>5</v>
      </c>
      <c r="B174" s="187" t="s">
        <v>6</v>
      </c>
      <c r="C174" s="163">
        <v>0</v>
      </c>
      <c r="D174" s="163">
        <v>0</v>
      </c>
      <c r="E174" s="840"/>
      <c r="F174" s="897"/>
      <c r="AL174" s="189"/>
      <c r="AM174" s="118"/>
      <c r="AN174" s="119"/>
      <c r="AO174" s="122"/>
      <c r="AP174" s="122"/>
      <c r="AQ174" s="122"/>
    </row>
    <row r="175" spans="1:43" x14ac:dyDescent="0.25">
      <c r="A175" s="87" t="s">
        <v>66</v>
      </c>
      <c r="B175" s="187" t="s">
        <v>2</v>
      </c>
      <c r="C175" s="163">
        <v>0</v>
      </c>
      <c r="D175" s="163">
        <v>0</v>
      </c>
      <c r="E175" s="840"/>
      <c r="F175" s="897"/>
      <c r="AL175" s="189"/>
      <c r="AM175" s="118"/>
      <c r="AN175" s="119"/>
      <c r="AO175" s="122"/>
      <c r="AP175" s="122"/>
      <c r="AQ175" s="122"/>
    </row>
    <row r="176" spans="1:43" x14ac:dyDescent="0.25">
      <c r="A176" s="87" t="s">
        <v>67</v>
      </c>
      <c r="B176" s="187" t="s">
        <v>18</v>
      </c>
      <c r="C176" s="163">
        <v>0</v>
      </c>
      <c r="D176" s="163">
        <v>0</v>
      </c>
      <c r="E176" s="840"/>
      <c r="F176" s="897"/>
      <c r="AL176" s="189"/>
      <c r="AM176" s="118"/>
      <c r="AN176" s="119"/>
      <c r="AO176" s="122"/>
      <c r="AP176" s="122"/>
      <c r="AQ176" s="122"/>
    </row>
    <row r="177" spans="1:43" ht="57" customHeight="1" x14ac:dyDescent="0.25">
      <c r="A177" s="27" t="s">
        <v>69</v>
      </c>
      <c r="B177" s="18" t="s">
        <v>11</v>
      </c>
      <c r="C177" s="120" t="s">
        <v>12</v>
      </c>
      <c r="D177" s="170" t="s">
        <v>13</v>
      </c>
      <c r="E177" s="860" t="s">
        <v>14</v>
      </c>
      <c r="F177" s="901"/>
      <c r="AL177" s="189"/>
      <c r="AM177" s="118" t="s">
        <v>214</v>
      </c>
      <c r="AN177" s="119" t="s">
        <v>317</v>
      </c>
      <c r="AO177" s="122"/>
      <c r="AP177" s="122"/>
      <c r="AQ177" s="122"/>
    </row>
    <row r="178" spans="1:43" x14ac:dyDescent="0.25">
      <c r="A178" s="27" t="s">
        <v>26</v>
      </c>
      <c r="B178" s="229" t="s">
        <v>1366</v>
      </c>
      <c r="C178" s="18"/>
      <c r="D178" s="163"/>
      <c r="E178" s="844"/>
      <c r="F178" s="902"/>
      <c r="AL178" s="189"/>
      <c r="AM178" s="118" t="s">
        <v>214</v>
      </c>
      <c r="AN178" s="119" t="s">
        <v>319</v>
      </c>
      <c r="AO178" s="122"/>
      <c r="AP178" s="122"/>
      <c r="AQ178" s="122"/>
    </row>
    <row r="179" spans="1:43" ht="31.5" x14ac:dyDescent="0.25">
      <c r="A179" s="193"/>
      <c r="B179" s="195"/>
      <c r="C179" s="19" t="s">
        <v>53</v>
      </c>
      <c r="D179" s="163" t="s">
        <v>1313</v>
      </c>
      <c r="E179" s="846"/>
      <c r="F179" s="904"/>
      <c r="AL179" s="189"/>
      <c r="AM179" s="118" t="s">
        <v>214</v>
      </c>
      <c r="AN179" s="119" t="s">
        <v>320</v>
      </c>
      <c r="AO179" s="122"/>
      <c r="AP179" s="122"/>
      <c r="AQ179" s="122"/>
    </row>
    <row r="180" spans="1:43" ht="31.5" x14ac:dyDescent="0.25">
      <c r="A180" s="54">
        <v>1</v>
      </c>
      <c r="B180" s="178" t="s">
        <v>27</v>
      </c>
      <c r="C180" s="21"/>
      <c r="D180" s="169"/>
      <c r="E180" s="846"/>
      <c r="F180" s="904"/>
      <c r="AL180" s="189"/>
      <c r="AM180" s="118" t="s">
        <v>214</v>
      </c>
      <c r="AN180" s="119" t="s">
        <v>321</v>
      </c>
      <c r="AO180" s="122"/>
      <c r="AP180" s="122"/>
      <c r="AQ180" s="122"/>
    </row>
    <row r="181" spans="1:43" x14ac:dyDescent="0.25">
      <c r="A181" s="77" t="s">
        <v>66</v>
      </c>
      <c r="B181" s="178" t="s">
        <v>999</v>
      </c>
      <c r="C181" s="21">
        <v>0</v>
      </c>
      <c r="D181" s="21">
        <v>0</v>
      </c>
      <c r="E181" s="846"/>
      <c r="F181" s="904"/>
      <c r="AL181" s="189"/>
      <c r="AM181" s="118" t="s">
        <v>214</v>
      </c>
      <c r="AN181" s="119" t="s">
        <v>322</v>
      </c>
      <c r="AO181" s="122"/>
      <c r="AP181" s="122"/>
      <c r="AQ181" s="122"/>
    </row>
    <row r="182" spans="1:43" x14ac:dyDescent="0.25">
      <c r="A182" s="77" t="s">
        <v>67</v>
      </c>
      <c r="B182" s="178" t="s">
        <v>958</v>
      </c>
      <c r="C182" s="21">
        <v>5</v>
      </c>
      <c r="D182" s="21">
        <v>7</v>
      </c>
      <c r="E182" s="846"/>
      <c r="F182" s="904"/>
      <c r="AL182" s="189"/>
      <c r="AM182" s="118"/>
      <c r="AN182" s="119"/>
      <c r="AO182" s="122"/>
      <c r="AP182" s="122"/>
      <c r="AQ182" s="122"/>
    </row>
    <row r="183" spans="1:43" x14ac:dyDescent="0.25">
      <c r="A183" s="78" t="s">
        <v>68</v>
      </c>
      <c r="B183" s="178" t="s">
        <v>3</v>
      </c>
      <c r="C183" s="21">
        <v>4</v>
      </c>
      <c r="D183" s="21">
        <v>5</v>
      </c>
      <c r="E183" s="846"/>
      <c r="F183" s="904"/>
      <c r="AL183" s="189"/>
      <c r="AM183" s="118" t="s">
        <v>214</v>
      </c>
      <c r="AN183" s="119" t="s">
        <v>323</v>
      </c>
      <c r="AO183" s="122"/>
      <c r="AP183" s="122"/>
      <c r="AQ183" s="122"/>
    </row>
    <row r="184" spans="1:43" x14ac:dyDescent="0.25">
      <c r="A184" s="78" t="s">
        <v>959</v>
      </c>
      <c r="B184" s="178" t="s">
        <v>4</v>
      </c>
      <c r="C184" s="31">
        <v>8</v>
      </c>
      <c r="D184" s="31">
        <v>12</v>
      </c>
      <c r="E184" s="846"/>
      <c r="F184" s="904"/>
      <c r="AL184" s="189"/>
      <c r="AM184" s="118" t="s">
        <v>214</v>
      </c>
      <c r="AN184" s="119" t="s">
        <v>324</v>
      </c>
      <c r="AO184" s="122"/>
      <c r="AP184" s="122"/>
      <c r="AQ184" s="122"/>
    </row>
    <row r="185" spans="1:43" ht="31.5" x14ac:dyDescent="0.25">
      <c r="A185" s="54">
        <v>2</v>
      </c>
      <c r="B185" s="187" t="s">
        <v>6</v>
      </c>
      <c r="C185" s="21"/>
      <c r="D185" s="169"/>
      <c r="E185" s="846"/>
      <c r="F185" s="904"/>
      <c r="AL185" s="189"/>
      <c r="AM185" s="118" t="s">
        <v>214</v>
      </c>
      <c r="AN185" s="119" t="s">
        <v>325</v>
      </c>
      <c r="AO185" s="122"/>
      <c r="AP185" s="122"/>
      <c r="AQ185" s="122"/>
    </row>
    <row r="186" spans="1:43" x14ac:dyDescent="0.25">
      <c r="A186" s="77" t="s">
        <v>66</v>
      </c>
      <c r="B186" s="187" t="s">
        <v>999</v>
      </c>
      <c r="C186" s="21">
        <v>0</v>
      </c>
      <c r="D186" s="21">
        <v>0</v>
      </c>
      <c r="E186" s="846"/>
      <c r="F186" s="904"/>
      <c r="AL186" s="189"/>
      <c r="AM186" s="118" t="s">
        <v>214</v>
      </c>
      <c r="AN186" s="119" t="s">
        <v>326</v>
      </c>
      <c r="AO186" s="122"/>
      <c r="AP186" s="122"/>
      <c r="AQ186" s="122"/>
    </row>
    <row r="187" spans="1:43" x14ac:dyDescent="0.25">
      <c r="A187" s="77" t="s">
        <v>67</v>
      </c>
      <c r="B187" s="187" t="s">
        <v>958</v>
      </c>
      <c r="C187" s="21">
        <v>0</v>
      </c>
      <c r="D187" s="21">
        <v>1</v>
      </c>
      <c r="E187" s="846"/>
      <c r="F187" s="904"/>
      <c r="AL187" s="189"/>
      <c r="AM187" s="118"/>
      <c r="AN187" s="119"/>
      <c r="AO187" s="122"/>
      <c r="AP187" s="122"/>
      <c r="AQ187" s="122"/>
    </row>
    <row r="188" spans="1:43" x14ac:dyDescent="0.25">
      <c r="A188" s="78" t="s">
        <v>68</v>
      </c>
      <c r="B188" s="187" t="s">
        <v>3</v>
      </c>
      <c r="C188" s="21">
        <v>0</v>
      </c>
      <c r="D188" s="21">
        <v>0</v>
      </c>
      <c r="E188" s="846"/>
      <c r="F188" s="904"/>
      <c r="AL188" s="189"/>
      <c r="AM188" s="118" t="s">
        <v>214</v>
      </c>
      <c r="AN188" s="119" t="s">
        <v>327</v>
      </c>
      <c r="AO188" s="122"/>
      <c r="AP188" s="122"/>
      <c r="AQ188" s="122"/>
    </row>
    <row r="189" spans="1:43" x14ac:dyDescent="0.25">
      <c r="A189" s="78" t="s">
        <v>959</v>
      </c>
      <c r="B189" s="187" t="s">
        <v>4</v>
      </c>
      <c r="C189" s="21">
        <v>0</v>
      </c>
      <c r="D189" s="21">
        <v>1</v>
      </c>
      <c r="E189" s="846"/>
      <c r="F189" s="904"/>
      <c r="AL189" s="189"/>
      <c r="AM189" s="118"/>
      <c r="AN189" s="119"/>
      <c r="AO189" s="122"/>
      <c r="AP189" s="122"/>
      <c r="AQ189" s="122"/>
    </row>
    <row r="190" spans="1:43" x14ac:dyDescent="0.25">
      <c r="A190" s="838"/>
      <c r="B190" s="903"/>
      <c r="C190" s="903"/>
      <c r="D190" s="903"/>
      <c r="E190" s="903"/>
      <c r="F190" s="903"/>
      <c r="AL190" s="189"/>
      <c r="AM190" s="118"/>
      <c r="AN190" s="119"/>
      <c r="AO190" s="122"/>
      <c r="AP190" s="122"/>
      <c r="AQ190" s="122"/>
    </row>
    <row r="191" spans="1:43" x14ac:dyDescent="0.25">
      <c r="A191" s="96" t="s">
        <v>132</v>
      </c>
      <c r="B191" s="96" t="s">
        <v>119</v>
      </c>
      <c r="C191" s="61" t="s">
        <v>7</v>
      </c>
      <c r="D191" s="204" t="s">
        <v>8</v>
      </c>
      <c r="E191" s="24" t="s">
        <v>9</v>
      </c>
      <c r="F191" s="121" t="s">
        <v>1081</v>
      </c>
      <c r="AL191" s="189"/>
      <c r="AM191" s="118" t="s">
        <v>214</v>
      </c>
      <c r="AN191" s="119" t="s">
        <v>328</v>
      </c>
      <c r="AO191" s="122"/>
      <c r="AP191" s="122"/>
      <c r="AQ191" s="122"/>
    </row>
    <row r="192" spans="1:43" ht="31.5" x14ac:dyDescent="0.25">
      <c r="A192" s="97" t="s">
        <v>1130</v>
      </c>
      <c r="B192" s="230" t="s">
        <v>121</v>
      </c>
      <c r="C192" s="25" t="s">
        <v>10</v>
      </c>
      <c r="D192" s="206">
        <v>1</v>
      </c>
      <c r="E192" s="207" t="s">
        <v>1</v>
      </c>
      <c r="F192" s="207" t="s">
        <v>1</v>
      </c>
      <c r="AL192" s="189"/>
      <c r="AM192" s="118" t="s">
        <v>214</v>
      </c>
      <c r="AN192" s="119" t="s">
        <v>329</v>
      </c>
      <c r="AO192" s="122"/>
      <c r="AP192" s="122"/>
      <c r="AQ192" s="122"/>
    </row>
    <row r="193" spans="1:43" ht="18.75" customHeight="1" x14ac:dyDescent="0.25">
      <c r="A193" s="97" t="s">
        <v>1131</v>
      </c>
      <c r="B193" s="230" t="s">
        <v>122</v>
      </c>
      <c r="C193" s="25" t="s">
        <v>10</v>
      </c>
      <c r="D193" s="206">
        <v>1</v>
      </c>
      <c r="E193" s="207" t="s">
        <v>1</v>
      </c>
      <c r="F193" s="207" t="s">
        <v>1</v>
      </c>
      <c r="AL193" s="189"/>
      <c r="AM193" s="118" t="s">
        <v>214</v>
      </c>
      <c r="AN193" s="119" t="s">
        <v>330</v>
      </c>
      <c r="AO193" s="122"/>
      <c r="AP193" s="122"/>
      <c r="AQ193" s="122"/>
    </row>
    <row r="194" spans="1:43" x14ac:dyDescent="0.25">
      <c r="A194" s="97" t="s">
        <v>1132</v>
      </c>
      <c r="B194" s="230" t="s">
        <v>123</v>
      </c>
      <c r="C194" s="25" t="s">
        <v>10</v>
      </c>
      <c r="D194" s="206">
        <v>1</v>
      </c>
      <c r="E194" s="207" t="s">
        <v>1</v>
      </c>
      <c r="F194" s="207" t="s">
        <v>1</v>
      </c>
      <c r="AL194" s="189"/>
      <c r="AM194" s="118" t="s">
        <v>214</v>
      </c>
      <c r="AN194" s="119" t="s">
        <v>331</v>
      </c>
      <c r="AO194" s="122"/>
      <c r="AP194" s="122"/>
      <c r="AQ194" s="122"/>
    </row>
    <row r="195" spans="1:43" x14ac:dyDescent="0.25">
      <c r="A195" s="97" t="s">
        <v>1133</v>
      </c>
      <c r="B195" s="230" t="s">
        <v>124</v>
      </c>
      <c r="C195" s="25" t="s">
        <v>10</v>
      </c>
      <c r="D195" s="206">
        <v>1</v>
      </c>
      <c r="E195" s="207" t="s">
        <v>1</v>
      </c>
      <c r="F195" s="207" t="s">
        <v>1</v>
      </c>
      <c r="AL195" s="189"/>
      <c r="AM195" s="118" t="s">
        <v>214</v>
      </c>
      <c r="AN195" s="119" t="s">
        <v>332</v>
      </c>
      <c r="AO195" s="122"/>
      <c r="AP195" s="122"/>
      <c r="AQ195" s="122"/>
    </row>
    <row r="196" spans="1:43" ht="14.25" customHeight="1" x14ac:dyDescent="0.25">
      <c r="A196" s="97" t="s">
        <v>1134</v>
      </c>
      <c r="B196" s="230" t="s">
        <v>125</v>
      </c>
      <c r="C196" s="25" t="s">
        <v>10</v>
      </c>
      <c r="D196" s="206">
        <v>1</v>
      </c>
      <c r="E196" s="207" t="s">
        <v>1</v>
      </c>
      <c r="F196" s="207" t="s">
        <v>1</v>
      </c>
      <c r="AL196" s="189"/>
      <c r="AM196" s="118" t="s">
        <v>214</v>
      </c>
      <c r="AN196" s="119" t="s">
        <v>333</v>
      </c>
      <c r="AO196" s="122"/>
      <c r="AP196" s="122"/>
      <c r="AQ196" s="122"/>
    </row>
    <row r="197" spans="1:43" x14ac:dyDescent="0.25">
      <c r="A197" s="97" t="s">
        <v>1135</v>
      </c>
      <c r="B197" s="230" t="s">
        <v>126</v>
      </c>
      <c r="C197" s="25" t="s">
        <v>10</v>
      </c>
      <c r="D197" s="206">
        <v>1</v>
      </c>
      <c r="E197" s="207" t="s">
        <v>1</v>
      </c>
      <c r="F197" s="207" t="s">
        <v>1</v>
      </c>
      <c r="AL197" s="189"/>
      <c r="AM197" s="118" t="s">
        <v>214</v>
      </c>
      <c r="AN197" s="119" t="s">
        <v>334</v>
      </c>
      <c r="AO197" s="122"/>
      <c r="AP197" s="122"/>
      <c r="AQ197" s="122"/>
    </row>
    <row r="198" spans="1:43" x14ac:dyDescent="0.25">
      <c r="A198" s="97" t="s">
        <v>1136</v>
      </c>
      <c r="B198" s="230" t="s">
        <v>127</v>
      </c>
      <c r="C198" s="25" t="s">
        <v>10</v>
      </c>
      <c r="D198" s="206">
        <v>1</v>
      </c>
      <c r="E198" s="207" t="s">
        <v>1</v>
      </c>
      <c r="F198" s="207" t="s">
        <v>1</v>
      </c>
      <c r="AL198" s="189"/>
      <c r="AM198" s="118" t="s">
        <v>214</v>
      </c>
      <c r="AN198" s="119" t="s">
        <v>335</v>
      </c>
      <c r="AO198" s="122"/>
      <c r="AP198" s="122"/>
      <c r="AQ198" s="122"/>
    </row>
    <row r="199" spans="1:43" x14ac:dyDescent="0.25">
      <c r="A199" s="97" t="s">
        <v>1137</v>
      </c>
      <c r="B199" s="230" t="s">
        <v>128</v>
      </c>
      <c r="C199" s="25" t="s">
        <v>10</v>
      </c>
      <c r="D199" s="206">
        <v>1</v>
      </c>
      <c r="E199" s="207" t="s">
        <v>1</v>
      </c>
      <c r="F199" s="207" t="s">
        <v>1</v>
      </c>
      <c r="AL199" s="189"/>
      <c r="AM199" s="118" t="s">
        <v>214</v>
      </c>
      <c r="AN199" s="119" t="s">
        <v>336</v>
      </c>
      <c r="AO199" s="122"/>
      <c r="AP199" s="122"/>
      <c r="AQ199" s="122"/>
    </row>
    <row r="200" spans="1:43" ht="47.25" x14ac:dyDescent="0.25">
      <c r="A200" s="97" t="s">
        <v>1138</v>
      </c>
      <c r="B200" s="230" t="s">
        <v>129</v>
      </c>
      <c r="C200" s="25" t="s">
        <v>10</v>
      </c>
      <c r="D200" s="206">
        <v>1</v>
      </c>
      <c r="E200" s="207" t="s">
        <v>1</v>
      </c>
      <c r="F200" s="207" t="s">
        <v>1</v>
      </c>
      <c r="AL200" s="189"/>
      <c r="AM200" s="118" t="s">
        <v>214</v>
      </c>
      <c r="AN200" s="119" t="s">
        <v>337</v>
      </c>
      <c r="AO200" s="122"/>
      <c r="AP200" s="122"/>
      <c r="AQ200" s="122"/>
    </row>
    <row r="201" spans="1:43" ht="31.5" x14ac:dyDescent="0.25">
      <c r="A201" s="97" t="s">
        <v>1139</v>
      </c>
      <c r="B201" s="230" t="s">
        <v>130</v>
      </c>
      <c r="C201" s="25" t="s">
        <v>10</v>
      </c>
      <c r="D201" s="206">
        <v>1</v>
      </c>
      <c r="E201" s="207" t="s">
        <v>1</v>
      </c>
      <c r="F201" s="207" t="s">
        <v>1</v>
      </c>
      <c r="AL201" s="189"/>
      <c r="AM201" s="118" t="s">
        <v>214</v>
      </c>
      <c r="AN201" s="119" t="s">
        <v>338</v>
      </c>
      <c r="AO201" s="122"/>
      <c r="AP201" s="122"/>
      <c r="AQ201" s="122"/>
    </row>
    <row r="202" spans="1:43" x14ac:dyDescent="0.25">
      <c r="A202" s="97" t="s">
        <v>1140</v>
      </c>
      <c r="B202" s="230" t="s">
        <v>969</v>
      </c>
      <c r="C202" s="25" t="s">
        <v>10</v>
      </c>
      <c r="D202" s="206">
        <v>1</v>
      </c>
      <c r="E202" s="207" t="s">
        <v>1</v>
      </c>
      <c r="F202" s="207" t="s">
        <v>1</v>
      </c>
      <c r="AL202" s="189"/>
      <c r="AM202" s="118" t="s">
        <v>216</v>
      </c>
      <c r="AN202" s="119" t="s">
        <v>339</v>
      </c>
      <c r="AO202" s="122"/>
      <c r="AP202" s="122"/>
      <c r="AQ202" s="122"/>
    </row>
    <row r="203" spans="1:43" x14ac:dyDescent="0.25">
      <c r="A203" s="97" t="s">
        <v>1141</v>
      </c>
      <c r="B203" s="230" t="s">
        <v>968</v>
      </c>
      <c r="C203" s="25" t="s">
        <v>10</v>
      </c>
      <c r="D203" s="206">
        <v>1</v>
      </c>
      <c r="E203" s="207" t="s">
        <v>1</v>
      </c>
      <c r="F203" s="207" t="s">
        <v>1</v>
      </c>
      <c r="AL203" s="189"/>
      <c r="AM203" s="118"/>
      <c r="AN203" s="119"/>
      <c r="AO203" s="122"/>
      <c r="AP203" s="122"/>
      <c r="AQ203" s="122"/>
    </row>
    <row r="204" spans="1:43" x14ac:dyDescent="0.25">
      <c r="A204" s="97" t="s">
        <v>1142</v>
      </c>
      <c r="B204" s="230" t="s">
        <v>970</v>
      </c>
      <c r="C204" s="25" t="s">
        <v>10</v>
      </c>
      <c r="D204" s="206">
        <v>1</v>
      </c>
      <c r="E204" s="207" t="s">
        <v>1</v>
      </c>
      <c r="F204" s="207" t="s">
        <v>1</v>
      </c>
      <c r="AL204" s="189"/>
      <c r="AM204" s="118"/>
      <c r="AN204" s="119"/>
      <c r="AO204" s="122"/>
      <c r="AP204" s="122"/>
      <c r="AQ204" s="122"/>
    </row>
    <row r="205" spans="1:43" x14ac:dyDescent="0.25">
      <c r="A205" s="97" t="s">
        <v>1143</v>
      </c>
      <c r="B205" s="230" t="s">
        <v>971</v>
      </c>
      <c r="C205" s="25" t="s">
        <v>10</v>
      </c>
      <c r="D205" s="206">
        <v>1</v>
      </c>
      <c r="E205" s="207" t="s">
        <v>1</v>
      </c>
      <c r="F205" s="207" t="s">
        <v>1</v>
      </c>
      <c r="AL205" s="189"/>
      <c r="AM205" s="118"/>
      <c r="AN205" s="119"/>
      <c r="AO205" s="122"/>
      <c r="AP205" s="122"/>
      <c r="AQ205" s="122"/>
    </row>
    <row r="206" spans="1:43" ht="31.5" x14ac:dyDescent="0.25">
      <c r="A206" s="97" t="s">
        <v>1144</v>
      </c>
      <c r="B206" s="230" t="s">
        <v>972</v>
      </c>
      <c r="C206" s="25" t="s">
        <v>10</v>
      </c>
      <c r="D206" s="206">
        <v>1</v>
      </c>
      <c r="E206" s="207" t="s">
        <v>1</v>
      </c>
      <c r="F206" s="207" t="s">
        <v>1</v>
      </c>
      <c r="AL206" s="189"/>
      <c r="AM206" s="118"/>
      <c r="AN206" s="119"/>
      <c r="AO206" s="122"/>
      <c r="AP206" s="122"/>
      <c r="AQ206" s="122"/>
    </row>
    <row r="207" spans="1:43" x14ac:dyDescent="0.25">
      <c r="A207" s="97" t="s">
        <v>1145</v>
      </c>
      <c r="B207" s="230" t="s">
        <v>973</v>
      </c>
      <c r="C207" s="25" t="s">
        <v>10</v>
      </c>
      <c r="D207" s="206">
        <v>1</v>
      </c>
      <c r="E207" s="207" t="s">
        <v>1</v>
      </c>
      <c r="F207" s="207" t="s">
        <v>1</v>
      </c>
      <c r="AL207" s="189"/>
      <c r="AM207" s="118"/>
      <c r="AN207" s="119"/>
      <c r="AO207" s="122"/>
      <c r="AP207" s="122"/>
      <c r="AQ207" s="122"/>
    </row>
    <row r="208" spans="1:43" ht="31.5" x14ac:dyDescent="0.25">
      <c r="A208" s="97" t="s">
        <v>1146</v>
      </c>
      <c r="B208" s="230" t="s">
        <v>974</v>
      </c>
      <c r="C208" s="25" t="s">
        <v>10</v>
      </c>
      <c r="D208" s="206">
        <v>1</v>
      </c>
      <c r="E208" s="207" t="s">
        <v>1</v>
      </c>
      <c r="F208" s="207" t="s">
        <v>1</v>
      </c>
      <c r="AL208" s="189"/>
      <c r="AM208" s="118"/>
      <c r="AN208" s="119"/>
      <c r="AO208" s="122"/>
      <c r="AP208" s="122"/>
      <c r="AQ208" s="122"/>
    </row>
    <row r="209" spans="1:43" x14ac:dyDescent="0.25">
      <c r="A209" s="97" t="s">
        <v>1147</v>
      </c>
      <c r="B209" s="231" t="s">
        <v>28</v>
      </c>
      <c r="C209" s="25" t="s">
        <v>120</v>
      </c>
      <c r="D209" s="206">
        <v>1</v>
      </c>
      <c r="E209" s="207" t="s">
        <v>1</v>
      </c>
      <c r="F209" s="207" t="s">
        <v>1</v>
      </c>
      <c r="AL209" s="189"/>
      <c r="AM209" s="118" t="s">
        <v>218</v>
      </c>
      <c r="AN209" s="119" t="s">
        <v>340</v>
      </c>
      <c r="AO209" s="122"/>
      <c r="AP209" s="122"/>
      <c r="AQ209" s="122"/>
    </row>
    <row r="210" spans="1:43" x14ac:dyDescent="0.25">
      <c r="A210" s="97" t="s">
        <v>1148</v>
      </c>
      <c r="B210" s="231" t="s">
        <v>29</v>
      </c>
      <c r="C210" s="25"/>
      <c r="D210" s="206">
        <v>1</v>
      </c>
      <c r="E210" s="207" t="s">
        <v>1</v>
      </c>
      <c r="F210" s="207" t="s">
        <v>1</v>
      </c>
      <c r="AL210" s="189"/>
      <c r="AM210" s="118" t="s">
        <v>218</v>
      </c>
      <c r="AN210" s="119" t="s">
        <v>341</v>
      </c>
      <c r="AO210" s="122"/>
      <c r="AP210" s="122"/>
      <c r="AQ210" s="122"/>
    </row>
    <row r="211" spans="1:43" ht="47.25" x14ac:dyDescent="0.25">
      <c r="A211" s="80" t="s">
        <v>69</v>
      </c>
      <c r="B211" s="18" t="s">
        <v>11</v>
      </c>
      <c r="C211" s="120" t="s">
        <v>12</v>
      </c>
      <c r="D211" s="170" t="s">
        <v>13</v>
      </c>
      <c r="E211" s="842" t="s">
        <v>14</v>
      </c>
      <c r="F211" s="843"/>
      <c r="AL211" s="189"/>
      <c r="AM211" s="118" t="s">
        <v>220</v>
      </c>
      <c r="AN211" s="119" t="s">
        <v>342</v>
      </c>
      <c r="AO211" s="122"/>
      <c r="AP211" s="122"/>
      <c r="AQ211" s="122"/>
    </row>
    <row r="212" spans="1:43" x14ac:dyDescent="0.25">
      <c r="A212" s="27" t="s">
        <v>30</v>
      </c>
      <c r="B212" s="218" t="s">
        <v>1366</v>
      </c>
      <c r="C212" s="23"/>
      <c r="D212" s="163"/>
      <c r="E212" s="824"/>
      <c r="F212" s="905"/>
      <c r="AL212" s="189"/>
      <c r="AM212" s="118" t="s">
        <v>220</v>
      </c>
      <c r="AN212" s="119" t="s">
        <v>344</v>
      </c>
      <c r="AO212" s="122"/>
      <c r="AP212" s="122"/>
      <c r="AQ212" s="122"/>
    </row>
    <row r="213" spans="1:43" ht="31.5" x14ac:dyDescent="0.25">
      <c r="A213" s="193"/>
      <c r="B213" s="232"/>
      <c r="C213" s="19" t="s">
        <v>53</v>
      </c>
      <c r="D213" s="163" t="s">
        <v>1313</v>
      </c>
      <c r="E213" s="840"/>
      <c r="F213" s="897"/>
      <c r="AL213" s="189"/>
      <c r="AM213" s="118" t="s">
        <v>220</v>
      </c>
      <c r="AN213" s="119" t="s">
        <v>345</v>
      </c>
      <c r="AO213" s="122"/>
      <c r="AP213" s="122"/>
      <c r="AQ213" s="122"/>
    </row>
    <row r="214" spans="1:43" x14ac:dyDescent="0.25">
      <c r="A214" s="54">
        <v>1</v>
      </c>
      <c r="B214" s="178" t="s">
        <v>31</v>
      </c>
      <c r="C214" s="21"/>
      <c r="D214" s="169"/>
      <c r="E214" s="840"/>
      <c r="F214" s="897"/>
      <c r="AL214" s="189"/>
      <c r="AM214" s="118" t="s">
        <v>220</v>
      </c>
      <c r="AN214" s="119" t="s">
        <v>346</v>
      </c>
      <c r="AO214" s="122"/>
      <c r="AP214" s="122"/>
      <c r="AQ214" s="122"/>
    </row>
    <row r="215" spans="1:43" x14ac:dyDescent="0.25">
      <c r="A215" s="77" t="s">
        <v>66</v>
      </c>
      <c r="B215" s="178" t="s">
        <v>999</v>
      </c>
      <c r="C215" s="169">
        <v>0</v>
      </c>
      <c r="D215" s="169">
        <v>0</v>
      </c>
      <c r="E215" s="840"/>
      <c r="F215" s="897"/>
      <c r="AL215" s="189"/>
      <c r="AM215" s="118" t="s">
        <v>220</v>
      </c>
      <c r="AN215" s="119" t="s">
        <v>347</v>
      </c>
      <c r="AO215" s="122"/>
      <c r="AP215" s="122"/>
      <c r="AQ215" s="122"/>
    </row>
    <row r="216" spans="1:43" x14ac:dyDescent="0.25">
      <c r="A216" s="78" t="s">
        <v>67</v>
      </c>
      <c r="B216" s="178" t="s">
        <v>958</v>
      </c>
      <c r="C216" s="169">
        <v>0</v>
      </c>
      <c r="D216" s="169">
        <v>0</v>
      </c>
      <c r="E216" s="840"/>
      <c r="F216" s="897"/>
      <c r="AL216" s="189"/>
      <c r="AM216" s="118"/>
      <c r="AN216" s="119"/>
      <c r="AO216" s="122"/>
      <c r="AP216" s="122"/>
      <c r="AQ216" s="122"/>
    </row>
    <row r="217" spans="1:43" x14ac:dyDescent="0.25">
      <c r="A217" s="78" t="s">
        <v>68</v>
      </c>
      <c r="B217" s="178" t="s">
        <v>3</v>
      </c>
      <c r="C217" s="169">
        <v>3</v>
      </c>
      <c r="D217" s="169">
        <v>7</v>
      </c>
      <c r="E217" s="840"/>
      <c r="F217" s="897"/>
      <c r="AL217" s="189"/>
      <c r="AM217" s="118" t="s">
        <v>220</v>
      </c>
      <c r="AN217" s="119" t="s">
        <v>348</v>
      </c>
      <c r="AO217" s="122"/>
      <c r="AP217" s="122"/>
      <c r="AQ217" s="122"/>
    </row>
    <row r="218" spans="1:43" x14ac:dyDescent="0.25">
      <c r="A218" s="79" t="s">
        <v>959</v>
      </c>
      <c r="B218" s="178" t="s">
        <v>4</v>
      </c>
      <c r="C218" s="169">
        <v>5</v>
      </c>
      <c r="D218" s="169">
        <v>11</v>
      </c>
      <c r="E218" s="840"/>
      <c r="F218" s="897"/>
      <c r="AL218" s="189"/>
      <c r="AM218" s="118" t="s">
        <v>220</v>
      </c>
      <c r="AN218" s="119" t="s">
        <v>349</v>
      </c>
      <c r="AO218" s="122"/>
      <c r="AP218" s="122"/>
      <c r="AQ218" s="122"/>
    </row>
    <row r="219" spans="1:43" ht="31.5" x14ac:dyDescent="0.25">
      <c r="A219" s="54">
        <v>2</v>
      </c>
      <c r="B219" s="187" t="s">
        <v>6</v>
      </c>
      <c r="C219" s="169"/>
      <c r="D219" s="169"/>
      <c r="E219" s="840"/>
      <c r="F219" s="897"/>
      <c r="AL219" s="189"/>
      <c r="AM219" s="118" t="s">
        <v>220</v>
      </c>
      <c r="AN219" s="119" t="s">
        <v>350</v>
      </c>
      <c r="AO219" s="122"/>
      <c r="AP219" s="122"/>
      <c r="AQ219" s="122"/>
    </row>
    <row r="220" spans="1:43" x14ac:dyDescent="0.25">
      <c r="A220" s="77" t="s">
        <v>66</v>
      </c>
      <c r="B220" s="187" t="s">
        <v>999</v>
      </c>
      <c r="C220" s="169">
        <v>0</v>
      </c>
      <c r="D220" s="169">
        <v>0</v>
      </c>
      <c r="E220" s="840"/>
      <c r="F220" s="897"/>
      <c r="AL220" s="189"/>
      <c r="AM220" s="118" t="s">
        <v>220</v>
      </c>
      <c r="AN220" s="119" t="s">
        <v>351</v>
      </c>
      <c r="AO220" s="122"/>
      <c r="AP220" s="122"/>
      <c r="AQ220" s="122"/>
    </row>
    <row r="221" spans="1:43" x14ac:dyDescent="0.25">
      <c r="A221" s="78" t="s">
        <v>67</v>
      </c>
      <c r="B221" s="187" t="s">
        <v>958</v>
      </c>
      <c r="C221" s="169">
        <v>0</v>
      </c>
      <c r="D221" s="169">
        <v>0</v>
      </c>
      <c r="E221" s="840"/>
      <c r="F221" s="897"/>
      <c r="AL221" s="189"/>
      <c r="AM221" s="118"/>
      <c r="AN221" s="119"/>
      <c r="AO221" s="122"/>
      <c r="AP221" s="122"/>
      <c r="AQ221" s="122"/>
    </row>
    <row r="222" spans="1:43" x14ac:dyDescent="0.25">
      <c r="A222" s="78" t="s">
        <v>68</v>
      </c>
      <c r="B222" s="187" t="s">
        <v>3</v>
      </c>
      <c r="C222" s="169">
        <v>0</v>
      </c>
      <c r="D222" s="169">
        <v>0</v>
      </c>
      <c r="E222" s="840"/>
      <c r="F222" s="897"/>
      <c r="AL222" s="189"/>
      <c r="AM222" s="118" t="s">
        <v>220</v>
      </c>
      <c r="AN222" s="119" t="s">
        <v>352</v>
      </c>
      <c r="AO222" s="122"/>
      <c r="AP222" s="122"/>
      <c r="AQ222" s="122"/>
    </row>
    <row r="223" spans="1:43" x14ac:dyDescent="0.25">
      <c r="A223" s="78" t="s">
        <v>959</v>
      </c>
      <c r="B223" s="187" t="s">
        <v>4</v>
      </c>
      <c r="C223" s="169">
        <v>0</v>
      </c>
      <c r="D223" s="169">
        <v>0</v>
      </c>
      <c r="E223" s="840"/>
      <c r="F223" s="897"/>
      <c r="AL223" s="189"/>
      <c r="AM223" s="118"/>
      <c r="AN223" s="119"/>
      <c r="AO223" s="122"/>
      <c r="AP223" s="122"/>
      <c r="AQ223" s="122"/>
    </row>
    <row r="224" spans="1:43" x14ac:dyDescent="0.25">
      <c r="A224" s="714"/>
      <c r="B224" s="714"/>
      <c r="C224" s="714"/>
      <c r="D224" s="714"/>
      <c r="E224" s="714"/>
      <c r="F224" s="714"/>
      <c r="AL224" s="189"/>
      <c r="AM224" s="118"/>
      <c r="AN224" s="119"/>
      <c r="AO224" s="122"/>
      <c r="AP224" s="122"/>
      <c r="AQ224" s="122"/>
    </row>
    <row r="225" spans="1:43" x14ac:dyDescent="0.25">
      <c r="A225" s="98" t="s">
        <v>140</v>
      </c>
      <c r="B225" s="233" t="s">
        <v>131</v>
      </c>
      <c r="C225" s="61" t="s">
        <v>7</v>
      </c>
      <c r="D225" s="204" t="s">
        <v>8</v>
      </c>
      <c r="E225" s="71" t="s">
        <v>9</v>
      </c>
      <c r="F225" s="64" t="s">
        <v>1081</v>
      </c>
      <c r="AL225" s="189"/>
      <c r="AM225" s="118" t="s">
        <v>222</v>
      </c>
      <c r="AN225" s="119" t="s">
        <v>353</v>
      </c>
      <c r="AO225" s="122"/>
      <c r="AP225" s="122"/>
      <c r="AQ225" s="122"/>
    </row>
    <row r="226" spans="1:43" x14ac:dyDescent="0.25">
      <c r="A226" s="99" t="s">
        <v>1149</v>
      </c>
      <c r="B226" s="98" t="s">
        <v>133</v>
      </c>
      <c r="C226" s="25" t="s">
        <v>10</v>
      </c>
      <c r="D226" s="206" t="s">
        <v>32</v>
      </c>
      <c r="E226" s="37" t="s">
        <v>1</v>
      </c>
      <c r="F226" s="37" t="s">
        <v>1</v>
      </c>
      <c r="AL226" s="189"/>
      <c r="AM226" s="118" t="s">
        <v>224</v>
      </c>
      <c r="AN226" s="119" t="s">
        <v>354</v>
      </c>
      <c r="AO226" s="122"/>
      <c r="AP226" s="122"/>
      <c r="AQ226" s="122"/>
    </row>
    <row r="227" spans="1:43" x14ac:dyDescent="0.25">
      <c r="A227" s="99" t="s">
        <v>1150</v>
      </c>
      <c r="B227" s="98" t="s">
        <v>134</v>
      </c>
      <c r="C227" s="25" t="s">
        <v>10</v>
      </c>
      <c r="D227" s="206" t="s">
        <v>32</v>
      </c>
      <c r="E227" s="37" t="s">
        <v>1</v>
      </c>
      <c r="F227" s="37" t="s">
        <v>1</v>
      </c>
      <c r="AL227" s="189"/>
      <c r="AM227" s="118" t="s">
        <v>224</v>
      </c>
      <c r="AN227" s="119" t="s">
        <v>355</v>
      </c>
      <c r="AO227" s="122"/>
      <c r="AP227" s="122"/>
      <c r="AQ227" s="122"/>
    </row>
    <row r="228" spans="1:43" x14ac:dyDescent="0.25">
      <c r="A228" s="99" t="s">
        <v>1151</v>
      </c>
      <c r="B228" s="98" t="s">
        <v>135</v>
      </c>
      <c r="C228" s="73" t="s">
        <v>915</v>
      </c>
      <c r="D228" s="206" t="s">
        <v>32</v>
      </c>
      <c r="E228" s="37" t="s">
        <v>1</v>
      </c>
      <c r="F228" s="37" t="s">
        <v>1</v>
      </c>
      <c r="AL228" s="189"/>
      <c r="AM228" s="118" t="s">
        <v>224</v>
      </c>
      <c r="AN228" s="119" t="s">
        <v>356</v>
      </c>
      <c r="AO228" s="122"/>
      <c r="AP228" s="122"/>
      <c r="AQ228" s="122"/>
    </row>
    <row r="229" spans="1:43" x14ac:dyDescent="0.25">
      <c r="A229" s="99" t="s">
        <v>1152</v>
      </c>
      <c r="B229" s="98" t="s">
        <v>136</v>
      </c>
      <c r="C229" s="73" t="s">
        <v>915</v>
      </c>
      <c r="D229" s="206" t="s">
        <v>32</v>
      </c>
      <c r="E229" s="37" t="s">
        <v>1</v>
      </c>
      <c r="F229" s="37" t="s">
        <v>1</v>
      </c>
      <c r="AL229" s="189"/>
      <c r="AM229" s="118" t="s">
        <v>224</v>
      </c>
      <c r="AN229" s="119" t="s">
        <v>357</v>
      </c>
      <c r="AO229" s="122"/>
      <c r="AP229" s="122"/>
      <c r="AQ229" s="122"/>
    </row>
    <row r="230" spans="1:43" x14ac:dyDescent="0.25">
      <c r="A230" s="99" t="s">
        <v>1153</v>
      </c>
      <c r="B230" s="98" t="s">
        <v>975</v>
      </c>
      <c r="C230" s="73" t="s">
        <v>915</v>
      </c>
      <c r="D230" s="206"/>
      <c r="E230" s="37" t="s">
        <v>1</v>
      </c>
      <c r="F230" s="37" t="s">
        <v>1</v>
      </c>
      <c r="AL230" s="189"/>
      <c r="AM230" s="118"/>
      <c r="AN230" s="119"/>
      <c r="AO230" s="122"/>
      <c r="AP230" s="122"/>
      <c r="AQ230" s="122"/>
    </row>
    <row r="231" spans="1:43" x14ac:dyDescent="0.25">
      <c r="A231" s="99" t="s">
        <v>1154</v>
      </c>
      <c r="B231" s="98" t="s">
        <v>137</v>
      </c>
      <c r="C231" s="73" t="s">
        <v>915</v>
      </c>
      <c r="D231" s="234"/>
      <c r="E231" s="37" t="s">
        <v>1</v>
      </c>
      <c r="F231" s="37" t="s">
        <v>1</v>
      </c>
      <c r="AL231" s="189"/>
      <c r="AM231" s="118" t="s">
        <v>224</v>
      </c>
      <c r="AN231" s="119" t="s">
        <v>358</v>
      </c>
      <c r="AO231" s="122"/>
      <c r="AP231" s="122"/>
      <c r="AQ231" s="122"/>
    </row>
    <row r="232" spans="1:43" x14ac:dyDescent="0.25">
      <c r="A232" s="99" t="s">
        <v>1155</v>
      </c>
      <c r="B232" s="98" t="s">
        <v>138</v>
      </c>
      <c r="C232" s="73" t="s">
        <v>915</v>
      </c>
      <c r="D232" s="209"/>
      <c r="E232" s="37" t="s">
        <v>1</v>
      </c>
      <c r="F232" s="37" t="s">
        <v>1</v>
      </c>
      <c r="AL232" s="189"/>
      <c r="AM232" s="118" t="s">
        <v>224</v>
      </c>
      <c r="AN232" s="119" t="s">
        <v>359</v>
      </c>
      <c r="AO232" s="122"/>
      <c r="AP232" s="122"/>
      <c r="AQ232" s="122"/>
    </row>
    <row r="233" spans="1:43" x14ac:dyDescent="0.25">
      <c r="A233" s="908"/>
      <c r="B233" s="909"/>
      <c r="C233" s="909"/>
      <c r="D233" s="909"/>
      <c r="E233" s="909"/>
      <c r="F233" s="909"/>
      <c r="AL233" s="189"/>
      <c r="AM233" s="118"/>
      <c r="AN233" s="119"/>
      <c r="AO233" s="122"/>
      <c r="AP233" s="122"/>
      <c r="AQ233" s="122"/>
    </row>
    <row r="234" spans="1:43" x14ac:dyDescent="0.25">
      <c r="A234" s="100" t="s">
        <v>183</v>
      </c>
      <c r="B234" s="100" t="s">
        <v>139</v>
      </c>
      <c r="C234" s="61" t="s">
        <v>7</v>
      </c>
      <c r="D234" s="204" t="s">
        <v>8</v>
      </c>
      <c r="E234" s="71" t="s">
        <v>9</v>
      </c>
      <c r="F234" s="64" t="s">
        <v>1081</v>
      </c>
      <c r="AL234" s="189"/>
      <c r="AM234" s="118" t="s">
        <v>224</v>
      </c>
      <c r="AN234" s="119" t="s">
        <v>360</v>
      </c>
      <c r="AO234" s="122"/>
      <c r="AP234" s="122"/>
      <c r="AQ234" s="122"/>
    </row>
    <row r="235" spans="1:43" x14ac:dyDescent="0.25">
      <c r="A235" s="101" t="s">
        <v>1156</v>
      </c>
      <c r="B235" s="235" t="s">
        <v>976</v>
      </c>
      <c r="C235" s="25" t="s">
        <v>10</v>
      </c>
      <c r="D235" s="206" t="s">
        <v>34</v>
      </c>
      <c r="E235" s="37" t="s">
        <v>1</v>
      </c>
      <c r="F235" s="37" t="s">
        <v>1</v>
      </c>
      <c r="AL235" s="189"/>
      <c r="AM235" s="118" t="s">
        <v>224</v>
      </c>
      <c r="AN235" s="119" t="s">
        <v>361</v>
      </c>
      <c r="AO235" s="122"/>
      <c r="AP235" s="122"/>
      <c r="AQ235" s="122"/>
    </row>
    <row r="236" spans="1:43" ht="31.5" x14ac:dyDescent="0.25">
      <c r="A236" s="101" t="s">
        <v>1157</v>
      </c>
      <c r="B236" s="236" t="s">
        <v>141</v>
      </c>
      <c r="C236" s="25" t="s">
        <v>10</v>
      </c>
      <c r="D236" s="206" t="s">
        <v>34</v>
      </c>
      <c r="E236" s="37" t="s">
        <v>196</v>
      </c>
      <c r="F236" s="37" t="s">
        <v>196</v>
      </c>
      <c r="AL236" s="189"/>
      <c r="AM236" s="118" t="s">
        <v>224</v>
      </c>
      <c r="AN236" s="119" t="s">
        <v>362</v>
      </c>
      <c r="AO236" s="122"/>
      <c r="AP236" s="122"/>
      <c r="AQ236" s="122"/>
    </row>
    <row r="237" spans="1:43" x14ac:dyDescent="0.25">
      <c r="A237" s="101" t="s">
        <v>1158</v>
      </c>
      <c r="B237" s="236" t="s">
        <v>977</v>
      </c>
      <c r="C237" s="25"/>
      <c r="D237" s="206"/>
      <c r="E237" s="207" t="s">
        <v>1</v>
      </c>
      <c r="F237" s="207" t="s">
        <v>1</v>
      </c>
      <c r="AL237" s="189"/>
      <c r="AM237" s="118"/>
      <c r="AN237" s="119"/>
      <c r="AO237" s="122"/>
      <c r="AP237" s="122"/>
      <c r="AQ237" s="122"/>
    </row>
    <row r="238" spans="1:43" x14ac:dyDescent="0.25">
      <c r="A238" s="101" t="s">
        <v>1159</v>
      </c>
      <c r="B238" s="236" t="s">
        <v>978</v>
      </c>
      <c r="C238" s="25"/>
      <c r="D238" s="206"/>
      <c r="E238" s="207" t="s">
        <v>1</v>
      </c>
      <c r="F238" s="207" t="s">
        <v>1</v>
      </c>
      <c r="AL238" s="189"/>
      <c r="AM238" s="118"/>
      <c r="AN238" s="119"/>
      <c r="AO238" s="122"/>
      <c r="AP238" s="122"/>
      <c r="AQ238" s="122"/>
    </row>
    <row r="239" spans="1:43" x14ac:dyDescent="0.25">
      <c r="A239" s="101" t="s">
        <v>1160</v>
      </c>
      <c r="B239" s="235" t="s">
        <v>142</v>
      </c>
      <c r="C239" s="25" t="s">
        <v>10</v>
      </c>
      <c r="D239" s="206" t="s">
        <v>34</v>
      </c>
      <c r="E239" s="207" t="s">
        <v>1</v>
      </c>
      <c r="F239" s="207" t="s">
        <v>1</v>
      </c>
      <c r="AL239" s="189"/>
      <c r="AM239" s="118" t="s">
        <v>224</v>
      </c>
      <c r="AN239" s="119" t="s">
        <v>363</v>
      </c>
      <c r="AO239" s="122"/>
      <c r="AP239" s="122"/>
      <c r="AQ239" s="122"/>
    </row>
    <row r="240" spans="1:43" x14ac:dyDescent="0.25">
      <c r="A240" s="101" t="s">
        <v>1161</v>
      </c>
      <c r="B240" s="235" t="s">
        <v>143</v>
      </c>
      <c r="C240" s="25" t="s">
        <v>10</v>
      </c>
      <c r="D240" s="206"/>
      <c r="E240" s="207" t="s">
        <v>1</v>
      </c>
      <c r="F240" s="207" t="s">
        <v>1</v>
      </c>
      <c r="AL240" s="189"/>
      <c r="AM240" s="118" t="s">
        <v>224</v>
      </c>
      <c r="AN240" s="119" t="s">
        <v>364</v>
      </c>
      <c r="AO240" s="122"/>
      <c r="AP240" s="122"/>
      <c r="AQ240" s="122"/>
    </row>
    <row r="241" spans="1:43" x14ac:dyDescent="0.25">
      <c r="A241" s="101" t="s">
        <v>1162</v>
      </c>
      <c r="B241" s="237" t="s">
        <v>979</v>
      </c>
      <c r="C241" s="25"/>
      <c r="D241" s="206"/>
      <c r="E241" s="207" t="s">
        <v>1</v>
      </c>
      <c r="F241" s="207" t="s">
        <v>1</v>
      </c>
      <c r="AL241" s="189"/>
      <c r="AM241" s="118" t="s">
        <v>224</v>
      </c>
      <c r="AN241" s="119" t="s">
        <v>365</v>
      </c>
      <c r="AO241" s="122"/>
      <c r="AP241" s="122"/>
      <c r="AQ241" s="122"/>
    </row>
    <row r="242" spans="1:43" x14ac:dyDescent="0.25">
      <c r="A242" s="101" t="s">
        <v>1163</v>
      </c>
      <c r="B242" s="238" t="s">
        <v>144</v>
      </c>
      <c r="C242" s="25" t="s">
        <v>10</v>
      </c>
      <c r="D242" s="206">
        <v>1</v>
      </c>
      <c r="E242" s="207" t="s">
        <v>1</v>
      </c>
      <c r="F242" s="207" t="s">
        <v>1</v>
      </c>
      <c r="AL242" s="189"/>
      <c r="AM242" s="118" t="s">
        <v>224</v>
      </c>
      <c r="AN242" s="119" t="s">
        <v>366</v>
      </c>
      <c r="AO242" s="122"/>
      <c r="AP242" s="122"/>
      <c r="AQ242" s="122"/>
    </row>
    <row r="243" spans="1:43" ht="78.75" x14ac:dyDescent="0.25">
      <c r="A243" s="101" t="s">
        <v>1164</v>
      </c>
      <c r="B243" s="239" t="s">
        <v>180</v>
      </c>
      <c r="C243" s="25" t="s">
        <v>10</v>
      </c>
      <c r="D243" s="206">
        <v>1</v>
      </c>
      <c r="E243" s="207" t="s">
        <v>1</v>
      </c>
      <c r="F243" s="207" t="s">
        <v>1</v>
      </c>
      <c r="AL243" s="189"/>
      <c r="AM243" s="118" t="s">
        <v>224</v>
      </c>
      <c r="AN243" s="119" t="s">
        <v>367</v>
      </c>
      <c r="AO243" s="122"/>
      <c r="AP243" s="122"/>
      <c r="AQ243" s="122"/>
    </row>
    <row r="244" spans="1:43" x14ac:dyDescent="0.25">
      <c r="A244" s="101" t="s">
        <v>1165</v>
      </c>
      <c r="B244" s="238" t="s">
        <v>145</v>
      </c>
      <c r="C244" s="25" t="s">
        <v>10</v>
      </c>
      <c r="D244" s="206">
        <v>1</v>
      </c>
      <c r="E244" s="207" t="s">
        <v>1</v>
      </c>
      <c r="F244" s="207" t="s">
        <v>1</v>
      </c>
      <c r="AL244" s="189"/>
      <c r="AM244" s="118" t="s">
        <v>224</v>
      </c>
      <c r="AN244" s="119" t="s">
        <v>368</v>
      </c>
      <c r="AO244" s="122"/>
      <c r="AP244" s="122"/>
      <c r="AQ244" s="122"/>
    </row>
    <row r="245" spans="1:43" hidden="1" x14ac:dyDescent="0.25">
      <c r="A245" s="101" t="s">
        <v>1166</v>
      </c>
      <c r="B245" s="121"/>
      <c r="C245" s="121"/>
      <c r="D245" s="206">
        <v>1</v>
      </c>
      <c r="E245" s="207" t="s">
        <v>1</v>
      </c>
      <c r="F245" s="207" t="s">
        <v>1</v>
      </c>
      <c r="AL245" s="189"/>
      <c r="AM245" s="118"/>
      <c r="AN245" s="119"/>
      <c r="AO245" s="122"/>
      <c r="AP245" s="122"/>
      <c r="AQ245" s="122"/>
    </row>
    <row r="246" spans="1:43" hidden="1" x14ac:dyDescent="0.25">
      <c r="A246" s="101" t="s">
        <v>1167</v>
      </c>
      <c r="B246" s="121"/>
      <c r="C246" s="121"/>
      <c r="D246" s="206">
        <v>1</v>
      </c>
      <c r="E246" s="207" t="s">
        <v>1</v>
      </c>
      <c r="F246" s="207" t="s">
        <v>1</v>
      </c>
      <c r="AL246" s="189"/>
      <c r="AM246" s="118"/>
      <c r="AN246" s="119"/>
      <c r="AO246" s="122"/>
      <c r="AP246" s="122"/>
      <c r="AQ246" s="122"/>
    </row>
    <row r="247" spans="1:43" hidden="1" x14ac:dyDescent="0.25">
      <c r="A247" s="101" t="s">
        <v>1168</v>
      </c>
      <c r="B247" s="121"/>
      <c r="C247" s="121"/>
      <c r="D247" s="206">
        <v>1</v>
      </c>
      <c r="E247" s="207" t="s">
        <v>1</v>
      </c>
      <c r="F247" s="207" t="s">
        <v>1</v>
      </c>
      <c r="AL247" s="189"/>
      <c r="AM247" s="118"/>
      <c r="AN247" s="119"/>
      <c r="AO247" s="122"/>
      <c r="AP247" s="122"/>
      <c r="AQ247" s="122"/>
    </row>
    <row r="248" spans="1:43" hidden="1" x14ac:dyDescent="0.25">
      <c r="A248" s="101" t="s">
        <v>1169</v>
      </c>
      <c r="B248" s="121"/>
      <c r="C248" s="121"/>
      <c r="D248" s="206">
        <v>1</v>
      </c>
      <c r="E248" s="207" t="s">
        <v>1</v>
      </c>
      <c r="F248" s="207" t="s">
        <v>1</v>
      </c>
      <c r="AL248" s="189"/>
      <c r="AM248" s="118"/>
      <c r="AN248" s="119"/>
      <c r="AO248" s="122"/>
      <c r="AP248" s="122"/>
      <c r="AQ248" s="122"/>
    </row>
    <row r="249" spans="1:43" hidden="1" x14ac:dyDescent="0.25">
      <c r="A249" s="101" t="s">
        <v>1170</v>
      </c>
      <c r="B249" s="121"/>
      <c r="C249" s="121"/>
      <c r="D249" s="206"/>
      <c r="E249" s="207" t="s">
        <v>1</v>
      </c>
      <c r="F249" s="207" t="s">
        <v>1</v>
      </c>
      <c r="AL249" s="189"/>
      <c r="AM249" s="118"/>
      <c r="AN249" s="119"/>
      <c r="AO249" s="122"/>
      <c r="AP249" s="122"/>
      <c r="AQ249" s="122"/>
    </row>
    <row r="250" spans="1:43" hidden="1" x14ac:dyDescent="0.25">
      <c r="A250" s="101" t="s">
        <v>1171</v>
      </c>
      <c r="B250" s="121"/>
      <c r="C250" s="121"/>
      <c r="D250" s="206"/>
      <c r="E250" s="207" t="s">
        <v>1</v>
      </c>
      <c r="F250" s="207" t="s">
        <v>1</v>
      </c>
      <c r="AL250" s="189"/>
      <c r="AM250" s="118"/>
      <c r="AN250" s="119"/>
      <c r="AO250" s="122"/>
      <c r="AP250" s="122"/>
      <c r="AQ250" s="122"/>
    </row>
    <row r="251" spans="1:43" hidden="1" x14ac:dyDescent="0.25">
      <c r="A251" s="101" t="s">
        <v>1172</v>
      </c>
      <c r="B251" s="121"/>
      <c r="C251" s="121"/>
      <c r="D251" s="206"/>
      <c r="E251" s="207" t="s">
        <v>1</v>
      </c>
      <c r="F251" s="207" t="s">
        <v>1</v>
      </c>
      <c r="AL251" s="189"/>
      <c r="AM251" s="118"/>
      <c r="AN251" s="119"/>
      <c r="AO251" s="122"/>
      <c r="AP251" s="122"/>
      <c r="AQ251" s="122"/>
    </row>
    <row r="252" spans="1:43" hidden="1" x14ac:dyDescent="0.25">
      <c r="A252" s="101" t="s">
        <v>1173</v>
      </c>
      <c r="B252" s="121"/>
      <c r="C252" s="121"/>
      <c r="D252" s="206"/>
      <c r="E252" s="207" t="s">
        <v>1</v>
      </c>
      <c r="F252" s="207" t="s">
        <v>1</v>
      </c>
      <c r="AL252" s="189"/>
      <c r="AM252" s="118"/>
      <c r="AN252" s="119"/>
      <c r="AO252" s="122"/>
      <c r="AP252" s="122"/>
      <c r="AQ252" s="122"/>
    </row>
    <row r="253" spans="1:43" hidden="1" x14ac:dyDescent="0.25">
      <c r="A253" s="101" t="s">
        <v>1174</v>
      </c>
      <c r="B253" s="121"/>
      <c r="C253" s="121"/>
      <c r="D253" s="206"/>
      <c r="E253" s="207" t="s">
        <v>1</v>
      </c>
      <c r="F253" s="207" t="s">
        <v>1</v>
      </c>
      <c r="AL253" s="189"/>
      <c r="AM253" s="118"/>
      <c r="AN253" s="119"/>
      <c r="AO253" s="122"/>
      <c r="AP253" s="122"/>
      <c r="AQ253" s="122"/>
    </row>
    <row r="254" spans="1:43" hidden="1" x14ac:dyDescent="0.25">
      <c r="A254" s="101" t="s">
        <v>1175</v>
      </c>
      <c r="B254" s="121"/>
      <c r="C254" s="121"/>
      <c r="D254" s="206"/>
      <c r="E254" s="207" t="s">
        <v>1</v>
      </c>
      <c r="F254" s="207" t="s">
        <v>1</v>
      </c>
      <c r="AL254" s="189"/>
      <c r="AM254" s="118"/>
      <c r="AN254" s="119"/>
      <c r="AO254" s="122"/>
      <c r="AP254" s="122"/>
      <c r="AQ254" s="122"/>
    </row>
    <row r="255" spans="1:43" hidden="1" x14ac:dyDescent="0.25">
      <c r="A255" s="101" t="s">
        <v>1176</v>
      </c>
      <c r="B255" s="121"/>
      <c r="C255" s="121"/>
      <c r="D255" s="206"/>
      <c r="E255" s="207" t="s">
        <v>1</v>
      </c>
      <c r="F255" s="207" t="s">
        <v>1</v>
      </c>
      <c r="AL255" s="189"/>
      <c r="AM255" s="118"/>
      <c r="AN255" s="119"/>
      <c r="AO255" s="122"/>
      <c r="AP255" s="122"/>
      <c r="AQ255" s="122"/>
    </row>
    <row r="256" spans="1:43" hidden="1" x14ac:dyDescent="0.25">
      <c r="A256" s="101" t="s">
        <v>1177</v>
      </c>
      <c r="B256" s="121"/>
      <c r="C256" s="121"/>
      <c r="D256" s="206"/>
      <c r="E256" s="207" t="s">
        <v>1</v>
      </c>
      <c r="F256" s="207" t="s">
        <v>1</v>
      </c>
      <c r="AL256" s="189"/>
      <c r="AM256" s="118"/>
      <c r="AN256" s="119"/>
      <c r="AO256" s="122"/>
      <c r="AP256" s="122"/>
      <c r="AQ256" s="122"/>
    </row>
    <row r="257" spans="1:43" hidden="1" x14ac:dyDescent="0.25">
      <c r="A257" s="101" t="s">
        <v>1178</v>
      </c>
      <c r="B257" s="121"/>
      <c r="C257" s="121"/>
      <c r="D257" s="206"/>
      <c r="E257" s="207" t="s">
        <v>1</v>
      </c>
      <c r="F257" s="207" t="s">
        <v>1</v>
      </c>
      <c r="AL257" s="189"/>
      <c r="AM257" s="118"/>
      <c r="AN257" s="119"/>
      <c r="AO257" s="122"/>
      <c r="AP257" s="122"/>
      <c r="AQ257" s="122"/>
    </row>
    <row r="258" spans="1:43" hidden="1" x14ac:dyDescent="0.25">
      <c r="A258" s="101" t="s">
        <v>1179</v>
      </c>
      <c r="B258" s="121"/>
      <c r="C258" s="121"/>
      <c r="D258" s="206"/>
      <c r="E258" s="207" t="s">
        <v>1</v>
      </c>
      <c r="F258" s="207" t="s">
        <v>1</v>
      </c>
      <c r="AL258" s="189"/>
      <c r="AM258" s="118"/>
      <c r="AN258" s="119"/>
      <c r="AO258" s="122"/>
      <c r="AP258" s="122"/>
      <c r="AQ258" s="122"/>
    </row>
    <row r="259" spans="1:43" hidden="1" x14ac:dyDescent="0.25">
      <c r="A259" s="101" t="s">
        <v>1180</v>
      </c>
      <c r="B259" s="121"/>
      <c r="C259" s="121"/>
      <c r="D259" s="206"/>
      <c r="E259" s="207" t="s">
        <v>1</v>
      </c>
      <c r="F259" s="207" t="s">
        <v>1</v>
      </c>
      <c r="AL259" s="189"/>
      <c r="AM259" s="118"/>
      <c r="AN259" s="119"/>
      <c r="AO259" s="122"/>
      <c r="AP259" s="122"/>
      <c r="AQ259" s="122"/>
    </row>
    <row r="260" spans="1:43" hidden="1" x14ac:dyDescent="0.25">
      <c r="A260" s="101" t="s">
        <v>1181</v>
      </c>
      <c r="B260" s="121"/>
      <c r="C260" s="121"/>
      <c r="D260" s="206"/>
      <c r="E260" s="207" t="s">
        <v>1</v>
      </c>
      <c r="F260" s="207" t="s">
        <v>1</v>
      </c>
      <c r="AL260" s="189"/>
      <c r="AM260" s="118"/>
      <c r="AN260" s="119"/>
      <c r="AO260" s="122"/>
      <c r="AP260" s="122"/>
      <c r="AQ260" s="122"/>
    </row>
    <row r="261" spans="1:43" hidden="1" x14ac:dyDescent="0.25">
      <c r="A261" s="101" t="s">
        <v>1182</v>
      </c>
      <c r="B261" s="121"/>
      <c r="C261" s="121"/>
      <c r="D261" s="206"/>
      <c r="E261" s="207" t="s">
        <v>1</v>
      </c>
      <c r="F261" s="207" t="s">
        <v>1</v>
      </c>
      <c r="AL261" s="189"/>
      <c r="AM261" s="118"/>
      <c r="AN261" s="119"/>
      <c r="AO261" s="122"/>
      <c r="AP261" s="122"/>
      <c r="AQ261" s="122"/>
    </row>
    <row r="262" spans="1:43" hidden="1" x14ac:dyDescent="0.25">
      <c r="A262" s="101" t="s">
        <v>1183</v>
      </c>
      <c r="B262" s="121"/>
      <c r="C262" s="121"/>
      <c r="D262" s="206"/>
      <c r="E262" s="207" t="s">
        <v>1</v>
      </c>
      <c r="F262" s="207" t="s">
        <v>1</v>
      </c>
      <c r="AL262" s="189"/>
      <c r="AM262" s="118"/>
      <c r="AN262" s="119"/>
      <c r="AO262" s="122"/>
      <c r="AP262" s="122"/>
      <c r="AQ262" s="122"/>
    </row>
    <row r="263" spans="1:43" hidden="1" x14ac:dyDescent="0.25">
      <c r="A263" s="101" t="s">
        <v>1184</v>
      </c>
      <c r="B263" s="121"/>
      <c r="C263" s="121"/>
      <c r="D263" s="206"/>
      <c r="E263" s="207" t="s">
        <v>1</v>
      </c>
      <c r="F263" s="207" t="s">
        <v>1</v>
      </c>
      <c r="AL263" s="189"/>
      <c r="AM263" s="118"/>
      <c r="AN263" s="119"/>
      <c r="AO263" s="122"/>
      <c r="AP263" s="122"/>
      <c r="AQ263" s="122"/>
    </row>
    <row r="264" spans="1:43" hidden="1" x14ac:dyDescent="0.25">
      <c r="A264" s="101" t="s">
        <v>1185</v>
      </c>
      <c r="B264" s="121"/>
      <c r="C264" s="121"/>
      <c r="D264" s="206"/>
      <c r="E264" s="207" t="s">
        <v>1</v>
      </c>
      <c r="F264" s="207" t="s">
        <v>1</v>
      </c>
      <c r="AL264" s="189"/>
      <c r="AM264" s="118"/>
      <c r="AN264" s="119"/>
      <c r="AO264" s="122"/>
      <c r="AP264" s="122"/>
      <c r="AQ264" s="122"/>
    </row>
    <row r="265" spans="1:43" hidden="1" x14ac:dyDescent="0.25">
      <c r="A265" s="101" t="s">
        <v>1186</v>
      </c>
      <c r="B265" s="121"/>
      <c r="C265" s="121"/>
      <c r="D265" s="206"/>
      <c r="E265" s="207" t="s">
        <v>1</v>
      </c>
      <c r="F265" s="207" t="s">
        <v>1</v>
      </c>
      <c r="AL265" s="189"/>
      <c r="AM265" s="118"/>
      <c r="AN265" s="119"/>
      <c r="AO265" s="122"/>
      <c r="AP265" s="122"/>
      <c r="AQ265" s="122"/>
    </row>
    <row r="266" spans="1:43" hidden="1" x14ac:dyDescent="0.25">
      <c r="A266" s="101" t="s">
        <v>1187</v>
      </c>
      <c r="B266" s="121"/>
      <c r="C266" s="121"/>
      <c r="D266" s="206"/>
      <c r="E266" s="207" t="s">
        <v>1</v>
      </c>
      <c r="F266" s="207" t="s">
        <v>1</v>
      </c>
      <c r="AL266" s="189"/>
      <c r="AM266" s="118"/>
      <c r="AN266" s="119"/>
      <c r="AO266" s="122"/>
      <c r="AP266" s="122"/>
      <c r="AQ266" s="122"/>
    </row>
    <row r="267" spans="1:43" hidden="1" x14ac:dyDescent="0.25">
      <c r="A267" s="101" t="s">
        <v>1188</v>
      </c>
      <c r="B267" s="121"/>
      <c r="C267" s="121"/>
      <c r="D267" s="206"/>
      <c r="E267" s="207" t="s">
        <v>1</v>
      </c>
      <c r="F267" s="207" t="s">
        <v>1</v>
      </c>
      <c r="AL267" s="189"/>
      <c r="AM267" s="118"/>
      <c r="AN267" s="119"/>
      <c r="AO267" s="122"/>
      <c r="AP267" s="122"/>
      <c r="AQ267" s="122"/>
    </row>
    <row r="268" spans="1:43" hidden="1" x14ac:dyDescent="0.25">
      <c r="A268" s="101" t="s">
        <v>1189</v>
      </c>
      <c r="B268" s="121"/>
      <c r="C268" s="121"/>
      <c r="D268" s="206"/>
      <c r="E268" s="207" t="s">
        <v>1</v>
      </c>
      <c r="F268" s="207" t="s">
        <v>1</v>
      </c>
      <c r="AL268" s="189"/>
      <c r="AM268" s="118"/>
      <c r="AN268" s="119"/>
      <c r="AO268" s="122"/>
      <c r="AP268" s="122"/>
      <c r="AQ268" s="122"/>
    </row>
    <row r="269" spans="1:43" hidden="1" x14ac:dyDescent="0.25">
      <c r="A269" s="101" t="s">
        <v>1190</v>
      </c>
      <c r="B269" s="121"/>
      <c r="C269" s="121"/>
      <c r="D269" s="206"/>
      <c r="E269" s="207" t="s">
        <v>1</v>
      </c>
      <c r="F269" s="207" t="s">
        <v>1</v>
      </c>
      <c r="AL269" s="189"/>
      <c r="AM269" s="118"/>
      <c r="AN269" s="119"/>
      <c r="AO269" s="122"/>
      <c r="AP269" s="122"/>
      <c r="AQ269" s="122"/>
    </row>
    <row r="270" spans="1:43" hidden="1" x14ac:dyDescent="0.25">
      <c r="A270" s="101" t="s">
        <v>1191</v>
      </c>
      <c r="B270" s="121"/>
      <c r="C270" s="121"/>
      <c r="D270" s="206"/>
      <c r="E270" s="207" t="s">
        <v>1</v>
      </c>
      <c r="F270" s="207" t="s">
        <v>1</v>
      </c>
      <c r="AL270" s="189"/>
      <c r="AM270" s="118"/>
      <c r="AN270" s="119"/>
      <c r="AO270" s="122"/>
      <c r="AP270" s="122"/>
      <c r="AQ270" s="122"/>
    </row>
    <row r="271" spans="1:43" hidden="1" x14ac:dyDescent="0.25">
      <c r="A271" s="101" t="s">
        <v>1192</v>
      </c>
      <c r="B271" s="121"/>
      <c r="C271" s="121"/>
      <c r="D271" s="206"/>
      <c r="E271" s="207" t="s">
        <v>1</v>
      </c>
      <c r="F271" s="207" t="s">
        <v>1</v>
      </c>
      <c r="AL271" s="189"/>
      <c r="AM271" s="118"/>
      <c r="AN271" s="119"/>
      <c r="AO271" s="122"/>
      <c r="AP271" s="122"/>
      <c r="AQ271" s="122"/>
    </row>
    <row r="272" spans="1:43" hidden="1" x14ac:dyDescent="0.25">
      <c r="A272" s="101" t="s">
        <v>1193</v>
      </c>
      <c r="B272" s="121"/>
      <c r="C272" s="121"/>
      <c r="D272" s="206"/>
      <c r="E272" s="207" t="s">
        <v>1</v>
      </c>
      <c r="F272" s="207" t="s">
        <v>1</v>
      </c>
      <c r="AL272" s="189"/>
      <c r="AM272" s="118"/>
      <c r="AN272" s="119"/>
      <c r="AO272" s="122"/>
      <c r="AP272" s="122"/>
      <c r="AQ272" s="122"/>
    </row>
    <row r="273" spans="1:43" hidden="1" x14ac:dyDescent="0.25">
      <c r="A273" s="101" t="s">
        <v>1194</v>
      </c>
      <c r="B273" s="121"/>
      <c r="C273" s="121"/>
      <c r="D273" s="206"/>
      <c r="E273" s="207" t="s">
        <v>1</v>
      </c>
      <c r="F273" s="207" t="s">
        <v>1</v>
      </c>
      <c r="AL273" s="189"/>
      <c r="AM273" s="118"/>
      <c r="AN273" s="119"/>
      <c r="AO273" s="122"/>
      <c r="AP273" s="122"/>
      <c r="AQ273" s="122"/>
    </row>
    <row r="274" spans="1:43" hidden="1" x14ac:dyDescent="0.25">
      <c r="A274" s="101" t="s">
        <v>1195</v>
      </c>
      <c r="B274" s="121"/>
      <c r="C274" s="121"/>
      <c r="D274" s="206"/>
      <c r="E274" s="207" t="s">
        <v>1</v>
      </c>
      <c r="F274" s="207" t="s">
        <v>1</v>
      </c>
      <c r="AL274" s="189"/>
      <c r="AM274" s="118"/>
      <c r="AN274" s="119"/>
      <c r="AO274" s="122"/>
      <c r="AP274" s="122"/>
      <c r="AQ274" s="122"/>
    </row>
    <row r="275" spans="1:43" hidden="1" x14ac:dyDescent="0.25">
      <c r="A275" s="101" t="s">
        <v>1196</v>
      </c>
      <c r="B275" s="121"/>
      <c r="C275" s="121"/>
      <c r="D275" s="206"/>
      <c r="E275" s="207" t="s">
        <v>1</v>
      </c>
      <c r="F275" s="207" t="s">
        <v>1</v>
      </c>
      <c r="AL275" s="189"/>
      <c r="AM275" s="118"/>
      <c r="AN275" s="119"/>
      <c r="AO275" s="122"/>
      <c r="AP275" s="122"/>
      <c r="AQ275" s="122"/>
    </row>
    <row r="276" spans="1:43" hidden="1" x14ac:dyDescent="0.25">
      <c r="A276" s="101" t="s">
        <v>1197</v>
      </c>
      <c r="B276" s="121"/>
      <c r="C276" s="121"/>
      <c r="D276" s="206"/>
      <c r="E276" s="207" t="s">
        <v>1</v>
      </c>
      <c r="F276" s="207" t="s">
        <v>1</v>
      </c>
      <c r="AL276" s="189"/>
      <c r="AM276" s="118"/>
      <c r="AN276" s="119"/>
      <c r="AO276" s="122"/>
      <c r="AP276" s="122"/>
      <c r="AQ276" s="122"/>
    </row>
    <row r="277" spans="1:43" hidden="1" x14ac:dyDescent="0.25">
      <c r="A277" s="101" t="s">
        <v>1198</v>
      </c>
      <c r="B277" s="121"/>
      <c r="C277" s="121"/>
      <c r="D277" s="206"/>
      <c r="E277" s="207" t="s">
        <v>1</v>
      </c>
      <c r="F277" s="207" t="s">
        <v>1</v>
      </c>
      <c r="AL277" s="189"/>
      <c r="AM277" s="118"/>
      <c r="AN277" s="119"/>
      <c r="AO277" s="122"/>
      <c r="AP277" s="122"/>
      <c r="AQ277" s="122"/>
    </row>
    <row r="278" spans="1:43" hidden="1" x14ac:dyDescent="0.25">
      <c r="A278" s="101" t="s">
        <v>1199</v>
      </c>
      <c r="B278" s="121"/>
      <c r="C278" s="121"/>
      <c r="D278" s="206"/>
      <c r="E278" s="207" t="s">
        <v>1</v>
      </c>
      <c r="F278" s="207" t="s">
        <v>1</v>
      </c>
      <c r="AL278" s="189"/>
      <c r="AM278" s="118"/>
      <c r="AN278" s="119"/>
      <c r="AO278" s="122"/>
      <c r="AP278" s="122"/>
      <c r="AQ278" s="122"/>
    </row>
    <row r="279" spans="1:43" hidden="1" x14ac:dyDescent="0.25">
      <c r="A279" s="101" t="s">
        <v>1200</v>
      </c>
      <c r="B279" s="121"/>
      <c r="C279" s="121"/>
      <c r="D279" s="206"/>
      <c r="E279" s="207" t="s">
        <v>1</v>
      </c>
      <c r="F279" s="207" t="s">
        <v>1</v>
      </c>
      <c r="AL279" s="189"/>
      <c r="AM279" s="118"/>
      <c r="AN279" s="119"/>
      <c r="AO279" s="122"/>
      <c r="AP279" s="122"/>
      <c r="AQ279" s="122"/>
    </row>
    <row r="280" spans="1:43" hidden="1" x14ac:dyDescent="0.25">
      <c r="A280" s="101" t="s">
        <v>1201</v>
      </c>
      <c r="B280" s="121"/>
      <c r="C280" s="121"/>
      <c r="D280" s="206"/>
      <c r="E280" s="207" t="s">
        <v>1</v>
      </c>
      <c r="F280" s="207" t="s">
        <v>1</v>
      </c>
      <c r="AL280" s="189"/>
      <c r="AM280" s="118"/>
      <c r="AN280" s="119"/>
      <c r="AO280" s="122"/>
      <c r="AP280" s="122"/>
      <c r="AQ280" s="122"/>
    </row>
    <row r="281" spans="1:43" hidden="1" x14ac:dyDescent="0.25">
      <c r="A281" s="101" t="s">
        <v>1202</v>
      </c>
      <c r="B281" s="121"/>
      <c r="C281" s="121"/>
      <c r="D281" s="206"/>
      <c r="E281" s="207" t="s">
        <v>1</v>
      </c>
      <c r="F281" s="207" t="s">
        <v>1</v>
      </c>
      <c r="AL281" s="189"/>
      <c r="AM281" s="118"/>
      <c r="AN281" s="119"/>
      <c r="AO281" s="122"/>
      <c r="AP281" s="122"/>
      <c r="AQ281" s="122"/>
    </row>
    <row r="282" spans="1:43" hidden="1" x14ac:dyDescent="0.25">
      <c r="A282" s="101" t="s">
        <v>1203</v>
      </c>
      <c r="B282" s="121"/>
      <c r="C282" s="121"/>
      <c r="D282" s="206"/>
      <c r="E282" s="207" t="s">
        <v>1</v>
      </c>
      <c r="F282" s="207" t="s">
        <v>1</v>
      </c>
      <c r="AL282" s="189"/>
      <c r="AM282" s="118"/>
      <c r="AN282" s="119"/>
      <c r="AO282" s="122"/>
      <c r="AP282" s="122"/>
      <c r="AQ282" s="122"/>
    </row>
    <row r="283" spans="1:43" hidden="1" x14ac:dyDescent="0.25">
      <c r="A283" s="101" t="s">
        <v>1204</v>
      </c>
      <c r="B283" s="121"/>
      <c r="C283" s="121"/>
      <c r="D283" s="206"/>
      <c r="E283" s="207" t="s">
        <v>1</v>
      </c>
      <c r="F283" s="207" t="s">
        <v>1</v>
      </c>
      <c r="AL283" s="189"/>
      <c r="AM283" s="118"/>
      <c r="AN283" s="119"/>
      <c r="AO283" s="122"/>
      <c r="AP283" s="122"/>
      <c r="AQ283" s="122"/>
    </row>
    <row r="284" spans="1:43" hidden="1" x14ac:dyDescent="0.25">
      <c r="A284" s="101" t="s">
        <v>1205</v>
      </c>
      <c r="B284" s="121"/>
      <c r="C284" s="121"/>
      <c r="D284" s="206"/>
      <c r="E284" s="207" t="s">
        <v>1</v>
      </c>
      <c r="F284" s="207" t="s">
        <v>1</v>
      </c>
      <c r="AL284" s="189"/>
      <c r="AM284" s="118"/>
      <c r="AN284" s="119"/>
      <c r="AO284" s="122"/>
      <c r="AP284" s="122"/>
      <c r="AQ284" s="122"/>
    </row>
    <row r="285" spans="1:43" ht="31.5" x14ac:dyDescent="0.25">
      <c r="A285" s="101" t="s">
        <v>1166</v>
      </c>
      <c r="B285" s="239" t="s">
        <v>146</v>
      </c>
      <c r="C285" s="25" t="s">
        <v>10</v>
      </c>
      <c r="D285" s="206">
        <v>1</v>
      </c>
      <c r="E285" s="207" t="s">
        <v>1</v>
      </c>
      <c r="F285" s="207" t="s">
        <v>1</v>
      </c>
      <c r="AL285" s="189"/>
      <c r="AM285" s="118" t="s">
        <v>224</v>
      </c>
      <c r="AN285" s="119" t="s">
        <v>369</v>
      </c>
      <c r="AO285" s="122"/>
      <c r="AP285" s="122"/>
      <c r="AQ285" s="122"/>
    </row>
    <row r="286" spans="1:43" ht="47.25" x14ac:dyDescent="0.25">
      <c r="A286" s="101" t="s">
        <v>1167</v>
      </c>
      <c r="B286" s="240" t="s">
        <v>147</v>
      </c>
      <c r="C286" s="25" t="s">
        <v>10</v>
      </c>
      <c r="D286" s="206">
        <v>1</v>
      </c>
      <c r="E286" s="207" t="s">
        <v>1</v>
      </c>
      <c r="F286" s="207" t="s">
        <v>1</v>
      </c>
      <c r="AL286" s="189"/>
      <c r="AM286" s="118" t="s">
        <v>224</v>
      </c>
      <c r="AN286" s="119" t="s">
        <v>370</v>
      </c>
      <c r="AO286" s="122"/>
      <c r="AP286" s="122"/>
      <c r="AQ286" s="122"/>
    </row>
    <row r="287" spans="1:43" ht="31.5" x14ac:dyDescent="0.25">
      <c r="A287" s="101" t="s">
        <v>1168</v>
      </c>
      <c r="B287" s="239" t="s">
        <v>1371</v>
      </c>
      <c r="C287" s="25" t="s">
        <v>10</v>
      </c>
      <c r="D287" s="206">
        <v>1</v>
      </c>
      <c r="E287" s="207" t="s">
        <v>1</v>
      </c>
      <c r="F287" s="207" t="s">
        <v>1</v>
      </c>
      <c r="AL287" s="189"/>
      <c r="AM287" s="118" t="s">
        <v>224</v>
      </c>
      <c r="AN287" s="119" t="s">
        <v>371</v>
      </c>
      <c r="AO287" s="122"/>
      <c r="AP287" s="122"/>
      <c r="AQ287" s="122"/>
    </row>
    <row r="288" spans="1:43" ht="78.75" x14ac:dyDescent="0.25">
      <c r="A288" s="101" t="s">
        <v>1169</v>
      </c>
      <c r="B288" s="239" t="s">
        <v>181</v>
      </c>
      <c r="C288" s="25" t="s">
        <v>10</v>
      </c>
      <c r="D288" s="206">
        <v>1</v>
      </c>
      <c r="E288" s="207" t="s">
        <v>1</v>
      </c>
      <c r="F288" s="207" t="s">
        <v>1</v>
      </c>
      <c r="AL288" s="189"/>
      <c r="AM288" s="118" t="s">
        <v>224</v>
      </c>
      <c r="AN288" s="119" t="s">
        <v>372</v>
      </c>
      <c r="AO288" s="122"/>
      <c r="AP288" s="122"/>
      <c r="AQ288" s="122"/>
    </row>
    <row r="289" spans="1:43" x14ac:dyDescent="0.25">
      <c r="A289" s="101" t="s">
        <v>1206</v>
      </c>
      <c r="B289" s="238" t="s">
        <v>148</v>
      </c>
      <c r="C289" s="25" t="s">
        <v>10</v>
      </c>
      <c r="D289" s="206">
        <v>1</v>
      </c>
      <c r="E289" s="207" t="s">
        <v>1</v>
      </c>
      <c r="F289" s="207" t="s">
        <v>1</v>
      </c>
      <c r="AL289" s="189"/>
      <c r="AM289" s="118" t="s">
        <v>224</v>
      </c>
      <c r="AN289" s="119" t="s">
        <v>373</v>
      </c>
      <c r="AO289" s="122"/>
      <c r="AP289" s="122"/>
      <c r="AQ289" s="122"/>
    </row>
    <row r="290" spans="1:43" x14ac:dyDescent="0.25">
      <c r="A290" s="101" t="s">
        <v>1207</v>
      </c>
      <c r="B290" s="238" t="s">
        <v>149</v>
      </c>
      <c r="C290" s="25" t="s">
        <v>10</v>
      </c>
      <c r="D290" s="206">
        <v>1</v>
      </c>
      <c r="E290" s="207" t="s">
        <v>1</v>
      </c>
      <c r="F290" s="207" t="s">
        <v>1</v>
      </c>
      <c r="AL290" s="189"/>
      <c r="AM290" s="118" t="s">
        <v>224</v>
      </c>
      <c r="AN290" s="119" t="s">
        <v>374</v>
      </c>
      <c r="AO290" s="122"/>
      <c r="AP290" s="122"/>
      <c r="AQ290" s="122"/>
    </row>
    <row r="291" spans="1:43" x14ac:dyDescent="0.25">
      <c r="A291" s="101" t="s">
        <v>1208</v>
      </c>
      <c r="B291" s="238" t="s">
        <v>150</v>
      </c>
      <c r="C291" s="25" t="s">
        <v>10</v>
      </c>
      <c r="D291" s="206">
        <v>1</v>
      </c>
      <c r="E291" s="207" t="s">
        <v>1</v>
      </c>
      <c r="F291" s="207" t="s">
        <v>1</v>
      </c>
      <c r="AL291" s="189"/>
      <c r="AM291" s="118" t="s">
        <v>224</v>
      </c>
      <c r="AN291" s="119" t="s">
        <v>375</v>
      </c>
      <c r="AO291" s="122"/>
      <c r="AP291" s="122"/>
      <c r="AQ291" s="122"/>
    </row>
    <row r="292" spans="1:43" x14ac:dyDescent="0.25">
      <c r="A292" s="101" t="s">
        <v>1209</v>
      </c>
      <c r="B292" s="238" t="s">
        <v>151</v>
      </c>
      <c r="C292" s="25" t="s">
        <v>10</v>
      </c>
      <c r="D292" s="206">
        <v>1</v>
      </c>
      <c r="E292" s="207" t="s">
        <v>1</v>
      </c>
      <c r="F292" s="207" t="s">
        <v>1</v>
      </c>
      <c r="AL292" s="189"/>
      <c r="AM292" s="118" t="s">
        <v>224</v>
      </c>
      <c r="AN292" s="119" t="s">
        <v>376</v>
      </c>
      <c r="AO292" s="122"/>
      <c r="AP292" s="122"/>
      <c r="AQ292" s="122"/>
    </row>
    <row r="293" spans="1:43" x14ac:dyDescent="0.25">
      <c r="A293" s="101" t="s">
        <v>1210</v>
      </c>
      <c r="B293" s="238" t="s">
        <v>152</v>
      </c>
      <c r="C293" s="25" t="s">
        <v>10</v>
      </c>
      <c r="D293" s="206">
        <v>1</v>
      </c>
      <c r="E293" s="207" t="s">
        <v>1</v>
      </c>
      <c r="F293" s="207" t="s">
        <v>1</v>
      </c>
      <c r="AL293" s="189"/>
      <c r="AM293" s="118" t="s">
        <v>224</v>
      </c>
      <c r="AN293" s="119" t="s">
        <v>377</v>
      </c>
      <c r="AO293" s="122"/>
      <c r="AP293" s="122"/>
      <c r="AQ293" s="122"/>
    </row>
    <row r="294" spans="1:43" x14ac:dyDescent="0.25">
      <c r="A294" s="101" t="s">
        <v>1211</v>
      </c>
      <c r="B294" s="238" t="s">
        <v>153</v>
      </c>
      <c r="C294" s="25" t="s">
        <v>10</v>
      </c>
      <c r="D294" s="206">
        <v>1</v>
      </c>
      <c r="E294" s="207" t="s">
        <v>1</v>
      </c>
      <c r="F294" s="207" t="s">
        <v>1</v>
      </c>
      <c r="AL294" s="189"/>
      <c r="AM294" s="118" t="s">
        <v>224</v>
      </c>
      <c r="AN294" s="119" t="s">
        <v>378</v>
      </c>
      <c r="AO294" s="122"/>
      <c r="AP294" s="122"/>
      <c r="AQ294" s="122"/>
    </row>
    <row r="295" spans="1:43" x14ac:dyDescent="0.25">
      <c r="A295" s="101" t="s">
        <v>1212</v>
      </c>
      <c r="B295" s="238" t="s">
        <v>154</v>
      </c>
      <c r="C295" s="25" t="s">
        <v>10</v>
      </c>
      <c r="D295" s="206">
        <v>1</v>
      </c>
      <c r="E295" s="207" t="s">
        <v>1</v>
      </c>
      <c r="F295" s="207" t="s">
        <v>1</v>
      </c>
      <c r="AL295" s="189"/>
      <c r="AM295" s="118" t="s">
        <v>224</v>
      </c>
      <c r="AN295" s="119" t="s">
        <v>379</v>
      </c>
      <c r="AO295" s="122"/>
      <c r="AP295" s="122"/>
      <c r="AQ295" s="122"/>
    </row>
    <row r="296" spans="1:43" x14ac:dyDescent="0.25">
      <c r="A296" s="101" t="s">
        <v>1213</v>
      </c>
      <c r="B296" s="238" t="s">
        <v>155</v>
      </c>
      <c r="C296" s="25" t="s">
        <v>10</v>
      </c>
      <c r="D296" s="206">
        <v>1</v>
      </c>
      <c r="E296" s="207" t="s">
        <v>1</v>
      </c>
      <c r="F296" s="207" t="s">
        <v>1</v>
      </c>
      <c r="AL296" s="189"/>
      <c r="AM296" s="118" t="s">
        <v>224</v>
      </c>
      <c r="AN296" s="119" t="s">
        <v>380</v>
      </c>
      <c r="AO296" s="122"/>
      <c r="AP296" s="122"/>
      <c r="AQ296" s="122"/>
    </row>
    <row r="297" spans="1:43" x14ac:dyDescent="0.25">
      <c r="A297" s="101" t="s">
        <v>1214</v>
      </c>
      <c r="B297" s="238" t="s">
        <v>156</v>
      </c>
      <c r="C297" s="25" t="s">
        <v>10</v>
      </c>
      <c r="D297" s="206">
        <v>1</v>
      </c>
      <c r="E297" s="207" t="s">
        <v>1</v>
      </c>
      <c r="F297" s="207" t="s">
        <v>1</v>
      </c>
      <c r="AL297" s="189"/>
      <c r="AM297" s="118" t="s">
        <v>224</v>
      </c>
      <c r="AN297" s="119" t="s">
        <v>381</v>
      </c>
      <c r="AO297" s="122"/>
      <c r="AP297" s="122"/>
      <c r="AQ297" s="122"/>
    </row>
    <row r="298" spans="1:43" x14ac:dyDescent="0.25">
      <c r="A298" s="101" t="s">
        <v>1215</v>
      </c>
      <c r="B298" s="238" t="s">
        <v>157</v>
      </c>
      <c r="C298" s="25" t="s">
        <v>10</v>
      </c>
      <c r="D298" s="206">
        <v>1</v>
      </c>
      <c r="E298" s="207" t="s">
        <v>1</v>
      </c>
      <c r="F298" s="207" t="s">
        <v>1</v>
      </c>
      <c r="AL298" s="189"/>
      <c r="AM298" s="118" t="s">
        <v>224</v>
      </c>
      <c r="AN298" s="119" t="s">
        <v>382</v>
      </c>
      <c r="AO298" s="122"/>
      <c r="AP298" s="122"/>
      <c r="AQ298" s="122"/>
    </row>
    <row r="299" spans="1:43" x14ac:dyDescent="0.25">
      <c r="A299" s="101" t="s">
        <v>1216</v>
      </c>
      <c r="B299" s="238" t="s">
        <v>158</v>
      </c>
      <c r="C299" s="25" t="s">
        <v>10</v>
      </c>
      <c r="D299" s="206">
        <v>1</v>
      </c>
      <c r="E299" s="207" t="s">
        <v>1</v>
      </c>
      <c r="F299" s="207" t="s">
        <v>1</v>
      </c>
      <c r="AL299" s="189"/>
      <c r="AM299" s="118" t="s">
        <v>224</v>
      </c>
      <c r="AN299" s="119" t="s">
        <v>383</v>
      </c>
      <c r="AO299" s="122"/>
      <c r="AP299" s="122"/>
      <c r="AQ299" s="122"/>
    </row>
    <row r="300" spans="1:43" ht="37.5" customHeight="1" x14ac:dyDescent="0.25">
      <c r="A300" s="101" t="s">
        <v>1217</v>
      </c>
      <c r="B300" s="239" t="s">
        <v>159</v>
      </c>
      <c r="C300" s="25" t="s">
        <v>10</v>
      </c>
      <c r="D300" s="206">
        <v>1</v>
      </c>
      <c r="E300" s="207" t="s">
        <v>1</v>
      </c>
      <c r="F300" s="207" t="s">
        <v>1</v>
      </c>
      <c r="AL300" s="189"/>
      <c r="AM300" s="118" t="s">
        <v>224</v>
      </c>
      <c r="AN300" s="119" t="s">
        <v>384</v>
      </c>
      <c r="AO300" s="122"/>
      <c r="AP300" s="122"/>
      <c r="AQ300" s="122"/>
    </row>
    <row r="301" spans="1:43" ht="63" x14ac:dyDescent="0.25">
      <c r="A301" s="101" t="s">
        <v>1218</v>
      </c>
      <c r="B301" s="239" t="s">
        <v>160</v>
      </c>
      <c r="C301" s="25" t="s">
        <v>10</v>
      </c>
      <c r="D301" s="206">
        <v>1</v>
      </c>
      <c r="E301" s="207" t="s">
        <v>1</v>
      </c>
      <c r="F301" s="207" t="s">
        <v>1</v>
      </c>
      <c r="AL301" s="189"/>
      <c r="AM301" s="118" t="s">
        <v>224</v>
      </c>
      <c r="AN301" s="119" t="s">
        <v>385</v>
      </c>
      <c r="AO301" s="122"/>
      <c r="AP301" s="122"/>
      <c r="AQ301" s="122"/>
    </row>
    <row r="302" spans="1:43" x14ac:dyDescent="0.25">
      <c r="A302" s="101" t="s">
        <v>1219</v>
      </c>
      <c r="B302" s="238" t="s">
        <v>161</v>
      </c>
      <c r="C302" s="25" t="s">
        <v>10</v>
      </c>
      <c r="D302" s="206">
        <v>1</v>
      </c>
      <c r="E302" s="207" t="s">
        <v>1</v>
      </c>
      <c r="F302" s="207" t="s">
        <v>1</v>
      </c>
      <c r="AL302" s="189"/>
      <c r="AM302" s="118" t="s">
        <v>226</v>
      </c>
      <c r="AN302" s="119" t="s">
        <v>386</v>
      </c>
      <c r="AO302" s="122"/>
      <c r="AP302" s="122"/>
      <c r="AQ302" s="122"/>
    </row>
    <row r="303" spans="1:43" x14ac:dyDescent="0.25">
      <c r="A303" s="101" t="s">
        <v>1220</v>
      </c>
      <c r="B303" s="238" t="s">
        <v>162</v>
      </c>
      <c r="C303" s="25" t="s">
        <v>10</v>
      </c>
      <c r="D303" s="206">
        <v>1</v>
      </c>
      <c r="E303" s="207" t="s">
        <v>1</v>
      </c>
      <c r="F303" s="207" t="s">
        <v>1</v>
      </c>
      <c r="AL303" s="189"/>
      <c r="AM303" s="118" t="s">
        <v>226</v>
      </c>
      <c r="AN303" s="119" t="s">
        <v>387</v>
      </c>
      <c r="AO303" s="122"/>
      <c r="AP303" s="122"/>
      <c r="AQ303" s="122"/>
    </row>
    <row r="304" spans="1:43" x14ac:dyDescent="0.25">
      <c r="A304" s="101" t="s">
        <v>1221</v>
      </c>
      <c r="B304" s="238" t="s">
        <v>163</v>
      </c>
      <c r="C304" s="25" t="s">
        <v>10</v>
      </c>
      <c r="D304" s="206">
        <v>1</v>
      </c>
      <c r="E304" s="207" t="s">
        <v>1</v>
      </c>
      <c r="F304" s="207" t="s">
        <v>1</v>
      </c>
      <c r="AL304" s="189"/>
      <c r="AM304" s="118" t="s">
        <v>226</v>
      </c>
      <c r="AN304" s="119" t="s">
        <v>388</v>
      </c>
      <c r="AO304" s="122"/>
      <c r="AP304" s="122"/>
      <c r="AQ304" s="122"/>
    </row>
    <row r="305" spans="1:43" x14ac:dyDescent="0.25">
      <c r="A305" s="101" t="s">
        <v>1222</v>
      </c>
      <c r="B305" s="238" t="s">
        <v>164</v>
      </c>
      <c r="C305" s="25" t="s">
        <v>10</v>
      </c>
      <c r="D305" s="206">
        <v>1</v>
      </c>
      <c r="E305" s="207" t="s">
        <v>1</v>
      </c>
      <c r="F305" s="207" t="s">
        <v>1</v>
      </c>
      <c r="AL305" s="189"/>
      <c r="AM305" s="118" t="s">
        <v>226</v>
      </c>
      <c r="AN305" s="119" t="s">
        <v>389</v>
      </c>
      <c r="AO305" s="122"/>
      <c r="AP305" s="122"/>
      <c r="AQ305" s="122"/>
    </row>
    <row r="306" spans="1:43" x14ac:dyDescent="0.25">
      <c r="A306" s="101" t="s">
        <v>1223</v>
      </c>
      <c r="B306" s="238" t="s">
        <v>165</v>
      </c>
      <c r="C306" s="25" t="s">
        <v>10</v>
      </c>
      <c r="D306" s="206">
        <v>1</v>
      </c>
      <c r="E306" s="207" t="s">
        <v>1</v>
      </c>
      <c r="F306" s="207" t="s">
        <v>1</v>
      </c>
      <c r="AL306" s="189"/>
      <c r="AM306" s="118" t="s">
        <v>226</v>
      </c>
      <c r="AN306" s="119" t="s">
        <v>390</v>
      </c>
      <c r="AO306" s="122"/>
      <c r="AP306" s="122"/>
      <c r="AQ306" s="122"/>
    </row>
    <row r="307" spans="1:43" ht="15" customHeight="1" x14ac:dyDescent="0.25">
      <c r="A307" s="101" t="s">
        <v>1224</v>
      </c>
      <c r="B307" s="238" t="s">
        <v>166</v>
      </c>
      <c r="C307" s="25" t="s">
        <v>10</v>
      </c>
      <c r="D307" s="206">
        <v>1</v>
      </c>
      <c r="E307" s="207" t="s">
        <v>1</v>
      </c>
      <c r="F307" s="207" t="s">
        <v>1</v>
      </c>
      <c r="AL307" s="189"/>
      <c r="AM307" s="118" t="s">
        <v>226</v>
      </c>
      <c r="AN307" s="119" t="s">
        <v>391</v>
      </c>
      <c r="AO307" s="122"/>
      <c r="AP307" s="122"/>
      <c r="AQ307" s="122"/>
    </row>
    <row r="308" spans="1:43" x14ac:dyDescent="0.25">
      <c r="A308" s="101" t="s">
        <v>1225</v>
      </c>
      <c r="B308" s="238" t="s">
        <v>167</v>
      </c>
      <c r="C308" s="25" t="s">
        <v>10</v>
      </c>
      <c r="D308" s="206">
        <v>1</v>
      </c>
      <c r="E308" s="207" t="s">
        <v>1</v>
      </c>
      <c r="F308" s="207" t="s">
        <v>1</v>
      </c>
      <c r="AL308" s="189"/>
      <c r="AM308" s="118" t="s">
        <v>226</v>
      </c>
      <c r="AN308" s="119" t="s">
        <v>392</v>
      </c>
      <c r="AO308" s="122"/>
      <c r="AP308" s="122"/>
      <c r="AQ308" s="122"/>
    </row>
    <row r="309" spans="1:43" x14ac:dyDescent="0.25">
      <c r="A309" s="101" t="s">
        <v>1226</v>
      </c>
      <c r="B309" s="238" t="s">
        <v>168</v>
      </c>
      <c r="C309" s="25" t="s">
        <v>10</v>
      </c>
      <c r="D309" s="206">
        <v>1</v>
      </c>
      <c r="E309" s="207" t="s">
        <v>1</v>
      </c>
      <c r="F309" s="207" t="s">
        <v>1</v>
      </c>
      <c r="AL309" s="189"/>
      <c r="AM309" s="118" t="s">
        <v>226</v>
      </c>
      <c r="AN309" s="119" t="s">
        <v>393</v>
      </c>
      <c r="AO309" s="122"/>
      <c r="AP309" s="122"/>
      <c r="AQ309" s="122"/>
    </row>
    <row r="310" spans="1:43" x14ac:dyDescent="0.25">
      <c r="A310" s="101" t="s">
        <v>1227</v>
      </c>
      <c r="B310" s="238" t="s">
        <v>169</v>
      </c>
      <c r="C310" s="25" t="s">
        <v>10</v>
      </c>
      <c r="D310" s="206">
        <v>1</v>
      </c>
      <c r="E310" s="207" t="s">
        <v>1</v>
      </c>
      <c r="F310" s="207" t="s">
        <v>1</v>
      </c>
      <c r="AL310" s="189"/>
      <c r="AM310" s="118" t="s">
        <v>226</v>
      </c>
      <c r="AN310" s="119" t="s">
        <v>394</v>
      </c>
      <c r="AO310" s="122"/>
      <c r="AP310" s="122"/>
      <c r="AQ310" s="122"/>
    </row>
    <row r="311" spans="1:43" x14ac:dyDescent="0.25">
      <c r="A311" s="101" t="s">
        <v>1228</v>
      </c>
      <c r="B311" s="238" t="s">
        <v>170</v>
      </c>
      <c r="C311" s="25" t="s">
        <v>10</v>
      </c>
      <c r="D311" s="206">
        <v>1</v>
      </c>
      <c r="E311" s="207" t="s">
        <v>1</v>
      </c>
      <c r="F311" s="207" t="s">
        <v>1</v>
      </c>
      <c r="AL311" s="189"/>
      <c r="AM311" s="118" t="s">
        <v>226</v>
      </c>
      <c r="AN311" s="119" t="s">
        <v>395</v>
      </c>
      <c r="AO311" s="122"/>
      <c r="AP311" s="122"/>
      <c r="AQ311" s="122"/>
    </row>
    <row r="312" spans="1:43" ht="21" customHeight="1" x14ac:dyDescent="0.25">
      <c r="A312" s="101" t="s">
        <v>1229</v>
      </c>
      <c r="B312" s="238" t="s">
        <v>171</v>
      </c>
      <c r="C312" s="25" t="s">
        <v>10</v>
      </c>
      <c r="D312" s="206">
        <v>1</v>
      </c>
      <c r="E312" s="207" t="s">
        <v>1</v>
      </c>
      <c r="F312" s="207" t="s">
        <v>1</v>
      </c>
      <c r="AL312" s="189"/>
      <c r="AM312" s="118" t="s">
        <v>226</v>
      </c>
      <c r="AN312" s="119" t="s">
        <v>396</v>
      </c>
      <c r="AO312" s="122"/>
      <c r="AP312" s="122"/>
      <c r="AQ312" s="122"/>
    </row>
    <row r="313" spans="1:43" ht="47.25" x14ac:dyDescent="0.25">
      <c r="A313" s="101" t="s">
        <v>1230</v>
      </c>
      <c r="B313" s="241" t="s">
        <v>172</v>
      </c>
      <c r="C313" s="25" t="s">
        <v>10</v>
      </c>
      <c r="D313" s="206">
        <v>1</v>
      </c>
      <c r="E313" s="207" t="s">
        <v>1</v>
      </c>
      <c r="F313" s="207" t="s">
        <v>1</v>
      </c>
      <c r="AL313" s="189"/>
      <c r="AM313" s="118" t="s">
        <v>226</v>
      </c>
      <c r="AN313" s="119" t="s">
        <v>397</v>
      </c>
      <c r="AO313" s="122"/>
      <c r="AP313" s="122"/>
      <c r="AQ313" s="122"/>
    </row>
    <row r="314" spans="1:43" x14ac:dyDescent="0.25">
      <c r="A314" s="101" t="s">
        <v>1231</v>
      </c>
      <c r="B314" s="238" t="s">
        <v>173</v>
      </c>
      <c r="C314" s="25" t="s">
        <v>10</v>
      </c>
      <c r="D314" s="206">
        <v>1</v>
      </c>
      <c r="E314" s="207" t="s">
        <v>1</v>
      </c>
      <c r="F314" s="207" t="s">
        <v>1</v>
      </c>
      <c r="AL314" s="189"/>
      <c r="AM314" s="118" t="s">
        <v>226</v>
      </c>
      <c r="AN314" s="119" t="s">
        <v>398</v>
      </c>
      <c r="AO314" s="122"/>
      <c r="AP314" s="122"/>
      <c r="AQ314" s="122"/>
    </row>
    <row r="315" spans="1:43" x14ac:dyDescent="0.25">
      <c r="A315" s="101" t="s">
        <v>1232</v>
      </c>
      <c r="B315" s="238" t="s">
        <v>174</v>
      </c>
      <c r="C315" s="25" t="s">
        <v>10</v>
      </c>
      <c r="D315" s="206">
        <v>1</v>
      </c>
      <c r="E315" s="207" t="s">
        <v>1</v>
      </c>
      <c r="F315" s="207" t="s">
        <v>1</v>
      </c>
      <c r="AL315" s="189"/>
      <c r="AM315" s="118" t="s">
        <v>226</v>
      </c>
      <c r="AN315" s="119" t="s">
        <v>399</v>
      </c>
      <c r="AO315" s="122"/>
      <c r="AP315" s="122"/>
      <c r="AQ315" s="122"/>
    </row>
    <row r="316" spans="1:43" x14ac:dyDescent="0.25">
      <c r="A316" s="101" t="s">
        <v>1233</v>
      </c>
      <c r="B316" s="242" t="s">
        <v>175</v>
      </c>
      <c r="C316" s="25" t="s">
        <v>10</v>
      </c>
      <c r="D316" s="206">
        <v>1</v>
      </c>
      <c r="E316" s="207" t="s">
        <v>1</v>
      </c>
      <c r="F316" s="207" t="s">
        <v>1</v>
      </c>
      <c r="AL316" s="189"/>
      <c r="AM316" s="118" t="s">
        <v>226</v>
      </c>
      <c r="AN316" s="119" t="s">
        <v>400</v>
      </c>
      <c r="AO316" s="122"/>
      <c r="AP316" s="122"/>
      <c r="AQ316" s="122"/>
    </row>
    <row r="317" spans="1:43" x14ac:dyDescent="0.25">
      <c r="A317" s="101" t="s">
        <v>1234</v>
      </c>
      <c r="B317" s="242" t="s">
        <v>176</v>
      </c>
      <c r="C317" s="25" t="s">
        <v>10</v>
      </c>
      <c r="D317" s="206">
        <v>1</v>
      </c>
      <c r="E317" s="207" t="s">
        <v>1</v>
      </c>
      <c r="F317" s="207" t="s">
        <v>1</v>
      </c>
      <c r="AL317" s="189"/>
      <c r="AM317" s="118" t="s">
        <v>226</v>
      </c>
      <c r="AN317" s="119" t="s">
        <v>401</v>
      </c>
      <c r="AO317" s="122"/>
      <c r="AP317" s="122"/>
      <c r="AQ317" s="122"/>
    </row>
    <row r="318" spans="1:43" x14ac:dyDescent="0.25">
      <c r="A318" s="101" t="s">
        <v>1235</v>
      </c>
      <c r="B318" s="242" t="s">
        <v>177</v>
      </c>
      <c r="C318" s="25" t="s">
        <v>10</v>
      </c>
      <c r="D318" s="206">
        <v>1</v>
      </c>
      <c r="E318" s="207" t="s">
        <v>1</v>
      </c>
      <c r="F318" s="207" t="s">
        <v>1</v>
      </c>
      <c r="AL318" s="189"/>
      <c r="AM318" s="118" t="s">
        <v>226</v>
      </c>
      <c r="AN318" s="119" t="s">
        <v>402</v>
      </c>
      <c r="AO318" s="122"/>
      <c r="AP318" s="122"/>
      <c r="AQ318" s="122"/>
    </row>
    <row r="319" spans="1:43" ht="18.75" customHeight="1" x14ac:dyDescent="0.25">
      <c r="A319" s="101" t="s">
        <v>1236</v>
      </c>
      <c r="B319" s="242" t="s">
        <v>178</v>
      </c>
      <c r="C319" s="25" t="s">
        <v>10</v>
      </c>
      <c r="D319" s="206">
        <v>1</v>
      </c>
      <c r="E319" s="207" t="s">
        <v>1</v>
      </c>
      <c r="F319" s="207" t="s">
        <v>1</v>
      </c>
      <c r="AL319" s="189"/>
      <c r="AM319" s="118" t="s">
        <v>226</v>
      </c>
      <c r="AN319" s="119" t="s">
        <v>403</v>
      </c>
      <c r="AO319" s="122"/>
      <c r="AP319" s="122"/>
      <c r="AQ319" s="122"/>
    </row>
    <row r="320" spans="1:43" ht="34.5" customHeight="1" x14ac:dyDescent="0.25">
      <c r="A320" s="101" t="s">
        <v>1237</v>
      </c>
      <c r="B320" s="243" t="s">
        <v>179</v>
      </c>
      <c r="C320" s="25" t="s">
        <v>10</v>
      </c>
      <c r="D320" s="206">
        <v>1</v>
      </c>
      <c r="E320" s="207" t="s">
        <v>1</v>
      </c>
      <c r="F320" s="207" t="s">
        <v>1</v>
      </c>
      <c r="AL320" s="189"/>
      <c r="AM320" s="118"/>
      <c r="AN320" s="119"/>
      <c r="AO320" s="122"/>
      <c r="AP320" s="122"/>
      <c r="AQ320" s="122"/>
    </row>
    <row r="321" spans="1:43" ht="48.75" customHeight="1" x14ac:dyDescent="0.25">
      <c r="A321" s="80" t="s">
        <v>69</v>
      </c>
      <c r="B321" s="18" t="s">
        <v>11</v>
      </c>
      <c r="C321" s="120" t="s">
        <v>12</v>
      </c>
      <c r="D321" s="170" t="s">
        <v>13</v>
      </c>
      <c r="E321" s="842" t="s">
        <v>14</v>
      </c>
      <c r="F321" s="843"/>
      <c r="AL321" s="189"/>
      <c r="AM321" s="118" t="s">
        <v>226</v>
      </c>
      <c r="AN321" s="119" t="s">
        <v>404</v>
      </c>
      <c r="AO321" s="122"/>
      <c r="AP321" s="122"/>
      <c r="AQ321" s="122"/>
    </row>
    <row r="322" spans="1:43" x14ac:dyDescent="0.25">
      <c r="A322" s="27" t="s">
        <v>35</v>
      </c>
      <c r="B322" s="30" t="s">
        <v>1366</v>
      </c>
      <c r="C322" s="197"/>
      <c r="D322" s="163"/>
      <c r="E322" s="810"/>
      <c r="F322" s="810"/>
      <c r="AL322" s="189"/>
      <c r="AM322" s="118" t="s">
        <v>226</v>
      </c>
      <c r="AN322" s="119" t="s">
        <v>405</v>
      </c>
      <c r="AO322" s="122"/>
      <c r="AP322" s="122"/>
      <c r="AQ322" s="122"/>
    </row>
    <row r="323" spans="1:43" x14ac:dyDescent="0.25">
      <c r="A323" s="27" t="s">
        <v>36</v>
      </c>
      <c r="B323" s="30" t="s">
        <v>1366</v>
      </c>
      <c r="C323" s="19"/>
      <c r="D323" s="163"/>
      <c r="E323" s="810"/>
      <c r="F323" s="810"/>
      <c r="AL323" s="189"/>
      <c r="AM323" s="118" t="s">
        <v>228</v>
      </c>
      <c r="AN323" s="119" t="s">
        <v>406</v>
      </c>
      <c r="AO323" s="122"/>
      <c r="AP323" s="122"/>
      <c r="AQ323" s="122"/>
    </row>
    <row r="324" spans="1:43" ht="31.5" x14ac:dyDescent="0.25">
      <c r="A324" s="193"/>
      <c r="B324" s="195"/>
      <c r="C324" s="19" t="s">
        <v>53</v>
      </c>
      <c r="D324" s="163" t="s">
        <v>1314</v>
      </c>
      <c r="E324" s="102"/>
      <c r="F324" s="198"/>
      <c r="AL324" s="189"/>
      <c r="AM324" s="118" t="s">
        <v>228</v>
      </c>
      <c r="AN324" s="119" t="s">
        <v>407</v>
      </c>
      <c r="AO324" s="122"/>
      <c r="AP324" s="122"/>
      <c r="AQ324" s="122"/>
    </row>
    <row r="325" spans="1:43" x14ac:dyDescent="0.25">
      <c r="A325" s="54">
        <v>1</v>
      </c>
      <c r="B325" s="178" t="s">
        <v>31</v>
      </c>
      <c r="C325" s="21"/>
      <c r="D325" s="169"/>
      <c r="E325" s="102"/>
      <c r="F325" s="198"/>
      <c r="AL325" s="189"/>
      <c r="AM325" s="118" t="s">
        <v>228</v>
      </c>
      <c r="AN325" s="119" t="s">
        <v>408</v>
      </c>
      <c r="AO325" s="122"/>
      <c r="AP325" s="122"/>
      <c r="AQ325" s="122"/>
    </row>
    <row r="326" spans="1:43" x14ac:dyDescent="0.25">
      <c r="A326" s="77" t="s">
        <v>66</v>
      </c>
      <c r="B326" s="178" t="s">
        <v>958</v>
      </c>
      <c r="C326" s="21">
        <v>3</v>
      </c>
      <c r="D326" s="21">
        <v>3</v>
      </c>
      <c r="E326" s="102"/>
      <c r="F326" s="198"/>
      <c r="AL326" s="189"/>
      <c r="AM326" s="118" t="s">
        <v>228</v>
      </c>
      <c r="AN326" s="119" t="s">
        <v>409</v>
      </c>
      <c r="AO326" s="122"/>
      <c r="AP326" s="122"/>
      <c r="AQ326" s="122"/>
    </row>
    <row r="327" spans="1:43" x14ac:dyDescent="0.25">
      <c r="A327" s="78" t="s">
        <v>67</v>
      </c>
      <c r="B327" s="178" t="s">
        <v>3</v>
      </c>
      <c r="C327" s="21">
        <v>4</v>
      </c>
      <c r="D327" s="21">
        <v>4</v>
      </c>
      <c r="E327" s="102"/>
      <c r="F327" s="198"/>
      <c r="AL327" s="189"/>
      <c r="AM327" s="118" t="s">
        <v>228</v>
      </c>
      <c r="AN327" s="119" t="s">
        <v>410</v>
      </c>
      <c r="AO327" s="122"/>
      <c r="AP327" s="122"/>
      <c r="AQ327" s="122"/>
    </row>
    <row r="328" spans="1:43" x14ac:dyDescent="0.25">
      <c r="A328" s="78" t="s">
        <v>68</v>
      </c>
      <c r="B328" s="178" t="s">
        <v>4</v>
      </c>
      <c r="C328" s="31">
        <v>12</v>
      </c>
      <c r="D328" s="31">
        <v>12</v>
      </c>
      <c r="E328" s="102"/>
      <c r="F328" s="198"/>
      <c r="AL328" s="189"/>
      <c r="AM328" s="118" t="s">
        <v>228</v>
      </c>
      <c r="AN328" s="119" t="s">
        <v>411</v>
      </c>
      <c r="AO328" s="122"/>
      <c r="AP328" s="122"/>
      <c r="AQ328" s="122"/>
    </row>
    <row r="329" spans="1:43" ht="31.5" x14ac:dyDescent="0.25">
      <c r="A329" s="54">
        <v>2</v>
      </c>
      <c r="B329" s="187" t="s">
        <v>6</v>
      </c>
      <c r="C329" s="21"/>
      <c r="D329" s="21"/>
      <c r="E329" s="102"/>
      <c r="F329" s="198"/>
      <c r="AL329" s="189"/>
      <c r="AM329" s="118" t="s">
        <v>228</v>
      </c>
      <c r="AN329" s="119" t="s">
        <v>412</v>
      </c>
      <c r="AO329" s="122"/>
      <c r="AP329" s="122"/>
      <c r="AQ329" s="122"/>
    </row>
    <row r="330" spans="1:43" x14ac:dyDescent="0.25">
      <c r="A330" s="77" t="s">
        <v>66</v>
      </c>
      <c r="B330" s="187" t="s">
        <v>958</v>
      </c>
      <c r="C330" s="21">
        <v>0</v>
      </c>
      <c r="D330" s="21">
        <v>0</v>
      </c>
      <c r="E330" s="102"/>
      <c r="F330" s="198"/>
      <c r="AL330" s="189"/>
      <c r="AM330" s="118" t="s">
        <v>228</v>
      </c>
      <c r="AN330" s="119" t="s">
        <v>413</v>
      </c>
      <c r="AO330" s="122"/>
      <c r="AP330" s="122"/>
      <c r="AQ330" s="122"/>
    </row>
    <row r="331" spans="1:43" x14ac:dyDescent="0.25">
      <c r="A331" s="78" t="s">
        <v>67</v>
      </c>
      <c r="B331" s="187" t="s">
        <v>3</v>
      </c>
      <c r="C331" s="21">
        <v>0</v>
      </c>
      <c r="D331" s="21">
        <v>0</v>
      </c>
      <c r="E331" s="102"/>
      <c r="F331" s="198"/>
      <c r="AL331" s="189"/>
      <c r="AM331" s="118" t="s">
        <v>228</v>
      </c>
      <c r="AN331" s="119" t="s">
        <v>414</v>
      </c>
      <c r="AO331" s="122"/>
      <c r="AP331" s="122"/>
      <c r="AQ331" s="122"/>
    </row>
    <row r="332" spans="1:43" x14ac:dyDescent="0.25">
      <c r="A332" s="78" t="s">
        <v>68</v>
      </c>
      <c r="B332" s="187" t="s">
        <v>4</v>
      </c>
      <c r="C332" s="21">
        <v>0</v>
      </c>
      <c r="D332" s="21">
        <v>0</v>
      </c>
      <c r="E332" s="104"/>
      <c r="F332" s="105"/>
      <c r="AL332" s="189"/>
      <c r="AM332" s="118"/>
      <c r="AN332" s="119"/>
      <c r="AO332" s="122"/>
      <c r="AP332" s="122"/>
      <c r="AQ332" s="122"/>
    </row>
    <row r="333" spans="1:43" x14ac:dyDescent="0.25">
      <c r="A333" s="870"/>
      <c r="B333" s="871"/>
      <c r="C333" s="871"/>
      <c r="D333" s="871"/>
      <c r="E333" s="871"/>
      <c r="F333" s="871"/>
      <c r="AL333" s="189"/>
      <c r="AM333" s="118"/>
      <c r="AN333" s="119"/>
      <c r="AO333" s="122"/>
      <c r="AP333" s="122"/>
      <c r="AQ333" s="122"/>
    </row>
    <row r="334" spans="1:43" x14ac:dyDescent="0.25">
      <c r="A334" s="59" t="s">
        <v>57</v>
      </c>
      <c r="B334" s="60" t="s">
        <v>185</v>
      </c>
      <c r="C334" s="61" t="s">
        <v>7</v>
      </c>
      <c r="D334" s="204" t="s">
        <v>8</v>
      </c>
      <c r="E334" s="71" t="s">
        <v>9</v>
      </c>
      <c r="F334" s="64" t="s">
        <v>1081</v>
      </c>
      <c r="AL334" s="189"/>
      <c r="AM334" s="118" t="s">
        <v>230</v>
      </c>
      <c r="AN334" s="119" t="s">
        <v>415</v>
      </c>
      <c r="AO334" s="122"/>
      <c r="AP334" s="122"/>
      <c r="AQ334" s="122"/>
    </row>
    <row r="335" spans="1:43" x14ac:dyDescent="0.25">
      <c r="A335" s="106" t="s">
        <v>1238</v>
      </c>
      <c r="B335" s="244" t="s">
        <v>980</v>
      </c>
      <c r="C335" s="25"/>
      <c r="D335" s="206"/>
      <c r="E335" s="37"/>
      <c r="F335" s="37"/>
      <c r="AL335" s="189"/>
      <c r="AM335" s="118" t="s">
        <v>230</v>
      </c>
      <c r="AN335" s="119" t="s">
        <v>416</v>
      </c>
      <c r="AO335" s="122"/>
      <c r="AP335" s="122"/>
      <c r="AQ335" s="122"/>
    </row>
    <row r="336" spans="1:43" x14ac:dyDescent="0.25">
      <c r="A336" s="106" t="s">
        <v>1239</v>
      </c>
      <c r="B336" s="245" t="s">
        <v>186</v>
      </c>
      <c r="C336" s="25" t="s">
        <v>10</v>
      </c>
      <c r="D336" s="206">
        <v>1</v>
      </c>
      <c r="E336" s="207" t="s">
        <v>1</v>
      </c>
      <c r="F336" s="207" t="s">
        <v>1</v>
      </c>
      <c r="AL336" s="189"/>
      <c r="AM336" s="118" t="s">
        <v>230</v>
      </c>
      <c r="AN336" s="119" t="s">
        <v>417</v>
      </c>
      <c r="AO336" s="122"/>
      <c r="AP336" s="122"/>
      <c r="AQ336" s="122"/>
    </row>
    <row r="337" spans="1:43" x14ac:dyDescent="0.25">
      <c r="A337" s="106" t="s">
        <v>1240</v>
      </c>
      <c r="B337" s="246" t="s">
        <v>187</v>
      </c>
      <c r="C337" s="25" t="s">
        <v>10</v>
      </c>
      <c r="D337" s="206">
        <v>1</v>
      </c>
      <c r="E337" s="207" t="s">
        <v>1</v>
      </c>
      <c r="F337" s="207" t="s">
        <v>1</v>
      </c>
      <c r="AL337" s="189"/>
      <c r="AM337" s="118" t="s">
        <v>230</v>
      </c>
      <c r="AN337" s="119" t="s">
        <v>418</v>
      </c>
      <c r="AO337" s="122"/>
      <c r="AP337" s="122"/>
      <c r="AQ337" s="122"/>
    </row>
    <row r="338" spans="1:43" x14ac:dyDescent="0.25">
      <c r="A338" s="106" t="s">
        <v>1241</v>
      </c>
      <c r="B338" s="247" t="s">
        <v>981</v>
      </c>
      <c r="C338" s="25"/>
      <c r="D338" s="206">
        <v>6</v>
      </c>
      <c r="E338" s="207" t="s">
        <v>1</v>
      </c>
      <c r="F338" s="207" t="s">
        <v>1</v>
      </c>
      <c r="AL338" s="189"/>
      <c r="AM338" s="118" t="s">
        <v>230</v>
      </c>
      <c r="AN338" s="119" t="s">
        <v>419</v>
      </c>
      <c r="AO338" s="122"/>
      <c r="AP338" s="122"/>
      <c r="AQ338" s="122"/>
    </row>
    <row r="339" spans="1:43" x14ac:dyDescent="0.25">
      <c r="A339" s="106" t="s">
        <v>1242</v>
      </c>
      <c r="B339" s="248" t="s">
        <v>982</v>
      </c>
      <c r="C339" s="25"/>
      <c r="D339" s="206"/>
      <c r="E339" s="207" t="s">
        <v>1</v>
      </c>
      <c r="F339" s="207" t="s">
        <v>1</v>
      </c>
      <c r="AL339" s="189"/>
      <c r="AM339" s="118" t="s">
        <v>230</v>
      </c>
      <c r="AN339" s="119" t="s">
        <v>420</v>
      </c>
      <c r="AO339" s="122"/>
      <c r="AP339" s="122"/>
      <c r="AQ339" s="122"/>
    </row>
    <row r="340" spans="1:43" x14ac:dyDescent="0.25">
      <c r="A340" s="106" t="s">
        <v>1243</v>
      </c>
      <c r="B340" s="245" t="s">
        <v>38</v>
      </c>
      <c r="C340" s="25" t="s">
        <v>10</v>
      </c>
      <c r="D340" s="206">
        <v>3</v>
      </c>
      <c r="E340" s="207" t="s">
        <v>1</v>
      </c>
      <c r="F340" s="207" t="s">
        <v>1</v>
      </c>
      <c r="AL340" s="189"/>
      <c r="AM340" s="118" t="s">
        <v>230</v>
      </c>
      <c r="AN340" s="119" t="s">
        <v>421</v>
      </c>
      <c r="AO340" s="122"/>
      <c r="AP340" s="122"/>
      <c r="AQ340" s="122"/>
    </row>
    <row r="341" spans="1:43" x14ac:dyDescent="0.25">
      <c r="A341" s="106" t="s">
        <v>1244</v>
      </c>
      <c r="B341" s="245" t="s">
        <v>39</v>
      </c>
      <c r="C341" s="25" t="s">
        <v>10</v>
      </c>
      <c r="D341" s="206" t="s">
        <v>40</v>
      </c>
      <c r="E341" s="207" t="s">
        <v>1</v>
      </c>
      <c r="F341" s="207" t="s">
        <v>1</v>
      </c>
      <c r="AL341" s="189"/>
      <c r="AM341" s="118" t="s">
        <v>230</v>
      </c>
      <c r="AN341" s="119" t="s">
        <v>422</v>
      </c>
      <c r="AO341" s="122"/>
      <c r="AP341" s="122"/>
      <c r="AQ341" s="122"/>
    </row>
    <row r="342" spans="1:43" x14ac:dyDescent="0.25">
      <c r="A342" s="106" t="s">
        <v>1245</v>
      </c>
      <c r="B342" s="247" t="s">
        <v>983</v>
      </c>
      <c r="C342" s="25" t="s">
        <v>10</v>
      </c>
      <c r="D342" s="206">
        <v>1</v>
      </c>
      <c r="E342" s="207" t="s">
        <v>1</v>
      </c>
      <c r="F342" s="207" t="s">
        <v>1</v>
      </c>
      <c r="AL342" s="189"/>
      <c r="AM342" s="118" t="s">
        <v>230</v>
      </c>
      <c r="AN342" s="119" t="s">
        <v>423</v>
      </c>
      <c r="AO342" s="122"/>
      <c r="AP342" s="122"/>
      <c r="AQ342" s="122"/>
    </row>
    <row r="343" spans="1:43" ht="47.25" x14ac:dyDescent="0.25">
      <c r="A343" s="106" t="s">
        <v>1246</v>
      </c>
      <c r="B343" s="249" t="s">
        <v>984</v>
      </c>
      <c r="C343" s="25"/>
      <c r="D343" s="206"/>
      <c r="E343" s="207" t="s">
        <v>1</v>
      </c>
      <c r="F343" s="207" t="s">
        <v>1</v>
      </c>
      <c r="AL343" s="189"/>
      <c r="AM343" s="118" t="s">
        <v>230</v>
      </c>
      <c r="AN343" s="119" t="s">
        <v>424</v>
      </c>
      <c r="AO343" s="122"/>
      <c r="AP343" s="122"/>
      <c r="AQ343" s="122"/>
    </row>
    <row r="344" spans="1:43" ht="47.25" x14ac:dyDescent="0.25">
      <c r="A344" s="106" t="s">
        <v>1247</v>
      </c>
      <c r="B344" s="250" t="s">
        <v>1372</v>
      </c>
      <c r="C344" s="25" t="s">
        <v>10</v>
      </c>
      <c r="D344" s="206">
        <v>1</v>
      </c>
      <c r="E344" s="207" t="s">
        <v>1</v>
      </c>
      <c r="F344" s="207" t="s">
        <v>1</v>
      </c>
      <c r="AL344" s="189"/>
      <c r="AM344" s="118"/>
      <c r="AN344" s="119"/>
      <c r="AO344" s="122"/>
      <c r="AP344" s="122"/>
      <c r="AQ344" s="122"/>
    </row>
    <row r="345" spans="1:43" ht="63" x14ac:dyDescent="0.25">
      <c r="A345" s="106" t="s">
        <v>1248</v>
      </c>
      <c r="B345" s="250" t="s">
        <v>1373</v>
      </c>
      <c r="C345" s="25" t="s">
        <v>10</v>
      </c>
      <c r="D345" s="206">
        <v>1</v>
      </c>
      <c r="E345" s="207" t="s">
        <v>1</v>
      </c>
      <c r="F345" s="207" t="s">
        <v>1</v>
      </c>
      <c r="AL345" s="189"/>
      <c r="AM345" s="118"/>
      <c r="AN345" s="119"/>
      <c r="AO345" s="122"/>
      <c r="AP345" s="122"/>
      <c r="AQ345" s="122"/>
    </row>
    <row r="346" spans="1:43" ht="47.25" x14ac:dyDescent="0.25">
      <c r="A346" s="106" t="s">
        <v>1249</v>
      </c>
      <c r="B346" s="251" t="s">
        <v>985</v>
      </c>
      <c r="C346" s="25" t="s">
        <v>10</v>
      </c>
      <c r="D346" s="206">
        <v>1</v>
      </c>
      <c r="E346" s="207" t="s">
        <v>1</v>
      </c>
      <c r="F346" s="207" t="s">
        <v>1</v>
      </c>
      <c r="AL346" s="189"/>
      <c r="AM346" s="118" t="s">
        <v>230</v>
      </c>
      <c r="AN346" s="119" t="s">
        <v>425</v>
      </c>
      <c r="AO346" s="122"/>
      <c r="AP346" s="122"/>
      <c r="AQ346" s="122"/>
    </row>
    <row r="347" spans="1:43" ht="78.75" x14ac:dyDescent="0.25">
      <c r="A347" s="106" t="s">
        <v>1250</v>
      </c>
      <c r="B347" s="251" t="s">
        <v>986</v>
      </c>
      <c r="C347" s="25" t="s">
        <v>10</v>
      </c>
      <c r="D347" s="206">
        <v>1</v>
      </c>
      <c r="E347" s="207" t="s">
        <v>1</v>
      </c>
      <c r="F347" s="207" t="s">
        <v>1</v>
      </c>
      <c r="AL347" s="189"/>
      <c r="AM347" s="118" t="s">
        <v>230</v>
      </c>
      <c r="AN347" s="119" t="s">
        <v>426</v>
      </c>
      <c r="AO347" s="122"/>
      <c r="AP347" s="122"/>
      <c r="AQ347" s="122"/>
    </row>
    <row r="348" spans="1:43" x14ac:dyDescent="0.25">
      <c r="A348" s="106" t="s">
        <v>1251</v>
      </c>
      <c r="B348" s="251" t="s">
        <v>988</v>
      </c>
      <c r="C348" s="25" t="s">
        <v>10</v>
      </c>
      <c r="D348" s="206">
        <v>1</v>
      </c>
      <c r="E348" s="207" t="s">
        <v>1</v>
      </c>
      <c r="F348" s="207" t="s">
        <v>1</v>
      </c>
      <c r="AL348" s="189"/>
      <c r="AM348" s="118"/>
      <c r="AN348" s="119"/>
      <c r="AO348" s="122"/>
      <c r="AP348" s="122"/>
      <c r="AQ348" s="122"/>
    </row>
    <row r="349" spans="1:43" ht="47.25" x14ac:dyDescent="0.25">
      <c r="A349" s="106" t="s">
        <v>1252</v>
      </c>
      <c r="B349" s="249" t="s">
        <v>989</v>
      </c>
      <c r="C349" s="25" t="s">
        <v>10</v>
      </c>
      <c r="D349" s="206">
        <v>1</v>
      </c>
      <c r="E349" s="207" t="s">
        <v>1</v>
      </c>
      <c r="F349" s="207" t="s">
        <v>1</v>
      </c>
      <c r="AL349" s="189"/>
      <c r="AM349" s="118" t="s">
        <v>230</v>
      </c>
      <c r="AN349" s="119" t="s">
        <v>427</v>
      </c>
      <c r="AO349" s="122"/>
      <c r="AP349" s="122"/>
      <c r="AQ349" s="122"/>
    </row>
    <row r="350" spans="1:43" x14ac:dyDescent="0.25">
      <c r="A350" s="106" t="s">
        <v>1253</v>
      </c>
      <c r="B350" s="248" t="s">
        <v>987</v>
      </c>
      <c r="C350" s="25"/>
      <c r="D350" s="206"/>
      <c r="E350" s="207" t="s">
        <v>1</v>
      </c>
      <c r="F350" s="207" t="s">
        <v>1</v>
      </c>
      <c r="AL350" s="189"/>
      <c r="AM350" s="118" t="s">
        <v>230</v>
      </c>
      <c r="AN350" s="119" t="s">
        <v>428</v>
      </c>
      <c r="AO350" s="122"/>
      <c r="AP350" s="122"/>
      <c r="AQ350" s="122"/>
    </row>
    <row r="351" spans="1:43" x14ac:dyDescent="0.25">
      <c r="A351" s="106" t="s">
        <v>1254</v>
      </c>
      <c r="B351" s="252" t="s">
        <v>188</v>
      </c>
      <c r="C351" s="25" t="s">
        <v>10</v>
      </c>
      <c r="D351" s="206">
        <v>1</v>
      </c>
      <c r="E351" s="207" t="s">
        <v>1</v>
      </c>
      <c r="F351" s="207" t="s">
        <v>1</v>
      </c>
      <c r="AL351" s="189"/>
      <c r="AM351" s="118" t="s">
        <v>230</v>
      </c>
      <c r="AN351" s="119" t="s">
        <v>429</v>
      </c>
      <c r="AO351" s="122"/>
      <c r="AP351" s="122"/>
      <c r="AQ351" s="122"/>
    </row>
    <row r="352" spans="1:43" x14ac:dyDescent="0.25">
      <c r="A352" s="106" t="s">
        <v>1255</v>
      </c>
      <c r="B352" s="252" t="s">
        <v>991</v>
      </c>
      <c r="C352" s="25" t="s">
        <v>10</v>
      </c>
      <c r="D352" s="206">
        <v>1</v>
      </c>
      <c r="E352" s="207" t="s">
        <v>1</v>
      </c>
      <c r="F352" s="207" t="s">
        <v>1</v>
      </c>
      <c r="AL352" s="189"/>
      <c r="AM352" s="118" t="s">
        <v>230</v>
      </c>
      <c r="AN352" s="119" t="s">
        <v>430</v>
      </c>
      <c r="AO352" s="122"/>
      <c r="AP352" s="122"/>
      <c r="AQ352" s="122"/>
    </row>
    <row r="353" spans="1:43" x14ac:dyDescent="0.25">
      <c r="A353" s="106" t="s">
        <v>1256</v>
      </c>
      <c r="B353" s="248" t="s">
        <v>990</v>
      </c>
      <c r="C353" s="25" t="s">
        <v>10</v>
      </c>
      <c r="D353" s="206" t="s">
        <v>41</v>
      </c>
      <c r="E353" s="207" t="s">
        <v>1</v>
      </c>
      <c r="F353" s="207" t="s">
        <v>1</v>
      </c>
      <c r="AL353" s="189"/>
      <c r="AM353" s="118" t="s">
        <v>230</v>
      </c>
      <c r="AN353" s="119" t="s">
        <v>431</v>
      </c>
      <c r="AO353" s="122"/>
      <c r="AP353" s="122"/>
      <c r="AQ353" s="122"/>
    </row>
    <row r="354" spans="1:43" ht="47.25" x14ac:dyDescent="0.25">
      <c r="A354" s="106" t="s">
        <v>1257</v>
      </c>
      <c r="B354" s="249" t="s">
        <v>992</v>
      </c>
      <c r="C354" s="25" t="s">
        <v>10</v>
      </c>
      <c r="D354" s="172">
        <v>1</v>
      </c>
      <c r="E354" s="207" t="s">
        <v>1</v>
      </c>
      <c r="F354" s="207" t="s">
        <v>1</v>
      </c>
      <c r="AL354" s="189"/>
      <c r="AM354" s="118" t="s">
        <v>230</v>
      </c>
      <c r="AN354" s="119" t="s">
        <v>432</v>
      </c>
      <c r="AO354" s="122"/>
      <c r="AP354" s="122"/>
      <c r="AQ354" s="122"/>
    </row>
    <row r="355" spans="1:43" x14ac:dyDescent="0.25">
      <c r="A355" s="106" t="s">
        <v>1258</v>
      </c>
      <c r="B355" s="249" t="s">
        <v>995</v>
      </c>
      <c r="C355" s="25" t="s">
        <v>10</v>
      </c>
      <c r="D355" s="209">
        <v>1</v>
      </c>
      <c r="E355" s="207" t="s">
        <v>1</v>
      </c>
      <c r="F355" s="207" t="s">
        <v>1</v>
      </c>
      <c r="AL355" s="189"/>
      <c r="AM355" s="118"/>
      <c r="AN355" s="119"/>
      <c r="AO355" s="122"/>
      <c r="AP355" s="122"/>
      <c r="AQ355" s="122"/>
    </row>
    <row r="356" spans="1:43" x14ac:dyDescent="0.25">
      <c r="A356" s="106" t="s">
        <v>1259</v>
      </c>
      <c r="B356" s="249" t="s">
        <v>996</v>
      </c>
      <c r="C356" s="25" t="s">
        <v>10</v>
      </c>
      <c r="D356" s="209">
        <v>1</v>
      </c>
      <c r="E356" s="207" t="s">
        <v>1</v>
      </c>
      <c r="F356" s="207" t="s">
        <v>1</v>
      </c>
      <c r="AL356" s="189"/>
      <c r="AM356" s="118"/>
      <c r="AN356" s="119"/>
      <c r="AO356" s="122"/>
      <c r="AP356" s="122"/>
      <c r="AQ356" s="122"/>
    </row>
    <row r="357" spans="1:43" x14ac:dyDescent="0.25">
      <c r="A357" s="106" t="s">
        <v>1260</v>
      </c>
      <c r="B357" s="252" t="s">
        <v>997</v>
      </c>
      <c r="C357" s="25" t="s">
        <v>10</v>
      </c>
      <c r="D357" s="206"/>
      <c r="E357" s="207" t="s">
        <v>1</v>
      </c>
      <c r="F357" s="207" t="s">
        <v>1</v>
      </c>
      <c r="AL357" s="189"/>
      <c r="AM357" s="118" t="s">
        <v>230</v>
      </c>
      <c r="AN357" s="119" t="s">
        <v>433</v>
      </c>
      <c r="AO357" s="122"/>
      <c r="AP357" s="122"/>
      <c r="AQ357" s="122"/>
    </row>
    <row r="358" spans="1:43" x14ac:dyDescent="0.25">
      <c r="A358" s="106" t="s">
        <v>1261</v>
      </c>
      <c r="B358" s="253" t="s">
        <v>998</v>
      </c>
      <c r="C358" s="25"/>
      <c r="D358" s="206"/>
      <c r="E358" s="207" t="s">
        <v>1</v>
      </c>
      <c r="F358" s="207" t="s">
        <v>1</v>
      </c>
      <c r="AL358" s="189"/>
      <c r="AM358" s="118" t="s">
        <v>230</v>
      </c>
      <c r="AN358" s="119" t="s">
        <v>434</v>
      </c>
      <c r="AO358" s="122"/>
      <c r="AP358" s="122"/>
      <c r="AQ358" s="122"/>
    </row>
    <row r="359" spans="1:43" x14ac:dyDescent="0.25">
      <c r="A359" s="106" t="s">
        <v>1262</v>
      </c>
      <c r="B359" s="246" t="s">
        <v>1276</v>
      </c>
      <c r="C359" s="25" t="s">
        <v>10</v>
      </c>
      <c r="D359" s="206">
        <v>10</v>
      </c>
      <c r="E359" s="207" t="s">
        <v>1</v>
      </c>
      <c r="F359" s="207" t="s">
        <v>1</v>
      </c>
      <c r="AL359" s="189"/>
      <c r="AM359" s="118" t="s">
        <v>230</v>
      </c>
      <c r="AN359" s="119" t="s">
        <v>435</v>
      </c>
      <c r="AO359" s="122"/>
      <c r="AP359" s="122"/>
      <c r="AQ359" s="122"/>
    </row>
    <row r="360" spans="1:43" x14ac:dyDescent="0.25">
      <c r="A360" s="106" t="s">
        <v>1263</v>
      </c>
      <c r="B360" s="246" t="s">
        <v>1277</v>
      </c>
      <c r="C360" s="25" t="s">
        <v>10</v>
      </c>
      <c r="D360" s="206">
        <v>3</v>
      </c>
      <c r="E360" s="207" t="s">
        <v>1</v>
      </c>
      <c r="F360" s="207" t="s">
        <v>1</v>
      </c>
      <c r="AL360" s="189"/>
      <c r="AM360" s="118" t="s">
        <v>232</v>
      </c>
      <c r="AN360" s="119" t="s">
        <v>436</v>
      </c>
      <c r="AO360" s="122"/>
      <c r="AP360" s="122"/>
      <c r="AQ360" s="122"/>
    </row>
    <row r="361" spans="1:43" x14ac:dyDescent="0.25">
      <c r="A361" s="106" t="s">
        <v>1264</v>
      </c>
      <c r="B361" s="246" t="s">
        <v>1278</v>
      </c>
      <c r="C361" s="25" t="s">
        <v>10</v>
      </c>
      <c r="D361" s="206">
        <v>2</v>
      </c>
      <c r="E361" s="207" t="s">
        <v>1</v>
      </c>
      <c r="F361" s="207" t="s">
        <v>1</v>
      </c>
      <c r="AL361" s="189"/>
      <c r="AM361" s="118" t="s">
        <v>232</v>
      </c>
      <c r="AN361" s="119" t="s">
        <v>437</v>
      </c>
      <c r="AO361" s="122"/>
      <c r="AP361" s="122"/>
      <c r="AQ361" s="122"/>
    </row>
    <row r="362" spans="1:43" x14ac:dyDescent="0.25">
      <c r="A362" s="106" t="s">
        <v>1265</v>
      </c>
      <c r="B362" s="246" t="s">
        <v>1279</v>
      </c>
      <c r="C362" s="25" t="s">
        <v>10</v>
      </c>
      <c r="D362" s="206">
        <v>10</v>
      </c>
      <c r="E362" s="207" t="s">
        <v>1</v>
      </c>
      <c r="F362" s="207" t="s">
        <v>1</v>
      </c>
      <c r="AL362" s="189"/>
      <c r="AM362" s="118" t="s">
        <v>232</v>
      </c>
      <c r="AN362" s="119" t="s">
        <v>438</v>
      </c>
      <c r="AO362" s="122"/>
      <c r="AP362" s="122"/>
      <c r="AQ362" s="122"/>
    </row>
    <row r="363" spans="1:43" x14ac:dyDescent="0.25">
      <c r="A363" s="106" t="s">
        <v>1266</v>
      </c>
      <c r="B363" s="246" t="s">
        <v>1280</v>
      </c>
      <c r="C363" s="25" t="s">
        <v>10</v>
      </c>
      <c r="D363" s="206">
        <v>2</v>
      </c>
      <c r="E363" s="207" t="s">
        <v>1</v>
      </c>
      <c r="F363" s="207" t="s">
        <v>1</v>
      </c>
      <c r="AL363" s="189"/>
      <c r="AM363" s="118" t="s">
        <v>232</v>
      </c>
      <c r="AN363" s="119" t="s">
        <v>439</v>
      </c>
      <c r="AO363" s="122"/>
      <c r="AP363" s="122"/>
      <c r="AQ363" s="122"/>
    </row>
    <row r="364" spans="1:43" ht="31.5" x14ac:dyDescent="0.25">
      <c r="A364" s="106" t="s">
        <v>1267</v>
      </c>
      <c r="B364" s="250" t="s">
        <v>1281</v>
      </c>
      <c r="C364" s="25" t="s">
        <v>10</v>
      </c>
      <c r="D364" s="206" t="s">
        <v>993</v>
      </c>
      <c r="E364" s="207" t="s">
        <v>1</v>
      </c>
      <c r="F364" s="207" t="s">
        <v>1</v>
      </c>
      <c r="AL364" s="189"/>
      <c r="AM364" s="118" t="s">
        <v>232</v>
      </c>
      <c r="AN364" s="119" t="s">
        <v>440</v>
      </c>
      <c r="AO364" s="122"/>
      <c r="AP364" s="122"/>
      <c r="AQ364" s="122"/>
    </row>
    <row r="365" spans="1:43" ht="54" customHeight="1" x14ac:dyDescent="0.25">
      <c r="A365" s="106" t="s">
        <v>1268</v>
      </c>
      <c r="B365" s="250" t="s">
        <v>1282</v>
      </c>
      <c r="C365" s="25" t="s">
        <v>10</v>
      </c>
      <c r="D365" s="206">
        <v>2</v>
      </c>
      <c r="E365" s="207" t="s">
        <v>1</v>
      </c>
      <c r="F365" s="207" t="s">
        <v>1</v>
      </c>
      <c r="AL365" s="189"/>
      <c r="AM365" s="118" t="s">
        <v>232</v>
      </c>
      <c r="AN365" s="119" t="s">
        <v>441</v>
      </c>
      <c r="AO365" s="122"/>
      <c r="AP365" s="122"/>
      <c r="AQ365" s="122"/>
    </row>
    <row r="366" spans="1:43" ht="126" x14ac:dyDescent="0.25">
      <c r="A366" s="106" t="s">
        <v>1269</v>
      </c>
      <c r="B366" s="250" t="s">
        <v>1283</v>
      </c>
      <c r="C366" s="25" t="s">
        <v>10</v>
      </c>
      <c r="D366" s="206">
        <v>1</v>
      </c>
      <c r="E366" s="207" t="s">
        <v>1</v>
      </c>
      <c r="F366" s="207" t="s">
        <v>1</v>
      </c>
      <c r="AL366" s="189"/>
      <c r="AM366" s="118" t="s">
        <v>232</v>
      </c>
      <c r="AN366" s="119" t="s">
        <v>442</v>
      </c>
      <c r="AO366" s="122"/>
      <c r="AP366" s="122"/>
      <c r="AQ366" s="122"/>
    </row>
    <row r="367" spans="1:43" x14ac:dyDescent="0.25">
      <c r="A367" s="106" t="s">
        <v>1270</v>
      </c>
      <c r="B367" s="250" t="s">
        <v>1284</v>
      </c>
      <c r="C367" s="25" t="s">
        <v>10</v>
      </c>
      <c r="D367" s="206">
        <v>5</v>
      </c>
      <c r="E367" s="207" t="s">
        <v>1</v>
      </c>
      <c r="F367" s="207" t="s">
        <v>1</v>
      </c>
      <c r="AL367" s="189"/>
      <c r="AM367" s="118" t="s">
        <v>232</v>
      </c>
      <c r="AN367" s="119" t="s">
        <v>443</v>
      </c>
      <c r="AO367" s="122"/>
      <c r="AP367" s="122"/>
      <c r="AQ367" s="122"/>
    </row>
    <row r="368" spans="1:43" ht="78.75" x14ac:dyDescent="0.25">
      <c r="A368" s="106" t="s">
        <v>1291</v>
      </c>
      <c r="B368" s="249" t="s">
        <v>1285</v>
      </c>
      <c r="C368" s="25" t="s">
        <v>10</v>
      </c>
      <c r="D368" s="206" t="s">
        <v>994</v>
      </c>
      <c r="E368" s="207" t="s">
        <v>1</v>
      </c>
      <c r="F368" s="207" t="s">
        <v>1</v>
      </c>
      <c r="AL368" s="189"/>
      <c r="AM368" s="118" t="s">
        <v>232</v>
      </c>
      <c r="AN368" s="119" t="s">
        <v>444</v>
      </c>
      <c r="AO368" s="122"/>
      <c r="AP368" s="122"/>
      <c r="AQ368" s="122"/>
    </row>
    <row r="369" spans="1:43" ht="31.5" x14ac:dyDescent="0.25">
      <c r="A369" s="106" t="s">
        <v>1292</v>
      </c>
      <c r="B369" s="249" t="s">
        <v>1286</v>
      </c>
      <c r="C369" s="25" t="s">
        <v>10</v>
      </c>
      <c r="D369" s="206">
        <v>3</v>
      </c>
      <c r="E369" s="207" t="s">
        <v>1</v>
      </c>
      <c r="F369" s="207" t="s">
        <v>1</v>
      </c>
      <c r="AL369" s="189"/>
      <c r="AM369" s="118" t="s">
        <v>232</v>
      </c>
      <c r="AN369" s="119" t="s">
        <v>445</v>
      </c>
      <c r="AO369" s="122"/>
      <c r="AP369" s="122"/>
      <c r="AQ369" s="122"/>
    </row>
    <row r="370" spans="1:43" ht="31.5" x14ac:dyDescent="0.25">
      <c r="A370" s="106" t="s">
        <v>1293</v>
      </c>
      <c r="B370" s="249" t="s">
        <v>1287</v>
      </c>
      <c r="C370" s="25" t="s">
        <v>10</v>
      </c>
      <c r="D370" s="206">
        <v>3</v>
      </c>
      <c r="E370" s="207" t="s">
        <v>1</v>
      </c>
      <c r="F370" s="207" t="s">
        <v>1</v>
      </c>
      <c r="AL370" s="189"/>
      <c r="AM370" s="118" t="s">
        <v>232</v>
      </c>
      <c r="AN370" s="119" t="s">
        <v>446</v>
      </c>
      <c r="AO370" s="122"/>
      <c r="AP370" s="122"/>
      <c r="AQ370" s="122"/>
    </row>
    <row r="371" spans="1:43" ht="34.5" customHeight="1" x14ac:dyDescent="0.25">
      <c r="A371" s="106" t="s">
        <v>1294</v>
      </c>
      <c r="B371" s="249" t="s">
        <v>1290</v>
      </c>
      <c r="C371" s="25" t="s">
        <v>10</v>
      </c>
      <c r="D371" s="206">
        <v>3</v>
      </c>
      <c r="E371" s="207" t="s">
        <v>1</v>
      </c>
      <c r="F371" s="207" t="s">
        <v>1</v>
      </c>
      <c r="AL371" s="189"/>
      <c r="AM371" s="118" t="s">
        <v>232</v>
      </c>
      <c r="AN371" s="119" t="s">
        <v>447</v>
      </c>
      <c r="AO371" s="122"/>
      <c r="AP371" s="122"/>
      <c r="AQ371" s="122"/>
    </row>
    <row r="372" spans="1:43" ht="31.5" x14ac:dyDescent="0.25">
      <c r="A372" s="106" t="s">
        <v>1295</v>
      </c>
      <c r="B372" s="254" t="s">
        <v>1374</v>
      </c>
      <c r="C372" s="25" t="s">
        <v>10</v>
      </c>
      <c r="D372" s="206">
        <v>3</v>
      </c>
      <c r="E372" s="207" t="s">
        <v>1</v>
      </c>
      <c r="F372" s="207" t="s">
        <v>1</v>
      </c>
      <c r="AL372" s="189"/>
      <c r="AM372" s="118" t="s">
        <v>232</v>
      </c>
      <c r="AN372" s="119" t="s">
        <v>448</v>
      </c>
      <c r="AO372" s="122"/>
      <c r="AP372" s="122"/>
      <c r="AQ372" s="122"/>
    </row>
    <row r="373" spans="1:43" ht="31.5" x14ac:dyDescent="0.25">
      <c r="A373" s="106" t="s">
        <v>1296</v>
      </c>
      <c r="B373" s="249" t="s">
        <v>1288</v>
      </c>
      <c r="C373" s="29" t="s">
        <v>10</v>
      </c>
      <c r="D373" s="162">
        <v>3</v>
      </c>
      <c r="E373" s="207" t="s">
        <v>1</v>
      </c>
      <c r="F373" s="207" t="s">
        <v>1</v>
      </c>
      <c r="AL373" s="189"/>
      <c r="AM373" s="118" t="s">
        <v>232</v>
      </c>
      <c r="AN373" s="119" t="s">
        <v>449</v>
      </c>
      <c r="AO373" s="122"/>
      <c r="AP373" s="122"/>
      <c r="AQ373" s="122"/>
    </row>
    <row r="374" spans="1:43" x14ac:dyDescent="0.25">
      <c r="A374" s="106" t="s">
        <v>1297</v>
      </c>
      <c r="B374" s="249" t="s">
        <v>1289</v>
      </c>
      <c r="C374" s="29" t="s">
        <v>10</v>
      </c>
      <c r="D374" s="162">
        <v>3</v>
      </c>
      <c r="E374" s="207" t="s">
        <v>1</v>
      </c>
      <c r="F374" s="207" t="s">
        <v>1</v>
      </c>
      <c r="AL374" s="189"/>
      <c r="AM374" s="118" t="s">
        <v>232</v>
      </c>
      <c r="AN374" s="119" t="s">
        <v>450</v>
      </c>
      <c r="AO374" s="122"/>
      <c r="AP374" s="122"/>
      <c r="AQ374" s="122"/>
    </row>
    <row r="375" spans="1:43" x14ac:dyDescent="0.25">
      <c r="A375" s="867"/>
      <c r="B375" s="714"/>
      <c r="C375" s="714"/>
      <c r="D375" s="714"/>
      <c r="E375" s="714"/>
      <c r="F375" s="714"/>
      <c r="AL375" s="189"/>
      <c r="AM375" s="118" t="s">
        <v>232</v>
      </c>
      <c r="AN375" s="119" t="s">
        <v>451</v>
      </c>
      <c r="AO375" s="122"/>
      <c r="AP375" s="122"/>
      <c r="AQ375" s="122"/>
    </row>
    <row r="376" spans="1:43" ht="47.25" x14ac:dyDescent="0.25">
      <c r="A376" s="27" t="s">
        <v>69</v>
      </c>
      <c r="B376" s="18" t="s">
        <v>11</v>
      </c>
      <c r="C376" s="120" t="s">
        <v>12</v>
      </c>
      <c r="D376" s="170" t="s">
        <v>13</v>
      </c>
      <c r="E376" s="860" t="s">
        <v>14</v>
      </c>
      <c r="F376" s="901"/>
      <c r="AL376" s="189"/>
      <c r="AM376" s="118" t="s">
        <v>232</v>
      </c>
      <c r="AN376" s="119" t="s">
        <v>452</v>
      </c>
      <c r="AO376" s="122"/>
      <c r="AP376" s="122"/>
      <c r="AQ376" s="122"/>
    </row>
    <row r="377" spans="1:43" x14ac:dyDescent="0.25">
      <c r="A377" s="27" t="s">
        <v>42</v>
      </c>
      <c r="B377" s="229" t="s">
        <v>1375</v>
      </c>
      <c r="C377" s="28" t="s">
        <v>1376</v>
      </c>
      <c r="D377" s="163" t="s">
        <v>1363</v>
      </c>
      <c r="E377" s="824" t="s">
        <v>1377</v>
      </c>
      <c r="F377" s="905"/>
      <c r="AL377" s="189"/>
      <c r="AM377" s="118" t="s">
        <v>232</v>
      </c>
      <c r="AN377" s="119" t="s">
        <v>453</v>
      </c>
      <c r="AO377" s="122"/>
      <c r="AP377" s="122"/>
      <c r="AQ377" s="122"/>
    </row>
    <row r="378" spans="1:43" ht="31.5" x14ac:dyDescent="0.25">
      <c r="A378" s="193"/>
      <c r="B378" s="195"/>
      <c r="C378" s="19" t="s">
        <v>53</v>
      </c>
      <c r="D378" s="163" t="s">
        <v>1313</v>
      </c>
      <c r="E378" s="840"/>
      <c r="F378" s="897"/>
      <c r="AL378" s="189"/>
      <c r="AM378" s="118" t="s">
        <v>232</v>
      </c>
      <c r="AN378" s="119" t="s">
        <v>454</v>
      </c>
      <c r="AO378" s="122"/>
      <c r="AP378" s="122"/>
      <c r="AQ378" s="122"/>
    </row>
    <row r="379" spans="1:43" x14ac:dyDescent="0.25">
      <c r="A379" s="54">
        <v>1</v>
      </c>
      <c r="B379" s="178" t="s">
        <v>31</v>
      </c>
      <c r="C379" s="28"/>
      <c r="D379" s="163"/>
      <c r="E379" s="840"/>
      <c r="F379" s="897"/>
      <c r="AL379" s="189"/>
      <c r="AM379" s="118" t="s">
        <v>232</v>
      </c>
      <c r="AN379" s="119" t="s">
        <v>455</v>
      </c>
      <c r="AO379" s="122"/>
      <c r="AP379" s="122"/>
      <c r="AQ379" s="122"/>
    </row>
    <row r="380" spans="1:43" x14ac:dyDescent="0.25">
      <c r="A380" s="77" t="s">
        <v>66</v>
      </c>
      <c r="B380" s="178" t="s">
        <v>999</v>
      </c>
      <c r="C380" s="163">
        <v>4</v>
      </c>
      <c r="D380" s="163">
        <v>13</v>
      </c>
      <c r="E380" s="840"/>
      <c r="F380" s="897"/>
      <c r="AL380" s="189"/>
      <c r="AM380" s="118"/>
      <c r="AN380" s="119"/>
      <c r="AO380" s="122"/>
      <c r="AP380" s="122"/>
      <c r="AQ380" s="122"/>
    </row>
    <row r="381" spans="1:43" x14ac:dyDescent="0.25">
      <c r="A381" s="78" t="s">
        <v>67</v>
      </c>
      <c r="B381" s="178" t="s">
        <v>958</v>
      </c>
      <c r="C381" s="163">
        <v>7</v>
      </c>
      <c r="D381" s="163">
        <v>17</v>
      </c>
      <c r="E381" s="840"/>
      <c r="F381" s="897"/>
      <c r="AL381" s="189"/>
      <c r="AM381" s="118" t="s">
        <v>232</v>
      </c>
      <c r="AN381" s="119" t="s">
        <v>456</v>
      </c>
      <c r="AO381" s="122"/>
      <c r="AP381" s="122"/>
      <c r="AQ381" s="122"/>
    </row>
    <row r="382" spans="1:43" x14ac:dyDescent="0.25">
      <c r="A382" s="78" t="s">
        <v>68</v>
      </c>
      <c r="B382" s="178" t="s">
        <v>3</v>
      </c>
      <c r="C382" s="168">
        <v>5</v>
      </c>
      <c r="D382" s="168">
        <v>17</v>
      </c>
      <c r="E382" s="840"/>
      <c r="F382" s="897"/>
      <c r="AL382" s="189"/>
      <c r="AM382" s="118" t="s">
        <v>232</v>
      </c>
      <c r="AN382" s="119" t="s">
        <v>457</v>
      </c>
      <c r="AO382" s="122"/>
      <c r="AP382" s="122"/>
      <c r="AQ382" s="122"/>
    </row>
    <row r="383" spans="1:43" x14ac:dyDescent="0.25">
      <c r="A383" s="79" t="s">
        <v>959</v>
      </c>
      <c r="B383" s="178" t="s">
        <v>4</v>
      </c>
      <c r="C383" s="168">
        <v>11</v>
      </c>
      <c r="D383" s="168">
        <v>18</v>
      </c>
      <c r="E383" s="840"/>
      <c r="F383" s="897"/>
      <c r="AL383" s="189"/>
      <c r="AM383" s="118" t="s">
        <v>232</v>
      </c>
      <c r="AN383" s="119" t="s">
        <v>458</v>
      </c>
      <c r="AO383" s="122"/>
      <c r="AP383" s="122"/>
      <c r="AQ383" s="122"/>
    </row>
    <row r="384" spans="1:43" ht="31.5" x14ac:dyDescent="0.25">
      <c r="A384" s="54">
        <v>2</v>
      </c>
      <c r="B384" s="187" t="s">
        <v>6</v>
      </c>
      <c r="C384" s="19"/>
      <c r="D384" s="163"/>
      <c r="E384" s="840"/>
      <c r="F384" s="897"/>
      <c r="AL384" s="189"/>
      <c r="AM384" s="118" t="s">
        <v>232</v>
      </c>
      <c r="AN384" s="119" t="s">
        <v>459</v>
      </c>
      <c r="AO384" s="122"/>
      <c r="AP384" s="122"/>
      <c r="AQ384" s="122"/>
    </row>
    <row r="385" spans="1:43" x14ac:dyDescent="0.25">
      <c r="A385" s="77" t="s">
        <v>66</v>
      </c>
      <c r="B385" s="187" t="s">
        <v>999</v>
      </c>
      <c r="C385" s="163">
        <v>0</v>
      </c>
      <c r="D385" s="163">
        <v>0</v>
      </c>
      <c r="E385" s="840"/>
      <c r="F385" s="897"/>
      <c r="AL385" s="189"/>
      <c r="AM385" s="118"/>
      <c r="AN385" s="119"/>
      <c r="AO385" s="122"/>
      <c r="AP385" s="122"/>
      <c r="AQ385" s="122"/>
    </row>
    <row r="386" spans="1:43" x14ac:dyDescent="0.25">
      <c r="A386" s="78" t="s">
        <v>67</v>
      </c>
      <c r="B386" s="187" t="s">
        <v>958</v>
      </c>
      <c r="C386" s="163">
        <v>0</v>
      </c>
      <c r="D386" s="163">
        <v>0</v>
      </c>
      <c r="E386" s="840"/>
      <c r="F386" s="897"/>
      <c r="AL386" s="189"/>
      <c r="AM386" s="118" t="s">
        <v>234</v>
      </c>
      <c r="AN386" s="119" t="s">
        <v>460</v>
      </c>
      <c r="AO386" s="122"/>
      <c r="AP386" s="122"/>
      <c r="AQ386" s="122"/>
    </row>
    <row r="387" spans="1:43" x14ac:dyDescent="0.25">
      <c r="A387" s="78" t="s">
        <v>68</v>
      </c>
      <c r="B387" s="187" t="s">
        <v>3</v>
      </c>
      <c r="C387" s="163">
        <v>0</v>
      </c>
      <c r="D387" s="163">
        <v>0</v>
      </c>
      <c r="E387" s="840"/>
      <c r="F387" s="897"/>
      <c r="AL387" s="189"/>
      <c r="AM387" s="118" t="s">
        <v>234</v>
      </c>
      <c r="AN387" s="119" t="s">
        <v>461</v>
      </c>
      <c r="AO387" s="122"/>
      <c r="AP387" s="122"/>
      <c r="AQ387" s="122"/>
    </row>
    <row r="388" spans="1:43" x14ac:dyDescent="0.25">
      <c r="A388" s="79" t="s">
        <v>959</v>
      </c>
      <c r="B388" s="187" t="s">
        <v>4</v>
      </c>
      <c r="C388" s="163">
        <v>0</v>
      </c>
      <c r="D388" s="163">
        <v>0</v>
      </c>
      <c r="E388" s="840"/>
      <c r="F388" s="897"/>
      <c r="AL388" s="189"/>
      <c r="AM388" s="118" t="s">
        <v>234</v>
      </c>
      <c r="AN388" s="119" t="s">
        <v>462</v>
      </c>
      <c r="AO388" s="122"/>
      <c r="AP388" s="122"/>
      <c r="AQ388" s="122"/>
    </row>
    <row r="389" spans="1:43" x14ac:dyDescent="0.25">
      <c r="A389" s="714"/>
      <c r="B389" s="714"/>
      <c r="C389" s="714"/>
      <c r="D389" s="714"/>
      <c r="E389" s="714"/>
      <c r="F389" s="714"/>
      <c r="AL389" s="189"/>
      <c r="AM389" s="118"/>
      <c r="AN389" s="119"/>
      <c r="AO389" s="122"/>
      <c r="AP389" s="122"/>
      <c r="AQ389" s="122"/>
    </row>
    <row r="390" spans="1:43" x14ac:dyDescent="0.25">
      <c r="A390" s="59" t="s">
        <v>190</v>
      </c>
      <c r="B390" s="60" t="s">
        <v>189</v>
      </c>
      <c r="C390" s="61" t="s">
        <v>7</v>
      </c>
      <c r="D390" s="204" t="s">
        <v>8</v>
      </c>
      <c r="E390" s="24" t="s">
        <v>9</v>
      </c>
      <c r="F390" s="121" t="s">
        <v>1081</v>
      </c>
      <c r="AL390" s="189"/>
      <c r="AM390" s="118" t="s">
        <v>234</v>
      </c>
      <c r="AN390" s="119" t="s">
        <v>463</v>
      </c>
      <c r="AO390" s="122"/>
      <c r="AP390" s="122"/>
      <c r="AQ390" s="122"/>
    </row>
    <row r="391" spans="1:43" x14ac:dyDescent="0.25">
      <c r="A391" s="107" t="s">
        <v>1012</v>
      </c>
      <c r="B391" s="255" t="s">
        <v>1000</v>
      </c>
      <c r="C391" s="29" t="s">
        <v>10</v>
      </c>
      <c r="D391" s="162">
        <v>1</v>
      </c>
      <c r="E391" s="37" t="s">
        <v>1</v>
      </c>
      <c r="F391" s="37" t="s">
        <v>1</v>
      </c>
      <c r="AL391" s="189"/>
      <c r="AM391" s="118" t="s">
        <v>234</v>
      </c>
      <c r="AN391" s="119" t="s">
        <v>464</v>
      </c>
      <c r="AO391" s="122"/>
      <c r="AP391" s="122"/>
      <c r="AQ391" s="122"/>
    </row>
    <row r="392" spans="1:43" x14ac:dyDescent="0.25">
      <c r="A392" s="107" t="s">
        <v>1013</v>
      </c>
      <c r="B392" s="255" t="s">
        <v>1001</v>
      </c>
      <c r="C392" s="29" t="s">
        <v>10</v>
      </c>
      <c r="D392" s="162">
        <v>1</v>
      </c>
      <c r="E392" s="37" t="s">
        <v>1</v>
      </c>
      <c r="F392" s="37" t="s">
        <v>1</v>
      </c>
      <c r="AL392" s="189"/>
      <c r="AM392" s="118" t="s">
        <v>234</v>
      </c>
      <c r="AN392" s="119" t="s">
        <v>465</v>
      </c>
      <c r="AO392" s="122"/>
      <c r="AP392" s="122"/>
      <c r="AQ392" s="122"/>
    </row>
    <row r="393" spans="1:43" x14ac:dyDescent="0.25">
      <c r="A393" s="107" t="s">
        <v>1014</v>
      </c>
      <c r="B393" s="255" t="s">
        <v>1046</v>
      </c>
      <c r="C393" s="29" t="s">
        <v>10</v>
      </c>
      <c r="D393" s="162">
        <v>1</v>
      </c>
      <c r="E393" s="37" t="s">
        <v>1</v>
      </c>
      <c r="F393" s="37" t="s">
        <v>1</v>
      </c>
      <c r="AL393" s="189"/>
      <c r="AM393" s="118" t="s">
        <v>234</v>
      </c>
      <c r="AN393" s="119" t="s">
        <v>318</v>
      </c>
      <c r="AO393" s="122"/>
      <c r="AP393" s="122"/>
      <c r="AQ393" s="122"/>
    </row>
    <row r="394" spans="1:43" x14ac:dyDescent="0.25">
      <c r="A394" s="107" t="s">
        <v>1015</v>
      </c>
      <c r="B394" s="255" t="s">
        <v>1002</v>
      </c>
      <c r="C394" s="29" t="s">
        <v>10</v>
      </c>
      <c r="D394" s="162">
        <v>1</v>
      </c>
      <c r="E394" s="37" t="s">
        <v>1</v>
      </c>
      <c r="F394" s="37" t="s">
        <v>1</v>
      </c>
      <c r="AL394" s="189"/>
      <c r="AM394" s="118" t="s">
        <v>234</v>
      </c>
      <c r="AN394" s="119" t="s">
        <v>466</v>
      </c>
      <c r="AO394" s="122"/>
      <c r="AP394" s="122"/>
      <c r="AQ394" s="122"/>
    </row>
    <row r="395" spans="1:43" x14ac:dyDescent="0.25">
      <c r="A395" s="107" t="s">
        <v>1016</v>
      </c>
      <c r="B395" s="255" t="s">
        <v>1003</v>
      </c>
      <c r="C395" s="29" t="s">
        <v>10</v>
      </c>
      <c r="D395" s="162">
        <v>1</v>
      </c>
      <c r="E395" s="37" t="s">
        <v>1</v>
      </c>
      <c r="F395" s="37" t="s">
        <v>1</v>
      </c>
      <c r="AL395" s="189"/>
      <c r="AM395" s="118" t="s">
        <v>234</v>
      </c>
      <c r="AN395" s="119" t="s">
        <v>467</v>
      </c>
      <c r="AO395" s="122"/>
      <c r="AP395" s="122"/>
      <c r="AQ395" s="122"/>
    </row>
    <row r="396" spans="1:43" x14ac:dyDescent="0.25">
      <c r="A396" s="107" t="s">
        <v>1017</v>
      </c>
      <c r="B396" s="255" t="s">
        <v>1004</v>
      </c>
      <c r="C396" s="29" t="s">
        <v>10</v>
      </c>
      <c r="D396" s="162">
        <v>1</v>
      </c>
      <c r="E396" s="37" t="s">
        <v>1</v>
      </c>
      <c r="F396" s="37" t="s">
        <v>1</v>
      </c>
      <c r="AL396" s="189"/>
      <c r="AM396" s="118" t="s">
        <v>234</v>
      </c>
      <c r="AN396" s="119" t="s">
        <v>468</v>
      </c>
      <c r="AO396" s="122"/>
      <c r="AP396" s="122"/>
      <c r="AQ396" s="122"/>
    </row>
    <row r="397" spans="1:43" x14ac:dyDescent="0.25">
      <c r="A397" s="107" t="s">
        <v>1018</v>
      </c>
      <c r="B397" s="255" t="s">
        <v>1005</v>
      </c>
      <c r="C397" s="29" t="s">
        <v>10</v>
      </c>
      <c r="D397" s="162">
        <v>1</v>
      </c>
      <c r="E397" s="37" t="s">
        <v>1</v>
      </c>
      <c r="F397" s="37" t="s">
        <v>1</v>
      </c>
      <c r="AL397" s="189"/>
      <c r="AM397" s="118" t="s">
        <v>234</v>
      </c>
      <c r="AN397" s="119" t="s">
        <v>469</v>
      </c>
      <c r="AO397" s="122"/>
      <c r="AP397" s="122"/>
      <c r="AQ397" s="122"/>
    </row>
    <row r="398" spans="1:43" x14ac:dyDescent="0.25">
      <c r="A398" s="107" t="s">
        <v>1019</v>
      </c>
      <c r="B398" s="255" t="s">
        <v>1006</v>
      </c>
      <c r="C398" s="29" t="s">
        <v>10</v>
      </c>
      <c r="D398" s="162">
        <v>1</v>
      </c>
      <c r="E398" s="37" t="s">
        <v>1</v>
      </c>
      <c r="F398" s="37" t="s">
        <v>1</v>
      </c>
      <c r="AL398" s="189"/>
      <c r="AM398" s="118" t="s">
        <v>234</v>
      </c>
      <c r="AN398" s="119" t="s">
        <v>470</v>
      </c>
      <c r="AO398" s="122"/>
      <c r="AP398" s="122"/>
      <c r="AQ398" s="122"/>
    </row>
    <row r="399" spans="1:43" x14ac:dyDescent="0.25">
      <c r="A399" s="107" t="s">
        <v>1020</v>
      </c>
      <c r="B399" s="255" t="s">
        <v>1007</v>
      </c>
      <c r="C399" s="29" t="s">
        <v>10</v>
      </c>
      <c r="D399" s="162">
        <v>1</v>
      </c>
      <c r="E399" s="37" t="s">
        <v>1</v>
      </c>
      <c r="F399" s="37" t="s">
        <v>1</v>
      </c>
      <c r="AL399" s="189"/>
      <c r="AM399" s="118" t="s">
        <v>234</v>
      </c>
      <c r="AN399" s="119" t="s">
        <v>471</v>
      </c>
      <c r="AO399" s="122"/>
      <c r="AP399" s="122"/>
      <c r="AQ399" s="122"/>
    </row>
    <row r="400" spans="1:43" x14ac:dyDescent="0.25">
      <c r="A400" s="107" t="s">
        <v>1021</v>
      </c>
      <c r="B400" s="255" t="s">
        <v>1008</v>
      </c>
      <c r="C400" s="29" t="s">
        <v>10</v>
      </c>
      <c r="D400" s="162">
        <v>1</v>
      </c>
      <c r="E400" s="37" t="s">
        <v>1</v>
      </c>
      <c r="F400" s="37" t="s">
        <v>1</v>
      </c>
      <c r="AL400" s="189"/>
      <c r="AM400" s="118" t="s">
        <v>234</v>
      </c>
      <c r="AN400" s="119" t="s">
        <v>472</v>
      </c>
      <c r="AO400" s="122"/>
      <c r="AP400" s="122"/>
      <c r="AQ400" s="122"/>
    </row>
    <row r="401" spans="1:43" x14ac:dyDescent="0.25">
      <c r="A401" s="107" t="s">
        <v>1022</v>
      </c>
      <c r="B401" s="255" t="s">
        <v>1010</v>
      </c>
      <c r="C401" s="29" t="s">
        <v>10</v>
      </c>
      <c r="D401" s="162">
        <v>1</v>
      </c>
      <c r="E401" s="37" t="s">
        <v>1</v>
      </c>
      <c r="F401" s="37" t="s">
        <v>1</v>
      </c>
      <c r="AL401" s="189"/>
      <c r="AM401" s="118" t="s">
        <v>234</v>
      </c>
      <c r="AN401" s="119" t="s">
        <v>473</v>
      </c>
      <c r="AO401" s="122"/>
      <c r="AP401" s="122"/>
      <c r="AQ401" s="122"/>
    </row>
    <row r="402" spans="1:43" x14ac:dyDescent="0.25">
      <c r="A402" s="107" t="s">
        <v>1023</v>
      </c>
      <c r="B402" s="255" t="s">
        <v>1009</v>
      </c>
      <c r="C402" s="29" t="s">
        <v>10</v>
      </c>
      <c r="D402" s="162">
        <v>1</v>
      </c>
      <c r="E402" s="37" t="s">
        <v>1</v>
      </c>
      <c r="F402" s="37" t="s">
        <v>1</v>
      </c>
      <c r="AL402" s="189"/>
      <c r="AM402" s="118"/>
      <c r="AN402" s="119"/>
      <c r="AO402" s="122"/>
      <c r="AP402" s="122"/>
      <c r="AQ402" s="122"/>
    </row>
    <row r="403" spans="1:43" x14ac:dyDescent="0.25">
      <c r="A403" s="107" t="s">
        <v>1024</v>
      </c>
      <c r="B403" s="255" t="s">
        <v>1011</v>
      </c>
      <c r="C403" s="29" t="s">
        <v>10</v>
      </c>
      <c r="D403" s="162">
        <v>1</v>
      </c>
      <c r="E403" s="37" t="s">
        <v>1</v>
      </c>
      <c r="F403" s="37" t="s">
        <v>1</v>
      </c>
      <c r="AL403" s="189"/>
      <c r="AM403" s="118" t="s">
        <v>234</v>
      </c>
      <c r="AN403" s="119" t="s">
        <v>474</v>
      </c>
      <c r="AO403" s="122"/>
      <c r="AP403" s="122"/>
      <c r="AQ403" s="122"/>
    </row>
    <row r="404" spans="1:43" x14ac:dyDescent="0.25">
      <c r="A404" s="107" t="s">
        <v>1025</v>
      </c>
      <c r="B404" s="256" t="s">
        <v>1047</v>
      </c>
      <c r="C404" s="29"/>
      <c r="D404" s="162"/>
      <c r="E404" s="37" t="s">
        <v>1</v>
      </c>
      <c r="F404" s="37" t="s">
        <v>1</v>
      </c>
      <c r="AL404" s="189"/>
      <c r="AM404" s="118" t="s">
        <v>234</v>
      </c>
      <c r="AN404" s="119" t="s">
        <v>475</v>
      </c>
      <c r="AO404" s="122"/>
      <c r="AP404" s="122"/>
      <c r="AQ404" s="122"/>
    </row>
    <row r="405" spans="1:43" x14ac:dyDescent="0.25">
      <c r="A405" s="107" t="s">
        <v>1026</v>
      </c>
      <c r="B405" s="257" t="s">
        <v>1030</v>
      </c>
      <c r="C405" s="29" t="s">
        <v>10</v>
      </c>
      <c r="D405" s="162">
        <v>1</v>
      </c>
      <c r="E405" s="37" t="s">
        <v>1</v>
      </c>
      <c r="F405" s="37" t="s">
        <v>1</v>
      </c>
      <c r="AL405" s="189"/>
      <c r="AM405" s="118" t="s">
        <v>234</v>
      </c>
      <c r="AN405" s="119" t="s">
        <v>476</v>
      </c>
      <c r="AO405" s="122"/>
      <c r="AP405" s="122"/>
      <c r="AQ405" s="122"/>
    </row>
    <row r="406" spans="1:43" x14ac:dyDescent="0.25">
      <c r="A406" s="107" t="s">
        <v>1027</v>
      </c>
      <c r="B406" s="257" t="s">
        <v>1031</v>
      </c>
      <c r="C406" s="29" t="s">
        <v>10</v>
      </c>
      <c r="D406" s="162">
        <v>1</v>
      </c>
      <c r="E406" s="37" t="s">
        <v>1</v>
      </c>
      <c r="F406" s="37" t="s">
        <v>1</v>
      </c>
      <c r="AL406" s="189"/>
      <c r="AM406" s="118" t="s">
        <v>234</v>
      </c>
      <c r="AN406" s="119" t="s">
        <v>477</v>
      </c>
      <c r="AO406" s="122"/>
      <c r="AP406" s="122"/>
      <c r="AQ406" s="122"/>
    </row>
    <row r="407" spans="1:43" x14ac:dyDescent="0.25">
      <c r="A407" s="107" t="s">
        <v>1028</v>
      </c>
      <c r="B407" s="257" t="s">
        <v>1032</v>
      </c>
      <c r="C407" s="29" t="s">
        <v>10</v>
      </c>
      <c r="D407" s="162">
        <v>1</v>
      </c>
      <c r="E407" s="37" t="s">
        <v>1</v>
      </c>
      <c r="F407" s="37" t="s">
        <v>1</v>
      </c>
      <c r="AL407" s="189"/>
      <c r="AM407" s="118" t="s">
        <v>234</v>
      </c>
      <c r="AN407" s="119" t="s">
        <v>478</v>
      </c>
      <c r="AO407" s="122"/>
      <c r="AP407" s="122"/>
      <c r="AQ407" s="122"/>
    </row>
    <row r="408" spans="1:43" x14ac:dyDescent="0.25">
      <c r="A408" s="107" t="s">
        <v>1029</v>
      </c>
      <c r="B408" s="257" t="s">
        <v>1033</v>
      </c>
      <c r="C408" s="29" t="s">
        <v>10</v>
      </c>
      <c r="D408" s="162">
        <v>1</v>
      </c>
      <c r="E408" s="37" t="s">
        <v>1</v>
      </c>
      <c r="F408" s="37" t="s">
        <v>1</v>
      </c>
      <c r="AL408" s="189"/>
      <c r="AM408" s="118" t="s">
        <v>234</v>
      </c>
      <c r="AN408" s="119" t="s">
        <v>479</v>
      </c>
      <c r="AO408" s="122"/>
      <c r="AP408" s="122"/>
      <c r="AQ408" s="122"/>
    </row>
    <row r="409" spans="1:43" x14ac:dyDescent="0.25">
      <c r="A409" s="107" t="s">
        <v>1035</v>
      </c>
      <c r="B409" s="255" t="s">
        <v>1034</v>
      </c>
      <c r="C409" s="29" t="s">
        <v>10</v>
      </c>
      <c r="D409" s="162">
        <v>1</v>
      </c>
      <c r="E409" s="37" t="s">
        <v>1</v>
      </c>
      <c r="F409" s="37" t="s">
        <v>1</v>
      </c>
      <c r="AL409" s="189"/>
      <c r="AM409" s="118" t="s">
        <v>234</v>
      </c>
      <c r="AN409" s="119" t="s">
        <v>480</v>
      </c>
      <c r="AO409" s="122"/>
      <c r="AP409" s="122"/>
      <c r="AQ409" s="122"/>
    </row>
    <row r="410" spans="1:43" x14ac:dyDescent="0.25">
      <c r="A410" s="107" t="s">
        <v>1036</v>
      </c>
      <c r="B410" s="255" t="s">
        <v>1037</v>
      </c>
      <c r="C410" s="29" t="s">
        <v>10</v>
      </c>
      <c r="D410" s="162">
        <v>1</v>
      </c>
      <c r="E410" s="37" t="s">
        <v>1</v>
      </c>
      <c r="F410" s="37" t="s">
        <v>1</v>
      </c>
      <c r="AL410" s="189"/>
      <c r="AM410" s="118" t="s">
        <v>234</v>
      </c>
      <c r="AN410" s="119" t="s">
        <v>481</v>
      </c>
      <c r="AO410" s="122"/>
      <c r="AP410" s="122"/>
      <c r="AQ410" s="122"/>
    </row>
    <row r="411" spans="1:43" x14ac:dyDescent="0.25">
      <c r="A411" s="107" t="s">
        <v>1041</v>
      </c>
      <c r="B411" s="255" t="s">
        <v>1038</v>
      </c>
      <c r="C411" s="29" t="s">
        <v>10</v>
      </c>
      <c r="D411" s="162">
        <v>1</v>
      </c>
      <c r="E411" s="37" t="s">
        <v>1</v>
      </c>
      <c r="F411" s="37" t="s">
        <v>1</v>
      </c>
      <c r="AL411" s="189"/>
      <c r="AM411" s="118"/>
      <c r="AN411" s="119"/>
      <c r="AO411" s="122"/>
      <c r="AP411" s="122"/>
      <c r="AQ411" s="122"/>
    </row>
    <row r="412" spans="1:43" x14ac:dyDescent="0.25">
      <c r="A412" s="107" t="s">
        <v>1042</v>
      </c>
      <c r="B412" s="255" t="s">
        <v>1039</v>
      </c>
      <c r="C412" s="29" t="s">
        <v>10</v>
      </c>
      <c r="D412" s="162">
        <v>1</v>
      </c>
      <c r="E412" s="37" t="s">
        <v>1</v>
      </c>
      <c r="F412" s="37" t="s">
        <v>1</v>
      </c>
      <c r="AL412" s="189"/>
      <c r="AM412" s="118"/>
      <c r="AN412" s="119"/>
      <c r="AO412" s="122"/>
      <c r="AP412" s="122"/>
      <c r="AQ412" s="122"/>
    </row>
    <row r="413" spans="1:43" x14ac:dyDescent="0.25">
      <c r="A413" s="107" t="s">
        <v>1043</v>
      </c>
      <c r="B413" s="255" t="s">
        <v>1040</v>
      </c>
      <c r="C413" s="29" t="s">
        <v>10</v>
      </c>
      <c r="D413" s="162">
        <v>1</v>
      </c>
      <c r="E413" s="37" t="s">
        <v>1</v>
      </c>
      <c r="F413" s="37" t="s">
        <v>1</v>
      </c>
      <c r="AL413" s="189"/>
      <c r="AM413" s="118" t="s">
        <v>234</v>
      </c>
      <c r="AN413" s="119" t="s">
        <v>482</v>
      </c>
      <c r="AO413" s="122"/>
      <c r="AP413" s="122"/>
      <c r="AQ413" s="122"/>
    </row>
    <row r="414" spans="1:43" x14ac:dyDescent="0.25">
      <c r="A414" s="107" t="s">
        <v>1044</v>
      </c>
      <c r="B414" s="255" t="s">
        <v>1045</v>
      </c>
      <c r="C414" s="29" t="s">
        <v>10</v>
      </c>
      <c r="D414" s="162">
        <v>1</v>
      </c>
      <c r="E414" s="37" t="s">
        <v>1</v>
      </c>
      <c r="F414" s="37" t="s">
        <v>1</v>
      </c>
      <c r="AL414" s="189"/>
      <c r="AM414" s="118" t="s">
        <v>234</v>
      </c>
      <c r="AN414" s="119" t="s">
        <v>483</v>
      </c>
      <c r="AO414" s="122"/>
      <c r="AP414" s="122"/>
      <c r="AQ414" s="122"/>
    </row>
    <row r="415" spans="1:43" x14ac:dyDescent="0.25">
      <c r="A415" s="107" t="s">
        <v>1063</v>
      </c>
      <c r="B415" s="255" t="s">
        <v>1048</v>
      </c>
      <c r="C415" s="29" t="s">
        <v>915</v>
      </c>
      <c r="D415" s="162"/>
      <c r="E415" s="37"/>
      <c r="F415" s="37"/>
      <c r="AL415" s="189"/>
      <c r="AM415" s="118"/>
      <c r="AN415" s="119"/>
      <c r="AO415" s="122"/>
      <c r="AP415" s="122"/>
      <c r="AQ415" s="122"/>
    </row>
    <row r="416" spans="1:43" x14ac:dyDescent="0.25">
      <c r="A416" s="107" t="s">
        <v>1064</v>
      </c>
      <c r="B416" s="255" t="s">
        <v>1049</v>
      </c>
      <c r="C416" s="29" t="s">
        <v>915</v>
      </c>
      <c r="D416" s="162"/>
      <c r="E416" s="37"/>
      <c r="F416" s="37"/>
      <c r="AL416" s="189"/>
      <c r="AM416" s="118"/>
      <c r="AN416" s="119"/>
      <c r="AO416" s="122"/>
      <c r="AP416" s="122"/>
      <c r="AQ416" s="122"/>
    </row>
    <row r="417" spans="1:43" x14ac:dyDescent="0.25">
      <c r="A417" s="107" t="s">
        <v>1065</v>
      </c>
      <c r="B417" s="255" t="s">
        <v>1050</v>
      </c>
      <c r="C417" s="29" t="s">
        <v>915</v>
      </c>
      <c r="D417" s="162"/>
      <c r="E417" s="37"/>
      <c r="F417" s="37"/>
      <c r="AL417" s="189"/>
      <c r="AM417" s="118"/>
      <c r="AN417" s="119"/>
      <c r="AO417" s="122"/>
      <c r="AP417" s="122"/>
      <c r="AQ417" s="122"/>
    </row>
    <row r="418" spans="1:43" x14ac:dyDescent="0.25">
      <c r="A418" s="107" t="s">
        <v>1066</v>
      </c>
      <c r="B418" s="255" t="s">
        <v>1051</v>
      </c>
      <c r="C418" s="29" t="s">
        <v>915</v>
      </c>
      <c r="D418" s="162"/>
      <c r="E418" s="37"/>
      <c r="F418" s="37"/>
      <c r="AL418" s="189"/>
      <c r="AM418" s="118"/>
      <c r="AN418" s="119"/>
      <c r="AO418" s="122"/>
      <c r="AP418" s="122"/>
      <c r="AQ418" s="122"/>
    </row>
    <row r="419" spans="1:43" x14ac:dyDescent="0.25">
      <c r="A419" s="107" t="s">
        <v>1067</v>
      </c>
      <c r="B419" s="255" t="s">
        <v>1052</v>
      </c>
      <c r="C419" s="29" t="s">
        <v>915</v>
      </c>
      <c r="D419" s="162"/>
      <c r="E419" s="37"/>
      <c r="F419" s="37"/>
      <c r="AL419" s="189"/>
      <c r="AM419" s="118"/>
      <c r="AN419" s="119"/>
      <c r="AO419" s="122"/>
      <c r="AP419" s="122"/>
      <c r="AQ419" s="122"/>
    </row>
    <row r="420" spans="1:43" x14ac:dyDescent="0.25">
      <c r="A420" s="107" t="s">
        <v>1068</v>
      </c>
      <c r="B420" s="255" t="s">
        <v>1053</v>
      </c>
      <c r="C420" s="29" t="s">
        <v>915</v>
      </c>
      <c r="D420" s="162"/>
      <c r="E420" s="37"/>
      <c r="F420" s="37"/>
      <c r="AL420" s="189"/>
      <c r="AM420" s="118"/>
      <c r="AN420" s="119"/>
      <c r="AO420" s="122"/>
      <c r="AP420" s="122"/>
      <c r="AQ420" s="122"/>
    </row>
    <row r="421" spans="1:43" x14ac:dyDescent="0.25">
      <c r="A421" s="107" t="s">
        <v>1069</v>
      </c>
      <c r="B421" s="255" t="s">
        <v>1054</v>
      </c>
      <c r="C421" s="29" t="s">
        <v>915</v>
      </c>
      <c r="D421" s="162"/>
      <c r="E421" s="37"/>
      <c r="F421" s="37"/>
      <c r="AL421" s="189"/>
      <c r="AM421" s="118"/>
      <c r="AN421" s="119"/>
      <c r="AO421" s="122"/>
      <c r="AP421" s="122"/>
      <c r="AQ421" s="122"/>
    </row>
    <row r="422" spans="1:43" x14ac:dyDescent="0.25">
      <c r="A422" s="107" t="s">
        <v>1070</v>
      </c>
      <c r="B422" s="255" t="s">
        <v>1055</v>
      </c>
      <c r="C422" s="29" t="s">
        <v>915</v>
      </c>
      <c r="D422" s="162"/>
      <c r="E422" s="37"/>
      <c r="F422" s="37"/>
      <c r="AL422" s="189"/>
      <c r="AM422" s="118"/>
      <c r="AN422" s="119"/>
      <c r="AO422" s="122"/>
      <c r="AP422" s="122"/>
      <c r="AQ422" s="122"/>
    </row>
    <row r="423" spans="1:43" x14ac:dyDescent="0.25">
      <c r="A423" s="107" t="s">
        <v>1071</v>
      </c>
      <c r="B423" s="255" t="s">
        <v>1056</v>
      </c>
      <c r="C423" s="29" t="s">
        <v>915</v>
      </c>
      <c r="D423" s="162"/>
      <c r="E423" s="37"/>
      <c r="F423" s="37"/>
      <c r="AL423" s="189"/>
      <c r="AM423" s="118"/>
      <c r="AN423" s="119"/>
      <c r="AO423" s="122"/>
      <c r="AP423" s="122"/>
      <c r="AQ423" s="122"/>
    </row>
    <row r="424" spans="1:43" x14ac:dyDescent="0.25">
      <c r="A424" s="107" t="s">
        <v>1072</v>
      </c>
      <c r="B424" s="255" t="s">
        <v>1057</v>
      </c>
      <c r="C424" s="29" t="s">
        <v>915</v>
      </c>
      <c r="D424" s="162"/>
      <c r="E424" s="37"/>
      <c r="F424" s="37"/>
      <c r="AL424" s="189"/>
      <c r="AM424" s="118"/>
      <c r="AN424" s="119"/>
      <c r="AO424" s="122"/>
      <c r="AP424" s="122"/>
      <c r="AQ424" s="122"/>
    </row>
    <row r="425" spans="1:43" x14ac:dyDescent="0.25">
      <c r="A425" s="107" t="s">
        <v>1073</v>
      </c>
      <c r="B425" s="255" t="s">
        <v>1058</v>
      </c>
      <c r="C425" s="29" t="s">
        <v>915</v>
      </c>
      <c r="D425" s="162"/>
      <c r="E425" s="37"/>
      <c r="F425" s="37"/>
      <c r="AL425" s="189"/>
      <c r="AM425" s="118"/>
      <c r="AN425" s="119"/>
      <c r="AO425" s="122"/>
      <c r="AP425" s="122"/>
      <c r="AQ425" s="122"/>
    </row>
    <row r="426" spans="1:43" x14ac:dyDescent="0.25">
      <c r="A426" s="107" t="s">
        <v>1074</v>
      </c>
      <c r="B426" s="255" t="s">
        <v>1059</v>
      </c>
      <c r="C426" s="29" t="s">
        <v>915</v>
      </c>
      <c r="D426" s="162"/>
      <c r="E426" s="37"/>
      <c r="F426" s="37"/>
      <c r="AL426" s="189"/>
      <c r="AM426" s="118"/>
      <c r="AN426" s="119"/>
      <c r="AO426" s="122"/>
      <c r="AP426" s="122"/>
      <c r="AQ426" s="122"/>
    </row>
    <row r="427" spans="1:43" x14ac:dyDescent="0.25">
      <c r="A427" s="107" t="s">
        <v>1075</v>
      </c>
      <c r="B427" s="255" t="s">
        <v>1060</v>
      </c>
      <c r="C427" s="29" t="s">
        <v>915</v>
      </c>
      <c r="D427" s="162"/>
      <c r="E427" s="37"/>
      <c r="F427" s="37"/>
      <c r="AL427" s="189"/>
      <c r="AM427" s="118"/>
      <c r="AN427" s="119"/>
      <c r="AO427" s="122"/>
      <c r="AP427" s="122"/>
      <c r="AQ427" s="122"/>
    </row>
    <row r="428" spans="1:43" x14ac:dyDescent="0.25">
      <c r="A428" s="107" t="s">
        <v>1076</v>
      </c>
      <c r="B428" s="255" t="s">
        <v>1061</v>
      </c>
      <c r="C428" s="29" t="s">
        <v>915</v>
      </c>
      <c r="D428" s="162"/>
      <c r="E428" s="37"/>
      <c r="F428" s="37"/>
      <c r="AL428" s="189"/>
      <c r="AM428" s="118"/>
      <c r="AN428" s="119"/>
      <c r="AO428" s="122"/>
      <c r="AP428" s="122"/>
      <c r="AQ428" s="122"/>
    </row>
    <row r="429" spans="1:43" x14ac:dyDescent="0.25">
      <c r="A429" s="107" t="s">
        <v>1077</v>
      </c>
      <c r="B429" s="255" t="s">
        <v>1062</v>
      </c>
      <c r="C429" s="29" t="s">
        <v>915</v>
      </c>
      <c r="D429" s="162"/>
      <c r="E429" s="37"/>
      <c r="F429" s="37"/>
      <c r="AL429" s="189"/>
      <c r="AM429" s="118"/>
      <c r="AN429" s="119"/>
      <c r="AO429" s="122"/>
      <c r="AP429" s="122"/>
      <c r="AQ429" s="122"/>
    </row>
    <row r="430" spans="1:43" x14ac:dyDescent="0.25">
      <c r="A430" s="869"/>
      <c r="B430" s="809"/>
      <c r="C430" s="809"/>
      <c r="D430" s="809"/>
      <c r="E430" s="809"/>
      <c r="F430" s="809"/>
      <c r="AL430" s="189"/>
      <c r="AM430" s="118" t="s">
        <v>234</v>
      </c>
      <c r="AN430" s="119" t="s">
        <v>484</v>
      </c>
      <c r="AO430" s="122"/>
      <c r="AP430" s="122"/>
      <c r="AQ430" s="122"/>
    </row>
    <row r="431" spans="1:43" ht="47.25" x14ac:dyDescent="0.25">
      <c r="A431" s="27" t="s">
        <v>69</v>
      </c>
      <c r="B431" s="18" t="s">
        <v>11</v>
      </c>
      <c r="C431" s="120" t="s">
        <v>12</v>
      </c>
      <c r="D431" s="170" t="s">
        <v>13</v>
      </c>
      <c r="E431" s="842" t="s">
        <v>14</v>
      </c>
      <c r="F431" s="843"/>
      <c r="AL431" s="189"/>
      <c r="AM431" s="118" t="s">
        <v>234</v>
      </c>
      <c r="AN431" s="119" t="s">
        <v>485</v>
      </c>
      <c r="AO431" s="122"/>
      <c r="AP431" s="122"/>
      <c r="AQ431" s="122"/>
    </row>
    <row r="432" spans="1:43" ht="63" x14ac:dyDescent="0.25">
      <c r="A432" s="85" t="s">
        <v>43</v>
      </c>
      <c r="B432" s="258" t="s">
        <v>1366</v>
      </c>
      <c r="C432" s="20"/>
      <c r="D432" s="169"/>
      <c r="E432" s="824"/>
      <c r="F432" s="905"/>
      <c r="AL432" s="189"/>
      <c r="AM432" s="118" t="s">
        <v>234</v>
      </c>
      <c r="AN432" s="119" t="s">
        <v>486</v>
      </c>
      <c r="AO432" s="122"/>
      <c r="AP432" s="122"/>
      <c r="AQ432" s="122"/>
    </row>
    <row r="433" spans="1:43" ht="31.5" x14ac:dyDescent="0.25">
      <c r="A433" s="84"/>
      <c r="B433" s="259"/>
      <c r="C433" s="19" t="s">
        <v>53</v>
      </c>
      <c r="D433" s="163" t="s">
        <v>1313</v>
      </c>
      <c r="E433" s="840"/>
      <c r="F433" s="897"/>
      <c r="AL433" s="189"/>
      <c r="AM433" s="118" t="s">
        <v>234</v>
      </c>
      <c r="AN433" s="119" t="s">
        <v>487</v>
      </c>
      <c r="AO433" s="122"/>
      <c r="AP433" s="122"/>
      <c r="AQ433" s="122"/>
    </row>
    <row r="434" spans="1:43" x14ac:dyDescent="0.25">
      <c r="A434" s="54">
        <v>1</v>
      </c>
      <c r="B434" s="178" t="s">
        <v>31</v>
      </c>
      <c r="C434" s="21"/>
      <c r="D434" s="169"/>
      <c r="E434" s="840"/>
      <c r="F434" s="897"/>
      <c r="AL434" s="189"/>
      <c r="AM434" s="118" t="s">
        <v>234</v>
      </c>
      <c r="AN434" s="119" t="s">
        <v>488</v>
      </c>
      <c r="AO434" s="122"/>
      <c r="AP434" s="122"/>
      <c r="AQ434" s="122"/>
    </row>
    <row r="435" spans="1:43" x14ac:dyDescent="0.25">
      <c r="A435" s="77" t="s">
        <v>66</v>
      </c>
      <c r="B435" s="178" t="s">
        <v>999</v>
      </c>
      <c r="C435" s="21">
        <v>0</v>
      </c>
      <c r="D435" s="21">
        <v>0</v>
      </c>
      <c r="E435" s="840"/>
      <c r="F435" s="897"/>
      <c r="AL435" s="189"/>
      <c r="AM435" s="118"/>
      <c r="AN435" s="119"/>
      <c r="AO435" s="122"/>
      <c r="AP435" s="122"/>
      <c r="AQ435" s="122"/>
    </row>
    <row r="436" spans="1:43" x14ac:dyDescent="0.25">
      <c r="A436" s="78" t="s">
        <v>67</v>
      </c>
      <c r="B436" s="178" t="s">
        <v>958</v>
      </c>
      <c r="C436" s="21">
        <v>1</v>
      </c>
      <c r="D436" s="21">
        <v>3</v>
      </c>
      <c r="E436" s="840"/>
      <c r="F436" s="897"/>
      <c r="AL436" s="189"/>
      <c r="AM436" s="118" t="s">
        <v>236</v>
      </c>
      <c r="AN436" s="119" t="s">
        <v>489</v>
      </c>
      <c r="AO436" s="122"/>
      <c r="AP436" s="122"/>
      <c r="AQ436" s="122"/>
    </row>
    <row r="437" spans="1:43" x14ac:dyDescent="0.25">
      <c r="A437" s="78" t="s">
        <v>68</v>
      </c>
      <c r="B437" s="178" t="s">
        <v>3</v>
      </c>
      <c r="C437" s="21">
        <v>1</v>
      </c>
      <c r="D437" s="21">
        <v>2</v>
      </c>
      <c r="E437" s="840"/>
      <c r="F437" s="897"/>
      <c r="AL437" s="189"/>
      <c r="AM437" s="118" t="s">
        <v>236</v>
      </c>
      <c r="AN437" s="119" t="s">
        <v>490</v>
      </c>
      <c r="AO437" s="122"/>
      <c r="AP437" s="122"/>
      <c r="AQ437" s="122"/>
    </row>
    <row r="438" spans="1:43" x14ac:dyDescent="0.25">
      <c r="A438" s="79" t="s">
        <v>959</v>
      </c>
      <c r="B438" s="178" t="s">
        <v>4</v>
      </c>
      <c r="C438" s="31">
        <v>1</v>
      </c>
      <c r="D438" s="31">
        <v>2</v>
      </c>
      <c r="E438" s="840"/>
      <c r="F438" s="897"/>
      <c r="AL438" s="189"/>
      <c r="AM438" s="118" t="s">
        <v>236</v>
      </c>
      <c r="AN438" s="119" t="s">
        <v>491</v>
      </c>
      <c r="AO438" s="122"/>
      <c r="AP438" s="122"/>
      <c r="AQ438" s="122"/>
    </row>
    <row r="439" spans="1:43" ht="31.5" x14ac:dyDescent="0.25">
      <c r="A439" s="54">
        <v>2</v>
      </c>
      <c r="B439" s="187" t="s">
        <v>6</v>
      </c>
      <c r="C439" s="21"/>
      <c r="D439" s="169"/>
      <c r="E439" s="840"/>
      <c r="F439" s="897"/>
      <c r="AL439" s="189"/>
      <c r="AM439" s="118" t="s">
        <v>236</v>
      </c>
      <c r="AN439" s="119" t="s">
        <v>492</v>
      </c>
      <c r="AO439" s="122"/>
      <c r="AP439" s="122"/>
      <c r="AQ439" s="122"/>
    </row>
    <row r="440" spans="1:43" x14ac:dyDescent="0.25">
      <c r="A440" s="77" t="s">
        <v>66</v>
      </c>
      <c r="B440" s="187" t="s">
        <v>999</v>
      </c>
      <c r="C440" s="21">
        <v>0</v>
      </c>
      <c r="D440" s="21">
        <v>0</v>
      </c>
      <c r="E440" s="840"/>
      <c r="F440" s="897"/>
      <c r="AL440" s="189"/>
      <c r="AM440" s="118"/>
      <c r="AN440" s="119"/>
      <c r="AO440" s="122"/>
      <c r="AP440" s="122"/>
      <c r="AQ440" s="122"/>
    </row>
    <row r="441" spans="1:43" x14ac:dyDescent="0.25">
      <c r="A441" s="78" t="s">
        <v>67</v>
      </c>
      <c r="B441" s="187" t="s">
        <v>958</v>
      </c>
      <c r="C441" s="21">
        <v>0</v>
      </c>
      <c r="D441" s="21">
        <v>0</v>
      </c>
      <c r="E441" s="840"/>
      <c r="F441" s="897"/>
      <c r="AL441" s="189"/>
      <c r="AM441" s="118" t="s">
        <v>236</v>
      </c>
      <c r="AN441" s="119" t="s">
        <v>493</v>
      </c>
      <c r="AO441" s="122"/>
      <c r="AP441" s="122"/>
      <c r="AQ441" s="122"/>
    </row>
    <row r="442" spans="1:43" x14ac:dyDescent="0.25">
      <c r="A442" s="78" t="s">
        <v>68</v>
      </c>
      <c r="B442" s="187" t="s">
        <v>3</v>
      </c>
      <c r="C442" s="21">
        <v>0</v>
      </c>
      <c r="D442" s="21">
        <v>0</v>
      </c>
      <c r="E442" s="840"/>
      <c r="F442" s="897"/>
      <c r="AL442" s="189"/>
      <c r="AM442" s="118" t="s">
        <v>236</v>
      </c>
      <c r="AN442" s="119" t="s">
        <v>494</v>
      </c>
      <c r="AO442" s="122"/>
      <c r="AP442" s="122"/>
      <c r="AQ442" s="122"/>
    </row>
    <row r="443" spans="1:43" x14ac:dyDescent="0.25">
      <c r="A443" s="79" t="s">
        <v>959</v>
      </c>
      <c r="B443" s="187" t="s">
        <v>4</v>
      </c>
      <c r="C443" s="21">
        <v>0</v>
      </c>
      <c r="D443" s="21">
        <v>0</v>
      </c>
      <c r="E443" s="840"/>
      <c r="F443" s="897"/>
      <c r="AL443" s="189"/>
      <c r="AM443" s="118" t="s">
        <v>236</v>
      </c>
      <c r="AN443" s="119" t="s">
        <v>495</v>
      </c>
      <c r="AO443" s="122"/>
      <c r="AP443" s="122"/>
      <c r="AQ443" s="122"/>
    </row>
    <row r="444" spans="1:43" x14ac:dyDescent="0.25">
      <c r="A444" s="714"/>
      <c r="B444" s="714"/>
      <c r="C444" s="714"/>
      <c r="D444" s="714"/>
      <c r="E444" s="714"/>
      <c r="F444" s="714"/>
    </row>
    <row r="445" spans="1:43" x14ac:dyDescent="0.25">
      <c r="A445" s="59" t="s">
        <v>192</v>
      </c>
      <c r="B445" s="60" t="s">
        <v>182</v>
      </c>
      <c r="C445" s="61" t="s">
        <v>7</v>
      </c>
      <c r="D445" s="204" t="s">
        <v>8</v>
      </c>
      <c r="E445" s="71" t="s">
        <v>9</v>
      </c>
      <c r="F445" s="64" t="s">
        <v>1081</v>
      </c>
    </row>
    <row r="446" spans="1:43" x14ac:dyDescent="0.25">
      <c r="A446" s="87" t="s">
        <v>1078</v>
      </c>
      <c r="B446" s="260" t="s">
        <v>184</v>
      </c>
      <c r="C446" s="29" t="s">
        <v>10</v>
      </c>
      <c r="D446" s="206" t="s">
        <v>37</v>
      </c>
      <c r="E446" s="37" t="s">
        <v>196</v>
      </c>
      <c r="F446" s="37" t="s">
        <v>196</v>
      </c>
    </row>
    <row r="447" spans="1:43" x14ac:dyDescent="0.25">
      <c r="A447" s="59" t="s">
        <v>195</v>
      </c>
      <c r="B447" s="59" t="s">
        <v>1298</v>
      </c>
      <c r="C447" s="29" t="s">
        <v>10</v>
      </c>
      <c r="D447" s="162" t="s">
        <v>1299</v>
      </c>
      <c r="E447" s="37" t="s">
        <v>1</v>
      </c>
      <c r="F447" s="37" t="s">
        <v>1</v>
      </c>
    </row>
    <row r="448" spans="1:43" x14ac:dyDescent="0.25">
      <c r="A448" s="59" t="s">
        <v>1300</v>
      </c>
      <c r="B448" s="261" t="s">
        <v>1301</v>
      </c>
      <c r="C448" s="29" t="s">
        <v>10</v>
      </c>
      <c r="D448" s="162" t="s">
        <v>1299</v>
      </c>
      <c r="E448" s="37" t="s">
        <v>1</v>
      </c>
      <c r="F448" s="37" t="s">
        <v>1</v>
      </c>
    </row>
    <row r="449" spans="1:43" ht="47.25" x14ac:dyDescent="0.25">
      <c r="A449" s="912"/>
      <c r="B449" s="913"/>
      <c r="C449" s="913"/>
      <c r="D449" s="913"/>
      <c r="E449" s="914"/>
      <c r="F449" s="29" t="s">
        <v>1322</v>
      </c>
    </row>
    <row r="450" spans="1:43" x14ac:dyDescent="0.25">
      <c r="A450" s="59" t="s">
        <v>1</v>
      </c>
      <c r="B450" s="59" t="s">
        <v>1309</v>
      </c>
      <c r="C450" s="29" t="s">
        <v>10</v>
      </c>
      <c r="D450" s="162" t="s">
        <v>1321</v>
      </c>
      <c r="E450" s="37" t="s">
        <v>1</v>
      </c>
      <c r="F450" s="37" t="s">
        <v>1</v>
      </c>
    </row>
    <row r="451" spans="1:43" x14ac:dyDescent="0.25">
      <c r="A451" s="59" t="s">
        <v>33</v>
      </c>
      <c r="B451" s="59" t="s">
        <v>1303</v>
      </c>
      <c r="C451" s="29" t="s">
        <v>10</v>
      </c>
      <c r="D451" s="206">
        <v>1</v>
      </c>
      <c r="E451" s="37" t="s">
        <v>1</v>
      </c>
      <c r="F451" s="37" t="s">
        <v>1</v>
      </c>
    </row>
    <row r="452" spans="1:43" x14ac:dyDescent="0.25">
      <c r="A452" s="59" t="s">
        <v>1305</v>
      </c>
      <c r="B452" s="59" t="s">
        <v>1304</v>
      </c>
      <c r="C452" s="64" t="s">
        <v>10</v>
      </c>
      <c r="D452" s="209">
        <v>1</v>
      </c>
      <c r="E452" s="37" t="s">
        <v>1</v>
      </c>
      <c r="F452" s="37" t="s">
        <v>1</v>
      </c>
    </row>
    <row r="453" spans="1:43" x14ac:dyDescent="0.25">
      <c r="A453" s="59" t="s">
        <v>1306</v>
      </c>
      <c r="B453" s="59" t="s">
        <v>1308</v>
      </c>
      <c r="C453" s="64" t="s">
        <v>10</v>
      </c>
      <c r="D453" s="209">
        <v>1</v>
      </c>
      <c r="E453" s="37" t="s">
        <v>1378</v>
      </c>
      <c r="F453" s="37" t="s">
        <v>1378</v>
      </c>
    </row>
    <row r="454" spans="1:43" x14ac:dyDescent="0.25">
      <c r="A454" s="59" t="s">
        <v>1307</v>
      </c>
      <c r="B454" s="261" t="s">
        <v>1310</v>
      </c>
      <c r="C454" s="29" t="s">
        <v>10</v>
      </c>
      <c r="D454" s="262">
        <v>2</v>
      </c>
      <c r="E454" s="37" t="s">
        <v>1</v>
      </c>
      <c r="F454" s="37" t="s">
        <v>1</v>
      </c>
    </row>
    <row r="455" spans="1:43" x14ac:dyDescent="0.25">
      <c r="A455" s="59" t="s">
        <v>1311</v>
      </c>
      <c r="B455" s="261" t="s">
        <v>1302</v>
      </c>
      <c r="C455" s="29" t="s">
        <v>10</v>
      </c>
      <c r="D455" s="162">
        <v>2</v>
      </c>
      <c r="E455" s="37" t="s">
        <v>1</v>
      </c>
      <c r="F455" s="37" t="s">
        <v>1</v>
      </c>
    </row>
    <row r="456" spans="1:43" x14ac:dyDescent="0.25">
      <c r="A456" s="59" t="s">
        <v>1312</v>
      </c>
      <c r="B456" s="261" t="s">
        <v>1323</v>
      </c>
      <c r="C456" s="110"/>
      <c r="D456" s="263"/>
      <c r="E456" s="37" t="s">
        <v>1</v>
      </c>
      <c r="F456" s="37" t="s">
        <v>1</v>
      </c>
    </row>
    <row r="457" spans="1:43" ht="47.25" customHeight="1" x14ac:dyDescent="0.25">
      <c r="A457" s="200" t="s">
        <v>1324</v>
      </c>
      <c r="B457" s="264" t="s">
        <v>194</v>
      </c>
      <c r="C457" s="865" t="s">
        <v>12</v>
      </c>
      <c r="D457" s="865" t="s">
        <v>13</v>
      </c>
      <c r="E457" s="842" t="s">
        <v>14</v>
      </c>
      <c r="F457" s="843"/>
      <c r="AL457" s="189"/>
      <c r="AM457" s="118" t="s">
        <v>240</v>
      </c>
      <c r="AN457" s="119" t="s">
        <v>506</v>
      </c>
      <c r="AO457" s="122"/>
      <c r="AP457" s="122"/>
      <c r="AQ457" s="122"/>
    </row>
    <row r="458" spans="1:43" x14ac:dyDescent="0.25">
      <c r="A458" s="80" t="s">
        <v>69</v>
      </c>
      <c r="B458" s="18" t="s">
        <v>11</v>
      </c>
      <c r="C458" s="866"/>
      <c r="D458" s="866"/>
      <c r="E458" s="860"/>
      <c r="F458" s="901"/>
      <c r="AL458" s="189"/>
      <c r="AM458" s="118" t="s">
        <v>240</v>
      </c>
      <c r="AN458" s="119" t="s">
        <v>507</v>
      </c>
      <c r="AO458" s="122"/>
      <c r="AP458" s="122"/>
      <c r="AQ458" s="122"/>
    </row>
    <row r="459" spans="1:43" x14ac:dyDescent="0.25">
      <c r="A459" s="27" t="s">
        <v>47</v>
      </c>
      <c r="B459" s="30" t="s">
        <v>1379</v>
      </c>
      <c r="C459" s="19" t="s">
        <v>1380</v>
      </c>
      <c r="D459" s="163" t="s">
        <v>1</v>
      </c>
      <c r="E459" s="810" t="s">
        <v>1</v>
      </c>
      <c r="F459" s="810"/>
      <c r="AL459" s="189"/>
      <c r="AM459" s="118" t="s">
        <v>240</v>
      </c>
      <c r="AN459" s="119" t="s">
        <v>508</v>
      </c>
      <c r="AO459" s="122"/>
      <c r="AP459" s="122"/>
      <c r="AQ459" s="122"/>
    </row>
    <row r="460" spans="1:43" ht="16.5" thickBot="1" x14ac:dyDescent="0.3">
      <c r="A460" s="27" t="s">
        <v>48</v>
      </c>
      <c r="B460" s="30" t="s">
        <v>1381</v>
      </c>
      <c r="C460" s="34" t="s">
        <v>1382</v>
      </c>
      <c r="D460" s="163" t="s">
        <v>1383</v>
      </c>
      <c r="E460" s="810"/>
      <c r="F460" s="810"/>
      <c r="AL460" s="189"/>
      <c r="AM460" s="118" t="s">
        <v>240</v>
      </c>
      <c r="AN460" s="119" t="s">
        <v>509</v>
      </c>
      <c r="AO460" s="122"/>
      <c r="AP460" s="122"/>
      <c r="AQ460" s="122"/>
    </row>
    <row r="461" spans="1:43" ht="16.5" thickBot="1" x14ac:dyDescent="0.3">
      <c r="A461" s="27" t="s">
        <v>49</v>
      </c>
      <c r="B461" s="229" t="s">
        <v>1384</v>
      </c>
      <c r="C461" s="34"/>
      <c r="D461" s="265"/>
      <c r="E461" s="856" t="s">
        <v>1385</v>
      </c>
      <c r="F461" s="856"/>
      <c r="AL461" s="189"/>
      <c r="AM461" s="118" t="s">
        <v>240</v>
      </c>
      <c r="AN461" s="119" t="s">
        <v>510</v>
      </c>
      <c r="AO461" s="122"/>
      <c r="AP461" s="122"/>
      <c r="AQ461" s="122"/>
    </row>
    <row r="462" spans="1:43" ht="16.5" thickBot="1" x14ac:dyDescent="0.3">
      <c r="A462" s="266" t="s">
        <v>1386</v>
      </c>
      <c r="B462" s="267" t="s">
        <v>1387</v>
      </c>
      <c r="C462" s="34" t="s">
        <v>1388</v>
      </c>
      <c r="D462" s="163" t="s">
        <v>1</v>
      </c>
      <c r="E462" s="856" t="s">
        <v>1</v>
      </c>
      <c r="F462" s="856"/>
      <c r="AL462" s="189"/>
      <c r="AM462" s="118"/>
      <c r="AN462" s="119"/>
      <c r="AO462" s="122"/>
      <c r="AP462" s="122"/>
      <c r="AQ462" s="122"/>
    </row>
    <row r="463" spans="1:43" ht="16.5" thickBot="1" x14ac:dyDescent="0.3">
      <c r="A463" s="114" t="s">
        <v>50</v>
      </c>
      <c r="B463" s="268" t="s">
        <v>1389</v>
      </c>
      <c r="C463" s="269">
        <v>42254</v>
      </c>
      <c r="D463" s="163" t="s">
        <v>1383</v>
      </c>
      <c r="E463" s="856" t="s">
        <v>1385</v>
      </c>
      <c r="F463" s="856"/>
      <c r="AL463" s="189"/>
      <c r="AM463" s="118" t="s">
        <v>240</v>
      </c>
      <c r="AN463" s="119" t="s">
        <v>511</v>
      </c>
      <c r="AO463" s="122"/>
      <c r="AP463" s="122"/>
      <c r="AQ463" s="122"/>
    </row>
    <row r="464" spans="1:43" x14ac:dyDescent="0.25">
      <c r="AL464" s="189"/>
      <c r="AM464" s="118" t="s">
        <v>240</v>
      </c>
      <c r="AN464" s="119" t="s">
        <v>512</v>
      </c>
      <c r="AO464" s="122"/>
      <c r="AP464" s="122"/>
      <c r="AQ464" s="122"/>
    </row>
    <row r="465" spans="38:43" x14ac:dyDescent="0.25">
      <c r="AL465" s="189"/>
      <c r="AM465" s="118" t="s">
        <v>240</v>
      </c>
      <c r="AN465" s="119" t="s">
        <v>513</v>
      </c>
      <c r="AO465" s="122"/>
      <c r="AP465" s="122"/>
      <c r="AQ465" s="122"/>
    </row>
    <row r="466" spans="38:43" x14ac:dyDescent="0.25">
      <c r="AL466" s="189"/>
      <c r="AM466" s="118" t="s">
        <v>240</v>
      </c>
      <c r="AN466" s="119" t="s">
        <v>514</v>
      </c>
      <c r="AO466" s="122"/>
      <c r="AP466" s="122"/>
      <c r="AQ466" s="122"/>
    </row>
    <row r="467" spans="38:43" x14ac:dyDescent="0.25">
      <c r="AL467" s="189"/>
      <c r="AM467" s="118" t="s">
        <v>240</v>
      </c>
      <c r="AN467" s="119" t="s">
        <v>515</v>
      </c>
      <c r="AO467" s="122"/>
      <c r="AP467" s="122"/>
      <c r="AQ467" s="122"/>
    </row>
    <row r="468" spans="38:43" x14ac:dyDescent="0.25">
      <c r="AL468" s="189"/>
      <c r="AM468" s="118" t="s">
        <v>240</v>
      </c>
      <c r="AN468" s="119" t="s">
        <v>516</v>
      </c>
      <c r="AO468" s="122"/>
      <c r="AP468" s="122"/>
      <c r="AQ468" s="122"/>
    </row>
    <row r="469" spans="38:43" x14ac:dyDescent="0.25">
      <c r="AL469" s="189"/>
      <c r="AM469" s="118" t="s">
        <v>240</v>
      </c>
      <c r="AN469" s="119" t="s">
        <v>517</v>
      </c>
      <c r="AO469" s="122"/>
      <c r="AP469" s="122"/>
      <c r="AQ469" s="122"/>
    </row>
    <row r="470" spans="38:43" x14ac:dyDescent="0.25">
      <c r="AL470" s="189"/>
      <c r="AM470" s="118" t="s">
        <v>240</v>
      </c>
      <c r="AN470" s="119" t="s">
        <v>518</v>
      </c>
      <c r="AO470" s="122"/>
      <c r="AP470" s="122"/>
      <c r="AQ470" s="122"/>
    </row>
    <row r="471" spans="38:43" x14ac:dyDescent="0.25">
      <c r="AL471" s="189"/>
      <c r="AM471" s="118" t="s">
        <v>240</v>
      </c>
      <c r="AN471" s="119" t="s">
        <v>519</v>
      </c>
      <c r="AO471" s="122"/>
      <c r="AP471" s="122"/>
      <c r="AQ471" s="122"/>
    </row>
    <row r="472" spans="38:43" x14ac:dyDescent="0.25">
      <c r="AL472" s="189"/>
      <c r="AM472" s="118" t="s">
        <v>240</v>
      </c>
      <c r="AN472" s="119" t="s">
        <v>520</v>
      </c>
      <c r="AO472" s="122"/>
      <c r="AP472" s="122"/>
      <c r="AQ472" s="122"/>
    </row>
    <row r="473" spans="38:43" x14ac:dyDescent="0.25">
      <c r="AL473" s="189"/>
      <c r="AM473" s="118" t="s">
        <v>240</v>
      </c>
      <c r="AN473" s="119" t="s">
        <v>521</v>
      </c>
      <c r="AO473" s="122"/>
      <c r="AP473" s="122"/>
      <c r="AQ473" s="122"/>
    </row>
    <row r="474" spans="38:43" x14ac:dyDescent="0.25">
      <c r="AL474" s="189"/>
      <c r="AM474" s="118" t="s">
        <v>240</v>
      </c>
      <c r="AN474" s="119" t="s">
        <v>522</v>
      </c>
      <c r="AO474" s="122"/>
      <c r="AP474" s="122"/>
      <c r="AQ474" s="122"/>
    </row>
    <row r="475" spans="38:43" x14ac:dyDescent="0.25">
      <c r="AL475" s="189"/>
      <c r="AM475" s="118" t="s">
        <v>240</v>
      </c>
      <c r="AN475" s="119" t="s">
        <v>523</v>
      </c>
      <c r="AO475" s="122"/>
      <c r="AP475" s="122"/>
      <c r="AQ475" s="122"/>
    </row>
    <row r="476" spans="38:43" x14ac:dyDescent="0.25">
      <c r="AL476" s="189"/>
      <c r="AM476" s="118" t="s">
        <v>240</v>
      </c>
      <c r="AN476" s="119" t="s">
        <v>524</v>
      </c>
      <c r="AO476" s="122"/>
      <c r="AP476" s="122"/>
      <c r="AQ476" s="122"/>
    </row>
    <row r="477" spans="38:43" x14ac:dyDescent="0.25">
      <c r="AL477" s="189"/>
      <c r="AM477" s="118" t="s">
        <v>240</v>
      </c>
      <c r="AN477" s="119" t="s">
        <v>525</v>
      </c>
      <c r="AO477" s="122"/>
      <c r="AP477" s="122"/>
      <c r="AQ477" s="122"/>
    </row>
    <row r="478" spans="38:43" x14ac:dyDescent="0.25">
      <c r="AL478" s="189"/>
      <c r="AM478" s="118" t="s">
        <v>240</v>
      </c>
      <c r="AN478" s="119" t="s">
        <v>526</v>
      </c>
      <c r="AO478" s="122"/>
      <c r="AP478" s="122"/>
      <c r="AQ478" s="122"/>
    </row>
    <row r="479" spans="38:43" x14ac:dyDescent="0.25">
      <c r="AL479" s="189"/>
      <c r="AM479" s="118" t="s">
        <v>240</v>
      </c>
      <c r="AN479" s="119" t="s">
        <v>527</v>
      </c>
      <c r="AO479" s="122"/>
      <c r="AP479" s="122"/>
      <c r="AQ479" s="122"/>
    </row>
    <row r="480" spans="38:43" x14ac:dyDescent="0.25">
      <c r="AL480" s="189"/>
      <c r="AM480" s="118" t="s">
        <v>240</v>
      </c>
      <c r="AN480" s="119" t="s">
        <v>528</v>
      </c>
      <c r="AO480" s="122"/>
      <c r="AP480" s="122"/>
      <c r="AQ480" s="122"/>
    </row>
    <row r="481" spans="38:43" x14ac:dyDescent="0.25">
      <c r="AL481" s="189"/>
      <c r="AM481" s="118" t="s">
        <v>240</v>
      </c>
      <c r="AN481" s="119" t="s">
        <v>529</v>
      </c>
      <c r="AO481" s="122"/>
      <c r="AP481" s="122"/>
      <c r="AQ481" s="122"/>
    </row>
    <row r="482" spans="38:43" x14ac:dyDescent="0.25">
      <c r="AL482" s="189"/>
      <c r="AM482" s="118" t="s">
        <v>240</v>
      </c>
      <c r="AN482" s="119" t="s">
        <v>530</v>
      </c>
      <c r="AO482" s="122"/>
      <c r="AP482" s="122"/>
      <c r="AQ482" s="122"/>
    </row>
    <row r="483" spans="38:43" x14ac:dyDescent="0.25">
      <c r="AL483" s="189"/>
      <c r="AM483" s="118" t="s">
        <v>240</v>
      </c>
      <c r="AN483" s="119" t="s">
        <v>531</v>
      </c>
      <c r="AO483" s="122"/>
      <c r="AP483" s="122"/>
      <c r="AQ483" s="122"/>
    </row>
    <row r="484" spans="38:43" x14ac:dyDescent="0.25">
      <c r="AL484" s="189"/>
      <c r="AM484" s="118" t="s">
        <v>240</v>
      </c>
      <c r="AN484" s="119" t="s">
        <v>532</v>
      </c>
      <c r="AO484" s="122"/>
      <c r="AP484" s="122"/>
      <c r="AQ484" s="122"/>
    </row>
    <row r="485" spans="38:43" x14ac:dyDescent="0.25">
      <c r="AL485" s="189"/>
      <c r="AM485" s="118" t="s">
        <v>240</v>
      </c>
      <c r="AN485" s="119" t="s">
        <v>533</v>
      </c>
      <c r="AO485" s="122"/>
      <c r="AP485" s="122"/>
      <c r="AQ485" s="122"/>
    </row>
    <row r="486" spans="38:43" x14ac:dyDescent="0.25">
      <c r="AL486" s="189"/>
      <c r="AM486" s="118" t="s">
        <v>240</v>
      </c>
      <c r="AN486" s="119" t="s">
        <v>534</v>
      </c>
      <c r="AO486" s="122"/>
      <c r="AP486" s="122"/>
      <c r="AQ486" s="122"/>
    </row>
    <row r="487" spans="38:43" x14ac:dyDescent="0.25">
      <c r="AL487" s="189"/>
      <c r="AM487" s="118" t="s">
        <v>240</v>
      </c>
      <c r="AN487" s="119" t="s">
        <v>535</v>
      </c>
      <c r="AO487" s="122"/>
      <c r="AP487" s="122"/>
      <c r="AQ487" s="122"/>
    </row>
    <row r="488" spans="38:43" x14ac:dyDescent="0.25">
      <c r="AL488" s="189"/>
      <c r="AM488" s="118" t="s">
        <v>240</v>
      </c>
      <c r="AN488" s="119" t="s">
        <v>536</v>
      </c>
      <c r="AO488" s="122"/>
      <c r="AP488" s="122"/>
      <c r="AQ488" s="122"/>
    </row>
    <row r="489" spans="38:43" x14ac:dyDescent="0.25">
      <c r="AL489" s="189"/>
      <c r="AM489" s="118" t="s">
        <v>240</v>
      </c>
      <c r="AN489" s="119" t="s">
        <v>537</v>
      </c>
      <c r="AO489" s="122"/>
      <c r="AP489" s="122"/>
      <c r="AQ489" s="122"/>
    </row>
    <row r="490" spans="38:43" x14ac:dyDescent="0.25">
      <c r="AL490" s="189"/>
      <c r="AM490" s="118" t="s">
        <v>240</v>
      </c>
      <c r="AN490" s="119" t="s">
        <v>538</v>
      </c>
      <c r="AO490" s="122"/>
      <c r="AP490" s="122"/>
      <c r="AQ490" s="122"/>
    </row>
    <row r="491" spans="38:43" x14ac:dyDescent="0.25">
      <c r="AL491" s="189"/>
      <c r="AM491" s="118" t="s">
        <v>240</v>
      </c>
      <c r="AN491" s="119" t="s">
        <v>539</v>
      </c>
      <c r="AO491" s="122"/>
      <c r="AP491" s="122"/>
      <c r="AQ491" s="122"/>
    </row>
    <row r="492" spans="38:43" x14ac:dyDescent="0.25">
      <c r="AL492" s="189"/>
      <c r="AM492" s="118" t="s">
        <v>240</v>
      </c>
      <c r="AN492" s="119" t="s">
        <v>540</v>
      </c>
      <c r="AO492" s="122"/>
      <c r="AP492" s="122"/>
      <c r="AQ492" s="122"/>
    </row>
    <row r="493" spans="38:43" x14ac:dyDescent="0.25">
      <c r="AL493" s="189"/>
      <c r="AM493" s="118" t="s">
        <v>240</v>
      </c>
      <c r="AN493" s="119" t="s">
        <v>541</v>
      </c>
      <c r="AO493" s="122"/>
      <c r="AP493" s="122"/>
      <c r="AQ493" s="122"/>
    </row>
    <row r="494" spans="38:43" x14ac:dyDescent="0.25">
      <c r="AL494" s="189"/>
      <c r="AM494" s="118" t="s">
        <v>240</v>
      </c>
      <c r="AN494" s="119" t="s">
        <v>542</v>
      </c>
      <c r="AO494" s="122"/>
      <c r="AP494" s="122"/>
      <c r="AQ494" s="122"/>
    </row>
    <row r="495" spans="38:43" x14ac:dyDescent="0.25">
      <c r="AL495" s="189"/>
      <c r="AM495" s="118" t="s">
        <v>240</v>
      </c>
      <c r="AN495" s="119" t="s">
        <v>543</v>
      </c>
      <c r="AO495" s="122"/>
      <c r="AP495" s="122"/>
      <c r="AQ495" s="122"/>
    </row>
    <row r="496" spans="38:43" x14ac:dyDescent="0.25">
      <c r="AL496" s="189"/>
      <c r="AM496" s="118" t="s">
        <v>240</v>
      </c>
      <c r="AN496" s="119" t="s">
        <v>544</v>
      </c>
      <c r="AO496" s="122"/>
      <c r="AP496" s="122"/>
      <c r="AQ496" s="122"/>
    </row>
    <row r="497" spans="38:43" x14ac:dyDescent="0.25">
      <c r="AL497" s="189"/>
      <c r="AM497" s="118" t="s">
        <v>240</v>
      </c>
      <c r="AN497" s="119" t="s">
        <v>545</v>
      </c>
      <c r="AO497" s="122"/>
      <c r="AP497" s="122"/>
      <c r="AQ497" s="122"/>
    </row>
    <row r="498" spans="38:43" x14ac:dyDescent="0.25">
      <c r="AL498" s="189"/>
      <c r="AM498" s="118" t="s">
        <v>240</v>
      </c>
      <c r="AN498" s="119" t="s">
        <v>546</v>
      </c>
      <c r="AO498" s="122"/>
      <c r="AP498" s="122"/>
      <c r="AQ498" s="122"/>
    </row>
    <row r="499" spans="38:43" x14ac:dyDescent="0.25">
      <c r="AL499" s="189"/>
      <c r="AM499" s="118" t="s">
        <v>240</v>
      </c>
      <c r="AN499" s="119" t="s">
        <v>547</v>
      </c>
      <c r="AO499" s="122"/>
      <c r="AP499" s="122"/>
      <c r="AQ499" s="122"/>
    </row>
    <row r="500" spans="38:43" x14ac:dyDescent="0.25">
      <c r="AL500" s="189"/>
      <c r="AM500" s="118" t="s">
        <v>240</v>
      </c>
      <c r="AN500" s="119" t="s">
        <v>548</v>
      </c>
      <c r="AO500" s="122"/>
      <c r="AP500" s="122"/>
      <c r="AQ500" s="122"/>
    </row>
    <row r="501" spans="38:43" x14ac:dyDescent="0.25">
      <c r="AL501" s="189"/>
      <c r="AM501" s="118" t="s">
        <v>240</v>
      </c>
      <c r="AN501" s="119" t="s">
        <v>549</v>
      </c>
      <c r="AO501" s="122"/>
      <c r="AP501" s="122"/>
      <c r="AQ501" s="122"/>
    </row>
    <row r="502" spans="38:43" x14ac:dyDescent="0.25">
      <c r="AL502" s="189"/>
      <c r="AM502" s="118" t="s">
        <v>240</v>
      </c>
      <c r="AN502" s="196" t="s">
        <v>550</v>
      </c>
      <c r="AO502" s="122"/>
      <c r="AP502" s="122"/>
      <c r="AQ502" s="122"/>
    </row>
    <row r="503" spans="38:43" x14ac:dyDescent="0.25">
      <c r="AL503" s="189"/>
      <c r="AM503" s="118" t="s">
        <v>240</v>
      </c>
      <c r="AN503" s="119" t="s">
        <v>551</v>
      </c>
      <c r="AO503" s="122"/>
      <c r="AP503" s="122"/>
      <c r="AQ503" s="122"/>
    </row>
    <row r="504" spans="38:43" x14ac:dyDescent="0.25">
      <c r="AL504" s="189"/>
      <c r="AM504" s="118" t="s">
        <v>242</v>
      </c>
      <c r="AN504" s="119" t="s">
        <v>552</v>
      </c>
      <c r="AO504" s="122"/>
      <c r="AP504" s="122"/>
      <c r="AQ504" s="122"/>
    </row>
    <row r="505" spans="38:43" x14ac:dyDescent="0.25">
      <c r="AL505" s="189"/>
      <c r="AM505" s="118" t="s">
        <v>242</v>
      </c>
      <c r="AN505" s="119" t="s">
        <v>553</v>
      </c>
      <c r="AO505" s="122"/>
      <c r="AP505" s="122"/>
      <c r="AQ505" s="122"/>
    </row>
    <row r="506" spans="38:43" x14ac:dyDescent="0.25">
      <c r="AL506" s="189"/>
      <c r="AM506" s="118" t="s">
        <v>242</v>
      </c>
      <c r="AN506" s="119" t="s">
        <v>554</v>
      </c>
      <c r="AO506" s="122"/>
      <c r="AP506" s="122"/>
      <c r="AQ506" s="122"/>
    </row>
    <row r="507" spans="38:43" x14ac:dyDescent="0.25">
      <c r="AL507" s="189"/>
      <c r="AM507" s="118" t="s">
        <v>242</v>
      </c>
      <c r="AN507" s="119" t="s">
        <v>282</v>
      </c>
      <c r="AO507" s="122"/>
      <c r="AP507" s="122"/>
      <c r="AQ507" s="122"/>
    </row>
    <row r="508" spans="38:43" x14ac:dyDescent="0.25">
      <c r="AL508" s="189"/>
      <c r="AM508" s="118" t="s">
        <v>242</v>
      </c>
      <c r="AN508" s="119" t="s">
        <v>555</v>
      </c>
      <c r="AO508" s="122"/>
      <c r="AP508" s="122"/>
      <c r="AQ508" s="122"/>
    </row>
    <row r="509" spans="38:43" x14ac:dyDescent="0.25">
      <c r="AL509" s="189"/>
      <c r="AM509" s="118" t="s">
        <v>242</v>
      </c>
      <c r="AN509" s="119" t="s">
        <v>556</v>
      </c>
      <c r="AO509" s="122"/>
      <c r="AP509" s="122"/>
      <c r="AQ509" s="122"/>
    </row>
    <row r="510" spans="38:43" x14ac:dyDescent="0.25">
      <c r="AL510" s="189"/>
      <c r="AM510" s="118" t="s">
        <v>242</v>
      </c>
      <c r="AN510" s="119" t="s">
        <v>557</v>
      </c>
      <c r="AO510" s="122"/>
      <c r="AP510" s="122"/>
      <c r="AQ510" s="122"/>
    </row>
    <row r="511" spans="38:43" x14ac:dyDescent="0.25">
      <c r="AL511" s="189"/>
      <c r="AM511" s="118" t="s">
        <v>242</v>
      </c>
      <c r="AN511" s="119" t="s">
        <v>558</v>
      </c>
      <c r="AO511" s="122"/>
      <c r="AP511" s="122"/>
      <c r="AQ511" s="122"/>
    </row>
    <row r="512" spans="38:43" x14ac:dyDescent="0.25">
      <c r="AL512" s="189"/>
      <c r="AM512" s="118" t="s">
        <v>242</v>
      </c>
      <c r="AN512" s="119" t="s">
        <v>559</v>
      </c>
      <c r="AO512" s="122"/>
      <c r="AP512" s="122"/>
      <c r="AQ512" s="122"/>
    </row>
    <row r="513" spans="38:43" x14ac:dyDescent="0.25">
      <c r="AL513" s="189"/>
      <c r="AM513" s="118" t="s">
        <v>242</v>
      </c>
      <c r="AN513" s="119" t="s">
        <v>560</v>
      </c>
      <c r="AO513" s="122"/>
      <c r="AP513" s="122"/>
      <c r="AQ513" s="122"/>
    </row>
    <row r="514" spans="38:43" x14ac:dyDescent="0.25">
      <c r="AL514" s="189"/>
      <c r="AM514" s="118" t="s">
        <v>242</v>
      </c>
      <c r="AN514" s="119" t="s">
        <v>561</v>
      </c>
      <c r="AO514" s="122"/>
      <c r="AP514" s="122"/>
      <c r="AQ514" s="122"/>
    </row>
    <row r="515" spans="38:43" x14ac:dyDescent="0.25">
      <c r="AL515" s="189"/>
      <c r="AM515" s="118" t="s">
        <v>242</v>
      </c>
      <c r="AN515" s="119" t="s">
        <v>562</v>
      </c>
      <c r="AO515" s="122"/>
      <c r="AP515" s="122"/>
      <c r="AQ515" s="122"/>
    </row>
    <row r="516" spans="38:43" x14ac:dyDescent="0.25">
      <c r="AL516" s="189"/>
      <c r="AM516" s="118" t="s">
        <v>242</v>
      </c>
      <c r="AN516" s="119" t="s">
        <v>563</v>
      </c>
      <c r="AO516" s="122"/>
      <c r="AP516" s="122"/>
      <c r="AQ516" s="122"/>
    </row>
    <row r="517" spans="38:43" x14ac:dyDescent="0.25">
      <c r="AL517" s="189"/>
      <c r="AM517" s="118" t="s">
        <v>242</v>
      </c>
      <c r="AN517" s="119" t="s">
        <v>564</v>
      </c>
      <c r="AO517" s="122"/>
      <c r="AP517" s="122"/>
      <c r="AQ517" s="122"/>
    </row>
    <row r="518" spans="38:43" x14ac:dyDescent="0.25">
      <c r="AL518" s="189"/>
      <c r="AM518" s="118" t="s">
        <v>242</v>
      </c>
      <c r="AN518" s="119" t="s">
        <v>565</v>
      </c>
      <c r="AO518" s="122"/>
      <c r="AP518" s="122"/>
      <c r="AQ518" s="122"/>
    </row>
    <row r="519" spans="38:43" x14ac:dyDescent="0.25">
      <c r="AL519" s="189"/>
      <c r="AM519" s="118" t="s">
        <v>242</v>
      </c>
      <c r="AN519" s="119" t="s">
        <v>566</v>
      </c>
      <c r="AO519" s="122"/>
      <c r="AP519" s="122"/>
      <c r="AQ519" s="122"/>
    </row>
    <row r="520" spans="38:43" ht="30" x14ac:dyDescent="0.25">
      <c r="AL520" s="189"/>
      <c r="AM520" s="118" t="s">
        <v>242</v>
      </c>
      <c r="AN520" s="11" t="s">
        <v>567</v>
      </c>
      <c r="AO520" s="122"/>
      <c r="AP520" s="122"/>
      <c r="AQ520" s="122"/>
    </row>
    <row r="521" spans="38:43" ht="45" x14ac:dyDescent="0.25">
      <c r="AL521" s="189"/>
      <c r="AM521" s="118" t="s">
        <v>242</v>
      </c>
      <c r="AN521" s="11" t="s">
        <v>568</v>
      </c>
      <c r="AO521" s="122"/>
      <c r="AP521" s="122"/>
      <c r="AQ521" s="122"/>
    </row>
    <row r="522" spans="38:43" x14ac:dyDescent="0.25">
      <c r="AL522" s="189"/>
      <c r="AM522" s="118" t="s">
        <v>242</v>
      </c>
      <c r="AN522" s="119" t="s">
        <v>569</v>
      </c>
      <c r="AO522" s="122"/>
      <c r="AP522" s="122"/>
      <c r="AQ522" s="122"/>
    </row>
    <row r="523" spans="38:43" x14ac:dyDescent="0.25">
      <c r="AL523" s="189"/>
      <c r="AM523" s="118" t="s">
        <v>242</v>
      </c>
      <c r="AN523" s="119" t="s">
        <v>570</v>
      </c>
      <c r="AO523" s="122"/>
      <c r="AP523" s="122"/>
      <c r="AQ523" s="122"/>
    </row>
    <row r="524" spans="38:43" x14ac:dyDescent="0.25">
      <c r="AL524" s="189"/>
      <c r="AM524" s="118" t="s">
        <v>242</v>
      </c>
      <c r="AN524" s="119" t="s">
        <v>571</v>
      </c>
      <c r="AO524" s="122"/>
      <c r="AP524" s="122"/>
      <c r="AQ524" s="122"/>
    </row>
    <row r="525" spans="38:43" x14ac:dyDescent="0.25">
      <c r="AL525" s="189"/>
      <c r="AM525" s="118" t="s">
        <v>242</v>
      </c>
      <c r="AN525" s="119" t="s">
        <v>572</v>
      </c>
      <c r="AO525" s="122"/>
      <c r="AP525" s="122"/>
      <c r="AQ525" s="122"/>
    </row>
    <row r="526" spans="38:43" x14ac:dyDescent="0.25">
      <c r="AL526" s="189"/>
      <c r="AM526" s="118" t="s">
        <v>242</v>
      </c>
      <c r="AN526" s="119" t="s">
        <v>573</v>
      </c>
      <c r="AO526" s="122"/>
      <c r="AP526" s="122"/>
      <c r="AQ526" s="122"/>
    </row>
    <row r="527" spans="38:43" x14ac:dyDescent="0.25">
      <c r="AL527" s="189"/>
      <c r="AM527" s="118" t="s">
        <v>242</v>
      </c>
      <c r="AN527" s="119" t="s">
        <v>574</v>
      </c>
      <c r="AO527" s="122"/>
      <c r="AP527" s="122"/>
      <c r="AQ527" s="122"/>
    </row>
    <row r="528" spans="38:43" x14ac:dyDescent="0.25">
      <c r="AL528" s="189"/>
      <c r="AM528" s="118" t="s">
        <v>242</v>
      </c>
      <c r="AN528" s="119" t="s">
        <v>575</v>
      </c>
      <c r="AO528" s="122"/>
      <c r="AP528" s="122"/>
      <c r="AQ528" s="122"/>
    </row>
    <row r="529" spans="38:43" x14ac:dyDescent="0.25">
      <c r="AL529" s="189"/>
      <c r="AM529" s="118" t="s">
        <v>242</v>
      </c>
      <c r="AN529" s="119" t="s">
        <v>576</v>
      </c>
      <c r="AO529" s="122"/>
      <c r="AP529" s="122"/>
      <c r="AQ529" s="122"/>
    </row>
    <row r="530" spans="38:43" x14ac:dyDescent="0.25">
      <c r="AL530" s="189"/>
      <c r="AM530" s="118" t="s">
        <v>242</v>
      </c>
      <c r="AN530" s="119" t="s">
        <v>333</v>
      </c>
      <c r="AO530" s="122"/>
      <c r="AP530" s="122"/>
      <c r="AQ530" s="122"/>
    </row>
    <row r="531" spans="38:43" x14ac:dyDescent="0.25">
      <c r="AL531" s="189"/>
      <c r="AM531" s="118" t="s">
        <v>242</v>
      </c>
      <c r="AN531" s="119" t="s">
        <v>577</v>
      </c>
      <c r="AO531" s="122"/>
      <c r="AP531" s="122"/>
      <c r="AQ531" s="122"/>
    </row>
    <row r="532" spans="38:43" x14ac:dyDescent="0.25">
      <c r="AL532" s="189"/>
      <c r="AM532" s="118" t="s">
        <v>242</v>
      </c>
      <c r="AN532" s="119" t="s">
        <v>578</v>
      </c>
      <c r="AO532" s="122"/>
      <c r="AP532" s="122"/>
      <c r="AQ532" s="122"/>
    </row>
    <row r="533" spans="38:43" x14ac:dyDescent="0.25">
      <c r="AL533" s="189"/>
      <c r="AM533" s="118" t="s">
        <v>242</v>
      </c>
      <c r="AN533" s="119" t="s">
        <v>579</v>
      </c>
      <c r="AO533" s="122"/>
      <c r="AP533" s="122"/>
      <c r="AQ533" s="122"/>
    </row>
    <row r="534" spans="38:43" x14ac:dyDescent="0.25">
      <c r="AL534" s="189"/>
      <c r="AM534" s="118" t="s">
        <v>242</v>
      </c>
      <c r="AN534" s="119" t="s">
        <v>580</v>
      </c>
      <c r="AO534" s="122"/>
      <c r="AP534" s="122"/>
      <c r="AQ534" s="122"/>
    </row>
    <row r="535" spans="38:43" x14ac:dyDescent="0.25">
      <c r="AL535" s="189"/>
      <c r="AM535" s="118" t="s">
        <v>242</v>
      </c>
      <c r="AN535" s="119" t="s">
        <v>581</v>
      </c>
      <c r="AO535" s="122"/>
      <c r="AP535" s="122"/>
      <c r="AQ535" s="122"/>
    </row>
    <row r="536" spans="38:43" x14ac:dyDescent="0.25">
      <c r="AL536" s="189"/>
      <c r="AM536" s="118" t="s">
        <v>242</v>
      </c>
      <c r="AN536" s="119" t="s">
        <v>582</v>
      </c>
      <c r="AO536" s="122"/>
      <c r="AP536" s="122"/>
      <c r="AQ536" s="122"/>
    </row>
    <row r="537" spans="38:43" x14ac:dyDescent="0.25">
      <c r="AL537" s="189"/>
      <c r="AM537" s="118" t="s">
        <v>242</v>
      </c>
      <c r="AN537" s="119" t="s">
        <v>583</v>
      </c>
      <c r="AO537" s="122"/>
      <c r="AP537" s="122"/>
      <c r="AQ537" s="122"/>
    </row>
    <row r="538" spans="38:43" x14ac:dyDescent="0.25">
      <c r="AL538" s="189"/>
      <c r="AM538" s="118" t="s">
        <v>242</v>
      </c>
      <c r="AN538" s="119" t="s">
        <v>584</v>
      </c>
      <c r="AO538" s="122"/>
      <c r="AP538" s="122"/>
      <c r="AQ538" s="122"/>
    </row>
    <row r="539" spans="38:43" x14ac:dyDescent="0.25">
      <c r="AL539" s="189"/>
      <c r="AM539" s="118" t="s">
        <v>242</v>
      </c>
      <c r="AN539" s="119" t="s">
        <v>585</v>
      </c>
      <c r="AO539" s="122"/>
      <c r="AP539" s="122"/>
      <c r="AQ539" s="122"/>
    </row>
    <row r="540" spans="38:43" x14ac:dyDescent="0.25">
      <c r="AL540" s="189"/>
      <c r="AM540" s="118" t="s">
        <v>244</v>
      </c>
      <c r="AN540" s="119" t="s">
        <v>586</v>
      </c>
      <c r="AO540" s="122"/>
      <c r="AP540" s="122"/>
      <c r="AQ540" s="122"/>
    </row>
    <row r="541" spans="38:43" x14ac:dyDescent="0.25">
      <c r="AL541" s="189"/>
      <c r="AM541" s="118" t="s">
        <v>244</v>
      </c>
      <c r="AN541" s="119" t="s">
        <v>587</v>
      </c>
      <c r="AO541" s="122"/>
      <c r="AP541" s="122"/>
      <c r="AQ541" s="122"/>
    </row>
    <row r="542" spans="38:43" x14ac:dyDescent="0.25">
      <c r="AL542" s="189"/>
      <c r="AM542" s="118" t="s">
        <v>244</v>
      </c>
      <c r="AN542" s="119" t="s">
        <v>588</v>
      </c>
      <c r="AO542" s="122"/>
      <c r="AP542" s="122"/>
      <c r="AQ542" s="122"/>
    </row>
    <row r="543" spans="38:43" x14ac:dyDescent="0.25">
      <c r="AL543" s="189"/>
      <c r="AM543" s="118" t="s">
        <v>244</v>
      </c>
      <c r="AN543" s="119" t="s">
        <v>589</v>
      </c>
      <c r="AO543" s="122"/>
      <c r="AP543" s="122"/>
      <c r="AQ543" s="122"/>
    </row>
    <row r="544" spans="38:43" x14ac:dyDescent="0.25">
      <c r="AL544" s="189"/>
      <c r="AM544" s="118" t="s">
        <v>244</v>
      </c>
      <c r="AN544" s="119" t="s">
        <v>590</v>
      </c>
      <c r="AO544" s="122"/>
      <c r="AP544" s="122"/>
      <c r="AQ544" s="122"/>
    </row>
    <row r="545" spans="38:43" x14ac:dyDescent="0.25">
      <c r="AL545" s="189"/>
      <c r="AM545" s="118" t="s">
        <v>244</v>
      </c>
      <c r="AN545" s="119" t="s">
        <v>591</v>
      </c>
      <c r="AO545" s="122"/>
      <c r="AP545" s="122"/>
      <c r="AQ545" s="122"/>
    </row>
    <row r="546" spans="38:43" x14ac:dyDescent="0.25">
      <c r="AL546" s="189"/>
      <c r="AM546" s="118" t="s">
        <v>244</v>
      </c>
      <c r="AN546" s="119" t="s">
        <v>592</v>
      </c>
      <c r="AO546" s="122"/>
      <c r="AP546" s="122"/>
      <c r="AQ546" s="122"/>
    </row>
    <row r="547" spans="38:43" x14ac:dyDescent="0.25">
      <c r="AL547" s="189"/>
      <c r="AM547" s="118" t="s">
        <v>244</v>
      </c>
      <c r="AN547" s="119" t="s">
        <v>593</v>
      </c>
      <c r="AO547" s="122"/>
      <c r="AP547" s="122"/>
      <c r="AQ547" s="122"/>
    </row>
    <row r="548" spans="38:43" x14ac:dyDescent="0.25">
      <c r="AL548" s="189"/>
      <c r="AM548" s="118" t="s">
        <v>244</v>
      </c>
      <c r="AN548" s="119" t="s">
        <v>594</v>
      </c>
      <c r="AO548" s="122"/>
      <c r="AP548" s="122"/>
      <c r="AQ548" s="122"/>
    </row>
    <row r="549" spans="38:43" x14ac:dyDescent="0.25">
      <c r="AL549" s="189"/>
      <c r="AM549" s="118" t="s">
        <v>244</v>
      </c>
      <c r="AN549" s="119" t="s">
        <v>595</v>
      </c>
      <c r="AO549" s="122"/>
      <c r="AP549" s="122"/>
      <c r="AQ549" s="122"/>
    </row>
    <row r="550" spans="38:43" x14ac:dyDescent="0.25">
      <c r="AL550" s="189"/>
      <c r="AM550" s="118" t="s">
        <v>244</v>
      </c>
      <c r="AN550" s="119" t="s">
        <v>596</v>
      </c>
      <c r="AO550" s="122"/>
      <c r="AP550" s="122"/>
      <c r="AQ550" s="122"/>
    </row>
    <row r="551" spans="38:43" x14ac:dyDescent="0.25">
      <c r="AL551" s="189"/>
      <c r="AM551" s="118" t="s">
        <v>244</v>
      </c>
      <c r="AN551" s="119" t="s">
        <v>597</v>
      </c>
      <c r="AO551" s="122"/>
      <c r="AP551" s="122"/>
      <c r="AQ551" s="122"/>
    </row>
    <row r="552" spans="38:43" x14ac:dyDescent="0.25">
      <c r="AL552" s="189"/>
      <c r="AM552" s="118" t="s">
        <v>244</v>
      </c>
      <c r="AN552" s="119" t="s">
        <v>598</v>
      </c>
      <c r="AO552" s="122"/>
      <c r="AP552" s="122"/>
      <c r="AQ552" s="122"/>
    </row>
    <row r="553" spans="38:43" x14ac:dyDescent="0.25">
      <c r="AL553" s="189"/>
      <c r="AM553" s="118" t="s">
        <v>244</v>
      </c>
      <c r="AN553" s="119" t="s">
        <v>599</v>
      </c>
      <c r="AO553" s="122"/>
      <c r="AP553" s="122"/>
      <c r="AQ553" s="122"/>
    </row>
    <row r="554" spans="38:43" x14ac:dyDescent="0.25">
      <c r="AL554" s="189"/>
      <c r="AM554" s="118" t="s">
        <v>244</v>
      </c>
      <c r="AN554" s="119" t="s">
        <v>600</v>
      </c>
      <c r="AO554" s="122"/>
      <c r="AP554" s="122"/>
      <c r="AQ554" s="122"/>
    </row>
    <row r="555" spans="38:43" x14ac:dyDescent="0.25">
      <c r="AL555" s="189"/>
      <c r="AM555" s="118" t="s">
        <v>244</v>
      </c>
      <c r="AN555" s="119" t="s">
        <v>601</v>
      </c>
      <c r="AO555" s="122"/>
      <c r="AP555" s="122"/>
      <c r="AQ555" s="122"/>
    </row>
    <row r="556" spans="38:43" x14ac:dyDescent="0.25">
      <c r="AL556" s="189"/>
      <c r="AM556" s="118" t="s">
        <v>246</v>
      </c>
      <c r="AN556" s="119" t="s">
        <v>602</v>
      </c>
      <c r="AO556" s="122"/>
      <c r="AP556" s="122"/>
      <c r="AQ556" s="122"/>
    </row>
    <row r="557" spans="38:43" x14ac:dyDescent="0.25">
      <c r="AL557" s="189"/>
      <c r="AM557" s="118" t="s">
        <v>246</v>
      </c>
      <c r="AN557" s="119" t="s">
        <v>603</v>
      </c>
      <c r="AO557" s="122"/>
      <c r="AP557" s="122"/>
      <c r="AQ557" s="122"/>
    </row>
    <row r="558" spans="38:43" x14ac:dyDescent="0.25">
      <c r="AL558" s="189"/>
      <c r="AM558" s="118" t="s">
        <v>246</v>
      </c>
      <c r="AN558" s="119" t="s">
        <v>604</v>
      </c>
      <c r="AO558" s="122"/>
      <c r="AP558" s="122"/>
      <c r="AQ558" s="122"/>
    </row>
    <row r="559" spans="38:43" x14ac:dyDescent="0.25">
      <c r="AL559" s="189"/>
      <c r="AM559" s="118" t="s">
        <v>246</v>
      </c>
      <c r="AN559" s="119" t="s">
        <v>605</v>
      </c>
      <c r="AO559" s="122"/>
      <c r="AP559" s="122"/>
      <c r="AQ559" s="122"/>
    </row>
    <row r="560" spans="38:43" x14ac:dyDescent="0.25">
      <c r="AL560" s="189"/>
      <c r="AM560" s="118" t="s">
        <v>246</v>
      </c>
      <c r="AN560" s="119" t="s">
        <v>606</v>
      </c>
      <c r="AO560" s="122"/>
      <c r="AP560" s="122"/>
      <c r="AQ560" s="122"/>
    </row>
    <row r="561" spans="38:43" x14ac:dyDescent="0.25">
      <c r="AL561" s="189"/>
      <c r="AM561" s="118" t="s">
        <v>246</v>
      </c>
      <c r="AN561" s="119" t="s">
        <v>607</v>
      </c>
      <c r="AO561" s="122"/>
      <c r="AP561" s="122"/>
      <c r="AQ561" s="122"/>
    </row>
    <row r="562" spans="38:43" x14ac:dyDescent="0.25">
      <c r="AL562" s="189"/>
      <c r="AM562" s="118" t="s">
        <v>246</v>
      </c>
      <c r="AN562" s="119" t="s">
        <v>608</v>
      </c>
      <c r="AO562" s="122"/>
      <c r="AP562" s="122"/>
      <c r="AQ562" s="122"/>
    </row>
    <row r="563" spans="38:43" x14ac:dyDescent="0.25">
      <c r="AL563" s="189"/>
      <c r="AM563" s="118" t="s">
        <v>246</v>
      </c>
      <c r="AN563" s="119" t="s">
        <v>609</v>
      </c>
      <c r="AO563" s="122"/>
      <c r="AP563" s="122"/>
      <c r="AQ563" s="122"/>
    </row>
    <row r="564" spans="38:43" x14ac:dyDescent="0.25">
      <c r="AL564" s="189"/>
      <c r="AM564" s="118" t="s">
        <v>246</v>
      </c>
      <c r="AN564" s="119" t="s">
        <v>610</v>
      </c>
      <c r="AO564" s="122"/>
      <c r="AP564" s="122"/>
      <c r="AQ564" s="122"/>
    </row>
    <row r="565" spans="38:43" x14ac:dyDescent="0.25">
      <c r="AL565" s="189"/>
      <c r="AM565" s="118" t="s">
        <v>246</v>
      </c>
      <c r="AN565" s="119" t="s">
        <v>611</v>
      </c>
      <c r="AO565" s="122"/>
      <c r="AP565" s="122"/>
      <c r="AQ565" s="122"/>
    </row>
    <row r="566" spans="38:43" x14ac:dyDescent="0.25">
      <c r="AL566" s="189"/>
      <c r="AM566" s="118" t="s">
        <v>246</v>
      </c>
      <c r="AN566" s="119" t="s">
        <v>612</v>
      </c>
      <c r="AO566" s="122"/>
      <c r="AP566" s="122"/>
      <c r="AQ566" s="122"/>
    </row>
    <row r="567" spans="38:43" x14ac:dyDescent="0.25">
      <c r="AL567" s="189"/>
      <c r="AM567" s="118" t="s">
        <v>248</v>
      </c>
      <c r="AN567" s="119" t="s">
        <v>613</v>
      </c>
      <c r="AO567" s="122"/>
      <c r="AP567" s="122"/>
      <c r="AQ567" s="122"/>
    </row>
    <row r="568" spans="38:43" x14ac:dyDescent="0.25">
      <c r="AL568" s="189"/>
      <c r="AM568" s="118" t="s">
        <v>248</v>
      </c>
      <c r="AN568" s="119" t="s">
        <v>614</v>
      </c>
      <c r="AO568" s="122"/>
      <c r="AP568" s="122"/>
      <c r="AQ568" s="122"/>
    </row>
    <row r="569" spans="38:43" x14ac:dyDescent="0.25">
      <c r="AL569" s="189"/>
      <c r="AM569" s="118" t="s">
        <v>248</v>
      </c>
      <c r="AN569" s="119" t="s">
        <v>615</v>
      </c>
      <c r="AO569" s="122"/>
      <c r="AP569" s="122"/>
      <c r="AQ569" s="122"/>
    </row>
    <row r="570" spans="38:43" x14ac:dyDescent="0.25">
      <c r="AL570" s="189"/>
      <c r="AM570" s="118" t="s">
        <v>248</v>
      </c>
      <c r="AN570" s="119" t="s">
        <v>616</v>
      </c>
      <c r="AO570" s="122"/>
      <c r="AP570" s="122"/>
      <c r="AQ570" s="122"/>
    </row>
    <row r="571" spans="38:43" x14ac:dyDescent="0.25">
      <c r="AL571" s="189"/>
      <c r="AM571" s="118" t="s">
        <v>248</v>
      </c>
      <c r="AN571" s="119" t="s">
        <v>617</v>
      </c>
      <c r="AO571" s="122"/>
      <c r="AP571" s="122"/>
      <c r="AQ571" s="122"/>
    </row>
    <row r="572" spans="38:43" x14ac:dyDescent="0.25">
      <c r="AL572" s="189"/>
      <c r="AM572" s="118" t="s">
        <v>248</v>
      </c>
      <c r="AN572" s="119" t="s">
        <v>618</v>
      </c>
      <c r="AO572" s="122"/>
      <c r="AP572" s="122"/>
      <c r="AQ572" s="122"/>
    </row>
    <row r="573" spans="38:43" x14ac:dyDescent="0.25">
      <c r="AL573" s="189"/>
      <c r="AM573" s="118" t="s">
        <v>248</v>
      </c>
      <c r="AN573" s="119" t="s">
        <v>619</v>
      </c>
      <c r="AO573" s="122"/>
      <c r="AP573" s="122"/>
      <c r="AQ573" s="122"/>
    </row>
    <row r="574" spans="38:43" x14ac:dyDescent="0.25">
      <c r="AL574" s="189"/>
      <c r="AM574" s="118" t="s">
        <v>248</v>
      </c>
      <c r="AN574" s="119" t="s">
        <v>620</v>
      </c>
      <c r="AO574" s="122"/>
      <c r="AP574" s="122"/>
      <c r="AQ574" s="122"/>
    </row>
    <row r="575" spans="38:43" x14ac:dyDescent="0.25">
      <c r="AL575" s="189"/>
      <c r="AM575" s="118" t="s">
        <v>250</v>
      </c>
      <c r="AN575" s="119" t="s">
        <v>621</v>
      </c>
      <c r="AO575" s="122"/>
      <c r="AP575" s="122"/>
      <c r="AQ575" s="122"/>
    </row>
    <row r="576" spans="38:43" x14ac:dyDescent="0.25">
      <c r="AL576" s="189"/>
      <c r="AM576" s="118" t="s">
        <v>250</v>
      </c>
      <c r="AN576" s="119" t="s">
        <v>622</v>
      </c>
      <c r="AO576" s="122"/>
      <c r="AP576" s="122"/>
      <c r="AQ576" s="122"/>
    </row>
    <row r="577" spans="38:43" x14ac:dyDescent="0.25">
      <c r="AL577" s="189"/>
      <c r="AM577" s="118" t="s">
        <v>250</v>
      </c>
      <c r="AN577" s="119" t="s">
        <v>623</v>
      </c>
      <c r="AO577" s="122"/>
      <c r="AP577" s="122"/>
      <c r="AQ577" s="122"/>
    </row>
    <row r="578" spans="38:43" x14ac:dyDescent="0.25">
      <c r="AL578" s="189"/>
      <c r="AM578" s="118" t="s">
        <v>250</v>
      </c>
      <c r="AN578" s="119" t="s">
        <v>624</v>
      </c>
      <c r="AO578" s="122"/>
      <c r="AP578" s="122"/>
      <c r="AQ578" s="122"/>
    </row>
    <row r="579" spans="38:43" x14ac:dyDescent="0.25">
      <c r="AL579" s="189"/>
      <c r="AM579" s="118" t="s">
        <v>250</v>
      </c>
      <c r="AN579" s="119" t="s">
        <v>625</v>
      </c>
      <c r="AO579" s="122"/>
      <c r="AP579" s="122"/>
      <c r="AQ579" s="122"/>
    </row>
    <row r="580" spans="38:43" x14ac:dyDescent="0.25">
      <c r="AL580" s="189"/>
      <c r="AM580" s="118" t="s">
        <v>250</v>
      </c>
      <c r="AN580" s="119" t="s">
        <v>626</v>
      </c>
      <c r="AO580" s="122"/>
      <c r="AP580" s="122"/>
      <c r="AQ580" s="122"/>
    </row>
    <row r="581" spans="38:43" x14ac:dyDescent="0.25">
      <c r="AL581" s="189"/>
      <c r="AM581" s="118" t="s">
        <v>250</v>
      </c>
      <c r="AN581" s="119" t="s">
        <v>627</v>
      </c>
      <c r="AO581" s="122"/>
      <c r="AP581" s="122"/>
      <c r="AQ581" s="122"/>
    </row>
    <row r="582" spans="38:43" x14ac:dyDescent="0.25">
      <c r="AL582" s="189"/>
      <c r="AM582" s="118" t="s">
        <v>250</v>
      </c>
      <c r="AN582" s="119" t="s">
        <v>628</v>
      </c>
      <c r="AO582" s="122"/>
      <c r="AP582" s="122"/>
      <c r="AQ582" s="122"/>
    </row>
    <row r="583" spans="38:43" x14ac:dyDescent="0.25">
      <c r="AL583" s="189"/>
      <c r="AM583" s="118" t="s">
        <v>250</v>
      </c>
      <c r="AN583" s="119" t="s">
        <v>629</v>
      </c>
      <c r="AO583" s="122"/>
      <c r="AP583" s="122"/>
      <c r="AQ583" s="122"/>
    </row>
    <row r="584" spans="38:43" x14ac:dyDescent="0.25">
      <c r="AL584" s="189"/>
      <c r="AM584" s="118" t="s">
        <v>250</v>
      </c>
      <c r="AN584" s="119" t="s">
        <v>630</v>
      </c>
      <c r="AO584" s="122"/>
      <c r="AP584" s="122"/>
      <c r="AQ584" s="122"/>
    </row>
    <row r="585" spans="38:43" x14ac:dyDescent="0.25">
      <c r="AL585" s="189"/>
      <c r="AM585" s="118" t="s">
        <v>250</v>
      </c>
      <c r="AN585" s="119" t="s">
        <v>631</v>
      </c>
      <c r="AO585" s="122"/>
      <c r="AP585" s="122"/>
      <c r="AQ585" s="122"/>
    </row>
    <row r="586" spans="38:43" x14ac:dyDescent="0.25">
      <c r="AL586" s="189"/>
      <c r="AM586" s="118" t="s">
        <v>252</v>
      </c>
      <c r="AN586" s="119" t="s">
        <v>632</v>
      </c>
      <c r="AO586" s="122"/>
      <c r="AP586" s="122"/>
      <c r="AQ586" s="122"/>
    </row>
    <row r="587" spans="38:43" x14ac:dyDescent="0.25">
      <c r="AL587" s="189"/>
      <c r="AM587" s="118" t="s">
        <v>252</v>
      </c>
      <c r="AN587" s="119" t="s">
        <v>633</v>
      </c>
      <c r="AO587" s="122"/>
      <c r="AP587" s="122"/>
      <c r="AQ587" s="122"/>
    </row>
    <row r="588" spans="38:43" x14ac:dyDescent="0.25">
      <c r="AL588" s="189"/>
      <c r="AM588" s="118" t="s">
        <v>252</v>
      </c>
      <c r="AN588" s="119" t="s">
        <v>634</v>
      </c>
      <c r="AO588" s="122"/>
      <c r="AP588" s="122"/>
      <c r="AQ588" s="122"/>
    </row>
    <row r="589" spans="38:43" x14ac:dyDescent="0.25">
      <c r="AL589" s="189"/>
      <c r="AM589" s="118" t="s">
        <v>252</v>
      </c>
      <c r="AN589" s="119" t="s">
        <v>635</v>
      </c>
      <c r="AO589" s="122"/>
      <c r="AP589" s="122"/>
      <c r="AQ589" s="122"/>
    </row>
    <row r="590" spans="38:43" x14ac:dyDescent="0.25">
      <c r="AL590" s="189"/>
      <c r="AM590" s="118" t="s">
        <v>252</v>
      </c>
      <c r="AN590" s="119" t="s">
        <v>636</v>
      </c>
      <c r="AO590" s="122"/>
      <c r="AP590" s="122"/>
      <c r="AQ590" s="122"/>
    </row>
    <row r="591" spans="38:43" x14ac:dyDescent="0.25">
      <c r="AL591" s="189"/>
      <c r="AM591" s="118" t="s">
        <v>252</v>
      </c>
      <c r="AN591" s="119" t="s">
        <v>637</v>
      </c>
      <c r="AO591" s="122"/>
      <c r="AP591" s="122"/>
      <c r="AQ591" s="122"/>
    </row>
    <row r="592" spans="38:43" x14ac:dyDescent="0.25">
      <c r="AL592" s="189"/>
      <c r="AM592" s="118" t="s">
        <v>252</v>
      </c>
      <c r="AN592" s="119" t="s">
        <v>638</v>
      </c>
      <c r="AO592" s="122"/>
      <c r="AP592" s="122"/>
      <c r="AQ592" s="122"/>
    </row>
    <row r="593" spans="38:43" x14ac:dyDescent="0.25">
      <c r="AL593" s="189"/>
      <c r="AM593" s="118" t="s">
        <v>252</v>
      </c>
      <c r="AN593" s="119" t="s">
        <v>639</v>
      </c>
      <c r="AO593" s="122"/>
      <c r="AP593" s="122"/>
      <c r="AQ593" s="122"/>
    </row>
    <row r="594" spans="38:43" x14ac:dyDescent="0.25">
      <c r="AL594" s="189"/>
      <c r="AM594" s="118" t="s">
        <v>252</v>
      </c>
      <c r="AN594" s="119" t="s">
        <v>640</v>
      </c>
      <c r="AO594" s="122"/>
      <c r="AP594" s="122"/>
      <c r="AQ594" s="122"/>
    </row>
    <row r="595" spans="38:43" x14ac:dyDescent="0.25">
      <c r="AL595" s="189"/>
      <c r="AM595" s="118" t="s">
        <v>252</v>
      </c>
      <c r="AN595" s="119" t="s">
        <v>641</v>
      </c>
      <c r="AO595" s="122"/>
      <c r="AP595" s="122"/>
      <c r="AQ595" s="122"/>
    </row>
    <row r="596" spans="38:43" x14ac:dyDescent="0.25">
      <c r="AL596" s="189"/>
      <c r="AM596" s="118" t="s">
        <v>252</v>
      </c>
      <c r="AN596" s="119" t="s">
        <v>642</v>
      </c>
      <c r="AO596" s="122"/>
      <c r="AP596" s="122"/>
      <c r="AQ596" s="122"/>
    </row>
    <row r="597" spans="38:43" x14ac:dyDescent="0.25">
      <c r="AL597" s="189"/>
      <c r="AM597" s="118" t="s">
        <v>252</v>
      </c>
      <c r="AN597" s="119" t="s">
        <v>643</v>
      </c>
      <c r="AO597" s="122"/>
      <c r="AP597" s="122"/>
      <c r="AQ597" s="122"/>
    </row>
    <row r="598" spans="38:43" x14ac:dyDescent="0.25">
      <c r="AL598" s="189"/>
      <c r="AM598" s="118" t="s">
        <v>252</v>
      </c>
      <c r="AN598" s="119" t="s">
        <v>644</v>
      </c>
      <c r="AO598" s="122"/>
      <c r="AP598" s="122"/>
      <c r="AQ598" s="122"/>
    </row>
    <row r="599" spans="38:43" x14ac:dyDescent="0.25">
      <c r="AL599" s="189"/>
      <c r="AM599" s="118" t="s">
        <v>252</v>
      </c>
      <c r="AN599" s="119" t="s">
        <v>645</v>
      </c>
      <c r="AO599" s="122"/>
      <c r="AP599" s="122"/>
      <c r="AQ599" s="122"/>
    </row>
    <row r="600" spans="38:43" x14ac:dyDescent="0.25">
      <c r="AL600" s="189"/>
      <c r="AM600" s="118" t="s">
        <v>252</v>
      </c>
      <c r="AN600" s="119" t="s">
        <v>646</v>
      </c>
      <c r="AO600" s="122"/>
      <c r="AP600" s="122"/>
      <c r="AQ600" s="122"/>
    </row>
    <row r="601" spans="38:43" x14ac:dyDescent="0.25">
      <c r="AL601" s="189"/>
      <c r="AM601" s="118" t="s">
        <v>252</v>
      </c>
      <c r="AN601" s="119" t="s">
        <v>647</v>
      </c>
      <c r="AO601" s="122"/>
      <c r="AP601" s="122"/>
      <c r="AQ601" s="122"/>
    </row>
    <row r="602" spans="38:43" x14ac:dyDescent="0.25">
      <c r="AL602" s="189"/>
      <c r="AM602" s="118" t="s">
        <v>252</v>
      </c>
      <c r="AN602" s="119" t="s">
        <v>648</v>
      </c>
      <c r="AO602" s="122"/>
      <c r="AP602" s="122"/>
      <c r="AQ602" s="122"/>
    </row>
    <row r="603" spans="38:43" x14ac:dyDescent="0.25">
      <c r="AL603" s="189"/>
      <c r="AM603" s="118" t="s">
        <v>252</v>
      </c>
      <c r="AN603" s="119" t="s">
        <v>649</v>
      </c>
      <c r="AO603" s="122"/>
      <c r="AP603" s="122"/>
      <c r="AQ603" s="122"/>
    </row>
    <row r="604" spans="38:43" x14ac:dyDescent="0.25">
      <c r="AL604" s="189"/>
      <c r="AM604" s="118" t="s">
        <v>252</v>
      </c>
      <c r="AN604" s="119" t="s">
        <v>650</v>
      </c>
      <c r="AO604" s="122"/>
      <c r="AP604" s="122"/>
      <c r="AQ604" s="122"/>
    </row>
    <row r="605" spans="38:43" x14ac:dyDescent="0.25">
      <c r="AL605" s="189"/>
      <c r="AM605" s="118" t="s">
        <v>252</v>
      </c>
      <c r="AN605" s="119" t="s">
        <v>651</v>
      </c>
      <c r="AO605" s="122"/>
      <c r="AP605" s="122"/>
      <c r="AQ605" s="122"/>
    </row>
    <row r="606" spans="38:43" x14ac:dyDescent="0.25">
      <c r="AL606" s="189"/>
      <c r="AM606" s="118" t="s">
        <v>252</v>
      </c>
      <c r="AN606" s="119" t="s">
        <v>652</v>
      </c>
      <c r="AO606" s="122"/>
      <c r="AP606" s="122"/>
      <c r="AQ606" s="122"/>
    </row>
    <row r="607" spans="38:43" x14ac:dyDescent="0.25">
      <c r="AL607" s="189"/>
      <c r="AM607" s="118" t="s">
        <v>252</v>
      </c>
      <c r="AN607" s="119" t="s">
        <v>653</v>
      </c>
      <c r="AO607" s="122"/>
      <c r="AP607" s="122"/>
      <c r="AQ607" s="122"/>
    </row>
    <row r="608" spans="38:43" x14ac:dyDescent="0.25">
      <c r="AL608" s="189"/>
      <c r="AM608" s="118" t="s">
        <v>252</v>
      </c>
      <c r="AN608" s="119" t="s">
        <v>654</v>
      </c>
      <c r="AO608" s="122"/>
      <c r="AP608" s="122"/>
      <c r="AQ608" s="122"/>
    </row>
    <row r="609" spans="38:43" x14ac:dyDescent="0.25">
      <c r="AL609" s="189"/>
      <c r="AM609" s="118" t="s">
        <v>252</v>
      </c>
      <c r="AN609" s="119" t="s">
        <v>655</v>
      </c>
      <c r="AO609" s="122"/>
      <c r="AP609" s="122"/>
      <c r="AQ609" s="122"/>
    </row>
    <row r="610" spans="38:43" x14ac:dyDescent="0.25">
      <c r="AL610" s="189"/>
      <c r="AM610" s="118" t="s">
        <v>252</v>
      </c>
      <c r="AN610" s="119" t="s">
        <v>656</v>
      </c>
      <c r="AO610" s="122"/>
      <c r="AP610" s="122"/>
      <c r="AQ610" s="122"/>
    </row>
    <row r="611" spans="38:43" x14ac:dyDescent="0.25">
      <c r="AL611" s="189"/>
      <c r="AM611" s="118" t="s">
        <v>252</v>
      </c>
      <c r="AN611" s="119" t="s">
        <v>657</v>
      </c>
      <c r="AO611" s="122"/>
      <c r="AP611" s="122"/>
      <c r="AQ611" s="122"/>
    </row>
    <row r="612" spans="38:43" x14ac:dyDescent="0.25">
      <c r="AL612" s="189"/>
      <c r="AM612" s="118" t="s">
        <v>252</v>
      </c>
      <c r="AN612" s="119" t="s">
        <v>658</v>
      </c>
      <c r="AO612" s="122"/>
      <c r="AP612" s="122"/>
      <c r="AQ612" s="122"/>
    </row>
    <row r="613" spans="38:43" x14ac:dyDescent="0.25">
      <c r="AL613" s="189"/>
      <c r="AM613" s="118" t="s">
        <v>252</v>
      </c>
      <c r="AN613" s="119" t="s">
        <v>659</v>
      </c>
      <c r="AO613" s="122"/>
      <c r="AP613" s="122"/>
      <c r="AQ613" s="122"/>
    </row>
    <row r="614" spans="38:43" x14ac:dyDescent="0.25">
      <c r="AL614" s="189"/>
      <c r="AM614" s="118" t="s">
        <v>252</v>
      </c>
      <c r="AN614" s="119" t="s">
        <v>660</v>
      </c>
      <c r="AO614" s="122"/>
      <c r="AP614" s="122"/>
      <c r="AQ614" s="122"/>
    </row>
    <row r="615" spans="38:43" x14ac:dyDescent="0.25">
      <c r="AL615" s="189"/>
      <c r="AM615" s="118" t="s">
        <v>252</v>
      </c>
      <c r="AN615" s="119" t="s">
        <v>661</v>
      </c>
      <c r="AO615" s="122"/>
      <c r="AP615" s="122"/>
      <c r="AQ615" s="122"/>
    </row>
    <row r="616" spans="38:43" ht="30" x14ac:dyDescent="0.25">
      <c r="AL616" s="189"/>
      <c r="AM616" s="12" t="s">
        <v>253</v>
      </c>
      <c r="AN616" s="119" t="s">
        <v>662</v>
      </c>
      <c r="AO616" s="122"/>
      <c r="AP616" s="122"/>
      <c r="AQ616" s="122"/>
    </row>
    <row r="617" spans="38:43" ht="30" x14ac:dyDescent="0.25">
      <c r="AL617" s="189"/>
      <c r="AM617" s="12" t="s">
        <v>253</v>
      </c>
      <c r="AN617" s="119" t="s">
        <v>663</v>
      </c>
      <c r="AO617" s="122"/>
      <c r="AP617" s="122"/>
      <c r="AQ617" s="122"/>
    </row>
    <row r="618" spans="38:43" ht="30" x14ac:dyDescent="0.25">
      <c r="AL618" s="189"/>
      <c r="AM618" s="12" t="s">
        <v>253</v>
      </c>
      <c r="AN618" s="119" t="s">
        <v>664</v>
      </c>
      <c r="AO618" s="122"/>
      <c r="AP618" s="122"/>
      <c r="AQ618" s="122"/>
    </row>
    <row r="619" spans="38:43" ht="30" x14ac:dyDescent="0.25">
      <c r="AL619" s="189"/>
      <c r="AM619" s="12" t="s">
        <v>253</v>
      </c>
      <c r="AN619" s="119" t="s">
        <v>665</v>
      </c>
      <c r="AO619" s="122"/>
      <c r="AP619" s="122"/>
      <c r="AQ619" s="122"/>
    </row>
    <row r="620" spans="38:43" x14ac:dyDescent="0.25">
      <c r="AL620" s="189"/>
      <c r="AM620" s="118" t="s">
        <v>255</v>
      </c>
      <c r="AN620" s="119" t="s">
        <v>666</v>
      </c>
      <c r="AO620" s="122"/>
      <c r="AP620" s="122"/>
      <c r="AQ620" s="122"/>
    </row>
    <row r="621" spans="38:43" x14ac:dyDescent="0.25">
      <c r="AL621" s="189"/>
      <c r="AM621" s="118" t="s">
        <v>255</v>
      </c>
      <c r="AN621" s="119" t="s">
        <v>667</v>
      </c>
      <c r="AO621" s="122"/>
      <c r="AP621" s="122"/>
      <c r="AQ621" s="122"/>
    </row>
    <row r="622" spans="38:43" x14ac:dyDescent="0.25">
      <c r="AL622" s="189"/>
      <c r="AM622" s="118" t="s">
        <v>255</v>
      </c>
      <c r="AN622" s="119" t="s">
        <v>668</v>
      </c>
      <c r="AO622" s="122"/>
      <c r="AP622" s="122"/>
      <c r="AQ622" s="122"/>
    </row>
    <row r="623" spans="38:43" x14ac:dyDescent="0.25">
      <c r="AL623" s="189"/>
      <c r="AM623" s="118" t="s">
        <v>255</v>
      </c>
      <c r="AN623" s="119" t="s">
        <v>669</v>
      </c>
      <c r="AO623" s="122"/>
      <c r="AP623" s="122"/>
      <c r="AQ623" s="122"/>
    </row>
    <row r="624" spans="38:43" x14ac:dyDescent="0.25">
      <c r="AL624" s="189"/>
      <c r="AM624" s="118" t="s">
        <v>255</v>
      </c>
      <c r="AN624" s="119" t="s">
        <v>670</v>
      </c>
      <c r="AO624" s="122"/>
      <c r="AP624" s="122"/>
      <c r="AQ624" s="122"/>
    </row>
    <row r="625" spans="38:43" x14ac:dyDescent="0.25">
      <c r="AL625" s="189"/>
      <c r="AM625" s="118" t="s">
        <v>255</v>
      </c>
      <c r="AN625" s="119" t="s">
        <v>671</v>
      </c>
      <c r="AO625" s="122"/>
      <c r="AP625" s="122"/>
      <c r="AQ625" s="122"/>
    </row>
    <row r="626" spans="38:43" x14ac:dyDescent="0.25">
      <c r="AL626" s="189"/>
      <c r="AM626" s="118" t="s">
        <v>255</v>
      </c>
      <c r="AN626" s="119" t="s">
        <v>672</v>
      </c>
      <c r="AO626" s="122"/>
      <c r="AP626" s="122"/>
      <c r="AQ626" s="122"/>
    </row>
    <row r="627" spans="38:43" x14ac:dyDescent="0.25">
      <c r="AL627" s="189"/>
      <c r="AM627" s="118" t="s">
        <v>255</v>
      </c>
      <c r="AN627" s="119" t="s">
        <v>673</v>
      </c>
      <c r="AO627" s="122"/>
      <c r="AP627" s="122"/>
      <c r="AQ627" s="122"/>
    </row>
    <row r="628" spans="38:43" x14ac:dyDescent="0.25">
      <c r="AL628" s="189"/>
      <c r="AM628" s="118" t="s">
        <v>255</v>
      </c>
      <c r="AN628" s="119" t="s">
        <v>674</v>
      </c>
      <c r="AO628" s="122"/>
      <c r="AP628" s="122"/>
      <c r="AQ628" s="122"/>
    </row>
    <row r="629" spans="38:43" x14ac:dyDescent="0.25">
      <c r="AL629" s="189"/>
      <c r="AM629" s="118" t="s">
        <v>255</v>
      </c>
      <c r="AN629" s="119" t="s">
        <v>675</v>
      </c>
      <c r="AO629" s="122"/>
      <c r="AP629" s="122"/>
      <c r="AQ629" s="122"/>
    </row>
    <row r="630" spans="38:43" x14ac:dyDescent="0.25">
      <c r="AL630" s="189"/>
      <c r="AM630" s="118" t="s">
        <v>255</v>
      </c>
      <c r="AN630" s="119" t="s">
        <v>676</v>
      </c>
      <c r="AO630" s="122"/>
      <c r="AP630" s="122"/>
      <c r="AQ630" s="122"/>
    </row>
    <row r="631" spans="38:43" x14ac:dyDescent="0.25">
      <c r="AL631" s="189"/>
      <c r="AM631" s="118" t="s">
        <v>255</v>
      </c>
      <c r="AN631" s="119" t="s">
        <v>677</v>
      </c>
      <c r="AO631" s="122"/>
      <c r="AP631" s="122"/>
      <c r="AQ631" s="122"/>
    </row>
    <row r="632" spans="38:43" x14ac:dyDescent="0.25">
      <c r="AL632" s="189"/>
      <c r="AM632" s="118" t="s">
        <v>255</v>
      </c>
      <c r="AN632" s="119" t="s">
        <v>678</v>
      </c>
      <c r="AO632" s="122"/>
      <c r="AP632" s="122"/>
      <c r="AQ632" s="122"/>
    </row>
    <row r="633" spans="38:43" x14ac:dyDescent="0.25">
      <c r="AL633" s="189"/>
      <c r="AM633" s="118" t="s">
        <v>255</v>
      </c>
      <c r="AN633" s="119" t="s">
        <v>679</v>
      </c>
      <c r="AO633" s="122"/>
      <c r="AP633" s="122"/>
      <c r="AQ633" s="122"/>
    </row>
    <row r="634" spans="38:43" x14ac:dyDescent="0.25">
      <c r="AL634" s="189"/>
      <c r="AM634" s="118" t="s">
        <v>255</v>
      </c>
      <c r="AN634" s="119" t="s">
        <v>680</v>
      </c>
      <c r="AO634" s="122"/>
      <c r="AP634" s="122"/>
      <c r="AQ634" s="122"/>
    </row>
    <row r="635" spans="38:43" x14ac:dyDescent="0.25">
      <c r="AL635" s="189"/>
      <c r="AM635" s="118" t="s">
        <v>255</v>
      </c>
      <c r="AN635" s="119" t="s">
        <v>681</v>
      </c>
      <c r="AO635" s="122"/>
      <c r="AP635" s="122"/>
      <c r="AQ635" s="122"/>
    </row>
    <row r="636" spans="38:43" x14ac:dyDescent="0.25">
      <c r="AL636" s="189"/>
      <c r="AM636" s="118" t="s">
        <v>255</v>
      </c>
      <c r="AN636" s="119" t="s">
        <v>682</v>
      </c>
      <c r="AO636" s="122"/>
      <c r="AP636" s="122"/>
      <c r="AQ636" s="122"/>
    </row>
    <row r="637" spans="38:43" x14ac:dyDescent="0.25">
      <c r="AL637" s="189"/>
      <c r="AM637" s="118" t="s">
        <v>255</v>
      </c>
      <c r="AN637" s="119" t="s">
        <v>683</v>
      </c>
      <c r="AO637" s="122"/>
      <c r="AP637" s="122"/>
      <c r="AQ637" s="122"/>
    </row>
    <row r="638" spans="38:43" x14ac:dyDescent="0.25">
      <c r="AL638" s="189"/>
      <c r="AM638" s="118" t="s">
        <v>255</v>
      </c>
      <c r="AN638" s="119" t="s">
        <v>684</v>
      </c>
      <c r="AO638" s="122"/>
      <c r="AP638" s="122"/>
      <c r="AQ638" s="122"/>
    </row>
    <row r="639" spans="38:43" x14ac:dyDescent="0.25">
      <c r="AL639" s="189"/>
      <c r="AM639" s="118" t="s">
        <v>255</v>
      </c>
      <c r="AN639" s="119" t="s">
        <v>685</v>
      </c>
      <c r="AO639" s="122"/>
      <c r="AP639" s="122"/>
      <c r="AQ639" s="122"/>
    </row>
    <row r="640" spans="38:43" x14ac:dyDescent="0.25">
      <c r="AL640" s="189"/>
      <c r="AM640" s="118" t="s">
        <v>255</v>
      </c>
      <c r="AN640" s="119" t="s">
        <v>686</v>
      </c>
      <c r="AO640" s="122"/>
      <c r="AP640" s="122"/>
      <c r="AQ640" s="122"/>
    </row>
    <row r="641" spans="38:43" x14ac:dyDescent="0.25">
      <c r="AL641" s="189"/>
      <c r="AM641" s="118" t="s">
        <v>255</v>
      </c>
      <c r="AN641" s="119" t="s">
        <v>687</v>
      </c>
      <c r="AO641" s="122"/>
      <c r="AP641" s="122"/>
      <c r="AQ641" s="122"/>
    </row>
    <row r="642" spans="38:43" x14ac:dyDescent="0.25">
      <c r="AL642" s="189"/>
      <c r="AM642" s="118" t="s">
        <v>257</v>
      </c>
      <c r="AN642" s="119" t="s">
        <v>688</v>
      </c>
      <c r="AO642" s="122"/>
      <c r="AP642" s="122"/>
      <c r="AQ642" s="122"/>
    </row>
    <row r="643" spans="38:43" x14ac:dyDescent="0.25">
      <c r="AL643" s="189"/>
      <c r="AM643" s="118" t="s">
        <v>257</v>
      </c>
      <c r="AN643" s="119" t="s">
        <v>689</v>
      </c>
      <c r="AO643" s="122"/>
      <c r="AP643" s="122"/>
      <c r="AQ643" s="122"/>
    </row>
    <row r="644" spans="38:43" x14ac:dyDescent="0.25">
      <c r="AL644" s="189"/>
      <c r="AM644" s="118" t="s">
        <v>257</v>
      </c>
      <c r="AN644" s="119" t="s">
        <v>690</v>
      </c>
      <c r="AO644" s="122"/>
      <c r="AP644" s="122"/>
      <c r="AQ644" s="122"/>
    </row>
    <row r="645" spans="38:43" x14ac:dyDescent="0.25">
      <c r="AL645" s="189"/>
      <c r="AM645" s="118" t="s">
        <v>257</v>
      </c>
      <c r="AN645" s="119" t="s">
        <v>691</v>
      </c>
      <c r="AO645" s="122"/>
      <c r="AP645" s="122"/>
      <c r="AQ645" s="122"/>
    </row>
    <row r="646" spans="38:43" x14ac:dyDescent="0.25">
      <c r="AL646" s="189"/>
      <c r="AM646" s="118" t="s">
        <v>257</v>
      </c>
      <c r="AN646" s="119" t="s">
        <v>692</v>
      </c>
      <c r="AO646" s="122"/>
      <c r="AP646" s="122"/>
      <c r="AQ646" s="122"/>
    </row>
    <row r="647" spans="38:43" x14ac:dyDescent="0.25">
      <c r="AL647" s="189"/>
      <c r="AM647" s="118" t="s">
        <v>257</v>
      </c>
      <c r="AN647" s="119" t="s">
        <v>693</v>
      </c>
      <c r="AO647" s="122"/>
      <c r="AP647" s="122"/>
      <c r="AQ647" s="122"/>
    </row>
    <row r="648" spans="38:43" x14ac:dyDescent="0.25">
      <c r="AL648" s="189"/>
      <c r="AM648" s="118" t="s">
        <v>257</v>
      </c>
      <c r="AN648" s="119" t="s">
        <v>694</v>
      </c>
      <c r="AO648" s="122"/>
      <c r="AP648" s="122"/>
      <c r="AQ648" s="122"/>
    </row>
    <row r="649" spans="38:43" x14ac:dyDescent="0.25">
      <c r="AL649" s="189"/>
      <c r="AM649" s="118" t="s">
        <v>257</v>
      </c>
      <c r="AN649" s="119" t="s">
        <v>695</v>
      </c>
      <c r="AO649" s="122"/>
      <c r="AP649" s="122"/>
      <c r="AQ649" s="122"/>
    </row>
    <row r="650" spans="38:43" x14ac:dyDescent="0.25">
      <c r="AL650" s="189"/>
      <c r="AM650" s="118" t="s">
        <v>257</v>
      </c>
      <c r="AN650" s="119" t="s">
        <v>696</v>
      </c>
      <c r="AO650" s="122"/>
      <c r="AP650" s="122"/>
      <c r="AQ650" s="122"/>
    </row>
    <row r="651" spans="38:43" x14ac:dyDescent="0.25">
      <c r="AL651" s="189"/>
      <c r="AM651" s="118" t="s">
        <v>257</v>
      </c>
      <c r="AN651" s="119" t="s">
        <v>697</v>
      </c>
      <c r="AO651" s="122"/>
      <c r="AP651" s="122"/>
      <c r="AQ651" s="122"/>
    </row>
    <row r="652" spans="38:43" x14ac:dyDescent="0.25">
      <c r="AL652" s="189"/>
      <c r="AM652" s="118" t="s">
        <v>257</v>
      </c>
      <c r="AN652" s="119" t="s">
        <v>698</v>
      </c>
      <c r="AO652" s="122"/>
      <c r="AP652" s="122"/>
      <c r="AQ652" s="122"/>
    </row>
    <row r="653" spans="38:43" x14ac:dyDescent="0.25">
      <c r="AL653" s="189"/>
      <c r="AM653" s="118" t="s">
        <v>257</v>
      </c>
      <c r="AN653" s="119" t="s">
        <v>699</v>
      </c>
      <c r="AO653" s="122"/>
      <c r="AP653" s="122"/>
      <c r="AQ653" s="122"/>
    </row>
    <row r="654" spans="38:43" x14ac:dyDescent="0.25">
      <c r="AL654" s="189"/>
      <c r="AM654" s="118" t="s">
        <v>257</v>
      </c>
      <c r="AN654" s="119" t="s">
        <v>700</v>
      </c>
      <c r="AO654" s="122"/>
      <c r="AP654" s="122"/>
      <c r="AQ654" s="122"/>
    </row>
    <row r="655" spans="38:43" x14ac:dyDescent="0.25">
      <c r="AL655" s="189"/>
      <c r="AM655" s="118" t="s">
        <v>257</v>
      </c>
      <c r="AN655" s="119" t="s">
        <v>701</v>
      </c>
      <c r="AO655" s="122"/>
      <c r="AP655" s="122"/>
      <c r="AQ655" s="122"/>
    </row>
    <row r="656" spans="38:43" x14ac:dyDescent="0.25">
      <c r="AL656" s="189"/>
      <c r="AM656" s="118" t="s">
        <v>257</v>
      </c>
      <c r="AN656" s="119" t="s">
        <v>702</v>
      </c>
      <c r="AO656" s="122"/>
      <c r="AP656" s="122"/>
      <c r="AQ656" s="122"/>
    </row>
    <row r="657" spans="38:43" x14ac:dyDescent="0.25">
      <c r="AL657" s="189"/>
      <c r="AM657" s="118" t="s">
        <v>257</v>
      </c>
      <c r="AN657" s="119" t="s">
        <v>703</v>
      </c>
      <c r="AO657" s="122"/>
      <c r="AP657" s="122"/>
      <c r="AQ657" s="122"/>
    </row>
    <row r="658" spans="38:43" x14ac:dyDescent="0.25">
      <c r="AL658" s="189"/>
      <c r="AM658" s="118" t="s">
        <v>257</v>
      </c>
      <c r="AN658" s="119" t="s">
        <v>704</v>
      </c>
      <c r="AO658" s="122"/>
      <c r="AP658" s="122"/>
      <c r="AQ658" s="122"/>
    </row>
    <row r="659" spans="38:43" x14ac:dyDescent="0.25">
      <c r="AL659" s="189"/>
      <c r="AM659" s="118" t="s">
        <v>257</v>
      </c>
      <c r="AN659" s="119" t="s">
        <v>705</v>
      </c>
      <c r="AO659" s="122"/>
      <c r="AP659" s="122"/>
      <c r="AQ659" s="122"/>
    </row>
    <row r="660" spans="38:43" x14ac:dyDescent="0.25">
      <c r="AL660" s="189"/>
      <c r="AM660" s="118" t="s">
        <v>257</v>
      </c>
      <c r="AN660" s="119" t="s">
        <v>706</v>
      </c>
      <c r="AO660" s="122"/>
      <c r="AP660" s="122"/>
      <c r="AQ660" s="122"/>
    </row>
    <row r="661" spans="38:43" x14ac:dyDescent="0.25">
      <c r="AL661" s="189"/>
      <c r="AM661" s="118" t="s">
        <v>257</v>
      </c>
      <c r="AN661" s="119" t="s">
        <v>707</v>
      </c>
      <c r="AO661" s="122"/>
      <c r="AP661" s="122"/>
      <c r="AQ661" s="122"/>
    </row>
    <row r="662" spans="38:43" x14ac:dyDescent="0.25">
      <c r="AL662" s="189"/>
      <c r="AM662" s="118" t="s">
        <v>257</v>
      </c>
      <c r="AN662" s="119" t="s">
        <v>708</v>
      </c>
      <c r="AO662" s="122"/>
      <c r="AP662" s="122"/>
      <c r="AQ662" s="122"/>
    </row>
    <row r="663" spans="38:43" x14ac:dyDescent="0.25">
      <c r="AL663" s="189"/>
      <c r="AM663" s="118" t="s">
        <v>257</v>
      </c>
      <c r="AN663" s="119" t="s">
        <v>709</v>
      </c>
      <c r="AO663" s="122"/>
      <c r="AP663" s="122"/>
      <c r="AQ663" s="122"/>
    </row>
    <row r="664" spans="38:43" x14ac:dyDescent="0.25">
      <c r="AL664" s="189"/>
      <c r="AM664" s="118" t="s">
        <v>257</v>
      </c>
      <c r="AN664" s="119" t="s">
        <v>710</v>
      </c>
      <c r="AO664" s="122"/>
      <c r="AP664" s="122"/>
      <c r="AQ664" s="122"/>
    </row>
    <row r="665" spans="38:43" x14ac:dyDescent="0.25">
      <c r="AL665" s="189"/>
      <c r="AM665" s="118" t="s">
        <v>257</v>
      </c>
      <c r="AN665" s="119" t="s">
        <v>711</v>
      </c>
      <c r="AO665" s="122"/>
      <c r="AP665" s="122"/>
      <c r="AQ665" s="122"/>
    </row>
    <row r="666" spans="38:43" x14ac:dyDescent="0.25">
      <c r="AL666" s="189"/>
      <c r="AM666" s="118" t="s">
        <v>257</v>
      </c>
      <c r="AN666" s="119" t="s">
        <v>712</v>
      </c>
      <c r="AO666" s="122"/>
      <c r="AP666" s="122"/>
      <c r="AQ666" s="122"/>
    </row>
    <row r="667" spans="38:43" x14ac:dyDescent="0.25">
      <c r="AL667" s="189"/>
      <c r="AM667" s="118" t="s">
        <v>257</v>
      </c>
      <c r="AN667" s="119" t="s">
        <v>713</v>
      </c>
      <c r="AO667" s="122"/>
      <c r="AP667" s="122"/>
      <c r="AQ667" s="122"/>
    </row>
    <row r="668" spans="38:43" x14ac:dyDescent="0.25">
      <c r="AL668" s="189"/>
      <c r="AM668" s="118" t="s">
        <v>257</v>
      </c>
      <c r="AN668" s="119" t="s">
        <v>714</v>
      </c>
      <c r="AO668" s="122"/>
      <c r="AP668" s="122"/>
      <c r="AQ668" s="122"/>
    </row>
    <row r="669" spans="38:43" x14ac:dyDescent="0.25">
      <c r="AL669" s="189"/>
      <c r="AM669" s="118" t="s">
        <v>257</v>
      </c>
      <c r="AN669" s="119" t="s">
        <v>715</v>
      </c>
      <c r="AO669" s="122"/>
      <c r="AP669" s="122"/>
      <c r="AQ669" s="122"/>
    </row>
    <row r="670" spans="38:43" x14ac:dyDescent="0.25">
      <c r="AL670" s="189"/>
      <c r="AM670" s="118" t="s">
        <v>257</v>
      </c>
      <c r="AN670" s="119" t="s">
        <v>716</v>
      </c>
      <c r="AO670" s="122"/>
      <c r="AP670" s="122"/>
      <c r="AQ670" s="122"/>
    </row>
    <row r="671" spans="38:43" x14ac:dyDescent="0.25">
      <c r="AL671" s="189"/>
      <c r="AM671" s="118" t="s">
        <v>257</v>
      </c>
      <c r="AN671" s="119" t="s">
        <v>717</v>
      </c>
      <c r="AO671" s="122"/>
      <c r="AP671" s="122"/>
      <c r="AQ671" s="122"/>
    </row>
    <row r="672" spans="38:43" x14ac:dyDescent="0.25">
      <c r="AL672" s="189"/>
      <c r="AM672" s="118" t="s">
        <v>257</v>
      </c>
      <c r="AN672" s="119" t="s">
        <v>718</v>
      </c>
      <c r="AO672" s="122"/>
      <c r="AP672" s="122"/>
      <c r="AQ672" s="122"/>
    </row>
    <row r="673" spans="38:43" x14ac:dyDescent="0.25">
      <c r="AL673" s="189"/>
      <c r="AM673" s="118" t="s">
        <v>257</v>
      </c>
      <c r="AN673" s="119" t="s">
        <v>719</v>
      </c>
      <c r="AO673" s="122"/>
      <c r="AP673" s="122"/>
      <c r="AQ673" s="122"/>
    </row>
    <row r="674" spans="38:43" x14ac:dyDescent="0.25">
      <c r="AL674" s="189"/>
      <c r="AM674" s="118" t="s">
        <v>257</v>
      </c>
      <c r="AN674" s="119" t="s">
        <v>720</v>
      </c>
      <c r="AO674" s="122"/>
      <c r="AP674" s="122"/>
      <c r="AQ674" s="122"/>
    </row>
    <row r="675" spans="38:43" x14ac:dyDescent="0.25">
      <c r="AL675" s="189"/>
      <c r="AM675" s="118" t="s">
        <v>259</v>
      </c>
      <c r="AN675" s="119" t="s">
        <v>343</v>
      </c>
      <c r="AO675" s="122"/>
      <c r="AP675" s="122"/>
      <c r="AQ675" s="122"/>
    </row>
    <row r="676" spans="38:43" x14ac:dyDescent="0.25">
      <c r="AL676" s="189"/>
      <c r="AM676" s="118" t="s">
        <v>259</v>
      </c>
      <c r="AN676" s="119" t="s">
        <v>345</v>
      </c>
      <c r="AO676" s="122"/>
      <c r="AP676" s="122"/>
      <c r="AQ676" s="122"/>
    </row>
    <row r="677" spans="38:43" x14ac:dyDescent="0.25">
      <c r="AL677" s="189"/>
      <c r="AM677" s="118" t="s">
        <v>259</v>
      </c>
      <c r="AN677" s="119" t="s">
        <v>349</v>
      </c>
      <c r="AO677" s="122"/>
      <c r="AP677" s="122"/>
      <c r="AQ677" s="122"/>
    </row>
    <row r="678" spans="38:43" x14ac:dyDescent="0.25">
      <c r="AL678" s="189"/>
      <c r="AM678" s="118" t="s">
        <v>259</v>
      </c>
      <c r="AN678" s="119" t="s">
        <v>352</v>
      </c>
      <c r="AO678" s="122"/>
      <c r="AP678" s="122"/>
      <c r="AQ678" s="122"/>
    </row>
    <row r="679" spans="38:43" x14ac:dyDescent="0.25">
      <c r="AL679" s="189"/>
      <c r="AM679" s="118" t="s">
        <v>261</v>
      </c>
      <c r="AN679" s="119" t="s">
        <v>721</v>
      </c>
      <c r="AO679" s="122"/>
      <c r="AP679" s="122"/>
      <c r="AQ679" s="122"/>
    </row>
    <row r="680" spans="38:43" x14ac:dyDescent="0.25">
      <c r="AL680" s="189"/>
      <c r="AM680" s="118" t="s">
        <v>261</v>
      </c>
      <c r="AN680" s="119" t="s">
        <v>722</v>
      </c>
      <c r="AO680" s="122"/>
      <c r="AP680" s="122"/>
      <c r="AQ680" s="122"/>
    </row>
    <row r="681" spans="38:43" x14ac:dyDescent="0.25">
      <c r="AL681" s="189"/>
      <c r="AM681" s="118" t="s">
        <v>261</v>
      </c>
      <c r="AN681" s="119" t="s">
        <v>723</v>
      </c>
      <c r="AO681" s="122"/>
      <c r="AP681" s="122"/>
      <c r="AQ681" s="122"/>
    </row>
    <row r="682" spans="38:43" x14ac:dyDescent="0.25">
      <c r="AL682" s="189"/>
      <c r="AM682" s="118" t="s">
        <v>261</v>
      </c>
      <c r="AN682" s="119" t="s">
        <v>724</v>
      </c>
      <c r="AO682" s="122"/>
      <c r="AP682" s="122"/>
      <c r="AQ682" s="122"/>
    </row>
    <row r="683" spans="38:43" x14ac:dyDescent="0.25">
      <c r="AL683" s="189"/>
      <c r="AM683" s="118" t="s">
        <v>261</v>
      </c>
      <c r="AN683" s="119" t="s">
        <v>725</v>
      </c>
      <c r="AO683" s="122"/>
      <c r="AP683" s="122"/>
      <c r="AQ683" s="122"/>
    </row>
    <row r="684" spans="38:43" x14ac:dyDescent="0.25">
      <c r="AL684" s="189"/>
      <c r="AM684" s="118" t="s">
        <v>261</v>
      </c>
      <c r="AN684" s="119" t="s">
        <v>726</v>
      </c>
      <c r="AO684" s="122"/>
      <c r="AP684" s="122"/>
      <c r="AQ684" s="122"/>
    </row>
    <row r="685" spans="38:43" x14ac:dyDescent="0.25">
      <c r="AL685" s="189"/>
      <c r="AM685" s="118" t="s">
        <v>261</v>
      </c>
      <c r="AN685" s="119" t="s">
        <v>727</v>
      </c>
      <c r="AO685" s="122"/>
      <c r="AP685" s="122"/>
      <c r="AQ685" s="122"/>
    </row>
    <row r="686" spans="38:43" x14ac:dyDescent="0.25">
      <c r="AL686" s="189"/>
      <c r="AM686" s="118" t="s">
        <v>261</v>
      </c>
      <c r="AN686" s="119" t="s">
        <v>728</v>
      </c>
      <c r="AO686" s="122"/>
      <c r="AP686" s="122"/>
      <c r="AQ686" s="122"/>
    </row>
    <row r="687" spans="38:43" x14ac:dyDescent="0.25">
      <c r="AL687" s="189"/>
      <c r="AM687" s="118" t="s">
        <v>261</v>
      </c>
      <c r="AN687" s="119" t="s">
        <v>729</v>
      </c>
      <c r="AO687" s="122"/>
      <c r="AP687" s="122"/>
      <c r="AQ687" s="122"/>
    </row>
    <row r="688" spans="38:43" x14ac:dyDescent="0.25">
      <c r="AL688" s="189"/>
      <c r="AM688" s="118" t="s">
        <v>261</v>
      </c>
      <c r="AN688" s="119" t="s">
        <v>730</v>
      </c>
      <c r="AO688" s="122"/>
      <c r="AP688" s="122"/>
      <c r="AQ688" s="122"/>
    </row>
    <row r="689" spans="38:43" x14ac:dyDescent="0.25">
      <c r="AL689" s="189"/>
      <c r="AM689" s="118" t="s">
        <v>261</v>
      </c>
      <c r="AN689" s="119" t="s">
        <v>731</v>
      </c>
      <c r="AO689" s="122"/>
      <c r="AP689" s="122"/>
      <c r="AQ689" s="122"/>
    </row>
    <row r="690" spans="38:43" x14ac:dyDescent="0.25">
      <c r="AL690" s="189"/>
      <c r="AM690" s="118" t="s">
        <v>261</v>
      </c>
      <c r="AN690" s="119" t="s">
        <v>732</v>
      </c>
      <c r="AO690" s="122"/>
      <c r="AP690" s="122"/>
      <c r="AQ690" s="122"/>
    </row>
    <row r="691" spans="38:43" x14ac:dyDescent="0.25">
      <c r="AL691" s="189"/>
      <c r="AM691" s="118" t="s">
        <v>261</v>
      </c>
      <c r="AN691" s="119" t="s">
        <v>733</v>
      </c>
      <c r="AO691" s="122"/>
      <c r="AP691" s="122"/>
      <c r="AQ691" s="122"/>
    </row>
    <row r="692" spans="38:43" x14ac:dyDescent="0.25">
      <c r="AL692" s="189"/>
      <c r="AM692" s="118" t="s">
        <v>261</v>
      </c>
      <c r="AN692" s="119" t="s">
        <v>734</v>
      </c>
      <c r="AO692" s="122"/>
      <c r="AP692" s="122"/>
      <c r="AQ692" s="122"/>
    </row>
    <row r="693" spans="38:43" x14ac:dyDescent="0.25">
      <c r="AL693" s="189"/>
      <c r="AM693" s="118" t="s">
        <v>261</v>
      </c>
      <c r="AN693" s="119" t="s">
        <v>735</v>
      </c>
      <c r="AO693" s="122"/>
      <c r="AP693" s="122"/>
      <c r="AQ693" s="122"/>
    </row>
    <row r="694" spans="38:43" x14ac:dyDescent="0.25">
      <c r="AL694" s="189"/>
      <c r="AM694" s="118" t="s">
        <v>261</v>
      </c>
      <c r="AN694" s="119" t="s">
        <v>736</v>
      </c>
      <c r="AO694" s="122"/>
      <c r="AP694" s="122"/>
      <c r="AQ694" s="122"/>
    </row>
    <row r="695" spans="38:43" x14ac:dyDescent="0.25">
      <c r="AL695" s="189"/>
      <c r="AM695" s="118" t="s">
        <v>261</v>
      </c>
      <c r="AN695" s="119" t="s">
        <v>737</v>
      </c>
      <c r="AO695" s="122"/>
      <c r="AP695" s="122"/>
      <c r="AQ695" s="122"/>
    </row>
    <row r="696" spans="38:43" x14ac:dyDescent="0.25">
      <c r="AL696" s="189"/>
      <c r="AM696" s="118" t="s">
        <v>261</v>
      </c>
      <c r="AN696" s="119" t="s">
        <v>738</v>
      </c>
      <c r="AO696" s="122"/>
      <c r="AP696" s="122"/>
      <c r="AQ696" s="122"/>
    </row>
    <row r="697" spans="38:43" x14ac:dyDescent="0.25">
      <c r="AL697" s="189"/>
      <c r="AM697" s="118" t="s">
        <v>261</v>
      </c>
      <c r="AN697" s="119" t="s">
        <v>739</v>
      </c>
      <c r="AO697" s="122"/>
      <c r="AP697" s="122"/>
      <c r="AQ697" s="122"/>
    </row>
    <row r="698" spans="38:43" x14ac:dyDescent="0.25">
      <c r="AL698" s="189"/>
      <c r="AM698" s="118" t="s">
        <v>261</v>
      </c>
      <c r="AN698" s="119" t="s">
        <v>740</v>
      </c>
      <c r="AO698" s="122"/>
      <c r="AP698" s="122"/>
      <c r="AQ698" s="122"/>
    </row>
    <row r="699" spans="38:43" x14ac:dyDescent="0.25">
      <c r="AL699" s="189"/>
      <c r="AM699" s="118" t="s">
        <v>261</v>
      </c>
      <c r="AN699" s="119" t="s">
        <v>741</v>
      </c>
      <c r="AO699" s="122"/>
      <c r="AP699" s="122"/>
      <c r="AQ699" s="122"/>
    </row>
    <row r="700" spans="38:43" x14ac:dyDescent="0.25">
      <c r="AL700" s="189"/>
      <c r="AM700" s="118" t="s">
        <v>261</v>
      </c>
      <c r="AN700" s="119" t="s">
        <v>742</v>
      </c>
      <c r="AO700" s="122"/>
      <c r="AP700" s="122"/>
      <c r="AQ700" s="122"/>
    </row>
    <row r="701" spans="38:43" x14ac:dyDescent="0.25">
      <c r="AL701" s="189"/>
      <c r="AM701" s="118" t="s">
        <v>261</v>
      </c>
      <c r="AN701" s="119" t="s">
        <v>743</v>
      </c>
      <c r="AO701" s="122"/>
      <c r="AP701" s="122"/>
      <c r="AQ701" s="122"/>
    </row>
    <row r="702" spans="38:43" x14ac:dyDescent="0.25">
      <c r="AL702" s="189"/>
      <c r="AM702" s="118" t="s">
        <v>261</v>
      </c>
      <c r="AN702" s="119" t="s">
        <v>744</v>
      </c>
      <c r="AO702" s="122"/>
      <c r="AP702" s="122"/>
      <c r="AQ702" s="122"/>
    </row>
    <row r="703" spans="38:43" x14ac:dyDescent="0.25">
      <c r="AL703" s="189"/>
      <c r="AM703" s="118" t="s">
        <v>261</v>
      </c>
      <c r="AN703" s="119" t="s">
        <v>745</v>
      </c>
      <c r="AO703" s="122"/>
      <c r="AP703" s="122"/>
      <c r="AQ703" s="122"/>
    </row>
    <row r="704" spans="38:43" x14ac:dyDescent="0.25">
      <c r="AL704" s="189"/>
      <c r="AM704" s="118" t="s">
        <v>261</v>
      </c>
      <c r="AN704" s="119" t="s">
        <v>746</v>
      </c>
      <c r="AO704" s="122"/>
      <c r="AP704" s="122"/>
      <c r="AQ704" s="122"/>
    </row>
    <row r="705" spans="38:43" x14ac:dyDescent="0.25">
      <c r="AL705" s="189"/>
      <c r="AM705" s="118" t="s">
        <v>261</v>
      </c>
      <c r="AN705" s="119" t="s">
        <v>747</v>
      </c>
      <c r="AO705" s="122"/>
      <c r="AP705" s="122"/>
      <c r="AQ705" s="122"/>
    </row>
    <row r="706" spans="38:43" x14ac:dyDescent="0.25">
      <c r="AL706" s="189"/>
      <c r="AM706" s="118" t="s">
        <v>261</v>
      </c>
      <c r="AN706" s="119" t="s">
        <v>748</v>
      </c>
      <c r="AO706" s="122"/>
      <c r="AP706" s="122"/>
      <c r="AQ706" s="122"/>
    </row>
    <row r="707" spans="38:43" x14ac:dyDescent="0.25">
      <c r="AL707" s="189"/>
      <c r="AM707" s="118" t="s">
        <v>261</v>
      </c>
      <c r="AN707" s="119" t="s">
        <v>749</v>
      </c>
      <c r="AO707" s="122"/>
      <c r="AP707" s="122"/>
      <c r="AQ707" s="122"/>
    </row>
    <row r="708" spans="38:43" x14ac:dyDescent="0.25">
      <c r="AL708" s="189"/>
      <c r="AM708" s="118" t="s">
        <v>261</v>
      </c>
      <c r="AN708" s="119" t="s">
        <v>750</v>
      </c>
      <c r="AO708" s="122"/>
      <c r="AP708" s="122"/>
      <c r="AQ708" s="122"/>
    </row>
    <row r="709" spans="38:43" x14ac:dyDescent="0.25">
      <c r="AL709" s="189"/>
      <c r="AM709" s="118" t="s">
        <v>261</v>
      </c>
      <c r="AN709" s="119" t="s">
        <v>751</v>
      </c>
      <c r="AO709" s="122"/>
      <c r="AP709" s="122"/>
      <c r="AQ709" s="122"/>
    </row>
    <row r="710" spans="38:43" x14ac:dyDescent="0.25">
      <c r="AL710" s="189"/>
      <c r="AM710" s="118" t="s">
        <v>261</v>
      </c>
      <c r="AN710" s="119" t="s">
        <v>752</v>
      </c>
      <c r="AO710" s="122"/>
      <c r="AP710" s="122"/>
      <c r="AQ710" s="122"/>
    </row>
    <row r="711" spans="38:43" x14ac:dyDescent="0.25">
      <c r="AL711" s="189"/>
      <c r="AM711" s="118" t="s">
        <v>262</v>
      </c>
      <c r="AN711" s="119" t="s">
        <v>753</v>
      </c>
      <c r="AO711" s="122"/>
      <c r="AP711" s="122"/>
      <c r="AQ711" s="122"/>
    </row>
    <row r="712" spans="38:43" x14ac:dyDescent="0.25">
      <c r="AL712" s="189"/>
      <c r="AM712" s="118" t="s">
        <v>262</v>
      </c>
      <c r="AN712" s="119" t="s">
        <v>754</v>
      </c>
      <c r="AO712" s="122"/>
      <c r="AP712" s="122"/>
      <c r="AQ712" s="122"/>
    </row>
    <row r="713" spans="38:43" x14ac:dyDescent="0.25">
      <c r="AL713" s="189"/>
      <c r="AM713" s="118" t="s">
        <v>262</v>
      </c>
      <c r="AN713" s="119" t="s">
        <v>755</v>
      </c>
      <c r="AO713" s="122"/>
      <c r="AP713" s="122"/>
      <c r="AQ713" s="122"/>
    </row>
    <row r="714" spans="38:43" x14ac:dyDescent="0.25">
      <c r="AL714" s="189"/>
      <c r="AM714" s="118" t="s">
        <v>262</v>
      </c>
      <c r="AN714" s="119" t="s">
        <v>756</v>
      </c>
      <c r="AO714" s="122"/>
      <c r="AP714" s="122"/>
      <c r="AQ714" s="122"/>
    </row>
    <row r="715" spans="38:43" x14ac:dyDescent="0.25">
      <c r="AL715" s="189"/>
      <c r="AM715" s="118" t="s">
        <v>262</v>
      </c>
      <c r="AN715" s="119" t="s">
        <v>757</v>
      </c>
      <c r="AO715" s="122"/>
      <c r="AP715" s="122"/>
      <c r="AQ715" s="122"/>
    </row>
    <row r="716" spans="38:43" x14ac:dyDescent="0.25">
      <c r="AL716" s="189"/>
      <c r="AM716" s="118" t="s">
        <v>262</v>
      </c>
      <c r="AN716" s="119" t="s">
        <v>758</v>
      </c>
      <c r="AO716" s="122"/>
      <c r="AP716" s="122"/>
      <c r="AQ716" s="122"/>
    </row>
    <row r="717" spans="38:43" x14ac:dyDescent="0.25">
      <c r="AL717" s="189"/>
      <c r="AM717" s="118" t="s">
        <v>262</v>
      </c>
      <c r="AN717" s="119" t="s">
        <v>759</v>
      </c>
      <c r="AO717" s="122"/>
      <c r="AP717" s="122"/>
      <c r="AQ717" s="122"/>
    </row>
    <row r="718" spans="38:43" x14ac:dyDescent="0.25">
      <c r="AL718" s="189"/>
      <c r="AM718" s="118" t="s">
        <v>262</v>
      </c>
      <c r="AN718" s="196" t="s">
        <v>760</v>
      </c>
      <c r="AO718" s="122"/>
      <c r="AP718" s="122"/>
      <c r="AQ718" s="122"/>
    </row>
    <row r="719" spans="38:43" x14ac:dyDescent="0.25">
      <c r="AL719" s="189"/>
      <c r="AM719" s="118" t="s">
        <v>262</v>
      </c>
      <c r="AN719" s="119" t="s">
        <v>761</v>
      </c>
      <c r="AO719" s="122"/>
      <c r="AP719" s="122"/>
      <c r="AQ719" s="122"/>
    </row>
    <row r="720" spans="38:43" x14ac:dyDescent="0.25">
      <c r="AL720" s="189"/>
      <c r="AM720" s="118" t="s">
        <v>262</v>
      </c>
      <c r="AN720" s="119" t="s">
        <v>762</v>
      </c>
      <c r="AO720" s="122"/>
      <c r="AP720" s="122"/>
      <c r="AQ720" s="122"/>
    </row>
    <row r="721" spans="38:43" x14ac:dyDescent="0.25">
      <c r="AL721" s="189"/>
      <c r="AM721" s="118" t="s">
        <v>262</v>
      </c>
      <c r="AN721" s="119" t="s">
        <v>763</v>
      </c>
      <c r="AO721" s="122"/>
      <c r="AP721" s="122"/>
      <c r="AQ721" s="122"/>
    </row>
    <row r="722" spans="38:43" x14ac:dyDescent="0.25">
      <c r="AL722" s="189"/>
      <c r="AM722" s="118" t="s">
        <v>262</v>
      </c>
      <c r="AN722" s="119" t="s">
        <v>764</v>
      </c>
      <c r="AO722" s="122"/>
      <c r="AP722" s="122"/>
      <c r="AQ722" s="122"/>
    </row>
    <row r="723" spans="38:43" x14ac:dyDescent="0.25">
      <c r="AL723" s="189"/>
      <c r="AM723" s="118" t="s">
        <v>262</v>
      </c>
      <c r="AN723" s="119" t="s">
        <v>765</v>
      </c>
      <c r="AO723" s="122"/>
      <c r="AP723" s="122"/>
      <c r="AQ723" s="122"/>
    </row>
    <row r="724" spans="38:43" x14ac:dyDescent="0.25">
      <c r="AL724" s="189"/>
      <c r="AM724" s="118" t="s">
        <v>262</v>
      </c>
      <c r="AN724" s="119" t="s">
        <v>766</v>
      </c>
      <c r="AO724" s="122"/>
      <c r="AP724" s="122"/>
      <c r="AQ724" s="122"/>
    </row>
    <row r="725" spans="38:43" x14ac:dyDescent="0.25">
      <c r="AL725" s="189"/>
      <c r="AM725" s="118" t="s">
        <v>262</v>
      </c>
      <c r="AN725" s="119" t="s">
        <v>767</v>
      </c>
      <c r="AO725" s="122"/>
      <c r="AP725" s="122"/>
      <c r="AQ725" s="122"/>
    </row>
    <row r="726" spans="38:43" x14ac:dyDescent="0.25">
      <c r="AL726" s="189"/>
      <c r="AM726" s="118" t="s">
        <v>262</v>
      </c>
      <c r="AN726" s="119" t="s">
        <v>768</v>
      </c>
      <c r="AO726" s="122"/>
      <c r="AP726" s="122"/>
      <c r="AQ726" s="122"/>
    </row>
    <row r="727" spans="38:43" x14ac:dyDescent="0.25">
      <c r="AL727" s="189"/>
      <c r="AM727" s="118" t="s">
        <v>262</v>
      </c>
      <c r="AN727" s="119" t="s">
        <v>769</v>
      </c>
      <c r="AO727" s="122"/>
      <c r="AP727" s="122"/>
      <c r="AQ727" s="122"/>
    </row>
    <row r="728" spans="38:43" x14ac:dyDescent="0.25">
      <c r="AL728" s="189"/>
      <c r="AM728" s="118" t="s">
        <v>262</v>
      </c>
      <c r="AN728" s="119" t="s">
        <v>770</v>
      </c>
      <c r="AO728" s="122"/>
      <c r="AP728" s="122"/>
      <c r="AQ728" s="122"/>
    </row>
    <row r="729" spans="38:43" x14ac:dyDescent="0.25">
      <c r="AL729" s="189"/>
      <c r="AM729" s="118" t="s">
        <v>262</v>
      </c>
      <c r="AN729" s="119" t="s">
        <v>771</v>
      </c>
      <c r="AO729" s="122"/>
      <c r="AP729" s="122"/>
      <c r="AQ729" s="122"/>
    </row>
    <row r="730" spans="38:43" x14ac:dyDescent="0.25">
      <c r="AL730" s="189"/>
      <c r="AM730" s="118" t="s">
        <v>262</v>
      </c>
      <c r="AN730" s="119" t="s">
        <v>772</v>
      </c>
      <c r="AO730" s="122"/>
      <c r="AP730" s="122"/>
      <c r="AQ730" s="122"/>
    </row>
    <row r="731" spans="38:43" x14ac:dyDescent="0.25">
      <c r="AL731" s="189"/>
      <c r="AM731" s="118" t="s">
        <v>262</v>
      </c>
      <c r="AN731" s="119" t="s">
        <v>773</v>
      </c>
      <c r="AO731" s="122"/>
      <c r="AP731" s="122"/>
      <c r="AQ731" s="122"/>
    </row>
    <row r="732" spans="38:43" x14ac:dyDescent="0.25">
      <c r="AL732" s="189"/>
      <c r="AM732" s="118" t="s">
        <v>262</v>
      </c>
      <c r="AN732" s="119" t="s">
        <v>774</v>
      </c>
      <c r="AO732" s="122"/>
      <c r="AP732" s="122"/>
      <c r="AQ732" s="122"/>
    </row>
    <row r="733" spans="38:43" x14ac:dyDescent="0.25">
      <c r="AL733" s="189"/>
      <c r="AM733" s="118" t="s">
        <v>262</v>
      </c>
      <c r="AN733" s="119" t="s">
        <v>775</v>
      </c>
      <c r="AO733" s="122"/>
      <c r="AP733" s="122"/>
      <c r="AQ733" s="122"/>
    </row>
    <row r="734" spans="38:43" x14ac:dyDescent="0.25">
      <c r="AL734" s="189"/>
      <c r="AM734" s="118" t="s">
        <v>262</v>
      </c>
      <c r="AN734" s="119" t="s">
        <v>776</v>
      </c>
      <c r="AO734" s="122"/>
      <c r="AP734" s="122"/>
      <c r="AQ734" s="122"/>
    </row>
    <row r="735" spans="38:43" x14ac:dyDescent="0.25">
      <c r="AL735" s="189"/>
      <c r="AM735" s="118" t="s">
        <v>262</v>
      </c>
      <c r="AN735" s="119" t="s">
        <v>777</v>
      </c>
      <c r="AO735" s="122"/>
      <c r="AP735" s="122"/>
      <c r="AQ735" s="122"/>
    </row>
    <row r="736" spans="38:43" x14ac:dyDescent="0.25">
      <c r="AL736" s="189"/>
      <c r="AM736" s="118" t="s">
        <v>262</v>
      </c>
      <c r="AN736" s="119" t="s">
        <v>778</v>
      </c>
      <c r="AO736" s="122"/>
      <c r="AP736" s="122"/>
      <c r="AQ736" s="122"/>
    </row>
    <row r="737" spans="38:43" x14ac:dyDescent="0.25">
      <c r="AL737" s="189"/>
      <c r="AM737" s="118" t="s">
        <v>262</v>
      </c>
      <c r="AN737" s="119" t="s">
        <v>779</v>
      </c>
      <c r="AO737" s="122"/>
      <c r="AP737" s="122"/>
      <c r="AQ737" s="122"/>
    </row>
    <row r="738" spans="38:43" x14ac:dyDescent="0.25">
      <c r="AL738" s="189"/>
      <c r="AM738" s="118" t="s">
        <v>262</v>
      </c>
      <c r="AN738" s="119" t="s">
        <v>780</v>
      </c>
      <c r="AO738" s="122"/>
      <c r="AP738" s="122"/>
      <c r="AQ738" s="122"/>
    </row>
    <row r="739" spans="38:43" x14ac:dyDescent="0.25">
      <c r="AL739" s="189"/>
      <c r="AM739" s="118" t="s">
        <v>262</v>
      </c>
      <c r="AN739" s="119" t="s">
        <v>781</v>
      </c>
      <c r="AO739" s="122"/>
      <c r="AP739" s="122"/>
      <c r="AQ739" s="122"/>
    </row>
    <row r="740" spans="38:43" x14ac:dyDescent="0.25">
      <c r="AL740" s="189"/>
      <c r="AM740" s="118" t="s">
        <v>262</v>
      </c>
      <c r="AN740" s="119" t="s">
        <v>782</v>
      </c>
      <c r="AO740" s="122"/>
      <c r="AP740" s="122"/>
      <c r="AQ740" s="122"/>
    </row>
    <row r="741" spans="38:43" ht="45" x14ac:dyDescent="0.25">
      <c r="AL741" s="189"/>
      <c r="AM741" s="118" t="s">
        <v>262</v>
      </c>
      <c r="AN741" s="11" t="s">
        <v>783</v>
      </c>
      <c r="AO741" s="122"/>
      <c r="AP741" s="122"/>
      <c r="AQ741" s="122"/>
    </row>
    <row r="742" spans="38:43" x14ac:dyDescent="0.25">
      <c r="AL742" s="189"/>
      <c r="AM742" s="118" t="s">
        <v>263</v>
      </c>
      <c r="AN742" s="119" t="s">
        <v>784</v>
      </c>
      <c r="AO742" s="122"/>
      <c r="AP742" s="122"/>
      <c r="AQ742" s="122"/>
    </row>
    <row r="743" spans="38:43" x14ac:dyDescent="0.25">
      <c r="AL743" s="189"/>
      <c r="AM743" s="118" t="s">
        <v>263</v>
      </c>
      <c r="AN743" s="119" t="s">
        <v>785</v>
      </c>
      <c r="AO743" s="122"/>
      <c r="AP743" s="122"/>
      <c r="AQ743" s="122"/>
    </row>
    <row r="744" spans="38:43" x14ac:dyDescent="0.25">
      <c r="AL744" s="189"/>
      <c r="AM744" s="118" t="s">
        <v>263</v>
      </c>
      <c r="AN744" s="119" t="s">
        <v>786</v>
      </c>
      <c r="AO744" s="122"/>
      <c r="AP744" s="122"/>
      <c r="AQ744" s="122"/>
    </row>
    <row r="745" spans="38:43" x14ac:dyDescent="0.25">
      <c r="AL745" s="189"/>
      <c r="AM745" s="118" t="s">
        <v>263</v>
      </c>
      <c r="AN745" s="119" t="s">
        <v>787</v>
      </c>
      <c r="AO745" s="122"/>
      <c r="AP745" s="122"/>
      <c r="AQ745" s="122"/>
    </row>
    <row r="746" spans="38:43" x14ac:dyDescent="0.25">
      <c r="AL746" s="189"/>
      <c r="AM746" s="118" t="s">
        <v>263</v>
      </c>
      <c r="AN746" s="119" t="s">
        <v>788</v>
      </c>
      <c r="AO746" s="122"/>
      <c r="AP746" s="122"/>
      <c r="AQ746" s="122"/>
    </row>
    <row r="747" spans="38:43" x14ac:dyDescent="0.25">
      <c r="AL747" s="189"/>
      <c r="AM747" s="118" t="s">
        <v>263</v>
      </c>
      <c r="AN747" s="119" t="s">
        <v>789</v>
      </c>
      <c r="AO747" s="122"/>
      <c r="AP747" s="122"/>
      <c r="AQ747" s="122"/>
    </row>
    <row r="748" spans="38:43" x14ac:dyDescent="0.25">
      <c r="AL748" s="189"/>
      <c r="AM748" s="118" t="s">
        <v>263</v>
      </c>
      <c r="AN748" s="119" t="s">
        <v>790</v>
      </c>
      <c r="AO748" s="122"/>
      <c r="AP748" s="122"/>
      <c r="AQ748" s="122"/>
    </row>
    <row r="749" spans="38:43" x14ac:dyDescent="0.25">
      <c r="AL749" s="189"/>
      <c r="AM749" s="118" t="s">
        <v>263</v>
      </c>
      <c r="AN749" s="119" t="s">
        <v>791</v>
      </c>
      <c r="AO749" s="122"/>
      <c r="AP749" s="122"/>
      <c r="AQ749" s="122"/>
    </row>
    <row r="750" spans="38:43" x14ac:dyDescent="0.25">
      <c r="AL750" s="189"/>
      <c r="AM750" s="118" t="s">
        <v>264</v>
      </c>
      <c r="AN750" s="119" t="s">
        <v>792</v>
      </c>
      <c r="AO750" s="122"/>
      <c r="AP750" s="122"/>
      <c r="AQ750" s="122"/>
    </row>
    <row r="751" spans="38:43" x14ac:dyDescent="0.25">
      <c r="AL751" s="189"/>
      <c r="AM751" s="118" t="s">
        <v>264</v>
      </c>
      <c r="AN751" s="119" t="s">
        <v>793</v>
      </c>
      <c r="AO751" s="122"/>
      <c r="AP751" s="122"/>
      <c r="AQ751" s="122"/>
    </row>
    <row r="752" spans="38:43" x14ac:dyDescent="0.25">
      <c r="AL752" s="189"/>
      <c r="AM752" s="118" t="s">
        <v>264</v>
      </c>
      <c r="AN752" s="119" t="s">
        <v>794</v>
      </c>
      <c r="AO752" s="122"/>
      <c r="AP752" s="122"/>
      <c r="AQ752" s="122"/>
    </row>
    <row r="753" spans="38:43" x14ac:dyDescent="0.25">
      <c r="AL753" s="189"/>
      <c r="AM753" s="118" t="s">
        <v>264</v>
      </c>
      <c r="AN753" s="119" t="s">
        <v>795</v>
      </c>
      <c r="AO753" s="122"/>
      <c r="AP753" s="122"/>
      <c r="AQ753" s="122"/>
    </row>
    <row r="754" spans="38:43" x14ac:dyDescent="0.25">
      <c r="AL754" s="189"/>
      <c r="AM754" s="118" t="s">
        <v>264</v>
      </c>
      <c r="AN754" s="119" t="s">
        <v>796</v>
      </c>
      <c r="AO754" s="122"/>
      <c r="AP754" s="122"/>
      <c r="AQ754" s="122"/>
    </row>
    <row r="755" spans="38:43" x14ac:dyDescent="0.25">
      <c r="AL755" s="189"/>
      <c r="AM755" s="118" t="s">
        <v>264</v>
      </c>
      <c r="AN755" s="119" t="s">
        <v>797</v>
      </c>
      <c r="AO755" s="122"/>
      <c r="AP755" s="122"/>
      <c r="AQ755" s="122"/>
    </row>
    <row r="756" spans="38:43" x14ac:dyDescent="0.25">
      <c r="AL756" s="189"/>
      <c r="AM756" s="118" t="s">
        <v>264</v>
      </c>
      <c r="AN756" s="119" t="s">
        <v>798</v>
      </c>
      <c r="AO756" s="122"/>
      <c r="AP756" s="122"/>
      <c r="AQ756" s="122"/>
    </row>
    <row r="757" spans="38:43" x14ac:dyDescent="0.25">
      <c r="AL757" s="189"/>
      <c r="AM757" s="118" t="s">
        <v>264</v>
      </c>
      <c r="AN757" s="119" t="s">
        <v>799</v>
      </c>
      <c r="AO757" s="122"/>
      <c r="AP757" s="122"/>
      <c r="AQ757" s="122"/>
    </row>
    <row r="758" spans="38:43" x14ac:dyDescent="0.25">
      <c r="AL758" s="189"/>
      <c r="AM758" s="118" t="s">
        <v>264</v>
      </c>
      <c r="AN758" s="119" t="s">
        <v>800</v>
      </c>
      <c r="AO758" s="122"/>
      <c r="AP758" s="122"/>
      <c r="AQ758" s="122"/>
    </row>
    <row r="759" spans="38:43" x14ac:dyDescent="0.25">
      <c r="AL759" s="189"/>
      <c r="AM759" s="118" t="s">
        <v>264</v>
      </c>
      <c r="AN759" s="119" t="s">
        <v>316</v>
      </c>
      <c r="AO759" s="122"/>
      <c r="AP759" s="122"/>
      <c r="AQ759" s="122"/>
    </row>
    <row r="760" spans="38:43" x14ac:dyDescent="0.25">
      <c r="AL760" s="189"/>
      <c r="AM760" s="118" t="s">
        <v>264</v>
      </c>
      <c r="AN760" s="119" t="s">
        <v>801</v>
      </c>
      <c r="AO760" s="122"/>
      <c r="AP760" s="122"/>
      <c r="AQ760" s="122"/>
    </row>
    <row r="761" spans="38:43" x14ac:dyDescent="0.25">
      <c r="AL761" s="189"/>
      <c r="AM761" s="118" t="s">
        <v>264</v>
      </c>
      <c r="AN761" s="119" t="s">
        <v>802</v>
      </c>
      <c r="AO761" s="122"/>
      <c r="AP761" s="122"/>
      <c r="AQ761" s="122"/>
    </row>
    <row r="762" spans="38:43" x14ac:dyDescent="0.25">
      <c r="AL762" s="189"/>
      <c r="AM762" s="118" t="s">
        <v>264</v>
      </c>
      <c r="AN762" s="119" t="s">
        <v>803</v>
      </c>
      <c r="AO762" s="122"/>
      <c r="AP762" s="122"/>
      <c r="AQ762" s="122"/>
    </row>
    <row r="763" spans="38:43" x14ac:dyDescent="0.25">
      <c r="AL763" s="189"/>
      <c r="AM763" s="118" t="s">
        <v>264</v>
      </c>
      <c r="AN763" s="119" t="s">
        <v>804</v>
      </c>
      <c r="AO763" s="122"/>
      <c r="AP763" s="122"/>
      <c r="AQ763" s="122"/>
    </row>
    <row r="764" spans="38:43" x14ac:dyDescent="0.25">
      <c r="AL764" s="189"/>
      <c r="AM764" s="118" t="s">
        <v>264</v>
      </c>
      <c r="AN764" s="119" t="s">
        <v>805</v>
      </c>
      <c r="AO764" s="122"/>
      <c r="AP764" s="122"/>
      <c r="AQ764" s="122"/>
    </row>
    <row r="765" spans="38:43" x14ac:dyDescent="0.25">
      <c r="AL765" s="189"/>
      <c r="AM765" s="118" t="s">
        <v>264</v>
      </c>
      <c r="AN765" s="119" t="s">
        <v>806</v>
      </c>
      <c r="AO765" s="122"/>
      <c r="AP765" s="122"/>
      <c r="AQ765" s="122"/>
    </row>
    <row r="766" spans="38:43" x14ac:dyDescent="0.25">
      <c r="AL766" s="189"/>
      <c r="AM766" s="118" t="s">
        <v>264</v>
      </c>
      <c r="AN766" s="119" t="s">
        <v>807</v>
      </c>
      <c r="AO766" s="122"/>
      <c r="AP766" s="122"/>
      <c r="AQ766" s="122"/>
    </row>
    <row r="767" spans="38:43" x14ac:dyDescent="0.25">
      <c r="AL767" s="189"/>
      <c r="AM767" s="118" t="s">
        <v>264</v>
      </c>
      <c r="AN767" s="119" t="s">
        <v>808</v>
      </c>
      <c r="AO767" s="122"/>
      <c r="AP767" s="122"/>
      <c r="AQ767" s="122"/>
    </row>
    <row r="768" spans="38:43" x14ac:dyDescent="0.25">
      <c r="AL768" s="189"/>
      <c r="AM768" s="118" t="s">
        <v>264</v>
      </c>
      <c r="AN768" s="119" t="s">
        <v>809</v>
      </c>
      <c r="AO768" s="122"/>
      <c r="AP768" s="122"/>
      <c r="AQ768" s="122"/>
    </row>
    <row r="769" spans="38:43" x14ac:dyDescent="0.25">
      <c r="AL769" s="189"/>
      <c r="AM769" s="118" t="s">
        <v>264</v>
      </c>
      <c r="AN769" s="119" t="s">
        <v>810</v>
      </c>
      <c r="AO769" s="122"/>
      <c r="AP769" s="122"/>
      <c r="AQ769" s="122"/>
    </row>
    <row r="770" spans="38:43" x14ac:dyDescent="0.25">
      <c r="AL770" s="189"/>
      <c r="AM770" s="118" t="s">
        <v>264</v>
      </c>
      <c r="AN770" s="119" t="s">
        <v>811</v>
      </c>
      <c r="AO770" s="122"/>
      <c r="AP770" s="122"/>
      <c r="AQ770" s="122"/>
    </row>
    <row r="771" spans="38:43" x14ac:dyDescent="0.25">
      <c r="AL771" s="189"/>
      <c r="AM771" s="118" t="s">
        <v>264</v>
      </c>
      <c r="AN771" s="119" t="s">
        <v>812</v>
      </c>
      <c r="AO771" s="122"/>
      <c r="AP771" s="122"/>
      <c r="AQ771" s="122"/>
    </row>
    <row r="772" spans="38:43" x14ac:dyDescent="0.25">
      <c r="AL772" s="189"/>
      <c r="AM772" s="118" t="s">
        <v>264</v>
      </c>
      <c r="AN772" s="119" t="s">
        <v>813</v>
      </c>
      <c r="AO772" s="122"/>
      <c r="AP772" s="122"/>
      <c r="AQ772" s="122"/>
    </row>
    <row r="773" spans="38:43" x14ac:dyDescent="0.25">
      <c r="AL773" s="189"/>
      <c r="AM773" s="118" t="s">
        <v>264</v>
      </c>
      <c r="AN773" s="119" t="s">
        <v>814</v>
      </c>
      <c r="AO773" s="122"/>
      <c r="AP773" s="122"/>
      <c r="AQ773" s="122"/>
    </row>
    <row r="774" spans="38:43" x14ac:dyDescent="0.25">
      <c r="AL774" s="189"/>
      <c r="AM774" s="118" t="s">
        <v>264</v>
      </c>
      <c r="AN774" s="119" t="s">
        <v>815</v>
      </c>
      <c r="AO774" s="122"/>
      <c r="AP774" s="122"/>
      <c r="AQ774" s="122"/>
    </row>
    <row r="775" spans="38:43" x14ac:dyDescent="0.25">
      <c r="AL775" s="189"/>
      <c r="AM775" s="118" t="s">
        <v>264</v>
      </c>
      <c r="AN775" s="119" t="s">
        <v>816</v>
      </c>
      <c r="AO775" s="122"/>
      <c r="AP775" s="122"/>
      <c r="AQ775" s="122"/>
    </row>
    <row r="776" spans="38:43" x14ac:dyDescent="0.25">
      <c r="AL776" s="189"/>
      <c r="AM776" s="118" t="s">
        <v>264</v>
      </c>
      <c r="AN776" s="119" t="s">
        <v>817</v>
      </c>
      <c r="AO776" s="122"/>
      <c r="AP776" s="122"/>
      <c r="AQ776" s="122"/>
    </row>
    <row r="777" spans="38:43" x14ac:dyDescent="0.25">
      <c r="AL777" s="189"/>
      <c r="AM777" s="118" t="s">
        <v>264</v>
      </c>
      <c r="AN777" s="119" t="s">
        <v>818</v>
      </c>
      <c r="AO777" s="122"/>
      <c r="AP777" s="122"/>
      <c r="AQ777" s="122"/>
    </row>
    <row r="778" spans="38:43" x14ac:dyDescent="0.25">
      <c r="AL778" s="189"/>
      <c r="AM778" s="118" t="s">
        <v>264</v>
      </c>
      <c r="AN778" s="119" t="s">
        <v>819</v>
      </c>
      <c r="AO778" s="122"/>
      <c r="AP778" s="122"/>
      <c r="AQ778" s="122"/>
    </row>
    <row r="779" spans="38:43" x14ac:dyDescent="0.25">
      <c r="AL779" s="189"/>
      <c r="AM779" s="118" t="s">
        <v>264</v>
      </c>
      <c r="AN779" s="119" t="s">
        <v>820</v>
      </c>
      <c r="AO779" s="122"/>
      <c r="AP779" s="122"/>
      <c r="AQ779" s="122"/>
    </row>
    <row r="780" spans="38:43" x14ac:dyDescent="0.25">
      <c r="AL780" s="189"/>
      <c r="AM780" s="118" t="s">
        <v>264</v>
      </c>
      <c r="AN780" s="119" t="s">
        <v>821</v>
      </c>
      <c r="AO780" s="122"/>
      <c r="AP780" s="122"/>
      <c r="AQ780" s="122"/>
    </row>
    <row r="781" spans="38:43" x14ac:dyDescent="0.25">
      <c r="AL781" s="189"/>
      <c r="AM781" s="118" t="s">
        <v>264</v>
      </c>
      <c r="AN781" s="119" t="s">
        <v>822</v>
      </c>
      <c r="AO781" s="122"/>
      <c r="AP781" s="122"/>
      <c r="AQ781" s="122"/>
    </row>
    <row r="782" spans="38:43" x14ac:dyDescent="0.25">
      <c r="AL782" s="189"/>
      <c r="AM782" s="118" t="s">
        <v>264</v>
      </c>
      <c r="AN782" s="119" t="s">
        <v>408</v>
      </c>
      <c r="AO782" s="122"/>
      <c r="AP782" s="122"/>
      <c r="AQ782" s="122"/>
    </row>
    <row r="783" spans="38:43" x14ac:dyDescent="0.25">
      <c r="AL783" s="189"/>
      <c r="AM783" s="118" t="s">
        <v>264</v>
      </c>
      <c r="AN783" s="119" t="s">
        <v>823</v>
      </c>
      <c r="AO783" s="122"/>
      <c r="AP783" s="122"/>
      <c r="AQ783" s="122"/>
    </row>
    <row r="784" spans="38:43" x14ac:dyDescent="0.25">
      <c r="AL784" s="189"/>
      <c r="AM784" s="118" t="s">
        <v>264</v>
      </c>
      <c r="AN784" s="119" t="s">
        <v>824</v>
      </c>
      <c r="AO784" s="122"/>
      <c r="AP784" s="122"/>
      <c r="AQ784" s="122"/>
    </row>
    <row r="785" spans="38:43" x14ac:dyDescent="0.25">
      <c r="AL785" s="189"/>
      <c r="AM785" s="118" t="s">
        <v>264</v>
      </c>
      <c r="AN785" s="119" t="s">
        <v>825</v>
      </c>
      <c r="AO785" s="122"/>
      <c r="AP785" s="122"/>
      <c r="AQ785" s="122"/>
    </row>
    <row r="786" spans="38:43" x14ac:dyDescent="0.25">
      <c r="AL786" s="189"/>
      <c r="AM786" s="118" t="s">
        <v>264</v>
      </c>
      <c r="AN786" s="119" t="s">
        <v>826</v>
      </c>
      <c r="AO786" s="122"/>
      <c r="AP786" s="122"/>
      <c r="AQ786" s="122"/>
    </row>
    <row r="787" spans="38:43" x14ac:dyDescent="0.25">
      <c r="AL787" s="189"/>
      <c r="AM787" s="118" t="s">
        <v>264</v>
      </c>
      <c r="AN787" s="119" t="s">
        <v>827</v>
      </c>
      <c r="AO787" s="122"/>
      <c r="AP787" s="122"/>
      <c r="AQ787" s="122"/>
    </row>
    <row r="788" spans="38:43" x14ac:dyDescent="0.25">
      <c r="AL788" s="189"/>
      <c r="AM788" s="118" t="s">
        <v>264</v>
      </c>
      <c r="AN788" s="119" t="s">
        <v>828</v>
      </c>
      <c r="AO788" s="122"/>
      <c r="AP788" s="122"/>
      <c r="AQ788" s="122"/>
    </row>
    <row r="789" spans="38:43" x14ac:dyDescent="0.25">
      <c r="AL789" s="189"/>
      <c r="AM789" s="118" t="s">
        <v>264</v>
      </c>
      <c r="AN789" s="119" t="s">
        <v>829</v>
      </c>
      <c r="AO789" s="122"/>
      <c r="AP789" s="122"/>
      <c r="AQ789" s="122"/>
    </row>
    <row r="790" spans="38:43" x14ac:dyDescent="0.25">
      <c r="AL790" s="189"/>
      <c r="AM790" s="118" t="s">
        <v>264</v>
      </c>
      <c r="AN790" s="119" t="s">
        <v>830</v>
      </c>
      <c r="AO790" s="122"/>
      <c r="AP790" s="122"/>
      <c r="AQ790" s="122"/>
    </row>
    <row r="791" spans="38:43" x14ac:dyDescent="0.25">
      <c r="AL791" s="189"/>
      <c r="AM791" s="118" t="s">
        <v>264</v>
      </c>
      <c r="AN791" s="119" t="s">
        <v>831</v>
      </c>
      <c r="AO791" s="122"/>
      <c r="AP791" s="122"/>
      <c r="AQ791" s="122"/>
    </row>
    <row r="792" spans="38:43" x14ac:dyDescent="0.25">
      <c r="AL792" s="189"/>
      <c r="AM792" s="118" t="s">
        <v>264</v>
      </c>
      <c r="AN792" s="119" t="s">
        <v>832</v>
      </c>
      <c r="AO792" s="122"/>
      <c r="AP792" s="122"/>
      <c r="AQ792" s="122"/>
    </row>
    <row r="793" spans="38:43" x14ac:dyDescent="0.25">
      <c r="AL793" s="189"/>
      <c r="AM793" s="118" t="s">
        <v>264</v>
      </c>
      <c r="AN793" s="119" t="s">
        <v>833</v>
      </c>
      <c r="AO793" s="122"/>
      <c r="AP793" s="122"/>
      <c r="AQ793" s="122"/>
    </row>
    <row r="794" spans="38:43" x14ac:dyDescent="0.25">
      <c r="AL794" s="189"/>
      <c r="AM794" s="118" t="s">
        <v>264</v>
      </c>
      <c r="AN794" s="119" t="s">
        <v>834</v>
      </c>
      <c r="AO794" s="122"/>
      <c r="AP794" s="122"/>
      <c r="AQ794" s="122"/>
    </row>
    <row r="795" spans="38:43" x14ac:dyDescent="0.25">
      <c r="AL795" s="189"/>
      <c r="AM795" s="118" t="s">
        <v>264</v>
      </c>
      <c r="AN795" s="119" t="s">
        <v>835</v>
      </c>
      <c r="AO795" s="122"/>
      <c r="AP795" s="122"/>
      <c r="AQ795" s="122"/>
    </row>
    <row r="796" spans="38:43" x14ac:dyDescent="0.25">
      <c r="AL796" s="189"/>
      <c r="AM796" s="118" t="s">
        <v>264</v>
      </c>
      <c r="AN796" s="119" t="s">
        <v>836</v>
      </c>
      <c r="AO796" s="122"/>
      <c r="AP796" s="122"/>
      <c r="AQ796" s="122"/>
    </row>
    <row r="797" spans="38:43" x14ac:dyDescent="0.25">
      <c r="AL797" s="189"/>
      <c r="AM797" s="118" t="s">
        <v>264</v>
      </c>
      <c r="AN797" s="119" t="s">
        <v>837</v>
      </c>
      <c r="AO797" s="122"/>
      <c r="AP797" s="122"/>
      <c r="AQ797" s="122"/>
    </row>
    <row r="798" spans="38:43" x14ac:dyDescent="0.25">
      <c r="AL798" s="189"/>
      <c r="AM798" s="118" t="s">
        <v>264</v>
      </c>
      <c r="AN798" s="119" t="s">
        <v>838</v>
      </c>
      <c r="AO798" s="122"/>
      <c r="AP798" s="122"/>
      <c r="AQ798" s="122"/>
    </row>
    <row r="799" spans="38:43" x14ac:dyDescent="0.25">
      <c r="AL799" s="189"/>
      <c r="AM799" s="118" t="s">
        <v>264</v>
      </c>
      <c r="AN799" s="119" t="s">
        <v>839</v>
      </c>
      <c r="AO799" s="122"/>
      <c r="AP799" s="122"/>
      <c r="AQ799" s="122"/>
    </row>
    <row r="800" spans="38:43" x14ac:dyDescent="0.25">
      <c r="AL800" s="189"/>
      <c r="AM800" s="118" t="s">
        <v>264</v>
      </c>
      <c r="AN800" s="119" t="s">
        <v>840</v>
      </c>
      <c r="AO800" s="122"/>
      <c r="AP800" s="122"/>
      <c r="AQ800" s="122"/>
    </row>
    <row r="801" spans="38:43" x14ac:dyDescent="0.25">
      <c r="AL801" s="189"/>
      <c r="AM801" s="118" t="s">
        <v>264</v>
      </c>
      <c r="AN801" s="119" t="s">
        <v>841</v>
      </c>
      <c r="AO801" s="122"/>
      <c r="AP801" s="122"/>
      <c r="AQ801" s="122"/>
    </row>
    <row r="802" spans="38:43" x14ac:dyDescent="0.25">
      <c r="AL802" s="189"/>
      <c r="AM802" s="118" t="s">
        <v>264</v>
      </c>
      <c r="AN802" s="119" t="s">
        <v>842</v>
      </c>
      <c r="AO802" s="122"/>
      <c r="AP802" s="122"/>
      <c r="AQ802" s="122"/>
    </row>
    <row r="803" spans="38:43" x14ac:dyDescent="0.25">
      <c r="AL803" s="189"/>
      <c r="AM803" s="118" t="s">
        <v>264</v>
      </c>
      <c r="AN803" s="119" t="s">
        <v>843</v>
      </c>
      <c r="AO803" s="122"/>
      <c r="AP803" s="122"/>
      <c r="AQ803" s="122"/>
    </row>
    <row r="804" spans="38:43" x14ac:dyDescent="0.25">
      <c r="AL804" s="189"/>
      <c r="AM804" s="118" t="s">
        <v>264</v>
      </c>
      <c r="AN804" s="119" t="s">
        <v>844</v>
      </c>
      <c r="AO804" s="122"/>
      <c r="AP804" s="122"/>
      <c r="AQ804" s="122"/>
    </row>
    <row r="805" spans="38:43" x14ac:dyDescent="0.25">
      <c r="AL805" s="189"/>
      <c r="AM805" s="118" t="s">
        <v>264</v>
      </c>
      <c r="AN805" s="119" t="s">
        <v>845</v>
      </c>
      <c r="AO805" s="122"/>
      <c r="AP805" s="122"/>
      <c r="AQ805" s="122"/>
    </row>
    <row r="806" spans="38:43" x14ac:dyDescent="0.25">
      <c r="AL806" s="189"/>
      <c r="AM806" s="118" t="s">
        <v>264</v>
      </c>
      <c r="AN806" s="119" t="s">
        <v>846</v>
      </c>
      <c r="AO806" s="122"/>
      <c r="AP806" s="122"/>
      <c r="AQ806" s="122"/>
    </row>
    <row r="807" spans="38:43" x14ac:dyDescent="0.25">
      <c r="AL807" s="189"/>
      <c r="AM807" s="118" t="s">
        <v>264</v>
      </c>
      <c r="AN807" s="119" t="s">
        <v>847</v>
      </c>
      <c r="AO807" s="122"/>
      <c r="AP807" s="122"/>
      <c r="AQ807" s="122"/>
    </row>
    <row r="808" spans="38:43" x14ac:dyDescent="0.25">
      <c r="AL808" s="189"/>
      <c r="AM808" s="118" t="s">
        <v>264</v>
      </c>
      <c r="AN808" s="119" t="s">
        <v>848</v>
      </c>
      <c r="AO808" s="122"/>
      <c r="AP808" s="122"/>
      <c r="AQ808" s="122"/>
    </row>
    <row r="809" spans="38:43" x14ac:dyDescent="0.25">
      <c r="AL809" s="189"/>
      <c r="AM809" s="118" t="s">
        <v>264</v>
      </c>
      <c r="AN809" s="119" t="s">
        <v>714</v>
      </c>
      <c r="AO809" s="122"/>
      <c r="AP809" s="122"/>
      <c r="AQ809" s="122"/>
    </row>
    <row r="810" spans="38:43" x14ac:dyDescent="0.25">
      <c r="AL810" s="189"/>
      <c r="AM810" s="118" t="s">
        <v>264</v>
      </c>
      <c r="AN810" s="119" t="s">
        <v>849</v>
      </c>
      <c r="AO810" s="122"/>
      <c r="AP810" s="122"/>
      <c r="AQ810" s="122"/>
    </row>
    <row r="811" spans="38:43" x14ac:dyDescent="0.25">
      <c r="AL811" s="189"/>
      <c r="AM811" s="118" t="s">
        <v>264</v>
      </c>
      <c r="AN811" s="119" t="s">
        <v>850</v>
      </c>
      <c r="AO811" s="122"/>
      <c r="AP811" s="122"/>
      <c r="AQ811" s="122"/>
    </row>
    <row r="812" spans="38:43" x14ac:dyDescent="0.25">
      <c r="AL812" s="189"/>
      <c r="AM812" s="118" t="s">
        <v>264</v>
      </c>
      <c r="AN812" s="119" t="s">
        <v>851</v>
      </c>
      <c r="AO812" s="122"/>
      <c r="AP812" s="122"/>
      <c r="AQ812" s="122"/>
    </row>
    <row r="813" spans="38:43" x14ac:dyDescent="0.25">
      <c r="AL813" s="189"/>
      <c r="AM813" s="118" t="s">
        <v>264</v>
      </c>
      <c r="AN813" s="119" t="s">
        <v>852</v>
      </c>
      <c r="AO813" s="122"/>
      <c r="AP813" s="122"/>
      <c r="AQ813" s="122"/>
    </row>
    <row r="814" spans="38:43" x14ac:dyDescent="0.25">
      <c r="AL814" s="189"/>
      <c r="AM814" s="118" t="s">
        <v>264</v>
      </c>
      <c r="AN814" s="119" t="s">
        <v>853</v>
      </c>
      <c r="AO814" s="122"/>
      <c r="AP814" s="122"/>
      <c r="AQ814" s="122"/>
    </row>
    <row r="815" spans="38:43" x14ac:dyDescent="0.25">
      <c r="AL815" s="189"/>
      <c r="AM815" s="118" t="s">
        <v>264</v>
      </c>
      <c r="AN815" s="119" t="s">
        <v>854</v>
      </c>
      <c r="AO815" s="122"/>
      <c r="AP815" s="122"/>
      <c r="AQ815" s="122"/>
    </row>
    <row r="816" spans="38:43" x14ac:dyDescent="0.25">
      <c r="AL816" s="189"/>
      <c r="AM816" s="118" t="s">
        <v>264</v>
      </c>
      <c r="AN816" s="119" t="s">
        <v>855</v>
      </c>
      <c r="AO816" s="122"/>
      <c r="AP816" s="122"/>
      <c r="AQ816" s="122"/>
    </row>
    <row r="817" spans="38:43" x14ac:dyDescent="0.25">
      <c r="AL817" s="189"/>
      <c r="AM817" s="118" t="s">
        <v>264</v>
      </c>
      <c r="AN817" s="119" t="s">
        <v>856</v>
      </c>
      <c r="AO817" s="122"/>
      <c r="AP817" s="122"/>
      <c r="AQ817" s="122"/>
    </row>
    <row r="818" spans="38:43" x14ac:dyDescent="0.25">
      <c r="AL818" s="189"/>
      <c r="AM818" s="118" t="s">
        <v>264</v>
      </c>
      <c r="AN818" s="119" t="s">
        <v>857</v>
      </c>
      <c r="AO818" s="122"/>
      <c r="AP818" s="122"/>
      <c r="AQ818" s="122"/>
    </row>
    <row r="819" spans="38:43" x14ac:dyDescent="0.25">
      <c r="AL819" s="189"/>
      <c r="AM819" s="118" t="s">
        <v>264</v>
      </c>
      <c r="AN819" s="119" t="s">
        <v>858</v>
      </c>
      <c r="AO819" s="122"/>
      <c r="AP819" s="122"/>
      <c r="AQ819" s="122"/>
    </row>
    <row r="820" spans="38:43" x14ac:dyDescent="0.25">
      <c r="AL820" s="189"/>
      <c r="AM820" s="118" t="s">
        <v>264</v>
      </c>
      <c r="AN820" s="119" t="s">
        <v>859</v>
      </c>
      <c r="AO820" s="122"/>
      <c r="AP820" s="122"/>
      <c r="AQ820" s="122"/>
    </row>
    <row r="821" spans="38:43" x14ac:dyDescent="0.25">
      <c r="AL821" s="189"/>
      <c r="AM821" s="118" t="s">
        <v>264</v>
      </c>
      <c r="AN821" s="119" t="s">
        <v>860</v>
      </c>
      <c r="AO821" s="122"/>
      <c r="AP821" s="122"/>
      <c r="AQ821" s="122"/>
    </row>
    <row r="822" spans="38:43" x14ac:dyDescent="0.25">
      <c r="AL822" s="189"/>
      <c r="AM822" s="118" t="s">
        <v>264</v>
      </c>
      <c r="AN822" s="119" t="s">
        <v>861</v>
      </c>
      <c r="AO822" s="122"/>
      <c r="AP822" s="122"/>
      <c r="AQ822" s="122"/>
    </row>
    <row r="823" spans="38:43" x14ac:dyDescent="0.25">
      <c r="AL823" s="189"/>
      <c r="AM823" s="118" t="s">
        <v>264</v>
      </c>
      <c r="AN823" s="119" t="s">
        <v>862</v>
      </c>
      <c r="AO823" s="122"/>
      <c r="AP823" s="122"/>
      <c r="AQ823" s="122"/>
    </row>
    <row r="824" spans="38:43" x14ac:dyDescent="0.25">
      <c r="AL824" s="189"/>
      <c r="AM824" s="118" t="s">
        <v>264</v>
      </c>
      <c r="AN824" s="119" t="s">
        <v>863</v>
      </c>
      <c r="AO824" s="122"/>
      <c r="AP824" s="122"/>
      <c r="AQ824" s="122"/>
    </row>
    <row r="825" spans="38:43" x14ac:dyDescent="0.25">
      <c r="AL825" s="189"/>
      <c r="AM825" s="118" t="s">
        <v>265</v>
      </c>
      <c r="AN825" s="119" t="s">
        <v>864</v>
      </c>
      <c r="AO825" s="122"/>
      <c r="AP825" s="122"/>
      <c r="AQ825" s="122"/>
    </row>
    <row r="826" spans="38:43" x14ac:dyDescent="0.25">
      <c r="AL826" s="189"/>
      <c r="AM826" s="118" t="s">
        <v>265</v>
      </c>
      <c r="AN826" s="119" t="s">
        <v>865</v>
      </c>
      <c r="AO826" s="122"/>
      <c r="AP826" s="122"/>
      <c r="AQ826" s="122"/>
    </row>
    <row r="827" spans="38:43" x14ac:dyDescent="0.25">
      <c r="AL827" s="189"/>
      <c r="AM827" s="118" t="s">
        <v>265</v>
      </c>
      <c r="AN827" s="119" t="s">
        <v>866</v>
      </c>
      <c r="AO827" s="122"/>
      <c r="AP827" s="122"/>
      <c r="AQ827" s="122"/>
    </row>
    <row r="828" spans="38:43" x14ac:dyDescent="0.25">
      <c r="AL828" s="189"/>
      <c r="AM828" s="118" t="s">
        <v>265</v>
      </c>
      <c r="AN828" s="119" t="s">
        <v>867</v>
      </c>
      <c r="AO828" s="122"/>
      <c r="AP828" s="122"/>
      <c r="AQ828" s="122"/>
    </row>
    <row r="829" spans="38:43" x14ac:dyDescent="0.25">
      <c r="AL829" s="189"/>
      <c r="AM829" s="118" t="s">
        <v>265</v>
      </c>
      <c r="AN829" s="119" t="s">
        <v>868</v>
      </c>
      <c r="AO829" s="122"/>
      <c r="AP829" s="122"/>
      <c r="AQ829" s="122"/>
    </row>
    <row r="830" spans="38:43" x14ac:dyDescent="0.25">
      <c r="AL830" s="189"/>
      <c r="AM830" s="118" t="s">
        <v>265</v>
      </c>
      <c r="AN830" s="119" t="s">
        <v>869</v>
      </c>
      <c r="AO830" s="122"/>
      <c r="AP830" s="122"/>
      <c r="AQ830" s="122"/>
    </row>
    <row r="831" spans="38:43" x14ac:dyDescent="0.25">
      <c r="AL831" s="189"/>
      <c r="AM831" s="118" t="s">
        <v>265</v>
      </c>
      <c r="AN831" s="119" t="s">
        <v>870</v>
      </c>
      <c r="AO831" s="122"/>
      <c r="AP831" s="122"/>
      <c r="AQ831" s="122"/>
    </row>
    <row r="832" spans="38:43" x14ac:dyDescent="0.25">
      <c r="AL832" s="189"/>
      <c r="AM832" s="118" t="s">
        <v>265</v>
      </c>
      <c r="AN832" s="119" t="s">
        <v>871</v>
      </c>
      <c r="AO832" s="122"/>
      <c r="AP832" s="122"/>
      <c r="AQ832" s="122"/>
    </row>
    <row r="833" spans="38:43" x14ac:dyDescent="0.25">
      <c r="AL833" s="189"/>
      <c r="AM833" s="118" t="s">
        <v>265</v>
      </c>
      <c r="AN833" s="119" t="s">
        <v>872</v>
      </c>
      <c r="AO833" s="122"/>
      <c r="AP833" s="122"/>
      <c r="AQ833" s="122"/>
    </row>
    <row r="834" spans="38:43" x14ac:dyDescent="0.25">
      <c r="AL834" s="189"/>
      <c r="AM834" s="118" t="s">
        <v>265</v>
      </c>
      <c r="AN834" s="119" t="s">
        <v>873</v>
      </c>
      <c r="AO834" s="122"/>
      <c r="AP834" s="122"/>
      <c r="AQ834" s="122"/>
    </row>
    <row r="835" spans="38:43" x14ac:dyDescent="0.25">
      <c r="AL835" s="189"/>
      <c r="AM835" s="118" t="s">
        <v>265</v>
      </c>
      <c r="AN835" s="119" t="s">
        <v>874</v>
      </c>
      <c r="AO835" s="122"/>
      <c r="AP835" s="122"/>
      <c r="AQ835" s="122"/>
    </row>
    <row r="836" spans="38:43" x14ac:dyDescent="0.25">
      <c r="AL836" s="189"/>
      <c r="AM836" s="118" t="s">
        <v>265</v>
      </c>
      <c r="AN836" s="119" t="s">
        <v>875</v>
      </c>
      <c r="AO836" s="122"/>
      <c r="AP836" s="122"/>
      <c r="AQ836" s="122"/>
    </row>
    <row r="837" spans="38:43" x14ac:dyDescent="0.25">
      <c r="AL837" s="189"/>
      <c r="AM837" s="118" t="s">
        <v>265</v>
      </c>
      <c r="AN837" s="119" t="s">
        <v>876</v>
      </c>
      <c r="AO837" s="122"/>
      <c r="AP837" s="122"/>
      <c r="AQ837" s="122"/>
    </row>
    <row r="838" spans="38:43" x14ac:dyDescent="0.25">
      <c r="AL838" s="189"/>
      <c r="AM838" s="13" t="s">
        <v>266</v>
      </c>
      <c r="AN838" s="14" t="s">
        <v>877</v>
      </c>
      <c r="AO838" s="122"/>
      <c r="AP838" s="122"/>
      <c r="AQ838" s="122"/>
    </row>
    <row r="839" spans="38:43" x14ac:dyDescent="0.25">
      <c r="AL839" s="189"/>
      <c r="AM839" s="13" t="s">
        <v>266</v>
      </c>
      <c r="AN839" s="119" t="s">
        <v>878</v>
      </c>
      <c r="AO839" s="122"/>
      <c r="AP839" s="122"/>
      <c r="AQ839" s="122"/>
    </row>
    <row r="840" spans="38:43" x14ac:dyDescent="0.25">
      <c r="AL840" s="189"/>
      <c r="AM840" s="13" t="s">
        <v>266</v>
      </c>
      <c r="AN840" s="119" t="s">
        <v>879</v>
      </c>
      <c r="AO840" s="122"/>
      <c r="AP840" s="122"/>
      <c r="AQ840" s="122"/>
    </row>
    <row r="841" spans="38:43" x14ac:dyDescent="0.25">
      <c r="AL841" s="189"/>
      <c r="AM841" s="13" t="s">
        <v>266</v>
      </c>
      <c r="AN841" s="119" t="s">
        <v>880</v>
      </c>
      <c r="AO841" s="122"/>
      <c r="AP841" s="122"/>
      <c r="AQ841" s="122"/>
    </row>
    <row r="842" spans="38:43" x14ac:dyDescent="0.25">
      <c r="AL842" s="189"/>
      <c r="AM842" s="13" t="s">
        <v>266</v>
      </c>
      <c r="AN842" s="119" t="s">
        <v>881</v>
      </c>
      <c r="AO842" s="122"/>
      <c r="AP842" s="122"/>
      <c r="AQ842" s="122"/>
    </row>
    <row r="843" spans="38:43" x14ac:dyDescent="0.25">
      <c r="AL843" s="189"/>
      <c r="AM843" s="13" t="s">
        <v>266</v>
      </c>
      <c r="AN843" s="119" t="s">
        <v>882</v>
      </c>
      <c r="AO843" s="122"/>
      <c r="AP843" s="122"/>
      <c r="AQ843" s="122"/>
    </row>
    <row r="844" spans="38:43" x14ac:dyDescent="0.25">
      <c r="AL844" s="189"/>
      <c r="AM844" s="13" t="s">
        <v>266</v>
      </c>
      <c r="AN844" s="119" t="s">
        <v>883</v>
      </c>
      <c r="AO844" s="122"/>
      <c r="AP844" s="122"/>
      <c r="AQ844" s="122"/>
    </row>
    <row r="845" spans="38:43" x14ac:dyDescent="0.25">
      <c r="AL845" s="189"/>
      <c r="AM845" s="13" t="s">
        <v>266</v>
      </c>
      <c r="AN845" s="119" t="s">
        <v>884</v>
      </c>
      <c r="AO845" s="122"/>
      <c r="AP845" s="122"/>
      <c r="AQ845" s="122"/>
    </row>
    <row r="846" spans="38:43" x14ac:dyDescent="0.25">
      <c r="AL846" s="189"/>
      <c r="AM846" s="13" t="s">
        <v>266</v>
      </c>
      <c r="AN846" s="119" t="s">
        <v>885</v>
      </c>
      <c r="AO846" s="122"/>
      <c r="AP846" s="122"/>
      <c r="AQ846" s="122"/>
    </row>
    <row r="847" spans="38:43" x14ac:dyDescent="0.25">
      <c r="AL847" s="189"/>
      <c r="AM847" s="13" t="s">
        <v>266</v>
      </c>
      <c r="AN847" s="119" t="s">
        <v>886</v>
      </c>
      <c r="AO847" s="122"/>
      <c r="AP847" s="122"/>
      <c r="AQ847" s="122"/>
    </row>
    <row r="848" spans="38:43" x14ac:dyDescent="0.25">
      <c r="AL848" s="189"/>
      <c r="AM848" s="13" t="s">
        <v>266</v>
      </c>
      <c r="AN848" s="119" t="s">
        <v>887</v>
      </c>
      <c r="AO848" s="122"/>
      <c r="AP848" s="122"/>
      <c r="AQ848" s="122"/>
    </row>
    <row r="849" spans="38:43" x14ac:dyDescent="0.25">
      <c r="AL849" s="189"/>
      <c r="AM849" s="13" t="s">
        <v>266</v>
      </c>
      <c r="AN849" s="119" t="s">
        <v>888</v>
      </c>
      <c r="AO849" s="122"/>
      <c r="AP849" s="122"/>
      <c r="AQ849" s="122"/>
    </row>
    <row r="850" spans="38:43" x14ac:dyDescent="0.25">
      <c r="AL850" s="189"/>
      <c r="AM850" s="13" t="s">
        <v>266</v>
      </c>
      <c r="AN850" s="119" t="s">
        <v>889</v>
      </c>
      <c r="AO850" s="122"/>
      <c r="AP850" s="122"/>
      <c r="AQ850" s="122"/>
    </row>
    <row r="851" spans="38:43" x14ac:dyDescent="0.25">
      <c r="AL851" s="189"/>
      <c r="AM851" s="13" t="s">
        <v>266</v>
      </c>
      <c r="AN851" s="119" t="s">
        <v>890</v>
      </c>
      <c r="AO851" s="122"/>
      <c r="AP851" s="122"/>
      <c r="AQ851" s="122"/>
    </row>
    <row r="852" spans="38:43" x14ac:dyDescent="0.25">
      <c r="AL852" s="189"/>
      <c r="AM852" s="13" t="s">
        <v>266</v>
      </c>
      <c r="AN852" s="119" t="s">
        <v>891</v>
      </c>
      <c r="AO852" s="122"/>
      <c r="AP852" s="122"/>
      <c r="AQ852" s="122"/>
    </row>
    <row r="853" spans="38:43" x14ac:dyDescent="0.25">
      <c r="AL853" s="189"/>
      <c r="AM853" s="13" t="s">
        <v>266</v>
      </c>
      <c r="AN853" s="119" t="s">
        <v>892</v>
      </c>
      <c r="AO853" s="122"/>
      <c r="AP853" s="122"/>
      <c r="AQ853" s="122"/>
    </row>
    <row r="854" spans="38:43" x14ac:dyDescent="0.25">
      <c r="AL854" s="189"/>
      <c r="AM854" s="13" t="s">
        <v>266</v>
      </c>
      <c r="AN854" s="119" t="s">
        <v>893</v>
      </c>
      <c r="AO854" s="122"/>
      <c r="AP854" s="122"/>
      <c r="AQ854" s="122"/>
    </row>
    <row r="855" spans="38:43" x14ac:dyDescent="0.25">
      <c r="AL855" s="189"/>
      <c r="AM855" s="13" t="s">
        <v>266</v>
      </c>
      <c r="AN855" s="119" t="s">
        <v>894</v>
      </c>
      <c r="AO855" s="122"/>
      <c r="AP855" s="122"/>
      <c r="AQ855" s="122"/>
    </row>
    <row r="856" spans="38:43" x14ac:dyDescent="0.25">
      <c r="AL856" s="189"/>
      <c r="AM856" s="13" t="s">
        <v>266</v>
      </c>
      <c r="AN856" s="119" t="s">
        <v>895</v>
      </c>
      <c r="AO856" s="122"/>
      <c r="AP856" s="122"/>
      <c r="AQ856" s="122"/>
    </row>
    <row r="857" spans="38:43" x14ac:dyDescent="0.25">
      <c r="AL857" s="189"/>
      <c r="AM857" s="13" t="s">
        <v>266</v>
      </c>
      <c r="AN857" s="119" t="s">
        <v>896</v>
      </c>
      <c r="AO857" s="122"/>
      <c r="AP857" s="122"/>
      <c r="AQ857" s="122"/>
    </row>
    <row r="858" spans="38:43" x14ac:dyDescent="0.25">
      <c r="AL858" s="189"/>
      <c r="AM858" s="13" t="s">
        <v>266</v>
      </c>
      <c r="AN858" s="119" t="s">
        <v>897</v>
      </c>
      <c r="AO858" s="122"/>
      <c r="AP858" s="122"/>
      <c r="AQ858" s="122"/>
    </row>
  </sheetData>
  <mergeCells count="56">
    <mergeCell ref="E459:F459"/>
    <mergeCell ref="E460:F460"/>
    <mergeCell ref="E461:F461"/>
    <mergeCell ref="E462:F462"/>
    <mergeCell ref="E463:F463"/>
    <mergeCell ref="E432:F432"/>
    <mergeCell ref="E433:F443"/>
    <mergeCell ref="A444:F444"/>
    <mergeCell ref="A449:E449"/>
    <mergeCell ref="C457:C458"/>
    <mergeCell ref="D457:D458"/>
    <mergeCell ref="E457:F458"/>
    <mergeCell ref="E431:F431"/>
    <mergeCell ref="A233:F233"/>
    <mergeCell ref="E321:F321"/>
    <mergeCell ref="E322:F322"/>
    <mergeCell ref="E323:F323"/>
    <mergeCell ref="A333:F333"/>
    <mergeCell ref="A375:F375"/>
    <mergeCell ref="E376:F376"/>
    <mergeCell ref="E377:F377"/>
    <mergeCell ref="E378:F388"/>
    <mergeCell ref="A389:F389"/>
    <mergeCell ref="A430:F430"/>
    <mergeCell ref="A224:F224"/>
    <mergeCell ref="E100:F100"/>
    <mergeCell ref="E101:F101"/>
    <mergeCell ref="E102:F119"/>
    <mergeCell ref="E161:F176"/>
    <mergeCell ref="E177:F177"/>
    <mergeCell ref="E178:F178"/>
    <mergeCell ref="E179:F189"/>
    <mergeCell ref="A190:F190"/>
    <mergeCell ref="E211:F211"/>
    <mergeCell ref="E212:F212"/>
    <mergeCell ref="E213:F223"/>
    <mergeCell ref="A71:F71"/>
    <mergeCell ref="E5:F5"/>
    <mergeCell ref="E6:F6"/>
    <mergeCell ref="E7:F41"/>
    <mergeCell ref="A51:B51"/>
    <mergeCell ref="E51:F51"/>
    <mergeCell ref="A52:B52"/>
    <mergeCell ref="E52:F52"/>
    <mergeCell ref="E53:F53"/>
    <mergeCell ref="E54:F54"/>
    <mergeCell ref="E55:F55"/>
    <mergeCell ref="A56:F56"/>
    <mergeCell ref="E60:F70"/>
    <mergeCell ref="A4:B4"/>
    <mergeCell ref="E4:F4"/>
    <mergeCell ref="A1:F1"/>
    <mergeCell ref="A2:B2"/>
    <mergeCell ref="E2:F2"/>
    <mergeCell ref="A3:B3"/>
    <mergeCell ref="E3:F3"/>
  </mergeCells>
  <dataValidations count="4">
    <dataValidation type="list" allowBlank="1" showInputMessage="1" showErrorMessage="1" sqref="E3" xr:uid="{3C6B3540-FB83-4AFC-9141-819C1315F876}">
      <formula1>"""Select Year"",2018,2019,2020"</formula1>
    </dataValidation>
    <dataValidation type="list" allowBlank="1" showInputMessage="1" showErrorMessage="1" sqref="E2" xr:uid="{768BDD23-7DEB-49B2-8A84-065A61B6F511}">
      <formula1>Month</formula1>
    </dataValidation>
    <dataValidation type="list" allowBlank="1" showInputMessage="1" showErrorMessage="1" sqref="C3" xr:uid="{64658AB4-5E81-4C82-919D-AF4493CB386C}">
      <formula1>DST</formula1>
    </dataValidation>
    <dataValidation type="list" allowBlank="1" showInputMessage="1" showErrorMessage="1" sqref="C2" xr:uid="{7BB12AB6-1ED3-4C39-8D4D-7917587F1813}">
      <formula1>State</formula1>
    </dataValidation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Select from drop down" error="Select from drop down" promptTitle="Select option" prompt="&quot;Yes &quot; for Y_x000a_&quot;No&quot; for N" xr:uid="{36295ADA-C40A-4FBC-A5E2-626BBAEBD30B}">
          <x14:formula1>
            <xm:f>'E:\Monthly Report\Nov 2019 Monthly report\Balaghat 4 Dec\[DEIC Checklist Nov 2019.xlsx]Sheet2'!#REF!</xm:f>
          </x14:formula1>
          <xm:sqref>E43:F50 D322 E73:E99 E154:E160 E235:F320 E335:F373 D101 D377 E5 D459:D461 F73:F98 D55 E226:F230 E58:F59 D178 E192:F209 D212 F154:F159 E121:F152 E391:F429 E446:F448 E450:F455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850E7-7FE3-4C61-8913-19E966C514DD}">
  <dimension ref="A1:AX874"/>
  <sheetViews>
    <sheetView workbookViewId="0">
      <selection activeCell="E4" sqref="E4"/>
    </sheetView>
  </sheetViews>
  <sheetFormatPr defaultRowHeight="15.75" x14ac:dyDescent="0.25"/>
  <cols>
    <col min="1" max="1" width="19.85546875" style="124" customWidth="1"/>
    <col min="2" max="2" width="26" style="124" customWidth="1"/>
    <col min="3" max="3" width="19.7109375" style="124" customWidth="1"/>
    <col min="4" max="4" width="23.42578125" style="2" customWidth="1"/>
    <col min="5" max="5" width="28.28515625" style="2" customWidth="1"/>
    <col min="6" max="6" width="18.140625" style="2" customWidth="1"/>
    <col min="7" max="7" width="16.85546875" style="124" customWidth="1"/>
    <col min="8" max="11" width="9.140625" style="122"/>
    <col min="12" max="43" width="9.140625" style="124"/>
    <col min="44" max="44" width="9.140625" style="124" hidden="1" customWidth="1"/>
    <col min="45" max="45" width="18.140625" style="124" hidden="1" customWidth="1"/>
    <col min="46" max="46" width="20.42578125" style="124" hidden="1" customWidth="1"/>
    <col min="47" max="47" width="28.140625" style="124" hidden="1" customWidth="1"/>
    <col min="48" max="50" width="9.140625" style="124" hidden="1" customWidth="1"/>
    <col min="51" max="257" width="9.140625" style="124"/>
    <col min="258" max="258" width="19.5703125" style="124" customWidth="1"/>
    <col min="259" max="259" width="66.42578125" style="124" customWidth="1"/>
    <col min="260" max="260" width="11.28515625" style="124" customWidth="1"/>
    <col min="261" max="262" width="17" style="124" customWidth="1"/>
    <col min="263" max="513" width="9.140625" style="124"/>
    <col min="514" max="514" width="19.5703125" style="124" customWidth="1"/>
    <col min="515" max="515" width="66.42578125" style="124" customWidth="1"/>
    <col min="516" max="516" width="11.28515625" style="124" customWidth="1"/>
    <col min="517" max="518" width="17" style="124" customWidth="1"/>
    <col min="519" max="769" width="9.140625" style="124"/>
    <col min="770" max="770" width="19.5703125" style="124" customWidth="1"/>
    <col min="771" max="771" width="66.42578125" style="124" customWidth="1"/>
    <col min="772" max="772" width="11.28515625" style="124" customWidth="1"/>
    <col min="773" max="774" width="17" style="124" customWidth="1"/>
    <col min="775" max="1025" width="9.140625" style="124"/>
    <col min="1026" max="1026" width="19.5703125" style="124" customWidth="1"/>
    <col min="1027" max="1027" width="66.42578125" style="124" customWidth="1"/>
    <col min="1028" max="1028" width="11.28515625" style="124" customWidth="1"/>
    <col min="1029" max="1030" width="17" style="124" customWidth="1"/>
    <col min="1031" max="1281" width="9.140625" style="124"/>
    <col min="1282" max="1282" width="19.5703125" style="124" customWidth="1"/>
    <col min="1283" max="1283" width="66.42578125" style="124" customWidth="1"/>
    <col min="1284" max="1284" width="11.28515625" style="124" customWidth="1"/>
    <col min="1285" max="1286" width="17" style="124" customWidth="1"/>
    <col min="1287" max="1537" width="9.140625" style="124"/>
    <col min="1538" max="1538" width="19.5703125" style="124" customWidth="1"/>
    <col min="1539" max="1539" width="66.42578125" style="124" customWidth="1"/>
    <col min="1540" max="1540" width="11.28515625" style="124" customWidth="1"/>
    <col min="1541" max="1542" width="17" style="124" customWidth="1"/>
    <col min="1543" max="1793" width="9.140625" style="124"/>
    <col min="1794" max="1794" width="19.5703125" style="124" customWidth="1"/>
    <col min="1795" max="1795" width="66.42578125" style="124" customWidth="1"/>
    <col min="1796" max="1796" width="11.28515625" style="124" customWidth="1"/>
    <col min="1797" max="1798" width="17" style="124" customWidth="1"/>
    <col min="1799" max="2049" width="9.140625" style="124"/>
    <col min="2050" max="2050" width="19.5703125" style="124" customWidth="1"/>
    <col min="2051" max="2051" width="66.42578125" style="124" customWidth="1"/>
    <col min="2052" max="2052" width="11.28515625" style="124" customWidth="1"/>
    <col min="2053" max="2054" width="17" style="124" customWidth="1"/>
    <col min="2055" max="2305" width="9.140625" style="124"/>
    <col min="2306" max="2306" width="19.5703125" style="124" customWidth="1"/>
    <col min="2307" max="2307" width="66.42578125" style="124" customWidth="1"/>
    <col min="2308" max="2308" width="11.28515625" style="124" customWidth="1"/>
    <col min="2309" max="2310" width="17" style="124" customWidth="1"/>
    <col min="2311" max="2561" width="9.140625" style="124"/>
    <col min="2562" max="2562" width="19.5703125" style="124" customWidth="1"/>
    <col min="2563" max="2563" width="66.42578125" style="124" customWidth="1"/>
    <col min="2564" max="2564" width="11.28515625" style="124" customWidth="1"/>
    <col min="2565" max="2566" width="17" style="124" customWidth="1"/>
    <col min="2567" max="2817" width="9.140625" style="124"/>
    <col min="2818" max="2818" width="19.5703125" style="124" customWidth="1"/>
    <col min="2819" max="2819" width="66.42578125" style="124" customWidth="1"/>
    <col min="2820" max="2820" width="11.28515625" style="124" customWidth="1"/>
    <col min="2821" max="2822" width="17" style="124" customWidth="1"/>
    <col min="2823" max="3073" width="9.140625" style="124"/>
    <col min="3074" max="3074" width="19.5703125" style="124" customWidth="1"/>
    <col min="3075" max="3075" width="66.42578125" style="124" customWidth="1"/>
    <col min="3076" max="3076" width="11.28515625" style="124" customWidth="1"/>
    <col min="3077" max="3078" width="17" style="124" customWidth="1"/>
    <col min="3079" max="3329" width="9.140625" style="124"/>
    <col min="3330" max="3330" width="19.5703125" style="124" customWidth="1"/>
    <col min="3331" max="3331" width="66.42578125" style="124" customWidth="1"/>
    <col min="3332" max="3332" width="11.28515625" style="124" customWidth="1"/>
    <col min="3333" max="3334" width="17" style="124" customWidth="1"/>
    <col min="3335" max="3585" width="9.140625" style="124"/>
    <col min="3586" max="3586" width="19.5703125" style="124" customWidth="1"/>
    <col min="3587" max="3587" width="66.42578125" style="124" customWidth="1"/>
    <col min="3588" max="3588" width="11.28515625" style="124" customWidth="1"/>
    <col min="3589" max="3590" width="17" style="124" customWidth="1"/>
    <col min="3591" max="3841" width="9.140625" style="124"/>
    <col min="3842" max="3842" width="19.5703125" style="124" customWidth="1"/>
    <col min="3843" max="3843" width="66.42578125" style="124" customWidth="1"/>
    <col min="3844" max="3844" width="11.28515625" style="124" customWidth="1"/>
    <col min="3845" max="3846" width="17" style="124" customWidth="1"/>
    <col min="3847" max="4097" width="9.140625" style="124"/>
    <col min="4098" max="4098" width="19.5703125" style="124" customWidth="1"/>
    <col min="4099" max="4099" width="66.42578125" style="124" customWidth="1"/>
    <col min="4100" max="4100" width="11.28515625" style="124" customWidth="1"/>
    <col min="4101" max="4102" width="17" style="124" customWidth="1"/>
    <col min="4103" max="4353" width="9.140625" style="124"/>
    <col min="4354" max="4354" width="19.5703125" style="124" customWidth="1"/>
    <col min="4355" max="4355" width="66.42578125" style="124" customWidth="1"/>
    <col min="4356" max="4356" width="11.28515625" style="124" customWidth="1"/>
    <col min="4357" max="4358" width="17" style="124" customWidth="1"/>
    <col min="4359" max="4609" width="9.140625" style="124"/>
    <col min="4610" max="4610" width="19.5703125" style="124" customWidth="1"/>
    <col min="4611" max="4611" width="66.42578125" style="124" customWidth="1"/>
    <col min="4612" max="4612" width="11.28515625" style="124" customWidth="1"/>
    <col min="4613" max="4614" width="17" style="124" customWidth="1"/>
    <col min="4615" max="4865" width="9.140625" style="124"/>
    <col min="4866" max="4866" width="19.5703125" style="124" customWidth="1"/>
    <col min="4867" max="4867" width="66.42578125" style="124" customWidth="1"/>
    <col min="4868" max="4868" width="11.28515625" style="124" customWidth="1"/>
    <col min="4869" max="4870" width="17" style="124" customWidth="1"/>
    <col min="4871" max="5121" width="9.140625" style="124"/>
    <col min="5122" max="5122" width="19.5703125" style="124" customWidth="1"/>
    <col min="5123" max="5123" width="66.42578125" style="124" customWidth="1"/>
    <col min="5124" max="5124" width="11.28515625" style="124" customWidth="1"/>
    <col min="5125" max="5126" width="17" style="124" customWidth="1"/>
    <col min="5127" max="5377" width="9.140625" style="124"/>
    <col min="5378" max="5378" width="19.5703125" style="124" customWidth="1"/>
    <col min="5379" max="5379" width="66.42578125" style="124" customWidth="1"/>
    <col min="5380" max="5380" width="11.28515625" style="124" customWidth="1"/>
    <col min="5381" max="5382" width="17" style="124" customWidth="1"/>
    <col min="5383" max="5633" width="9.140625" style="124"/>
    <col min="5634" max="5634" width="19.5703125" style="124" customWidth="1"/>
    <col min="5635" max="5635" width="66.42578125" style="124" customWidth="1"/>
    <col min="5636" max="5636" width="11.28515625" style="124" customWidth="1"/>
    <col min="5637" max="5638" width="17" style="124" customWidth="1"/>
    <col min="5639" max="5889" width="9.140625" style="124"/>
    <col min="5890" max="5890" width="19.5703125" style="124" customWidth="1"/>
    <col min="5891" max="5891" width="66.42578125" style="124" customWidth="1"/>
    <col min="5892" max="5892" width="11.28515625" style="124" customWidth="1"/>
    <col min="5893" max="5894" width="17" style="124" customWidth="1"/>
    <col min="5895" max="6145" width="9.140625" style="124"/>
    <col min="6146" max="6146" width="19.5703125" style="124" customWidth="1"/>
    <col min="6147" max="6147" width="66.42578125" style="124" customWidth="1"/>
    <col min="6148" max="6148" width="11.28515625" style="124" customWidth="1"/>
    <col min="6149" max="6150" width="17" style="124" customWidth="1"/>
    <col min="6151" max="6401" width="9.140625" style="124"/>
    <col min="6402" max="6402" width="19.5703125" style="124" customWidth="1"/>
    <col min="6403" max="6403" width="66.42578125" style="124" customWidth="1"/>
    <col min="6404" max="6404" width="11.28515625" style="124" customWidth="1"/>
    <col min="6405" max="6406" width="17" style="124" customWidth="1"/>
    <col min="6407" max="6657" width="9.140625" style="124"/>
    <col min="6658" max="6658" width="19.5703125" style="124" customWidth="1"/>
    <col min="6659" max="6659" width="66.42578125" style="124" customWidth="1"/>
    <col min="6660" max="6660" width="11.28515625" style="124" customWidth="1"/>
    <col min="6661" max="6662" width="17" style="124" customWidth="1"/>
    <col min="6663" max="6913" width="9.140625" style="124"/>
    <col min="6914" max="6914" width="19.5703125" style="124" customWidth="1"/>
    <col min="6915" max="6915" width="66.42578125" style="124" customWidth="1"/>
    <col min="6916" max="6916" width="11.28515625" style="124" customWidth="1"/>
    <col min="6917" max="6918" width="17" style="124" customWidth="1"/>
    <col min="6919" max="7169" width="9.140625" style="124"/>
    <col min="7170" max="7170" width="19.5703125" style="124" customWidth="1"/>
    <col min="7171" max="7171" width="66.42578125" style="124" customWidth="1"/>
    <col min="7172" max="7172" width="11.28515625" style="124" customWidth="1"/>
    <col min="7173" max="7174" width="17" style="124" customWidth="1"/>
    <col min="7175" max="7425" width="9.140625" style="124"/>
    <col min="7426" max="7426" width="19.5703125" style="124" customWidth="1"/>
    <col min="7427" max="7427" width="66.42578125" style="124" customWidth="1"/>
    <col min="7428" max="7428" width="11.28515625" style="124" customWidth="1"/>
    <col min="7429" max="7430" width="17" style="124" customWidth="1"/>
    <col min="7431" max="7681" width="9.140625" style="124"/>
    <col min="7682" max="7682" width="19.5703125" style="124" customWidth="1"/>
    <col min="7683" max="7683" width="66.42578125" style="124" customWidth="1"/>
    <col min="7684" max="7684" width="11.28515625" style="124" customWidth="1"/>
    <col min="7685" max="7686" width="17" style="124" customWidth="1"/>
    <col min="7687" max="7937" width="9.140625" style="124"/>
    <col min="7938" max="7938" width="19.5703125" style="124" customWidth="1"/>
    <col min="7939" max="7939" width="66.42578125" style="124" customWidth="1"/>
    <col min="7940" max="7940" width="11.28515625" style="124" customWidth="1"/>
    <col min="7941" max="7942" width="17" style="124" customWidth="1"/>
    <col min="7943" max="8193" width="9.140625" style="124"/>
    <col min="8194" max="8194" width="19.5703125" style="124" customWidth="1"/>
    <col min="8195" max="8195" width="66.42578125" style="124" customWidth="1"/>
    <col min="8196" max="8196" width="11.28515625" style="124" customWidth="1"/>
    <col min="8197" max="8198" width="17" style="124" customWidth="1"/>
    <col min="8199" max="8449" width="9.140625" style="124"/>
    <col min="8450" max="8450" width="19.5703125" style="124" customWidth="1"/>
    <col min="8451" max="8451" width="66.42578125" style="124" customWidth="1"/>
    <col min="8452" max="8452" width="11.28515625" style="124" customWidth="1"/>
    <col min="8453" max="8454" width="17" style="124" customWidth="1"/>
    <col min="8455" max="8705" width="9.140625" style="124"/>
    <col min="8706" max="8706" width="19.5703125" style="124" customWidth="1"/>
    <col min="8707" max="8707" width="66.42578125" style="124" customWidth="1"/>
    <col min="8708" max="8708" width="11.28515625" style="124" customWidth="1"/>
    <col min="8709" max="8710" width="17" style="124" customWidth="1"/>
    <col min="8711" max="8961" width="9.140625" style="124"/>
    <col min="8962" max="8962" width="19.5703125" style="124" customWidth="1"/>
    <col min="8963" max="8963" width="66.42578125" style="124" customWidth="1"/>
    <col min="8964" max="8964" width="11.28515625" style="124" customWidth="1"/>
    <col min="8965" max="8966" width="17" style="124" customWidth="1"/>
    <col min="8967" max="9217" width="9.140625" style="124"/>
    <col min="9218" max="9218" width="19.5703125" style="124" customWidth="1"/>
    <col min="9219" max="9219" width="66.42578125" style="124" customWidth="1"/>
    <col min="9220" max="9220" width="11.28515625" style="124" customWidth="1"/>
    <col min="9221" max="9222" width="17" style="124" customWidth="1"/>
    <col min="9223" max="9473" width="9.140625" style="124"/>
    <col min="9474" max="9474" width="19.5703125" style="124" customWidth="1"/>
    <col min="9475" max="9475" width="66.42578125" style="124" customWidth="1"/>
    <col min="9476" max="9476" width="11.28515625" style="124" customWidth="1"/>
    <col min="9477" max="9478" width="17" style="124" customWidth="1"/>
    <col min="9479" max="9729" width="9.140625" style="124"/>
    <col min="9730" max="9730" width="19.5703125" style="124" customWidth="1"/>
    <col min="9731" max="9731" width="66.42578125" style="124" customWidth="1"/>
    <col min="9732" max="9732" width="11.28515625" style="124" customWidth="1"/>
    <col min="9733" max="9734" width="17" style="124" customWidth="1"/>
    <col min="9735" max="9985" width="9.140625" style="124"/>
    <col min="9986" max="9986" width="19.5703125" style="124" customWidth="1"/>
    <col min="9987" max="9987" width="66.42578125" style="124" customWidth="1"/>
    <col min="9988" max="9988" width="11.28515625" style="124" customWidth="1"/>
    <col min="9989" max="9990" width="17" style="124" customWidth="1"/>
    <col min="9991" max="10241" width="9.140625" style="124"/>
    <col min="10242" max="10242" width="19.5703125" style="124" customWidth="1"/>
    <col min="10243" max="10243" width="66.42578125" style="124" customWidth="1"/>
    <col min="10244" max="10244" width="11.28515625" style="124" customWidth="1"/>
    <col min="10245" max="10246" width="17" style="124" customWidth="1"/>
    <col min="10247" max="10497" width="9.140625" style="124"/>
    <col min="10498" max="10498" width="19.5703125" style="124" customWidth="1"/>
    <col min="10499" max="10499" width="66.42578125" style="124" customWidth="1"/>
    <col min="10500" max="10500" width="11.28515625" style="124" customWidth="1"/>
    <col min="10501" max="10502" width="17" style="124" customWidth="1"/>
    <col min="10503" max="10753" width="9.140625" style="124"/>
    <col min="10754" max="10754" width="19.5703125" style="124" customWidth="1"/>
    <col min="10755" max="10755" width="66.42578125" style="124" customWidth="1"/>
    <col min="10756" max="10756" width="11.28515625" style="124" customWidth="1"/>
    <col min="10757" max="10758" width="17" style="124" customWidth="1"/>
    <col min="10759" max="11009" width="9.140625" style="124"/>
    <col min="11010" max="11010" width="19.5703125" style="124" customWidth="1"/>
    <col min="11011" max="11011" width="66.42578125" style="124" customWidth="1"/>
    <col min="11012" max="11012" width="11.28515625" style="124" customWidth="1"/>
    <col min="11013" max="11014" width="17" style="124" customWidth="1"/>
    <col min="11015" max="11265" width="9.140625" style="124"/>
    <col min="11266" max="11266" width="19.5703125" style="124" customWidth="1"/>
    <col min="11267" max="11267" width="66.42578125" style="124" customWidth="1"/>
    <col min="11268" max="11268" width="11.28515625" style="124" customWidth="1"/>
    <col min="11269" max="11270" width="17" style="124" customWidth="1"/>
    <col min="11271" max="11521" width="9.140625" style="124"/>
    <col min="11522" max="11522" width="19.5703125" style="124" customWidth="1"/>
    <col min="11523" max="11523" width="66.42578125" style="124" customWidth="1"/>
    <col min="11524" max="11524" width="11.28515625" style="124" customWidth="1"/>
    <col min="11525" max="11526" width="17" style="124" customWidth="1"/>
    <col min="11527" max="11777" width="9.140625" style="124"/>
    <col min="11778" max="11778" width="19.5703125" style="124" customWidth="1"/>
    <col min="11779" max="11779" width="66.42578125" style="124" customWidth="1"/>
    <col min="11780" max="11780" width="11.28515625" style="124" customWidth="1"/>
    <col min="11781" max="11782" width="17" style="124" customWidth="1"/>
    <col min="11783" max="12033" width="9.140625" style="124"/>
    <col min="12034" max="12034" width="19.5703125" style="124" customWidth="1"/>
    <col min="12035" max="12035" width="66.42578125" style="124" customWidth="1"/>
    <col min="12036" max="12036" width="11.28515625" style="124" customWidth="1"/>
    <col min="12037" max="12038" width="17" style="124" customWidth="1"/>
    <col min="12039" max="12289" width="9.140625" style="124"/>
    <col min="12290" max="12290" width="19.5703125" style="124" customWidth="1"/>
    <col min="12291" max="12291" width="66.42578125" style="124" customWidth="1"/>
    <col min="12292" max="12292" width="11.28515625" style="124" customWidth="1"/>
    <col min="12293" max="12294" width="17" style="124" customWidth="1"/>
    <col min="12295" max="12545" width="9.140625" style="124"/>
    <col min="12546" max="12546" width="19.5703125" style="124" customWidth="1"/>
    <col min="12547" max="12547" width="66.42578125" style="124" customWidth="1"/>
    <col min="12548" max="12548" width="11.28515625" style="124" customWidth="1"/>
    <col min="12549" max="12550" width="17" style="124" customWidth="1"/>
    <col min="12551" max="12801" width="9.140625" style="124"/>
    <col min="12802" max="12802" width="19.5703125" style="124" customWidth="1"/>
    <col min="12803" max="12803" width="66.42578125" style="124" customWidth="1"/>
    <col min="12804" max="12804" width="11.28515625" style="124" customWidth="1"/>
    <col min="12805" max="12806" width="17" style="124" customWidth="1"/>
    <col min="12807" max="13057" width="9.140625" style="124"/>
    <col min="13058" max="13058" width="19.5703125" style="124" customWidth="1"/>
    <col min="13059" max="13059" width="66.42578125" style="124" customWidth="1"/>
    <col min="13060" max="13060" width="11.28515625" style="124" customWidth="1"/>
    <col min="13061" max="13062" width="17" style="124" customWidth="1"/>
    <col min="13063" max="13313" width="9.140625" style="124"/>
    <col min="13314" max="13314" width="19.5703125" style="124" customWidth="1"/>
    <col min="13315" max="13315" width="66.42578125" style="124" customWidth="1"/>
    <col min="13316" max="13316" width="11.28515625" style="124" customWidth="1"/>
    <col min="13317" max="13318" width="17" style="124" customWidth="1"/>
    <col min="13319" max="13569" width="9.140625" style="124"/>
    <col min="13570" max="13570" width="19.5703125" style="124" customWidth="1"/>
    <col min="13571" max="13571" width="66.42578125" style="124" customWidth="1"/>
    <col min="13572" max="13572" width="11.28515625" style="124" customWidth="1"/>
    <col min="13573" max="13574" width="17" style="124" customWidth="1"/>
    <col min="13575" max="13825" width="9.140625" style="124"/>
    <col min="13826" max="13826" width="19.5703125" style="124" customWidth="1"/>
    <col min="13827" max="13827" width="66.42578125" style="124" customWidth="1"/>
    <col min="13828" max="13828" width="11.28515625" style="124" customWidth="1"/>
    <col min="13829" max="13830" width="17" style="124" customWidth="1"/>
    <col min="13831" max="14081" width="9.140625" style="124"/>
    <col min="14082" max="14082" width="19.5703125" style="124" customWidth="1"/>
    <col min="14083" max="14083" width="66.42578125" style="124" customWidth="1"/>
    <col min="14084" max="14084" width="11.28515625" style="124" customWidth="1"/>
    <col min="14085" max="14086" width="17" style="124" customWidth="1"/>
    <col min="14087" max="14337" width="9.140625" style="124"/>
    <col min="14338" max="14338" width="19.5703125" style="124" customWidth="1"/>
    <col min="14339" max="14339" width="66.42578125" style="124" customWidth="1"/>
    <col min="14340" max="14340" width="11.28515625" style="124" customWidth="1"/>
    <col min="14341" max="14342" width="17" style="124" customWidth="1"/>
    <col min="14343" max="14593" width="9.140625" style="124"/>
    <col min="14594" max="14594" width="19.5703125" style="124" customWidth="1"/>
    <col min="14595" max="14595" width="66.42578125" style="124" customWidth="1"/>
    <col min="14596" max="14596" width="11.28515625" style="124" customWidth="1"/>
    <col min="14597" max="14598" width="17" style="124" customWidth="1"/>
    <col min="14599" max="14849" width="9.140625" style="124"/>
    <col min="14850" max="14850" width="19.5703125" style="124" customWidth="1"/>
    <col min="14851" max="14851" width="66.42578125" style="124" customWidth="1"/>
    <col min="14852" max="14852" width="11.28515625" style="124" customWidth="1"/>
    <col min="14853" max="14854" width="17" style="124" customWidth="1"/>
    <col min="14855" max="15105" width="9.140625" style="124"/>
    <col min="15106" max="15106" width="19.5703125" style="124" customWidth="1"/>
    <col min="15107" max="15107" width="66.42578125" style="124" customWidth="1"/>
    <col min="15108" max="15108" width="11.28515625" style="124" customWidth="1"/>
    <col min="15109" max="15110" width="17" style="124" customWidth="1"/>
    <col min="15111" max="15361" width="9.140625" style="124"/>
    <col min="15362" max="15362" width="19.5703125" style="124" customWidth="1"/>
    <col min="15363" max="15363" width="66.42578125" style="124" customWidth="1"/>
    <col min="15364" max="15364" width="11.28515625" style="124" customWidth="1"/>
    <col min="15365" max="15366" width="17" style="124" customWidth="1"/>
    <col min="15367" max="15617" width="9.140625" style="124"/>
    <col min="15618" max="15618" width="19.5703125" style="124" customWidth="1"/>
    <col min="15619" max="15619" width="66.42578125" style="124" customWidth="1"/>
    <col min="15620" max="15620" width="11.28515625" style="124" customWidth="1"/>
    <col min="15621" max="15622" width="17" style="124" customWidth="1"/>
    <col min="15623" max="15873" width="9.140625" style="124"/>
    <col min="15874" max="15874" width="19.5703125" style="124" customWidth="1"/>
    <col min="15875" max="15875" width="66.42578125" style="124" customWidth="1"/>
    <col min="15876" max="15876" width="11.28515625" style="124" customWidth="1"/>
    <col min="15877" max="15878" width="17" style="124" customWidth="1"/>
    <col min="15879" max="16129" width="9.140625" style="124"/>
    <col min="16130" max="16130" width="19.5703125" style="124" customWidth="1"/>
    <col min="16131" max="16131" width="66.42578125" style="124" customWidth="1"/>
    <col min="16132" max="16132" width="11.28515625" style="124" customWidth="1"/>
    <col min="16133" max="16134" width="17" style="124" customWidth="1"/>
    <col min="16135" max="16384" width="9.140625" style="124"/>
  </cols>
  <sheetData>
    <row r="1" spans="1:50" ht="75" customHeight="1" x14ac:dyDescent="0.25">
      <c r="A1" s="872" t="s">
        <v>912</v>
      </c>
      <c r="B1" s="893"/>
      <c r="C1" s="893"/>
      <c r="D1" s="893"/>
      <c r="E1" s="893"/>
      <c r="F1" s="893"/>
      <c r="G1" s="893"/>
      <c r="L1" s="122"/>
      <c r="M1" s="122"/>
      <c r="N1" s="122"/>
      <c r="AS1" s="189"/>
      <c r="AT1" s="122" t="s">
        <v>198</v>
      </c>
      <c r="AU1" s="122" t="s">
        <v>199</v>
      </c>
      <c r="AV1" s="122"/>
      <c r="AW1" s="122" t="s">
        <v>198</v>
      </c>
      <c r="AX1" s="122" t="s">
        <v>199</v>
      </c>
    </row>
    <row r="2" spans="1:50" ht="27.75" customHeight="1" x14ac:dyDescent="0.25">
      <c r="A2" s="881" t="s">
        <v>51</v>
      </c>
      <c r="B2" s="882"/>
      <c r="C2" s="47"/>
      <c r="D2" s="15" t="s">
        <v>200</v>
      </c>
      <c r="E2" s="165" t="s">
        <v>898</v>
      </c>
      <c r="F2" s="874" t="s">
        <v>910</v>
      </c>
      <c r="G2" s="874"/>
      <c r="L2" s="122"/>
      <c r="M2" s="122"/>
      <c r="N2" s="122"/>
      <c r="AR2" s="122" t="s">
        <v>899</v>
      </c>
      <c r="AS2" s="122" t="s">
        <v>200</v>
      </c>
      <c r="AT2" s="118" t="s">
        <v>201</v>
      </c>
      <c r="AU2" s="119" t="s">
        <v>202</v>
      </c>
      <c r="AV2" s="122"/>
      <c r="AW2" s="122"/>
      <c r="AX2" s="122" t="e">
        <f ca="1">SUM(OFFSET(AT1,MATCH($D2,$AT:$AT,0)-1,1,COUNTIF($AT:$AT,$D2),1))</f>
        <v>#N/A</v>
      </c>
    </row>
    <row r="3" spans="1:50" ht="32.25" customHeight="1" x14ac:dyDescent="0.25">
      <c r="A3" s="883" t="s">
        <v>52</v>
      </c>
      <c r="B3" s="884"/>
      <c r="C3" s="48" t="s">
        <v>1390</v>
      </c>
      <c r="D3" s="16"/>
      <c r="E3" s="166" t="s">
        <v>1315</v>
      </c>
      <c r="F3" s="874">
        <v>2019</v>
      </c>
      <c r="G3" s="874"/>
      <c r="L3" s="122"/>
      <c r="M3" s="122"/>
      <c r="N3" s="122"/>
      <c r="AR3" s="124" t="s">
        <v>900</v>
      </c>
      <c r="AS3" s="122" t="s">
        <v>201</v>
      </c>
      <c r="AT3" s="118" t="s">
        <v>201</v>
      </c>
      <c r="AU3" s="119" t="s">
        <v>203</v>
      </c>
      <c r="AV3" s="122"/>
      <c r="AW3" s="122"/>
      <c r="AX3" s="122"/>
    </row>
    <row r="4" spans="1:50" ht="45" customHeight="1" x14ac:dyDescent="0.25">
      <c r="A4" s="877" t="s">
        <v>54</v>
      </c>
      <c r="B4" s="878"/>
      <c r="C4" s="49" t="s">
        <v>1391</v>
      </c>
      <c r="D4" s="123"/>
      <c r="E4" s="156" t="s">
        <v>1358</v>
      </c>
      <c r="F4" s="875"/>
      <c r="G4" s="875"/>
      <c r="L4" s="122"/>
      <c r="M4" s="122"/>
      <c r="N4" s="122"/>
      <c r="AR4" s="124" t="s">
        <v>901</v>
      </c>
      <c r="AS4" s="122" t="s">
        <v>204</v>
      </c>
      <c r="AT4" s="118" t="s">
        <v>201</v>
      </c>
      <c r="AU4" s="119" t="s">
        <v>205</v>
      </c>
      <c r="AV4" s="122"/>
      <c r="AW4" s="122"/>
      <c r="AX4" s="122"/>
    </row>
    <row r="5" spans="1:50" ht="50.25" customHeight="1" x14ac:dyDescent="0.25">
      <c r="A5" s="678" t="s">
        <v>1359</v>
      </c>
      <c r="B5" s="679"/>
      <c r="C5" s="153"/>
      <c r="D5" s="678" t="s">
        <v>1338</v>
      </c>
      <c r="E5" s="679"/>
      <c r="F5" s="827"/>
      <c r="G5" s="827"/>
      <c r="L5" s="122"/>
      <c r="M5" s="122"/>
      <c r="N5" s="122"/>
      <c r="AR5" s="124" t="s">
        <v>902</v>
      </c>
      <c r="AS5" s="122" t="s">
        <v>206</v>
      </c>
      <c r="AT5" s="125" t="s">
        <v>204</v>
      </c>
      <c r="AU5" s="126" t="s">
        <v>207</v>
      </c>
      <c r="AV5" s="122"/>
      <c r="AW5" s="122"/>
      <c r="AX5" s="122"/>
    </row>
    <row r="6" spans="1:50" ht="31.5" customHeight="1" x14ac:dyDescent="0.25">
      <c r="A6" s="678" t="s">
        <v>1325</v>
      </c>
      <c r="B6" s="679"/>
      <c r="C6" s="128"/>
      <c r="D6" s="889" t="s">
        <v>1344</v>
      </c>
      <c r="E6" s="889"/>
      <c r="F6" s="889"/>
      <c r="G6" s="826" t="s">
        <v>1329</v>
      </c>
      <c r="L6" s="122"/>
      <c r="M6" s="122"/>
      <c r="N6" s="122"/>
      <c r="AR6" s="124" t="s">
        <v>903</v>
      </c>
      <c r="AS6" s="122" t="s">
        <v>208</v>
      </c>
      <c r="AT6" s="125" t="s">
        <v>204</v>
      </c>
      <c r="AU6" s="126" t="s">
        <v>209</v>
      </c>
      <c r="AV6" s="122"/>
      <c r="AW6" s="122"/>
      <c r="AX6" s="122"/>
    </row>
    <row r="7" spans="1:50" ht="54" customHeight="1" x14ac:dyDescent="0.25">
      <c r="A7" s="157" t="s">
        <v>1339</v>
      </c>
      <c r="B7" s="174" t="s">
        <v>1355</v>
      </c>
      <c r="C7" s="174" t="s">
        <v>1330</v>
      </c>
      <c r="D7" s="174" t="s">
        <v>1326</v>
      </c>
      <c r="E7" s="174" t="s">
        <v>1327</v>
      </c>
      <c r="F7" s="174" t="s">
        <v>1328</v>
      </c>
      <c r="G7" s="826"/>
      <c r="L7" s="122"/>
      <c r="M7" s="122"/>
      <c r="N7" s="122"/>
      <c r="AR7" s="124" t="s">
        <v>904</v>
      </c>
      <c r="AS7" s="122" t="s">
        <v>210</v>
      </c>
      <c r="AT7" s="125" t="s">
        <v>204</v>
      </c>
      <c r="AU7" s="126" t="s">
        <v>211</v>
      </c>
      <c r="AV7" s="122"/>
      <c r="AW7" s="122"/>
      <c r="AX7" s="122"/>
    </row>
    <row r="8" spans="1:50" ht="31.5" customHeight="1" x14ac:dyDescent="0.25">
      <c r="A8" s="158" t="s">
        <v>1340</v>
      </c>
      <c r="B8" s="131">
        <v>0</v>
      </c>
      <c r="C8" s="131">
        <v>0</v>
      </c>
      <c r="D8" s="131">
        <v>0</v>
      </c>
      <c r="E8" s="131">
        <v>0</v>
      </c>
      <c r="F8" s="131">
        <v>0</v>
      </c>
      <c r="G8" s="131">
        <v>0</v>
      </c>
      <c r="L8" s="122"/>
      <c r="M8" s="122"/>
      <c r="N8" s="122"/>
      <c r="AR8" s="124" t="s">
        <v>905</v>
      </c>
      <c r="AS8" s="122" t="s">
        <v>212</v>
      </c>
      <c r="AT8" s="125" t="s">
        <v>204</v>
      </c>
      <c r="AU8" s="126" t="s">
        <v>213</v>
      </c>
      <c r="AV8" s="122"/>
      <c r="AW8" s="122"/>
      <c r="AX8" s="122"/>
    </row>
    <row r="9" spans="1:50" ht="31.5" customHeight="1" x14ac:dyDescent="0.25">
      <c r="A9" s="158" t="s">
        <v>1341</v>
      </c>
      <c r="B9" s="131">
        <v>0</v>
      </c>
      <c r="C9" s="131">
        <v>0</v>
      </c>
      <c r="D9" s="131">
        <v>0</v>
      </c>
      <c r="E9" s="131">
        <v>0</v>
      </c>
      <c r="F9" s="131">
        <v>0</v>
      </c>
      <c r="G9" s="131">
        <v>0</v>
      </c>
      <c r="L9" s="122"/>
      <c r="M9" s="122"/>
      <c r="N9" s="122"/>
      <c r="AR9" s="124" t="s">
        <v>906</v>
      </c>
      <c r="AS9" s="122" t="s">
        <v>214</v>
      </c>
      <c r="AT9" s="125" t="s">
        <v>204</v>
      </c>
      <c r="AU9" s="126" t="s">
        <v>215</v>
      </c>
      <c r="AV9" s="122"/>
      <c r="AW9" s="122"/>
      <c r="AX9" s="122"/>
    </row>
    <row r="10" spans="1:50" ht="31.5" customHeight="1" x14ac:dyDescent="0.25">
      <c r="A10" s="158" t="s">
        <v>1342</v>
      </c>
      <c r="B10" s="131">
        <v>0</v>
      </c>
      <c r="C10" s="131">
        <v>0</v>
      </c>
      <c r="D10" s="131">
        <v>0</v>
      </c>
      <c r="E10" s="131">
        <v>0</v>
      </c>
      <c r="F10" s="131">
        <v>0</v>
      </c>
      <c r="G10" s="131">
        <v>0</v>
      </c>
      <c r="L10" s="122"/>
      <c r="M10" s="122"/>
      <c r="N10" s="122"/>
      <c r="AR10" s="124" t="s">
        <v>907</v>
      </c>
      <c r="AS10" s="122" t="s">
        <v>216</v>
      </c>
      <c r="AT10" s="125" t="s">
        <v>204</v>
      </c>
      <c r="AU10" s="126" t="s">
        <v>217</v>
      </c>
      <c r="AV10" s="122"/>
      <c r="AW10" s="122"/>
      <c r="AX10" s="122"/>
    </row>
    <row r="11" spans="1:50" ht="31.5" customHeight="1" x14ac:dyDescent="0.25">
      <c r="A11" s="49" t="s">
        <v>1343</v>
      </c>
      <c r="B11" s="131">
        <v>0</v>
      </c>
      <c r="C11" s="131">
        <v>0</v>
      </c>
      <c r="D11" s="131">
        <v>0</v>
      </c>
      <c r="E11" s="131">
        <v>0</v>
      </c>
      <c r="F11" s="131">
        <v>0</v>
      </c>
      <c r="G11" s="131">
        <v>0</v>
      </c>
      <c r="L11" s="122"/>
      <c r="M11" s="122"/>
      <c r="N11" s="122"/>
      <c r="AR11" s="124" t="s">
        <v>908</v>
      </c>
      <c r="AS11" s="122" t="s">
        <v>218</v>
      </c>
      <c r="AT11" s="125" t="s">
        <v>204</v>
      </c>
      <c r="AU11" s="126" t="s">
        <v>219</v>
      </c>
      <c r="AV11" s="122"/>
      <c r="AW11" s="122"/>
      <c r="AX11" s="122"/>
    </row>
    <row r="12" spans="1:50" x14ac:dyDescent="0.25">
      <c r="A12" s="152" t="s">
        <v>76</v>
      </c>
      <c r="B12" s="190" t="s">
        <v>0</v>
      </c>
      <c r="C12" s="190"/>
      <c r="D12" s="191"/>
      <c r="E12" s="192"/>
      <c r="F12" s="832" t="s">
        <v>197</v>
      </c>
      <c r="G12" s="894"/>
      <c r="AR12" s="124" t="s">
        <v>909</v>
      </c>
      <c r="AS12" s="122" t="s">
        <v>220</v>
      </c>
      <c r="AT12" s="125" t="s">
        <v>204</v>
      </c>
      <c r="AU12" s="126" t="s">
        <v>221</v>
      </c>
      <c r="AV12" s="122"/>
      <c r="AW12" s="122"/>
      <c r="AX12" s="122"/>
    </row>
    <row r="13" spans="1:50" ht="31.5" x14ac:dyDescent="0.25">
      <c r="A13" s="53"/>
      <c r="B13" s="830" t="s">
        <v>1357</v>
      </c>
      <c r="C13" s="831"/>
      <c r="D13" s="19" t="s">
        <v>53</v>
      </c>
      <c r="E13" s="19" t="s">
        <v>1313</v>
      </c>
      <c r="F13" s="885"/>
      <c r="G13" s="895"/>
      <c r="AR13" s="124" t="s">
        <v>910</v>
      </c>
      <c r="AS13" s="122" t="s">
        <v>222</v>
      </c>
      <c r="AT13" s="125" t="s">
        <v>204</v>
      </c>
      <c r="AU13" s="126" t="s">
        <v>223</v>
      </c>
      <c r="AV13" s="122"/>
      <c r="AW13" s="122"/>
      <c r="AX13" s="122"/>
    </row>
    <row r="14" spans="1:50" ht="34.5" customHeight="1" x14ac:dyDescent="0.25">
      <c r="A14" s="54">
        <v>1.1000000000000001</v>
      </c>
      <c r="B14" s="821" t="s">
        <v>1316</v>
      </c>
      <c r="C14" s="822"/>
      <c r="D14" s="19">
        <v>0</v>
      </c>
      <c r="E14" s="19">
        <v>0</v>
      </c>
      <c r="F14" s="887"/>
      <c r="G14" s="896"/>
      <c r="AR14" s="124" t="s">
        <v>911</v>
      </c>
      <c r="AS14" s="122" t="s">
        <v>224</v>
      </c>
      <c r="AT14" s="125" t="s">
        <v>204</v>
      </c>
      <c r="AU14" s="126" t="s">
        <v>225</v>
      </c>
      <c r="AV14" s="122"/>
      <c r="AW14" s="122"/>
      <c r="AX14" s="122"/>
    </row>
    <row r="15" spans="1:50" x14ac:dyDescent="0.25">
      <c r="A15" s="55" t="s">
        <v>66</v>
      </c>
      <c r="B15" s="816" t="s">
        <v>1082</v>
      </c>
      <c r="C15" s="817"/>
      <c r="D15" s="19">
        <v>0</v>
      </c>
      <c r="E15" s="19">
        <v>0</v>
      </c>
      <c r="F15" s="887"/>
      <c r="G15" s="896"/>
      <c r="AS15" s="122" t="s">
        <v>226</v>
      </c>
      <c r="AT15" s="125" t="s">
        <v>204</v>
      </c>
      <c r="AU15" s="8" t="s">
        <v>227</v>
      </c>
      <c r="AV15" s="122"/>
      <c r="AW15" s="122"/>
      <c r="AX15" s="122"/>
    </row>
    <row r="16" spans="1:50" x14ac:dyDescent="0.25">
      <c r="A16" s="56" t="s">
        <v>67</v>
      </c>
      <c r="B16" s="816" t="s">
        <v>958</v>
      </c>
      <c r="C16" s="817"/>
      <c r="D16" s="19">
        <v>0</v>
      </c>
      <c r="E16" s="19">
        <v>0</v>
      </c>
      <c r="F16" s="887"/>
      <c r="G16" s="896"/>
      <c r="AS16" s="122" t="s">
        <v>228</v>
      </c>
      <c r="AT16" s="125" t="s">
        <v>204</v>
      </c>
      <c r="AU16" s="126" t="s">
        <v>229</v>
      </c>
      <c r="AV16" s="122"/>
      <c r="AW16" s="122"/>
      <c r="AX16" s="122"/>
    </row>
    <row r="17" spans="1:50" x14ac:dyDescent="0.25">
      <c r="A17" s="56" t="s">
        <v>68</v>
      </c>
      <c r="B17" s="816" t="s">
        <v>3</v>
      </c>
      <c r="C17" s="817"/>
      <c r="D17" s="19">
        <v>0</v>
      </c>
      <c r="E17" s="19">
        <v>0</v>
      </c>
      <c r="F17" s="887"/>
      <c r="G17" s="896"/>
      <c r="AS17" s="122" t="s">
        <v>230</v>
      </c>
      <c r="AT17" s="125" t="s">
        <v>204</v>
      </c>
      <c r="AU17" s="126" t="s">
        <v>231</v>
      </c>
      <c r="AV17" s="122"/>
      <c r="AW17" s="122"/>
      <c r="AX17" s="122"/>
    </row>
    <row r="18" spans="1:50" x14ac:dyDescent="0.25">
      <c r="A18" s="172" t="s">
        <v>959</v>
      </c>
      <c r="B18" s="818" t="s">
        <v>4</v>
      </c>
      <c r="C18" s="817"/>
      <c r="D18" s="19">
        <v>0</v>
      </c>
      <c r="E18" s="19">
        <v>0</v>
      </c>
      <c r="F18" s="887"/>
      <c r="G18" s="896"/>
      <c r="AS18" s="122" t="s">
        <v>232</v>
      </c>
      <c r="AT18" s="118" t="s">
        <v>206</v>
      </c>
      <c r="AU18" s="119" t="s">
        <v>233</v>
      </c>
      <c r="AV18" s="122"/>
      <c r="AW18" s="122"/>
      <c r="AX18" s="122"/>
    </row>
    <row r="19" spans="1:50" ht="33.75" customHeight="1" x14ac:dyDescent="0.25">
      <c r="A19" s="54">
        <v>1.2</v>
      </c>
      <c r="B19" s="821" t="s">
        <v>1317</v>
      </c>
      <c r="C19" s="822"/>
      <c r="D19" s="19">
        <v>0</v>
      </c>
      <c r="E19" s="19">
        <v>0</v>
      </c>
      <c r="F19" s="887"/>
      <c r="G19" s="896"/>
      <c r="AS19" s="122" t="s">
        <v>234</v>
      </c>
      <c r="AT19" s="118" t="s">
        <v>206</v>
      </c>
      <c r="AU19" s="119" t="s">
        <v>235</v>
      </c>
      <c r="AV19" s="122"/>
      <c r="AW19" s="122"/>
      <c r="AX19" s="122"/>
    </row>
    <row r="20" spans="1:50" x14ac:dyDescent="0.25">
      <c r="A20" s="55" t="s">
        <v>66</v>
      </c>
      <c r="B20" s="816" t="s">
        <v>1082</v>
      </c>
      <c r="C20" s="817"/>
      <c r="D20" s="19">
        <v>0</v>
      </c>
      <c r="E20" s="19">
        <v>0</v>
      </c>
      <c r="F20" s="887"/>
      <c r="G20" s="896"/>
      <c r="AS20" s="122" t="s">
        <v>236</v>
      </c>
      <c r="AT20" s="118" t="s">
        <v>206</v>
      </c>
      <c r="AU20" s="119" t="s">
        <v>237</v>
      </c>
      <c r="AV20" s="122"/>
      <c r="AW20" s="122"/>
      <c r="AX20" s="122"/>
    </row>
    <row r="21" spans="1:50" x14ac:dyDescent="0.25">
      <c r="A21" s="56" t="s">
        <v>67</v>
      </c>
      <c r="B21" s="816" t="s">
        <v>958</v>
      </c>
      <c r="C21" s="817"/>
      <c r="D21" s="19">
        <v>0</v>
      </c>
      <c r="E21" s="19">
        <v>0</v>
      </c>
      <c r="F21" s="887"/>
      <c r="G21" s="896"/>
      <c r="AS21" s="122" t="s">
        <v>238</v>
      </c>
      <c r="AT21" s="118" t="s">
        <v>206</v>
      </c>
      <c r="AU21" s="119" t="s">
        <v>239</v>
      </c>
      <c r="AV21" s="122"/>
      <c r="AW21" s="122"/>
      <c r="AX21" s="122"/>
    </row>
    <row r="22" spans="1:50" x14ac:dyDescent="0.25">
      <c r="A22" s="56" t="s">
        <v>68</v>
      </c>
      <c r="B22" s="816" t="s">
        <v>3</v>
      </c>
      <c r="C22" s="817"/>
      <c r="D22" s="19">
        <v>0</v>
      </c>
      <c r="E22" s="19">
        <v>0</v>
      </c>
      <c r="F22" s="887"/>
      <c r="G22" s="896"/>
      <c r="AS22" s="122" t="s">
        <v>240</v>
      </c>
      <c r="AT22" s="118" t="s">
        <v>206</v>
      </c>
      <c r="AU22" s="119" t="s">
        <v>241</v>
      </c>
      <c r="AV22" s="122"/>
      <c r="AW22" s="122"/>
      <c r="AX22" s="122"/>
    </row>
    <row r="23" spans="1:50" x14ac:dyDescent="0.25">
      <c r="A23" s="172" t="s">
        <v>959</v>
      </c>
      <c r="B23" s="818" t="s">
        <v>4</v>
      </c>
      <c r="C23" s="817"/>
      <c r="D23" s="19">
        <v>0</v>
      </c>
      <c r="E23" s="19">
        <v>0</v>
      </c>
      <c r="F23" s="887"/>
      <c r="G23" s="896"/>
      <c r="AS23" s="122" t="s">
        <v>242</v>
      </c>
      <c r="AT23" s="118" t="s">
        <v>206</v>
      </c>
      <c r="AU23" s="119" t="s">
        <v>243</v>
      </c>
      <c r="AV23" s="122"/>
      <c r="AW23" s="122"/>
      <c r="AX23" s="122"/>
    </row>
    <row r="24" spans="1:50" ht="29.25" customHeight="1" x14ac:dyDescent="0.25">
      <c r="A24" s="54">
        <v>1.3</v>
      </c>
      <c r="B24" s="821" t="s">
        <v>1318</v>
      </c>
      <c r="C24" s="822"/>
      <c r="D24" s="19">
        <v>0</v>
      </c>
      <c r="E24" s="19">
        <v>0</v>
      </c>
      <c r="F24" s="887"/>
      <c r="G24" s="896"/>
      <c r="AS24" s="122" t="s">
        <v>244</v>
      </c>
      <c r="AT24" s="118" t="s">
        <v>206</v>
      </c>
      <c r="AU24" s="119" t="s">
        <v>245</v>
      </c>
      <c r="AV24" s="122"/>
      <c r="AW24" s="122"/>
      <c r="AX24" s="122"/>
    </row>
    <row r="25" spans="1:50" x14ac:dyDescent="0.25">
      <c r="A25" s="55" t="s">
        <v>66</v>
      </c>
      <c r="B25" s="816" t="s">
        <v>1082</v>
      </c>
      <c r="C25" s="817"/>
      <c r="D25" s="19">
        <v>0</v>
      </c>
      <c r="E25" s="19">
        <v>0</v>
      </c>
      <c r="F25" s="887"/>
      <c r="G25" s="896"/>
      <c r="AS25" s="122" t="s">
        <v>246</v>
      </c>
      <c r="AT25" s="118" t="s">
        <v>206</v>
      </c>
      <c r="AU25" s="119" t="s">
        <v>247</v>
      </c>
      <c r="AV25" s="122"/>
      <c r="AW25" s="122"/>
      <c r="AX25" s="122"/>
    </row>
    <row r="26" spans="1:50" x14ac:dyDescent="0.25">
      <c r="A26" s="56" t="s">
        <v>67</v>
      </c>
      <c r="B26" s="816" t="s">
        <v>958</v>
      </c>
      <c r="C26" s="817"/>
      <c r="D26" s="19">
        <v>0</v>
      </c>
      <c r="E26" s="19">
        <v>0</v>
      </c>
      <c r="F26" s="887"/>
      <c r="G26" s="896"/>
      <c r="AS26" s="122" t="s">
        <v>248</v>
      </c>
      <c r="AT26" s="118" t="s">
        <v>206</v>
      </c>
      <c r="AU26" s="119" t="s">
        <v>249</v>
      </c>
      <c r="AV26" s="122"/>
      <c r="AW26" s="122"/>
      <c r="AX26" s="122"/>
    </row>
    <row r="27" spans="1:50" x14ac:dyDescent="0.25">
      <c r="A27" s="56" t="s">
        <v>68</v>
      </c>
      <c r="B27" s="816" t="s">
        <v>3</v>
      </c>
      <c r="C27" s="817"/>
      <c r="D27" s="19">
        <v>0</v>
      </c>
      <c r="E27" s="19">
        <v>0</v>
      </c>
      <c r="F27" s="887"/>
      <c r="G27" s="896"/>
      <c r="AS27" s="122" t="s">
        <v>250</v>
      </c>
      <c r="AT27" s="118" t="s">
        <v>206</v>
      </c>
      <c r="AU27" s="119" t="s">
        <v>251</v>
      </c>
      <c r="AV27" s="122"/>
      <c r="AW27" s="122"/>
      <c r="AX27" s="122"/>
    </row>
    <row r="28" spans="1:50" x14ac:dyDescent="0.25">
      <c r="A28" s="172" t="s">
        <v>959</v>
      </c>
      <c r="B28" s="818" t="s">
        <v>4</v>
      </c>
      <c r="C28" s="817"/>
      <c r="D28" s="19">
        <v>0</v>
      </c>
      <c r="E28" s="19">
        <v>0</v>
      </c>
      <c r="F28" s="887"/>
      <c r="G28" s="896"/>
      <c r="AS28" s="122" t="s">
        <v>252</v>
      </c>
      <c r="AT28" s="118" t="s">
        <v>206</v>
      </c>
      <c r="AU28" s="119" t="s">
        <v>254</v>
      </c>
      <c r="AV28" s="122"/>
      <c r="AW28" s="122"/>
      <c r="AX28" s="122"/>
    </row>
    <row r="29" spans="1:50" ht="30.75" customHeight="1" x14ac:dyDescent="0.25">
      <c r="A29" s="54">
        <v>1.4</v>
      </c>
      <c r="B29" s="821" t="s">
        <v>1319</v>
      </c>
      <c r="C29" s="822"/>
      <c r="D29" s="19">
        <v>0</v>
      </c>
      <c r="E29" s="19">
        <v>0</v>
      </c>
      <c r="F29" s="887"/>
      <c r="G29" s="896"/>
      <c r="AS29" s="122" t="s">
        <v>255</v>
      </c>
      <c r="AT29" s="118" t="s">
        <v>206</v>
      </c>
      <c r="AU29" s="119" t="s">
        <v>256</v>
      </c>
      <c r="AV29" s="122"/>
      <c r="AW29" s="122"/>
      <c r="AX29" s="122"/>
    </row>
    <row r="30" spans="1:50" x14ac:dyDescent="0.25">
      <c r="A30" s="55" t="s">
        <v>66</v>
      </c>
      <c r="B30" s="816" t="s">
        <v>1082</v>
      </c>
      <c r="C30" s="817"/>
      <c r="D30" s="19">
        <v>0</v>
      </c>
      <c r="E30" s="19">
        <v>0</v>
      </c>
      <c r="F30" s="887"/>
      <c r="G30" s="896"/>
      <c r="AS30" s="122" t="s">
        <v>253</v>
      </c>
      <c r="AT30" s="118" t="s">
        <v>206</v>
      </c>
      <c r="AU30" s="119" t="s">
        <v>258</v>
      </c>
      <c r="AV30" s="122"/>
      <c r="AW30" s="122"/>
      <c r="AX30" s="122"/>
    </row>
    <row r="31" spans="1:50" x14ac:dyDescent="0.25">
      <c r="A31" s="56" t="s">
        <v>67</v>
      </c>
      <c r="B31" s="816" t="s">
        <v>958</v>
      </c>
      <c r="C31" s="817"/>
      <c r="D31" s="19">
        <v>0</v>
      </c>
      <c r="E31" s="19">
        <v>0</v>
      </c>
      <c r="F31" s="887"/>
      <c r="G31" s="896"/>
      <c r="AS31" s="122" t="s">
        <v>259</v>
      </c>
      <c r="AT31" s="118" t="s">
        <v>206</v>
      </c>
      <c r="AU31" s="119" t="s">
        <v>260</v>
      </c>
      <c r="AV31" s="122"/>
      <c r="AW31" s="122"/>
      <c r="AX31" s="122"/>
    </row>
    <row r="32" spans="1:50" x14ac:dyDescent="0.25">
      <c r="A32" s="56" t="s">
        <v>68</v>
      </c>
      <c r="B32" s="816" t="s">
        <v>3</v>
      </c>
      <c r="C32" s="817"/>
      <c r="D32" s="19">
        <v>0</v>
      </c>
      <c r="E32" s="19">
        <v>0</v>
      </c>
      <c r="F32" s="887"/>
      <c r="G32" s="896"/>
      <c r="AS32" s="122" t="s">
        <v>257</v>
      </c>
      <c r="AT32" s="118" t="s">
        <v>236</v>
      </c>
      <c r="AU32" s="119" t="s">
        <v>496</v>
      </c>
      <c r="AV32" s="122"/>
      <c r="AW32" s="122"/>
      <c r="AX32" s="122"/>
    </row>
    <row r="33" spans="1:50" x14ac:dyDescent="0.25">
      <c r="A33" s="172" t="s">
        <v>959</v>
      </c>
      <c r="B33" s="818" t="s">
        <v>4</v>
      </c>
      <c r="C33" s="817"/>
      <c r="D33" s="19">
        <v>0</v>
      </c>
      <c r="E33" s="19">
        <v>0</v>
      </c>
      <c r="F33" s="887"/>
      <c r="G33" s="896"/>
      <c r="AS33" s="122" t="s">
        <v>263</v>
      </c>
      <c r="AT33" s="118" t="s">
        <v>236</v>
      </c>
      <c r="AU33" s="119" t="s">
        <v>497</v>
      </c>
      <c r="AV33" s="122"/>
      <c r="AW33" s="122"/>
      <c r="AX33" s="122"/>
    </row>
    <row r="34" spans="1:50" ht="18" customHeight="1" x14ac:dyDescent="0.25">
      <c r="A34" s="159">
        <v>1.5</v>
      </c>
      <c r="B34" s="890" t="s">
        <v>1331</v>
      </c>
      <c r="C34" s="822"/>
      <c r="D34" s="19">
        <v>0</v>
      </c>
      <c r="E34" s="19">
        <v>0</v>
      </c>
      <c r="F34" s="887"/>
      <c r="G34" s="896"/>
      <c r="AS34" s="124" t="s">
        <v>261</v>
      </c>
      <c r="AT34" s="118" t="s">
        <v>236</v>
      </c>
      <c r="AU34" s="119" t="s">
        <v>498</v>
      </c>
      <c r="AV34" s="122"/>
      <c r="AW34" s="122"/>
      <c r="AX34" s="122"/>
    </row>
    <row r="35" spans="1:50" ht="18" customHeight="1" x14ac:dyDescent="0.25">
      <c r="A35" s="159" t="s">
        <v>1345</v>
      </c>
      <c r="B35" s="891" t="s">
        <v>1332</v>
      </c>
      <c r="C35" s="892"/>
      <c r="D35" s="19">
        <v>0</v>
      </c>
      <c r="E35" s="19">
        <v>0</v>
      </c>
      <c r="F35" s="887"/>
      <c r="G35" s="896"/>
      <c r="AS35" s="124" t="s">
        <v>1354</v>
      </c>
      <c r="AT35" s="118" t="s">
        <v>236</v>
      </c>
      <c r="AU35" s="119" t="s">
        <v>499</v>
      </c>
      <c r="AV35" s="122"/>
      <c r="AW35" s="122"/>
      <c r="AX35" s="122"/>
    </row>
    <row r="36" spans="1:50" x14ac:dyDescent="0.25">
      <c r="A36" s="160" t="s">
        <v>1346</v>
      </c>
      <c r="B36" s="819" t="s">
        <v>1082</v>
      </c>
      <c r="C36" s="820"/>
      <c r="D36" s="19">
        <v>0</v>
      </c>
      <c r="E36" s="19">
        <v>0</v>
      </c>
      <c r="F36" s="887"/>
      <c r="G36" s="896"/>
      <c r="AS36" s="122" t="s">
        <v>264</v>
      </c>
      <c r="AT36" s="118" t="s">
        <v>236</v>
      </c>
      <c r="AU36" s="119" t="s">
        <v>500</v>
      </c>
      <c r="AV36" s="122"/>
      <c r="AW36" s="122"/>
      <c r="AX36" s="122"/>
    </row>
    <row r="37" spans="1:50" x14ac:dyDescent="0.25">
      <c r="A37" s="160" t="s">
        <v>1347</v>
      </c>
      <c r="B37" s="819" t="s">
        <v>958</v>
      </c>
      <c r="C37" s="820"/>
      <c r="D37" s="19">
        <v>0</v>
      </c>
      <c r="E37" s="19">
        <v>0</v>
      </c>
      <c r="F37" s="887"/>
      <c r="G37" s="896"/>
      <c r="AS37" s="122" t="s">
        <v>265</v>
      </c>
      <c r="AT37" s="118" t="s">
        <v>238</v>
      </c>
      <c r="AU37" s="119" t="s">
        <v>238</v>
      </c>
      <c r="AV37" s="122"/>
      <c r="AW37" s="122"/>
      <c r="AX37" s="122"/>
    </row>
    <row r="38" spans="1:50" x14ac:dyDescent="0.25">
      <c r="A38" s="160" t="s">
        <v>1348</v>
      </c>
      <c r="B38" s="819" t="s">
        <v>3</v>
      </c>
      <c r="C38" s="820"/>
      <c r="D38" s="19">
        <v>0</v>
      </c>
      <c r="E38" s="19">
        <v>0</v>
      </c>
      <c r="F38" s="887"/>
      <c r="G38" s="896"/>
      <c r="AS38" s="122" t="s">
        <v>266</v>
      </c>
      <c r="AT38" s="118" t="s">
        <v>240</v>
      </c>
      <c r="AU38" s="119" t="s">
        <v>501</v>
      </c>
      <c r="AV38" s="122"/>
      <c r="AW38" s="122"/>
      <c r="AX38" s="122"/>
    </row>
    <row r="39" spans="1:50" x14ac:dyDescent="0.25">
      <c r="A39" s="160" t="s">
        <v>1349</v>
      </c>
      <c r="B39" s="819" t="s">
        <v>4</v>
      </c>
      <c r="C39" s="820"/>
      <c r="D39" s="19">
        <v>0</v>
      </c>
      <c r="E39" s="19">
        <v>0</v>
      </c>
      <c r="F39" s="887"/>
      <c r="G39" s="896"/>
      <c r="AS39" s="122"/>
      <c r="AT39" s="118" t="s">
        <v>240</v>
      </c>
      <c r="AU39" s="119" t="s">
        <v>502</v>
      </c>
      <c r="AV39" s="122"/>
      <c r="AW39" s="122"/>
      <c r="AX39" s="122"/>
    </row>
    <row r="40" spans="1:50" x14ac:dyDescent="0.25">
      <c r="A40" s="161" t="s">
        <v>1350</v>
      </c>
      <c r="B40" s="828" t="s">
        <v>1333</v>
      </c>
      <c r="C40" s="829"/>
      <c r="D40" s="19">
        <v>0</v>
      </c>
      <c r="E40" s="19">
        <v>0</v>
      </c>
      <c r="F40" s="887"/>
      <c r="G40" s="896"/>
      <c r="AS40" s="122"/>
      <c r="AT40" s="118" t="s">
        <v>240</v>
      </c>
      <c r="AU40" s="119" t="s">
        <v>503</v>
      </c>
      <c r="AV40" s="122"/>
      <c r="AW40" s="122"/>
      <c r="AX40" s="122"/>
    </row>
    <row r="41" spans="1:50" x14ac:dyDescent="0.25">
      <c r="A41" s="160" t="s">
        <v>1351</v>
      </c>
      <c r="B41" s="819" t="s">
        <v>1082</v>
      </c>
      <c r="C41" s="820"/>
      <c r="D41" s="19">
        <v>0</v>
      </c>
      <c r="E41" s="19">
        <v>0</v>
      </c>
      <c r="F41" s="887"/>
      <c r="G41" s="896"/>
      <c r="AS41" s="122"/>
      <c r="AT41" s="118" t="s">
        <v>240</v>
      </c>
      <c r="AU41" s="119" t="s">
        <v>504</v>
      </c>
      <c r="AV41" s="122"/>
      <c r="AW41" s="122"/>
      <c r="AX41" s="122"/>
    </row>
    <row r="42" spans="1:50" x14ac:dyDescent="0.25">
      <c r="A42" s="160" t="s">
        <v>1352</v>
      </c>
      <c r="B42" s="819" t="s">
        <v>958</v>
      </c>
      <c r="C42" s="820"/>
      <c r="D42" s="19">
        <v>0</v>
      </c>
      <c r="E42" s="19">
        <v>0</v>
      </c>
      <c r="F42" s="887"/>
      <c r="G42" s="896"/>
      <c r="AS42" s="122"/>
      <c r="AT42" s="118" t="s">
        <v>240</v>
      </c>
      <c r="AU42" s="119" t="s">
        <v>505</v>
      </c>
      <c r="AV42" s="122"/>
      <c r="AW42" s="122"/>
      <c r="AX42" s="122"/>
    </row>
    <row r="43" spans="1:50" x14ac:dyDescent="0.25">
      <c r="A43" s="160" t="s">
        <v>1353</v>
      </c>
      <c r="B43" s="819" t="s">
        <v>3</v>
      </c>
      <c r="C43" s="820"/>
      <c r="D43" s="19">
        <v>0</v>
      </c>
      <c r="E43" s="19">
        <v>0</v>
      </c>
      <c r="F43" s="887"/>
      <c r="G43" s="896"/>
      <c r="AS43" s="122"/>
      <c r="AT43" s="118" t="s">
        <v>208</v>
      </c>
      <c r="AU43" s="119" t="s">
        <v>267</v>
      </c>
      <c r="AV43" s="122"/>
      <c r="AW43" s="122"/>
      <c r="AX43" s="122"/>
    </row>
    <row r="44" spans="1:50" ht="25.5" customHeight="1" x14ac:dyDescent="0.25">
      <c r="A44" s="54">
        <v>1.6</v>
      </c>
      <c r="B44" s="821" t="s">
        <v>1320</v>
      </c>
      <c r="C44" s="822"/>
      <c r="D44" s="19">
        <v>0</v>
      </c>
      <c r="E44" s="19">
        <v>0</v>
      </c>
      <c r="F44" s="887"/>
      <c r="G44" s="896"/>
      <c r="AS44" s="122"/>
      <c r="AT44" s="118" t="s">
        <v>208</v>
      </c>
      <c r="AU44" s="119" t="s">
        <v>268</v>
      </c>
      <c r="AV44" s="122"/>
      <c r="AW44" s="122"/>
      <c r="AX44" s="122"/>
    </row>
    <row r="45" spans="1:50" ht="25.5" customHeight="1" x14ac:dyDescent="0.25">
      <c r="A45" s="55" t="s">
        <v>66</v>
      </c>
      <c r="B45" s="816" t="s">
        <v>1082</v>
      </c>
      <c r="C45" s="817"/>
      <c r="D45" s="19">
        <v>0</v>
      </c>
      <c r="E45" s="19">
        <v>0</v>
      </c>
      <c r="F45" s="887"/>
      <c r="G45" s="896"/>
      <c r="AS45" s="122"/>
      <c r="AT45" s="118" t="s">
        <v>208</v>
      </c>
      <c r="AU45" s="119" t="s">
        <v>269</v>
      </c>
      <c r="AV45" s="122"/>
      <c r="AW45" s="122"/>
      <c r="AX45" s="122"/>
    </row>
    <row r="46" spans="1:50" ht="25.5" customHeight="1" x14ac:dyDescent="0.25">
      <c r="A46" s="56" t="s">
        <v>67</v>
      </c>
      <c r="B46" s="816" t="s">
        <v>958</v>
      </c>
      <c r="C46" s="817"/>
      <c r="D46" s="19">
        <v>0</v>
      </c>
      <c r="E46" s="19">
        <v>0</v>
      </c>
      <c r="F46" s="887"/>
      <c r="G46" s="896"/>
      <c r="AS46" s="122"/>
      <c r="AT46" s="118" t="s">
        <v>208</v>
      </c>
      <c r="AU46" s="119" t="s">
        <v>270</v>
      </c>
      <c r="AV46" s="122"/>
      <c r="AW46" s="122"/>
      <c r="AX46" s="122"/>
    </row>
    <row r="47" spans="1:50" x14ac:dyDescent="0.25">
      <c r="A47" s="56" t="s">
        <v>68</v>
      </c>
      <c r="B47" s="816" t="s">
        <v>3</v>
      </c>
      <c r="C47" s="817"/>
      <c r="D47" s="19">
        <v>0</v>
      </c>
      <c r="E47" s="19">
        <v>0</v>
      </c>
      <c r="F47" s="887"/>
      <c r="G47" s="896"/>
      <c r="AS47" s="122"/>
      <c r="AT47" s="118" t="s">
        <v>208</v>
      </c>
      <c r="AU47" s="119" t="s">
        <v>271</v>
      </c>
      <c r="AV47" s="122"/>
      <c r="AW47" s="122"/>
      <c r="AX47" s="122"/>
    </row>
    <row r="48" spans="1:50" x14ac:dyDescent="0.25">
      <c r="A48" s="172" t="s">
        <v>959</v>
      </c>
      <c r="B48" s="818" t="s">
        <v>4</v>
      </c>
      <c r="C48" s="817"/>
      <c r="D48" s="19">
        <v>0</v>
      </c>
      <c r="E48" s="19">
        <v>0</v>
      </c>
      <c r="F48" s="887"/>
      <c r="G48" s="896"/>
      <c r="AS48" s="122"/>
      <c r="AT48" s="118" t="s">
        <v>208</v>
      </c>
      <c r="AU48" s="119" t="s">
        <v>272</v>
      </c>
      <c r="AV48" s="122"/>
      <c r="AW48" s="122"/>
      <c r="AX48" s="122"/>
    </row>
    <row r="49" spans="1:50" x14ac:dyDescent="0.25">
      <c r="A49" s="54">
        <v>2</v>
      </c>
      <c r="B49" s="58" t="s">
        <v>5</v>
      </c>
      <c r="C49" s="58"/>
      <c r="D49" s="19">
        <v>0</v>
      </c>
      <c r="E49" s="19">
        <v>0</v>
      </c>
      <c r="F49" s="887"/>
      <c r="G49" s="896"/>
      <c r="AT49" s="118" t="s">
        <v>208</v>
      </c>
      <c r="AU49" s="119" t="s">
        <v>273</v>
      </c>
      <c r="AV49" s="122"/>
      <c r="AW49" s="122"/>
      <c r="AX49" s="122"/>
    </row>
    <row r="50" spans="1:50" x14ac:dyDescent="0.25">
      <c r="A50" s="55" t="s">
        <v>66</v>
      </c>
      <c r="B50" s="811" t="s">
        <v>1082</v>
      </c>
      <c r="C50" s="812"/>
      <c r="D50" s="19">
        <v>0</v>
      </c>
      <c r="E50" s="19">
        <v>0</v>
      </c>
      <c r="F50" s="887"/>
      <c r="G50" s="896"/>
      <c r="AT50" s="118" t="s">
        <v>208</v>
      </c>
      <c r="AU50" s="119" t="s">
        <v>274</v>
      </c>
      <c r="AV50" s="122"/>
      <c r="AW50" s="122"/>
      <c r="AX50" s="122"/>
    </row>
    <row r="51" spans="1:50" x14ac:dyDescent="0.25">
      <c r="A51" s="56" t="s">
        <v>67</v>
      </c>
      <c r="B51" s="811" t="s">
        <v>958</v>
      </c>
      <c r="C51" s="812"/>
      <c r="D51" s="19">
        <v>0</v>
      </c>
      <c r="E51" s="19">
        <v>0</v>
      </c>
      <c r="F51" s="887"/>
      <c r="G51" s="896"/>
      <c r="AS51" s="122"/>
      <c r="AT51" s="118" t="s">
        <v>208</v>
      </c>
      <c r="AU51" s="119" t="s">
        <v>275</v>
      </c>
      <c r="AV51" s="122"/>
      <c r="AW51" s="122"/>
      <c r="AX51" s="122"/>
    </row>
    <row r="52" spans="1:50" x14ac:dyDescent="0.25">
      <c r="A52" s="56" t="s">
        <v>68</v>
      </c>
      <c r="B52" s="811" t="s">
        <v>3</v>
      </c>
      <c r="C52" s="812"/>
      <c r="D52" s="19">
        <v>0</v>
      </c>
      <c r="E52" s="19">
        <v>0</v>
      </c>
      <c r="F52" s="887"/>
      <c r="G52" s="896"/>
      <c r="AT52" s="118" t="s">
        <v>208</v>
      </c>
      <c r="AU52" s="119" t="s">
        <v>276</v>
      </c>
      <c r="AV52" s="122"/>
      <c r="AW52" s="122"/>
      <c r="AX52" s="122"/>
    </row>
    <row r="53" spans="1:50" x14ac:dyDescent="0.25">
      <c r="A53" s="172" t="s">
        <v>959</v>
      </c>
      <c r="B53" s="813" t="s">
        <v>4</v>
      </c>
      <c r="C53" s="812"/>
      <c r="D53" s="19">
        <v>0</v>
      </c>
      <c r="E53" s="19">
        <v>0</v>
      </c>
      <c r="F53" s="887"/>
      <c r="G53" s="896"/>
      <c r="AT53" s="118" t="s">
        <v>208</v>
      </c>
      <c r="AU53" s="119" t="s">
        <v>277</v>
      </c>
      <c r="AV53" s="122"/>
      <c r="AW53" s="122"/>
      <c r="AX53" s="122"/>
    </row>
    <row r="54" spans="1:50" ht="47.25" customHeight="1" x14ac:dyDescent="0.25">
      <c r="A54" s="54">
        <v>3</v>
      </c>
      <c r="B54" s="680" t="s">
        <v>6</v>
      </c>
      <c r="C54" s="681"/>
      <c r="D54" s="19">
        <v>0</v>
      </c>
      <c r="E54" s="19">
        <v>0</v>
      </c>
      <c r="F54" s="887"/>
      <c r="G54" s="896"/>
      <c r="AT54" s="118" t="s">
        <v>208</v>
      </c>
      <c r="AU54" s="119" t="s">
        <v>278</v>
      </c>
      <c r="AV54" s="122"/>
      <c r="AW54" s="122"/>
      <c r="AX54" s="122"/>
    </row>
    <row r="55" spans="1:50" x14ac:dyDescent="0.25">
      <c r="A55" s="55" t="s">
        <v>66</v>
      </c>
      <c r="B55" s="814" t="s">
        <v>1082</v>
      </c>
      <c r="C55" s="815"/>
      <c r="D55" s="19">
        <v>0</v>
      </c>
      <c r="E55" s="19">
        <v>0</v>
      </c>
      <c r="F55" s="887"/>
      <c r="G55" s="896"/>
      <c r="AT55" s="118" t="s">
        <v>208</v>
      </c>
      <c r="AU55" s="119" t="s">
        <v>279</v>
      </c>
      <c r="AV55" s="122"/>
      <c r="AW55" s="122"/>
      <c r="AX55" s="122"/>
    </row>
    <row r="56" spans="1:50" x14ac:dyDescent="0.25">
      <c r="A56" s="56" t="s">
        <v>67</v>
      </c>
      <c r="B56" s="814" t="s">
        <v>958</v>
      </c>
      <c r="C56" s="815"/>
      <c r="D56" s="19">
        <v>0</v>
      </c>
      <c r="E56" s="19">
        <v>0</v>
      </c>
      <c r="F56" s="887"/>
      <c r="G56" s="896"/>
      <c r="AS56" s="122"/>
      <c r="AT56" s="118" t="s">
        <v>210</v>
      </c>
      <c r="AU56" s="119" t="s">
        <v>280</v>
      </c>
      <c r="AV56" s="122"/>
      <c r="AW56" s="122"/>
      <c r="AX56" s="122"/>
    </row>
    <row r="57" spans="1:50" x14ac:dyDescent="0.25">
      <c r="A57" s="56" t="s">
        <v>68</v>
      </c>
      <c r="B57" s="814" t="s">
        <v>3</v>
      </c>
      <c r="C57" s="815"/>
      <c r="D57" s="19">
        <v>0</v>
      </c>
      <c r="E57" s="19">
        <v>0</v>
      </c>
      <c r="F57" s="887"/>
      <c r="G57" s="896"/>
      <c r="AT57" s="118" t="s">
        <v>210</v>
      </c>
      <c r="AU57" s="119" t="s">
        <v>281</v>
      </c>
      <c r="AV57" s="122"/>
      <c r="AW57" s="122"/>
      <c r="AX57" s="122"/>
    </row>
    <row r="58" spans="1:50" x14ac:dyDescent="0.25">
      <c r="A58" s="172" t="s">
        <v>959</v>
      </c>
      <c r="B58" s="823" t="s">
        <v>4</v>
      </c>
      <c r="C58" s="815"/>
      <c r="D58" s="19">
        <v>0</v>
      </c>
      <c r="E58" s="19">
        <v>0</v>
      </c>
      <c r="F58" s="887"/>
      <c r="G58" s="896"/>
      <c r="AT58" s="118" t="s">
        <v>210</v>
      </c>
      <c r="AU58" s="119" t="s">
        <v>282</v>
      </c>
      <c r="AV58" s="122"/>
      <c r="AW58" s="122"/>
      <c r="AX58" s="122"/>
    </row>
    <row r="59" spans="1:50" x14ac:dyDescent="0.25">
      <c r="A59" s="59" t="s">
        <v>55</v>
      </c>
      <c r="B59" s="60" t="s">
        <v>65</v>
      </c>
      <c r="C59" s="60"/>
      <c r="D59" s="61" t="s">
        <v>7</v>
      </c>
      <c r="E59" s="61" t="s">
        <v>8</v>
      </c>
      <c r="F59" s="24" t="s">
        <v>9</v>
      </c>
      <c r="G59" s="121" t="s">
        <v>1081</v>
      </c>
      <c r="AT59" s="118" t="s">
        <v>210</v>
      </c>
      <c r="AU59" s="119" t="s">
        <v>283</v>
      </c>
      <c r="AV59" s="122"/>
      <c r="AW59" s="122"/>
      <c r="AX59" s="122"/>
    </row>
    <row r="60" spans="1:50" ht="18.75" customHeight="1" x14ac:dyDescent="0.25">
      <c r="A60" s="63" t="s">
        <v>56</v>
      </c>
      <c r="B60" s="805" t="s">
        <v>922</v>
      </c>
      <c r="C60" s="806"/>
      <c r="D60" s="25" t="s">
        <v>10</v>
      </c>
      <c r="E60" s="25">
        <v>4</v>
      </c>
      <c r="F60" s="37"/>
      <c r="G60" s="37"/>
      <c r="AT60" s="118" t="s">
        <v>210</v>
      </c>
      <c r="AU60" s="119" t="s">
        <v>284</v>
      </c>
      <c r="AV60" s="122"/>
      <c r="AW60" s="122"/>
      <c r="AX60" s="122"/>
    </row>
    <row r="61" spans="1:50" ht="33.75" customHeight="1" x14ac:dyDescent="0.25">
      <c r="A61" s="63" t="s">
        <v>58</v>
      </c>
      <c r="B61" s="807" t="s">
        <v>921</v>
      </c>
      <c r="C61" s="808"/>
      <c r="D61" s="25" t="s">
        <v>10</v>
      </c>
      <c r="E61" s="25">
        <v>2</v>
      </c>
      <c r="F61" s="37"/>
      <c r="G61" s="37"/>
      <c r="AT61" s="118" t="s">
        <v>210</v>
      </c>
      <c r="AU61" s="119" t="s">
        <v>285</v>
      </c>
      <c r="AV61" s="122"/>
      <c r="AW61" s="122"/>
      <c r="AX61" s="122"/>
    </row>
    <row r="62" spans="1:50" ht="33.75" customHeight="1" x14ac:dyDescent="0.25">
      <c r="A62" s="63" t="s">
        <v>59</v>
      </c>
      <c r="B62" s="807" t="s">
        <v>920</v>
      </c>
      <c r="C62" s="808"/>
      <c r="D62" s="25" t="s">
        <v>10</v>
      </c>
      <c r="E62" s="25">
        <v>2</v>
      </c>
      <c r="F62" s="37"/>
      <c r="G62" s="37"/>
      <c r="AT62" s="118" t="s">
        <v>210</v>
      </c>
      <c r="AU62" s="119" t="s">
        <v>286</v>
      </c>
      <c r="AV62" s="122"/>
      <c r="AW62" s="122"/>
      <c r="AX62" s="122"/>
    </row>
    <row r="63" spans="1:50" x14ac:dyDescent="0.25">
      <c r="A63" s="63" t="s">
        <v>60</v>
      </c>
      <c r="B63" s="805" t="s">
        <v>919</v>
      </c>
      <c r="C63" s="806"/>
      <c r="D63" s="25" t="s">
        <v>10</v>
      </c>
      <c r="E63" s="25">
        <v>2</v>
      </c>
      <c r="F63" s="37"/>
      <c r="G63" s="37"/>
      <c r="AT63" s="118" t="s">
        <v>210</v>
      </c>
      <c r="AU63" s="119" t="s">
        <v>287</v>
      </c>
      <c r="AV63" s="122"/>
      <c r="AW63" s="122"/>
      <c r="AX63" s="122"/>
    </row>
    <row r="64" spans="1:50" x14ac:dyDescent="0.25">
      <c r="A64" s="63" t="s">
        <v>61</v>
      </c>
      <c r="B64" s="805" t="s">
        <v>918</v>
      </c>
      <c r="C64" s="806"/>
      <c r="D64" s="25" t="s">
        <v>10</v>
      </c>
      <c r="E64" s="25">
        <v>2</v>
      </c>
      <c r="F64" s="37"/>
      <c r="G64" s="37"/>
      <c r="AT64" s="118" t="s">
        <v>210</v>
      </c>
      <c r="AU64" s="119" t="s">
        <v>288</v>
      </c>
      <c r="AV64" s="122"/>
      <c r="AW64" s="122"/>
      <c r="AX64" s="122"/>
    </row>
    <row r="65" spans="1:50" x14ac:dyDescent="0.25">
      <c r="A65" s="63" t="s">
        <v>62</v>
      </c>
      <c r="B65" s="805" t="s">
        <v>923</v>
      </c>
      <c r="C65" s="806"/>
      <c r="D65" s="25" t="s">
        <v>10</v>
      </c>
      <c r="E65" s="25">
        <v>2</v>
      </c>
      <c r="F65" s="37"/>
      <c r="G65" s="37"/>
      <c r="AT65" s="118" t="s">
        <v>210</v>
      </c>
      <c r="AU65" s="119" t="s">
        <v>289</v>
      </c>
      <c r="AV65" s="122"/>
      <c r="AW65" s="122"/>
      <c r="AX65" s="122"/>
    </row>
    <row r="66" spans="1:50" x14ac:dyDescent="0.25">
      <c r="A66" s="63" t="s">
        <v>63</v>
      </c>
      <c r="B66" s="805" t="s">
        <v>924</v>
      </c>
      <c r="C66" s="806"/>
      <c r="D66" s="25" t="s">
        <v>10</v>
      </c>
      <c r="E66" s="25">
        <v>5</v>
      </c>
      <c r="F66" s="37"/>
      <c r="G66" s="37"/>
      <c r="AT66" s="118" t="s">
        <v>210</v>
      </c>
      <c r="AU66" s="119" t="s">
        <v>290</v>
      </c>
      <c r="AV66" s="122"/>
      <c r="AW66" s="122"/>
      <c r="AX66" s="122"/>
    </row>
    <row r="67" spans="1:50" ht="36.75" customHeight="1" x14ac:dyDescent="0.25">
      <c r="A67" s="63" t="s">
        <v>64</v>
      </c>
      <c r="B67" s="807" t="s">
        <v>925</v>
      </c>
      <c r="C67" s="808"/>
      <c r="D67" s="25" t="s">
        <v>10</v>
      </c>
      <c r="E67" s="64">
        <v>5</v>
      </c>
      <c r="F67" s="37"/>
      <c r="G67" s="37"/>
      <c r="AT67" s="118" t="s">
        <v>210</v>
      </c>
      <c r="AU67" s="119" t="s">
        <v>291</v>
      </c>
      <c r="AV67" s="122"/>
      <c r="AW67" s="122"/>
      <c r="AX67" s="122"/>
    </row>
    <row r="68" spans="1:50" ht="36.75" customHeight="1" x14ac:dyDescent="0.25">
      <c r="A68" s="879" t="s">
        <v>927</v>
      </c>
      <c r="B68" s="880"/>
      <c r="C68" s="164"/>
      <c r="D68" s="66"/>
      <c r="E68" s="66"/>
      <c r="F68" s="810"/>
      <c r="G68" s="810"/>
      <c r="AT68" s="118" t="s">
        <v>210</v>
      </c>
      <c r="AU68" s="119" t="s">
        <v>292</v>
      </c>
      <c r="AV68" s="122"/>
      <c r="AW68" s="122"/>
      <c r="AX68" s="122"/>
    </row>
    <row r="69" spans="1:50" ht="17.25" customHeight="1" x14ac:dyDescent="0.25">
      <c r="A69" s="876" t="s">
        <v>926</v>
      </c>
      <c r="B69" s="777"/>
      <c r="C69" s="164"/>
      <c r="D69" s="66"/>
      <c r="E69" s="66"/>
      <c r="F69" s="810"/>
      <c r="G69" s="810"/>
      <c r="AS69" s="122"/>
      <c r="AT69" s="118" t="s">
        <v>210</v>
      </c>
      <c r="AU69" s="119" t="s">
        <v>293</v>
      </c>
      <c r="AV69" s="122"/>
      <c r="AW69" s="122"/>
      <c r="AX69" s="122"/>
    </row>
    <row r="70" spans="1:50" ht="71.25" customHeight="1" x14ac:dyDescent="0.25">
      <c r="A70" s="67" t="s">
        <v>69</v>
      </c>
      <c r="B70" s="120" t="s">
        <v>70</v>
      </c>
      <c r="C70" s="120"/>
      <c r="D70" s="120" t="s">
        <v>12</v>
      </c>
      <c r="E70" s="120" t="s">
        <v>13</v>
      </c>
      <c r="F70" s="857" t="s">
        <v>14</v>
      </c>
      <c r="G70" s="857"/>
      <c r="AT70" s="118" t="s">
        <v>210</v>
      </c>
      <c r="AU70" s="119" t="s">
        <v>294</v>
      </c>
      <c r="AV70" s="122"/>
      <c r="AW70" s="122"/>
      <c r="AX70" s="122"/>
    </row>
    <row r="71" spans="1:50" x14ac:dyDescent="0.25">
      <c r="A71" s="69" t="s">
        <v>71</v>
      </c>
      <c r="B71" s="798"/>
      <c r="C71" s="799"/>
      <c r="D71" s="19"/>
      <c r="E71" s="19"/>
      <c r="F71" s="810"/>
      <c r="G71" s="810"/>
      <c r="AT71" s="118" t="s">
        <v>210</v>
      </c>
      <c r="AU71" s="119" t="s">
        <v>295</v>
      </c>
      <c r="AV71" s="122"/>
      <c r="AW71" s="122"/>
      <c r="AX71" s="122"/>
    </row>
    <row r="72" spans="1:50" x14ac:dyDescent="0.25">
      <c r="A72" s="69" t="s">
        <v>72</v>
      </c>
      <c r="B72" s="798"/>
      <c r="C72" s="799"/>
      <c r="D72" s="163"/>
      <c r="E72" s="19"/>
      <c r="F72" s="810"/>
      <c r="G72" s="810"/>
      <c r="AT72" s="118" t="s">
        <v>210</v>
      </c>
      <c r="AU72" s="119" t="s">
        <v>296</v>
      </c>
      <c r="AV72" s="122"/>
      <c r="AW72" s="122"/>
      <c r="AX72" s="122"/>
    </row>
    <row r="73" spans="1:50" x14ac:dyDescent="0.25">
      <c r="A73" s="809"/>
      <c r="B73" s="809"/>
      <c r="C73" s="809"/>
      <c r="D73" s="809"/>
      <c r="E73" s="809"/>
      <c r="F73" s="809"/>
      <c r="G73" s="809"/>
      <c r="AS73" s="189"/>
      <c r="AT73" s="118" t="s">
        <v>210</v>
      </c>
      <c r="AU73" s="119" t="s">
        <v>297</v>
      </c>
      <c r="AV73" s="122"/>
      <c r="AW73" s="122"/>
      <c r="AX73" s="122"/>
    </row>
    <row r="74" spans="1:50" x14ac:dyDescent="0.25">
      <c r="A74" s="70" t="s">
        <v>73</v>
      </c>
      <c r="B74" s="70" t="s">
        <v>191</v>
      </c>
      <c r="C74" s="115"/>
      <c r="D74" s="61" t="s">
        <v>7</v>
      </c>
      <c r="E74" s="61" t="s">
        <v>8</v>
      </c>
      <c r="F74" s="71" t="s">
        <v>9</v>
      </c>
      <c r="G74" s="64" t="s">
        <v>1081</v>
      </c>
      <c r="AS74" s="189"/>
      <c r="AT74" s="118" t="s">
        <v>210</v>
      </c>
      <c r="AU74" s="119" t="s">
        <v>298</v>
      </c>
      <c r="AV74" s="122"/>
      <c r="AW74" s="122"/>
      <c r="AX74" s="122"/>
    </row>
    <row r="75" spans="1:50" x14ac:dyDescent="0.25">
      <c r="A75" s="72" t="s">
        <v>1079</v>
      </c>
      <c r="B75" s="800" t="s">
        <v>1271</v>
      </c>
      <c r="C75" s="801"/>
      <c r="D75" s="73" t="s">
        <v>44</v>
      </c>
      <c r="E75" s="74" t="s">
        <v>34</v>
      </c>
      <c r="F75" s="37"/>
      <c r="G75" s="37"/>
      <c r="AS75" s="189"/>
      <c r="AT75" s="118" t="s">
        <v>210</v>
      </c>
      <c r="AU75" s="119" t="s">
        <v>299</v>
      </c>
      <c r="AV75" s="122"/>
      <c r="AW75" s="122"/>
      <c r="AX75" s="122"/>
    </row>
    <row r="76" spans="1:50" x14ac:dyDescent="0.25">
      <c r="A76" s="75" t="s">
        <v>1080</v>
      </c>
      <c r="B76" s="802" t="s">
        <v>1272</v>
      </c>
      <c r="C76" s="801"/>
      <c r="D76" s="73" t="s">
        <v>44</v>
      </c>
      <c r="E76" s="74" t="s">
        <v>34</v>
      </c>
      <c r="F76" s="37"/>
      <c r="G76" s="37"/>
      <c r="AS76" s="189"/>
      <c r="AT76" s="118" t="s">
        <v>210</v>
      </c>
      <c r="AU76" s="119" t="s">
        <v>300</v>
      </c>
      <c r="AV76" s="122"/>
      <c r="AW76" s="122"/>
      <c r="AX76" s="122"/>
    </row>
    <row r="77" spans="1:50" ht="34.5" customHeight="1" x14ac:dyDescent="0.25">
      <c r="A77" s="76" t="s">
        <v>193</v>
      </c>
      <c r="B77" s="803" t="s">
        <v>45</v>
      </c>
      <c r="C77" s="804"/>
      <c r="D77" s="19" t="s">
        <v>53</v>
      </c>
      <c r="E77" s="19" t="s">
        <v>1313</v>
      </c>
      <c r="F77" s="840"/>
      <c r="G77" s="897"/>
      <c r="AS77" s="189"/>
      <c r="AT77" s="118" t="s">
        <v>210</v>
      </c>
      <c r="AU77" s="119" t="s">
        <v>301</v>
      </c>
      <c r="AV77" s="122"/>
      <c r="AW77" s="122"/>
      <c r="AX77" s="122"/>
    </row>
    <row r="78" spans="1:50" x14ac:dyDescent="0.25">
      <c r="A78" s="54">
        <v>1</v>
      </c>
      <c r="B78" s="58" t="s">
        <v>46</v>
      </c>
      <c r="C78" s="58"/>
      <c r="D78" s="28"/>
      <c r="E78" s="28"/>
      <c r="F78" s="840"/>
      <c r="G78" s="897"/>
      <c r="AS78" s="189"/>
      <c r="AT78" s="118" t="s">
        <v>210</v>
      </c>
      <c r="AU78" s="119" t="s">
        <v>302</v>
      </c>
      <c r="AV78" s="122"/>
      <c r="AW78" s="122"/>
      <c r="AX78" s="122"/>
    </row>
    <row r="79" spans="1:50" x14ac:dyDescent="0.25">
      <c r="A79" s="77" t="s">
        <v>66</v>
      </c>
      <c r="B79" s="698" t="s">
        <v>999</v>
      </c>
      <c r="C79" s="699"/>
      <c r="D79" s="28"/>
      <c r="E79" s="28"/>
      <c r="F79" s="840"/>
      <c r="G79" s="897"/>
      <c r="AS79" s="189"/>
      <c r="AT79" s="118" t="s">
        <v>210</v>
      </c>
      <c r="AU79" s="119" t="s">
        <v>303</v>
      </c>
      <c r="AV79" s="122"/>
      <c r="AW79" s="122"/>
      <c r="AX79" s="122"/>
    </row>
    <row r="80" spans="1:50" ht="15" customHeight="1" x14ac:dyDescent="0.25">
      <c r="A80" s="78" t="s">
        <v>67</v>
      </c>
      <c r="B80" s="698" t="s">
        <v>958</v>
      </c>
      <c r="C80" s="699"/>
      <c r="D80" s="28"/>
      <c r="E80" s="28"/>
      <c r="F80" s="840"/>
      <c r="G80" s="897"/>
      <c r="AS80" s="189"/>
      <c r="AT80" s="118" t="s">
        <v>210</v>
      </c>
      <c r="AU80" s="119" t="s">
        <v>304</v>
      </c>
      <c r="AV80" s="122"/>
      <c r="AW80" s="122"/>
      <c r="AX80" s="122"/>
    </row>
    <row r="81" spans="1:50" x14ac:dyDescent="0.25">
      <c r="A81" s="78" t="s">
        <v>68</v>
      </c>
      <c r="B81" s="698" t="s">
        <v>3</v>
      </c>
      <c r="C81" s="699"/>
      <c r="D81" s="28"/>
      <c r="E81" s="28"/>
      <c r="F81" s="840"/>
      <c r="G81" s="897"/>
      <c r="AS81" s="189"/>
      <c r="AT81" s="118" t="s">
        <v>210</v>
      </c>
      <c r="AU81" s="119" t="s">
        <v>305</v>
      </c>
      <c r="AV81" s="122"/>
      <c r="AW81" s="122"/>
      <c r="AX81" s="122"/>
    </row>
    <row r="82" spans="1:50" x14ac:dyDescent="0.25">
      <c r="A82" s="79" t="s">
        <v>959</v>
      </c>
      <c r="B82" s="797" t="s">
        <v>4</v>
      </c>
      <c r="C82" s="699"/>
      <c r="D82" s="28"/>
      <c r="E82" s="28"/>
      <c r="F82" s="840"/>
      <c r="G82" s="897"/>
      <c r="AS82" s="189"/>
      <c r="AT82" s="118" t="s">
        <v>210</v>
      </c>
      <c r="AU82" s="119" t="s">
        <v>306</v>
      </c>
      <c r="AV82" s="122"/>
      <c r="AW82" s="122"/>
      <c r="AX82" s="122"/>
    </row>
    <row r="83" spans="1:50" ht="37.5" customHeight="1" x14ac:dyDescent="0.25">
      <c r="A83" s="54">
        <v>2</v>
      </c>
      <c r="B83" s="790" t="s">
        <v>6</v>
      </c>
      <c r="C83" s="777"/>
      <c r="D83" s="19"/>
      <c r="E83" s="19"/>
      <c r="F83" s="840"/>
      <c r="G83" s="897"/>
      <c r="AS83" s="189"/>
      <c r="AT83" s="118" t="s">
        <v>210</v>
      </c>
      <c r="AU83" s="119" t="s">
        <v>307</v>
      </c>
      <c r="AV83" s="122"/>
      <c r="AW83" s="122"/>
      <c r="AX83" s="122"/>
    </row>
    <row r="84" spans="1:50" x14ac:dyDescent="0.25">
      <c r="A84" s="77" t="s">
        <v>66</v>
      </c>
      <c r="B84" s="794" t="s">
        <v>999</v>
      </c>
      <c r="C84" s="706"/>
      <c r="D84" s="19"/>
      <c r="E84" s="19"/>
      <c r="F84" s="840"/>
      <c r="G84" s="897"/>
      <c r="AS84" s="189"/>
      <c r="AT84" s="118" t="s">
        <v>210</v>
      </c>
      <c r="AU84" s="119" t="s">
        <v>308</v>
      </c>
      <c r="AV84" s="122"/>
      <c r="AW84" s="122"/>
      <c r="AX84" s="122"/>
    </row>
    <row r="85" spans="1:50" x14ac:dyDescent="0.25">
      <c r="A85" s="78" t="s">
        <v>67</v>
      </c>
      <c r="B85" s="852" t="s">
        <v>958</v>
      </c>
      <c r="C85" s="689"/>
      <c r="D85" s="28"/>
      <c r="E85" s="28"/>
      <c r="F85" s="840"/>
      <c r="G85" s="897"/>
      <c r="AS85" s="189"/>
      <c r="AT85" s="118" t="s">
        <v>210</v>
      </c>
      <c r="AU85" s="119" t="s">
        <v>309</v>
      </c>
      <c r="AV85" s="122"/>
      <c r="AW85" s="122"/>
      <c r="AX85" s="122"/>
    </row>
    <row r="86" spans="1:50" x14ac:dyDescent="0.25">
      <c r="A86" s="78" t="s">
        <v>68</v>
      </c>
      <c r="B86" s="852" t="s">
        <v>3</v>
      </c>
      <c r="C86" s="689"/>
      <c r="D86" s="28"/>
      <c r="E86" s="28"/>
      <c r="F86" s="840"/>
      <c r="G86" s="897"/>
      <c r="AS86" s="189"/>
      <c r="AT86" s="118" t="s">
        <v>210</v>
      </c>
      <c r="AU86" s="119" t="s">
        <v>310</v>
      </c>
      <c r="AV86" s="122"/>
      <c r="AW86" s="122"/>
      <c r="AX86" s="122"/>
    </row>
    <row r="87" spans="1:50" x14ac:dyDescent="0.25">
      <c r="A87" s="79" t="s">
        <v>959</v>
      </c>
      <c r="B87" s="852" t="s">
        <v>4</v>
      </c>
      <c r="C87" s="689"/>
      <c r="D87" s="28"/>
      <c r="E87" s="28"/>
      <c r="F87" s="840"/>
      <c r="G87" s="897"/>
      <c r="AS87" s="189"/>
      <c r="AT87" s="118" t="s">
        <v>210</v>
      </c>
      <c r="AU87" s="119" t="s">
        <v>311</v>
      </c>
      <c r="AV87" s="122"/>
      <c r="AW87" s="122"/>
      <c r="AX87" s="122"/>
    </row>
    <row r="88" spans="1:50" x14ac:dyDescent="0.25">
      <c r="A88" s="837"/>
      <c r="B88" s="837"/>
      <c r="C88" s="837"/>
      <c r="D88" s="837"/>
      <c r="E88" s="837"/>
      <c r="F88" s="837"/>
      <c r="G88" s="837"/>
      <c r="AS88" s="189"/>
      <c r="AT88" s="118" t="s">
        <v>210</v>
      </c>
      <c r="AU88" s="119" t="s">
        <v>312</v>
      </c>
      <c r="AV88" s="122"/>
      <c r="AW88" s="122"/>
      <c r="AX88" s="122"/>
    </row>
    <row r="89" spans="1:50" x14ac:dyDescent="0.25">
      <c r="A89" s="59" t="s">
        <v>78</v>
      </c>
      <c r="B89" s="853" t="s">
        <v>1273</v>
      </c>
      <c r="C89" s="854"/>
      <c r="D89" s="61" t="s">
        <v>7</v>
      </c>
      <c r="E89" s="61" t="s">
        <v>8</v>
      </c>
      <c r="F89" s="71" t="s">
        <v>9</v>
      </c>
      <c r="G89" s="64" t="s">
        <v>1081</v>
      </c>
      <c r="AS89" s="189"/>
      <c r="AT89" s="118" t="s">
        <v>210</v>
      </c>
      <c r="AU89" s="119" t="s">
        <v>313</v>
      </c>
      <c r="AV89" s="122"/>
      <c r="AW89" s="122"/>
      <c r="AX89" s="122"/>
    </row>
    <row r="90" spans="1:50" x14ac:dyDescent="0.25">
      <c r="A90" s="81" t="s">
        <v>1083</v>
      </c>
      <c r="B90" s="850" t="s">
        <v>87</v>
      </c>
      <c r="C90" s="851"/>
      <c r="D90" s="29" t="s">
        <v>10</v>
      </c>
      <c r="E90" s="29"/>
      <c r="F90" s="37"/>
      <c r="G90" s="37"/>
      <c r="AS90" s="189"/>
      <c r="AT90" s="118" t="s">
        <v>212</v>
      </c>
      <c r="AU90" s="119" t="s">
        <v>212</v>
      </c>
      <c r="AV90" s="122"/>
      <c r="AW90" s="122"/>
      <c r="AX90" s="122"/>
    </row>
    <row r="91" spans="1:50" x14ac:dyDescent="0.25">
      <c r="A91" s="81" t="s">
        <v>1084</v>
      </c>
      <c r="B91" s="850" t="s">
        <v>960</v>
      </c>
      <c r="C91" s="851"/>
      <c r="D91" s="29" t="s">
        <v>10</v>
      </c>
      <c r="E91" s="29"/>
      <c r="F91" s="37"/>
      <c r="G91" s="37"/>
      <c r="AS91" s="189"/>
      <c r="AT91" s="118" t="s">
        <v>214</v>
      </c>
      <c r="AU91" s="119" t="s">
        <v>314</v>
      </c>
      <c r="AV91" s="122"/>
      <c r="AW91" s="122"/>
      <c r="AX91" s="122"/>
    </row>
    <row r="92" spans="1:50" x14ac:dyDescent="0.25">
      <c r="A92" s="81" t="s">
        <v>1085</v>
      </c>
      <c r="B92" s="792" t="s">
        <v>961</v>
      </c>
      <c r="C92" s="793"/>
      <c r="D92" s="25" t="s">
        <v>10</v>
      </c>
      <c r="E92" s="25"/>
      <c r="F92" s="37"/>
      <c r="G92" s="37"/>
      <c r="AS92" s="189"/>
      <c r="AT92" s="118" t="s">
        <v>214</v>
      </c>
      <c r="AU92" s="119" t="s">
        <v>315</v>
      </c>
      <c r="AV92" s="122"/>
      <c r="AW92" s="122"/>
      <c r="AX92" s="122"/>
    </row>
    <row r="93" spans="1:50" x14ac:dyDescent="0.25">
      <c r="A93" s="81" t="s">
        <v>1086</v>
      </c>
      <c r="B93" s="792" t="s">
        <v>962</v>
      </c>
      <c r="C93" s="793"/>
      <c r="D93" s="25" t="s">
        <v>10</v>
      </c>
      <c r="E93" s="25"/>
      <c r="F93" s="37"/>
      <c r="G93" s="37"/>
      <c r="AS93" s="189"/>
      <c r="AT93" s="118" t="s">
        <v>214</v>
      </c>
      <c r="AU93" s="119" t="s">
        <v>316</v>
      </c>
      <c r="AV93" s="122"/>
      <c r="AW93" s="122"/>
      <c r="AX93" s="122"/>
    </row>
    <row r="94" spans="1:50" x14ac:dyDescent="0.25">
      <c r="A94" s="81" t="s">
        <v>1087</v>
      </c>
      <c r="B94" s="792" t="s">
        <v>88</v>
      </c>
      <c r="C94" s="793"/>
      <c r="D94" s="25" t="s">
        <v>10</v>
      </c>
      <c r="E94" s="25"/>
      <c r="F94" s="37"/>
      <c r="G94" s="37"/>
      <c r="AS94" s="189"/>
      <c r="AT94" s="118" t="s">
        <v>214</v>
      </c>
      <c r="AU94" s="119" t="s">
        <v>317</v>
      </c>
      <c r="AV94" s="122"/>
      <c r="AW94" s="122"/>
      <c r="AX94" s="122"/>
    </row>
    <row r="95" spans="1:50" x14ac:dyDescent="0.25">
      <c r="A95" s="81" t="s">
        <v>1088</v>
      </c>
      <c r="B95" s="792" t="s">
        <v>963</v>
      </c>
      <c r="C95" s="793"/>
      <c r="D95" s="25"/>
      <c r="E95" s="25"/>
      <c r="F95" s="37"/>
      <c r="G95" s="37"/>
      <c r="AS95" s="189"/>
      <c r="AT95" s="118" t="s">
        <v>214</v>
      </c>
      <c r="AU95" s="119" t="s">
        <v>319</v>
      </c>
      <c r="AV95" s="122"/>
      <c r="AW95" s="122"/>
      <c r="AX95" s="122"/>
    </row>
    <row r="96" spans="1:50" x14ac:dyDescent="0.25">
      <c r="A96" s="81" t="s">
        <v>1089</v>
      </c>
      <c r="B96" s="792" t="s">
        <v>964</v>
      </c>
      <c r="C96" s="793"/>
      <c r="D96" s="25" t="s">
        <v>10</v>
      </c>
      <c r="E96" s="25"/>
      <c r="F96" s="37"/>
      <c r="G96" s="37"/>
      <c r="AS96" s="189"/>
      <c r="AT96" s="118" t="s">
        <v>214</v>
      </c>
      <c r="AU96" s="119" t="s">
        <v>320</v>
      </c>
      <c r="AV96" s="122"/>
      <c r="AW96" s="122"/>
      <c r="AX96" s="122"/>
    </row>
    <row r="97" spans="1:50" x14ac:dyDescent="0.25">
      <c r="A97" s="81" t="s">
        <v>1090</v>
      </c>
      <c r="B97" s="792" t="s">
        <v>89</v>
      </c>
      <c r="C97" s="793"/>
      <c r="D97" s="25" t="s">
        <v>10</v>
      </c>
      <c r="E97" s="25"/>
      <c r="F97" s="37"/>
      <c r="G97" s="37"/>
      <c r="AS97" s="189"/>
      <c r="AT97" s="118" t="s">
        <v>214</v>
      </c>
      <c r="AU97" s="119" t="s">
        <v>321</v>
      </c>
      <c r="AV97" s="122"/>
      <c r="AW97" s="122"/>
      <c r="AX97" s="122"/>
    </row>
    <row r="98" spans="1:50" x14ac:dyDescent="0.25">
      <c r="A98" s="81" t="s">
        <v>1091</v>
      </c>
      <c r="B98" s="792" t="s">
        <v>965</v>
      </c>
      <c r="C98" s="793"/>
      <c r="D98" s="25" t="s">
        <v>10</v>
      </c>
      <c r="E98" s="25"/>
      <c r="F98" s="37"/>
      <c r="G98" s="37"/>
      <c r="AS98" s="189"/>
      <c r="AT98" s="118" t="s">
        <v>214</v>
      </c>
      <c r="AU98" s="119" t="s">
        <v>322</v>
      </c>
      <c r="AV98" s="122"/>
      <c r="AW98" s="122"/>
      <c r="AX98" s="122"/>
    </row>
    <row r="99" spans="1:50" x14ac:dyDescent="0.25">
      <c r="A99" s="81" t="s">
        <v>1092</v>
      </c>
      <c r="B99" s="792" t="s">
        <v>966</v>
      </c>
      <c r="C99" s="793"/>
      <c r="D99" s="25"/>
      <c r="E99" s="29"/>
      <c r="F99" s="37"/>
      <c r="G99" s="37"/>
      <c r="AS99" s="189"/>
      <c r="AT99" s="118" t="s">
        <v>214</v>
      </c>
      <c r="AU99" s="119" t="s">
        <v>323</v>
      </c>
      <c r="AV99" s="122"/>
      <c r="AW99" s="122"/>
      <c r="AX99" s="122"/>
    </row>
    <row r="100" spans="1:50" x14ac:dyDescent="0.25">
      <c r="A100" s="81" t="s">
        <v>1093</v>
      </c>
      <c r="B100" s="792" t="s">
        <v>967</v>
      </c>
      <c r="C100" s="793"/>
      <c r="D100" s="25" t="s">
        <v>10</v>
      </c>
      <c r="E100" s="29"/>
      <c r="F100" s="37"/>
      <c r="G100" s="37"/>
      <c r="AS100" s="189"/>
      <c r="AT100" s="118" t="s">
        <v>214</v>
      </c>
      <c r="AU100" s="119" t="s">
        <v>324</v>
      </c>
      <c r="AV100" s="122"/>
      <c r="AW100" s="122"/>
      <c r="AX100" s="122"/>
    </row>
    <row r="101" spans="1:50" x14ac:dyDescent="0.25">
      <c r="A101" s="81" t="s">
        <v>1094</v>
      </c>
      <c r="B101" s="792" t="s">
        <v>90</v>
      </c>
      <c r="C101" s="793"/>
      <c r="D101" s="25" t="s">
        <v>10</v>
      </c>
      <c r="E101" s="29"/>
      <c r="F101" s="37"/>
      <c r="G101" s="37"/>
      <c r="AS101" s="189"/>
      <c r="AT101" s="118" t="s">
        <v>214</v>
      </c>
      <c r="AU101" s="119" t="s">
        <v>325</v>
      </c>
      <c r="AV101" s="122"/>
      <c r="AW101" s="122"/>
      <c r="AX101" s="122"/>
    </row>
    <row r="102" spans="1:50" x14ac:dyDescent="0.25">
      <c r="A102" s="81" t="s">
        <v>79</v>
      </c>
      <c r="B102" s="792" t="s">
        <v>91</v>
      </c>
      <c r="C102" s="793"/>
      <c r="D102" s="25" t="s">
        <v>10</v>
      </c>
      <c r="E102" s="29"/>
      <c r="F102" s="37"/>
      <c r="G102" s="37"/>
      <c r="AS102" s="189"/>
      <c r="AT102" s="118" t="s">
        <v>214</v>
      </c>
      <c r="AU102" s="119" t="s">
        <v>326</v>
      </c>
      <c r="AV102" s="122"/>
      <c r="AW102" s="122"/>
      <c r="AX102" s="122"/>
    </row>
    <row r="103" spans="1:50" x14ac:dyDescent="0.25">
      <c r="A103" s="81" t="s">
        <v>80</v>
      </c>
      <c r="B103" s="792" t="s">
        <v>92</v>
      </c>
      <c r="C103" s="793"/>
      <c r="D103" s="25" t="s">
        <v>10</v>
      </c>
      <c r="E103" s="29"/>
      <c r="F103" s="37"/>
      <c r="G103" s="37"/>
      <c r="AS103" s="189"/>
      <c r="AT103" s="118" t="s">
        <v>214</v>
      </c>
      <c r="AU103" s="119" t="s">
        <v>327</v>
      </c>
      <c r="AV103" s="122"/>
      <c r="AW103" s="122"/>
      <c r="AX103" s="122"/>
    </row>
    <row r="104" spans="1:50" x14ac:dyDescent="0.25">
      <c r="A104" s="81" t="s">
        <v>81</v>
      </c>
      <c r="B104" s="792" t="s">
        <v>93</v>
      </c>
      <c r="C104" s="793"/>
      <c r="D104" s="25" t="s">
        <v>10</v>
      </c>
      <c r="E104" s="29"/>
      <c r="F104" s="37"/>
      <c r="G104" s="37"/>
      <c r="AS104" s="189"/>
      <c r="AT104" s="118" t="s">
        <v>214</v>
      </c>
      <c r="AU104" s="119" t="s">
        <v>328</v>
      </c>
      <c r="AV104" s="122"/>
      <c r="AW104" s="122"/>
      <c r="AX104" s="122"/>
    </row>
    <row r="105" spans="1:50" x14ac:dyDescent="0.25">
      <c r="A105" s="81" t="s">
        <v>82</v>
      </c>
      <c r="B105" s="792" t="s">
        <v>94</v>
      </c>
      <c r="C105" s="793"/>
      <c r="D105" s="25" t="s">
        <v>10</v>
      </c>
      <c r="E105" s="29"/>
      <c r="F105" s="37"/>
      <c r="G105" s="37"/>
      <c r="AS105" s="189"/>
      <c r="AT105" s="118" t="s">
        <v>214</v>
      </c>
      <c r="AU105" s="119" t="s">
        <v>329</v>
      </c>
      <c r="AV105" s="122"/>
      <c r="AW105" s="122"/>
      <c r="AX105" s="122"/>
    </row>
    <row r="106" spans="1:50" x14ac:dyDescent="0.25">
      <c r="A106" s="81" t="s">
        <v>83</v>
      </c>
      <c r="B106" s="792" t="s">
        <v>95</v>
      </c>
      <c r="C106" s="793"/>
      <c r="D106" s="25" t="s">
        <v>10</v>
      </c>
      <c r="E106" s="29"/>
      <c r="F106" s="37"/>
      <c r="G106" s="37"/>
      <c r="AS106" s="189"/>
      <c r="AT106" s="118" t="s">
        <v>214</v>
      </c>
      <c r="AU106" s="119" t="s">
        <v>330</v>
      </c>
      <c r="AV106" s="122"/>
      <c r="AW106" s="122"/>
      <c r="AX106" s="122"/>
    </row>
    <row r="107" spans="1:50" x14ac:dyDescent="0.25">
      <c r="A107" s="81" t="s">
        <v>84</v>
      </c>
      <c r="B107" s="792" t="s">
        <v>96</v>
      </c>
      <c r="C107" s="793"/>
      <c r="D107" s="25" t="s">
        <v>10</v>
      </c>
      <c r="E107" s="29"/>
      <c r="F107" s="37"/>
      <c r="G107" s="37"/>
      <c r="AS107" s="189"/>
      <c r="AT107" s="118" t="s">
        <v>214</v>
      </c>
      <c r="AU107" s="119" t="s">
        <v>331</v>
      </c>
      <c r="AV107" s="122"/>
      <c r="AW107" s="122"/>
      <c r="AX107" s="122"/>
    </row>
    <row r="108" spans="1:50" x14ac:dyDescent="0.25">
      <c r="A108" s="81" t="s">
        <v>85</v>
      </c>
      <c r="B108" s="792" t="s">
        <v>97</v>
      </c>
      <c r="C108" s="793"/>
      <c r="D108" s="25" t="s">
        <v>10</v>
      </c>
      <c r="E108" s="29"/>
      <c r="F108" s="37"/>
      <c r="G108" s="37"/>
      <c r="AS108" s="189"/>
      <c r="AT108" s="118" t="s">
        <v>214</v>
      </c>
      <c r="AU108" s="119" t="s">
        <v>332</v>
      </c>
      <c r="AV108" s="122"/>
      <c r="AW108" s="122"/>
      <c r="AX108" s="122"/>
    </row>
    <row r="109" spans="1:50" x14ac:dyDescent="0.25">
      <c r="A109" s="81" t="s">
        <v>86</v>
      </c>
      <c r="B109" s="792" t="s">
        <v>98</v>
      </c>
      <c r="C109" s="793"/>
      <c r="D109" s="25" t="s">
        <v>10</v>
      </c>
      <c r="E109" s="29"/>
      <c r="F109" s="37"/>
      <c r="G109" s="37"/>
      <c r="AS109" s="189"/>
      <c r="AT109" s="118" t="s">
        <v>214</v>
      </c>
      <c r="AU109" s="119" t="s">
        <v>333</v>
      </c>
      <c r="AV109" s="122"/>
      <c r="AW109" s="122"/>
      <c r="AX109" s="122"/>
    </row>
    <row r="110" spans="1:50" x14ac:dyDescent="0.25">
      <c r="A110" s="81" t="s">
        <v>1095</v>
      </c>
      <c r="B110" s="792" t="s">
        <v>99</v>
      </c>
      <c r="C110" s="793"/>
      <c r="D110" s="25" t="s">
        <v>10</v>
      </c>
      <c r="E110" s="29"/>
      <c r="F110" s="37"/>
      <c r="G110" s="37"/>
      <c r="AS110" s="189"/>
      <c r="AT110" s="118" t="s">
        <v>214</v>
      </c>
      <c r="AU110" s="119" t="s">
        <v>334</v>
      </c>
      <c r="AV110" s="122"/>
      <c r="AW110" s="122"/>
      <c r="AX110" s="122"/>
    </row>
    <row r="111" spans="1:50" x14ac:dyDescent="0.25">
      <c r="A111" s="81" t="s">
        <v>1096</v>
      </c>
      <c r="B111" s="792" t="s">
        <v>100</v>
      </c>
      <c r="C111" s="793"/>
      <c r="D111" s="25" t="s">
        <v>10</v>
      </c>
      <c r="E111" s="29"/>
      <c r="F111" s="37"/>
      <c r="G111" s="37"/>
      <c r="AS111" s="189"/>
      <c r="AT111" s="118" t="s">
        <v>214</v>
      </c>
      <c r="AU111" s="119" t="s">
        <v>335</v>
      </c>
      <c r="AV111" s="122"/>
      <c r="AW111" s="122"/>
      <c r="AX111" s="122"/>
    </row>
    <row r="112" spans="1:50" x14ac:dyDescent="0.25">
      <c r="A112" s="81" t="s">
        <v>1097</v>
      </c>
      <c r="B112" s="792" t="s">
        <v>101</v>
      </c>
      <c r="C112" s="793"/>
      <c r="D112" s="25" t="s">
        <v>10</v>
      </c>
      <c r="E112" s="29"/>
      <c r="F112" s="37"/>
      <c r="G112" s="37"/>
      <c r="AS112" s="189"/>
      <c r="AT112" s="118" t="s">
        <v>214</v>
      </c>
      <c r="AU112" s="119" t="s">
        <v>336</v>
      </c>
      <c r="AV112" s="122"/>
      <c r="AW112" s="122"/>
      <c r="AX112" s="122"/>
    </row>
    <row r="113" spans="1:50" x14ac:dyDescent="0.25">
      <c r="A113" s="81" t="s">
        <v>1098</v>
      </c>
      <c r="B113" s="792" t="s">
        <v>102</v>
      </c>
      <c r="C113" s="793"/>
      <c r="D113" s="25" t="s">
        <v>10</v>
      </c>
      <c r="E113" s="29"/>
      <c r="F113" s="37"/>
      <c r="G113" s="37"/>
      <c r="AS113" s="189"/>
      <c r="AT113" s="118" t="s">
        <v>214</v>
      </c>
      <c r="AU113" s="119" t="s">
        <v>337</v>
      </c>
      <c r="AV113" s="122"/>
      <c r="AW113" s="122"/>
      <c r="AX113" s="122"/>
    </row>
    <row r="114" spans="1:50" x14ac:dyDescent="0.25">
      <c r="A114" s="81" t="s">
        <v>1099</v>
      </c>
      <c r="B114" s="792" t="s">
        <v>103</v>
      </c>
      <c r="C114" s="793"/>
      <c r="D114" s="25" t="s">
        <v>10</v>
      </c>
      <c r="E114" s="29"/>
      <c r="F114" s="37"/>
      <c r="G114" s="37"/>
      <c r="AS114" s="189"/>
      <c r="AT114" s="118" t="s">
        <v>214</v>
      </c>
      <c r="AU114" s="119" t="s">
        <v>338</v>
      </c>
      <c r="AV114" s="122"/>
      <c r="AW114" s="122"/>
      <c r="AX114" s="122"/>
    </row>
    <row r="115" spans="1:50" x14ac:dyDescent="0.25">
      <c r="A115" s="81" t="s">
        <v>1100</v>
      </c>
      <c r="B115" s="792" t="s">
        <v>104</v>
      </c>
      <c r="C115" s="793"/>
      <c r="D115" s="25" t="s">
        <v>10</v>
      </c>
      <c r="E115" s="29"/>
      <c r="F115" s="37"/>
      <c r="G115" s="37"/>
      <c r="AS115" s="189"/>
      <c r="AT115" s="118" t="s">
        <v>216</v>
      </c>
      <c r="AU115" s="119" t="s">
        <v>339</v>
      </c>
      <c r="AV115" s="122"/>
      <c r="AW115" s="122"/>
      <c r="AX115" s="122"/>
    </row>
    <row r="116" spans="1:50" x14ac:dyDescent="0.25">
      <c r="A116" s="82" t="s">
        <v>105</v>
      </c>
      <c r="B116" s="794" t="s">
        <v>916</v>
      </c>
      <c r="C116" s="706"/>
      <c r="D116" s="30" t="s">
        <v>10</v>
      </c>
      <c r="E116" s="29" t="s">
        <v>1334</v>
      </c>
      <c r="F116" s="37"/>
      <c r="G116" s="64"/>
      <c r="AS116" s="189"/>
      <c r="AT116" s="118" t="s">
        <v>218</v>
      </c>
      <c r="AU116" s="119" t="s">
        <v>340</v>
      </c>
      <c r="AV116" s="122"/>
      <c r="AW116" s="122"/>
      <c r="AX116" s="122"/>
    </row>
    <row r="117" spans="1:50" ht="47.25" x14ac:dyDescent="0.25">
      <c r="A117" s="27" t="s">
        <v>69</v>
      </c>
      <c r="B117" s="705" t="s">
        <v>11</v>
      </c>
      <c r="C117" s="706"/>
      <c r="D117" s="120" t="s">
        <v>12</v>
      </c>
      <c r="E117" s="120" t="s">
        <v>13</v>
      </c>
      <c r="F117" s="857" t="s">
        <v>14</v>
      </c>
      <c r="G117" s="857"/>
      <c r="AS117" s="189"/>
      <c r="AT117" s="118" t="s">
        <v>218</v>
      </c>
      <c r="AU117" s="119" t="s">
        <v>341</v>
      </c>
      <c r="AV117" s="122"/>
      <c r="AW117" s="122"/>
      <c r="AX117" s="122"/>
    </row>
    <row r="118" spans="1:50" ht="15.75" customHeight="1" x14ac:dyDescent="0.25">
      <c r="A118" s="83" t="s">
        <v>22</v>
      </c>
      <c r="B118" s="795"/>
      <c r="C118" s="796"/>
      <c r="D118" s="169"/>
      <c r="E118" s="19"/>
      <c r="F118" s="810"/>
      <c r="G118" s="810"/>
      <c r="AS118" s="189"/>
      <c r="AT118" s="118" t="s">
        <v>220</v>
      </c>
      <c r="AU118" s="119" t="s">
        <v>342</v>
      </c>
      <c r="AV118" s="122"/>
      <c r="AW118" s="122"/>
      <c r="AX118" s="122"/>
    </row>
    <row r="119" spans="1:50" ht="31.5" x14ac:dyDescent="0.25">
      <c r="A119" s="193"/>
      <c r="B119" s="898"/>
      <c r="C119" s="899"/>
      <c r="D119" s="19" t="s">
        <v>53</v>
      </c>
      <c r="E119" s="19" t="s">
        <v>1313</v>
      </c>
      <c r="F119" s="848"/>
      <c r="G119" s="900"/>
      <c r="AS119" s="189"/>
      <c r="AT119" s="118" t="s">
        <v>220</v>
      </c>
      <c r="AU119" s="119" t="s">
        <v>344</v>
      </c>
      <c r="AV119" s="122"/>
      <c r="AW119" s="122"/>
      <c r="AX119" s="122"/>
    </row>
    <row r="120" spans="1:50" ht="47.25" customHeight="1" x14ac:dyDescent="0.25">
      <c r="A120" s="84"/>
      <c r="B120" s="791" t="s">
        <v>23</v>
      </c>
      <c r="C120" s="779"/>
      <c r="D120" s="19"/>
      <c r="E120" s="19"/>
      <c r="F120" s="848"/>
      <c r="G120" s="900"/>
      <c r="AS120" s="189"/>
      <c r="AT120" s="118" t="s">
        <v>220</v>
      </c>
      <c r="AU120" s="119" t="s">
        <v>345</v>
      </c>
      <c r="AV120" s="122"/>
      <c r="AW120" s="122"/>
      <c r="AX120" s="122"/>
    </row>
    <row r="121" spans="1:50" ht="32.25" customHeight="1" x14ac:dyDescent="0.25">
      <c r="A121" s="86">
        <v>1</v>
      </c>
      <c r="B121" s="790" t="s">
        <v>917</v>
      </c>
      <c r="C121" s="777"/>
      <c r="D121" s="19"/>
      <c r="E121" s="19"/>
      <c r="F121" s="848"/>
      <c r="G121" s="900"/>
      <c r="AS121" s="189"/>
      <c r="AT121" s="118" t="s">
        <v>220</v>
      </c>
      <c r="AU121" s="119" t="s">
        <v>346</v>
      </c>
      <c r="AV121" s="122"/>
      <c r="AW121" s="122"/>
      <c r="AX121" s="122"/>
    </row>
    <row r="122" spans="1:50" x14ac:dyDescent="0.25">
      <c r="A122" s="87" t="s">
        <v>66</v>
      </c>
      <c r="B122" s="791" t="s">
        <v>2</v>
      </c>
      <c r="C122" s="779"/>
      <c r="D122" s="19"/>
      <c r="E122" s="19"/>
      <c r="F122" s="848"/>
      <c r="G122" s="900"/>
      <c r="AS122" s="189"/>
      <c r="AT122" s="118" t="s">
        <v>220</v>
      </c>
      <c r="AU122" s="119" t="s">
        <v>347</v>
      </c>
      <c r="AV122" s="122"/>
      <c r="AW122" s="122"/>
      <c r="AX122" s="122"/>
    </row>
    <row r="123" spans="1:50" x14ac:dyDescent="0.25">
      <c r="A123" s="87" t="s">
        <v>67</v>
      </c>
      <c r="B123" s="791" t="s">
        <v>18</v>
      </c>
      <c r="C123" s="779"/>
      <c r="D123" s="19"/>
      <c r="E123" s="19"/>
      <c r="F123" s="848"/>
      <c r="G123" s="900"/>
      <c r="AS123" s="189"/>
      <c r="AT123" s="118" t="s">
        <v>220</v>
      </c>
      <c r="AU123" s="119" t="s">
        <v>348</v>
      </c>
      <c r="AV123" s="122"/>
      <c r="AW123" s="122"/>
      <c r="AX123" s="122"/>
    </row>
    <row r="124" spans="1:50" ht="30" customHeight="1" x14ac:dyDescent="0.25">
      <c r="A124" s="86">
        <v>2</v>
      </c>
      <c r="B124" s="789" t="s">
        <v>24</v>
      </c>
      <c r="C124" s="787"/>
      <c r="D124" s="19"/>
      <c r="E124" s="19"/>
      <c r="F124" s="848"/>
      <c r="G124" s="900"/>
      <c r="AS124" s="189"/>
      <c r="AT124" s="118" t="s">
        <v>220</v>
      </c>
      <c r="AU124" s="119" t="s">
        <v>349</v>
      </c>
      <c r="AV124" s="122"/>
      <c r="AW124" s="122"/>
      <c r="AX124" s="122"/>
    </row>
    <row r="125" spans="1:50" x14ac:dyDescent="0.25">
      <c r="A125" s="87" t="s">
        <v>66</v>
      </c>
      <c r="B125" s="789" t="s">
        <v>2</v>
      </c>
      <c r="C125" s="787"/>
      <c r="D125" s="19"/>
      <c r="E125" s="19"/>
      <c r="F125" s="848"/>
      <c r="G125" s="900"/>
      <c r="AS125" s="189"/>
      <c r="AT125" s="118" t="s">
        <v>220</v>
      </c>
      <c r="AU125" s="119" t="s">
        <v>350</v>
      </c>
      <c r="AV125" s="122"/>
      <c r="AW125" s="122"/>
      <c r="AX125" s="122"/>
    </row>
    <row r="126" spans="1:50" x14ac:dyDescent="0.25">
      <c r="A126" s="87" t="s">
        <v>67</v>
      </c>
      <c r="B126" s="789" t="s">
        <v>18</v>
      </c>
      <c r="C126" s="787"/>
      <c r="D126" s="19"/>
      <c r="E126" s="19"/>
      <c r="F126" s="848"/>
      <c r="G126" s="900"/>
      <c r="AS126" s="189"/>
      <c r="AT126" s="118" t="s">
        <v>220</v>
      </c>
      <c r="AU126" s="119" t="s">
        <v>351</v>
      </c>
      <c r="AV126" s="122"/>
      <c r="AW126" s="122"/>
      <c r="AX126" s="122"/>
    </row>
    <row r="127" spans="1:50" ht="30" customHeight="1" x14ac:dyDescent="0.25">
      <c r="A127" s="54">
        <v>3</v>
      </c>
      <c r="B127" s="789" t="s">
        <v>25</v>
      </c>
      <c r="C127" s="787"/>
      <c r="D127" s="19"/>
      <c r="E127" s="19"/>
      <c r="F127" s="848"/>
      <c r="G127" s="900"/>
      <c r="AS127" s="189"/>
      <c r="AT127" s="118" t="s">
        <v>220</v>
      </c>
      <c r="AU127" s="119" t="s">
        <v>352</v>
      </c>
      <c r="AV127" s="122"/>
      <c r="AW127" s="122"/>
      <c r="AX127" s="122"/>
    </row>
    <row r="128" spans="1:50" x14ac:dyDescent="0.25">
      <c r="A128" s="77" t="s">
        <v>66</v>
      </c>
      <c r="B128" s="789" t="s">
        <v>1082</v>
      </c>
      <c r="C128" s="787"/>
      <c r="D128" s="21"/>
      <c r="E128" s="21"/>
      <c r="F128" s="848"/>
      <c r="G128" s="900"/>
      <c r="AS128" s="189"/>
      <c r="AT128" s="118" t="s">
        <v>222</v>
      </c>
      <c r="AU128" s="119" t="s">
        <v>353</v>
      </c>
      <c r="AV128" s="122"/>
      <c r="AW128" s="122"/>
      <c r="AX128" s="122"/>
    </row>
    <row r="129" spans="1:50" x14ac:dyDescent="0.25">
      <c r="A129" s="78" t="s">
        <v>67</v>
      </c>
      <c r="B129" s="789" t="s">
        <v>958</v>
      </c>
      <c r="C129" s="787"/>
      <c r="D129" s="21"/>
      <c r="E129" s="21"/>
      <c r="F129" s="848"/>
      <c r="G129" s="900"/>
      <c r="AS129" s="189"/>
      <c r="AT129" s="118" t="s">
        <v>224</v>
      </c>
      <c r="AU129" s="119" t="s">
        <v>354</v>
      </c>
      <c r="AV129" s="122"/>
      <c r="AW129" s="122"/>
      <c r="AX129" s="122"/>
    </row>
    <row r="130" spans="1:50" ht="15" customHeight="1" x14ac:dyDescent="0.25">
      <c r="A130" s="78" t="s">
        <v>68</v>
      </c>
      <c r="B130" s="789" t="s">
        <v>3</v>
      </c>
      <c r="C130" s="787"/>
      <c r="D130" s="21"/>
      <c r="E130" s="21"/>
      <c r="F130" s="848"/>
      <c r="G130" s="900"/>
      <c r="AS130" s="189"/>
      <c r="AT130" s="118" t="s">
        <v>224</v>
      </c>
      <c r="AU130" s="119" t="s">
        <v>355</v>
      </c>
      <c r="AV130" s="122"/>
      <c r="AW130" s="122"/>
      <c r="AX130" s="122"/>
    </row>
    <row r="131" spans="1:50" x14ac:dyDescent="0.25">
      <c r="A131" s="79" t="s">
        <v>959</v>
      </c>
      <c r="B131" s="786" t="s">
        <v>4</v>
      </c>
      <c r="C131" s="787"/>
      <c r="D131" s="21"/>
      <c r="E131" s="21"/>
      <c r="F131" s="848"/>
      <c r="G131" s="900"/>
      <c r="AS131" s="189"/>
      <c r="AT131" s="118" t="s">
        <v>224</v>
      </c>
      <c r="AU131" s="119" t="s">
        <v>356</v>
      </c>
      <c r="AV131" s="122"/>
      <c r="AW131" s="122"/>
      <c r="AX131" s="122"/>
    </row>
    <row r="132" spans="1:50" ht="47.25" customHeight="1" x14ac:dyDescent="0.25">
      <c r="A132" s="54">
        <v>4</v>
      </c>
      <c r="B132" s="680" t="s">
        <v>6</v>
      </c>
      <c r="C132" s="681"/>
      <c r="D132" s="23"/>
      <c r="E132" s="23"/>
      <c r="F132" s="848"/>
      <c r="G132" s="900"/>
      <c r="AS132" s="189"/>
      <c r="AT132" s="118" t="s">
        <v>224</v>
      </c>
      <c r="AU132" s="119" t="s">
        <v>357</v>
      </c>
      <c r="AV132" s="122"/>
      <c r="AW132" s="122"/>
      <c r="AX132" s="122"/>
    </row>
    <row r="133" spans="1:50" x14ac:dyDescent="0.25">
      <c r="A133" s="77" t="s">
        <v>66</v>
      </c>
      <c r="B133" s="788" t="s">
        <v>1082</v>
      </c>
      <c r="C133" s="785"/>
      <c r="D133" s="21"/>
      <c r="E133" s="21"/>
      <c r="F133" s="848"/>
      <c r="G133" s="900"/>
      <c r="AS133" s="189"/>
      <c r="AT133" s="118" t="s">
        <v>224</v>
      </c>
      <c r="AU133" s="119" t="s">
        <v>358</v>
      </c>
      <c r="AV133" s="122"/>
      <c r="AW133" s="122"/>
      <c r="AX133" s="122"/>
    </row>
    <row r="134" spans="1:50" x14ac:dyDescent="0.25">
      <c r="A134" s="78" t="s">
        <v>67</v>
      </c>
      <c r="B134" s="788" t="s">
        <v>958</v>
      </c>
      <c r="C134" s="785"/>
      <c r="D134" s="21"/>
      <c r="E134" s="21"/>
      <c r="F134" s="848"/>
      <c r="G134" s="900"/>
      <c r="AS134" s="189"/>
      <c r="AT134" s="118" t="s">
        <v>224</v>
      </c>
      <c r="AU134" s="119" t="s">
        <v>359</v>
      </c>
      <c r="AV134" s="122"/>
      <c r="AW134" s="122"/>
      <c r="AX134" s="122"/>
    </row>
    <row r="135" spans="1:50" x14ac:dyDescent="0.25">
      <c r="A135" s="78" t="s">
        <v>68</v>
      </c>
      <c r="B135" s="788" t="s">
        <v>3</v>
      </c>
      <c r="C135" s="785"/>
      <c r="D135" s="21"/>
      <c r="E135" s="21"/>
      <c r="F135" s="848"/>
      <c r="G135" s="900"/>
      <c r="AS135" s="189"/>
      <c r="AT135" s="118" t="s">
        <v>224</v>
      </c>
      <c r="AU135" s="119" t="s">
        <v>360</v>
      </c>
      <c r="AV135" s="122"/>
      <c r="AW135" s="122"/>
      <c r="AX135" s="122"/>
    </row>
    <row r="136" spans="1:50" ht="24" customHeight="1" x14ac:dyDescent="0.25">
      <c r="A136" s="79" t="s">
        <v>959</v>
      </c>
      <c r="B136" s="784" t="s">
        <v>4</v>
      </c>
      <c r="C136" s="785"/>
      <c r="D136" s="21"/>
      <c r="E136" s="21"/>
      <c r="F136" s="848"/>
      <c r="G136" s="900"/>
      <c r="AS136" s="189"/>
      <c r="AT136" s="118" t="s">
        <v>224</v>
      </c>
      <c r="AU136" s="119" t="s">
        <v>361</v>
      </c>
      <c r="AV136" s="122"/>
      <c r="AW136" s="122"/>
      <c r="AX136" s="122"/>
    </row>
    <row r="137" spans="1:50" x14ac:dyDescent="0.25">
      <c r="A137" s="88" t="s">
        <v>106</v>
      </c>
      <c r="B137" s="136" t="s">
        <v>1274</v>
      </c>
      <c r="C137" s="137"/>
      <c r="D137" s="61" t="s">
        <v>7</v>
      </c>
      <c r="E137" s="61" t="s">
        <v>8</v>
      </c>
      <c r="F137" s="24" t="s">
        <v>9</v>
      </c>
      <c r="G137" s="121" t="s">
        <v>1081</v>
      </c>
      <c r="AS137" s="189"/>
      <c r="AT137" s="118" t="s">
        <v>224</v>
      </c>
      <c r="AU137" s="119" t="s">
        <v>362</v>
      </c>
      <c r="AV137" s="122"/>
      <c r="AW137" s="122"/>
      <c r="AX137" s="122"/>
    </row>
    <row r="138" spans="1:50" x14ac:dyDescent="0.25">
      <c r="A138" s="89" t="s">
        <v>1101</v>
      </c>
      <c r="B138" s="782" t="s">
        <v>954</v>
      </c>
      <c r="C138" s="783"/>
      <c r="D138" s="194" t="s">
        <v>10</v>
      </c>
      <c r="E138" s="36" t="s">
        <v>955</v>
      </c>
      <c r="F138" s="37"/>
      <c r="G138" s="37"/>
      <c r="AS138" s="189"/>
      <c r="AT138" s="118" t="s">
        <v>224</v>
      </c>
      <c r="AU138" s="119" t="s">
        <v>363</v>
      </c>
      <c r="AV138" s="122"/>
      <c r="AW138" s="122"/>
      <c r="AX138" s="122"/>
    </row>
    <row r="139" spans="1:50" x14ac:dyDescent="0.25">
      <c r="A139" s="89" t="s">
        <v>1102</v>
      </c>
      <c r="B139" s="782" t="s">
        <v>928</v>
      </c>
      <c r="C139" s="783"/>
      <c r="D139" s="194" t="s">
        <v>915</v>
      </c>
      <c r="E139" s="194">
        <v>1</v>
      </c>
      <c r="F139" s="37"/>
      <c r="G139" s="37"/>
      <c r="AS139" s="189"/>
      <c r="AT139" s="118" t="s">
        <v>224</v>
      </c>
      <c r="AU139" s="119" t="s">
        <v>364</v>
      </c>
      <c r="AV139" s="122"/>
      <c r="AW139" s="122"/>
      <c r="AX139" s="122"/>
    </row>
    <row r="140" spans="1:50" x14ac:dyDescent="0.25">
      <c r="A140" s="89" t="s">
        <v>1103</v>
      </c>
      <c r="B140" s="782" t="s">
        <v>956</v>
      </c>
      <c r="C140" s="783"/>
      <c r="D140" s="25" t="s">
        <v>10</v>
      </c>
      <c r="E140" s="92">
        <v>2</v>
      </c>
      <c r="F140" s="37"/>
      <c r="G140" s="37"/>
      <c r="AS140" s="189"/>
      <c r="AT140" s="118" t="s">
        <v>224</v>
      </c>
      <c r="AU140" s="119" t="s">
        <v>365</v>
      </c>
      <c r="AV140" s="122"/>
      <c r="AW140" s="122"/>
      <c r="AX140" s="122"/>
    </row>
    <row r="141" spans="1:50" x14ac:dyDescent="0.25">
      <c r="A141" s="89" t="s">
        <v>1104</v>
      </c>
      <c r="B141" s="782" t="s">
        <v>118</v>
      </c>
      <c r="C141" s="783"/>
      <c r="D141" s="25" t="s">
        <v>10</v>
      </c>
      <c r="E141" s="25">
        <v>2</v>
      </c>
      <c r="F141" s="37"/>
      <c r="G141" s="37"/>
      <c r="AS141" s="189"/>
      <c r="AT141" s="118" t="s">
        <v>224</v>
      </c>
      <c r="AU141" s="119" t="s">
        <v>366</v>
      </c>
      <c r="AV141" s="122"/>
      <c r="AW141" s="122"/>
      <c r="AX141" s="122"/>
    </row>
    <row r="142" spans="1:50" x14ac:dyDescent="0.25">
      <c r="A142" s="89" t="s">
        <v>1105</v>
      </c>
      <c r="B142" s="782" t="s">
        <v>929</v>
      </c>
      <c r="C142" s="783"/>
      <c r="D142" s="25" t="s">
        <v>10</v>
      </c>
      <c r="E142" s="25">
        <v>1</v>
      </c>
      <c r="F142" s="37"/>
      <c r="G142" s="37"/>
      <c r="AS142" s="189"/>
      <c r="AT142" s="118" t="s">
        <v>224</v>
      </c>
      <c r="AU142" s="119" t="s">
        <v>367</v>
      </c>
      <c r="AV142" s="122"/>
      <c r="AW142" s="122"/>
      <c r="AX142" s="122"/>
    </row>
    <row r="143" spans="1:50" x14ac:dyDescent="0.25">
      <c r="A143" s="89" t="s">
        <v>1106</v>
      </c>
      <c r="B143" s="782" t="s">
        <v>930</v>
      </c>
      <c r="C143" s="783"/>
      <c r="D143" s="25" t="s">
        <v>10</v>
      </c>
      <c r="E143" s="25">
        <v>1</v>
      </c>
      <c r="F143" s="37"/>
      <c r="G143" s="37"/>
      <c r="AS143" s="189"/>
      <c r="AT143" s="118" t="s">
        <v>224</v>
      </c>
      <c r="AU143" s="119" t="s">
        <v>368</v>
      </c>
      <c r="AV143" s="122"/>
      <c r="AW143" s="122"/>
      <c r="AX143" s="122"/>
    </row>
    <row r="144" spans="1:50" x14ac:dyDescent="0.25">
      <c r="A144" s="89" t="s">
        <v>1107</v>
      </c>
      <c r="B144" s="782" t="s">
        <v>931</v>
      </c>
      <c r="C144" s="783"/>
      <c r="D144" s="25" t="s">
        <v>10</v>
      </c>
      <c r="E144" s="25">
        <v>1</v>
      </c>
      <c r="F144" s="37"/>
      <c r="G144" s="37"/>
      <c r="AS144" s="189"/>
      <c r="AT144" s="118" t="s">
        <v>224</v>
      </c>
      <c r="AU144" s="119" t="s">
        <v>369</v>
      </c>
      <c r="AV144" s="122"/>
      <c r="AW144" s="122"/>
      <c r="AX144" s="122"/>
    </row>
    <row r="145" spans="1:50" x14ac:dyDescent="0.25">
      <c r="A145" s="89" t="s">
        <v>1108</v>
      </c>
      <c r="B145" s="782" t="s">
        <v>957</v>
      </c>
      <c r="C145" s="783"/>
      <c r="D145" s="25" t="s">
        <v>10</v>
      </c>
      <c r="E145" s="25">
        <v>1</v>
      </c>
      <c r="F145" s="37"/>
      <c r="G145" s="37"/>
      <c r="AS145" s="189"/>
      <c r="AT145" s="118" t="s">
        <v>224</v>
      </c>
      <c r="AU145" s="119" t="s">
        <v>370</v>
      </c>
      <c r="AV145" s="122"/>
      <c r="AW145" s="122"/>
      <c r="AX145" s="122"/>
    </row>
    <row r="146" spans="1:50" x14ac:dyDescent="0.25">
      <c r="A146" s="89" t="s">
        <v>1109</v>
      </c>
      <c r="B146" s="782" t="s">
        <v>932</v>
      </c>
      <c r="C146" s="783"/>
      <c r="D146" s="25" t="s">
        <v>10</v>
      </c>
      <c r="E146" s="25">
        <v>1</v>
      </c>
      <c r="F146" s="37"/>
      <c r="G146" s="37"/>
      <c r="AS146" s="189"/>
      <c r="AT146" s="118" t="s">
        <v>224</v>
      </c>
      <c r="AU146" s="119" t="s">
        <v>371</v>
      </c>
      <c r="AV146" s="122"/>
      <c r="AW146" s="122"/>
      <c r="AX146" s="122"/>
    </row>
    <row r="147" spans="1:50" x14ac:dyDescent="0.25">
      <c r="A147" s="89" t="s">
        <v>1110</v>
      </c>
      <c r="B147" s="782" t="s">
        <v>933</v>
      </c>
      <c r="C147" s="783"/>
      <c r="D147" s="25" t="s">
        <v>10</v>
      </c>
      <c r="E147" s="25">
        <v>1</v>
      </c>
      <c r="F147" s="37"/>
      <c r="G147" s="37"/>
      <c r="AS147" s="189"/>
      <c r="AT147" s="118" t="s">
        <v>224</v>
      </c>
      <c r="AU147" s="119" t="s">
        <v>372</v>
      </c>
      <c r="AV147" s="122"/>
      <c r="AW147" s="122"/>
      <c r="AX147" s="122"/>
    </row>
    <row r="148" spans="1:50" x14ac:dyDescent="0.25">
      <c r="A148" s="89" t="s">
        <v>1111</v>
      </c>
      <c r="B148" s="782" t="s">
        <v>934</v>
      </c>
      <c r="C148" s="783"/>
      <c r="D148" s="25" t="s">
        <v>10</v>
      </c>
      <c r="E148" s="25">
        <v>1</v>
      </c>
      <c r="F148" s="37"/>
      <c r="G148" s="37"/>
      <c r="AS148" s="189"/>
      <c r="AT148" s="118" t="s">
        <v>224</v>
      </c>
      <c r="AU148" s="119" t="s">
        <v>373</v>
      </c>
      <c r="AV148" s="122"/>
      <c r="AW148" s="122"/>
      <c r="AX148" s="122"/>
    </row>
    <row r="149" spans="1:50" x14ac:dyDescent="0.25">
      <c r="A149" s="89" t="s">
        <v>1112</v>
      </c>
      <c r="B149" s="782" t="s">
        <v>933</v>
      </c>
      <c r="C149" s="783"/>
      <c r="D149" s="25" t="s">
        <v>10</v>
      </c>
      <c r="E149" s="25">
        <v>1</v>
      </c>
      <c r="F149" s="37"/>
      <c r="G149" s="37"/>
      <c r="AS149" s="189"/>
      <c r="AT149" s="118" t="s">
        <v>224</v>
      </c>
      <c r="AU149" s="119" t="s">
        <v>374</v>
      </c>
      <c r="AV149" s="122"/>
      <c r="AW149" s="122"/>
      <c r="AX149" s="122"/>
    </row>
    <row r="150" spans="1:50" x14ac:dyDescent="0.25">
      <c r="A150" s="89" t="s">
        <v>1113</v>
      </c>
      <c r="B150" s="782" t="s">
        <v>934</v>
      </c>
      <c r="C150" s="783"/>
      <c r="D150" s="25" t="s">
        <v>10</v>
      </c>
      <c r="E150" s="25">
        <v>1</v>
      </c>
      <c r="F150" s="37"/>
      <c r="G150" s="37"/>
      <c r="AS150" s="189"/>
      <c r="AT150" s="118" t="s">
        <v>224</v>
      </c>
      <c r="AU150" s="119" t="s">
        <v>375</v>
      </c>
      <c r="AV150" s="122"/>
      <c r="AW150" s="122"/>
      <c r="AX150" s="122"/>
    </row>
    <row r="151" spans="1:50" x14ac:dyDescent="0.25">
      <c r="A151" s="89" t="s">
        <v>1114</v>
      </c>
      <c r="B151" s="782" t="s">
        <v>943</v>
      </c>
      <c r="C151" s="783"/>
      <c r="D151" s="25" t="s">
        <v>10</v>
      </c>
      <c r="E151" s="25">
        <v>1</v>
      </c>
      <c r="F151" s="37"/>
      <c r="G151" s="37"/>
      <c r="AS151" s="189"/>
      <c r="AT151" s="118" t="s">
        <v>224</v>
      </c>
      <c r="AU151" s="119" t="s">
        <v>376</v>
      </c>
      <c r="AV151" s="122"/>
      <c r="AW151" s="122"/>
      <c r="AX151" s="122"/>
    </row>
    <row r="152" spans="1:50" x14ac:dyDescent="0.25">
      <c r="A152" s="89" t="s">
        <v>1115</v>
      </c>
      <c r="B152" s="782" t="s">
        <v>944</v>
      </c>
      <c r="C152" s="783"/>
      <c r="D152" s="25" t="s">
        <v>10</v>
      </c>
      <c r="E152" s="25">
        <v>1</v>
      </c>
      <c r="F152" s="37"/>
      <c r="G152" s="37"/>
      <c r="AS152" s="189"/>
      <c r="AT152" s="118" t="s">
        <v>224</v>
      </c>
      <c r="AU152" s="119" t="s">
        <v>377</v>
      </c>
      <c r="AV152" s="122"/>
      <c r="AW152" s="122"/>
      <c r="AX152" s="122"/>
    </row>
    <row r="153" spans="1:50" x14ac:dyDescent="0.25">
      <c r="A153" s="89" t="s">
        <v>1116</v>
      </c>
      <c r="B153" s="782" t="s">
        <v>945</v>
      </c>
      <c r="C153" s="783"/>
      <c r="D153" s="25" t="s">
        <v>10</v>
      </c>
      <c r="E153" s="25">
        <v>1</v>
      </c>
      <c r="F153" s="37"/>
      <c r="G153" s="37"/>
      <c r="AS153" s="189"/>
      <c r="AT153" s="118" t="s">
        <v>224</v>
      </c>
      <c r="AU153" s="119" t="s">
        <v>378</v>
      </c>
      <c r="AV153" s="122"/>
      <c r="AW153" s="122"/>
      <c r="AX153" s="122"/>
    </row>
    <row r="154" spans="1:50" x14ac:dyDescent="0.25">
      <c r="A154" s="89" t="s">
        <v>1117</v>
      </c>
      <c r="B154" s="782" t="s">
        <v>946</v>
      </c>
      <c r="C154" s="783"/>
      <c r="D154" s="25" t="s">
        <v>10</v>
      </c>
      <c r="E154" s="25">
        <v>1</v>
      </c>
      <c r="F154" s="37"/>
      <c r="G154" s="37"/>
      <c r="AS154" s="189"/>
      <c r="AT154" s="118" t="s">
        <v>224</v>
      </c>
      <c r="AU154" s="119" t="s">
        <v>379</v>
      </c>
      <c r="AV154" s="122"/>
      <c r="AW154" s="122"/>
      <c r="AX154" s="122"/>
    </row>
    <row r="155" spans="1:50" x14ac:dyDescent="0.25">
      <c r="A155" s="89" t="s">
        <v>1118</v>
      </c>
      <c r="B155" s="782" t="s">
        <v>947</v>
      </c>
      <c r="C155" s="783"/>
      <c r="D155" s="25" t="s">
        <v>10</v>
      </c>
      <c r="E155" s="25">
        <v>1</v>
      </c>
      <c r="F155" s="37"/>
      <c r="G155" s="37"/>
      <c r="AS155" s="189"/>
      <c r="AT155" s="118" t="s">
        <v>224</v>
      </c>
      <c r="AU155" s="119" t="s">
        <v>380</v>
      </c>
      <c r="AV155" s="122"/>
      <c r="AW155" s="122"/>
      <c r="AX155" s="122"/>
    </row>
    <row r="156" spans="1:50" x14ac:dyDescent="0.25">
      <c r="A156" s="89" t="s">
        <v>1119</v>
      </c>
      <c r="B156" s="782" t="s">
        <v>948</v>
      </c>
      <c r="C156" s="783"/>
      <c r="D156" s="25" t="s">
        <v>10</v>
      </c>
      <c r="E156" s="25">
        <v>1</v>
      </c>
      <c r="F156" s="37"/>
      <c r="G156" s="37"/>
      <c r="AS156" s="189"/>
      <c r="AT156" s="118" t="s">
        <v>224</v>
      </c>
      <c r="AU156" s="119" t="s">
        <v>381</v>
      </c>
      <c r="AV156" s="122"/>
      <c r="AW156" s="122"/>
      <c r="AX156" s="122"/>
    </row>
    <row r="157" spans="1:50" x14ac:dyDescent="0.25">
      <c r="A157" s="89" t="s">
        <v>1120</v>
      </c>
      <c r="B157" s="782" t="s">
        <v>949</v>
      </c>
      <c r="C157" s="783"/>
      <c r="D157" s="25" t="s">
        <v>10</v>
      </c>
      <c r="E157" s="25">
        <v>1</v>
      </c>
      <c r="F157" s="37"/>
      <c r="G157" s="37"/>
      <c r="AS157" s="189"/>
      <c r="AT157" s="118" t="s">
        <v>224</v>
      </c>
      <c r="AU157" s="119" t="s">
        <v>382</v>
      </c>
      <c r="AV157" s="122"/>
      <c r="AW157" s="122"/>
      <c r="AX157" s="122"/>
    </row>
    <row r="158" spans="1:50" x14ac:dyDescent="0.25">
      <c r="A158" s="89" t="s">
        <v>1121</v>
      </c>
      <c r="B158" s="782" t="s">
        <v>950</v>
      </c>
      <c r="C158" s="783"/>
      <c r="D158" s="25" t="s">
        <v>10</v>
      </c>
      <c r="E158" s="25">
        <v>1</v>
      </c>
      <c r="F158" s="37"/>
      <c r="G158" s="37"/>
      <c r="AS158" s="189"/>
      <c r="AT158" s="118" t="s">
        <v>224</v>
      </c>
      <c r="AU158" s="119" t="s">
        <v>383</v>
      </c>
      <c r="AV158" s="122"/>
      <c r="AW158" s="122"/>
      <c r="AX158" s="122"/>
    </row>
    <row r="159" spans="1:50" x14ac:dyDescent="0.25">
      <c r="A159" s="89" t="s">
        <v>107</v>
      </c>
      <c r="B159" s="782" t="s">
        <v>951</v>
      </c>
      <c r="C159" s="783"/>
      <c r="D159" s="25" t="s">
        <v>10</v>
      </c>
      <c r="E159" s="25">
        <v>1</v>
      </c>
      <c r="F159" s="37"/>
      <c r="G159" s="37"/>
      <c r="AS159" s="189"/>
      <c r="AT159" s="118" t="s">
        <v>224</v>
      </c>
      <c r="AU159" s="119" t="s">
        <v>384</v>
      </c>
      <c r="AV159" s="122"/>
      <c r="AW159" s="122"/>
      <c r="AX159" s="122"/>
    </row>
    <row r="160" spans="1:50" x14ac:dyDescent="0.25">
      <c r="A160" s="89" t="s">
        <v>108</v>
      </c>
      <c r="B160" s="782" t="s">
        <v>952</v>
      </c>
      <c r="C160" s="783"/>
      <c r="D160" s="25" t="s">
        <v>10</v>
      </c>
      <c r="E160" s="25">
        <v>1</v>
      </c>
      <c r="F160" s="37"/>
      <c r="G160" s="37"/>
      <c r="AS160" s="189"/>
      <c r="AT160" s="118" t="s">
        <v>224</v>
      </c>
      <c r="AU160" s="119" t="s">
        <v>385</v>
      </c>
      <c r="AV160" s="122"/>
      <c r="AW160" s="122"/>
      <c r="AX160" s="122"/>
    </row>
    <row r="161" spans="1:50" x14ac:dyDescent="0.25">
      <c r="A161" s="89" t="s">
        <v>109</v>
      </c>
      <c r="B161" s="782" t="s">
        <v>953</v>
      </c>
      <c r="C161" s="783"/>
      <c r="D161" s="25" t="s">
        <v>10</v>
      </c>
      <c r="E161" s="25">
        <v>1</v>
      </c>
      <c r="F161" s="37"/>
      <c r="G161" s="37"/>
      <c r="AS161" s="189"/>
      <c r="AT161" s="118" t="s">
        <v>226</v>
      </c>
      <c r="AU161" s="119" t="s">
        <v>386</v>
      </c>
      <c r="AV161" s="122"/>
      <c r="AW161" s="122"/>
      <c r="AX161" s="122"/>
    </row>
    <row r="162" spans="1:50" x14ac:dyDescent="0.25">
      <c r="A162" s="89" t="s">
        <v>110</v>
      </c>
      <c r="B162" s="782" t="s">
        <v>116</v>
      </c>
      <c r="C162" s="783"/>
      <c r="D162" s="25" t="s">
        <v>10</v>
      </c>
      <c r="E162" s="25">
        <v>1</v>
      </c>
      <c r="F162" s="37"/>
      <c r="G162" s="37"/>
      <c r="AS162" s="189"/>
      <c r="AT162" s="118" t="s">
        <v>226</v>
      </c>
      <c r="AU162" s="119" t="s">
        <v>387</v>
      </c>
      <c r="AV162" s="122"/>
      <c r="AW162" s="122"/>
      <c r="AX162" s="122"/>
    </row>
    <row r="163" spans="1:50" x14ac:dyDescent="0.25">
      <c r="A163" s="89" t="s">
        <v>111</v>
      </c>
      <c r="B163" s="782" t="s">
        <v>117</v>
      </c>
      <c r="C163" s="783"/>
      <c r="D163" s="25" t="s">
        <v>10</v>
      </c>
      <c r="E163" s="25">
        <v>1</v>
      </c>
      <c r="F163" s="37"/>
      <c r="G163" s="37"/>
      <c r="AS163" s="189"/>
      <c r="AT163" s="118" t="s">
        <v>226</v>
      </c>
      <c r="AU163" s="119" t="s">
        <v>388</v>
      </c>
      <c r="AV163" s="122"/>
      <c r="AW163" s="122"/>
      <c r="AX163" s="122"/>
    </row>
    <row r="164" spans="1:50" x14ac:dyDescent="0.25">
      <c r="A164" s="89" t="s">
        <v>112</v>
      </c>
      <c r="B164" s="782" t="s">
        <v>935</v>
      </c>
      <c r="C164" s="783"/>
      <c r="D164" s="25" t="s">
        <v>10</v>
      </c>
      <c r="E164" s="25">
        <v>1</v>
      </c>
      <c r="F164" s="37"/>
      <c r="G164" s="37"/>
      <c r="AS164" s="189"/>
      <c r="AT164" s="118" t="s">
        <v>226</v>
      </c>
      <c r="AU164" s="119" t="s">
        <v>389</v>
      </c>
      <c r="AV164" s="122"/>
      <c r="AW164" s="122"/>
      <c r="AX164" s="122"/>
    </row>
    <row r="165" spans="1:50" x14ac:dyDescent="0.25">
      <c r="A165" s="89" t="s">
        <v>113</v>
      </c>
      <c r="B165" s="782" t="s">
        <v>936</v>
      </c>
      <c r="C165" s="783"/>
      <c r="D165" s="25" t="s">
        <v>10</v>
      </c>
      <c r="E165" s="25">
        <v>1</v>
      </c>
      <c r="F165" s="37"/>
      <c r="G165" s="37"/>
      <c r="AS165" s="189"/>
      <c r="AT165" s="118" t="s">
        <v>226</v>
      </c>
      <c r="AU165" s="119" t="s">
        <v>390</v>
      </c>
      <c r="AV165" s="122"/>
      <c r="AW165" s="122"/>
      <c r="AX165" s="122"/>
    </row>
    <row r="166" spans="1:50" x14ac:dyDescent="0.25">
      <c r="A166" s="89" t="s">
        <v>114</v>
      </c>
      <c r="B166" s="782" t="s">
        <v>937</v>
      </c>
      <c r="C166" s="783"/>
      <c r="D166" s="25" t="s">
        <v>10</v>
      </c>
      <c r="E166" s="36" t="s">
        <v>955</v>
      </c>
      <c r="F166" s="37"/>
      <c r="G166" s="37"/>
      <c r="AS166" s="189"/>
      <c r="AT166" s="118" t="s">
        <v>226</v>
      </c>
      <c r="AU166" s="119" t="s">
        <v>391</v>
      </c>
      <c r="AV166" s="122"/>
      <c r="AW166" s="122"/>
      <c r="AX166" s="122"/>
    </row>
    <row r="167" spans="1:50" x14ac:dyDescent="0.25">
      <c r="A167" s="89" t="s">
        <v>115</v>
      </c>
      <c r="B167" s="782" t="s">
        <v>938</v>
      </c>
      <c r="C167" s="783"/>
      <c r="D167" s="25" t="s">
        <v>10</v>
      </c>
      <c r="E167" s="25">
        <v>1</v>
      </c>
      <c r="F167" s="37"/>
      <c r="G167" s="37"/>
      <c r="AS167" s="189"/>
      <c r="AT167" s="118" t="s">
        <v>226</v>
      </c>
      <c r="AU167" s="119" t="s">
        <v>392</v>
      </c>
      <c r="AV167" s="122"/>
      <c r="AW167" s="122"/>
      <c r="AX167" s="122"/>
    </row>
    <row r="168" spans="1:50" x14ac:dyDescent="0.25">
      <c r="A168" s="89" t="s">
        <v>1122</v>
      </c>
      <c r="B168" s="782" t="s">
        <v>939</v>
      </c>
      <c r="C168" s="783"/>
      <c r="D168" s="25" t="s">
        <v>10</v>
      </c>
      <c r="E168" s="25">
        <v>1</v>
      </c>
      <c r="F168" s="37"/>
      <c r="G168" s="37"/>
      <c r="AS168" s="189"/>
      <c r="AT168" s="118" t="s">
        <v>226</v>
      </c>
      <c r="AU168" s="119" t="s">
        <v>393</v>
      </c>
      <c r="AV168" s="122"/>
      <c r="AW168" s="122"/>
      <c r="AX168" s="122"/>
    </row>
    <row r="169" spans="1:50" x14ac:dyDescent="0.25">
      <c r="A169" s="89" t="s">
        <v>1123</v>
      </c>
      <c r="B169" s="782" t="s">
        <v>940</v>
      </c>
      <c r="C169" s="783"/>
      <c r="D169" s="25" t="s">
        <v>10</v>
      </c>
      <c r="E169" s="25">
        <v>1</v>
      </c>
      <c r="F169" s="37"/>
      <c r="G169" s="37"/>
      <c r="AS169" s="189"/>
      <c r="AT169" s="118" t="s">
        <v>226</v>
      </c>
      <c r="AU169" s="119" t="s">
        <v>394</v>
      </c>
      <c r="AV169" s="122"/>
      <c r="AW169" s="122"/>
      <c r="AX169" s="122"/>
    </row>
    <row r="170" spans="1:50" x14ac:dyDescent="0.25">
      <c r="A170" s="59" t="s">
        <v>10</v>
      </c>
      <c r="B170" s="682" t="s">
        <v>1275</v>
      </c>
      <c r="C170" s="683"/>
      <c r="D170" s="61" t="s">
        <v>7</v>
      </c>
      <c r="E170" s="61" t="s">
        <v>8</v>
      </c>
      <c r="F170" s="24" t="s">
        <v>9</v>
      </c>
      <c r="G170" s="121" t="s">
        <v>1081</v>
      </c>
      <c r="AS170" s="189"/>
      <c r="AT170" s="118" t="s">
        <v>226</v>
      </c>
      <c r="AU170" s="119" t="s">
        <v>395</v>
      </c>
      <c r="AV170" s="122"/>
      <c r="AW170" s="122"/>
      <c r="AX170" s="122"/>
    </row>
    <row r="171" spans="1:50" x14ac:dyDescent="0.25">
      <c r="A171" s="93" t="s">
        <v>1124</v>
      </c>
      <c r="B171" s="780" t="s">
        <v>941</v>
      </c>
      <c r="C171" s="781"/>
      <c r="D171" s="25" t="s">
        <v>10</v>
      </c>
      <c r="E171" s="25">
        <v>1</v>
      </c>
      <c r="F171" s="37"/>
      <c r="G171" s="37"/>
      <c r="AS171" s="189"/>
      <c r="AT171" s="118" t="s">
        <v>226</v>
      </c>
      <c r="AU171" s="119" t="s">
        <v>396</v>
      </c>
      <c r="AV171" s="122"/>
      <c r="AW171" s="122"/>
      <c r="AX171" s="122"/>
    </row>
    <row r="172" spans="1:50" x14ac:dyDescent="0.25">
      <c r="A172" s="93" t="s">
        <v>1125</v>
      </c>
      <c r="B172" s="780" t="s">
        <v>913</v>
      </c>
      <c r="C172" s="781"/>
      <c r="D172" s="25" t="s">
        <v>10</v>
      </c>
      <c r="E172" s="25">
        <v>1</v>
      </c>
      <c r="F172" s="37"/>
      <c r="G172" s="37"/>
      <c r="AS172" s="189"/>
      <c r="AT172" s="118" t="s">
        <v>226</v>
      </c>
      <c r="AU172" s="119" t="s">
        <v>397</v>
      </c>
      <c r="AV172" s="122"/>
      <c r="AW172" s="122"/>
      <c r="AX172" s="122"/>
    </row>
    <row r="173" spans="1:50" x14ac:dyDescent="0.25">
      <c r="A173" s="93" t="s">
        <v>1126</v>
      </c>
      <c r="B173" s="780" t="s">
        <v>74</v>
      </c>
      <c r="C173" s="781"/>
      <c r="D173" s="25" t="s">
        <v>10</v>
      </c>
      <c r="E173" s="25">
        <v>1</v>
      </c>
      <c r="F173" s="37"/>
      <c r="G173" s="37"/>
      <c r="AS173" s="189"/>
      <c r="AT173" s="118" t="s">
        <v>226</v>
      </c>
      <c r="AU173" s="119" t="s">
        <v>398</v>
      </c>
      <c r="AV173" s="122"/>
      <c r="AW173" s="122"/>
      <c r="AX173" s="122"/>
    </row>
    <row r="174" spans="1:50" x14ac:dyDescent="0.25">
      <c r="A174" s="93" t="s">
        <v>1127</v>
      </c>
      <c r="B174" s="780" t="s">
        <v>75</v>
      </c>
      <c r="C174" s="781"/>
      <c r="D174" s="25" t="s">
        <v>10</v>
      </c>
      <c r="E174" s="25">
        <v>1</v>
      </c>
      <c r="F174" s="37"/>
      <c r="G174" s="37"/>
      <c r="AS174" s="189"/>
      <c r="AT174" s="118" t="s">
        <v>226</v>
      </c>
      <c r="AU174" s="119" t="s">
        <v>399</v>
      </c>
      <c r="AV174" s="122"/>
      <c r="AW174" s="122"/>
      <c r="AX174" s="122"/>
    </row>
    <row r="175" spans="1:50" x14ac:dyDescent="0.25">
      <c r="A175" s="93" t="s">
        <v>1128</v>
      </c>
      <c r="B175" s="780" t="s">
        <v>914</v>
      </c>
      <c r="C175" s="781"/>
      <c r="D175" s="26" t="s">
        <v>915</v>
      </c>
      <c r="E175" s="25"/>
      <c r="F175" s="37"/>
      <c r="G175" s="37"/>
      <c r="AS175" s="189"/>
      <c r="AT175" s="118" t="s">
        <v>226</v>
      </c>
      <c r="AU175" s="119" t="s">
        <v>400</v>
      </c>
      <c r="AV175" s="122"/>
      <c r="AW175" s="122"/>
      <c r="AX175" s="122"/>
    </row>
    <row r="176" spans="1:50" x14ac:dyDescent="0.25">
      <c r="A176" s="93" t="s">
        <v>1129</v>
      </c>
      <c r="B176" s="774" t="s">
        <v>942</v>
      </c>
      <c r="C176" s="775"/>
      <c r="D176" s="26" t="s">
        <v>915</v>
      </c>
      <c r="E176" s="25"/>
      <c r="F176" s="37"/>
      <c r="G176" s="37"/>
      <c r="AS176" s="189"/>
      <c r="AT176" s="118" t="s">
        <v>226</v>
      </c>
      <c r="AU176" s="119" t="s">
        <v>401</v>
      </c>
      <c r="AV176" s="122"/>
      <c r="AW176" s="122"/>
      <c r="AX176" s="122"/>
    </row>
    <row r="177" spans="1:50" ht="33" customHeight="1" x14ac:dyDescent="0.25">
      <c r="A177" s="94" t="s">
        <v>77</v>
      </c>
      <c r="B177" s="776" t="s">
        <v>15</v>
      </c>
      <c r="C177" s="777"/>
      <c r="D177" s="95"/>
      <c r="E177" s="95"/>
      <c r="F177" s="17"/>
      <c r="G177" s="95"/>
      <c r="AS177" s="189"/>
      <c r="AT177" s="118" t="s">
        <v>226</v>
      </c>
      <c r="AU177" s="119" t="s">
        <v>402</v>
      </c>
      <c r="AV177" s="122"/>
      <c r="AW177" s="122"/>
      <c r="AX177" s="122"/>
    </row>
    <row r="178" spans="1:50" ht="31.5" customHeight="1" x14ac:dyDescent="0.25">
      <c r="A178" s="27"/>
      <c r="B178" s="778" t="s">
        <v>16</v>
      </c>
      <c r="C178" s="779"/>
      <c r="D178" s="19" t="s">
        <v>53</v>
      </c>
      <c r="E178" s="19" t="s">
        <v>1313</v>
      </c>
      <c r="F178" s="858"/>
      <c r="G178" s="859"/>
      <c r="AS178" s="189"/>
      <c r="AT178" s="118" t="s">
        <v>226</v>
      </c>
      <c r="AU178" s="119" t="s">
        <v>403</v>
      </c>
      <c r="AV178" s="122"/>
      <c r="AW178" s="122"/>
      <c r="AX178" s="122"/>
    </row>
    <row r="179" spans="1:50" ht="47.25" customHeight="1" x14ac:dyDescent="0.25">
      <c r="A179" s="86">
        <v>1</v>
      </c>
      <c r="B179" s="700" t="s">
        <v>17</v>
      </c>
      <c r="C179" s="701"/>
      <c r="D179" s="19"/>
      <c r="E179" s="19"/>
      <c r="F179" s="840"/>
      <c r="G179" s="897"/>
      <c r="AS179" s="189"/>
      <c r="AT179" s="118" t="s">
        <v>226</v>
      </c>
      <c r="AU179" s="119" t="s">
        <v>404</v>
      </c>
      <c r="AV179" s="122"/>
      <c r="AW179" s="122"/>
      <c r="AX179" s="122"/>
    </row>
    <row r="180" spans="1:50" x14ac:dyDescent="0.25">
      <c r="A180" s="87" t="s">
        <v>66</v>
      </c>
      <c r="B180" s="700" t="s">
        <v>2</v>
      </c>
      <c r="C180" s="701"/>
      <c r="D180" s="19"/>
      <c r="E180" s="19"/>
      <c r="F180" s="840"/>
      <c r="G180" s="897"/>
      <c r="AS180" s="189"/>
      <c r="AT180" s="118" t="s">
        <v>226</v>
      </c>
      <c r="AU180" s="119" t="s">
        <v>405</v>
      </c>
      <c r="AV180" s="122"/>
      <c r="AW180" s="122"/>
      <c r="AX180" s="122"/>
    </row>
    <row r="181" spans="1:50" x14ac:dyDescent="0.25">
      <c r="A181" s="87" t="s">
        <v>67</v>
      </c>
      <c r="B181" s="700" t="s">
        <v>18</v>
      </c>
      <c r="C181" s="701"/>
      <c r="D181" s="19"/>
      <c r="E181" s="19"/>
      <c r="F181" s="840"/>
      <c r="G181" s="897"/>
      <c r="AS181" s="189"/>
      <c r="AT181" s="118" t="s">
        <v>228</v>
      </c>
      <c r="AU181" s="119" t="s">
        <v>406</v>
      </c>
      <c r="AV181" s="122"/>
      <c r="AW181" s="122"/>
      <c r="AX181" s="122"/>
    </row>
    <row r="182" spans="1:50" ht="35.25" customHeight="1" x14ac:dyDescent="0.25">
      <c r="A182" s="86">
        <v>2</v>
      </c>
      <c r="B182" s="700" t="s">
        <v>19</v>
      </c>
      <c r="C182" s="701"/>
      <c r="D182" s="19"/>
      <c r="E182" s="19"/>
      <c r="F182" s="840"/>
      <c r="G182" s="897"/>
      <c r="AS182" s="189"/>
      <c r="AT182" s="118" t="s">
        <v>228</v>
      </c>
      <c r="AU182" s="119" t="s">
        <v>407</v>
      </c>
      <c r="AV182" s="122"/>
      <c r="AW182" s="122"/>
      <c r="AX182" s="122"/>
    </row>
    <row r="183" spans="1:50" x14ac:dyDescent="0.25">
      <c r="A183" s="87" t="s">
        <v>66</v>
      </c>
      <c r="B183" s="700" t="s">
        <v>2</v>
      </c>
      <c r="C183" s="701"/>
      <c r="D183" s="19"/>
      <c r="E183" s="19"/>
      <c r="F183" s="840"/>
      <c r="G183" s="897"/>
      <c r="AS183" s="189"/>
      <c r="AT183" s="118" t="s">
        <v>228</v>
      </c>
      <c r="AU183" s="119" t="s">
        <v>408</v>
      </c>
      <c r="AV183" s="122"/>
      <c r="AW183" s="122"/>
      <c r="AX183" s="122"/>
    </row>
    <row r="184" spans="1:50" x14ac:dyDescent="0.25">
      <c r="A184" s="87" t="s">
        <v>67</v>
      </c>
      <c r="B184" s="700" t="s">
        <v>18</v>
      </c>
      <c r="C184" s="701"/>
      <c r="D184" s="19"/>
      <c r="E184" s="19"/>
      <c r="F184" s="840"/>
      <c r="G184" s="897"/>
      <c r="AS184" s="189"/>
      <c r="AT184" s="118" t="s">
        <v>228</v>
      </c>
      <c r="AU184" s="119" t="s">
        <v>409</v>
      </c>
      <c r="AV184" s="122"/>
      <c r="AW184" s="122"/>
      <c r="AX184" s="122"/>
    </row>
    <row r="185" spans="1:50" ht="32.25" customHeight="1" x14ac:dyDescent="0.25">
      <c r="A185" s="86">
        <v>3</v>
      </c>
      <c r="B185" s="700" t="s">
        <v>20</v>
      </c>
      <c r="C185" s="701"/>
      <c r="D185" s="19"/>
      <c r="E185" s="19"/>
      <c r="F185" s="840"/>
      <c r="G185" s="897"/>
      <c r="AS185" s="189"/>
      <c r="AT185" s="118" t="s">
        <v>228</v>
      </c>
      <c r="AU185" s="119" t="s">
        <v>410</v>
      </c>
      <c r="AV185" s="122"/>
      <c r="AW185" s="122"/>
      <c r="AX185" s="122"/>
    </row>
    <row r="186" spans="1:50" x14ac:dyDescent="0.25">
      <c r="A186" s="87" t="s">
        <v>66</v>
      </c>
      <c r="B186" s="700" t="s">
        <v>2</v>
      </c>
      <c r="C186" s="701"/>
      <c r="D186" s="19"/>
      <c r="E186" s="19"/>
      <c r="F186" s="840"/>
      <c r="G186" s="897"/>
      <c r="AS186" s="189"/>
      <c r="AT186" s="118" t="s">
        <v>228</v>
      </c>
      <c r="AU186" s="119" t="s">
        <v>411</v>
      </c>
      <c r="AV186" s="122"/>
      <c r="AW186" s="122"/>
      <c r="AX186" s="122"/>
    </row>
    <row r="187" spans="1:50" x14ac:dyDescent="0.25">
      <c r="A187" s="87" t="s">
        <v>67</v>
      </c>
      <c r="B187" s="700" t="s">
        <v>18</v>
      </c>
      <c r="C187" s="701"/>
      <c r="D187" s="19"/>
      <c r="E187" s="19"/>
      <c r="F187" s="840"/>
      <c r="G187" s="897"/>
      <c r="AS187" s="189"/>
      <c r="AT187" s="118" t="s">
        <v>228</v>
      </c>
      <c r="AU187" s="119" t="s">
        <v>412</v>
      </c>
      <c r="AV187" s="122"/>
      <c r="AW187" s="122"/>
      <c r="AX187" s="122"/>
    </row>
    <row r="188" spans="1:50" ht="19.5" customHeight="1" x14ac:dyDescent="0.25">
      <c r="A188" s="86">
        <v>4</v>
      </c>
      <c r="B188" s="700" t="s">
        <v>21</v>
      </c>
      <c r="C188" s="701"/>
      <c r="D188" s="19"/>
      <c r="E188" s="19"/>
      <c r="F188" s="840"/>
      <c r="G188" s="897"/>
      <c r="AS188" s="189"/>
      <c r="AT188" s="118" t="s">
        <v>228</v>
      </c>
      <c r="AU188" s="119" t="s">
        <v>413</v>
      </c>
      <c r="AV188" s="122"/>
      <c r="AW188" s="122"/>
      <c r="AX188" s="122"/>
    </row>
    <row r="189" spans="1:50" x14ac:dyDescent="0.25">
      <c r="A189" s="87" t="s">
        <v>66</v>
      </c>
      <c r="B189" s="700" t="s">
        <v>2</v>
      </c>
      <c r="C189" s="701"/>
      <c r="D189" s="19"/>
      <c r="E189" s="19"/>
      <c r="F189" s="840"/>
      <c r="G189" s="897"/>
      <c r="AS189" s="189"/>
      <c r="AT189" s="118" t="s">
        <v>228</v>
      </c>
      <c r="AU189" s="119" t="s">
        <v>414</v>
      </c>
      <c r="AV189" s="122"/>
      <c r="AW189" s="122"/>
      <c r="AX189" s="122"/>
    </row>
    <row r="190" spans="1:50" x14ac:dyDescent="0.25">
      <c r="A190" s="87" t="s">
        <v>67</v>
      </c>
      <c r="B190" s="700" t="s">
        <v>18</v>
      </c>
      <c r="C190" s="701"/>
      <c r="D190" s="19"/>
      <c r="E190" s="19"/>
      <c r="F190" s="840"/>
      <c r="G190" s="897"/>
      <c r="AS190" s="189"/>
      <c r="AT190" s="118" t="s">
        <v>230</v>
      </c>
      <c r="AU190" s="119" t="s">
        <v>415</v>
      </c>
      <c r="AV190" s="122"/>
      <c r="AW190" s="122"/>
      <c r="AX190" s="122"/>
    </row>
    <row r="191" spans="1:50" ht="32.25" customHeight="1" x14ac:dyDescent="0.25">
      <c r="A191" s="86">
        <v>5</v>
      </c>
      <c r="B191" s="680" t="s">
        <v>6</v>
      </c>
      <c r="C191" s="681"/>
      <c r="D191" s="28"/>
      <c r="E191" s="28"/>
      <c r="F191" s="840"/>
      <c r="G191" s="897"/>
      <c r="AS191" s="189"/>
      <c r="AT191" s="118" t="s">
        <v>230</v>
      </c>
      <c r="AU191" s="119" t="s">
        <v>416</v>
      </c>
      <c r="AV191" s="122"/>
      <c r="AW191" s="122"/>
      <c r="AX191" s="122"/>
    </row>
    <row r="192" spans="1:50" x14ac:dyDescent="0.25">
      <c r="A192" s="87" t="s">
        <v>66</v>
      </c>
      <c r="B192" s="680" t="s">
        <v>2</v>
      </c>
      <c r="C192" s="681"/>
      <c r="D192" s="19"/>
      <c r="E192" s="19"/>
      <c r="F192" s="840"/>
      <c r="G192" s="897"/>
      <c r="AS192" s="189"/>
      <c r="AT192" s="118" t="s">
        <v>230</v>
      </c>
      <c r="AU192" s="119" t="s">
        <v>417</v>
      </c>
      <c r="AV192" s="122"/>
      <c r="AW192" s="122"/>
      <c r="AX192" s="122"/>
    </row>
    <row r="193" spans="1:50" x14ac:dyDescent="0.25">
      <c r="A193" s="87" t="s">
        <v>67</v>
      </c>
      <c r="B193" s="680" t="s">
        <v>18</v>
      </c>
      <c r="C193" s="681"/>
      <c r="D193" s="19"/>
      <c r="E193" s="19"/>
      <c r="F193" s="840"/>
      <c r="G193" s="897"/>
      <c r="AS193" s="189"/>
      <c r="AT193" s="118" t="s">
        <v>230</v>
      </c>
      <c r="AU193" s="119" t="s">
        <v>418</v>
      </c>
      <c r="AV193" s="122"/>
      <c r="AW193" s="122"/>
      <c r="AX193" s="122"/>
    </row>
    <row r="194" spans="1:50" ht="48.75" customHeight="1" x14ac:dyDescent="0.25">
      <c r="A194" s="27" t="s">
        <v>69</v>
      </c>
      <c r="B194" s="705" t="s">
        <v>11</v>
      </c>
      <c r="C194" s="706"/>
      <c r="D194" s="120" t="s">
        <v>12</v>
      </c>
      <c r="E194" s="120" t="s">
        <v>13</v>
      </c>
      <c r="F194" s="860" t="s">
        <v>14</v>
      </c>
      <c r="G194" s="901"/>
      <c r="AS194" s="189"/>
      <c r="AT194" s="118" t="s">
        <v>230</v>
      </c>
      <c r="AU194" s="119" t="s">
        <v>419</v>
      </c>
      <c r="AV194" s="122"/>
      <c r="AW194" s="122"/>
      <c r="AX194" s="122"/>
    </row>
    <row r="195" spans="1:50" x14ac:dyDescent="0.25">
      <c r="A195" s="27" t="s">
        <v>26</v>
      </c>
      <c r="B195" s="674"/>
      <c r="C195" s="675"/>
      <c r="D195" s="18"/>
      <c r="E195" s="19"/>
      <c r="F195" s="844"/>
      <c r="G195" s="902"/>
      <c r="AS195" s="189"/>
      <c r="AT195" s="118" t="s">
        <v>230</v>
      </c>
      <c r="AU195" s="119" t="s">
        <v>420</v>
      </c>
      <c r="AV195" s="122"/>
      <c r="AW195" s="122"/>
      <c r="AX195" s="122"/>
    </row>
    <row r="196" spans="1:50" ht="31.5" x14ac:dyDescent="0.25">
      <c r="A196" s="193"/>
      <c r="B196" s="195"/>
      <c r="C196" s="195"/>
      <c r="D196" s="19" t="s">
        <v>53</v>
      </c>
      <c r="E196" s="19" t="s">
        <v>1313</v>
      </c>
      <c r="F196" s="846"/>
      <c r="G196" s="904"/>
      <c r="AS196" s="189"/>
      <c r="AT196" s="118" t="s">
        <v>230</v>
      </c>
      <c r="AU196" s="119" t="s">
        <v>421</v>
      </c>
      <c r="AV196" s="122"/>
      <c r="AW196" s="122"/>
      <c r="AX196" s="122"/>
    </row>
    <row r="197" spans="1:50" ht="47.25" customHeight="1" x14ac:dyDescent="0.25">
      <c r="A197" s="54">
        <v>1</v>
      </c>
      <c r="B197" s="700" t="s">
        <v>27</v>
      </c>
      <c r="C197" s="701"/>
      <c r="D197" s="21"/>
      <c r="E197" s="21"/>
      <c r="F197" s="846"/>
      <c r="G197" s="904"/>
      <c r="AS197" s="189"/>
      <c r="AT197" s="118" t="s">
        <v>230</v>
      </c>
      <c r="AU197" s="119" t="s">
        <v>422</v>
      </c>
      <c r="AV197" s="122"/>
      <c r="AW197" s="122"/>
      <c r="AX197" s="122"/>
    </row>
    <row r="198" spans="1:50" x14ac:dyDescent="0.25">
      <c r="A198" s="77" t="s">
        <v>66</v>
      </c>
      <c r="B198" s="700" t="s">
        <v>999</v>
      </c>
      <c r="C198" s="701"/>
      <c r="D198" s="21"/>
      <c r="E198" s="21"/>
      <c r="F198" s="846"/>
      <c r="G198" s="904"/>
      <c r="AS198" s="189"/>
      <c r="AT198" s="118" t="s">
        <v>230</v>
      </c>
      <c r="AU198" s="119" t="s">
        <v>423</v>
      </c>
      <c r="AV198" s="122"/>
      <c r="AW198" s="122"/>
      <c r="AX198" s="122"/>
    </row>
    <row r="199" spans="1:50" x14ac:dyDescent="0.25">
      <c r="A199" s="77" t="s">
        <v>67</v>
      </c>
      <c r="B199" s="700" t="s">
        <v>958</v>
      </c>
      <c r="C199" s="701"/>
      <c r="D199" s="21"/>
      <c r="E199" s="21"/>
      <c r="F199" s="846"/>
      <c r="G199" s="904"/>
      <c r="AS199" s="189"/>
      <c r="AT199" s="118" t="s">
        <v>230</v>
      </c>
      <c r="AU199" s="119" t="s">
        <v>424</v>
      </c>
      <c r="AV199" s="122"/>
      <c r="AW199" s="122"/>
      <c r="AX199" s="122"/>
    </row>
    <row r="200" spans="1:50" x14ac:dyDescent="0.25">
      <c r="A200" s="78" t="s">
        <v>68</v>
      </c>
      <c r="B200" s="700" t="s">
        <v>3</v>
      </c>
      <c r="C200" s="701"/>
      <c r="D200" s="21"/>
      <c r="E200" s="21"/>
      <c r="F200" s="846"/>
      <c r="G200" s="904"/>
      <c r="AS200" s="189"/>
      <c r="AT200" s="118" t="s">
        <v>230</v>
      </c>
      <c r="AU200" s="119" t="s">
        <v>425</v>
      </c>
      <c r="AV200" s="122"/>
      <c r="AW200" s="122"/>
      <c r="AX200" s="122"/>
    </row>
    <row r="201" spans="1:50" x14ac:dyDescent="0.25">
      <c r="A201" s="78" t="s">
        <v>959</v>
      </c>
      <c r="B201" s="700" t="s">
        <v>4</v>
      </c>
      <c r="C201" s="701"/>
      <c r="D201" s="31"/>
      <c r="E201" s="31"/>
      <c r="F201" s="846"/>
      <c r="G201" s="904"/>
      <c r="AS201" s="189"/>
      <c r="AT201" s="118" t="s">
        <v>230</v>
      </c>
      <c r="AU201" s="119" t="s">
        <v>426</v>
      </c>
      <c r="AV201" s="122"/>
      <c r="AW201" s="122"/>
      <c r="AX201" s="122"/>
    </row>
    <row r="202" spans="1:50" ht="47.25" customHeight="1" x14ac:dyDescent="0.25">
      <c r="A202" s="54">
        <v>2</v>
      </c>
      <c r="B202" s="680" t="s">
        <v>6</v>
      </c>
      <c r="C202" s="681"/>
      <c r="D202" s="21"/>
      <c r="E202" s="21"/>
      <c r="F202" s="846"/>
      <c r="G202" s="904"/>
      <c r="AS202" s="189"/>
      <c r="AT202" s="118" t="s">
        <v>230</v>
      </c>
      <c r="AU202" s="119" t="s">
        <v>427</v>
      </c>
      <c r="AV202" s="122"/>
      <c r="AW202" s="122"/>
      <c r="AX202" s="122"/>
    </row>
    <row r="203" spans="1:50" x14ac:dyDescent="0.25">
      <c r="A203" s="77" t="s">
        <v>66</v>
      </c>
      <c r="B203" s="680" t="s">
        <v>999</v>
      </c>
      <c r="C203" s="681"/>
      <c r="D203" s="21"/>
      <c r="E203" s="21"/>
      <c r="F203" s="846"/>
      <c r="G203" s="904"/>
      <c r="AS203" s="189"/>
      <c r="AT203" s="118" t="s">
        <v>230</v>
      </c>
      <c r="AU203" s="119" t="s">
        <v>428</v>
      </c>
      <c r="AV203" s="122"/>
      <c r="AW203" s="122"/>
      <c r="AX203" s="122"/>
    </row>
    <row r="204" spans="1:50" x14ac:dyDescent="0.25">
      <c r="A204" s="77" t="s">
        <v>67</v>
      </c>
      <c r="B204" s="680" t="s">
        <v>958</v>
      </c>
      <c r="C204" s="681"/>
      <c r="D204" s="21"/>
      <c r="E204" s="21"/>
      <c r="F204" s="846"/>
      <c r="G204" s="904"/>
      <c r="AS204" s="189"/>
      <c r="AT204" s="118" t="s">
        <v>230</v>
      </c>
      <c r="AU204" s="119" t="s">
        <v>429</v>
      </c>
      <c r="AV204" s="122"/>
      <c r="AW204" s="122"/>
      <c r="AX204" s="122"/>
    </row>
    <row r="205" spans="1:50" x14ac:dyDescent="0.25">
      <c r="A205" s="78" t="s">
        <v>68</v>
      </c>
      <c r="B205" s="680" t="s">
        <v>3</v>
      </c>
      <c r="C205" s="681"/>
      <c r="D205" s="21"/>
      <c r="E205" s="21"/>
      <c r="F205" s="846"/>
      <c r="G205" s="904"/>
      <c r="AS205" s="189"/>
      <c r="AT205" s="118" t="s">
        <v>230</v>
      </c>
      <c r="AU205" s="119" t="s">
        <v>430</v>
      </c>
      <c r="AV205" s="122"/>
      <c r="AW205" s="122"/>
      <c r="AX205" s="122"/>
    </row>
    <row r="206" spans="1:50" x14ac:dyDescent="0.25">
      <c r="A206" s="78" t="s">
        <v>959</v>
      </c>
      <c r="B206" s="680" t="s">
        <v>4</v>
      </c>
      <c r="C206" s="681"/>
      <c r="D206" s="21"/>
      <c r="E206" s="21"/>
      <c r="F206" s="846"/>
      <c r="G206" s="904"/>
      <c r="AS206" s="189"/>
      <c r="AT206" s="118" t="s">
        <v>230</v>
      </c>
      <c r="AU206" s="119" t="s">
        <v>431</v>
      </c>
      <c r="AV206" s="122"/>
      <c r="AW206" s="122"/>
      <c r="AX206" s="122"/>
    </row>
    <row r="207" spans="1:50" x14ac:dyDescent="0.25">
      <c r="A207" s="838"/>
      <c r="B207" s="903"/>
      <c r="C207" s="903"/>
      <c r="D207" s="903"/>
      <c r="E207" s="903"/>
      <c r="F207" s="903"/>
      <c r="G207" s="903"/>
      <c r="AS207" s="189"/>
      <c r="AT207" s="118" t="s">
        <v>230</v>
      </c>
      <c r="AU207" s="119" t="s">
        <v>432</v>
      </c>
      <c r="AV207" s="122"/>
      <c r="AW207" s="122"/>
      <c r="AX207" s="122"/>
    </row>
    <row r="208" spans="1:50" ht="31.5" customHeight="1" x14ac:dyDescent="0.25">
      <c r="A208" s="96" t="s">
        <v>132</v>
      </c>
      <c r="B208" s="772" t="s">
        <v>119</v>
      </c>
      <c r="C208" s="773"/>
      <c r="D208" s="61" t="s">
        <v>7</v>
      </c>
      <c r="E208" s="61" t="s">
        <v>8</v>
      </c>
      <c r="F208" s="24" t="s">
        <v>9</v>
      </c>
      <c r="G208" s="121" t="s">
        <v>1081</v>
      </c>
      <c r="AS208" s="189"/>
      <c r="AT208" s="118" t="s">
        <v>230</v>
      </c>
      <c r="AU208" s="119" t="s">
        <v>433</v>
      </c>
      <c r="AV208" s="122"/>
      <c r="AW208" s="122"/>
      <c r="AX208" s="122"/>
    </row>
    <row r="209" spans="1:50" x14ac:dyDescent="0.25">
      <c r="A209" s="97" t="s">
        <v>1130</v>
      </c>
      <c r="B209" s="768" t="s">
        <v>121</v>
      </c>
      <c r="C209" s="769"/>
      <c r="D209" s="25" t="s">
        <v>10</v>
      </c>
      <c r="E209" s="25"/>
      <c r="F209" s="37"/>
      <c r="G209" s="37"/>
      <c r="AS209" s="189"/>
      <c r="AT209" s="118" t="s">
        <v>230</v>
      </c>
      <c r="AU209" s="119" t="s">
        <v>434</v>
      </c>
      <c r="AV209" s="122"/>
      <c r="AW209" s="122"/>
      <c r="AX209" s="122"/>
    </row>
    <row r="210" spans="1:50" ht="18.75" customHeight="1" x14ac:dyDescent="0.25">
      <c r="A210" s="97" t="s">
        <v>1131</v>
      </c>
      <c r="B210" s="768" t="s">
        <v>122</v>
      </c>
      <c r="C210" s="769"/>
      <c r="D210" s="25" t="s">
        <v>10</v>
      </c>
      <c r="E210" s="25"/>
      <c r="F210" s="37"/>
      <c r="G210" s="37"/>
      <c r="AS210" s="189"/>
      <c r="AT210" s="118" t="s">
        <v>230</v>
      </c>
      <c r="AU210" s="119" t="s">
        <v>435</v>
      </c>
      <c r="AV210" s="122"/>
      <c r="AW210" s="122"/>
      <c r="AX210" s="122"/>
    </row>
    <row r="211" spans="1:50" x14ac:dyDescent="0.25">
      <c r="A211" s="97" t="s">
        <v>1132</v>
      </c>
      <c r="B211" s="768" t="s">
        <v>123</v>
      </c>
      <c r="C211" s="769"/>
      <c r="D211" s="25" t="s">
        <v>10</v>
      </c>
      <c r="E211" s="25"/>
      <c r="F211" s="37"/>
      <c r="G211" s="37"/>
      <c r="AS211" s="189"/>
      <c r="AT211" s="118" t="s">
        <v>232</v>
      </c>
      <c r="AU211" s="119" t="s">
        <v>436</v>
      </c>
      <c r="AV211" s="122"/>
      <c r="AW211" s="122"/>
      <c r="AX211" s="122"/>
    </row>
    <row r="212" spans="1:50" x14ac:dyDescent="0.25">
      <c r="A212" s="97" t="s">
        <v>1133</v>
      </c>
      <c r="B212" s="768" t="s">
        <v>124</v>
      </c>
      <c r="C212" s="769"/>
      <c r="D212" s="25" t="s">
        <v>10</v>
      </c>
      <c r="E212" s="25"/>
      <c r="F212" s="37"/>
      <c r="G212" s="37"/>
      <c r="AS212" s="189"/>
      <c r="AT212" s="118" t="s">
        <v>232</v>
      </c>
      <c r="AU212" s="119" t="s">
        <v>437</v>
      </c>
      <c r="AV212" s="122"/>
      <c r="AW212" s="122"/>
      <c r="AX212" s="122"/>
    </row>
    <row r="213" spans="1:50" ht="14.25" customHeight="1" x14ac:dyDescent="0.25">
      <c r="A213" s="97" t="s">
        <v>1134</v>
      </c>
      <c r="B213" s="768" t="s">
        <v>125</v>
      </c>
      <c r="C213" s="769"/>
      <c r="D213" s="25" t="s">
        <v>10</v>
      </c>
      <c r="E213" s="25"/>
      <c r="F213" s="37"/>
      <c r="G213" s="37"/>
      <c r="AS213" s="189"/>
      <c r="AT213" s="118" t="s">
        <v>232</v>
      </c>
      <c r="AU213" s="119" t="s">
        <v>438</v>
      </c>
      <c r="AV213" s="122"/>
      <c r="AW213" s="122"/>
      <c r="AX213" s="122"/>
    </row>
    <row r="214" spans="1:50" ht="31.5" customHeight="1" x14ac:dyDescent="0.25">
      <c r="A214" s="97" t="s">
        <v>1135</v>
      </c>
      <c r="B214" s="768" t="s">
        <v>126</v>
      </c>
      <c r="C214" s="769"/>
      <c r="D214" s="25" t="s">
        <v>10</v>
      </c>
      <c r="E214" s="25"/>
      <c r="F214" s="37"/>
      <c r="G214" s="37"/>
      <c r="AS214" s="189"/>
      <c r="AT214" s="118" t="s">
        <v>232</v>
      </c>
      <c r="AU214" s="119" t="s">
        <v>439</v>
      </c>
      <c r="AV214" s="122"/>
      <c r="AW214" s="122"/>
      <c r="AX214" s="122"/>
    </row>
    <row r="215" spans="1:50" ht="31.5" customHeight="1" x14ac:dyDescent="0.25">
      <c r="A215" s="97" t="s">
        <v>1136</v>
      </c>
      <c r="B215" s="768" t="s">
        <v>127</v>
      </c>
      <c r="C215" s="769"/>
      <c r="D215" s="25" t="s">
        <v>10</v>
      </c>
      <c r="E215" s="25"/>
      <c r="F215" s="37"/>
      <c r="G215" s="37"/>
      <c r="AS215" s="189"/>
      <c r="AT215" s="118" t="s">
        <v>232</v>
      </c>
      <c r="AU215" s="119" t="s">
        <v>440</v>
      </c>
      <c r="AV215" s="122"/>
      <c r="AW215" s="122"/>
      <c r="AX215" s="122"/>
    </row>
    <row r="216" spans="1:50" ht="31.5" customHeight="1" x14ac:dyDescent="0.25">
      <c r="A216" s="97" t="s">
        <v>1137</v>
      </c>
      <c r="B216" s="768" t="s">
        <v>128</v>
      </c>
      <c r="C216" s="769"/>
      <c r="D216" s="25" t="s">
        <v>10</v>
      </c>
      <c r="E216" s="25"/>
      <c r="F216" s="37"/>
      <c r="G216" s="37"/>
      <c r="AS216" s="189"/>
      <c r="AT216" s="118" t="s">
        <v>232</v>
      </c>
      <c r="AU216" s="119" t="s">
        <v>441</v>
      </c>
      <c r="AV216" s="122"/>
      <c r="AW216" s="122"/>
      <c r="AX216" s="122"/>
    </row>
    <row r="217" spans="1:50" ht="78.75" customHeight="1" x14ac:dyDescent="0.25">
      <c r="A217" s="97" t="s">
        <v>1138</v>
      </c>
      <c r="B217" s="768" t="s">
        <v>129</v>
      </c>
      <c r="C217" s="769"/>
      <c r="D217" s="25" t="s">
        <v>10</v>
      </c>
      <c r="E217" s="25"/>
      <c r="F217" s="37"/>
      <c r="G217" s="37"/>
      <c r="AS217" s="189"/>
      <c r="AT217" s="118" t="s">
        <v>232</v>
      </c>
      <c r="AU217" s="119" t="s">
        <v>442</v>
      </c>
      <c r="AV217" s="122"/>
      <c r="AW217" s="122"/>
      <c r="AX217" s="122"/>
    </row>
    <row r="218" spans="1:50" ht="63" customHeight="1" x14ac:dyDescent="0.25">
      <c r="A218" s="97" t="s">
        <v>1139</v>
      </c>
      <c r="B218" s="768" t="s">
        <v>130</v>
      </c>
      <c r="C218" s="769"/>
      <c r="D218" s="25" t="s">
        <v>10</v>
      </c>
      <c r="E218" s="25"/>
      <c r="F218" s="37"/>
      <c r="G218" s="37"/>
      <c r="AS218" s="189"/>
      <c r="AT218" s="118" t="s">
        <v>232</v>
      </c>
      <c r="AU218" s="119" t="s">
        <v>443</v>
      </c>
      <c r="AV218" s="122"/>
      <c r="AW218" s="122"/>
      <c r="AX218" s="122"/>
    </row>
    <row r="219" spans="1:50" ht="31.5" customHeight="1" x14ac:dyDescent="0.25">
      <c r="A219" s="97" t="s">
        <v>1140</v>
      </c>
      <c r="B219" s="768" t="s">
        <v>969</v>
      </c>
      <c r="C219" s="769"/>
      <c r="D219" s="25" t="s">
        <v>10</v>
      </c>
      <c r="E219" s="25"/>
      <c r="F219" s="37"/>
      <c r="G219" s="37"/>
      <c r="AS219" s="189"/>
      <c r="AT219" s="118" t="s">
        <v>232</v>
      </c>
      <c r="AU219" s="119" t="s">
        <v>444</v>
      </c>
      <c r="AV219" s="122"/>
      <c r="AW219" s="122"/>
      <c r="AX219" s="122"/>
    </row>
    <row r="220" spans="1:50" ht="15.75" customHeight="1" x14ac:dyDescent="0.25">
      <c r="A220" s="97" t="s">
        <v>1141</v>
      </c>
      <c r="B220" s="768" t="s">
        <v>968</v>
      </c>
      <c r="C220" s="769"/>
      <c r="D220" s="25" t="s">
        <v>10</v>
      </c>
      <c r="E220" s="25"/>
      <c r="F220" s="37"/>
      <c r="G220" s="37"/>
      <c r="AS220" s="189"/>
      <c r="AT220" s="118" t="s">
        <v>232</v>
      </c>
      <c r="AU220" s="119" t="s">
        <v>445</v>
      </c>
      <c r="AV220" s="122"/>
      <c r="AW220" s="122"/>
      <c r="AX220" s="122"/>
    </row>
    <row r="221" spans="1:50" x14ac:dyDescent="0.25">
      <c r="A221" s="97" t="s">
        <v>1142</v>
      </c>
      <c r="B221" s="768" t="s">
        <v>970</v>
      </c>
      <c r="C221" s="769"/>
      <c r="D221" s="25" t="s">
        <v>10</v>
      </c>
      <c r="E221" s="25"/>
      <c r="F221" s="37"/>
      <c r="G221" s="37"/>
      <c r="AS221" s="189"/>
      <c r="AT221" s="118" t="s">
        <v>232</v>
      </c>
      <c r="AU221" s="119" t="s">
        <v>446</v>
      </c>
      <c r="AV221" s="122"/>
      <c r="AW221" s="122"/>
      <c r="AX221" s="122"/>
    </row>
    <row r="222" spans="1:50" ht="14.25" customHeight="1" x14ac:dyDescent="0.25">
      <c r="A222" s="97" t="s">
        <v>1143</v>
      </c>
      <c r="B222" s="768" t="s">
        <v>971</v>
      </c>
      <c r="C222" s="769"/>
      <c r="D222" s="25" t="s">
        <v>10</v>
      </c>
      <c r="E222" s="25"/>
      <c r="F222" s="37"/>
      <c r="G222" s="37"/>
      <c r="AS222" s="189"/>
      <c r="AT222" s="118" t="s">
        <v>232</v>
      </c>
      <c r="AU222" s="119" t="s">
        <v>447</v>
      </c>
      <c r="AV222" s="122"/>
      <c r="AW222" s="122"/>
      <c r="AX222" s="122"/>
    </row>
    <row r="223" spans="1:50" ht="33" customHeight="1" x14ac:dyDescent="0.25">
      <c r="A223" s="97" t="s">
        <v>1144</v>
      </c>
      <c r="B223" s="768" t="s">
        <v>972</v>
      </c>
      <c r="C223" s="769"/>
      <c r="D223" s="25" t="s">
        <v>10</v>
      </c>
      <c r="E223" s="25"/>
      <c r="F223" s="37"/>
      <c r="G223" s="37"/>
      <c r="AS223" s="189"/>
      <c r="AT223" s="118" t="s">
        <v>232</v>
      </c>
      <c r="AU223" s="119" t="s">
        <v>448</v>
      </c>
      <c r="AV223" s="122"/>
      <c r="AW223" s="122"/>
      <c r="AX223" s="122"/>
    </row>
    <row r="224" spans="1:50" ht="17.25" customHeight="1" x14ac:dyDescent="0.25">
      <c r="A224" s="97" t="s">
        <v>1145</v>
      </c>
      <c r="B224" s="768" t="s">
        <v>973</v>
      </c>
      <c r="C224" s="769"/>
      <c r="D224" s="25" t="s">
        <v>10</v>
      </c>
      <c r="E224" s="25"/>
      <c r="F224" s="37"/>
      <c r="G224" s="37"/>
      <c r="AS224" s="189"/>
      <c r="AT224" s="118" t="s">
        <v>232</v>
      </c>
      <c r="AU224" s="119" t="s">
        <v>449</v>
      </c>
      <c r="AV224" s="122"/>
      <c r="AW224" s="122"/>
      <c r="AX224" s="122"/>
    </row>
    <row r="225" spans="1:50" ht="34.5" customHeight="1" x14ac:dyDescent="0.25">
      <c r="A225" s="97" t="s">
        <v>1146</v>
      </c>
      <c r="B225" s="768" t="s">
        <v>974</v>
      </c>
      <c r="C225" s="769"/>
      <c r="D225" s="25" t="s">
        <v>10</v>
      </c>
      <c r="E225" s="25"/>
      <c r="F225" s="37"/>
      <c r="G225" s="37"/>
      <c r="AS225" s="189"/>
      <c r="AT225" s="118" t="s">
        <v>232</v>
      </c>
      <c r="AU225" s="119" t="s">
        <v>450</v>
      </c>
      <c r="AV225" s="122"/>
      <c r="AW225" s="122"/>
      <c r="AX225" s="122"/>
    </row>
    <row r="226" spans="1:50" x14ac:dyDescent="0.25">
      <c r="A226" s="97" t="s">
        <v>1147</v>
      </c>
      <c r="B226" s="770" t="s">
        <v>28</v>
      </c>
      <c r="C226" s="771"/>
      <c r="D226" s="25" t="s">
        <v>120</v>
      </c>
      <c r="E226" s="25"/>
      <c r="F226" s="37"/>
      <c r="G226" s="37"/>
      <c r="AS226" s="189"/>
      <c r="AT226" s="118" t="s">
        <v>232</v>
      </c>
      <c r="AU226" s="119" t="s">
        <v>451</v>
      </c>
      <c r="AV226" s="122"/>
      <c r="AW226" s="122"/>
      <c r="AX226" s="122"/>
    </row>
    <row r="227" spans="1:50" x14ac:dyDescent="0.25">
      <c r="A227" s="97" t="s">
        <v>1148</v>
      </c>
      <c r="B227" s="770" t="s">
        <v>29</v>
      </c>
      <c r="C227" s="771"/>
      <c r="D227" s="25"/>
      <c r="E227" s="25"/>
      <c r="F227" s="39"/>
      <c r="G227" s="39"/>
      <c r="AS227" s="189"/>
      <c r="AT227" s="118" t="s">
        <v>232</v>
      </c>
      <c r="AU227" s="119" t="s">
        <v>452</v>
      </c>
      <c r="AV227" s="122"/>
      <c r="AW227" s="122"/>
      <c r="AX227" s="122"/>
    </row>
    <row r="228" spans="1:50" ht="47.25" x14ac:dyDescent="0.25">
      <c r="A228" s="80" t="s">
        <v>69</v>
      </c>
      <c r="B228" s="705" t="s">
        <v>11</v>
      </c>
      <c r="C228" s="706"/>
      <c r="D228" s="120" t="s">
        <v>12</v>
      </c>
      <c r="E228" s="120" t="s">
        <v>13</v>
      </c>
      <c r="F228" s="842" t="s">
        <v>14</v>
      </c>
      <c r="G228" s="843"/>
      <c r="AS228" s="189"/>
      <c r="AT228" s="118" t="s">
        <v>232</v>
      </c>
      <c r="AU228" s="119" t="s">
        <v>453</v>
      </c>
      <c r="AV228" s="122"/>
      <c r="AW228" s="122"/>
      <c r="AX228" s="122"/>
    </row>
    <row r="229" spans="1:50" x14ac:dyDescent="0.25">
      <c r="A229" s="27" t="s">
        <v>30</v>
      </c>
      <c r="B229" s="674"/>
      <c r="C229" s="675"/>
      <c r="D229" s="23"/>
      <c r="E229" s="19"/>
      <c r="F229" s="824"/>
      <c r="G229" s="905"/>
      <c r="AS229" s="189"/>
      <c r="AT229" s="118" t="s">
        <v>232</v>
      </c>
      <c r="AU229" s="119" t="s">
        <v>454</v>
      </c>
      <c r="AV229" s="122"/>
      <c r="AW229" s="122"/>
      <c r="AX229" s="122"/>
    </row>
    <row r="230" spans="1:50" ht="31.5" x14ac:dyDescent="0.25">
      <c r="A230" s="193"/>
      <c r="B230" s="906"/>
      <c r="C230" s="907"/>
      <c r="D230" s="19" t="s">
        <v>53</v>
      </c>
      <c r="E230" s="19" t="s">
        <v>1313</v>
      </c>
      <c r="F230" s="840"/>
      <c r="G230" s="897"/>
      <c r="AS230" s="189"/>
      <c r="AT230" s="118" t="s">
        <v>232</v>
      </c>
      <c r="AU230" s="119" t="s">
        <v>455</v>
      </c>
      <c r="AV230" s="122"/>
      <c r="AW230" s="122"/>
      <c r="AX230" s="122"/>
    </row>
    <row r="231" spans="1:50" ht="31.5" customHeight="1" x14ac:dyDescent="0.25">
      <c r="A231" s="54">
        <v>1</v>
      </c>
      <c r="B231" s="700" t="s">
        <v>31</v>
      </c>
      <c r="C231" s="701"/>
      <c r="D231" s="21"/>
      <c r="E231" s="21"/>
      <c r="F231" s="840"/>
      <c r="G231" s="897"/>
      <c r="AS231" s="189"/>
      <c r="AT231" s="118" t="s">
        <v>232</v>
      </c>
      <c r="AU231" s="119" t="s">
        <v>456</v>
      </c>
      <c r="AV231" s="122"/>
      <c r="AW231" s="122"/>
      <c r="AX231" s="122"/>
    </row>
    <row r="232" spans="1:50" x14ac:dyDescent="0.25">
      <c r="A232" s="77" t="s">
        <v>66</v>
      </c>
      <c r="B232" s="700" t="s">
        <v>999</v>
      </c>
      <c r="C232" s="701"/>
      <c r="D232" s="21"/>
      <c r="E232" s="21"/>
      <c r="F232" s="840"/>
      <c r="G232" s="897"/>
      <c r="AS232" s="189"/>
      <c r="AT232" s="118" t="s">
        <v>232</v>
      </c>
      <c r="AU232" s="119" t="s">
        <v>457</v>
      </c>
      <c r="AV232" s="122"/>
      <c r="AW232" s="122"/>
      <c r="AX232" s="122"/>
    </row>
    <row r="233" spans="1:50" x14ac:dyDescent="0.25">
      <c r="A233" s="78" t="s">
        <v>67</v>
      </c>
      <c r="B233" s="700" t="s">
        <v>958</v>
      </c>
      <c r="C233" s="701"/>
      <c r="D233" s="21"/>
      <c r="E233" s="21"/>
      <c r="F233" s="840"/>
      <c r="G233" s="897"/>
      <c r="AS233" s="189"/>
      <c r="AT233" s="118" t="s">
        <v>232</v>
      </c>
      <c r="AU233" s="119" t="s">
        <v>458</v>
      </c>
      <c r="AV233" s="122"/>
      <c r="AW233" s="122"/>
      <c r="AX233" s="122"/>
    </row>
    <row r="234" spans="1:50" x14ac:dyDescent="0.25">
      <c r="A234" s="78" t="s">
        <v>68</v>
      </c>
      <c r="B234" s="700" t="s">
        <v>3</v>
      </c>
      <c r="C234" s="701"/>
      <c r="D234" s="21"/>
      <c r="E234" s="21"/>
      <c r="F234" s="840"/>
      <c r="G234" s="897"/>
      <c r="AS234" s="189"/>
      <c r="AT234" s="118" t="s">
        <v>232</v>
      </c>
      <c r="AU234" s="119" t="s">
        <v>459</v>
      </c>
      <c r="AV234" s="122"/>
      <c r="AW234" s="122"/>
      <c r="AX234" s="122"/>
    </row>
    <row r="235" spans="1:50" x14ac:dyDescent="0.25">
      <c r="A235" s="79" t="s">
        <v>959</v>
      </c>
      <c r="B235" s="702" t="s">
        <v>4</v>
      </c>
      <c r="C235" s="701"/>
      <c r="D235" s="21"/>
      <c r="E235" s="21"/>
      <c r="F235" s="840"/>
      <c r="G235" s="897"/>
      <c r="AS235" s="189"/>
      <c r="AT235" s="118" t="s">
        <v>234</v>
      </c>
      <c r="AU235" s="119" t="s">
        <v>460</v>
      </c>
      <c r="AV235" s="122"/>
      <c r="AW235" s="122"/>
      <c r="AX235" s="122"/>
    </row>
    <row r="236" spans="1:50" ht="47.25" customHeight="1" x14ac:dyDescent="0.25">
      <c r="A236" s="54">
        <v>2</v>
      </c>
      <c r="B236" s="680" t="s">
        <v>6</v>
      </c>
      <c r="C236" s="681"/>
      <c r="D236" s="21"/>
      <c r="E236" s="21"/>
      <c r="F236" s="840"/>
      <c r="G236" s="897"/>
      <c r="AS236" s="189"/>
      <c r="AT236" s="118" t="s">
        <v>234</v>
      </c>
      <c r="AU236" s="119" t="s">
        <v>461</v>
      </c>
      <c r="AV236" s="122"/>
      <c r="AW236" s="122"/>
      <c r="AX236" s="122"/>
    </row>
    <row r="237" spans="1:50" x14ac:dyDescent="0.25">
      <c r="A237" s="77" t="s">
        <v>66</v>
      </c>
      <c r="B237" s="680" t="s">
        <v>999</v>
      </c>
      <c r="C237" s="681"/>
      <c r="D237" s="21"/>
      <c r="E237" s="21"/>
      <c r="F237" s="840"/>
      <c r="G237" s="897"/>
      <c r="AS237" s="189"/>
      <c r="AT237" s="118" t="s">
        <v>234</v>
      </c>
      <c r="AU237" s="119" t="s">
        <v>462</v>
      </c>
      <c r="AV237" s="122"/>
      <c r="AW237" s="122"/>
      <c r="AX237" s="122"/>
    </row>
    <row r="238" spans="1:50" x14ac:dyDescent="0.25">
      <c r="A238" s="78" t="s">
        <v>67</v>
      </c>
      <c r="B238" s="680" t="s">
        <v>958</v>
      </c>
      <c r="C238" s="681"/>
      <c r="D238" s="21"/>
      <c r="E238" s="21"/>
      <c r="F238" s="840"/>
      <c r="G238" s="897"/>
      <c r="AS238" s="189"/>
      <c r="AT238" s="118" t="s">
        <v>234</v>
      </c>
      <c r="AU238" s="119" t="s">
        <v>463</v>
      </c>
      <c r="AV238" s="122"/>
      <c r="AW238" s="122"/>
      <c r="AX238" s="122"/>
    </row>
    <row r="239" spans="1:50" x14ac:dyDescent="0.25">
      <c r="A239" s="78" t="s">
        <v>68</v>
      </c>
      <c r="B239" s="179" t="s">
        <v>3</v>
      </c>
      <c r="C239" s="180"/>
      <c r="D239" s="21"/>
      <c r="E239" s="21"/>
      <c r="F239" s="840"/>
      <c r="G239" s="897"/>
      <c r="AS239" s="189"/>
      <c r="AT239" s="118" t="s">
        <v>234</v>
      </c>
      <c r="AU239" s="119" t="s">
        <v>464</v>
      </c>
      <c r="AV239" s="122"/>
      <c r="AW239" s="122"/>
      <c r="AX239" s="122"/>
    </row>
    <row r="240" spans="1:50" x14ac:dyDescent="0.25">
      <c r="A240" s="78" t="s">
        <v>959</v>
      </c>
      <c r="B240" s="680" t="s">
        <v>4</v>
      </c>
      <c r="C240" s="681"/>
      <c r="D240" s="21"/>
      <c r="E240" s="21"/>
      <c r="F240" s="840"/>
      <c r="G240" s="897"/>
      <c r="AS240" s="189"/>
      <c r="AT240" s="118" t="s">
        <v>234</v>
      </c>
      <c r="AU240" s="119" t="s">
        <v>465</v>
      </c>
      <c r="AV240" s="122"/>
      <c r="AW240" s="122"/>
      <c r="AX240" s="122"/>
    </row>
    <row r="241" spans="1:50" x14ac:dyDescent="0.25">
      <c r="A241" s="714"/>
      <c r="B241" s="714"/>
      <c r="C241" s="714"/>
      <c r="D241" s="714"/>
      <c r="E241" s="714"/>
      <c r="F241" s="714"/>
      <c r="G241" s="714"/>
      <c r="AS241" s="189"/>
      <c r="AT241" s="118" t="s">
        <v>234</v>
      </c>
      <c r="AU241" s="119" t="s">
        <v>318</v>
      </c>
      <c r="AV241" s="122"/>
      <c r="AW241" s="122"/>
      <c r="AX241" s="122"/>
    </row>
    <row r="242" spans="1:50" x14ac:dyDescent="0.25">
      <c r="A242" s="98" t="s">
        <v>140</v>
      </c>
      <c r="B242" s="764" t="s">
        <v>131</v>
      </c>
      <c r="C242" s="765"/>
      <c r="D242" s="61" t="s">
        <v>7</v>
      </c>
      <c r="E242" s="61" t="s">
        <v>8</v>
      </c>
      <c r="F242" s="71" t="s">
        <v>9</v>
      </c>
      <c r="G242" s="64" t="s">
        <v>1081</v>
      </c>
      <c r="AS242" s="189"/>
      <c r="AT242" s="118" t="s">
        <v>234</v>
      </c>
      <c r="AU242" s="119" t="s">
        <v>466</v>
      </c>
      <c r="AV242" s="122"/>
      <c r="AW242" s="122"/>
      <c r="AX242" s="122"/>
    </row>
    <row r="243" spans="1:50" x14ac:dyDescent="0.25">
      <c r="A243" s="99" t="s">
        <v>1149</v>
      </c>
      <c r="B243" s="760" t="s">
        <v>133</v>
      </c>
      <c r="C243" s="761"/>
      <c r="D243" s="25" t="s">
        <v>10</v>
      </c>
      <c r="E243" s="25" t="s">
        <v>32</v>
      </c>
      <c r="F243" s="37"/>
      <c r="G243" s="37"/>
      <c r="AS243" s="189"/>
      <c r="AT243" s="118" t="s">
        <v>234</v>
      </c>
      <c r="AU243" s="119" t="s">
        <v>467</v>
      </c>
      <c r="AV243" s="122"/>
      <c r="AW243" s="122"/>
      <c r="AX243" s="122"/>
    </row>
    <row r="244" spans="1:50" x14ac:dyDescent="0.25">
      <c r="A244" s="99" t="s">
        <v>1150</v>
      </c>
      <c r="B244" s="760" t="s">
        <v>134</v>
      </c>
      <c r="C244" s="761"/>
      <c r="D244" s="25" t="s">
        <v>10</v>
      </c>
      <c r="E244" s="25" t="s">
        <v>32</v>
      </c>
      <c r="F244" s="37"/>
      <c r="G244" s="37"/>
      <c r="AS244" s="189"/>
      <c r="AT244" s="118" t="s">
        <v>234</v>
      </c>
      <c r="AU244" s="119" t="s">
        <v>468</v>
      </c>
      <c r="AV244" s="122"/>
      <c r="AW244" s="122"/>
      <c r="AX244" s="122"/>
    </row>
    <row r="245" spans="1:50" x14ac:dyDescent="0.25">
      <c r="A245" s="99" t="s">
        <v>1151</v>
      </c>
      <c r="B245" s="760" t="s">
        <v>135</v>
      </c>
      <c r="C245" s="761"/>
      <c r="D245" s="73" t="s">
        <v>915</v>
      </c>
      <c r="E245" s="25" t="s">
        <v>32</v>
      </c>
      <c r="F245" s="37"/>
      <c r="G245" s="37"/>
      <c r="AS245" s="189"/>
      <c r="AT245" s="118" t="s">
        <v>234</v>
      </c>
      <c r="AU245" s="119" t="s">
        <v>469</v>
      </c>
      <c r="AV245" s="122"/>
      <c r="AW245" s="122"/>
      <c r="AX245" s="122"/>
    </row>
    <row r="246" spans="1:50" x14ac:dyDescent="0.25">
      <c r="A246" s="99" t="s">
        <v>1152</v>
      </c>
      <c r="B246" s="760" t="s">
        <v>136</v>
      </c>
      <c r="C246" s="761"/>
      <c r="D246" s="73" t="s">
        <v>915</v>
      </c>
      <c r="E246" s="25" t="s">
        <v>32</v>
      </c>
      <c r="F246" s="37"/>
      <c r="G246" s="37"/>
      <c r="AS246" s="189"/>
      <c r="AT246" s="118" t="s">
        <v>234</v>
      </c>
      <c r="AU246" s="119" t="s">
        <v>470</v>
      </c>
      <c r="AV246" s="122"/>
      <c r="AW246" s="122"/>
      <c r="AX246" s="122"/>
    </row>
    <row r="247" spans="1:50" x14ac:dyDescent="0.25">
      <c r="A247" s="99" t="s">
        <v>1153</v>
      </c>
      <c r="B247" s="760" t="s">
        <v>975</v>
      </c>
      <c r="C247" s="761"/>
      <c r="D247" s="73" t="s">
        <v>915</v>
      </c>
      <c r="E247" s="25"/>
      <c r="F247" s="37"/>
      <c r="G247" s="37"/>
      <c r="AS247" s="189"/>
      <c r="AT247" s="118" t="s">
        <v>234</v>
      </c>
      <c r="AU247" s="119" t="s">
        <v>471</v>
      </c>
      <c r="AV247" s="122"/>
      <c r="AW247" s="122"/>
      <c r="AX247" s="122"/>
    </row>
    <row r="248" spans="1:50" x14ac:dyDescent="0.25">
      <c r="A248" s="99" t="s">
        <v>1154</v>
      </c>
      <c r="B248" s="760" t="s">
        <v>137</v>
      </c>
      <c r="C248" s="761"/>
      <c r="D248" s="73" t="s">
        <v>915</v>
      </c>
      <c r="E248" s="32"/>
      <c r="F248" s="38"/>
      <c r="G248" s="38"/>
      <c r="AS248" s="189"/>
      <c r="AT248" s="118" t="s">
        <v>234</v>
      </c>
      <c r="AU248" s="119" t="s">
        <v>472</v>
      </c>
      <c r="AV248" s="122"/>
      <c r="AW248" s="122"/>
      <c r="AX248" s="122"/>
    </row>
    <row r="249" spans="1:50" x14ac:dyDescent="0.25">
      <c r="A249" s="99" t="s">
        <v>1155</v>
      </c>
      <c r="B249" s="760" t="s">
        <v>138</v>
      </c>
      <c r="C249" s="761"/>
      <c r="D249" s="73" t="s">
        <v>915</v>
      </c>
      <c r="E249" s="64"/>
      <c r="F249" s="64"/>
      <c r="G249" s="64"/>
      <c r="AS249" s="189"/>
      <c r="AT249" s="118" t="s">
        <v>234</v>
      </c>
      <c r="AU249" s="119" t="s">
        <v>473</v>
      </c>
      <c r="AV249" s="122"/>
      <c r="AW249" s="122"/>
      <c r="AX249" s="122"/>
    </row>
    <row r="250" spans="1:50" x14ac:dyDescent="0.25">
      <c r="A250" s="908"/>
      <c r="B250" s="909"/>
      <c r="C250" s="909"/>
      <c r="D250" s="909"/>
      <c r="E250" s="909"/>
      <c r="F250" s="909"/>
      <c r="G250" s="909"/>
      <c r="AS250" s="189"/>
      <c r="AT250" s="118" t="s">
        <v>234</v>
      </c>
      <c r="AU250" s="119" t="s">
        <v>474</v>
      </c>
      <c r="AV250" s="122"/>
      <c r="AW250" s="122"/>
      <c r="AX250" s="122"/>
    </row>
    <row r="251" spans="1:50" x14ac:dyDescent="0.25">
      <c r="A251" s="100" t="s">
        <v>183</v>
      </c>
      <c r="B251" s="762" t="s">
        <v>139</v>
      </c>
      <c r="C251" s="763"/>
      <c r="D251" s="61" t="s">
        <v>7</v>
      </c>
      <c r="E251" s="61" t="s">
        <v>8</v>
      </c>
      <c r="F251" s="71" t="s">
        <v>9</v>
      </c>
      <c r="G251" s="64" t="s">
        <v>1081</v>
      </c>
      <c r="AS251" s="189"/>
      <c r="AT251" s="118" t="s">
        <v>234</v>
      </c>
      <c r="AU251" s="119" t="s">
        <v>475</v>
      </c>
      <c r="AV251" s="122"/>
      <c r="AW251" s="122"/>
      <c r="AX251" s="122"/>
    </row>
    <row r="252" spans="1:50" x14ac:dyDescent="0.25">
      <c r="A252" s="101" t="s">
        <v>1156</v>
      </c>
      <c r="B252" s="756" t="s">
        <v>976</v>
      </c>
      <c r="C252" s="757"/>
      <c r="D252" s="25" t="s">
        <v>10</v>
      </c>
      <c r="E252" s="25" t="s">
        <v>34</v>
      </c>
      <c r="F252" s="37"/>
      <c r="G252" s="37"/>
      <c r="AS252" s="189"/>
      <c r="AT252" s="118" t="s">
        <v>234</v>
      </c>
      <c r="AU252" s="119" t="s">
        <v>476</v>
      </c>
      <c r="AV252" s="122"/>
      <c r="AW252" s="122"/>
      <c r="AX252" s="122"/>
    </row>
    <row r="253" spans="1:50" ht="33.75" customHeight="1" x14ac:dyDescent="0.25">
      <c r="A253" s="101" t="s">
        <v>1157</v>
      </c>
      <c r="B253" s="754" t="s">
        <v>141</v>
      </c>
      <c r="C253" s="755"/>
      <c r="D253" s="25" t="s">
        <v>10</v>
      </c>
      <c r="E253" s="25" t="s">
        <v>34</v>
      </c>
      <c r="F253" s="37"/>
      <c r="G253" s="37"/>
      <c r="AS253" s="189"/>
      <c r="AT253" s="118" t="s">
        <v>234</v>
      </c>
      <c r="AU253" s="119" t="s">
        <v>477</v>
      </c>
      <c r="AV253" s="122"/>
      <c r="AW253" s="122"/>
      <c r="AX253" s="122"/>
    </row>
    <row r="254" spans="1:50" x14ac:dyDescent="0.25">
      <c r="A254" s="101" t="s">
        <v>1158</v>
      </c>
      <c r="B254" s="754" t="s">
        <v>977</v>
      </c>
      <c r="C254" s="755"/>
      <c r="D254" s="25"/>
      <c r="E254" s="25"/>
      <c r="F254" s="37"/>
      <c r="G254" s="37"/>
      <c r="AS254" s="189"/>
      <c r="AT254" s="118" t="s">
        <v>234</v>
      </c>
      <c r="AU254" s="119" t="s">
        <v>478</v>
      </c>
      <c r="AV254" s="122"/>
      <c r="AW254" s="122"/>
      <c r="AX254" s="122"/>
    </row>
    <row r="255" spans="1:50" x14ac:dyDescent="0.25">
      <c r="A255" s="101" t="s">
        <v>1159</v>
      </c>
      <c r="B255" s="754" t="s">
        <v>978</v>
      </c>
      <c r="C255" s="755"/>
      <c r="D255" s="25"/>
      <c r="E255" s="25"/>
      <c r="F255" s="37"/>
      <c r="G255" s="37"/>
      <c r="AS255" s="189"/>
      <c r="AT255" s="118" t="s">
        <v>234</v>
      </c>
      <c r="AU255" s="119" t="s">
        <v>479</v>
      </c>
      <c r="AV255" s="122"/>
      <c r="AW255" s="122"/>
      <c r="AX255" s="122"/>
    </row>
    <row r="256" spans="1:50" x14ac:dyDescent="0.25">
      <c r="A256" s="101" t="s">
        <v>1160</v>
      </c>
      <c r="B256" s="756" t="s">
        <v>142</v>
      </c>
      <c r="C256" s="757"/>
      <c r="D256" s="25" t="s">
        <v>10</v>
      </c>
      <c r="E256" s="25" t="s">
        <v>34</v>
      </c>
      <c r="F256" s="37"/>
      <c r="G256" s="37"/>
      <c r="AS256" s="189"/>
      <c r="AT256" s="118" t="s">
        <v>234</v>
      </c>
      <c r="AU256" s="119" t="s">
        <v>480</v>
      </c>
      <c r="AV256" s="122"/>
      <c r="AW256" s="122"/>
      <c r="AX256" s="122"/>
    </row>
    <row r="257" spans="1:50" x14ac:dyDescent="0.25">
      <c r="A257" s="101" t="s">
        <v>1161</v>
      </c>
      <c r="B257" s="756" t="s">
        <v>143</v>
      </c>
      <c r="C257" s="757"/>
      <c r="D257" s="25" t="s">
        <v>10</v>
      </c>
      <c r="E257" s="25"/>
      <c r="F257" s="37"/>
      <c r="G257" s="37"/>
      <c r="AS257" s="189"/>
      <c r="AT257" s="118" t="s">
        <v>234</v>
      </c>
      <c r="AU257" s="119" t="s">
        <v>481</v>
      </c>
      <c r="AV257" s="122"/>
      <c r="AW257" s="122"/>
      <c r="AX257" s="122"/>
    </row>
    <row r="258" spans="1:50" x14ac:dyDescent="0.25">
      <c r="A258" s="101" t="s">
        <v>1162</v>
      </c>
      <c r="B258" s="758" t="s">
        <v>979</v>
      </c>
      <c r="C258" s="759"/>
      <c r="D258" s="25"/>
      <c r="E258" s="25"/>
      <c r="F258" s="37"/>
      <c r="G258" s="37"/>
      <c r="AS258" s="189"/>
      <c r="AT258" s="118" t="s">
        <v>234</v>
      </c>
      <c r="AU258" s="119" t="s">
        <v>482</v>
      </c>
      <c r="AV258" s="122"/>
      <c r="AW258" s="122"/>
      <c r="AX258" s="122"/>
    </row>
    <row r="259" spans="1:50" x14ac:dyDescent="0.25">
      <c r="A259" s="101" t="s">
        <v>1163</v>
      </c>
      <c r="B259" s="750" t="s">
        <v>144</v>
      </c>
      <c r="C259" s="751"/>
      <c r="D259" s="25" t="s">
        <v>10</v>
      </c>
      <c r="E259" s="25"/>
      <c r="F259" s="37"/>
      <c r="G259" s="37"/>
      <c r="AS259" s="189"/>
      <c r="AT259" s="118" t="s">
        <v>234</v>
      </c>
      <c r="AU259" s="119" t="s">
        <v>483</v>
      </c>
      <c r="AV259" s="122"/>
      <c r="AW259" s="122"/>
      <c r="AX259" s="122"/>
    </row>
    <row r="260" spans="1:50" ht="82.5" customHeight="1" x14ac:dyDescent="0.25">
      <c r="A260" s="101" t="s">
        <v>1164</v>
      </c>
      <c r="B260" s="752" t="s">
        <v>180</v>
      </c>
      <c r="C260" s="753"/>
      <c r="D260" s="25" t="s">
        <v>10</v>
      </c>
      <c r="E260" s="25"/>
      <c r="F260" s="37"/>
      <c r="G260" s="37"/>
      <c r="AS260" s="189"/>
      <c r="AT260" s="118" t="s">
        <v>234</v>
      </c>
      <c r="AU260" s="119" t="s">
        <v>484</v>
      </c>
      <c r="AV260" s="122"/>
      <c r="AW260" s="122"/>
      <c r="AX260" s="122"/>
    </row>
    <row r="261" spans="1:50" x14ac:dyDescent="0.25">
      <c r="A261" s="101" t="s">
        <v>1165</v>
      </c>
      <c r="B261" s="750" t="s">
        <v>145</v>
      </c>
      <c r="C261" s="751"/>
      <c r="D261" s="25" t="s">
        <v>10</v>
      </c>
      <c r="E261" s="25"/>
      <c r="F261" s="37"/>
      <c r="G261" s="37"/>
      <c r="AS261" s="189"/>
      <c r="AT261" s="118" t="s">
        <v>234</v>
      </c>
      <c r="AU261" s="119" t="s">
        <v>485</v>
      </c>
      <c r="AV261" s="122"/>
      <c r="AW261" s="122"/>
      <c r="AX261" s="122"/>
    </row>
    <row r="262" spans="1:50" hidden="1" x14ac:dyDescent="0.25">
      <c r="A262" s="101" t="s">
        <v>1166</v>
      </c>
      <c r="B262" s="121"/>
      <c r="C262" s="121"/>
      <c r="D262" s="121"/>
      <c r="E262" s="25"/>
      <c r="F262" s="37"/>
      <c r="G262" s="37"/>
      <c r="AS262" s="189"/>
      <c r="AT262" s="118" t="s">
        <v>234</v>
      </c>
      <c r="AU262" s="119" t="s">
        <v>486</v>
      </c>
      <c r="AV262" s="122"/>
      <c r="AW262" s="122"/>
      <c r="AX262" s="122"/>
    </row>
    <row r="263" spans="1:50" hidden="1" x14ac:dyDescent="0.25">
      <c r="A263" s="101" t="s">
        <v>1167</v>
      </c>
      <c r="B263" s="121"/>
      <c r="C263" s="121"/>
      <c r="D263" s="121"/>
      <c r="E263" s="25"/>
      <c r="F263" s="37"/>
      <c r="G263" s="37"/>
      <c r="AS263" s="189"/>
      <c r="AT263" s="118" t="s">
        <v>234</v>
      </c>
      <c r="AU263" s="119" t="s">
        <v>487</v>
      </c>
      <c r="AV263" s="122"/>
      <c r="AW263" s="122"/>
      <c r="AX263" s="122"/>
    </row>
    <row r="264" spans="1:50" hidden="1" x14ac:dyDescent="0.25">
      <c r="A264" s="101" t="s">
        <v>1168</v>
      </c>
      <c r="B264" s="121"/>
      <c r="C264" s="121"/>
      <c r="D264" s="121"/>
      <c r="E264" s="25"/>
      <c r="F264" s="37"/>
      <c r="G264" s="37"/>
      <c r="AS264" s="189"/>
      <c r="AT264" s="118" t="s">
        <v>234</v>
      </c>
      <c r="AU264" s="119" t="s">
        <v>488</v>
      </c>
      <c r="AV264" s="122"/>
      <c r="AW264" s="122"/>
      <c r="AX264" s="122"/>
    </row>
    <row r="265" spans="1:50" hidden="1" x14ac:dyDescent="0.25">
      <c r="A265" s="101" t="s">
        <v>1169</v>
      </c>
      <c r="B265" s="121"/>
      <c r="C265" s="121"/>
      <c r="D265" s="121"/>
      <c r="E265" s="25"/>
      <c r="F265" s="37"/>
      <c r="G265" s="37"/>
      <c r="AS265" s="189"/>
      <c r="AT265" s="118" t="s">
        <v>236</v>
      </c>
      <c r="AU265" s="119" t="s">
        <v>489</v>
      </c>
      <c r="AV265" s="122"/>
      <c r="AW265" s="122"/>
      <c r="AX265" s="122"/>
    </row>
    <row r="266" spans="1:50" hidden="1" x14ac:dyDescent="0.25">
      <c r="A266" s="101" t="s">
        <v>1170</v>
      </c>
      <c r="B266" s="121"/>
      <c r="C266" s="121"/>
      <c r="D266" s="121"/>
      <c r="E266" s="25"/>
      <c r="F266" s="37"/>
      <c r="G266" s="37"/>
      <c r="AS266" s="189"/>
      <c r="AT266" s="118" t="s">
        <v>236</v>
      </c>
      <c r="AU266" s="119" t="s">
        <v>490</v>
      </c>
      <c r="AV266" s="122"/>
      <c r="AW266" s="122"/>
      <c r="AX266" s="122"/>
    </row>
    <row r="267" spans="1:50" hidden="1" x14ac:dyDescent="0.25">
      <c r="A267" s="101" t="s">
        <v>1171</v>
      </c>
      <c r="B267" s="121"/>
      <c r="C267" s="121"/>
      <c r="D267" s="121"/>
      <c r="E267" s="25"/>
      <c r="F267" s="37"/>
      <c r="G267" s="37"/>
      <c r="AS267" s="189"/>
      <c r="AT267" s="118" t="s">
        <v>236</v>
      </c>
      <c r="AU267" s="119" t="s">
        <v>491</v>
      </c>
      <c r="AV267" s="122"/>
      <c r="AW267" s="122"/>
      <c r="AX267" s="122"/>
    </row>
    <row r="268" spans="1:50" hidden="1" x14ac:dyDescent="0.25">
      <c r="A268" s="101" t="s">
        <v>1172</v>
      </c>
      <c r="B268" s="121"/>
      <c r="C268" s="121"/>
      <c r="D268" s="121"/>
      <c r="E268" s="25"/>
      <c r="F268" s="37"/>
      <c r="G268" s="37"/>
      <c r="AS268" s="189"/>
      <c r="AT268" s="118" t="s">
        <v>236</v>
      </c>
      <c r="AU268" s="119" t="s">
        <v>492</v>
      </c>
      <c r="AV268" s="122"/>
      <c r="AW268" s="122"/>
      <c r="AX268" s="122"/>
    </row>
    <row r="269" spans="1:50" hidden="1" x14ac:dyDescent="0.25">
      <c r="A269" s="101" t="s">
        <v>1173</v>
      </c>
      <c r="B269" s="121"/>
      <c r="C269" s="121"/>
      <c r="D269" s="121"/>
      <c r="E269" s="25"/>
      <c r="F269" s="37"/>
      <c r="G269" s="37"/>
      <c r="AS269" s="189"/>
      <c r="AT269" s="118" t="s">
        <v>236</v>
      </c>
      <c r="AU269" s="119" t="s">
        <v>493</v>
      </c>
      <c r="AV269" s="122"/>
      <c r="AW269" s="122"/>
      <c r="AX269" s="122"/>
    </row>
    <row r="270" spans="1:50" hidden="1" x14ac:dyDescent="0.25">
      <c r="A270" s="101" t="s">
        <v>1174</v>
      </c>
      <c r="B270" s="121"/>
      <c r="C270" s="121"/>
      <c r="D270" s="121"/>
      <c r="E270" s="25"/>
      <c r="F270" s="37"/>
      <c r="G270" s="37"/>
      <c r="AS270" s="189"/>
      <c r="AT270" s="118" t="s">
        <v>236</v>
      </c>
      <c r="AU270" s="119" t="s">
        <v>494</v>
      </c>
      <c r="AV270" s="122"/>
      <c r="AW270" s="122"/>
      <c r="AX270" s="122"/>
    </row>
    <row r="271" spans="1:50" hidden="1" x14ac:dyDescent="0.25">
      <c r="A271" s="101" t="s">
        <v>1175</v>
      </c>
      <c r="B271" s="121"/>
      <c r="C271" s="121"/>
      <c r="D271" s="121"/>
      <c r="E271" s="25"/>
      <c r="F271" s="37"/>
      <c r="G271" s="37"/>
      <c r="AS271" s="189"/>
      <c r="AT271" s="118" t="s">
        <v>236</v>
      </c>
      <c r="AU271" s="119" t="s">
        <v>495</v>
      </c>
      <c r="AV271" s="122"/>
      <c r="AW271" s="122"/>
      <c r="AX271" s="122"/>
    </row>
    <row r="272" spans="1:50" hidden="1" x14ac:dyDescent="0.25">
      <c r="A272" s="101" t="s">
        <v>1176</v>
      </c>
      <c r="B272" s="121"/>
      <c r="C272" s="121"/>
      <c r="D272" s="121"/>
      <c r="E272" s="25"/>
      <c r="F272" s="37"/>
      <c r="G272" s="37"/>
      <c r="AS272" s="189"/>
      <c r="AT272" s="118" t="s">
        <v>240</v>
      </c>
      <c r="AU272" s="119" t="s">
        <v>506</v>
      </c>
      <c r="AV272" s="122"/>
      <c r="AW272" s="122"/>
      <c r="AX272" s="122"/>
    </row>
    <row r="273" spans="1:50" hidden="1" x14ac:dyDescent="0.25">
      <c r="A273" s="101" t="s">
        <v>1177</v>
      </c>
      <c r="B273" s="121"/>
      <c r="C273" s="121"/>
      <c r="D273" s="121"/>
      <c r="E273" s="25"/>
      <c r="F273" s="37"/>
      <c r="G273" s="37"/>
      <c r="AS273" s="189"/>
      <c r="AT273" s="118" t="s">
        <v>240</v>
      </c>
      <c r="AU273" s="119" t="s">
        <v>507</v>
      </c>
      <c r="AV273" s="122"/>
      <c r="AW273" s="122"/>
      <c r="AX273" s="122"/>
    </row>
    <row r="274" spans="1:50" hidden="1" x14ac:dyDescent="0.25">
      <c r="A274" s="101" t="s">
        <v>1178</v>
      </c>
      <c r="B274" s="121"/>
      <c r="C274" s="121"/>
      <c r="D274" s="121"/>
      <c r="E274" s="25"/>
      <c r="F274" s="37"/>
      <c r="G274" s="37"/>
      <c r="AS274" s="189"/>
      <c r="AT274" s="118" t="s">
        <v>240</v>
      </c>
      <c r="AU274" s="119" t="s">
        <v>508</v>
      </c>
      <c r="AV274" s="122"/>
      <c r="AW274" s="122"/>
      <c r="AX274" s="122"/>
    </row>
    <row r="275" spans="1:50" hidden="1" x14ac:dyDescent="0.25">
      <c r="A275" s="101" t="s">
        <v>1179</v>
      </c>
      <c r="B275" s="121"/>
      <c r="C275" s="121"/>
      <c r="D275" s="121"/>
      <c r="E275" s="25"/>
      <c r="F275" s="37"/>
      <c r="G275" s="37"/>
      <c r="AS275" s="189"/>
      <c r="AT275" s="118" t="s">
        <v>240</v>
      </c>
      <c r="AU275" s="119" t="s">
        <v>509</v>
      </c>
      <c r="AV275" s="122"/>
      <c r="AW275" s="122"/>
      <c r="AX275" s="122"/>
    </row>
    <row r="276" spans="1:50" hidden="1" x14ac:dyDescent="0.25">
      <c r="A276" s="101" t="s">
        <v>1180</v>
      </c>
      <c r="B276" s="121"/>
      <c r="C276" s="121"/>
      <c r="D276" s="121"/>
      <c r="E276" s="25"/>
      <c r="F276" s="37"/>
      <c r="G276" s="37"/>
      <c r="AS276" s="189"/>
      <c r="AT276" s="118" t="s">
        <v>240</v>
      </c>
      <c r="AU276" s="119" t="s">
        <v>510</v>
      </c>
      <c r="AV276" s="122"/>
      <c r="AW276" s="122"/>
      <c r="AX276" s="122"/>
    </row>
    <row r="277" spans="1:50" hidden="1" x14ac:dyDescent="0.25">
      <c r="A277" s="101" t="s">
        <v>1181</v>
      </c>
      <c r="B277" s="121"/>
      <c r="C277" s="121"/>
      <c r="D277" s="121"/>
      <c r="E277" s="25"/>
      <c r="F277" s="37"/>
      <c r="G277" s="37"/>
      <c r="AS277" s="189"/>
      <c r="AT277" s="118" t="s">
        <v>240</v>
      </c>
      <c r="AU277" s="119" t="s">
        <v>511</v>
      </c>
      <c r="AV277" s="122"/>
      <c r="AW277" s="122"/>
      <c r="AX277" s="122"/>
    </row>
    <row r="278" spans="1:50" hidden="1" x14ac:dyDescent="0.25">
      <c r="A278" s="101" t="s">
        <v>1182</v>
      </c>
      <c r="B278" s="121"/>
      <c r="C278" s="121"/>
      <c r="D278" s="121"/>
      <c r="E278" s="25"/>
      <c r="F278" s="37"/>
      <c r="G278" s="37"/>
      <c r="AS278" s="189"/>
      <c r="AT278" s="118" t="s">
        <v>240</v>
      </c>
      <c r="AU278" s="119" t="s">
        <v>512</v>
      </c>
      <c r="AV278" s="122"/>
      <c r="AW278" s="122"/>
      <c r="AX278" s="122"/>
    </row>
    <row r="279" spans="1:50" hidden="1" x14ac:dyDescent="0.25">
      <c r="A279" s="101" t="s">
        <v>1183</v>
      </c>
      <c r="B279" s="121"/>
      <c r="C279" s="121"/>
      <c r="D279" s="121"/>
      <c r="E279" s="25"/>
      <c r="F279" s="37"/>
      <c r="G279" s="37"/>
      <c r="AS279" s="189"/>
      <c r="AT279" s="118" t="s">
        <v>240</v>
      </c>
      <c r="AU279" s="119" t="s">
        <v>513</v>
      </c>
      <c r="AV279" s="122"/>
      <c r="AW279" s="122"/>
      <c r="AX279" s="122"/>
    </row>
    <row r="280" spans="1:50" hidden="1" x14ac:dyDescent="0.25">
      <c r="A280" s="101" t="s">
        <v>1184</v>
      </c>
      <c r="B280" s="121"/>
      <c r="C280" s="121"/>
      <c r="D280" s="121"/>
      <c r="E280" s="25"/>
      <c r="F280" s="37"/>
      <c r="G280" s="37"/>
      <c r="AS280" s="189"/>
      <c r="AT280" s="118" t="s">
        <v>240</v>
      </c>
      <c r="AU280" s="119" t="s">
        <v>514</v>
      </c>
      <c r="AV280" s="122"/>
      <c r="AW280" s="122"/>
      <c r="AX280" s="122"/>
    </row>
    <row r="281" spans="1:50" hidden="1" x14ac:dyDescent="0.25">
      <c r="A281" s="101" t="s">
        <v>1185</v>
      </c>
      <c r="B281" s="121"/>
      <c r="C281" s="121"/>
      <c r="D281" s="121"/>
      <c r="E281" s="25"/>
      <c r="F281" s="37"/>
      <c r="G281" s="37"/>
      <c r="AS281" s="189"/>
      <c r="AT281" s="118" t="s">
        <v>240</v>
      </c>
      <c r="AU281" s="119" t="s">
        <v>515</v>
      </c>
      <c r="AV281" s="122"/>
      <c r="AW281" s="122"/>
      <c r="AX281" s="122"/>
    </row>
    <row r="282" spans="1:50" hidden="1" x14ac:dyDescent="0.25">
      <c r="A282" s="101" t="s">
        <v>1186</v>
      </c>
      <c r="B282" s="121"/>
      <c r="C282" s="121"/>
      <c r="D282" s="121"/>
      <c r="E282" s="25"/>
      <c r="F282" s="37"/>
      <c r="G282" s="37"/>
      <c r="AS282" s="189"/>
      <c r="AT282" s="118" t="s">
        <v>240</v>
      </c>
      <c r="AU282" s="119" t="s">
        <v>516</v>
      </c>
      <c r="AV282" s="122"/>
      <c r="AW282" s="122"/>
      <c r="AX282" s="122"/>
    </row>
    <row r="283" spans="1:50" hidden="1" x14ac:dyDescent="0.25">
      <c r="A283" s="101" t="s">
        <v>1187</v>
      </c>
      <c r="B283" s="121"/>
      <c r="C283" s="121"/>
      <c r="D283" s="121"/>
      <c r="E283" s="25"/>
      <c r="F283" s="37"/>
      <c r="G283" s="37"/>
      <c r="AS283" s="189"/>
      <c r="AT283" s="118" t="s">
        <v>240</v>
      </c>
      <c r="AU283" s="119" t="s">
        <v>517</v>
      </c>
      <c r="AV283" s="122"/>
      <c r="AW283" s="122"/>
      <c r="AX283" s="122"/>
    </row>
    <row r="284" spans="1:50" hidden="1" x14ac:dyDescent="0.25">
      <c r="A284" s="101" t="s">
        <v>1188</v>
      </c>
      <c r="B284" s="121"/>
      <c r="C284" s="121"/>
      <c r="D284" s="121"/>
      <c r="E284" s="25"/>
      <c r="F284" s="37"/>
      <c r="G284" s="37"/>
      <c r="AS284" s="189"/>
      <c r="AT284" s="118" t="s">
        <v>240</v>
      </c>
      <c r="AU284" s="119" t="s">
        <v>518</v>
      </c>
      <c r="AV284" s="122"/>
      <c r="AW284" s="122"/>
      <c r="AX284" s="122"/>
    </row>
    <row r="285" spans="1:50" hidden="1" x14ac:dyDescent="0.25">
      <c r="A285" s="101" t="s">
        <v>1189</v>
      </c>
      <c r="B285" s="121"/>
      <c r="C285" s="121"/>
      <c r="D285" s="121"/>
      <c r="E285" s="25"/>
      <c r="F285" s="37"/>
      <c r="G285" s="37"/>
      <c r="AS285" s="189"/>
      <c r="AT285" s="118" t="s">
        <v>240</v>
      </c>
      <c r="AU285" s="119" t="s">
        <v>519</v>
      </c>
      <c r="AV285" s="122"/>
      <c r="AW285" s="122"/>
      <c r="AX285" s="122"/>
    </row>
    <row r="286" spans="1:50" hidden="1" x14ac:dyDescent="0.25">
      <c r="A286" s="101" t="s">
        <v>1190</v>
      </c>
      <c r="B286" s="121"/>
      <c r="C286" s="121"/>
      <c r="D286" s="121"/>
      <c r="E286" s="25"/>
      <c r="F286" s="37"/>
      <c r="G286" s="37"/>
      <c r="AS286" s="189"/>
      <c r="AT286" s="118" t="s">
        <v>240</v>
      </c>
      <c r="AU286" s="119" t="s">
        <v>520</v>
      </c>
      <c r="AV286" s="122"/>
      <c r="AW286" s="122"/>
      <c r="AX286" s="122"/>
    </row>
    <row r="287" spans="1:50" hidden="1" x14ac:dyDescent="0.25">
      <c r="A287" s="101" t="s">
        <v>1191</v>
      </c>
      <c r="B287" s="121"/>
      <c r="C287" s="121"/>
      <c r="D287" s="121"/>
      <c r="E287" s="25"/>
      <c r="F287" s="37"/>
      <c r="G287" s="37"/>
      <c r="AS287" s="189"/>
      <c r="AT287" s="118" t="s">
        <v>240</v>
      </c>
      <c r="AU287" s="119" t="s">
        <v>521</v>
      </c>
      <c r="AV287" s="122"/>
      <c r="AW287" s="122"/>
      <c r="AX287" s="122"/>
    </row>
    <row r="288" spans="1:50" hidden="1" x14ac:dyDescent="0.25">
      <c r="A288" s="101" t="s">
        <v>1192</v>
      </c>
      <c r="B288" s="121"/>
      <c r="C288" s="121"/>
      <c r="D288" s="121"/>
      <c r="E288" s="25"/>
      <c r="F288" s="37"/>
      <c r="G288" s="37"/>
      <c r="AS288" s="189"/>
      <c r="AT288" s="118" t="s">
        <v>240</v>
      </c>
      <c r="AU288" s="119" t="s">
        <v>522</v>
      </c>
      <c r="AV288" s="122"/>
      <c r="AW288" s="122"/>
      <c r="AX288" s="122"/>
    </row>
    <row r="289" spans="1:50" hidden="1" x14ac:dyDescent="0.25">
      <c r="A289" s="101" t="s">
        <v>1193</v>
      </c>
      <c r="B289" s="121"/>
      <c r="C289" s="121"/>
      <c r="D289" s="121"/>
      <c r="E289" s="25"/>
      <c r="F289" s="37"/>
      <c r="G289" s="37"/>
      <c r="AS289" s="189"/>
      <c r="AT289" s="118" t="s">
        <v>240</v>
      </c>
      <c r="AU289" s="119" t="s">
        <v>523</v>
      </c>
      <c r="AV289" s="122"/>
      <c r="AW289" s="122"/>
      <c r="AX289" s="122"/>
    </row>
    <row r="290" spans="1:50" hidden="1" x14ac:dyDescent="0.25">
      <c r="A290" s="101" t="s">
        <v>1194</v>
      </c>
      <c r="B290" s="121"/>
      <c r="C290" s="121"/>
      <c r="D290" s="121"/>
      <c r="E290" s="25"/>
      <c r="F290" s="37"/>
      <c r="G290" s="37"/>
      <c r="AS290" s="189"/>
      <c r="AT290" s="118" t="s">
        <v>240</v>
      </c>
      <c r="AU290" s="119" t="s">
        <v>524</v>
      </c>
      <c r="AV290" s="122"/>
      <c r="AW290" s="122"/>
      <c r="AX290" s="122"/>
    </row>
    <row r="291" spans="1:50" hidden="1" x14ac:dyDescent="0.25">
      <c r="A291" s="101" t="s">
        <v>1195</v>
      </c>
      <c r="B291" s="121"/>
      <c r="C291" s="121"/>
      <c r="D291" s="121"/>
      <c r="E291" s="25"/>
      <c r="F291" s="37"/>
      <c r="G291" s="37"/>
      <c r="AS291" s="189"/>
      <c r="AT291" s="118" t="s">
        <v>240</v>
      </c>
      <c r="AU291" s="119" t="s">
        <v>525</v>
      </c>
      <c r="AV291" s="122"/>
      <c r="AW291" s="122"/>
      <c r="AX291" s="122"/>
    </row>
    <row r="292" spans="1:50" hidden="1" x14ac:dyDescent="0.25">
      <c r="A292" s="101" t="s">
        <v>1196</v>
      </c>
      <c r="B292" s="121"/>
      <c r="C292" s="121"/>
      <c r="D292" s="121"/>
      <c r="E292" s="25"/>
      <c r="F292" s="37"/>
      <c r="G292" s="37"/>
      <c r="AS292" s="189"/>
      <c r="AT292" s="118" t="s">
        <v>240</v>
      </c>
      <c r="AU292" s="119" t="s">
        <v>526</v>
      </c>
      <c r="AV292" s="122"/>
      <c r="AW292" s="122"/>
      <c r="AX292" s="122"/>
    </row>
    <row r="293" spans="1:50" hidden="1" x14ac:dyDescent="0.25">
      <c r="A293" s="101" t="s">
        <v>1197</v>
      </c>
      <c r="B293" s="121"/>
      <c r="C293" s="121"/>
      <c r="D293" s="121"/>
      <c r="E293" s="25"/>
      <c r="F293" s="37"/>
      <c r="G293" s="37"/>
      <c r="AS293" s="189"/>
      <c r="AT293" s="118" t="s">
        <v>240</v>
      </c>
      <c r="AU293" s="119" t="s">
        <v>527</v>
      </c>
      <c r="AV293" s="122"/>
      <c r="AW293" s="122"/>
      <c r="AX293" s="122"/>
    </row>
    <row r="294" spans="1:50" hidden="1" x14ac:dyDescent="0.25">
      <c r="A294" s="101" t="s">
        <v>1198</v>
      </c>
      <c r="B294" s="121"/>
      <c r="C294" s="121"/>
      <c r="D294" s="121"/>
      <c r="E294" s="25"/>
      <c r="F294" s="37"/>
      <c r="G294" s="37"/>
      <c r="AS294" s="189"/>
      <c r="AT294" s="118" t="s">
        <v>240</v>
      </c>
      <c r="AU294" s="119" t="s">
        <v>528</v>
      </c>
      <c r="AV294" s="122"/>
      <c r="AW294" s="122"/>
      <c r="AX294" s="122"/>
    </row>
    <row r="295" spans="1:50" hidden="1" x14ac:dyDescent="0.25">
      <c r="A295" s="101" t="s">
        <v>1199</v>
      </c>
      <c r="B295" s="121"/>
      <c r="C295" s="121"/>
      <c r="D295" s="121"/>
      <c r="E295" s="25"/>
      <c r="F295" s="37"/>
      <c r="G295" s="37"/>
      <c r="AS295" s="189"/>
      <c r="AT295" s="118" t="s">
        <v>240</v>
      </c>
      <c r="AU295" s="119" t="s">
        <v>529</v>
      </c>
      <c r="AV295" s="122"/>
      <c r="AW295" s="122"/>
      <c r="AX295" s="122"/>
    </row>
    <row r="296" spans="1:50" hidden="1" x14ac:dyDescent="0.25">
      <c r="A296" s="101" t="s">
        <v>1200</v>
      </c>
      <c r="B296" s="121"/>
      <c r="C296" s="121"/>
      <c r="D296" s="121"/>
      <c r="E296" s="25"/>
      <c r="F296" s="37"/>
      <c r="G296" s="37"/>
      <c r="AS296" s="189"/>
      <c r="AT296" s="118" t="s">
        <v>240</v>
      </c>
      <c r="AU296" s="119" t="s">
        <v>530</v>
      </c>
      <c r="AV296" s="122"/>
      <c r="AW296" s="122"/>
      <c r="AX296" s="122"/>
    </row>
    <row r="297" spans="1:50" hidden="1" x14ac:dyDescent="0.25">
      <c r="A297" s="101" t="s">
        <v>1201</v>
      </c>
      <c r="B297" s="121"/>
      <c r="C297" s="121"/>
      <c r="D297" s="121"/>
      <c r="E297" s="25"/>
      <c r="F297" s="37"/>
      <c r="G297" s="37"/>
      <c r="AS297" s="189"/>
      <c r="AT297" s="118" t="s">
        <v>240</v>
      </c>
      <c r="AU297" s="119" t="s">
        <v>531</v>
      </c>
      <c r="AV297" s="122"/>
      <c r="AW297" s="122"/>
      <c r="AX297" s="122"/>
    </row>
    <row r="298" spans="1:50" hidden="1" x14ac:dyDescent="0.25">
      <c r="A298" s="101" t="s">
        <v>1202</v>
      </c>
      <c r="B298" s="121"/>
      <c r="C298" s="121"/>
      <c r="D298" s="121"/>
      <c r="E298" s="25"/>
      <c r="F298" s="37"/>
      <c r="G298" s="37"/>
      <c r="AS298" s="189"/>
      <c r="AT298" s="118" t="s">
        <v>240</v>
      </c>
      <c r="AU298" s="119" t="s">
        <v>532</v>
      </c>
      <c r="AV298" s="122"/>
      <c r="AW298" s="122"/>
      <c r="AX298" s="122"/>
    </row>
    <row r="299" spans="1:50" hidden="1" x14ac:dyDescent="0.25">
      <c r="A299" s="101" t="s">
        <v>1203</v>
      </c>
      <c r="B299" s="121"/>
      <c r="C299" s="121"/>
      <c r="D299" s="121"/>
      <c r="E299" s="25"/>
      <c r="F299" s="37"/>
      <c r="G299" s="37"/>
      <c r="AS299" s="189"/>
      <c r="AT299" s="118" t="s">
        <v>240</v>
      </c>
      <c r="AU299" s="119" t="s">
        <v>533</v>
      </c>
      <c r="AV299" s="122"/>
      <c r="AW299" s="122"/>
      <c r="AX299" s="122"/>
    </row>
    <row r="300" spans="1:50" hidden="1" x14ac:dyDescent="0.25">
      <c r="A300" s="101" t="s">
        <v>1204</v>
      </c>
      <c r="B300" s="121"/>
      <c r="C300" s="121"/>
      <c r="D300" s="121"/>
      <c r="E300" s="25"/>
      <c r="F300" s="37"/>
      <c r="G300" s="37"/>
      <c r="AS300" s="189"/>
      <c r="AT300" s="118" t="s">
        <v>240</v>
      </c>
      <c r="AU300" s="119" t="s">
        <v>534</v>
      </c>
      <c r="AV300" s="122"/>
      <c r="AW300" s="122"/>
      <c r="AX300" s="122"/>
    </row>
    <row r="301" spans="1:50" hidden="1" x14ac:dyDescent="0.25">
      <c r="A301" s="101" t="s">
        <v>1205</v>
      </c>
      <c r="B301" s="121"/>
      <c r="C301" s="121"/>
      <c r="D301" s="121"/>
      <c r="E301" s="25"/>
      <c r="F301" s="37"/>
      <c r="G301" s="37"/>
      <c r="AS301" s="189"/>
      <c r="AT301" s="118" t="s">
        <v>240</v>
      </c>
      <c r="AU301" s="119" t="s">
        <v>535</v>
      </c>
      <c r="AV301" s="122"/>
      <c r="AW301" s="122"/>
      <c r="AX301" s="122"/>
    </row>
    <row r="302" spans="1:50" x14ac:dyDescent="0.25">
      <c r="A302" s="101" t="s">
        <v>1166</v>
      </c>
      <c r="B302" s="752" t="s">
        <v>146</v>
      </c>
      <c r="C302" s="753"/>
      <c r="D302" s="25" t="s">
        <v>10</v>
      </c>
      <c r="E302" s="25"/>
      <c r="F302" s="37"/>
      <c r="G302" s="37"/>
      <c r="AS302" s="189"/>
      <c r="AT302" s="118" t="s">
        <v>240</v>
      </c>
      <c r="AU302" s="119" t="s">
        <v>536</v>
      </c>
      <c r="AV302" s="122"/>
      <c r="AW302" s="122"/>
      <c r="AX302" s="122"/>
    </row>
    <row r="303" spans="1:50" ht="54" customHeight="1" x14ac:dyDescent="0.25">
      <c r="A303" s="101" t="s">
        <v>1167</v>
      </c>
      <c r="B303" s="754" t="s">
        <v>147</v>
      </c>
      <c r="C303" s="755"/>
      <c r="D303" s="25" t="s">
        <v>10</v>
      </c>
      <c r="E303" s="25"/>
      <c r="F303" s="37"/>
      <c r="G303" s="37"/>
      <c r="AS303" s="189"/>
      <c r="AT303" s="118" t="s">
        <v>240</v>
      </c>
      <c r="AU303" s="119" t="s">
        <v>537</v>
      </c>
      <c r="AV303" s="122"/>
      <c r="AW303" s="122"/>
      <c r="AX303" s="122"/>
    </row>
    <row r="304" spans="1:50" ht="46.5" customHeight="1" x14ac:dyDescent="0.25">
      <c r="A304" s="101" t="s">
        <v>1168</v>
      </c>
      <c r="B304" s="752" t="s">
        <v>1356</v>
      </c>
      <c r="C304" s="753"/>
      <c r="D304" s="25" t="s">
        <v>10</v>
      </c>
      <c r="E304" s="25"/>
      <c r="F304" s="37"/>
      <c r="G304" s="37"/>
      <c r="AS304" s="189"/>
      <c r="AT304" s="118" t="s">
        <v>240</v>
      </c>
      <c r="AU304" s="119" t="s">
        <v>538</v>
      </c>
      <c r="AV304" s="122"/>
      <c r="AW304" s="122"/>
      <c r="AX304" s="122"/>
    </row>
    <row r="305" spans="1:50" ht="84.75" customHeight="1" x14ac:dyDescent="0.25">
      <c r="A305" s="101" t="s">
        <v>1169</v>
      </c>
      <c r="B305" s="752" t="s">
        <v>181</v>
      </c>
      <c r="C305" s="753"/>
      <c r="D305" s="25" t="s">
        <v>10</v>
      </c>
      <c r="E305" s="25"/>
      <c r="F305" s="37"/>
      <c r="G305" s="37"/>
      <c r="AS305" s="189"/>
      <c r="AT305" s="118" t="s">
        <v>240</v>
      </c>
      <c r="AU305" s="119" t="s">
        <v>539</v>
      </c>
      <c r="AV305" s="122"/>
      <c r="AW305" s="122"/>
      <c r="AX305" s="122"/>
    </row>
    <row r="306" spans="1:50" x14ac:dyDescent="0.25">
      <c r="A306" s="101" t="s">
        <v>1206</v>
      </c>
      <c r="B306" s="750" t="s">
        <v>148</v>
      </c>
      <c r="C306" s="751"/>
      <c r="D306" s="25" t="s">
        <v>10</v>
      </c>
      <c r="E306" s="25"/>
      <c r="F306" s="37"/>
      <c r="G306" s="37"/>
      <c r="AS306" s="189"/>
      <c r="AT306" s="118" t="s">
        <v>240</v>
      </c>
      <c r="AU306" s="119" t="s">
        <v>540</v>
      </c>
      <c r="AV306" s="122"/>
      <c r="AW306" s="122"/>
      <c r="AX306" s="122"/>
    </row>
    <row r="307" spans="1:50" x14ac:dyDescent="0.25">
      <c r="A307" s="101" t="s">
        <v>1207</v>
      </c>
      <c r="B307" s="750" t="s">
        <v>149</v>
      </c>
      <c r="C307" s="751"/>
      <c r="D307" s="25" t="s">
        <v>10</v>
      </c>
      <c r="E307" s="25"/>
      <c r="F307" s="37"/>
      <c r="G307" s="37"/>
      <c r="AS307" s="189"/>
      <c r="AT307" s="118" t="s">
        <v>240</v>
      </c>
      <c r="AU307" s="119" t="s">
        <v>541</v>
      </c>
      <c r="AV307" s="122"/>
      <c r="AW307" s="122"/>
      <c r="AX307" s="122"/>
    </row>
    <row r="308" spans="1:50" x14ac:dyDescent="0.25">
      <c r="A308" s="101" t="s">
        <v>1208</v>
      </c>
      <c r="B308" s="140" t="s">
        <v>150</v>
      </c>
      <c r="C308" s="141"/>
      <c r="D308" s="25" t="s">
        <v>10</v>
      </c>
      <c r="E308" s="25"/>
      <c r="F308" s="37"/>
      <c r="G308" s="37"/>
      <c r="AS308" s="189"/>
      <c r="AT308" s="118" t="s">
        <v>240</v>
      </c>
      <c r="AU308" s="119" t="s">
        <v>542</v>
      </c>
      <c r="AV308" s="122"/>
      <c r="AW308" s="122"/>
      <c r="AX308" s="122"/>
    </row>
    <row r="309" spans="1:50" x14ac:dyDescent="0.25">
      <c r="A309" s="101" t="s">
        <v>1209</v>
      </c>
      <c r="B309" s="750" t="s">
        <v>151</v>
      </c>
      <c r="C309" s="751"/>
      <c r="D309" s="25" t="s">
        <v>10</v>
      </c>
      <c r="E309" s="25"/>
      <c r="F309" s="37"/>
      <c r="G309" s="37"/>
      <c r="AS309" s="189"/>
      <c r="AT309" s="118" t="s">
        <v>240</v>
      </c>
      <c r="AU309" s="119" t="s">
        <v>543</v>
      </c>
      <c r="AV309" s="122"/>
      <c r="AW309" s="122"/>
      <c r="AX309" s="122"/>
    </row>
    <row r="310" spans="1:50" x14ac:dyDescent="0.25">
      <c r="A310" s="101" t="s">
        <v>1210</v>
      </c>
      <c r="B310" s="750" t="s">
        <v>152</v>
      </c>
      <c r="C310" s="751"/>
      <c r="D310" s="25" t="s">
        <v>10</v>
      </c>
      <c r="E310" s="25"/>
      <c r="F310" s="37"/>
      <c r="G310" s="37"/>
      <c r="AS310" s="189"/>
      <c r="AT310" s="118" t="s">
        <v>240</v>
      </c>
      <c r="AU310" s="119" t="s">
        <v>544</v>
      </c>
      <c r="AV310" s="122"/>
      <c r="AW310" s="122"/>
      <c r="AX310" s="122"/>
    </row>
    <row r="311" spans="1:50" x14ac:dyDescent="0.25">
      <c r="A311" s="101" t="s">
        <v>1211</v>
      </c>
      <c r="B311" s="750" t="s">
        <v>153</v>
      </c>
      <c r="C311" s="751"/>
      <c r="D311" s="25" t="s">
        <v>10</v>
      </c>
      <c r="E311" s="25"/>
      <c r="F311" s="37"/>
      <c r="G311" s="37"/>
      <c r="AS311" s="189"/>
      <c r="AT311" s="118" t="s">
        <v>240</v>
      </c>
      <c r="AU311" s="119" t="s">
        <v>545</v>
      </c>
      <c r="AV311" s="122"/>
      <c r="AW311" s="122"/>
      <c r="AX311" s="122"/>
    </row>
    <row r="312" spans="1:50" x14ac:dyDescent="0.25">
      <c r="A312" s="101" t="s">
        <v>1212</v>
      </c>
      <c r="B312" s="750" t="s">
        <v>154</v>
      </c>
      <c r="C312" s="751"/>
      <c r="D312" s="25" t="s">
        <v>10</v>
      </c>
      <c r="E312" s="25"/>
      <c r="F312" s="37"/>
      <c r="G312" s="37"/>
      <c r="AS312" s="189"/>
      <c r="AT312" s="118" t="s">
        <v>240</v>
      </c>
      <c r="AU312" s="119" t="s">
        <v>546</v>
      </c>
      <c r="AV312" s="122"/>
      <c r="AW312" s="122"/>
      <c r="AX312" s="122"/>
    </row>
    <row r="313" spans="1:50" x14ac:dyDescent="0.25">
      <c r="A313" s="101" t="s">
        <v>1213</v>
      </c>
      <c r="B313" s="750" t="s">
        <v>155</v>
      </c>
      <c r="C313" s="751"/>
      <c r="D313" s="25" t="s">
        <v>10</v>
      </c>
      <c r="E313" s="25"/>
      <c r="F313" s="37"/>
      <c r="G313" s="37"/>
      <c r="AS313" s="189"/>
      <c r="AT313" s="118" t="s">
        <v>240</v>
      </c>
      <c r="AU313" s="119" t="s">
        <v>547</v>
      </c>
      <c r="AV313" s="122"/>
      <c r="AW313" s="122"/>
      <c r="AX313" s="122"/>
    </row>
    <row r="314" spans="1:50" x14ac:dyDescent="0.25">
      <c r="A314" s="101" t="s">
        <v>1214</v>
      </c>
      <c r="B314" s="750" t="s">
        <v>156</v>
      </c>
      <c r="C314" s="751"/>
      <c r="D314" s="25" t="s">
        <v>10</v>
      </c>
      <c r="E314" s="25"/>
      <c r="F314" s="37"/>
      <c r="G314" s="37"/>
      <c r="AS314" s="189"/>
      <c r="AT314" s="118" t="s">
        <v>240</v>
      </c>
      <c r="AU314" s="119" t="s">
        <v>548</v>
      </c>
      <c r="AV314" s="122"/>
      <c r="AW314" s="122"/>
      <c r="AX314" s="122"/>
    </row>
    <row r="315" spans="1:50" x14ac:dyDescent="0.25">
      <c r="A315" s="101" t="s">
        <v>1215</v>
      </c>
      <c r="B315" s="750" t="s">
        <v>157</v>
      </c>
      <c r="C315" s="751"/>
      <c r="D315" s="25" t="s">
        <v>10</v>
      </c>
      <c r="E315" s="25"/>
      <c r="F315" s="37"/>
      <c r="G315" s="37"/>
      <c r="AS315" s="189"/>
      <c r="AT315" s="118" t="s">
        <v>240</v>
      </c>
      <c r="AU315" s="119" t="s">
        <v>549</v>
      </c>
      <c r="AV315" s="122"/>
      <c r="AW315" s="122"/>
      <c r="AX315" s="122"/>
    </row>
    <row r="316" spans="1:50" x14ac:dyDescent="0.25">
      <c r="A316" s="101" t="s">
        <v>1216</v>
      </c>
      <c r="B316" s="750" t="s">
        <v>158</v>
      </c>
      <c r="C316" s="751"/>
      <c r="D316" s="25" t="s">
        <v>10</v>
      </c>
      <c r="E316" s="25"/>
      <c r="F316" s="37"/>
      <c r="G316" s="37"/>
      <c r="AS316" s="189"/>
      <c r="AT316" s="118" t="s">
        <v>240</v>
      </c>
      <c r="AU316" s="196" t="s">
        <v>550</v>
      </c>
      <c r="AV316" s="122"/>
      <c r="AW316" s="122"/>
      <c r="AX316" s="122"/>
    </row>
    <row r="317" spans="1:50" ht="48" customHeight="1" x14ac:dyDescent="0.25">
      <c r="A317" s="101" t="s">
        <v>1217</v>
      </c>
      <c r="B317" s="752" t="s">
        <v>159</v>
      </c>
      <c r="C317" s="753"/>
      <c r="D317" s="25" t="s">
        <v>10</v>
      </c>
      <c r="E317" s="25"/>
      <c r="F317" s="37"/>
      <c r="G317" s="37"/>
      <c r="AS317" s="189"/>
      <c r="AT317" s="118" t="s">
        <v>240</v>
      </c>
      <c r="AU317" s="119" t="s">
        <v>551</v>
      </c>
      <c r="AV317" s="122"/>
      <c r="AW317" s="122"/>
      <c r="AX317" s="122"/>
    </row>
    <row r="318" spans="1:50" ht="66" customHeight="1" x14ac:dyDescent="0.25">
      <c r="A318" s="101" t="s">
        <v>1218</v>
      </c>
      <c r="B318" s="752" t="s">
        <v>160</v>
      </c>
      <c r="C318" s="753"/>
      <c r="D318" s="25" t="s">
        <v>10</v>
      </c>
      <c r="E318" s="25"/>
      <c r="F318" s="37"/>
      <c r="G318" s="37"/>
      <c r="AS318" s="189"/>
      <c r="AT318" s="118" t="s">
        <v>242</v>
      </c>
      <c r="AU318" s="119" t="s">
        <v>552</v>
      </c>
      <c r="AV318" s="122"/>
      <c r="AW318" s="122"/>
      <c r="AX318" s="122"/>
    </row>
    <row r="319" spans="1:50" x14ac:dyDescent="0.25">
      <c r="A319" s="101" t="s">
        <v>1219</v>
      </c>
      <c r="B319" s="750" t="s">
        <v>161</v>
      </c>
      <c r="C319" s="751"/>
      <c r="D319" s="25" t="s">
        <v>10</v>
      </c>
      <c r="E319" s="25"/>
      <c r="F319" s="37"/>
      <c r="G319" s="37"/>
      <c r="AS319" s="189"/>
      <c r="AT319" s="118" t="s">
        <v>242</v>
      </c>
      <c r="AU319" s="119" t="s">
        <v>553</v>
      </c>
      <c r="AV319" s="122"/>
      <c r="AW319" s="122"/>
      <c r="AX319" s="122"/>
    </row>
    <row r="320" spans="1:50" x14ac:dyDescent="0.25">
      <c r="A320" s="101" t="s">
        <v>1220</v>
      </c>
      <c r="B320" s="750" t="s">
        <v>162</v>
      </c>
      <c r="C320" s="751"/>
      <c r="D320" s="25" t="s">
        <v>10</v>
      </c>
      <c r="E320" s="25"/>
      <c r="F320" s="37"/>
      <c r="G320" s="37"/>
      <c r="AS320" s="189"/>
      <c r="AT320" s="118" t="s">
        <v>242</v>
      </c>
      <c r="AU320" s="119" t="s">
        <v>554</v>
      </c>
      <c r="AV320" s="122"/>
      <c r="AW320" s="122"/>
      <c r="AX320" s="122"/>
    </row>
    <row r="321" spans="1:50" x14ac:dyDescent="0.25">
      <c r="A321" s="101" t="s">
        <v>1221</v>
      </c>
      <c r="B321" s="750" t="s">
        <v>163</v>
      </c>
      <c r="C321" s="751"/>
      <c r="D321" s="25" t="s">
        <v>10</v>
      </c>
      <c r="E321" s="25"/>
      <c r="F321" s="37"/>
      <c r="G321" s="37"/>
      <c r="AS321" s="189"/>
      <c r="AT321" s="118" t="s">
        <v>242</v>
      </c>
      <c r="AU321" s="119" t="s">
        <v>282</v>
      </c>
      <c r="AV321" s="122"/>
      <c r="AW321" s="122"/>
      <c r="AX321" s="122"/>
    </row>
    <row r="322" spans="1:50" x14ac:dyDescent="0.25">
      <c r="A322" s="101" t="s">
        <v>1222</v>
      </c>
      <c r="B322" s="750" t="s">
        <v>164</v>
      </c>
      <c r="C322" s="751"/>
      <c r="D322" s="25" t="s">
        <v>10</v>
      </c>
      <c r="E322" s="25"/>
      <c r="F322" s="37"/>
      <c r="G322" s="37"/>
      <c r="AS322" s="189"/>
      <c r="AT322" s="118" t="s">
        <v>242</v>
      </c>
      <c r="AU322" s="119" t="s">
        <v>555</v>
      </c>
      <c r="AV322" s="122"/>
      <c r="AW322" s="122"/>
      <c r="AX322" s="122"/>
    </row>
    <row r="323" spans="1:50" x14ac:dyDescent="0.25">
      <c r="A323" s="101" t="s">
        <v>1223</v>
      </c>
      <c r="B323" s="750" t="s">
        <v>165</v>
      </c>
      <c r="C323" s="751"/>
      <c r="D323" s="25" t="s">
        <v>10</v>
      </c>
      <c r="E323" s="25"/>
      <c r="F323" s="37"/>
      <c r="G323" s="37"/>
      <c r="AS323" s="189"/>
      <c r="AT323" s="118" t="s">
        <v>242</v>
      </c>
      <c r="AU323" s="119" t="s">
        <v>556</v>
      </c>
      <c r="AV323" s="122"/>
      <c r="AW323" s="122"/>
      <c r="AX323" s="122"/>
    </row>
    <row r="324" spans="1:50" ht="15" customHeight="1" x14ac:dyDescent="0.25">
      <c r="A324" s="101" t="s">
        <v>1224</v>
      </c>
      <c r="B324" s="750" t="s">
        <v>166</v>
      </c>
      <c r="C324" s="751"/>
      <c r="D324" s="25" t="s">
        <v>10</v>
      </c>
      <c r="E324" s="25"/>
      <c r="F324" s="37"/>
      <c r="G324" s="37"/>
      <c r="AS324" s="189"/>
      <c r="AT324" s="118" t="s">
        <v>242</v>
      </c>
      <c r="AU324" s="119" t="s">
        <v>557</v>
      </c>
      <c r="AV324" s="122"/>
      <c r="AW324" s="122"/>
      <c r="AX324" s="122"/>
    </row>
    <row r="325" spans="1:50" x14ac:dyDescent="0.25">
      <c r="A325" s="101" t="s">
        <v>1225</v>
      </c>
      <c r="B325" s="750" t="s">
        <v>167</v>
      </c>
      <c r="C325" s="751"/>
      <c r="D325" s="25" t="s">
        <v>10</v>
      </c>
      <c r="E325" s="25"/>
      <c r="F325" s="37"/>
      <c r="G325" s="37"/>
      <c r="AS325" s="189"/>
      <c r="AT325" s="118" t="s">
        <v>242</v>
      </c>
      <c r="AU325" s="119" t="s">
        <v>558</v>
      </c>
      <c r="AV325" s="122"/>
      <c r="AW325" s="122"/>
      <c r="AX325" s="122"/>
    </row>
    <row r="326" spans="1:50" x14ac:dyDescent="0.25">
      <c r="A326" s="101" t="s">
        <v>1226</v>
      </c>
      <c r="B326" s="750" t="s">
        <v>168</v>
      </c>
      <c r="C326" s="751"/>
      <c r="D326" s="25" t="s">
        <v>10</v>
      </c>
      <c r="E326" s="25"/>
      <c r="F326" s="37"/>
      <c r="G326" s="37"/>
      <c r="AS326" s="189"/>
      <c r="AT326" s="118" t="s">
        <v>242</v>
      </c>
      <c r="AU326" s="119" t="s">
        <v>559</v>
      </c>
      <c r="AV326" s="122"/>
      <c r="AW326" s="122"/>
      <c r="AX326" s="122"/>
    </row>
    <row r="327" spans="1:50" x14ac:dyDescent="0.25">
      <c r="A327" s="101" t="s">
        <v>1227</v>
      </c>
      <c r="B327" s="750" t="s">
        <v>169</v>
      </c>
      <c r="C327" s="751"/>
      <c r="D327" s="25" t="s">
        <v>10</v>
      </c>
      <c r="E327" s="25"/>
      <c r="F327" s="37"/>
      <c r="G327" s="37"/>
      <c r="AS327" s="189"/>
      <c r="AT327" s="118" t="s">
        <v>242</v>
      </c>
      <c r="AU327" s="119" t="s">
        <v>560</v>
      </c>
      <c r="AV327" s="122"/>
      <c r="AW327" s="122"/>
      <c r="AX327" s="122"/>
    </row>
    <row r="328" spans="1:50" x14ac:dyDescent="0.25">
      <c r="A328" s="101" t="s">
        <v>1228</v>
      </c>
      <c r="B328" s="750" t="s">
        <v>170</v>
      </c>
      <c r="C328" s="751"/>
      <c r="D328" s="25" t="s">
        <v>10</v>
      </c>
      <c r="E328" s="25"/>
      <c r="F328" s="37"/>
      <c r="G328" s="37"/>
      <c r="AS328" s="189"/>
      <c r="AT328" s="118" t="s">
        <v>242</v>
      </c>
      <c r="AU328" s="119" t="s">
        <v>561</v>
      </c>
      <c r="AV328" s="122"/>
      <c r="AW328" s="122"/>
      <c r="AX328" s="122"/>
    </row>
    <row r="329" spans="1:50" ht="21" customHeight="1" x14ac:dyDescent="0.25">
      <c r="A329" s="101" t="s">
        <v>1229</v>
      </c>
      <c r="B329" s="750" t="s">
        <v>171</v>
      </c>
      <c r="C329" s="751"/>
      <c r="D329" s="25" t="s">
        <v>10</v>
      </c>
      <c r="E329" s="25"/>
      <c r="F329" s="37"/>
      <c r="G329" s="37"/>
      <c r="AS329" s="189"/>
      <c r="AT329" s="118" t="s">
        <v>242</v>
      </c>
      <c r="AU329" s="119" t="s">
        <v>562</v>
      </c>
      <c r="AV329" s="122"/>
      <c r="AW329" s="122"/>
      <c r="AX329" s="122"/>
    </row>
    <row r="330" spans="1:50" ht="63" customHeight="1" x14ac:dyDescent="0.25">
      <c r="A330" s="101" t="s">
        <v>1230</v>
      </c>
      <c r="B330" s="748" t="s">
        <v>172</v>
      </c>
      <c r="C330" s="749"/>
      <c r="D330" s="25" t="s">
        <v>10</v>
      </c>
      <c r="E330" s="25"/>
      <c r="F330" s="37"/>
      <c r="G330" s="37"/>
      <c r="AS330" s="189"/>
      <c r="AT330" s="118" t="s">
        <v>242</v>
      </c>
      <c r="AU330" s="119" t="s">
        <v>563</v>
      </c>
      <c r="AV330" s="122"/>
      <c r="AW330" s="122"/>
      <c r="AX330" s="122"/>
    </row>
    <row r="331" spans="1:50" x14ac:dyDescent="0.25">
      <c r="A331" s="101" t="s">
        <v>1231</v>
      </c>
      <c r="B331" s="750" t="s">
        <v>173</v>
      </c>
      <c r="C331" s="751"/>
      <c r="D331" s="25" t="s">
        <v>10</v>
      </c>
      <c r="E331" s="25"/>
      <c r="F331" s="37"/>
      <c r="G331" s="37"/>
      <c r="AS331" s="189"/>
      <c r="AT331" s="118" t="s">
        <v>242</v>
      </c>
      <c r="AU331" s="119" t="s">
        <v>564</v>
      </c>
      <c r="AV331" s="122"/>
      <c r="AW331" s="122"/>
      <c r="AX331" s="122"/>
    </row>
    <row r="332" spans="1:50" x14ac:dyDescent="0.25">
      <c r="A332" s="101" t="s">
        <v>1232</v>
      </c>
      <c r="B332" s="750" t="s">
        <v>174</v>
      </c>
      <c r="C332" s="751"/>
      <c r="D332" s="25" t="s">
        <v>10</v>
      </c>
      <c r="E332" s="25"/>
      <c r="F332" s="37"/>
      <c r="G332" s="37"/>
      <c r="AS332" s="189"/>
      <c r="AT332" s="118" t="s">
        <v>242</v>
      </c>
      <c r="AU332" s="119" t="s">
        <v>565</v>
      </c>
      <c r="AV332" s="122"/>
      <c r="AW332" s="122"/>
      <c r="AX332" s="122"/>
    </row>
    <row r="333" spans="1:50" x14ac:dyDescent="0.25">
      <c r="A333" s="101" t="s">
        <v>1233</v>
      </c>
      <c r="B333" s="743" t="s">
        <v>175</v>
      </c>
      <c r="C333" s="744"/>
      <c r="D333" s="25" t="s">
        <v>10</v>
      </c>
      <c r="E333" s="25"/>
      <c r="F333" s="37"/>
      <c r="G333" s="37"/>
      <c r="AS333" s="189"/>
      <c r="AT333" s="118" t="s">
        <v>242</v>
      </c>
      <c r="AU333" s="119" t="s">
        <v>566</v>
      </c>
      <c r="AV333" s="122"/>
      <c r="AW333" s="122"/>
      <c r="AX333" s="122"/>
    </row>
    <row r="334" spans="1:50" x14ac:dyDescent="0.25">
      <c r="A334" s="101" t="s">
        <v>1234</v>
      </c>
      <c r="B334" s="743" t="s">
        <v>176</v>
      </c>
      <c r="C334" s="744"/>
      <c r="D334" s="25" t="s">
        <v>10</v>
      </c>
      <c r="E334" s="25"/>
      <c r="F334" s="37"/>
      <c r="G334" s="37"/>
      <c r="AS334" s="189"/>
      <c r="AT334" s="118" t="s">
        <v>242</v>
      </c>
      <c r="AU334" s="11" t="s">
        <v>567</v>
      </c>
      <c r="AV334" s="122"/>
      <c r="AW334" s="122"/>
      <c r="AX334" s="122"/>
    </row>
    <row r="335" spans="1:50" x14ac:dyDescent="0.25">
      <c r="A335" s="101" t="s">
        <v>1235</v>
      </c>
      <c r="B335" s="743" t="s">
        <v>177</v>
      </c>
      <c r="C335" s="744"/>
      <c r="D335" s="25" t="s">
        <v>10</v>
      </c>
      <c r="E335" s="25"/>
      <c r="F335" s="37"/>
      <c r="G335" s="37"/>
      <c r="AS335" s="189"/>
      <c r="AT335" s="118" t="s">
        <v>242</v>
      </c>
      <c r="AU335" s="11" t="s">
        <v>568</v>
      </c>
      <c r="AV335" s="122"/>
      <c r="AW335" s="122"/>
      <c r="AX335" s="122"/>
    </row>
    <row r="336" spans="1:50" ht="18.75" customHeight="1" x14ac:dyDescent="0.25">
      <c r="A336" s="101" t="s">
        <v>1236</v>
      </c>
      <c r="B336" s="743" t="s">
        <v>178</v>
      </c>
      <c r="C336" s="744"/>
      <c r="D336" s="25" t="s">
        <v>10</v>
      </c>
      <c r="E336" s="25"/>
      <c r="F336" s="37"/>
      <c r="G336" s="37"/>
      <c r="AS336" s="189"/>
      <c r="AT336" s="118" t="s">
        <v>242</v>
      </c>
      <c r="AU336" s="119" t="s">
        <v>569</v>
      </c>
      <c r="AV336" s="122"/>
      <c r="AW336" s="122"/>
      <c r="AX336" s="122"/>
    </row>
    <row r="337" spans="1:50" ht="34.5" customHeight="1" x14ac:dyDescent="0.25">
      <c r="A337" s="101" t="s">
        <v>1237</v>
      </c>
      <c r="B337" s="745" t="s">
        <v>179</v>
      </c>
      <c r="C337" s="746"/>
      <c r="D337" s="25" t="s">
        <v>10</v>
      </c>
      <c r="E337" s="25"/>
      <c r="F337" s="37"/>
      <c r="G337" s="37"/>
      <c r="AS337" s="189"/>
      <c r="AT337" s="118" t="s">
        <v>242</v>
      </c>
      <c r="AU337" s="119" t="s">
        <v>570</v>
      </c>
      <c r="AV337" s="122"/>
      <c r="AW337" s="122"/>
      <c r="AX337" s="122"/>
    </row>
    <row r="338" spans="1:50" ht="48.75" customHeight="1" x14ac:dyDescent="0.25">
      <c r="A338" s="80" t="s">
        <v>69</v>
      </c>
      <c r="B338" s="705" t="s">
        <v>11</v>
      </c>
      <c r="C338" s="706"/>
      <c r="D338" s="120" t="s">
        <v>12</v>
      </c>
      <c r="E338" s="120" t="s">
        <v>13</v>
      </c>
      <c r="F338" s="842" t="s">
        <v>14</v>
      </c>
      <c r="G338" s="843"/>
      <c r="AS338" s="189"/>
      <c r="AT338" s="118" t="s">
        <v>242</v>
      </c>
      <c r="AU338" s="119" t="s">
        <v>571</v>
      </c>
      <c r="AV338" s="122"/>
      <c r="AW338" s="122"/>
      <c r="AX338" s="122"/>
    </row>
    <row r="339" spans="1:50" x14ac:dyDescent="0.25">
      <c r="A339" s="27" t="s">
        <v>35</v>
      </c>
      <c r="B339" s="688"/>
      <c r="C339" s="747"/>
      <c r="D339" s="197"/>
      <c r="E339" s="19"/>
      <c r="F339" s="810"/>
      <c r="G339" s="810"/>
      <c r="AS339" s="189"/>
      <c r="AT339" s="118" t="s">
        <v>242</v>
      </c>
      <c r="AU339" s="119" t="s">
        <v>572</v>
      </c>
      <c r="AV339" s="122"/>
      <c r="AW339" s="122"/>
      <c r="AX339" s="122"/>
    </row>
    <row r="340" spans="1:50" x14ac:dyDescent="0.25">
      <c r="A340" s="27" t="s">
        <v>36</v>
      </c>
      <c r="B340" s="688"/>
      <c r="C340" s="689"/>
      <c r="D340" s="19"/>
      <c r="E340" s="19"/>
      <c r="F340" s="810"/>
      <c r="G340" s="810"/>
      <c r="AS340" s="189"/>
      <c r="AT340" s="118" t="s">
        <v>242</v>
      </c>
      <c r="AU340" s="119" t="s">
        <v>573</v>
      </c>
      <c r="AV340" s="122"/>
      <c r="AW340" s="122"/>
      <c r="AX340" s="122"/>
    </row>
    <row r="341" spans="1:50" ht="31.5" x14ac:dyDescent="0.25">
      <c r="A341" s="193"/>
      <c r="B341" s="898"/>
      <c r="C341" s="899"/>
      <c r="D341" s="19" t="s">
        <v>53</v>
      </c>
      <c r="E341" s="19" t="s">
        <v>1314</v>
      </c>
      <c r="F341" s="102"/>
      <c r="G341" s="198"/>
      <c r="AS341" s="189"/>
      <c r="AT341" s="118" t="s">
        <v>242</v>
      </c>
      <c r="AU341" s="119" t="s">
        <v>574</v>
      </c>
      <c r="AV341" s="122"/>
      <c r="AW341" s="122"/>
      <c r="AX341" s="122"/>
    </row>
    <row r="342" spans="1:50" ht="31.5" customHeight="1" x14ac:dyDescent="0.25">
      <c r="A342" s="54">
        <v>1</v>
      </c>
      <c r="B342" s="700" t="s">
        <v>31</v>
      </c>
      <c r="C342" s="701"/>
      <c r="D342" s="21"/>
      <c r="E342" s="21"/>
      <c r="F342" s="102"/>
      <c r="G342" s="198"/>
      <c r="AS342" s="189"/>
      <c r="AT342" s="118" t="s">
        <v>242</v>
      </c>
      <c r="AU342" s="119" t="s">
        <v>575</v>
      </c>
      <c r="AV342" s="122"/>
      <c r="AW342" s="122"/>
      <c r="AX342" s="122"/>
    </row>
    <row r="343" spans="1:50" x14ac:dyDescent="0.25">
      <c r="A343" s="77" t="s">
        <v>66</v>
      </c>
      <c r="B343" s="700" t="s">
        <v>958</v>
      </c>
      <c r="C343" s="701"/>
      <c r="D343" s="21"/>
      <c r="E343" s="21"/>
      <c r="F343" s="102"/>
      <c r="G343" s="198"/>
      <c r="AS343" s="189"/>
      <c r="AT343" s="118" t="s">
        <v>242</v>
      </c>
      <c r="AU343" s="119" t="s">
        <v>576</v>
      </c>
      <c r="AV343" s="122"/>
      <c r="AW343" s="122"/>
      <c r="AX343" s="122"/>
    </row>
    <row r="344" spans="1:50" x14ac:dyDescent="0.25">
      <c r="A344" s="78" t="s">
        <v>67</v>
      </c>
      <c r="B344" s="183" t="s">
        <v>3</v>
      </c>
      <c r="C344" s="184"/>
      <c r="D344" s="21"/>
      <c r="E344" s="21"/>
      <c r="F344" s="102"/>
      <c r="G344" s="198"/>
      <c r="AS344" s="189"/>
      <c r="AT344" s="118" t="s">
        <v>242</v>
      </c>
      <c r="AU344" s="119" t="s">
        <v>333</v>
      </c>
      <c r="AV344" s="122"/>
      <c r="AW344" s="122"/>
      <c r="AX344" s="122"/>
    </row>
    <row r="345" spans="1:50" x14ac:dyDescent="0.25">
      <c r="A345" s="78" t="s">
        <v>68</v>
      </c>
      <c r="B345" s="700" t="s">
        <v>4</v>
      </c>
      <c r="C345" s="701"/>
      <c r="D345" s="31"/>
      <c r="E345" s="31"/>
      <c r="F345" s="102"/>
      <c r="G345" s="198"/>
      <c r="AS345" s="189"/>
      <c r="AT345" s="118" t="s">
        <v>242</v>
      </c>
      <c r="AU345" s="119" t="s">
        <v>577</v>
      </c>
      <c r="AV345" s="122"/>
      <c r="AW345" s="122"/>
      <c r="AX345" s="122"/>
    </row>
    <row r="346" spans="1:50" ht="47.25" customHeight="1" x14ac:dyDescent="0.25">
      <c r="A346" s="54">
        <v>2</v>
      </c>
      <c r="B346" s="680" t="s">
        <v>6</v>
      </c>
      <c r="C346" s="681"/>
      <c r="D346" s="21"/>
      <c r="E346" s="21"/>
      <c r="F346" s="102"/>
      <c r="G346" s="198"/>
      <c r="AS346" s="189"/>
      <c r="AT346" s="118" t="s">
        <v>242</v>
      </c>
      <c r="AU346" s="119" t="s">
        <v>578</v>
      </c>
      <c r="AV346" s="122"/>
      <c r="AW346" s="122"/>
      <c r="AX346" s="122"/>
    </row>
    <row r="347" spans="1:50" x14ac:dyDescent="0.25">
      <c r="A347" s="77" t="s">
        <v>66</v>
      </c>
      <c r="B347" s="680" t="s">
        <v>958</v>
      </c>
      <c r="C347" s="681"/>
      <c r="D347" s="21"/>
      <c r="E347" s="21"/>
      <c r="F347" s="102"/>
      <c r="G347" s="198"/>
      <c r="AS347" s="189"/>
      <c r="AT347" s="118" t="s">
        <v>242</v>
      </c>
      <c r="AU347" s="119" t="s">
        <v>579</v>
      </c>
      <c r="AV347" s="122"/>
      <c r="AW347" s="122"/>
      <c r="AX347" s="122"/>
    </row>
    <row r="348" spans="1:50" x14ac:dyDescent="0.25">
      <c r="A348" s="78" t="s">
        <v>67</v>
      </c>
      <c r="B348" s="680" t="s">
        <v>3</v>
      </c>
      <c r="C348" s="681"/>
      <c r="D348" s="21"/>
      <c r="E348" s="21"/>
      <c r="F348" s="102"/>
      <c r="G348" s="198"/>
      <c r="AS348" s="189"/>
      <c r="AT348" s="118" t="s">
        <v>242</v>
      </c>
      <c r="AU348" s="119" t="s">
        <v>580</v>
      </c>
      <c r="AV348" s="122"/>
      <c r="AW348" s="122"/>
      <c r="AX348" s="122"/>
    </row>
    <row r="349" spans="1:50" x14ac:dyDescent="0.25">
      <c r="A349" s="78" t="s">
        <v>68</v>
      </c>
      <c r="B349" s="680" t="s">
        <v>4</v>
      </c>
      <c r="C349" s="681"/>
      <c r="D349" s="21"/>
      <c r="E349" s="21"/>
      <c r="F349" s="104"/>
      <c r="G349" s="105"/>
      <c r="AS349" s="189"/>
      <c r="AT349" s="118" t="s">
        <v>242</v>
      </c>
      <c r="AU349" s="119" t="s">
        <v>581</v>
      </c>
      <c r="AV349" s="122"/>
      <c r="AW349" s="122"/>
      <c r="AX349" s="122"/>
    </row>
    <row r="350" spans="1:50" x14ac:dyDescent="0.25">
      <c r="A350" s="870"/>
      <c r="B350" s="871"/>
      <c r="C350" s="871"/>
      <c r="D350" s="871"/>
      <c r="E350" s="871"/>
      <c r="F350" s="871"/>
      <c r="G350" s="871"/>
      <c r="AS350" s="189"/>
      <c r="AT350" s="118" t="s">
        <v>242</v>
      </c>
      <c r="AU350" s="119" t="s">
        <v>582</v>
      </c>
      <c r="AV350" s="122"/>
      <c r="AW350" s="122"/>
      <c r="AX350" s="122"/>
    </row>
    <row r="351" spans="1:50" x14ac:dyDescent="0.25">
      <c r="A351" s="59" t="s">
        <v>57</v>
      </c>
      <c r="B351" s="682" t="s">
        <v>185</v>
      </c>
      <c r="C351" s="683"/>
      <c r="D351" s="61" t="s">
        <v>7</v>
      </c>
      <c r="E351" s="61" t="s">
        <v>8</v>
      </c>
      <c r="F351" s="71" t="s">
        <v>9</v>
      </c>
      <c r="G351" s="64" t="s">
        <v>1081</v>
      </c>
      <c r="AS351" s="189"/>
      <c r="AT351" s="118" t="s">
        <v>242</v>
      </c>
      <c r="AU351" s="119" t="s">
        <v>583</v>
      </c>
      <c r="AV351" s="122"/>
      <c r="AW351" s="122"/>
      <c r="AX351" s="122"/>
    </row>
    <row r="352" spans="1:50" x14ac:dyDescent="0.25">
      <c r="A352" s="106" t="s">
        <v>1238</v>
      </c>
      <c r="B352" s="737" t="s">
        <v>980</v>
      </c>
      <c r="C352" s="738"/>
      <c r="D352" s="25"/>
      <c r="E352" s="25"/>
      <c r="F352" s="37"/>
      <c r="G352" s="37"/>
      <c r="AS352" s="189"/>
      <c r="AT352" s="118" t="s">
        <v>242</v>
      </c>
      <c r="AU352" s="119" t="s">
        <v>584</v>
      </c>
      <c r="AV352" s="122"/>
      <c r="AW352" s="122"/>
      <c r="AX352" s="122"/>
    </row>
    <row r="353" spans="1:50" x14ac:dyDescent="0.25">
      <c r="A353" s="106" t="s">
        <v>1239</v>
      </c>
      <c r="B353" s="739" t="s">
        <v>186</v>
      </c>
      <c r="C353" s="740"/>
      <c r="D353" s="25" t="s">
        <v>10</v>
      </c>
      <c r="E353" s="25">
        <v>1</v>
      </c>
      <c r="F353" s="37"/>
      <c r="G353" s="37"/>
      <c r="AS353" s="189"/>
      <c r="AT353" s="118" t="s">
        <v>242</v>
      </c>
      <c r="AU353" s="119" t="s">
        <v>585</v>
      </c>
      <c r="AV353" s="122"/>
      <c r="AW353" s="122"/>
      <c r="AX353" s="122"/>
    </row>
    <row r="354" spans="1:50" x14ac:dyDescent="0.25">
      <c r="A354" s="106" t="s">
        <v>1240</v>
      </c>
      <c r="B354" s="741" t="s">
        <v>187</v>
      </c>
      <c r="C354" s="742"/>
      <c r="D354" s="25" t="s">
        <v>10</v>
      </c>
      <c r="E354" s="25">
        <v>1</v>
      </c>
      <c r="F354" s="37"/>
      <c r="G354" s="37"/>
      <c r="AS354" s="189"/>
      <c r="AT354" s="118" t="s">
        <v>244</v>
      </c>
      <c r="AU354" s="119" t="s">
        <v>586</v>
      </c>
      <c r="AV354" s="122"/>
      <c r="AW354" s="122"/>
      <c r="AX354" s="122"/>
    </row>
    <row r="355" spans="1:50" x14ac:dyDescent="0.25">
      <c r="A355" s="106" t="s">
        <v>1241</v>
      </c>
      <c r="B355" s="735" t="s">
        <v>981</v>
      </c>
      <c r="C355" s="736"/>
      <c r="D355" s="25"/>
      <c r="E355" s="25">
        <v>6</v>
      </c>
      <c r="F355" s="37"/>
      <c r="G355" s="37"/>
      <c r="AS355" s="189"/>
      <c r="AT355" s="118" t="s">
        <v>244</v>
      </c>
      <c r="AU355" s="119" t="s">
        <v>587</v>
      </c>
      <c r="AV355" s="122"/>
      <c r="AW355" s="122"/>
      <c r="AX355" s="122"/>
    </row>
    <row r="356" spans="1:50" x14ac:dyDescent="0.25">
      <c r="A356" s="106" t="s">
        <v>1242</v>
      </c>
      <c r="B356" s="729" t="s">
        <v>982</v>
      </c>
      <c r="C356" s="730"/>
      <c r="D356" s="25"/>
      <c r="E356" s="25"/>
      <c r="F356" s="37"/>
      <c r="G356" s="37"/>
      <c r="AS356" s="189"/>
      <c r="AT356" s="118" t="s">
        <v>244</v>
      </c>
      <c r="AU356" s="119" t="s">
        <v>588</v>
      </c>
      <c r="AV356" s="122"/>
      <c r="AW356" s="122"/>
      <c r="AX356" s="122"/>
    </row>
    <row r="357" spans="1:50" x14ac:dyDescent="0.25">
      <c r="A357" s="106" t="s">
        <v>1243</v>
      </c>
      <c r="B357" s="733" t="s">
        <v>38</v>
      </c>
      <c r="C357" s="734"/>
      <c r="D357" s="25" t="s">
        <v>10</v>
      </c>
      <c r="E357" s="25">
        <v>3</v>
      </c>
      <c r="F357" s="37"/>
      <c r="G357" s="37"/>
      <c r="AS357" s="189"/>
      <c r="AT357" s="118" t="s">
        <v>244</v>
      </c>
      <c r="AU357" s="119" t="s">
        <v>589</v>
      </c>
      <c r="AV357" s="122"/>
      <c r="AW357" s="122"/>
      <c r="AX357" s="122"/>
    </row>
    <row r="358" spans="1:50" x14ac:dyDescent="0.25">
      <c r="A358" s="106" t="s">
        <v>1244</v>
      </c>
      <c r="B358" s="733" t="s">
        <v>39</v>
      </c>
      <c r="C358" s="734"/>
      <c r="D358" s="25" t="s">
        <v>10</v>
      </c>
      <c r="E358" s="25" t="s">
        <v>40</v>
      </c>
      <c r="F358" s="37"/>
      <c r="G358" s="37"/>
      <c r="AS358" s="189"/>
      <c r="AT358" s="118" t="s">
        <v>244</v>
      </c>
      <c r="AU358" s="119" t="s">
        <v>590</v>
      </c>
      <c r="AV358" s="122"/>
      <c r="AW358" s="122"/>
      <c r="AX358" s="122"/>
    </row>
    <row r="359" spans="1:50" x14ac:dyDescent="0.25">
      <c r="A359" s="106" t="s">
        <v>1245</v>
      </c>
      <c r="B359" s="735" t="s">
        <v>983</v>
      </c>
      <c r="C359" s="736"/>
      <c r="D359" s="25" t="s">
        <v>10</v>
      </c>
      <c r="E359" s="25">
        <v>1</v>
      </c>
      <c r="F359" s="37"/>
      <c r="G359" s="37"/>
      <c r="AS359" s="189"/>
      <c r="AT359" s="118" t="s">
        <v>244</v>
      </c>
      <c r="AU359" s="119" t="s">
        <v>591</v>
      </c>
      <c r="AV359" s="122"/>
      <c r="AW359" s="122"/>
      <c r="AX359" s="122"/>
    </row>
    <row r="360" spans="1:50" ht="78.75" customHeight="1" x14ac:dyDescent="0.25">
      <c r="A360" s="106" t="s">
        <v>1246</v>
      </c>
      <c r="B360" s="715" t="s">
        <v>984</v>
      </c>
      <c r="C360" s="716"/>
      <c r="D360" s="25"/>
      <c r="E360" s="25"/>
      <c r="F360" s="37"/>
      <c r="G360" s="37"/>
      <c r="AS360" s="189"/>
      <c r="AT360" s="118" t="s">
        <v>244</v>
      </c>
      <c r="AU360" s="119" t="s">
        <v>592</v>
      </c>
      <c r="AV360" s="122"/>
      <c r="AW360" s="122"/>
      <c r="AX360" s="122"/>
    </row>
    <row r="361" spans="1:50" ht="47.25" customHeight="1" x14ac:dyDescent="0.25">
      <c r="A361" s="106" t="s">
        <v>1247</v>
      </c>
      <c r="B361" s="715" t="s">
        <v>1336</v>
      </c>
      <c r="C361" s="716"/>
      <c r="D361" s="25" t="s">
        <v>10</v>
      </c>
      <c r="E361" s="25">
        <v>1</v>
      </c>
      <c r="F361" s="37"/>
      <c r="G361" s="37"/>
      <c r="AS361" s="189"/>
      <c r="AT361" s="118" t="s">
        <v>244</v>
      </c>
      <c r="AU361" s="119" t="s">
        <v>593</v>
      </c>
      <c r="AV361" s="122"/>
      <c r="AW361" s="122"/>
      <c r="AX361" s="122"/>
    </row>
    <row r="362" spans="1:50" ht="63" customHeight="1" x14ac:dyDescent="0.25">
      <c r="A362" s="106" t="s">
        <v>1248</v>
      </c>
      <c r="B362" s="715" t="s">
        <v>1335</v>
      </c>
      <c r="C362" s="716"/>
      <c r="D362" s="25" t="s">
        <v>10</v>
      </c>
      <c r="E362" s="25"/>
      <c r="F362" s="37"/>
      <c r="G362" s="37"/>
      <c r="AS362" s="189"/>
      <c r="AT362" s="118" t="s">
        <v>244</v>
      </c>
      <c r="AU362" s="119" t="s">
        <v>594</v>
      </c>
      <c r="AV362" s="122"/>
      <c r="AW362" s="122"/>
      <c r="AX362" s="122"/>
    </row>
    <row r="363" spans="1:50" ht="63" customHeight="1" x14ac:dyDescent="0.25">
      <c r="A363" s="106" t="s">
        <v>1249</v>
      </c>
      <c r="B363" s="731" t="s">
        <v>985</v>
      </c>
      <c r="C363" s="732"/>
      <c r="D363" s="25" t="s">
        <v>10</v>
      </c>
      <c r="E363" s="25"/>
      <c r="F363" s="37"/>
      <c r="G363" s="37"/>
      <c r="AS363" s="189"/>
      <c r="AT363" s="118" t="s">
        <v>244</v>
      </c>
      <c r="AU363" s="119" t="s">
        <v>595</v>
      </c>
      <c r="AV363" s="122"/>
      <c r="AW363" s="122"/>
      <c r="AX363" s="122"/>
    </row>
    <row r="364" spans="1:50" ht="81.75" customHeight="1" x14ac:dyDescent="0.25">
      <c r="A364" s="106" t="s">
        <v>1250</v>
      </c>
      <c r="B364" s="731" t="s">
        <v>986</v>
      </c>
      <c r="C364" s="732"/>
      <c r="D364" s="25" t="s">
        <v>10</v>
      </c>
      <c r="E364" s="25"/>
      <c r="F364" s="37"/>
      <c r="G364" s="37"/>
      <c r="AS364" s="189"/>
      <c r="AT364" s="118" t="s">
        <v>244</v>
      </c>
      <c r="AU364" s="119" t="s">
        <v>596</v>
      </c>
      <c r="AV364" s="122"/>
      <c r="AW364" s="122"/>
      <c r="AX364" s="122"/>
    </row>
    <row r="365" spans="1:50" x14ac:dyDescent="0.25">
      <c r="A365" s="106" t="s">
        <v>1251</v>
      </c>
      <c r="B365" s="144" t="s">
        <v>988</v>
      </c>
      <c r="C365" s="145"/>
      <c r="D365" s="25" t="s">
        <v>10</v>
      </c>
      <c r="E365" s="25"/>
      <c r="F365" s="37"/>
      <c r="G365" s="37"/>
      <c r="AS365" s="189"/>
      <c r="AT365" s="118" t="s">
        <v>244</v>
      </c>
      <c r="AU365" s="119" t="s">
        <v>597</v>
      </c>
      <c r="AV365" s="122"/>
      <c r="AW365" s="122"/>
      <c r="AX365" s="122"/>
    </row>
    <row r="366" spans="1:50" ht="78.75" customHeight="1" x14ac:dyDescent="0.25">
      <c r="A366" s="106" t="s">
        <v>1252</v>
      </c>
      <c r="B366" s="715" t="s">
        <v>989</v>
      </c>
      <c r="C366" s="716"/>
      <c r="D366" s="25" t="s">
        <v>10</v>
      </c>
      <c r="E366" s="25"/>
      <c r="F366" s="37"/>
      <c r="G366" s="37"/>
      <c r="AS366" s="189"/>
      <c r="AT366" s="118" t="s">
        <v>244</v>
      </c>
      <c r="AU366" s="119" t="s">
        <v>598</v>
      </c>
      <c r="AV366" s="122"/>
      <c r="AW366" s="122"/>
      <c r="AX366" s="122"/>
    </row>
    <row r="367" spans="1:50" x14ac:dyDescent="0.25">
      <c r="A367" s="106" t="s">
        <v>1253</v>
      </c>
      <c r="B367" s="729" t="s">
        <v>987</v>
      </c>
      <c r="C367" s="730"/>
      <c r="D367" s="25"/>
      <c r="E367" s="25"/>
      <c r="F367" s="37"/>
      <c r="G367" s="37"/>
      <c r="AS367" s="189"/>
      <c r="AT367" s="118" t="s">
        <v>244</v>
      </c>
      <c r="AU367" s="119" t="s">
        <v>599</v>
      </c>
      <c r="AV367" s="122"/>
      <c r="AW367" s="122"/>
      <c r="AX367" s="122"/>
    </row>
    <row r="368" spans="1:50" x14ac:dyDescent="0.25">
      <c r="A368" s="106" t="s">
        <v>1254</v>
      </c>
      <c r="B368" s="725" t="s">
        <v>188</v>
      </c>
      <c r="C368" s="726"/>
      <c r="D368" s="25" t="s">
        <v>10</v>
      </c>
      <c r="E368" s="25"/>
      <c r="F368" s="37"/>
      <c r="G368" s="37"/>
      <c r="AS368" s="189"/>
      <c r="AT368" s="118" t="s">
        <v>244</v>
      </c>
      <c r="AU368" s="119" t="s">
        <v>600</v>
      </c>
      <c r="AV368" s="122"/>
      <c r="AW368" s="122"/>
      <c r="AX368" s="122"/>
    </row>
    <row r="369" spans="1:50" x14ac:dyDescent="0.25">
      <c r="A369" s="106" t="s">
        <v>1255</v>
      </c>
      <c r="B369" s="725" t="s">
        <v>991</v>
      </c>
      <c r="C369" s="726"/>
      <c r="D369" s="25" t="s">
        <v>10</v>
      </c>
      <c r="E369" s="25"/>
      <c r="F369" s="37"/>
      <c r="G369" s="37"/>
      <c r="AS369" s="189"/>
      <c r="AT369" s="118" t="s">
        <v>244</v>
      </c>
      <c r="AU369" s="119" t="s">
        <v>601</v>
      </c>
      <c r="AV369" s="122"/>
      <c r="AW369" s="122"/>
      <c r="AX369" s="122"/>
    </row>
    <row r="370" spans="1:50" x14ac:dyDescent="0.25">
      <c r="A370" s="106" t="s">
        <v>1256</v>
      </c>
      <c r="B370" s="729" t="s">
        <v>990</v>
      </c>
      <c r="C370" s="730"/>
      <c r="D370" s="25" t="s">
        <v>10</v>
      </c>
      <c r="E370" s="25"/>
      <c r="F370" s="37"/>
      <c r="G370" s="37"/>
      <c r="AS370" s="189"/>
      <c r="AT370" s="118" t="s">
        <v>246</v>
      </c>
      <c r="AU370" s="119" t="s">
        <v>602</v>
      </c>
      <c r="AV370" s="122"/>
      <c r="AW370" s="122"/>
      <c r="AX370" s="122"/>
    </row>
    <row r="371" spans="1:50" ht="63" customHeight="1" x14ac:dyDescent="0.25">
      <c r="A371" s="106" t="s">
        <v>1257</v>
      </c>
      <c r="B371" s="715" t="s">
        <v>992</v>
      </c>
      <c r="C371" s="716"/>
      <c r="D371" s="25" t="s">
        <v>10</v>
      </c>
      <c r="E371" s="121"/>
      <c r="F371" s="37"/>
      <c r="G371" s="37"/>
      <c r="AS371" s="189"/>
      <c r="AT371" s="118" t="s">
        <v>246</v>
      </c>
      <c r="AU371" s="119" t="s">
        <v>603</v>
      </c>
      <c r="AV371" s="122"/>
      <c r="AW371" s="122"/>
      <c r="AX371" s="122"/>
    </row>
    <row r="372" spans="1:50" ht="31.5" customHeight="1" x14ac:dyDescent="0.25">
      <c r="A372" s="106" t="s">
        <v>1258</v>
      </c>
      <c r="B372" s="715" t="s">
        <v>995</v>
      </c>
      <c r="C372" s="716"/>
      <c r="D372" s="25" t="s">
        <v>10</v>
      </c>
      <c r="E372" s="64"/>
      <c r="F372" s="37"/>
      <c r="G372" s="37"/>
      <c r="AS372" s="189"/>
      <c r="AT372" s="118" t="s">
        <v>246</v>
      </c>
      <c r="AU372" s="119" t="s">
        <v>604</v>
      </c>
      <c r="AV372" s="122"/>
      <c r="AW372" s="122"/>
      <c r="AX372" s="122"/>
    </row>
    <row r="373" spans="1:50" x14ac:dyDescent="0.25">
      <c r="A373" s="106" t="s">
        <v>1259</v>
      </c>
      <c r="B373" s="715" t="s">
        <v>996</v>
      </c>
      <c r="C373" s="716"/>
      <c r="D373" s="25" t="s">
        <v>10</v>
      </c>
      <c r="E373" s="64"/>
      <c r="F373" s="37"/>
      <c r="G373" s="37"/>
      <c r="AS373" s="189"/>
      <c r="AT373" s="118" t="s">
        <v>246</v>
      </c>
      <c r="AU373" s="119" t="s">
        <v>605</v>
      </c>
      <c r="AV373" s="122"/>
      <c r="AW373" s="122"/>
      <c r="AX373" s="122"/>
    </row>
    <row r="374" spans="1:50" x14ac:dyDescent="0.25">
      <c r="A374" s="106" t="s">
        <v>1260</v>
      </c>
      <c r="B374" s="725" t="s">
        <v>997</v>
      </c>
      <c r="C374" s="726"/>
      <c r="D374" s="25" t="s">
        <v>10</v>
      </c>
      <c r="E374" s="25"/>
      <c r="F374" s="37"/>
      <c r="G374" s="37"/>
      <c r="AS374" s="189"/>
      <c r="AT374" s="118" t="s">
        <v>246</v>
      </c>
      <c r="AU374" s="119" t="s">
        <v>606</v>
      </c>
      <c r="AV374" s="122"/>
      <c r="AW374" s="122"/>
      <c r="AX374" s="122"/>
    </row>
    <row r="375" spans="1:50" x14ac:dyDescent="0.25">
      <c r="A375" s="106" t="s">
        <v>1261</v>
      </c>
      <c r="B375" s="727" t="s">
        <v>998</v>
      </c>
      <c r="C375" s="728"/>
      <c r="D375" s="25"/>
      <c r="E375" s="25"/>
      <c r="F375" s="37"/>
      <c r="G375" s="37"/>
      <c r="AS375" s="189"/>
      <c r="AT375" s="118" t="s">
        <v>246</v>
      </c>
      <c r="AU375" s="119" t="s">
        <v>607</v>
      </c>
      <c r="AV375" s="122"/>
      <c r="AW375" s="122"/>
      <c r="AX375" s="122"/>
    </row>
    <row r="376" spans="1:50" x14ac:dyDescent="0.25">
      <c r="A376" s="106" t="s">
        <v>1262</v>
      </c>
      <c r="B376" s="723" t="s">
        <v>1276</v>
      </c>
      <c r="C376" s="724"/>
      <c r="D376" s="25" t="s">
        <v>10</v>
      </c>
      <c r="E376" s="25"/>
      <c r="F376" s="37"/>
      <c r="G376" s="37"/>
      <c r="AS376" s="189"/>
      <c r="AT376" s="118" t="s">
        <v>246</v>
      </c>
      <c r="AU376" s="119" t="s">
        <v>608</v>
      </c>
      <c r="AV376" s="122"/>
      <c r="AW376" s="122"/>
      <c r="AX376" s="122"/>
    </row>
    <row r="377" spans="1:50" x14ac:dyDescent="0.25">
      <c r="A377" s="106" t="s">
        <v>1263</v>
      </c>
      <c r="B377" s="185" t="s">
        <v>1277</v>
      </c>
      <c r="C377" s="186"/>
      <c r="D377" s="25" t="s">
        <v>10</v>
      </c>
      <c r="E377" s="25"/>
      <c r="F377" s="37"/>
      <c r="G377" s="37"/>
      <c r="AS377" s="189"/>
      <c r="AT377" s="118" t="s">
        <v>246</v>
      </c>
      <c r="AU377" s="119" t="s">
        <v>609</v>
      </c>
      <c r="AV377" s="122"/>
      <c r="AW377" s="122"/>
      <c r="AX377" s="122"/>
    </row>
    <row r="378" spans="1:50" x14ac:dyDescent="0.25">
      <c r="A378" s="106" t="s">
        <v>1264</v>
      </c>
      <c r="B378" s="723" t="s">
        <v>1278</v>
      </c>
      <c r="C378" s="724"/>
      <c r="D378" s="25" t="s">
        <v>10</v>
      </c>
      <c r="E378" s="25"/>
      <c r="F378" s="37"/>
      <c r="G378" s="37"/>
      <c r="AS378" s="189"/>
      <c r="AT378" s="118" t="s">
        <v>246</v>
      </c>
      <c r="AU378" s="119" t="s">
        <v>610</v>
      </c>
      <c r="AV378" s="122"/>
      <c r="AW378" s="122"/>
      <c r="AX378" s="122"/>
    </row>
    <row r="379" spans="1:50" x14ac:dyDescent="0.25">
      <c r="A379" s="106" t="s">
        <v>1265</v>
      </c>
      <c r="B379" s="723" t="s">
        <v>1279</v>
      </c>
      <c r="C379" s="724"/>
      <c r="D379" s="25" t="s">
        <v>10</v>
      </c>
      <c r="E379" s="25"/>
      <c r="F379" s="37"/>
      <c r="G379" s="37"/>
      <c r="AS379" s="189"/>
      <c r="AT379" s="118" t="s">
        <v>246</v>
      </c>
      <c r="AU379" s="119" t="s">
        <v>611</v>
      </c>
      <c r="AV379" s="122"/>
      <c r="AW379" s="122"/>
      <c r="AX379" s="122"/>
    </row>
    <row r="380" spans="1:50" x14ac:dyDescent="0.25">
      <c r="A380" s="106" t="s">
        <v>1266</v>
      </c>
      <c r="B380" s="723" t="s">
        <v>1280</v>
      </c>
      <c r="C380" s="724"/>
      <c r="D380" s="25" t="s">
        <v>10</v>
      </c>
      <c r="E380" s="25"/>
      <c r="F380" s="37"/>
      <c r="G380" s="37"/>
      <c r="AS380" s="189"/>
      <c r="AT380" s="118" t="s">
        <v>246</v>
      </c>
      <c r="AU380" s="119" t="s">
        <v>612</v>
      </c>
      <c r="AV380" s="122"/>
      <c r="AW380" s="122"/>
      <c r="AX380" s="122"/>
    </row>
    <row r="381" spans="1:50" ht="31.5" customHeight="1" x14ac:dyDescent="0.25">
      <c r="A381" s="106" t="s">
        <v>1267</v>
      </c>
      <c r="B381" s="721" t="s">
        <v>1281</v>
      </c>
      <c r="C381" s="722"/>
      <c r="D381" s="25" t="s">
        <v>10</v>
      </c>
      <c r="E381" s="25"/>
      <c r="F381" s="37"/>
      <c r="G381" s="37"/>
      <c r="AS381" s="189"/>
      <c r="AT381" s="118" t="s">
        <v>248</v>
      </c>
      <c r="AU381" s="119" t="s">
        <v>613</v>
      </c>
      <c r="AV381" s="122"/>
      <c r="AW381" s="122"/>
      <c r="AX381" s="122"/>
    </row>
    <row r="382" spans="1:50" ht="54" customHeight="1" x14ac:dyDescent="0.25">
      <c r="A382" s="106" t="s">
        <v>1268</v>
      </c>
      <c r="B382" s="721" t="s">
        <v>1282</v>
      </c>
      <c r="C382" s="722"/>
      <c r="D382" s="25" t="s">
        <v>10</v>
      </c>
      <c r="E382" s="25"/>
      <c r="F382" s="37"/>
      <c r="G382" s="37"/>
      <c r="AS382" s="189"/>
      <c r="AT382" s="118" t="s">
        <v>248</v>
      </c>
      <c r="AU382" s="119" t="s">
        <v>614</v>
      </c>
      <c r="AV382" s="122"/>
      <c r="AW382" s="122"/>
      <c r="AX382" s="122"/>
    </row>
    <row r="383" spans="1:50" ht="147" customHeight="1" x14ac:dyDescent="0.25">
      <c r="A383" s="106" t="s">
        <v>1269</v>
      </c>
      <c r="B383" s="721" t="s">
        <v>1283</v>
      </c>
      <c r="C383" s="722"/>
      <c r="D383" s="25" t="s">
        <v>10</v>
      </c>
      <c r="E383" s="25"/>
      <c r="F383" s="37"/>
      <c r="G383" s="37"/>
      <c r="AS383" s="189"/>
      <c r="AT383" s="118" t="s">
        <v>248</v>
      </c>
      <c r="AU383" s="119" t="s">
        <v>615</v>
      </c>
      <c r="AV383" s="122"/>
      <c r="AW383" s="122"/>
      <c r="AX383" s="122"/>
    </row>
    <row r="384" spans="1:50" x14ac:dyDescent="0.25">
      <c r="A384" s="106" t="s">
        <v>1270</v>
      </c>
      <c r="B384" s="721" t="s">
        <v>1284</v>
      </c>
      <c r="C384" s="722"/>
      <c r="D384" s="25" t="s">
        <v>10</v>
      </c>
      <c r="E384" s="25"/>
      <c r="F384" s="37"/>
      <c r="G384" s="37"/>
      <c r="AS384" s="189"/>
      <c r="AT384" s="118" t="s">
        <v>248</v>
      </c>
      <c r="AU384" s="119" t="s">
        <v>616</v>
      </c>
      <c r="AV384" s="122"/>
      <c r="AW384" s="122"/>
      <c r="AX384" s="122"/>
    </row>
    <row r="385" spans="1:50" ht="126" customHeight="1" x14ac:dyDescent="0.25">
      <c r="A385" s="106" t="s">
        <v>1291</v>
      </c>
      <c r="B385" s="715" t="s">
        <v>1285</v>
      </c>
      <c r="C385" s="716"/>
      <c r="D385" s="25" t="s">
        <v>10</v>
      </c>
      <c r="E385" s="25"/>
      <c r="F385" s="37"/>
      <c r="G385" s="37"/>
      <c r="AS385" s="189"/>
      <c r="AT385" s="118" t="s">
        <v>248</v>
      </c>
      <c r="AU385" s="119" t="s">
        <v>617</v>
      </c>
      <c r="AV385" s="122"/>
      <c r="AW385" s="122"/>
      <c r="AX385" s="122"/>
    </row>
    <row r="386" spans="1:50" x14ac:dyDescent="0.25">
      <c r="A386" s="106" t="s">
        <v>1292</v>
      </c>
      <c r="B386" s="715" t="s">
        <v>1286</v>
      </c>
      <c r="C386" s="716"/>
      <c r="D386" s="25" t="s">
        <v>10</v>
      </c>
      <c r="E386" s="25"/>
      <c r="F386" s="37"/>
      <c r="G386" s="37"/>
      <c r="AS386" s="189"/>
      <c r="AT386" s="118" t="s">
        <v>248</v>
      </c>
      <c r="AU386" s="119" t="s">
        <v>618</v>
      </c>
      <c r="AV386" s="122"/>
      <c r="AW386" s="122"/>
      <c r="AX386" s="122"/>
    </row>
    <row r="387" spans="1:50" x14ac:dyDescent="0.25">
      <c r="A387" s="106" t="s">
        <v>1293</v>
      </c>
      <c r="B387" s="715" t="s">
        <v>1287</v>
      </c>
      <c r="C387" s="716"/>
      <c r="D387" s="25" t="s">
        <v>10</v>
      </c>
      <c r="E387" s="25"/>
      <c r="F387" s="37"/>
      <c r="G387" s="37"/>
      <c r="AS387" s="189"/>
      <c r="AT387" s="118" t="s">
        <v>248</v>
      </c>
      <c r="AU387" s="119" t="s">
        <v>619</v>
      </c>
      <c r="AV387" s="122"/>
      <c r="AW387" s="122"/>
      <c r="AX387" s="122"/>
    </row>
    <row r="388" spans="1:50" ht="34.5" customHeight="1" x14ac:dyDescent="0.25">
      <c r="A388" s="106" t="s">
        <v>1294</v>
      </c>
      <c r="B388" s="715" t="s">
        <v>1290</v>
      </c>
      <c r="C388" s="716"/>
      <c r="D388" s="25" t="s">
        <v>10</v>
      </c>
      <c r="E388" s="25"/>
      <c r="F388" s="37"/>
      <c r="G388" s="37"/>
      <c r="AS388" s="189"/>
      <c r="AT388" s="118" t="s">
        <v>248</v>
      </c>
      <c r="AU388" s="119" t="s">
        <v>620</v>
      </c>
      <c r="AV388" s="122"/>
      <c r="AW388" s="122"/>
      <c r="AX388" s="122"/>
    </row>
    <row r="389" spans="1:50" ht="53.25" customHeight="1" x14ac:dyDescent="0.25">
      <c r="A389" s="106" t="s">
        <v>1295</v>
      </c>
      <c r="B389" s="719" t="s">
        <v>1337</v>
      </c>
      <c r="C389" s="720"/>
      <c r="D389" s="25" t="s">
        <v>10</v>
      </c>
      <c r="E389" s="25"/>
      <c r="F389" s="37"/>
      <c r="G389" s="37"/>
      <c r="AS389" s="189"/>
      <c r="AT389" s="118" t="s">
        <v>250</v>
      </c>
      <c r="AU389" s="119" t="s">
        <v>621</v>
      </c>
      <c r="AV389" s="122"/>
      <c r="AW389" s="122"/>
      <c r="AX389" s="122"/>
    </row>
    <row r="390" spans="1:50" x14ac:dyDescent="0.25">
      <c r="A390" s="106" t="s">
        <v>1296</v>
      </c>
      <c r="B390" s="715" t="s">
        <v>1288</v>
      </c>
      <c r="C390" s="716"/>
      <c r="D390" s="29" t="s">
        <v>10</v>
      </c>
      <c r="E390" s="29"/>
      <c r="F390" s="42"/>
      <c r="G390" s="42"/>
      <c r="AS390" s="189"/>
      <c r="AT390" s="118" t="s">
        <v>250</v>
      </c>
      <c r="AU390" s="119" t="s">
        <v>622</v>
      </c>
      <c r="AV390" s="122"/>
      <c r="AW390" s="122"/>
      <c r="AX390" s="122"/>
    </row>
    <row r="391" spans="1:50" x14ac:dyDescent="0.25">
      <c r="A391" s="106" t="s">
        <v>1297</v>
      </c>
      <c r="B391" s="715" t="s">
        <v>1289</v>
      </c>
      <c r="C391" s="716"/>
      <c r="D391" s="29" t="s">
        <v>10</v>
      </c>
      <c r="E391" s="29"/>
      <c r="F391" s="162"/>
      <c r="G391" s="162"/>
      <c r="AS391" s="189"/>
      <c r="AT391" s="118" t="s">
        <v>250</v>
      </c>
      <c r="AU391" s="119" t="s">
        <v>623</v>
      </c>
      <c r="AV391" s="122"/>
      <c r="AW391" s="122"/>
      <c r="AX391" s="122"/>
    </row>
    <row r="392" spans="1:50" x14ac:dyDescent="0.25">
      <c r="A392" s="867"/>
      <c r="B392" s="714"/>
      <c r="C392" s="714"/>
      <c r="D392" s="714"/>
      <c r="E392" s="714"/>
      <c r="F392" s="714"/>
      <c r="G392" s="714"/>
      <c r="AS392" s="189"/>
      <c r="AT392" s="118" t="s">
        <v>250</v>
      </c>
      <c r="AU392" s="119" t="s">
        <v>624</v>
      </c>
      <c r="AV392" s="122"/>
      <c r="AW392" s="122"/>
      <c r="AX392" s="122"/>
    </row>
    <row r="393" spans="1:50" ht="47.25" x14ac:dyDescent="0.25">
      <c r="A393" s="27" t="s">
        <v>69</v>
      </c>
      <c r="B393" s="705" t="s">
        <v>11</v>
      </c>
      <c r="C393" s="706"/>
      <c r="D393" s="120" t="s">
        <v>12</v>
      </c>
      <c r="E393" s="120" t="s">
        <v>13</v>
      </c>
      <c r="F393" s="860" t="s">
        <v>14</v>
      </c>
      <c r="G393" s="901"/>
      <c r="AS393" s="189"/>
      <c r="AT393" s="118" t="s">
        <v>250</v>
      </c>
      <c r="AU393" s="119" t="s">
        <v>625</v>
      </c>
      <c r="AV393" s="122"/>
      <c r="AW393" s="122"/>
      <c r="AX393" s="122"/>
    </row>
    <row r="394" spans="1:50" x14ac:dyDescent="0.25">
      <c r="A394" s="27" t="s">
        <v>42</v>
      </c>
      <c r="B394" s="674"/>
      <c r="C394" s="675"/>
      <c r="D394" s="28"/>
      <c r="E394" s="19"/>
      <c r="F394" s="824"/>
      <c r="G394" s="905"/>
      <c r="AS394" s="189"/>
      <c r="AT394" s="118" t="s">
        <v>250</v>
      </c>
      <c r="AU394" s="119" t="s">
        <v>626</v>
      </c>
      <c r="AV394" s="122"/>
      <c r="AW394" s="122"/>
      <c r="AX394" s="122"/>
    </row>
    <row r="395" spans="1:50" ht="31.5" x14ac:dyDescent="0.25">
      <c r="A395" s="193"/>
      <c r="B395" s="898"/>
      <c r="C395" s="899"/>
      <c r="D395" s="19" t="s">
        <v>53</v>
      </c>
      <c r="E395" s="19" t="s">
        <v>1313</v>
      </c>
      <c r="F395" s="840"/>
      <c r="G395" s="897"/>
      <c r="AS395" s="189"/>
      <c r="AT395" s="118" t="s">
        <v>250</v>
      </c>
      <c r="AU395" s="119" t="s">
        <v>627</v>
      </c>
      <c r="AV395" s="122"/>
      <c r="AW395" s="122"/>
      <c r="AX395" s="122"/>
    </row>
    <row r="396" spans="1:50" ht="31.5" customHeight="1" x14ac:dyDescent="0.25">
      <c r="A396" s="54">
        <v>1</v>
      </c>
      <c r="B396" s="700" t="s">
        <v>31</v>
      </c>
      <c r="C396" s="701"/>
      <c r="D396" s="28"/>
      <c r="E396" s="28"/>
      <c r="F396" s="840"/>
      <c r="G396" s="897"/>
      <c r="AS396" s="189"/>
      <c r="AT396" s="118" t="s">
        <v>250</v>
      </c>
      <c r="AU396" s="119" t="s">
        <v>628</v>
      </c>
      <c r="AV396" s="122"/>
      <c r="AW396" s="122"/>
      <c r="AX396" s="122"/>
    </row>
    <row r="397" spans="1:50" x14ac:dyDescent="0.25">
      <c r="A397" s="77" t="s">
        <v>66</v>
      </c>
      <c r="B397" s="700" t="s">
        <v>999</v>
      </c>
      <c r="C397" s="701"/>
      <c r="D397" s="28"/>
      <c r="E397" s="28"/>
      <c r="F397" s="840"/>
      <c r="G397" s="897"/>
      <c r="AS397" s="189"/>
      <c r="AT397" s="118" t="s">
        <v>250</v>
      </c>
      <c r="AU397" s="119" t="s">
        <v>629</v>
      </c>
      <c r="AV397" s="122"/>
      <c r="AW397" s="122"/>
      <c r="AX397" s="122"/>
    </row>
    <row r="398" spans="1:50" x14ac:dyDescent="0.25">
      <c r="A398" s="78" t="s">
        <v>67</v>
      </c>
      <c r="B398" s="700" t="s">
        <v>958</v>
      </c>
      <c r="C398" s="701"/>
      <c r="D398" s="28"/>
      <c r="E398" s="28"/>
      <c r="F398" s="840"/>
      <c r="G398" s="897"/>
      <c r="AS398" s="189"/>
      <c r="AT398" s="118" t="s">
        <v>250</v>
      </c>
      <c r="AU398" s="119" t="s">
        <v>630</v>
      </c>
      <c r="AV398" s="122"/>
      <c r="AW398" s="122"/>
      <c r="AX398" s="122"/>
    </row>
    <row r="399" spans="1:50" x14ac:dyDescent="0.25">
      <c r="A399" s="78" t="s">
        <v>68</v>
      </c>
      <c r="B399" s="700" t="s">
        <v>3</v>
      </c>
      <c r="C399" s="701"/>
      <c r="D399" s="31"/>
      <c r="E399" s="31"/>
      <c r="F399" s="840"/>
      <c r="G399" s="897"/>
      <c r="AS399" s="189"/>
      <c r="AT399" s="118" t="s">
        <v>250</v>
      </c>
      <c r="AU399" s="119" t="s">
        <v>631</v>
      </c>
      <c r="AV399" s="122"/>
      <c r="AW399" s="122"/>
      <c r="AX399" s="122"/>
    </row>
    <row r="400" spans="1:50" x14ac:dyDescent="0.25">
      <c r="A400" s="79" t="s">
        <v>959</v>
      </c>
      <c r="B400" s="702" t="s">
        <v>4</v>
      </c>
      <c r="C400" s="701"/>
      <c r="D400" s="31"/>
      <c r="E400" s="31"/>
      <c r="F400" s="840"/>
      <c r="G400" s="897"/>
      <c r="AS400" s="189"/>
      <c r="AT400" s="118" t="s">
        <v>252</v>
      </c>
      <c r="AU400" s="119" t="s">
        <v>632</v>
      </c>
      <c r="AV400" s="122"/>
      <c r="AW400" s="122"/>
      <c r="AX400" s="122"/>
    </row>
    <row r="401" spans="1:50" x14ac:dyDescent="0.25">
      <c r="A401" s="54">
        <v>2</v>
      </c>
      <c r="B401" s="711" t="s">
        <v>6</v>
      </c>
      <c r="C401" s="712"/>
      <c r="D401" s="19"/>
      <c r="E401" s="19"/>
      <c r="F401" s="840"/>
      <c r="G401" s="897"/>
      <c r="AS401" s="189"/>
      <c r="AT401" s="118" t="s">
        <v>252</v>
      </c>
      <c r="AU401" s="119" t="s">
        <v>633</v>
      </c>
      <c r="AV401" s="122"/>
      <c r="AW401" s="122"/>
      <c r="AX401" s="122"/>
    </row>
    <row r="402" spans="1:50" x14ac:dyDescent="0.25">
      <c r="A402" s="77" t="s">
        <v>66</v>
      </c>
      <c r="B402" s="711" t="s">
        <v>999</v>
      </c>
      <c r="C402" s="712"/>
      <c r="D402" s="19"/>
      <c r="E402" s="19"/>
      <c r="F402" s="840"/>
      <c r="G402" s="897"/>
      <c r="AS402" s="189"/>
      <c r="AT402" s="118" t="s">
        <v>252</v>
      </c>
      <c r="AU402" s="119" t="s">
        <v>634</v>
      </c>
      <c r="AV402" s="122"/>
      <c r="AW402" s="122"/>
      <c r="AX402" s="122"/>
    </row>
    <row r="403" spans="1:50" x14ac:dyDescent="0.25">
      <c r="A403" s="78" t="s">
        <v>67</v>
      </c>
      <c r="B403" s="711" t="s">
        <v>958</v>
      </c>
      <c r="C403" s="712"/>
      <c r="D403" s="28"/>
      <c r="E403" s="28"/>
      <c r="F403" s="840"/>
      <c r="G403" s="897"/>
      <c r="AS403" s="189"/>
      <c r="AT403" s="118" t="s">
        <v>252</v>
      </c>
      <c r="AU403" s="119" t="s">
        <v>635</v>
      </c>
      <c r="AV403" s="122"/>
      <c r="AW403" s="122"/>
      <c r="AX403" s="122"/>
    </row>
    <row r="404" spans="1:50" x14ac:dyDescent="0.25">
      <c r="A404" s="78" t="s">
        <v>68</v>
      </c>
      <c r="B404" s="711" t="s">
        <v>3</v>
      </c>
      <c r="C404" s="712"/>
      <c r="D404" s="28"/>
      <c r="E404" s="28"/>
      <c r="F404" s="840"/>
      <c r="G404" s="897"/>
      <c r="AS404" s="189"/>
      <c r="AT404" s="118" t="s">
        <v>252</v>
      </c>
      <c r="AU404" s="119" t="s">
        <v>636</v>
      </c>
      <c r="AV404" s="122"/>
      <c r="AW404" s="122"/>
      <c r="AX404" s="122"/>
    </row>
    <row r="405" spans="1:50" x14ac:dyDescent="0.25">
      <c r="A405" s="79" t="s">
        <v>959</v>
      </c>
      <c r="B405" s="713" t="s">
        <v>4</v>
      </c>
      <c r="C405" s="712"/>
      <c r="D405" s="28"/>
      <c r="E405" s="28"/>
      <c r="F405" s="840"/>
      <c r="G405" s="897"/>
      <c r="AS405" s="189"/>
      <c r="AT405" s="118" t="s">
        <v>252</v>
      </c>
      <c r="AU405" s="119" t="s">
        <v>637</v>
      </c>
      <c r="AV405" s="122"/>
      <c r="AW405" s="122"/>
      <c r="AX405" s="122"/>
    </row>
    <row r="406" spans="1:50" x14ac:dyDescent="0.25">
      <c r="A406" s="714"/>
      <c r="B406" s="714"/>
      <c r="C406" s="714"/>
      <c r="D406" s="714"/>
      <c r="E406" s="714"/>
      <c r="F406" s="714"/>
      <c r="G406" s="714"/>
      <c r="AS406" s="189"/>
      <c r="AT406" s="118" t="s">
        <v>252</v>
      </c>
      <c r="AU406" s="119" t="s">
        <v>638</v>
      </c>
      <c r="AV406" s="122"/>
      <c r="AW406" s="122"/>
      <c r="AX406" s="122"/>
    </row>
    <row r="407" spans="1:50" x14ac:dyDescent="0.25">
      <c r="A407" s="59" t="s">
        <v>190</v>
      </c>
      <c r="B407" s="682" t="s">
        <v>189</v>
      </c>
      <c r="C407" s="683"/>
      <c r="D407" s="61" t="s">
        <v>7</v>
      </c>
      <c r="E407" s="61" t="s">
        <v>8</v>
      </c>
      <c r="F407" s="24" t="s">
        <v>9</v>
      </c>
      <c r="G407" s="121" t="s">
        <v>1081</v>
      </c>
      <c r="AS407" s="189"/>
      <c r="AT407" s="118" t="s">
        <v>252</v>
      </c>
      <c r="AU407" s="119" t="s">
        <v>639</v>
      </c>
      <c r="AV407" s="122"/>
      <c r="AW407" s="122"/>
      <c r="AX407" s="122"/>
    </row>
    <row r="408" spans="1:50" x14ac:dyDescent="0.25">
      <c r="A408" s="107" t="s">
        <v>1012</v>
      </c>
      <c r="B408" s="703" t="s">
        <v>1000</v>
      </c>
      <c r="C408" s="704"/>
      <c r="D408" s="29" t="s">
        <v>10</v>
      </c>
      <c r="E408" s="29">
        <v>1</v>
      </c>
      <c r="F408" s="37"/>
      <c r="G408" s="37"/>
      <c r="AS408" s="189"/>
      <c r="AT408" s="118" t="s">
        <v>252</v>
      </c>
      <c r="AU408" s="119" t="s">
        <v>640</v>
      </c>
      <c r="AV408" s="122"/>
      <c r="AW408" s="122"/>
      <c r="AX408" s="122"/>
    </row>
    <row r="409" spans="1:50" x14ac:dyDescent="0.25">
      <c r="A409" s="107" t="s">
        <v>1013</v>
      </c>
      <c r="B409" s="703" t="s">
        <v>1001</v>
      </c>
      <c r="C409" s="704"/>
      <c r="D409" s="29" t="s">
        <v>10</v>
      </c>
      <c r="E409" s="29">
        <v>1</v>
      </c>
      <c r="F409" s="37"/>
      <c r="G409" s="37"/>
      <c r="AS409" s="189"/>
      <c r="AT409" s="118" t="s">
        <v>252</v>
      </c>
      <c r="AU409" s="119" t="s">
        <v>641</v>
      </c>
      <c r="AV409" s="122"/>
      <c r="AW409" s="122"/>
      <c r="AX409" s="122"/>
    </row>
    <row r="410" spans="1:50" x14ac:dyDescent="0.25">
      <c r="A410" s="107" t="s">
        <v>1014</v>
      </c>
      <c r="B410" s="703" t="s">
        <v>1046</v>
      </c>
      <c r="C410" s="704"/>
      <c r="D410" s="29" t="s">
        <v>10</v>
      </c>
      <c r="E410" s="29"/>
      <c r="F410" s="37"/>
      <c r="G410" s="37"/>
      <c r="AS410" s="189"/>
      <c r="AT410" s="118" t="s">
        <v>252</v>
      </c>
      <c r="AU410" s="119" t="s">
        <v>642</v>
      </c>
      <c r="AV410" s="122"/>
      <c r="AW410" s="122"/>
      <c r="AX410" s="122"/>
    </row>
    <row r="411" spans="1:50" x14ac:dyDescent="0.25">
      <c r="A411" s="107" t="s">
        <v>1015</v>
      </c>
      <c r="B411" s="703" t="s">
        <v>1002</v>
      </c>
      <c r="C411" s="704"/>
      <c r="D411" s="29" t="s">
        <v>10</v>
      </c>
      <c r="E411" s="29"/>
      <c r="F411" s="37"/>
      <c r="G411" s="37"/>
      <c r="AS411" s="189"/>
      <c r="AT411" s="118" t="s">
        <v>252</v>
      </c>
      <c r="AU411" s="119" t="s">
        <v>643</v>
      </c>
      <c r="AV411" s="122"/>
      <c r="AW411" s="122"/>
      <c r="AX411" s="122"/>
    </row>
    <row r="412" spans="1:50" x14ac:dyDescent="0.25">
      <c r="A412" s="107" t="s">
        <v>1016</v>
      </c>
      <c r="B412" s="703" t="s">
        <v>1003</v>
      </c>
      <c r="C412" s="704"/>
      <c r="D412" s="29" t="s">
        <v>10</v>
      </c>
      <c r="E412" s="29"/>
      <c r="F412" s="37"/>
      <c r="G412" s="37"/>
      <c r="AS412" s="189"/>
      <c r="AT412" s="118" t="s">
        <v>252</v>
      </c>
      <c r="AU412" s="119" t="s">
        <v>644</v>
      </c>
      <c r="AV412" s="122"/>
      <c r="AW412" s="122"/>
      <c r="AX412" s="122"/>
    </row>
    <row r="413" spans="1:50" x14ac:dyDescent="0.25">
      <c r="A413" s="107" t="s">
        <v>1017</v>
      </c>
      <c r="B413" s="703" t="s">
        <v>1004</v>
      </c>
      <c r="C413" s="704"/>
      <c r="D413" s="29" t="s">
        <v>10</v>
      </c>
      <c r="E413" s="29"/>
      <c r="F413" s="37"/>
      <c r="G413" s="37"/>
      <c r="AS413" s="189"/>
      <c r="AT413" s="118" t="s">
        <v>252</v>
      </c>
      <c r="AU413" s="119" t="s">
        <v>645</v>
      </c>
      <c r="AV413" s="122"/>
      <c r="AW413" s="122"/>
      <c r="AX413" s="122"/>
    </row>
    <row r="414" spans="1:50" x14ac:dyDescent="0.25">
      <c r="A414" s="107" t="s">
        <v>1018</v>
      </c>
      <c r="B414" s="703" t="s">
        <v>1005</v>
      </c>
      <c r="C414" s="704"/>
      <c r="D414" s="29" t="s">
        <v>10</v>
      </c>
      <c r="E414" s="29"/>
      <c r="F414" s="37"/>
      <c r="G414" s="37"/>
      <c r="AS414" s="189"/>
      <c r="AT414" s="118" t="s">
        <v>252</v>
      </c>
      <c r="AU414" s="119" t="s">
        <v>646</v>
      </c>
      <c r="AV414" s="122"/>
      <c r="AW414" s="122"/>
      <c r="AX414" s="122"/>
    </row>
    <row r="415" spans="1:50" x14ac:dyDescent="0.25">
      <c r="A415" s="107" t="s">
        <v>1019</v>
      </c>
      <c r="B415" s="703" t="s">
        <v>1006</v>
      </c>
      <c r="C415" s="704"/>
      <c r="D415" s="29" t="s">
        <v>10</v>
      </c>
      <c r="E415" s="29"/>
      <c r="F415" s="37"/>
      <c r="G415" s="37"/>
      <c r="AS415" s="189"/>
      <c r="AT415" s="118" t="s">
        <v>252</v>
      </c>
      <c r="AU415" s="119" t="s">
        <v>647</v>
      </c>
      <c r="AV415" s="122"/>
      <c r="AW415" s="122"/>
      <c r="AX415" s="122"/>
    </row>
    <row r="416" spans="1:50" x14ac:dyDescent="0.25">
      <c r="A416" s="107" t="s">
        <v>1020</v>
      </c>
      <c r="B416" s="703" t="s">
        <v>1007</v>
      </c>
      <c r="C416" s="704"/>
      <c r="D416" s="29" t="s">
        <v>10</v>
      </c>
      <c r="E416" s="29"/>
      <c r="F416" s="37"/>
      <c r="G416" s="37"/>
      <c r="AS416" s="189"/>
      <c r="AT416" s="118" t="s">
        <v>252</v>
      </c>
      <c r="AU416" s="119" t="s">
        <v>648</v>
      </c>
      <c r="AV416" s="122"/>
      <c r="AW416" s="122"/>
      <c r="AX416" s="122"/>
    </row>
    <row r="417" spans="1:50" x14ac:dyDescent="0.25">
      <c r="A417" s="107" t="s">
        <v>1021</v>
      </c>
      <c r="B417" s="703" t="s">
        <v>1008</v>
      </c>
      <c r="C417" s="704"/>
      <c r="D417" s="29" t="s">
        <v>10</v>
      </c>
      <c r="E417" s="29"/>
      <c r="F417" s="37"/>
      <c r="G417" s="37"/>
      <c r="AS417" s="189"/>
      <c r="AT417" s="118" t="s">
        <v>252</v>
      </c>
      <c r="AU417" s="119" t="s">
        <v>649</v>
      </c>
      <c r="AV417" s="122"/>
      <c r="AW417" s="122"/>
      <c r="AX417" s="122"/>
    </row>
    <row r="418" spans="1:50" x14ac:dyDescent="0.25">
      <c r="A418" s="107" t="s">
        <v>1022</v>
      </c>
      <c r="B418" s="703" t="s">
        <v>1010</v>
      </c>
      <c r="C418" s="704"/>
      <c r="D418" s="29" t="s">
        <v>10</v>
      </c>
      <c r="E418" s="29"/>
      <c r="F418" s="37"/>
      <c r="G418" s="37"/>
      <c r="AS418" s="189"/>
      <c r="AT418" s="118" t="s">
        <v>252</v>
      </c>
      <c r="AU418" s="119" t="s">
        <v>650</v>
      </c>
      <c r="AV418" s="122"/>
      <c r="AW418" s="122"/>
      <c r="AX418" s="122"/>
    </row>
    <row r="419" spans="1:50" x14ac:dyDescent="0.25">
      <c r="A419" s="107" t="s">
        <v>1023</v>
      </c>
      <c r="B419" s="703" t="s">
        <v>1009</v>
      </c>
      <c r="C419" s="704"/>
      <c r="D419" s="29" t="s">
        <v>10</v>
      </c>
      <c r="E419" s="29"/>
      <c r="F419" s="37"/>
      <c r="G419" s="37"/>
      <c r="AS419" s="189"/>
      <c r="AT419" s="118" t="s">
        <v>252</v>
      </c>
      <c r="AU419" s="119" t="s">
        <v>651</v>
      </c>
      <c r="AV419" s="122"/>
      <c r="AW419" s="122"/>
      <c r="AX419" s="122"/>
    </row>
    <row r="420" spans="1:50" x14ac:dyDescent="0.25">
      <c r="A420" s="107" t="s">
        <v>1024</v>
      </c>
      <c r="B420" s="703" t="s">
        <v>1011</v>
      </c>
      <c r="C420" s="704"/>
      <c r="D420" s="29" t="s">
        <v>10</v>
      </c>
      <c r="E420" s="29"/>
      <c r="F420" s="37"/>
      <c r="G420" s="37"/>
      <c r="AS420" s="189"/>
      <c r="AT420" s="118" t="s">
        <v>252</v>
      </c>
      <c r="AU420" s="119" t="s">
        <v>652</v>
      </c>
      <c r="AV420" s="122"/>
      <c r="AW420" s="122"/>
      <c r="AX420" s="122"/>
    </row>
    <row r="421" spans="1:50" x14ac:dyDescent="0.25">
      <c r="A421" s="107" t="s">
        <v>1025</v>
      </c>
      <c r="B421" s="709" t="s">
        <v>1047</v>
      </c>
      <c r="C421" s="710"/>
      <c r="D421" s="29"/>
      <c r="E421" s="29"/>
      <c r="F421" s="37"/>
      <c r="G421" s="37"/>
      <c r="AS421" s="189"/>
      <c r="AT421" s="118" t="s">
        <v>252</v>
      </c>
      <c r="AU421" s="119" t="s">
        <v>653</v>
      </c>
      <c r="AV421" s="122"/>
      <c r="AW421" s="122"/>
      <c r="AX421" s="122"/>
    </row>
    <row r="422" spans="1:50" x14ac:dyDescent="0.25">
      <c r="A422" s="107" t="s">
        <v>1026</v>
      </c>
      <c r="B422" s="707" t="s">
        <v>1030</v>
      </c>
      <c r="C422" s="708"/>
      <c r="D422" s="29" t="s">
        <v>10</v>
      </c>
      <c r="E422" s="29"/>
      <c r="F422" s="37"/>
      <c r="G422" s="37"/>
      <c r="AS422" s="189"/>
      <c r="AT422" s="118" t="s">
        <v>252</v>
      </c>
      <c r="AU422" s="119" t="s">
        <v>654</v>
      </c>
      <c r="AV422" s="122"/>
      <c r="AW422" s="122"/>
      <c r="AX422" s="122"/>
    </row>
    <row r="423" spans="1:50" x14ac:dyDescent="0.25">
      <c r="A423" s="107" t="s">
        <v>1027</v>
      </c>
      <c r="B423" s="707" t="s">
        <v>1031</v>
      </c>
      <c r="C423" s="708"/>
      <c r="D423" s="29" t="s">
        <v>10</v>
      </c>
      <c r="E423" s="29"/>
      <c r="F423" s="37"/>
      <c r="G423" s="37"/>
      <c r="AS423" s="189"/>
      <c r="AT423" s="118" t="s">
        <v>252</v>
      </c>
      <c r="AU423" s="119" t="s">
        <v>655</v>
      </c>
      <c r="AV423" s="122"/>
      <c r="AW423" s="122"/>
      <c r="AX423" s="122"/>
    </row>
    <row r="424" spans="1:50" x14ac:dyDescent="0.25">
      <c r="A424" s="107" t="s">
        <v>1028</v>
      </c>
      <c r="B424" s="707" t="s">
        <v>1032</v>
      </c>
      <c r="C424" s="708"/>
      <c r="D424" s="29" t="s">
        <v>10</v>
      </c>
      <c r="E424" s="29"/>
      <c r="F424" s="37"/>
      <c r="G424" s="37"/>
      <c r="AS424" s="189"/>
      <c r="AT424" s="118" t="s">
        <v>252</v>
      </c>
      <c r="AU424" s="119" t="s">
        <v>656</v>
      </c>
      <c r="AV424" s="122"/>
      <c r="AW424" s="122"/>
      <c r="AX424" s="122"/>
    </row>
    <row r="425" spans="1:50" x14ac:dyDescent="0.25">
      <c r="A425" s="107" t="s">
        <v>1029</v>
      </c>
      <c r="B425" s="707" t="s">
        <v>1033</v>
      </c>
      <c r="C425" s="708"/>
      <c r="D425" s="29" t="s">
        <v>10</v>
      </c>
      <c r="E425" s="29"/>
      <c r="F425" s="37"/>
      <c r="G425" s="37"/>
      <c r="AS425" s="189"/>
      <c r="AT425" s="118" t="s">
        <v>252</v>
      </c>
      <c r="AU425" s="119" t="s">
        <v>657</v>
      </c>
      <c r="AV425" s="122"/>
      <c r="AW425" s="122"/>
      <c r="AX425" s="122"/>
    </row>
    <row r="426" spans="1:50" x14ac:dyDescent="0.25">
      <c r="A426" s="107" t="s">
        <v>1035</v>
      </c>
      <c r="B426" s="703" t="s">
        <v>1034</v>
      </c>
      <c r="C426" s="704"/>
      <c r="D426" s="29" t="s">
        <v>10</v>
      </c>
      <c r="E426" s="29"/>
      <c r="F426" s="37"/>
      <c r="G426" s="37"/>
      <c r="AS426" s="189"/>
      <c r="AT426" s="118" t="s">
        <v>252</v>
      </c>
      <c r="AU426" s="119" t="s">
        <v>658</v>
      </c>
      <c r="AV426" s="122"/>
      <c r="AW426" s="122"/>
      <c r="AX426" s="122"/>
    </row>
    <row r="427" spans="1:50" x14ac:dyDescent="0.25">
      <c r="A427" s="107" t="s">
        <v>1036</v>
      </c>
      <c r="B427" s="703" t="s">
        <v>1037</v>
      </c>
      <c r="C427" s="704"/>
      <c r="D427" s="29" t="s">
        <v>10</v>
      </c>
      <c r="E427" s="29"/>
      <c r="F427" s="37"/>
      <c r="G427" s="37"/>
      <c r="AS427" s="189"/>
      <c r="AT427" s="118" t="s">
        <v>252</v>
      </c>
      <c r="AU427" s="119" t="s">
        <v>659</v>
      </c>
      <c r="AV427" s="122"/>
      <c r="AW427" s="122"/>
      <c r="AX427" s="122"/>
    </row>
    <row r="428" spans="1:50" x14ac:dyDescent="0.25">
      <c r="A428" s="107" t="s">
        <v>1041</v>
      </c>
      <c r="B428" s="703" t="s">
        <v>1038</v>
      </c>
      <c r="C428" s="704"/>
      <c r="D428" s="29" t="s">
        <v>10</v>
      </c>
      <c r="E428" s="29"/>
      <c r="F428" s="37"/>
      <c r="G428" s="37"/>
      <c r="AS428" s="189"/>
      <c r="AT428" s="118" t="s">
        <v>252</v>
      </c>
      <c r="AU428" s="119" t="s">
        <v>660</v>
      </c>
      <c r="AV428" s="122"/>
      <c r="AW428" s="122"/>
      <c r="AX428" s="122"/>
    </row>
    <row r="429" spans="1:50" x14ac:dyDescent="0.25">
      <c r="A429" s="107" t="s">
        <v>1042</v>
      </c>
      <c r="B429" s="703" t="s">
        <v>1039</v>
      </c>
      <c r="C429" s="704"/>
      <c r="D429" s="29" t="s">
        <v>10</v>
      </c>
      <c r="E429" s="29"/>
      <c r="F429" s="37"/>
      <c r="G429" s="37"/>
      <c r="AS429" s="189"/>
      <c r="AT429" s="118" t="s">
        <v>252</v>
      </c>
      <c r="AU429" s="119" t="s">
        <v>661</v>
      </c>
      <c r="AV429" s="122"/>
      <c r="AW429" s="122"/>
      <c r="AX429" s="122"/>
    </row>
    <row r="430" spans="1:50" x14ac:dyDescent="0.25">
      <c r="A430" s="107" t="s">
        <v>1043</v>
      </c>
      <c r="B430" s="703" t="s">
        <v>1040</v>
      </c>
      <c r="C430" s="704"/>
      <c r="D430" s="29" t="s">
        <v>10</v>
      </c>
      <c r="E430" s="29"/>
      <c r="F430" s="37"/>
      <c r="G430" s="37"/>
      <c r="AS430" s="189"/>
      <c r="AT430" s="12" t="s">
        <v>253</v>
      </c>
      <c r="AU430" s="119" t="s">
        <v>662</v>
      </c>
      <c r="AV430" s="122"/>
      <c r="AW430" s="122"/>
      <c r="AX430" s="122"/>
    </row>
    <row r="431" spans="1:50" x14ac:dyDescent="0.25">
      <c r="A431" s="107" t="s">
        <v>1044</v>
      </c>
      <c r="B431" s="703" t="s">
        <v>1045</v>
      </c>
      <c r="C431" s="704"/>
      <c r="D431" s="29" t="s">
        <v>10</v>
      </c>
      <c r="E431" s="29"/>
      <c r="F431" s="37"/>
      <c r="G431" s="37"/>
      <c r="AS431" s="189"/>
      <c r="AT431" s="12" t="s">
        <v>253</v>
      </c>
      <c r="AU431" s="119" t="s">
        <v>663</v>
      </c>
      <c r="AV431" s="122"/>
      <c r="AW431" s="122"/>
      <c r="AX431" s="122"/>
    </row>
    <row r="432" spans="1:50" x14ac:dyDescent="0.25">
      <c r="A432" s="107" t="s">
        <v>1063</v>
      </c>
      <c r="B432" s="703" t="s">
        <v>1048</v>
      </c>
      <c r="C432" s="704"/>
      <c r="D432" s="29" t="s">
        <v>915</v>
      </c>
      <c r="E432" s="29"/>
      <c r="F432" s="37"/>
      <c r="G432" s="37"/>
      <c r="AS432" s="189"/>
      <c r="AT432" s="12" t="s">
        <v>253</v>
      </c>
      <c r="AU432" s="119" t="s">
        <v>664</v>
      </c>
      <c r="AV432" s="122"/>
      <c r="AW432" s="122"/>
      <c r="AX432" s="122"/>
    </row>
    <row r="433" spans="1:50" x14ac:dyDescent="0.25">
      <c r="A433" s="107" t="s">
        <v>1064</v>
      </c>
      <c r="B433" s="703" t="s">
        <v>1049</v>
      </c>
      <c r="C433" s="704"/>
      <c r="D433" s="29" t="s">
        <v>915</v>
      </c>
      <c r="E433" s="29"/>
      <c r="F433" s="37"/>
      <c r="G433" s="37"/>
      <c r="AS433" s="189"/>
      <c r="AT433" s="12" t="s">
        <v>253</v>
      </c>
      <c r="AU433" s="119" t="s">
        <v>665</v>
      </c>
      <c r="AV433" s="122"/>
      <c r="AW433" s="122"/>
      <c r="AX433" s="122"/>
    </row>
    <row r="434" spans="1:50" x14ac:dyDescent="0.25">
      <c r="A434" s="107" t="s">
        <v>1065</v>
      </c>
      <c r="B434" s="703" t="s">
        <v>1050</v>
      </c>
      <c r="C434" s="704"/>
      <c r="D434" s="29" t="s">
        <v>915</v>
      </c>
      <c r="E434" s="29"/>
      <c r="F434" s="37"/>
      <c r="G434" s="37"/>
      <c r="AS434" s="189"/>
      <c r="AT434" s="118" t="s">
        <v>255</v>
      </c>
      <c r="AU434" s="119" t="s">
        <v>666</v>
      </c>
      <c r="AV434" s="122"/>
      <c r="AW434" s="122"/>
      <c r="AX434" s="122"/>
    </row>
    <row r="435" spans="1:50" x14ac:dyDescent="0.25">
      <c r="A435" s="107" t="s">
        <v>1066</v>
      </c>
      <c r="B435" s="703" t="s">
        <v>1051</v>
      </c>
      <c r="C435" s="704"/>
      <c r="D435" s="29" t="s">
        <v>915</v>
      </c>
      <c r="E435" s="29"/>
      <c r="F435" s="37"/>
      <c r="G435" s="37"/>
      <c r="AS435" s="189"/>
      <c r="AT435" s="118" t="s">
        <v>255</v>
      </c>
      <c r="AU435" s="119" t="s">
        <v>667</v>
      </c>
      <c r="AV435" s="122"/>
      <c r="AW435" s="122"/>
      <c r="AX435" s="122"/>
    </row>
    <row r="436" spans="1:50" x14ac:dyDescent="0.25">
      <c r="A436" s="107" t="s">
        <v>1067</v>
      </c>
      <c r="B436" s="703" t="s">
        <v>1052</v>
      </c>
      <c r="C436" s="704"/>
      <c r="D436" s="29" t="s">
        <v>915</v>
      </c>
      <c r="E436" s="29"/>
      <c r="F436" s="37"/>
      <c r="G436" s="37"/>
      <c r="AS436" s="189"/>
      <c r="AT436" s="118" t="s">
        <v>255</v>
      </c>
      <c r="AU436" s="119" t="s">
        <v>668</v>
      </c>
      <c r="AV436" s="122"/>
      <c r="AW436" s="122"/>
      <c r="AX436" s="122"/>
    </row>
    <row r="437" spans="1:50" x14ac:dyDescent="0.25">
      <c r="A437" s="107" t="s">
        <v>1068</v>
      </c>
      <c r="B437" s="703" t="s">
        <v>1053</v>
      </c>
      <c r="C437" s="704"/>
      <c r="D437" s="29" t="s">
        <v>915</v>
      </c>
      <c r="E437" s="29"/>
      <c r="F437" s="37"/>
      <c r="G437" s="37"/>
      <c r="AS437" s="189"/>
      <c r="AT437" s="118" t="s">
        <v>255</v>
      </c>
      <c r="AU437" s="119" t="s">
        <v>669</v>
      </c>
      <c r="AV437" s="122"/>
      <c r="AW437" s="122"/>
      <c r="AX437" s="122"/>
    </row>
    <row r="438" spans="1:50" x14ac:dyDescent="0.25">
      <c r="A438" s="107" t="s">
        <v>1069</v>
      </c>
      <c r="B438" s="703" t="s">
        <v>1054</v>
      </c>
      <c r="C438" s="704"/>
      <c r="D438" s="29" t="s">
        <v>915</v>
      </c>
      <c r="E438" s="29"/>
      <c r="F438" s="37"/>
      <c r="G438" s="37"/>
      <c r="AS438" s="189"/>
      <c r="AT438" s="118" t="s">
        <v>255</v>
      </c>
      <c r="AU438" s="119" t="s">
        <v>670</v>
      </c>
      <c r="AV438" s="122"/>
      <c r="AW438" s="122"/>
      <c r="AX438" s="122"/>
    </row>
    <row r="439" spans="1:50" x14ac:dyDescent="0.25">
      <c r="A439" s="107" t="s">
        <v>1070</v>
      </c>
      <c r="B439" s="703" t="s">
        <v>1055</v>
      </c>
      <c r="C439" s="704"/>
      <c r="D439" s="29" t="s">
        <v>915</v>
      </c>
      <c r="E439" s="29"/>
      <c r="F439" s="37"/>
      <c r="G439" s="37"/>
      <c r="AS439" s="189"/>
      <c r="AT439" s="118" t="s">
        <v>255</v>
      </c>
      <c r="AU439" s="119" t="s">
        <v>671</v>
      </c>
      <c r="AV439" s="122"/>
      <c r="AW439" s="122"/>
      <c r="AX439" s="122"/>
    </row>
    <row r="440" spans="1:50" x14ac:dyDescent="0.25">
      <c r="A440" s="107" t="s">
        <v>1071</v>
      </c>
      <c r="B440" s="703" t="s">
        <v>1056</v>
      </c>
      <c r="C440" s="704"/>
      <c r="D440" s="29" t="s">
        <v>915</v>
      </c>
      <c r="E440" s="29"/>
      <c r="F440" s="37"/>
      <c r="G440" s="37"/>
      <c r="AS440" s="189"/>
      <c r="AT440" s="118" t="s">
        <v>255</v>
      </c>
      <c r="AU440" s="119" t="s">
        <v>672</v>
      </c>
      <c r="AV440" s="122"/>
      <c r="AW440" s="122"/>
      <c r="AX440" s="122"/>
    </row>
    <row r="441" spans="1:50" x14ac:dyDescent="0.25">
      <c r="A441" s="107" t="s">
        <v>1072</v>
      </c>
      <c r="B441" s="703" t="s">
        <v>1057</v>
      </c>
      <c r="C441" s="704"/>
      <c r="D441" s="29" t="s">
        <v>915</v>
      </c>
      <c r="E441" s="29"/>
      <c r="F441" s="37"/>
      <c r="G441" s="37"/>
      <c r="AS441" s="189"/>
      <c r="AT441" s="118" t="s">
        <v>255</v>
      </c>
      <c r="AU441" s="119" t="s">
        <v>673</v>
      </c>
      <c r="AV441" s="122"/>
      <c r="AW441" s="122"/>
      <c r="AX441" s="122"/>
    </row>
    <row r="442" spans="1:50" x14ac:dyDescent="0.25">
      <c r="A442" s="107" t="s">
        <v>1073</v>
      </c>
      <c r="B442" s="703" t="s">
        <v>1058</v>
      </c>
      <c r="C442" s="704"/>
      <c r="D442" s="29" t="s">
        <v>915</v>
      </c>
      <c r="E442" s="29"/>
      <c r="F442" s="37"/>
      <c r="G442" s="37"/>
      <c r="AS442" s="189"/>
      <c r="AT442" s="118" t="s">
        <v>255</v>
      </c>
      <c r="AU442" s="119" t="s">
        <v>674</v>
      </c>
      <c r="AV442" s="122"/>
      <c r="AW442" s="122"/>
      <c r="AX442" s="122"/>
    </row>
    <row r="443" spans="1:50" x14ac:dyDescent="0.25">
      <c r="A443" s="107" t="s">
        <v>1074</v>
      </c>
      <c r="B443" s="703" t="s">
        <v>1059</v>
      </c>
      <c r="C443" s="704"/>
      <c r="D443" s="29" t="s">
        <v>915</v>
      </c>
      <c r="E443" s="29"/>
      <c r="F443" s="37"/>
      <c r="G443" s="37"/>
      <c r="AS443" s="189"/>
      <c r="AT443" s="118" t="s">
        <v>255</v>
      </c>
      <c r="AU443" s="119" t="s">
        <v>675</v>
      </c>
      <c r="AV443" s="122"/>
      <c r="AW443" s="122"/>
      <c r="AX443" s="122"/>
    </row>
    <row r="444" spans="1:50" x14ac:dyDescent="0.25">
      <c r="A444" s="107" t="s">
        <v>1075</v>
      </c>
      <c r="B444" s="703" t="s">
        <v>1060</v>
      </c>
      <c r="C444" s="704"/>
      <c r="D444" s="29" t="s">
        <v>915</v>
      </c>
      <c r="E444" s="29"/>
      <c r="F444" s="37"/>
      <c r="G444" s="37"/>
      <c r="AS444" s="189"/>
      <c r="AT444" s="118" t="s">
        <v>255</v>
      </c>
      <c r="AU444" s="119" t="s">
        <v>676</v>
      </c>
      <c r="AV444" s="122"/>
      <c r="AW444" s="122"/>
      <c r="AX444" s="122"/>
    </row>
    <row r="445" spans="1:50" x14ac:dyDescent="0.25">
      <c r="A445" s="107" t="s">
        <v>1076</v>
      </c>
      <c r="B445" s="703" t="s">
        <v>1061</v>
      </c>
      <c r="C445" s="704"/>
      <c r="D445" s="29" t="s">
        <v>915</v>
      </c>
      <c r="E445" s="29"/>
      <c r="F445" s="37"/>
      <c r="G445" s="37"/>
      <c r="AS445" s="189"/>
      <c r="AT445" s="118" t="s">
        <v>255</v>
      </c>
      <c r="AU445" s="119" t="s">
        <v>677</v>
      </c>
      <c r="AV445" s="122"/>
      <c r="AW445" s="122"/>
      <c r="AX445" s="122"/>
    </row>
    <row r="446" spans="1:50" x14ac:dyDescent="0.25">
      <c r="A446" s="107" t="s">
        <v>1077</v>
      </c>
      <c r="B446" s="703" t="s">
        <v>1062</v>
      </c>
      <c r="C446" s="704"/>
      <c r="D446" s="29" t="s">
        <v>915</v>
      </c>
      <c r="E446" s="29"/>
      <c r="F446" s="37"/>
      <c r="G446" s="37"/>
      <c r="AS446" s="189"/>
      <c r="AT446" s="118" t="s">
        <v>255</v>
      </c>
      <c r="AU446" s="119" t="s">
        <v>678</v>
      </c>
      <c r="AV446" s="122"/>
      <c r="AW446" s="122"/>
      <c r="AX446" s="122"/>
    </row>
    <row r="447" spans="1:50" x14ac:dyDescent="0.25">
      <c r="A447" s="869"/>
      <c r="B447" s="809"/>
      <c r="C447" s="809"/>
      <c r="D447" s="809"/>
      <c r="E447" s="809"/>
      <c r="F447" s="809"/>
      <c r="G447" s="809"/>
      <c r="AS447" s="189"/>
      <c r="AT447" s="118" t="s">
        <v>255</v>
      </c>
      <c r="AU447" s="119" t="s">
        <v>679</v>
      </c>
      <c r="AV447" s="122"/>
      <c r="AW447" s="122"/>
      <c r="AX447" s="122"/>
    </row>
    <row r="448" spans="1:50" ht="47.25" x14ac:dyDescent="0.25">
      <c r="A448" s="27" t="s">
        <v>69</v>
      </c>
      <c r="B448" s="705" t="s">
        <v>11</v>
      </c>
      <c r="C448" s="706"/>
      <c r="D448" s="120" t="s">
        <v>12</v>
      </c>
      <c r="E448" s="120" t="s">
        <v>13</v>
      </c>
      <c r="F448" s="842" t="s">
        <v>14</v>
      </c>
      <c r="G448" s="843"/>
      <c r="AS448" s="189"/>
      <c r="AT448" s="118" t="s">
        <v>255</v>
      </c>
      <c r="AU448" s="119" t="s">
        <v>680</v>
      </c>
      <c r="AV448" s="122"/>
      <c r="AW448" s="122"/>
      <c r="AX448" s="122"/>
    </row>
    <row r="449" spans="1:50" ht="47.25" x14ac:dyDescent="0.25">
      <c r="A449" s="85" t="s">
        <v>43</v>
      </c>
      <c r="B449" s="696"/>
      <c r="C449" s="697"/>
      <c r="D449" s="20"/>
      <c r="E449" s="21"/>
      <c r="F449" s="824"/>
      <c r="G449" s="905"/>
      <c r="AS449" s="189"/>
      <c r="AT449" s="118" t="s">
        <v>255</v>
      </c>
      <c r="AU449" s="119" t="s">
        <v>681</v>
      </c>
      <c r="AV449" s="122"/>
      <c r="AW449" s="122"/>
      <c r="AX449" s="122"/>
    </row>
    <row r="450" spans="1:50" ht="31.5" x14ac:dyDescent="0.25">
      <c r="A450" s="84"/>
      <c r="B450" s="199"/>
      <c r="C450" s="199"/>
      <c r="D450" s="19" t="s">
        <v>53</v>
      </c>
      <c r="E450" s="19" t="s">
        <v>1313</v>
      </c>
      <c r="F450" s="840"/>
      <c r="G450" s="897"/>
      <c r="AS450" s="189"/>
      <c r="AT450" s="118" t="s">
        <v>255</v>
      </c>
      <c r="AU450" s="119" t="s">
        <v>682</v>
      </c>
      <c r="AV450" s="122"/>
      <c r="AW450" s="122"/>
      <c r="AX450" s="122"/>
    </row>
    <row r="451" spans="1:50" x14ac:dyDescent="0.25">
      <c r="A451" s="54">
        <v>1</v>
      </c>
      <c r="B451" s="173" t="s">
        <v>31</v>
      </c>
      <c r="C451" s="173"/>
      <c r="D451" s="21"/>
      <c r="E451" s="21"/>
      <c r="F451" s="840"/>
      <c r="G451" s="897"/>
      <c r="AS451" s="189"/>
      <c r="AT451" s="118" t="s">
        <v>255</v>
      </c>
      <c r="AU451" s="119" t="s">
        <v>683</v>
      </c>
      <c r="AV451" s="122"/>
      <c r="AW451" s="122"/>
      <c r="AX451" s="122"/>
    </row>
    <row r="452" spans="1:50" x14ac:dyDescent="0.25">
      <c r="A452" s="77" t="s">
        <v>66</v>
      </c>
      <c r="B452" s="698" t="s">
        <v>999</v>
      </c>
      <c r="C452" s="699"/>
      <c r="D452" s="21"/>
      <c r="E452" s="21"/>
      <c r="F452" s="840"/>
      <c r="G452" s="897"/>
      <c r="AS452" s="189"/>
      <c r="AT452" s="118" t="s">
        <v>255</v>
      </c>
      <c r="AU452" s="119" t="s">
        <v>684</v>
      </c>
      <c r="AV452" s="122"/>
      <c r="AW452" s="122"/>
      <c r="AX452" s="122"/>
    </row>
    <row r="453" spans="1:50" x14ac:dyDescent="0.25">
      <c r="A453" s="78" t="s">
        <v>67</v>
      </c>
      <c r="B453" s="700" t="s">
        <v>958</v>
      </c>
      <c r="C453" s="701"/>
      <c r="D453" s="21"/>
      <c r="E453" s="21"/>
      <c r="F453" s="840"/>
      <c r="G453" s="897"/>
      <c r="AS453" s="189"/>
      <c r="AT453" s="118" t="s">
        <v>255</v>
      </c>
      <c r="AU453" s="119" t="s">
        <v>685</v>
      </c>
      <c r="AV453" s="122"/>
      <c r="AW453" s="122"/>
      <c r="AX453" s="122"/>
    </row>
    <row r="454" spans="1:50" x14ac:dyDescent="0.25">
      <c r="A454" s="78" t="s">
        <v>68</v>
      </c>
      <c r="B454" s="700" t="s">
        <v>3</v>
      </c>
      <c r="C454" s="701"/>
      <c r="D454" s="21"/>
      <c r="E454" s="21"/>
      <c r="F454" s="840"/>
      <c r="G454" s="897"/>
      <c r="AS454" s="189"/>
      <c r="AT454" s="118" t="s">
        <v>255</v>
      </c>
      <c r="AU454" s="119" t="s">
        <v>686</v>
      </c>
      <c r="AV454" s="122"/>
      <c r="AW454" s="122"/>
      <c r="AX454" s="122"/>
    </row>
    <row r="455" spans="1:50" x14ac:dyDescent="0.25">
      <c r="A455" s="79" t="s">
        <v>959</v>
      </c>
      <c r="B455" s="702" t="s">
        <v>4</v>
      </c>
      <c r="C455" s="701"/>
      <c r="D455" s="31"/>
      <c r="E455" s="31"/>
      <c r="F455" s="840"/>
      <c r="G455" s="897"/>
      <c r="AS455" s="189"/>
      <c r="AT455" s="118" t="s">
        <v>255</v>
      </c>
      <c r="AU455" s="119" t="s">
        <v>687</v>
      </c>
      <c r="AV455" s="122"/>
      <c r="AW455" s="122"/>
      <c r="AX455" s="122"/>
    </row>
    <row r="456" spans="1:50" ht="47.25" customHeight="1" x14ac:dyDescent="0.25">
      <c r="A456" s="54">
        <v>2</v>
      </c>
      <c r="B456" s="680" t="s">
        <v>6</v>
      </c>
      <c r="C456" s="681"/>
      <c r="D456" s="21"/>
      <c r="E456" s="21"/>
      <c r="F456" s="840"/>
      <c r="G456" s="897"/>
      <c r="AS456" s="189"/>
      <c r="AT456" s="118" t="s">
        <v>257</v>
      </c>
      <c r="AU456" s="119" t="s">
        <v>688</v>
      </c>
      <c r="AV456" s="122"/>
      <c r="AW456" s="122"/>
      <c r="AX456" s="122"/>
    </row>
    <row r="457" spans="1:50" x14ac:dyDescent="0.25">
      <c r="A457" s="77" t="s">
        <v>66</v>
      </c>
      <c r="B457" s="680" t="s">
        <v>999</v>
      </c>
      <c r="C457" s="681"/>
      <c r="D457" s="21"/>
      <c r="E457" s="21"/>
      <c r="F457" s="840"/>
      <c r="G457" s="897"/>
      <c r="AS457" s="189"/>
      <c r="AT457" s="118" t="s">
        <v>257</v>
      </c>
      <c r="AU457" s="119" t="s">
        <v>689</v>
      </c>
      <c r="AV457" s="122"/>
      <c r="AW457" s="122"/>
      <c r="AX457" s="122"/>
    </row>
    <row r="458" spans="1:50" x14ac:dyDescent="0.25">
      <c r="A458" s="78" t="s">
        <v>67</v>
      </c>
      <c r="B458" s="680" t="s">
        <v>958</v>
      </c>
      <c r="C458" s="681"/>
      <c r="D458" s="21"/>
      <c r="E458" s="21"/>
      <c r="F458" s="840"/>
      <c r="G458" s="897"/>
      <c r="AS458" s="189"/>
      <c r="AT458" s="118" t="s">
        <v>257</v>
      </c>
      <c r="AU458" s="119" t="s">
        <v>690</v>
      </c>
      <c r="AV458" s="122"/>
      <c r="AW458" s="122"/>
      <c r="AX458" s="122"/>
    </row>
    <row r="459" spans="1:50" x14ac:dyDescent="0.25">
      <c r="A459" s="78" t="s">
        <v>68</v>
      </c>
      <c r="B459" s="680" t="s">
        <v>3</v>
      </c>
      <c r="C459" s="681"/>
      <c r="D459" s="21"/>
      <c r="E459" s="21"/>
      <c r="F459" s="840"/>
      <c r="G459" s="897"/>
      <c r="AS459" s="189"/>
      <c r="AT459" s="118" t="s">
        <v>257</v>
      </c>
      <c r="AU459" s="119" t="s">
        <v>691</v>
      </c>
      <c r="AV459" s="122"/>
      <c r="AW459" s="122"/>
      <c r="AX459" s="122"/>
    </row>
    <row r="460" spans="1:50" x14ac:dyDescent="0.25">
      <c r="A460" s="79" t="s">
        <v>959</v>
      </c>
      <c r="B460" s="695" t="s">
        <v>4</v>
      </c>
      <c r="C460" s="681"/>
      <c r="D460" s="21"/>
      <c r="E460" s="21"/>
      <c r="F460" s="840"/>
      <c r="G460" s="897"/>
      <c r="AS460" s="189"/>
      <c r="AT460" s="118" t="s">
        <v>257</v>
      </c>
      <c r="AU460" s="119" t="s">
        <v>692</v>
      </c>
      <c r="AV460" s="122"/>
      <c r="AW460" s="122"/>
      <c r="AX460" s="122"/>
    </row>
    <row r="461" spans="1:50" x14ac:dyDescent="0.25">
      <c r="A461" s="714"/>
      <c r="B461" s="714"/>
      <c r="C461" s="714"/>
      <c r="D461" s="714"/>
      <c r="E461" s="714"/>
      <c r="F461" s="714"/>
      <c r="G461" s="714"/>
      <c r="AT461" s="118" t="s">
        <v>257</v>
      </c>
      <c r="AU461" s="119" t="s">
        <v>693</v>
      </c>
    </row>
    <row r="462" spans="1:50" x14ac:dyDescent="0.25">
      <c r="A462" s="59" t="s">
        <v>192</v>
      </c>
      <c r="B462" s="691" t="s">
        <v>182</v>
      </c>
      <c r="C462" s="692"/>
      <c r="D462" s="61" t="s">
        <v>7</v>
      </c>
      <c r="E462" s="61" t="s">
        <v>8</v>
      </c>
      <c r="F462" s="71" t="s">
        <v>9</v>
      </c>
      <c r="G462" s="64" t="s">
        <v>1081</v>
      </c>
      <c r="AT462" s="118" t="s">
        <v>257</v>
      </c>
      <c r="AU462" s="119" t="s">
        <v>694</v>
      </c>
    </row>
    <row r="463" spans="1:50" x14ac:dyDescent="0.25">
      <c r="A463" s="87" t="s">
        <v>1078</v>
      </c>
      <c r="B463" s="693" t="s">
        <v>184</v>
      </c>
      <c r="C463" s="694"/>
      <c r="D463" s="29" t="s">
        <v>10</v>
      </c>
      <c r="E463" s="25" t="s">
        <v>37</v>
      </c>
      <c r="F463" s="37"/>
      <c r="G463" s="37"/>
      <c r="AT463" s="118" t="s">
        <v>257</v>
      </c>
      <c r="AU463" s="119" t="s">
        <v>695</v>
      </c>
    </row>
    <row r="464" spans="1:50" x14ac:dyDescent="0.25">
      <c r="A464" s="59" t="s">
        <v>195</v>
      </c>
      <c r="B464" s="690" t="s">
        <v>1298</v>
      </c>
      <c r="C464" s="683"/>
      <c r="D464" s="29" t="s">
        <v>10</v>
      </c>
      <c r="E464" s="29" t="s">
        <v>1299</v>
      </c>
      <c r="F464" s="37"/>
      <c r="G464" s="37"/>
      <c r="AT464" s="118" t="s">
        <v>257</v>
      </c>
      <c r="AU464" s="119" t="s">
        <v>696</v>
      </c>
    </row>
    <row r="465" spans="1:50" x14ac:dyDescent="0.25">
      <c r="A465" s="59" t="s">
        <v>1300</v>
      </c>
      <c r="B465" s="682" t="s">
        <v>1301</v>
      </c>
      <c r="C465" s="683"/>
      <c r="D465" s="29" t="s">
        <v>10</v>
      </c>
      <c r="E465" s="29" t="s">
        <v>1299</v>
      </c>
      <c r="F465" s="37"/>
      <c r="G465" s="37"/>
      <c r="AT465" s="118" t="s">
        <v>257</v>
      </c>
      <c r="AU465" s="119" t="s">
        <v>697</v>
      </c>
    </row>
    <row r="466" spans="1:50" ht="47.25" x14ac:dyDescent="0.25">
      <c r="A466" s="912"/>
      <c r="B466" s="913"/>
      <c r="C466" s="913"/>
      <c r="D466" s="913"/>
      <c r="E466" s="913"/>
      <c r="F466" s="914"/>
      <c r="G466" s="29" t="s">
        <v>1322</v>
      </c>
      <c r="AT466" s="118" t="s">
        <v>257</v>
      </c>
      <c r="AU466" s="119" t="s">
        <v>698</v>
      </c>
    </row>
    <row r="467" spans="1:50" x14ac:dyDescent="0.25">
      <c r="A467" s="59" t="s">
        <v>1</v>
      </c>
      <c r="B467" s="690" t="s">
        <v>1309</v>
      </c>
      <c r="C467" s="683"/>
      <c r="D467" s="29" t="s">
        <v>10</v>
      </c>
      <c r="E467" s="108" t="s">
        <v>1321</v>
      </c>
      <c r="F467" s="37"/>
      <c r="G467" s="37"/>
      <c r="AT467" s="118" t="s">
        <v>257</v>
      </c>
      <c r="AU467" s="119" t="s">
        <v>699</v>
      </c>
    </row>
    <row r="468" spans="1:50" x14ac:dyDescent="0.25">
      <c r="A468" s="59" t="s">
        <v>33</v>
      </c>
      <c r="B468" s="690" t="s">
        <v>1303</v>
      </c>
      <c r="C468" s="683"/>
      <c r="D468" s="29" t="s">
        <v>10</v>
      </c>
      <c r="E468" s="25">
        <v>1</v>
      </c>
      <c r="F468" s="37"/>
      <c r="G468" s="37"/>
      <c r="AT468" s="118" t="s">
        <v>257</v>
      </c>
      <c r="AU468" s="119" t="s">
        <v>700</v>
      </c>
    </row>
    <row r="469" spans="1:50" x14ac:dyDescent="0.25">
      <c r="A469" s="59" t="s">
        <v>1305</v>
      </c>
      <c r="B469" s="188" t="s">
        <v>1304</v>
      </c>
      <c r="C469" s="182"/>
      <c r="D469" s="64" t="s">
        <v>10</v>
      </c>
      <c r="E469" s="64">
        <v>1</v>
      </c>
      <c r="F469" s="37"/>
      <c r="G469" s="37"/>
      <c r="AT469" s="118" t="s">
        <v>257</v>
      </c>
      <c r="AU469" s="119" t="s">
        <v>701</v>
      </c>
    </row>
    <row r="470" spans="1:50" x14ac:dyDescent="0.25">
      <c r="A470" s="59" t="s">
        <v>1306</v>
      </c>
      <c r="B470" s="690" t="s">
        <v>1308</v>
      </c>
      <c r="C470" s="683"/>
      <c r="D470" s="64" t="s">
        <v>10</v>
      </c>
      <c r="E470" s="64">
        <v>1</v>
      </c>
      <c r="F470" s="37"/>
      <c r="G470" s="37"/>
      <c r="AT470" s="118" t="s">
        <v>257</v>
      </c>
      <c r="AU470" s="119" t="s">
        <v>702</v>
      </c>
    </row>
    <row r="471" spans="1:50" x14ac:dyDescent="0.25">
      <c r="A471" s="59" t="s">
        <v>1307</v>
      </c>
      <c r="B471" s="682" t="s">
        <v>1310</v>
      </c>
      <c r="C471" s="683"/>
      <c r="D471" s="29" t="s">
        <v>10</v>
      </c>
      <c r="E471" s="109">
        <v>2</v>
      </c>
      <c r="F471" s="37"/>
      <c r="G471" s="37"/>
      <c r="AT471" s="118" t="s">
        <v>257</v>
      </c>
      <c r="AU471" s="119" t="s">
        <v>703</v>
      </c>
    </row>
    <row r="472" spans="1:50" x14ac:dyDescent="0.25">
      <c r="A472" s="59" t="s">
        <v>1311</v>
      </c>
      <c r="B472" s="682" t="s">
        <v>1302</v>
      </c>
      <c r="C472" s="683"/>
      <c r="D472" s="29" t="s">
        <v>10</v>
      </c>
      <c r="E472" s="29">
        <v>2</v>
      </c>
      <c r="F472" s="37"/>
      <c r="G472" s="37"/>
      <c r="AT472" s="118" t="s">
        <v>257</v>
      </c>
      <c r="AU472" s="119" t="s">
        <v>704</v>
      </c>
    </row>
    <row r="473" spans="1:50" x14ac:dyDescent="0.25">
      <c r="A473" s="59" t="s">
        <v>1312</v>
      </c>
      <c r="B473" s="682" t="s">
        <v>1323</v>
      </c>
      <c r="C473" s="683"/>
      <c r="D473" s="110"/>
      <c r="E473" s="110"/>
      <c r="F473" s="111"/>
      <c r="G473" s="112"/>
      <c r="AT473" s="118" t="s">
        <v>257</v>
      </c>
      <c r="AU473" s="119" t="s">
        <v>705</v>
      </c>
    </row>
    <row r="474" spans="1:50" ht="36.75" customHeight="1" x14ac:dyDescent="0.25">
      <c r="A474" s="200" t="s">
        <v>1324</v>
      </c>
      <c r="B474" s="910" t="s">
        <v>194</v>
      </c>
      <c r="C474" s="911"/>
      <c r="D474" s="865" t="s">
        <v>12</v>
      </c>
      <c r="E474" s="865" t="s">
        <v>13</v>
      </c>
      <c r="F474" s="842" t="s">
        <v>14</v>
      </c>
      <c r="G474" s="843"/>
      <c r="AS474" s="189"/>
      <c r="AT474" s="118" t="s">
        <v>257</v>
      </c>
      <c r="AU474" s="119" t="s">
        <v>706</v>
      </c>
      <c r="AV474" s="122"/>
      <c r="AW474" s="122"/>
      <c r="AX474" s="122"/>
    </row>
    <row r="475" spans="1:50" x14ac:dyDescent="0.25">
      <c r="A475" s="80" t="s">
        <v>69</v>
      </c>
      <c r="B475" s="686" t="s">
        <v>11</v>
      </c>
      <c r="C475" s="687"/>
      <c r="D475" s="866"/>
      <c r="E475" s="866"/>
      <c r="F475" s="860"/>
      <c r="G475" s="901"/>
      <c r="AS475" s="189"/>
      <c r="AT475" s="118" t="s">
        <v>257</v>
      </c>
      <c r="AU475" s="119" t="s">
        <v>707</v>
      </c>
      <c r="AV475" s="122"/>
      <c r="AW475" s="122"/>
      <c r="AX475" s="122"/>
    </row>
    <row r="476" spans="1:50" x14ac:dyDescent="0.25">
      <c r="A476" s="27" t="s">
        <v>47</v>
      </c>
      <c r="B476" s="688"/>
      <c r="C476" s="689"/>
      <c r="D476" s="19"/>
      <c r="E476" s="19"/>
      <c r="F476" s="810"/>
      <c r="G476" s="810"/>
      <c r="AS476" s="189"/>
      <c r="AT476" s="118" t="s">
        <v>257</v>
      </c>
      <c r="AU476" s="119" t="s">
        <v>708</v>
      </c>
      <c r="AV476" s="122"/>
      <c r="AW476" s="122"/>
      <c r="AX476" s="122"/>
    </row>
    <row r="477" spans="1:50" x14ac:dyDescent="0.25">
      <c r="A477" s="27" t="s">
        <v>48</v>
      </c>
      <c r="B477" s="688"/>
      <c r="C477" s="689"/>
      <c r="D477" s="21"/>
      <c r="E477" s="19"/>
      <c r="F477" s="810"/>
      <c r="G477" s="810"/>
      <c r="AS477" s="189"/>
      <c r="AT477" s="118" t="s">
        <v>257</v>
      </c>
      <c r="AU477" s="119" t="s">
        <v>709</v>
      </c>
      <c r="AV477" s="122"/>
      <c r="AW477" s="122"/>
      <c r="AX477" s="122"/>
    </row>
    <row r="478" spans="1:50" ht="16.5" thickBot="1" x14ac:dyDescent="0.3">
      <c r="A478" s="27" t="s">
        <v>49</v>
      </c>
      <c r="B478" s="674"/>
      <c r="C478" s="675"/>
      <c r="D478" s="34"/>
      <c r="E478" s="35"/>
      <c r="F478" s="855"/>
      <c r="G478" s="855"/>
      <c r="AS478" s="189"/>
      <c r="AT478" s="118" t="s">
        <v>257</v>
      </c>
      <c r="AU478" s="119" t="s">
        <v>710</v>
      </c>
      <c r="AV478" s="122"/>
      <c r="AW478" s="122"/>
      <c r="AX478" s="122"/>
    </row>
    <row r="479" spans="1:50" ht="16.5" thickBot="1" x14ac:dyDescent="0.3">
      <c r="A479" s="114" t="s">
        <v>50</v>
      </c>
      <c r="B479" s="676"/>
      <c r="C479" s="677"/>
      <c r="D479" s="34"/>
      <c r="E479" s="34"/>
      <c r="F479" s="856"/>
      <c r="G479" s="856"/>
      <c r="AS479" s="189"/>
      <c r="AT479" s="118" t="s">
        <v>257</v>
      </c>
      <c r="AU479" s="119" t="s">
        <v>711</v>
      </c>
      <c r="AV479" s="122"/>
      <c r="AW479" s="122"/>
      <c r="AX479" s="122"/>
    </row>
    <row r="480" spans="1:50" x14ac:dyDescent="0.25">
      <c r="AS480" s="189"/>
      <c r="AT480" s="118" t="s">
        <v>257</v>
      </c>
      <c r="AU480" s="119" t="s">
        <v>712</v>
      </c>
      <c r="AV480" s="122"/>
      <c r="AW480" s="122"/>
      <c r="AX480" s="122"/>
    </row>
    <row r="481" spans="45:50" x14ac:dyDescent="0.25">
      <c r="AS481" s="189"/>
      <c r="AT481" s="118" t="s">
        <v>257</v>
      </c>
      <c r="AU481" s="119" t="s">
        <v>713</v>
      </c>
      <c r="AV481" s="122"/>
      <c r="AW481" s="122"/>
      <c r="AX481" s="122"/>
    </row>
    <row r="482" spans="45:50" x14ac:dyDescent="0.25">
      <c r="AS482" s="189"/>
      <c r="AT482" s="118" t="s">
        <v>257</v>
      </c>
      <c r="AU482" s="119" t="s">
        <v>714</v>
      </c>
      <c r="AV482" s="122"/>
      <c r="AW482" s="122"/>
      <c r="AX482" s="122"/>
    </row>
    <row r="483" spans="45:50" x14ac:dyDescent="0.25">
      <c r="AS483" s="189"/>
      <c r="AT483" s="118" t="s">
        <v>257</v>
      </c>
      <c r="AU483" s="119" t="s">
        <v>715</v>
      </c>
      <c r="AV483" s="122"/>
      <c r="AW483" s="122"/>
      <c r="AX483" s="122"/>
    </row>
    <row r="484" spans="45:50" x14ac:dyDescent="0.25">
      <c r="AS484" s="189"/>
      <c r="AT484" s="118" t="s">
        <v>257</v>
      </c>
      <c r="AU484" s="119" t="s">
        <v>716</v>
      </c>
      <c r="AV484" s="122"/>
      <c r="AW484" s="122"/>
      <c r="AX484" s="122"/>
    </row>
    <row r="485" spans="45:50" x14ac:dyDescent="0.25">
      <c r="AS485" s="189"/>
      <c r="AT485" s="118" t="s">
        <v>257</v>
      </c>
      <c r="AU485" s="119" t="s">
        <v>717</v>
      </c>
      <c r="AV485" s="122"/>
      <c r="AW485" s="122"/>
      <c r="AX485" s="122"/>
    </row>
    <row r="486" spans="45:50" x14ac:dyDescent="0.25">
      <c r="AS486" s="189"/>
      <c r="AT486" s="118" t="s">
        <v>257</v>
      </c>
      <c r="AU486" s="119" t="s">
        <v>718</v>
      </c>
      <c r="AV486" s="122"/>
      <c r="AW486" s="122"/>
      <c r="AX486" s="122"/>
    </row>
    <row r="487" spans="45:50" x14ac:dyDescent="0.25">
      <c r="AS487" s="189"/>
      <c r="AT487" s="118" t="s">
        <v>257</v>
      </c>
      <c r="AU487" s="119" t="s">
        <v>719</v>
      </c>
      <c r="AV487" s="122"/>
      <c r="AW487" s="122"/>
      <c r="AX487" s="122"/>
    </row>
    <row r="488" spans="45:50" x14ac:dyDescent="0.25">
      <c r="AS488" s="189"/>
      <c r="AT488" s="118" t="s">
        <v>257</v>
      </c>
      <c r="AU488" s="119" t="s">
        <v>720</v>
      </c>
      <c r="AV488" s="122"/>
      <c r="AW488" s="122"/>
      <c r="AX488" s="122"/>
    </row>
    <row r="489" spans="45:50" x14ac:dyDescent="0.25">
      <c r="AS489" s="189"/>
      <c r="AT489" s="118" t="s">
        <v>259</v>
      </c>
      <c r="AU489" s="119" t="s">
        <v>343</v>
      </c>
      <c r="AV489" s="122"/>
      <c r="AW489" s="122"/>
      <c r="AX489" s="122"/>
    </row>
    <row r="490" spans="45:50" x14ac:dyDescent="0.25">
      <c r="AS490" s="189"/>
      <c r="AT490" s="118" t="s">
        <v>259</v>
      </c>
      <c r="AU490" s="119" t="s">
        <v>345</v>
      </c>
      <c r="AV490" s="122"/>
      <c r="AW490" s="122"/>
      <c r="AX490" s="122"/>
    </row>
    <row r="491" spans="45:50" x14ac:dyDescent="0.25">
      <c r="AS491" s="189"/>
      <c r="AT491" s="118" t="s">
        <v>259</v>
      </c>
      <c r="AU491" s="119" t="s">
        <v>349</v>
      </c>
      <c r="AV491" s="122"/>
      <c r="AW491" s="122"/>
      <c r="AX491" s="122"/>
    </row>
    <row r="492" spans="45:50" x14ac:dyDescent="0.25">
      <c r="AS492" s="189"/>
      <c r="AT492" s="118" t="s">
        <v>259</v>
      </c>
      <c r="AU492" s="119" t="s">
        <v>352</v>
      </c>
      <c r="AV492" s="122"/>
      <c r="AW492" s="122"/>
      <c r="AX492" s="122"/>
    </row>
    <row r="493" spans="45:50" x14ac:dyDescent="0.25">
      <c r="AS493" s="189"/>
      <c r="AT493" s="118" t="s">
        <v>261</v>
      </c>
      <c r="AU493" s="119" t="s">
        <v>721</v>
      </c>
      <c r="AV493" s="122"/>
      <c r="AW493" s="122"/>
      <c r="AX493" s="122"/>
    </row>
    <row r="494" spans="45:50" x14ac:dyDescent="0.25">
      <c r="AS494" s="189"/>
      <c r="AT494" s="118" t="s">
        <v>261</v>
      </c>
      <c r="AU494" s="119" t="s">
        <v>722</v>
      </c>
      <c r="AV494" s="122"/>
      <c r="AW494" s="122"/>
      <c r="AX494" s="122"/>
    </row>
    <row r="495" spans="45:50" x14ac:dyDescent="0.25">
      <c r="AS495" s="189"/>
      <c r="AT495" s="118" t="s">
        <v>261</v>
      </c>
      <c r="AU495" s="119" t="s">
        <v>723</v>
      </c>
      <c r="AV495" s="122"/>
      <c r="AW495" s="122"/>
      <c r="AX495" s="122"/>
    </row>
    <row r="496" spans="45:50" x14ac:dyDescent="0.25">
      <c r="AS496" s="189"/>
      <c r="AT496" s="118" t="s">
        <v>261</v>
      </c>
      <c r="AU496" s="119" t="s">
        <v>724</v>
      </c>
      <c r="AV496" s="122"/>
      <c r="AW496" s="122"/>
      <c r="AX496" s="122"/>
    </row>
    <row r="497" spans="45:50" x14ac:dyDescent="0.25">
      <c r="AS497" s="189"/>
      <c r="AT497" s="118" t="s">
        <v>261</v>
      </c>
      <c r="AU497" s="119" t="s">
        <v>725</v>
      </c>
      <c r="AV497" s="122"/>
      <c r="AW497" s="122"/>
      <c r="AX497" s="122"/>
    </row>
    <row r="498" spans="45:50" x14ac:dyDescent="0.25">
      <c r="AS498" s="189"/>
      <c r="AT498" s="118" t="s">
        <v>261</v>
      </c>
      <c r="AU498" s="119" t="s">
        <v>726</v>
      </c>
      <c r="AV498" s="122"/>
      <c r="AW498" s="122"/>
      <c r="AX498" s="122"/>
    </row>
    <row r="499" spans="45:50" x14ac:dyDescent="0.25">
      <c r="AS499" s="189"/>
      <c r="AT499" s="118" t="s">
        <v>261</v>
      </c>
      <c r="AU499" s="119" t="s">
        <v>727</v>
      </c>
      <c r="AV499" s="122"/>
      <c r="AW499" s="122"/>
      <c r="AX499" s="122"/>
    </row>
    <row r="500" spans="45:50" x14ac:dyDescent="0.25">
      <c r="AS500" s="189"/>
      <c r="AT500" s="118" t="s">
        <v>261</v>
      </c>
      <c r="AU500" s="119" t="s">
        <v>728</v>
      </c>
      <c r="AV500" s="122"/>
      <c r="AW500" s="122"/>
      <c r="AX500" s="122"/>
    </row>
    <row r="501" spans="45:50" x14ac:dyDescent="0.25">
      <c r="AS501" s="189"/>
      <c r="AT501" s="118" t="s">
        <v>261</v>
      </c>
      <c r="AU501" s="119" t="s">
        <v>729</v>
      </c>
      <c r="AV501" s="122"/>
      <c r="AW501" s="122"/>
      <c r="AX501" s="122"/>
    </row>
    <row r="502" spans="45:50" x14ac:dyDescent="0.25">
      <c r="AS502" s="189"/>
      <c r="AT502" s="118" t="s">
        <v>261</v>
      </c>
      <c r="AU502" s="119" t="s">
        <v>730</v>
      </c>
      <c r="AV502" s="122"/>
      <c r="AW502" s="122"/>
      <c r="AX502" s="122"/>
    </row>
    <row r="503" spans="45:50" x14ac:dyDescent="0.25">
      <c r="AS503" s="189"/>
      <c r="AT503" s="118" t="s">
        <v>261</v>
      </c>
      <c r="AU503" s="119" t="s">
        <v>731</v>
      </c>
      <c r="AV503" s="122"/>
      <c r="AW503" s="122"/>
      <c r="AX503" s="122"/>
    </row>
    <row r="504" spans="45:50" x14ac:dyDescent="0.25">
      <c r="AS504" s="189"/>
      <c r="AT504" s="118" t="s">
        <v>261</v>
      </c>
      <c r="AU504" s="119" t="s">
        <v>732</v>
      </c>
      <c r="AV504" s="122"/>
      <c r="AW504" s="122"/>
      <c r="AX504" s="122"/>
    </row>
    <row r="505" spans="45:50" x14ac:dyDescent="0.25">
      <c r="AS505" s="189"/>
      <c r="AT505" s="118" t="s">
        <v>261</v>
      </c>
      <c r="AU505" s="119" t="s">
        <v>733</v>
      </c>
      <c r="AV505" s="122"/>
      <c r="AW505" s="122"/>
      <c r="AX505" s="122"/>
    </row>
    <row r="506" spans="45:50" x14ac:dyDescent="0.25">
      <c r="AS506" s="189"/>
      <c r="AT506" s="118" t="s">
        <v>261</v>
      </c>
      <c r="AU506" s="119" t="s">
        <v>734</v>
      </c>
      <c r="AV506" s="122"/>
      <c r="AW506" s="122"/>
      <c r="AX506" s="122"/>
    </row>
    <row r="507" spans="45:50" x14ac:dyDescent="0.25">
      <c r="AS507" s="189"/>
      <c r="AT507" s="118" t="s">
        <v>261</v>
      </c>
      <c r="AU507" s="119" t="s">
        <v>735</v>
      </c>
      <c r="AV507" s="122"/>
      <c r="AW507" s="122"/>
      <c r="AX507" s="122"/>
    </row>
    <row r="508" spans="45:50" x14ac:dyDescent="0.25">
      <c r="AS508" s="189"/>
      <c r="AT508" s="118" t="s">
        <v>261</v>
      </c>
      <c r="AU508" s="119" t="s">
        <v>736</v>
      </c>
      <c r="AV508" s="122"/>
      <c r="AW508" s="122"/>
      <c r="AX508" s="122"/>
    </row>
    <row r="509" spans="45:50" x14ac:dyDescent="0.25">
      <c r="AS509" s="189"/>
      <c r="AT509" s="118" t="s">
        <v>261</v>
      </c>
      <c r="AU509" s="119" t="s">
        <v>737</v>
      </c>
      <c r="AV509" s="122"/>
      <c r="AW509" s="122"/>
      <c r="AX509" s="122"/>
    </row>
    <row r="510" spans="45:50" x14ac:dyDescent="0.25">
      <c r="AS510" s="189"/>
      <c r="AT510" s="118" t="s">
        <v>261</v>
      </c>
      <c r="AU510" s="119" t="s">
        <v>738</v>
      </c>
      <c r="AV510" s="122"/>
      <c r="AW510" s="122"/>
      <c r="AX510" s="122"/>
    </row>
    <row r="511" spans="45:50" x14ac:dyDescent="0.25">
      <c r="AS511" s="189"/>
      <c r="AT511" s="118" t="s">
        <v>261</v>
      </c>
      <c r="AU511" s="119" t="s">
        <v>739</v>
      </c>
      <c r="AV511" s="122"/>
      <c r="AW511" s="122"/>
      <c r="AX511" s="122"/>
    </row>
    <row r="512" spans="45:50" x14ac:dyDescent="0.25">
      <c r="AS512" s="189"/>
      <c r="AT512" s="118" t="s">
        <v>261</v>
      </c>
      <c r="AU512" s="119" t="s">
        <v>740</v>
      </c>
      <c r="AV512" s="122"/>
      <c r="AW512" s="122"/>
      <c r="AX512" s="122"/>
    </row>
    <row r="513" spans="45:50" x14ac:dyDescent="0.25">
      <c r="AS513" s="189"/>
      <c r="AT513" s="118" t="s">
        <v>261</v>
      </c>
      <c r="AU513" s="119" t="s">
        <v>741</v>
      </c>
      <c r="AV513" s="122"/>
      <c r="AW513" s="122"/>
      <c r="AX513" s="122"/>
    </row>
    <row r="514" spans="45:50" x14ac:dyDescent="0.25">
      <c r="AS514" s="189"/>
      <c r="AT514" s="118" t="s">
        <v>261</v>
      </c>
      <c r="AU514" s="119" t="s">
        <v>742</v>
      </c>
      <c r="AV514" s="122"/>
      <c r="AW514" s="122"/>
      <c r="AX514" s="122"/>
    </row>
    <row r="515" spans="45:50" x14ac:dyDescent="0.25">
      <c r="AS515" s="189"/>
      <c r="AT515" s="118" t="s">
        <v>261</v>
      </c>
      <c r="AU515" s="119" t="s">
        <v>743</v>
      </c>
      <c r="AV515" s="122"/>
      <c r="AW515" s="122"/>
      <c r="AX515" s="122"/>
    </row>
    <row r="516" spans="45:50" x14ac:dyDescent="0.25">
      <c r="AS516" s="189"/>
      <c r="AT516" s="118" t="s">
        <v>261</v>
      </c>
      <c r="AU516" s="119" t="s">
        <v>744</v>
      </c>
      <c r="AV516" s="122"/>
      <c r="AW516" s="122"/>
      <c r="AX516" s="122"/>
    </row>
    <row r="517" spans="45:50" x14ac:dyDescent="0.25">
      <c r="AS517" s="189"/>
      <c r="AT517" s="118" t="s">
        <v>261</v>
      </c>
      <c r="AU517" s="119" t="s">
        <v>745</v>
      </c>
      <c r="AV517" s="122"/>
      <c r="AW517" s="122"/>
      <c r="AX517" s="122"/>
    </row>
    <row r="518" spans="45:50" x14ac:dyDescent="0.25">
      <c r="AS518" s="189"/>
      <c r="AT518" s="118" t="s">
        <v>261</v>
      </c>
      <c r="AU518" s="119" t="s">
        <v>746</v>
      </c>
      <c r="AV518" s="122"/>
      <c r="AW518" s="122"/>
      <c r="AX518" s="122"/>
    </row>
    <row r="519" spans="45:50" x14ac:dyDescent="0.25">
      <c r="AS519" s="189"/>
      <c r="AT519" s="118" t="s">
        <v>261</v>
      </c>
      <c r="AU519" s="119" t="s">
        <v>747</v>
      </c>
      <c r="AV519" s="122"/>
      <c r="AW519" s="122"/>
      <c r="AX519" s="122"/>
    </row>
    <row r="520" spans="45:50" x14ac:dyDescent="0.25">
      <c r="AS520" s="189"/>
      <c r="AT520" s="118" t="s">
        <v>261</v>
      </c>
      <c r="AU520" s="119" t="s">
        <v>748</v>
      </c>
      <c r="AV520" s="122"/>
      <c r="AW520" s="122"/>
      <c r="AX520" s="122"/>
    </row>
    <row r="521" spans="45:50" x14ac:dyDescent="0.25">
      <c r="AS521" s="189"/>
      <c r="AT521" s="118" t="s">
        <v>261</v>
      </c>
      <c r="AU521" s="119" t="s">
        <v>749</v>
      </c>
      <c r="AV521" s="122"/>
      <c r="AW521" s="122"/>
      <c r="AX521" s="122"/>
    </row>
    <row r="522" spans="45:50" x14ac:dyDescent="0.25">
      <c r="AS522" s="189"/>
      <c r="AT522" s="118" t="s">
        <v>261</v>
      </c>
      <c r="AU522" s="119" t="s">
        <v>750</v>
      </c>
      <c r="AV522" s="122"/>
      <c r="AW522" s="122"/>
      <c r="AX522" s="122"/>
    </row>
    <row r="523" spans="45:50" x14ac:dyDescent="0.25">
      <c r="AS523" s="189"/>
      <c r="AT523" s="118" t="s">
        <v>261</v>
      </c>
      <c r="AU523" s="119" t="s">
        <v>751</v>
      </c>
      <c r="AV523" s="122"/>
      <c r="AW523" s="122"/>
      <c r="AX523" s="122"/>
    </row>
    <row r="524" spans="45:50" x14ac:dyDescent="0.25">
      <c r="AS524" s="189"/>
      <c r="AT524" s="118" t="s">
        <v>261</v>
      </c>
      <c r="AU524" s="119" t="s">
        <v>752</v>
      </c>
      <c r="AV524" s="122"/>
      <c r="AW524" s="122"/>
      <c r="AX524" s="122"/>
    </row>
    <row r="525" spans="45:50" x14ac:dyDescent="0.25">
      <c r="AS525" s="189"/>
      <c r="AT525" s="118" t="s">
        <v>262</v>
      </c>
      <c r="AU525" s="119" t="s">
        <v>753</v>
      </c>
      <c r="AV525" s="122"/>
      <c r="AW525" s="122"/>
      <c r="AX525" s="122"/>
    </row>
    <row r="526" spans="45:50" x14ac:dyDescent="0.25">
      <c r="AS526" s="189"/>
      <c r="AT526" s="118" t="s">
        <v>262</v>
      </c>
      <c r="AU526" s="119" t="s">
        <v>754</v>
      </c>
      <c r="AV526" s="122"/>
      <c r="AW526" s="122"/>
      <c r="AX526" s="122"/>
    </row>
    <row r="527" spans="45:50" x14ac:dyDescent="0.25">
      <c r="AS527" s="189"/>
      <c r="AT527" s="118" t="s">
        <v>262</v>
      </c>
      <c r="AU527" s="119" t="s">
        <v>755</v>
      </c>
      <c r="AV527" s="122"/>
      <c r="AW527" s="122"/>
      <c r="AX527" s="122"/>
    </row>
    <row r="528" spans="45:50" x14ac:dyDescent="0.25">
      <c r="AS528" s="189"/>
      <c r="AT528" s="118" t="s">
        <v>262</v>
      </c>
      <c r="AU528" s="119" t="s">
        <v>756</v>
      </c>
      <c r="AV528" s="122"/>
      <c r="AW528" s="122"/>
      <c r="AX528" s="122"/>
    </row>
    <row r="529" spans="45:50" x14ac:dyDescent="0.25">
      <c r="AS529" s="189"/>
      <c r="AT529" s="118" t="s">
        <v>262</v>
      </c>
      <c r="AU529" s="119" t="s">
        <v>757</v>
      </c>
      <c r="AV529" s="122"/>
      <c r="AW529" s="122"/>
      <c r="AX529" s="122"/>
    </row>
    <row r="530" spans="45:50" x14ac:dyDescent="0.25">
      <c r="AS530" s="189"/>
      <c r="AT530" s="118" t="s">
        <v>262</v>
      </c>
      <c r="AU530" s="119" t="s">
        <v>758</v>
      </c>
      <c r="AV530" s="122"/>
      <c r="AW530" s="122"/>
      <c r="AX530" s="122"/>
    </row>
    <row r="531" spans="45:50" x14ac:dyDescent="0.25">
      <c r="AS531" s="189"/>
      <c r="AT531" s="118" t="s">
        <v>262</v>
      </c>
      <c r="AU531" s="119" t="s">
        <v>759</v>
      </c>
      <c r="AV531" s="122"/>
      <c r="AW531" s="122"/>
      <c r="AX531" s="122"/>
    </row>
    <row r="532" spans="45:50" x14ac:dyDescent="0.25">
      <c r="AS532" s="189"/>
      <c r="AT532" s="118" t="s">
        <v>262</v>
      </c>
      <c r="AU532" s="196" t="s">
        <v>760</v>
      </c>
      <c r="AV532" s="122"/>
      <c r="AW532" s="122"/>
      <c r="AX532" s="122"/>
    </row>
    <row r="533" spans="45:50" x14ac:dyDescent="0.25">
      <c r="AS533" s="189"/>
      <c r="AT533" s="118" t="s">
        <v>262</v>
      </c>
      <c r="AU533" s="119" t="s">
        <v>761</v>
      </c>
      <c r="AV533" s="122"/>
      <c r="AW533" s="122"/>
      <c r="AX533" s="122"/>
    </row>
    <row r="534" spans="45:50" x14ac:dyDescent="0.25">
      <c r="AS534" s="189"/>
      <c r="AT534" s="118" t="s">
        <v>262</v>
      </c>
      <c r="AU534" s="119" t="s">
        <v>762</v>
      </c>
      <c r="AV534" s="122"/>
      <c r="AW534" s="122"/>
      <c r="AX534" s="122"/>
    </row>
    <row r="535" spans="45:50" x14ac:dyDescent="0.25">
      <c r="AS535" s="189"/>
      <c r="AT535" s="118" t="s">
        <v>262</v>
      </c>
      <c r="AU535" s="119" t="s">
        <v>763</v>
      </c>
      <c r="AV535" s="122"/>
      <c r="AW535" s="122"/>
      <c r="AX535" s="122"/>
    </row>
    <row r="536" spans="45:50" x14ac:dyDescent="0.25">
      <c r="AS536" s="189"/>
      <c r="AT536" s="118" t="s">
        <v>262</v>
      </c>
      <c r="AU536" s="119" t="s">
        <v>764</v>
      </c>
      <c r="AV536" s="122"/>
      <c r="AW536" s="122"/>
      <c r="AX536" s="122"/>
    </row>
    <row r="537" spans="45:50" x14ac:dyDescent="0.25">
      <c r="AS537" s="189"/>
      <c r="AT537" s="118" t="s">
        <v>262</v>
      </c>
      <c r="AU537" s="119" t="s">
        <v>765</v>
      </c>
      <c r="AV537" s="122"/>
      <c r="AW537" s="122"/>
      <c r="AX537" s="122"/>
    </row>
    <row r="538" spans="45:50" x14ac:dyDescent="0.25">
      <c r="AS538" s="189"/>
      <c r="AT538" s="118" t="s">
        <v>262</v>
      </c>
      <c r="AU538" s="119" t="s">
        <v>766</v>
      </c>
      <c r="AV538" s="122"/>
      <c r="AW538" s="122"/>
      <c r="AX538" s="122"/>
    </row>
    <row r="539" spans="45:50" x14ac:dyDescent="0.25">
      <c r="AS539" s="189"/>
      <c r="AT539" s="118" t="s">
        <v>262</v>
      </c>
      <c r="AU539" s="119" t="s">
        <v>767</v>
      </c>
      <c r="AV539" s="122"/>
      <c r="AW539" s="122"/>
      <c r="AX539" s="122"/>
    </row>
    <row r="540" spans="45:50" x14ac:dyDescent="0.25">
      <c r="AS540" s="189"/>
      <c r="AT540" s="118" t="s">
        <v>262</v>
      </c>
      <c r="AU540" s="119" t="s">
        <v>768</v>
      </c>
      <c r="AV540" s="122"/>
      <c r="AW540" s="122"/>
      <c r="AX540" s="122"/>
    </row>
    <row r="541" spans="45:50" x14ac:dyDescent="0.25">
      <c r="AS541" s="189"/>
      <c r="AT541" s="118" t="s">
        <v>262</v>
      </c>
      <c r="AU541" s="119" t="s">
        <v>769</v>
      </c>
      <c r="AV541" s="122"/>
      <c r="AW541" s="122"/>
      <c r="AX541" s="122"/>
    </row>
    <row r="542" spans="45:50" x14ac:dyDescent="0.25">
      <c r="AS542" s="189"/>
      <c r="AT542" s="118" t="s">
        <v>262</v>
      </c>
      <c r="AU542" s="119" t="s">
        <v>770</v>
      </c>
      <c r="AV542" s="122"/>
      <c r="AW542" s="122"/>
      <c r="AX542" s="122"/>
    </row>
    <row r="543" spans="45:50" x14ac:dyDescent="0.25">
      <c r="AS543" s="189"/>
      <c r="AT543" s="118" t="s">
        <v>262</v>
      </c>
      <c r="AU543" s="119" t="s">
        <v>771</v>
      </c>
      <c r="AV543" s="122"/>
      <c r="AW543" s="122"/>
      <c r="AX543" s="122"/>
    </row>
    <row r="544" spans="45:50" x14ac:dyDescent="0.25">
      <c r="AS544" s="189"/>
      <c r="AT544" s="118" t="s">
        <v>262</v>
      </c>
      <c r="AU544" s="119" t="s">
        <v>772</v>
      </c>
      <c r="AV544" s="122"/>
      <c r="AW544" s="122"/>
      <c r="AX544" s="122"/>
    </row>
    <row r="545" spans="45:50" x14ac:dyDescent="0.25">
      <c r="AS545" s="189"/>
      <c r="AT545" s="118" t="s">
        <v>262</v>
      </c>
      <c r="AU545" s="119" t="s">
        <v>773</v>
      </c>
      <c r="AV545" s="122"/>
      <c r="AW545" s="122"/>
      <c r="AX545" s="122"/>
    </row>
    <row r="546" spans="45:50" x14ac:dyDescent="0.25">
      <c r="AS546" s="189"/>
      <c r="AT546" s="118" t="s">
        <v>262</v>
      </c>
      <c r="AU546" s="119" t="s">
        <v>774</v>
      </c>
      <c r="AV546" s="122"/>
      <c r="AW546" s="122"/>
      <c r="AX546" s="122"/>
    </row>
    <row r="547" spans="45:50" x14ac:dyDescent="0.25">
      <c r="AS547" s="189"/>
      <c r="AT547" s="118" t="s">
        <v>262</v>
      </c>
      <c r="AU547" s="119" t="s">
        <v>775</v>
      </c>
      <c r="AV547" s="122"/>
      <c r="AW547" s="122"/>
      <c r="AX547" s="122"/>
    </row>
    <row r="548" spans="45:50" x14ac:dyDescent="0.25">
      <c r="AS548" s="189"/>
      <c r="AT548" s="118" t="s">
        <v>262</v>
      </c>
      <c r="AU548" s="119" t="s">
        <v>776</v>
      </c>
      <c r="AV548" s="122"/>
      <c r="AW548" s="122"/>
      <c r="AX548" s="122"/>
    </row>
    <row r="549" spans="45:50" x14ac:dyDescent="0.25">
      <c r="AS549" s="189"/>
      <c r="AT549" s="118" t="s">
        <v>262</v>
      </c>
      <c r="AU549" s="119" t="s">
        <v>777</v>
      </c>
      <c r="AV549" s="122"/>
      <c r="AW549" s="122"/>
      <c r="AX549" s="122"/>
    </row>
    <row r="550" spans="45:50" x14ac:dyDescent="0.25">
      <c r="AS550" s="189"/>
      <c r="AT550" s="118" t="s">
        <v>262</v>
      </c>
      <c r="AU550" s="119" t="s">
        <v>778</v>
      </c>
      <c r="AV550" s="122"/>
      <c r="AW550" s="122"/>
      <c r="AX550" s="122"/>
    </row>
    <row r="551" spans="45:50" x14ac:dyDescent="0.25">
      <c r="AS551" s="189"/>
      <c r="AT551" s="118" t="s">
        <v>262</v>
      </c>
      <c r="AU551" s="119" t="s">
        <v>779</v>
      </c>
      <c r="AV551" s="122"/>
      <c r="AW551" s="122"/>
      <c r="AX551" s="122"/>
    </row>
    <row r="552" spans="45:50" x14ac:dyDescent="0.25">
      <c r="AS552" s="189"/>
      <c r="AT552" s="118" t="s">
        <v>262</v>
      </c>
      <c r="AU552" s="119" t="s">
        <v>780</v>
      </c>
      <c r="AV552" s="122"/>
      <c r="AW552" s="122"/>
      <c r="AX552" s="122"/>
    </row>
    <row r="553" spans="45:50" x14ac:dyDescent="0.25">
      <c r="AS553" s="189"/>
      <c r="AT553" s="118" t="s">
        <v>262</v>
      </c>
      <c r="AU553" s="119" t="s">
        <v>781</v>
      </c>
      <c r="AV553" s="122"/>
      <c r="AW553" s="122"/>
      <c r="AX553" s="122"/>
    </row>
    <row r="554" spans="45:50" x14ac:dyDescent="0.25">
      <c r="AS554" s="189"/>
      <c r="AT554" s="118" t="s">
        <v>262</v>
      </c>
      <c r="AU554" s="119" t="s">
        <v>782</v>
      </c>
      <c r="AV554" s="122"/>
      <c r="AW554" s="122"/>
      <c r="AX554" s="122"/>
    </row>
    <row r="555" spans="45:50" x14ac:dyDescent="0.25">
      <c r="AS555" s="189"/>
      <c r="AT555" s="118" t="s">
        <v>262</v>
      </c>
      <c r="AU555" s="11" t="s">
        <v>783</v>
      </c>
      <c r="AV555" s="122"/>
      <c r="AW555" s="122"/>
      <c r="AX555" s="122"/>
    </row>
    <row r="556" spans="45:50" x14ac:dyDescent="0.25">
      <c r="AS556" s="189"/>
      <c r="AT556" s="118" t="s">
        <v>263</v>
      </c>
      <c r="AU556" s="119" t="s">
        <v>784</v>
      </c>
      <c r="AV556" s="122"/>
      <c r="AW556" s="122"/>
      <c r="AX556" s="122"/>
    </row>
    <row r="557" spans="45:50" x14ac:dyDescent="0.25">
      <c r="AS557" s="189"/>
      <c r="AT557" s="118" t="s">
        <v>263</v>
      </c>
      <c r="AU557" s="119" t="s">
        <v>785</v>
      </c>
      <c r="AV557" s="122"/>
      <c r="AW557" s="122"/>
      <c r="AX557" s="122"/>
    </row>
    <row r="558" spans="45:50" x14ac:dyDescent="0.25">
      <c r="AS558" s="189"/>
      <c r="AT558" s="118" t="s">
        <v>263</v>
      </c>
      <c r="AU558" s="119" t="s">
        <v>786</v>
      </c>
      <c r="AV558" s="122"/>
      <c r="AW558" s="122"/>
      <c r="AX558" s="122"/>
    </row>
    <row r="559" spans="45:50" x14ac:dyDescent="0.25">
      <c r="AS559" s="189"/>
      <c r="AT559" s="118" t="s">
        <v>263</v>
      </c>
      <c r="AU559" s="119" t="s">
        <v>787</v>
      </c>
      <c r="AV559" s="122"/>
      <c r="AW559" s="122"/>
      <c r="AX559" s="122"/>
    </row>
    <row r="560" spans="45:50" x14ac:dyDescent="0.25">
      <c r="AS560" s="189"/>
      <c r="AT560" s="118" t="s">
        <v>263</v>
      </c>
      <c r="AU560" s="119" t="s">
        <v>788</v>
      </c>
      <c r="AV560" s="122"/>
      <c r="AW560" s="122"/>
      <c r="AX560" s="122"/>
    </row>
    <row r="561" spans="45:50" x14ac:dyDescent="0.25">
      <c r="AS561" s="189"/>
      <c r="AT561" s="118" t="s">
        <v>263</v>
      </c>
      <c r="AU561" s="119" t="s">
        <v>789</v>
      </c>
      <c r="AV561" s="122"/>
      <c r="AW561" s="122"/>
      <c r="AX561" s="122"/>
    </row>
    <row r="562" spans="45:50" x14ac:dyDescent="0.25">
      <c r="AS562" s="189"/>
      <c r="AT562" s="118" t="s">
        <v>263</v>
      </c>
      <c r="AU562" s="119" t="s">
        <v>790</v>
      </c>
      <c r="AV562" s="122"/>
      <c r="AW562" s="122"/>
      <c r="AX562" s="122"/>
    </row>
    <row r="563" spans="45:50" x14ac:dyDescent="0.25">
      <c r="AS563" s="189"/>
      <c r="AT563" s="118" t="s">
        <v>263</v>
      </c>
      <c r="AU563" s="119" t="s">
        <v>791</v>
      </c>
      <c r="AV563" s="122"/>
      <c r="AW563" s="122"/>
      <c r="AX563" s="122"/>
    </row>
    <row r="564" spans="45:50" x14ac:dyDescent="0.25">
      <c r="AS564" s="189"/>
      <c r="AT564" s="118" t="s">
        <v>264</v>
      </c>
      <c r="AU564" s="119" t="s">
        <v>792</v>
      </c>
      <c r="AV564" s="122"/>
      <c r="AW564" s="122"/>
      <c r="AX564" s="122"/>
    </row>
    <row r="565" spans="45:50" x14ac:dyDescent="0.25">
      <c r="AS565" s="189"/>
      <c r="AT565" s="118" t="s">
        <v>264</v>
      </c>
      <c r="AU565" s="119" t="s">
        <v>793</v>
      </c>
      <c r="AV565" s="122"/>
      <c r="AW565" s="122"/>
      <c r="AX565" s="122"/>
    </row>
    <row r="566" spans="45:50" x14ac:dyDescent="0.25">
      <c r="AS566" s="189"/>
      <c r="AT566" s="118" t="s">
        <v>264</v>
      </c>
      <c r="AU566" s="119" t="s">
        <v>794</v>
      </c>
      <c r="AV566" s="122"/>
      <c r="AW566" s="122"/>
      <c r="AX566" s="122"/>
    </row>
    <row r="567" spans="45:50" x14ac:dyDescent="0.25">
      <c r="AS567" s="189"/>
      <c r="AT567" s="118" t="s">
        <v>264</v>
      </c>
      <c r="AU567" s="119" t="s">
        <v>795</v>
      </c>
      <c r="AV567" s="122"/>
      <c r="AW567" s="122"/>
      <c r="AX567" s="122"/>
    </row>
    <row r="568" spans="45:50" x14ac:dyDescent="0.25">
      <c r="AS568" s="189"/>
      <c r="AT568" s="118" t="s">
        <v>264</v>
      </c>
      <c r="AU568" s="119" t="s">
        <v>796</v>
      </c>
      <c r="AV568" s="122"/>
      <c r="AW568" s="122"/>
      <c r="AX568" s="122"/>
    </row>
    <row r="569" spans="45:50" x14ac:dyDescent="0.25">
      <c r="AS569" s="189"/>
      <c r="AT569" s="118" t="s">
        <v>264</v>
      </c>
      <c r="AU569" s="119" t="s">
        <v>797</v>
      </c>
      <c r="AV569" s="122"/>
      <c r="AW569" s="122"/>
      <c r="AX569" s="122"/>
    </row>
    <row r="570" spans="45:50" x14ac:dyDescent="0.25">
      <c r="AS570" s="189"/>
      <c r="AT570" s="118" t="s">
        <v>264</v>
      </c>
      <c r="AU570" s="119" t="s">
        <v>798</v>
      </c>
      <c r="AV570" s="122"/>
      <c r="AW570" s="122"/>
      <c r="AX570" s="122"/>
    </row>
    <row r="571" spans="45:50" x14ac:dyDescent="0.25">
      <c r="AS571" s="189"/>
      <c r="AT571" s="118" t="s">
        <v>264</v>
      </c>
      <c r="AU571" s="119" t="s">
        <v>799</v>
      </c>
      <c r="AV571" s="122"/>
      <c r="AW571" s="122"/>
      <c r="AX571" s="122"/>
    </row>
    <row r="572" spans="45:50" x14ac:dyDescent="0.25">
      <c r="AS572" s="189"/>
      <c r="AT572" s="118" t="s">
        <v>264</v>
      </c>
      <c r="AU572" s="119" t="s">
        <v>800</v>
      </c>
      <c r="AV572" s="122"/>
      <c r="AW572" s="122"/>
      <c r="AX572" s="122"/>
    </row>
    <row r="573" spans="45:50" x14ac:dyDescent="0.25">
      <c r="AS573" s="189"/>
      <c r="AT573" s="118" t="s">
        <v>264</v>
      </c>
      <c r="AU573" s="119" t="s">
        <v>316</v>
      </c>
      <c r="AV573" s="122"/>
      <c r="AW573" s="122"/>
      <c r="AX573" s="122"/>
    </row>
    <row r="574" spans="45:50" x14ac:dyDescent="0.25">
      <c r="AS574" s="189"/>
      <c r="AT574" s="118" t="s">
        <v>264</v>
      </c>
      <c r="AU574" s="119" t="s">
        <v>801</v>
      </c>
      <c r="AV574" s="122"/>
      <c r="AW574" s="122"/>
      <c r="AX574" s="122"/>
    </row>
    <row r="575" spans="45:50" x14ac:dyDescent="0.25">
      <c r="AS575" s="189"/>
      <c r="AT575" s="118" t="s">
        <v>264</v>
      </c>
      <c r="AU575" s="119" t="s">
        <v>802</v>
      </c>
      <c r="AV575" s="122"/>
      <c r="AW575" s="122"/>
      <c r="AX575" s="122"/>
    </row>
    <row r="576" spans="45:50" x14ac:dyDescent="0.25">
      <c r="AS576" s="189"/>
      <c r="AT576" s="118" t="s">
        <v>264</v>
      </c>
      <c r="AU576" s="119" t="s">
        <v>803</v>
      </c>
      <c r="AV576" s="122"/>
      <c r="AW576" s="122"/>
      <c r="AX576" s="122"/>
    </row>
    <row r="577" spans="45:50" x14ac:dyDescent="0.25">
      <c r="AS577" s="189"/>
      <c r="AT577" s="118" t="s">
        <v>264</v>
      </c>
      <c r="AU577" s="119" t="s">
        <v>804</v>
      </c>
      <c r="AV577" s="122"/>
      <c r="AW577" s="122"/>
      <c r="AX577" s="122"/>
    </row>
    <row r="578" spans="45:50" x14ac:dyDescent="0.25">
      <c r="AS578" s="189"/>
      <c r="AT578" s="118" t="s">
        <v>264</v>
      </c>
      <c r="AU578" s="119" t="s">
        <v>805</v>
      </c>
      <c r="AV578" s="122"/>
      <c r="AW578" s="122"/>
      <c r="AX578" s="122"/>
    </row>
    <row r="579" spans="45:50" x14ac:dyDescent="0.25">
      <c r="AS579" s="189"/>
      <c r="AT579" s="118" t="s">
        <v>264</v>
      </c>
      <c r="AU579" s="119" t="s">
        <v>806</v>
      </c>
      <c r="AV579" s="122"/>
      <c r="AW579" s="122"/>
      <c r="AX579" s="122"/>
    </row>
    <row r="580" spans="45:50" x14ac:dyDescent="0.25">
      <c r="AS580" s="189"/>
      <c r="AT580" s="118" t="s">
        <v>264</v>
      </c>
      <c r="AU580" s="119" t="s">
        <v>807</v>
      </c>
      <c r="AV580" s="122"/>
      <c r="AW580" s="122"/>
      <c r="AX580" s="122"/>
    </row>
    <row r="581" spans="45:50" x14ac:dyDescent="0.25">
      <c r="AS581" s="189"/>
      <c r="AT581" s="118" t="s">
        <v>264</v>
      </c>
      <c r="AU581" s="119" t="s">
        <v>808</v>
      </c>
      <c r="AV581" s="122"/>
      <c r="AW581" s="122"/>
      <c r="AX581" s="122"/>
    </row>
    <row r="582" spans="45:50" x14ac:dyDescent="0.25">
      <c r="AS582" s="189"/>
      <c r="AT582" s="118" t="s">
        <v>264</v>
      </c>
      <c r="AU582" s="119" t="s">
        <v>809</v>
      </c>
      <c r="AV582" s="122"/>
      <c r="AW582" s="122"/>
      <c r="AX582" s="122"/>
    </row>
    <row r="583" spans="45:50" x14ac:dyDescent="0.25">
      <c r="AS583" s="189"/>
      <c r="AT583" s="118" t="s">
        <v>264</v>
      </c>
      <c r="AU583" s="119" t="s">
        <v>810</v>
      </c>
      <c r="AV583" s="122"/>
      <c r="AW583" s="122"/>
      <c r="AX583" s="122"/>
    </row>
    <row r="584" spans="45:50" x14ac:dyDescent="0.25">
      <c r="AS584" s="189"/>
      <c r="AT584" s="118" t="s">
        <v>264</v>
      </c>
      <c r="AU584" s="119" t="s">
        <v>811</v>
      </c>
      <c r="AV584" s="122"/>
      <c r="AW584" s="122"/>
      <c r="AX584" s="122"/>
    </row>
    <row r="585" spans="45:50" x14ac:dyDescent="0.25">
      <c r="AS585" s="189"/>
      <c r="AT585" s="118" t="s">
        <v>264</v>
      </c>
      <c r="AU585" s="119" t="s">
        <v>812</v>
      </c>
      <c r="AV585" s="122"/>
      <c r="AW585" s="122"/>
      <c r="AX585" s="122"/>
    </row>
    <row r="586" spans="45:50" x14ac:dyDescent="0.25">
      <c r="AS586" s="189"/>
      <c r="AT586" s="118" t="s">
        <v>264</v>
      </c>
      <c r="AU586" s="119" t="s">
        <v>813</v>
      </c>
      <c r="AV586" s="122"/>
      <c r="AW586" s="122"/>
      <c r="AX586" s="122"/>
    </row>
    <row r="587" spans="45:50" x14ac:dyDescent="0.25">
      <c r="AS587" s="189"/>
      <c r="AT587" s="118" t="s">
        <v>264</v>
      </c>
      <c r="AU587" s="119" t="s">
        <v>814</v>
      </c>
      <c r="AV587" s="122"/>
      <c r="AW587" s="122"/>
      <c r="AX587" s="122"/>
    </row>
    <row r="588" spans="45:50" x14ac:dyDescent="0.25">
      <c r="AS588" s="189"/>
      <c r="AT588" s="118" t="s">
        <v>264</v>
      </c>
      <c r="AU588" s="119" t="s">
        <v>815</v>
      </c>
      <c r="AV588" s="122"/>
      <c r="AW588" s="122"/>
      <c r="AX588" s="122"/>
    </row>
    <row r="589" spans="45:50" x14ac:dyDescent="0.25">
      <c r="AS589" s="189"/>
      <c r="AT589" s="118" t="s">
        <v>264</v>
      </c>
      <c r="AU589" s="119" t="s">
        <v>816</v>
      </c>
      <c r="AV589" s="122"/>
      <c r="AW589" s="122"/>
      <c r="AX589" s="122"/>
    </row>
    <row r="590" spans="45:50" x14ac:dyDescent="0.25">
      <c r="AS590" s="189"/>
      <c r="AT590" s="118" t="s">
        <v>264</v>
      </c>
      <c r="AU590" s="119" t="s">
        <v>817</v>
      </c>
      <c r="AV590" s="122"/>
      <c r="AW590" s="122"/>
      <c r="AX590" s="122"/>
    </row>
    <row r="591" spans="45:50" x14ac:dyDescent="0.25">
      <c r="AS591" s="189"/>
      <c r="AT591" s="118" t="s">
        <v>264</v>
      </c>
      <c r="AU591" s="119" t="s">
        <v>818</v>
      </c>
      <c r="AV591" s="122"/>
      <c r="AW591" s="122"/>
      <c r="AX591" s="122"/>
    </row>
    <row r="592" spans="45:50" x14ac:dyDescent="0.25">
      <c r="AS592" s="189"/>
      <c r="AT592" s="118" t="s">
        <v>264</v>
      </c>
      <c r="AU592" s="119" t="s">
        <v>819</v>
      </c>
      <c r="AV592" s="122"/>
      <c r="AW592" s="122"/>
      <c r="AX592" s="122"/>
    </row>
    <row r="593" spans="45:50" x14ac:dyDescent="0.25">
      <c r="AS593" s="189"/>
      <c r="AT593" s="118" t="s">
        <v>264</v>
      </c>
      <c r="AU593" s="119" t="s">
        <v>820</v>
      </c>
      <c r="AV593" s="122"/>
      <c r="AW593" s="122"/>
      <c r="AX593" s="122"/>
    </row>
    <row r="594" spans="45:50" x14ac:dyDescent="0.25">
      <c r="AS594" s="189"/>
      <c r="AT594" s="118" t="s">
        <v>264</v>
      </c>
      <c r="AU594" s="119" t="s">
        <v>821</v>
      </c>
      <c r="AV594" s="122"/>
      <c r="AW594" s="122"/>
      <c r="AX594" s="122"/>
    </row>
    <row r="595" spans="45:50" x14ac:dyDescent="0.25">
      <c r="AS595" s="189"/>
      <c r="AT595" s="118" t="s">
        <v>264</v>
      </c>
      <c r="AU595" s="119" t="s">
        <v>822</v>
      </c>
      <c r="AV595" s="122"/>
      <c r="AW595" s="122"/>
      <c r="AX595" s="122"/>
    </row>
    <row r="596" spans="45:50" x14ac:dyDescent="0.25">
      <c r="AS596" s="189"/>
      <c r="AT596" s="118" t="s">
        <v>264</v>
      </c>
      <c r="AU596" s="119" t="s">
        <v>408</v>
      </c>
      <c r="AV596" s="122"/>
      <c r="AW596" s="122"/>
      <c r="AX596" s="122"/>
    </row>
    <row r="597" spans="45:50" x14ac:dyDescent="0.25">
      <c r="AS597" s="189"/>
      <c r="AT597" s="118" t="s">
        <v>264</v>
      </c>
      <c r="AU597" s="119" t="s">
        <v>823</v>
      </c>
      <c r="AV597" s="122"/>
      <c r="AW597" s="122"/>
      <c r="AX597" s="122"/>
    </row>
    <row r="598" spans="45:50" x14ac:dyDescent="0.25">
      <c r="AS598" s="189"/>
      <c r="AT598" s="118" t="s">
        <v>264</v>
      </c>
      <c r="AU598" s="119" t="s">
        <v>824</v>
      </c>
      <c r="AV598" s="122"/>
      <c r="AW598" s="122"/>
      <c r="AX598" s="122"/>
    </row>
    <row r="599" spans="45:50" x14ac:dyDescent="0.25">
      <c r="AS599" s="189"/>
      <c r="AT599" s="118" t="s">
        <v>264</v>
      </c>
      <c r="AU599" s="119" t="s">
        <v>825</v>
      </c>
      <c r="AV599" s="122"/>
      <c r="AW599" s="122"/>
      <c r="AX599" s="122"/>
    </row>
    <row r="600" spans="45:50" x14ac:dyDescent="0.25">
      <c r="AS600" s="189"/>
      <c r="AT600" s="118" t="s">
        <v>264</v>
      </c>
      <c r="AU600" s="119" t="s">
        <v>826</v>
      </c>
      <c r="AV600" s="122"/>
      <c r="AW600" s="122"/>
      <c r="AX600" s="122"/>
    </row>
    <row r="601" spans="45:50" x14ac:dyDescent="0.25">
      <c r="AS601" s="189"/>
      <c r="AT601" s="118" t="s">
        <v>264</v>
      </c>
      <c r="AU601" s="119" t="s">
        <v>827</v>
      </c>
      <c r="AV601" s="122"/>
      <c r="AW601" s="122"/>
      <c r="AX601" s="122"/>
    </row>
    <row r="602" spans="45:50" x14ac:dyDescent="0.25">
      <c r="AS602" s="189"/>
      <c r="AT602" s="118" t="s">
        <v>264</v>
      </c>
      <c r="AU602" s="119" t="s">
        <v>828</v>
      </c>
      <c r="AV602" s="122"/>
      <c r="AW602" s="122"/>
      <c r="AX602" s="122"/>
    </row>
    <row r="603" spans="45:50" x14ac:dyDescent="0.25">
      <c r="AS603" s="189"/>
      <c r="AT603" s="118" t="s">
        <v>264</v>
      </c>
      <c r="AU603" s="119" t="s">
        <v>829</v>
      </c>
      <c r="AV603" s="122"/>
      <c r="AW603" s="122"/>
      <c r="AX603" s="122"/>
    </row>
    <row r="604" spans="45:50" x14ac:dyDescent="0.25">
      <c r="AS604" s="189"/>
      <c r="AT604" s="118" t="s">
        <v>264</v>
      </c>
      <c r="AU604" s="119" t="s">
        <v>830</v>
      </c>
      <c r="AV604" s="122"/>
      <c r="AW604" s="122"/>
      <c r="AX604" s="122"/>
    </row>
    <row r="605" spans="45:50" x14ac:dyDescent="0.25">
      <c r="AS605" s="189"/>
      <c r="AT605" s="118" t="s">
        <v>264</v>
      </c>
      <c r="AU605" s="119" t="s">
        <v>831</v>
      </c>
      <c r="AV605" s="122"/>
      <c r="AW605" s="122"/>
      <c r="AX605" s="122"/>
    </row>
    <row r="606" spans="45:50" x14ac:dyDescent="0.25">
      <c r="AS606" s="189"/>
      <c r="AT606" s="118" t="s">
        <v>264</v>
      </c>
      <c r="AU606" s="119" t="s">
        <v>832</v>
      </c>
      <c r="AV606" s="122"/>
      <c r="AW606" s="122"/>
      <c r="AX606" s="122"/>
    </row>
    <row r="607" spans="45:50" x14ac:dyDescent="0.25">
      <c r="AS607" s="189"/>
      <c r="AT607" s="118" t="s">
        <v>264</v>
      </c>
      <c r="AU607" s="119" t="s">
        <v>833</v>
      </c>
      <c r="AV607" s="122"/>
      <c r="AW607" s="122"/>
      <c r="AX607" s="122"/>
    </row>
    <row r="608" spans="45:50" x14ac:dyDescent="0.25">
      <c r="AS608" s="189"/>
      <c r="AT608" s="118" t="s">
        <v>264</v>
      </c>
      <c r="AU608" s="119" t="s">
        <v>834</v>
      </c>
      <c r="AV608" s="122"/>
      <c r="AW608" s="122"/>
      <c r="AX608" s="122"/>
    </row>
    <row r="609" spans="45:50" x14ac:dyDescent="0.25">
      <c r="AS609" s="189"/>
      <c r="AT609" s="118" t="s">
        <v>264</v>
      </c>
      <c r="AU609" s="119" t="s">
        <v>835</v>
      </c>
      <c r="AV609" s="122"/>
      <c r="AW609" s="122"/>
      <c r="AX609" s="122"/>
    </row>
    <row r="610" spans="45:50" x14ac:dyDescent="0.25">
      <c r="AS610" s="189"/>
      <c r="AT610" s="118" t="s">
        <v>264</v>
      </c>
      <c r="AU610" s="119" t="s">
        <v>836</v>
      </c>
      <c r="AV610" s="122"/>
      <c r="AW610" s="122"/>
      <c r="AX610" s="122"/>
    </row>
    <row r="611" spans="45:50" x14ac:dyDescent="0.25">
      <c r="AS611" s="189"/>
      <c r="AT611" s="118" t="s">
        <v>264</v>
      </c>
      <c r="AU611" s="119" t="s">
        <v>837</v>
      </c>
      <c r="AV611" s="122"/>
      <c r="AW611" s="122"/>
      <c r="AX611" s="122"/>
    </row>
    <row r="612" spans="45:50" x14ac:dyDescent="0.25">
      <c r="AS612" s="189"/>
      <c r="AT612" s="118" t="s">
        <v>264</v>
      </c>
      <c r="AU612" s="119" t="s">
        <v>838</v>
      </c>
      <c r="AV612" s="122"/>
      <c r="AW612" s="122"/>
      <c r="AX612" s="122"/>
    </row>
    <row r="613" spans="45:50" x14ac:dyDescent="0.25">
      <c r="AS613" s="189"/>
      <c r="AT613" s="118" t="s">
        <v>264</v>
      </c>
      <c r="AU613" s="119" t="s">
        <v>839</v>
      </c>
      <c r="AV613" s="122"/>
      <c r="AW613" s="122"/>
      <c r="AX613" s="122"/>
    </row>
    <row r="614" spans="45:50" x14ac:dyDescent="0.25">
      <c r="AS614" s="189"/>
      <c r="AT614" s="118" t="s">
        <v>264</v>
      </c>
      <c r="AU614" s="119" t="s">
        <v>840</v>
      </c>
      <c r="AV614" s="122"/>
      <c r="AW614" s="122"/>
      <c r="AX614" s="122"/>
    </row>
    <row r="615" spans="45:50" x14ac:dyDescent="0.25">
      <c r="AS615" s="189"/>
      <c r="AT615" s="118" t="s">
        <v>264</v>
      </c>
      <c r="AU615" s="119" t="s">
        <v>841</v>
      </c>
      <c r="AV615" s="122"/>
      <c r="AW615" s="122"/>
      <c r="AX615" s="122"/>
    </row>
    <row r="616" spans="45:50" x14ac:dyDescent="0.25">
      <c r="AS616" s="189"/>
      <c r="AT616" s="118" t="s">
        <v>264</v>
      </c>
      <c r="AU616" s="119" t="s">
        <v>842</v>
      </c>
      <c r="AV616" s="122"/>
      <c r="AW616" s="122"/>
      <c r="AX616" s="122"/>
    </row>
    <row r="617" spans="45:50" x14ac:dyDescent="0.25">
      <c r="AS617" s="189"/>
      <c r="AT617" s="118" t="s">
        <v>264</v>
      </c>
      <c r="AU617" s="119" t="s">
        <v>843</v>
      </c>
      <c r="AV617" s="122"/>
      <c r="AW617" s="122"/>
      <c r="AX617" s="122"/>
    </row>
    <row r="618" spans="45:50" x14ac:dyDescent="0.25">
      <c r="AS618" s="189"/>
      <c r="AT618" s="118" t="s">
        <v>264</v>
      </c>
      <c r="AU618" s="119" t="s">
        <v>844</v>
      </c>
      <c r="AV618" s="122"/>
      <c r="AW618" s="122"/>
      <c r="AX618" s="122"/>
    </row>
    <row r="619" spans="45:50" x14ac:dyDescent="0.25">
      <c r="AS619" s="189"/>
      <c r="AT619" s="118" t="s">
        <v>264</v>
      </c>
      <c r="AU619" s="119" t="s">
        <v>845</v>
      </c>
      <c r="AV619" s="122"/>
      <c r="AW619" s="122"/>
      <c r="AX619" s="122"/>
    </row>
    <row r="620" spans="45:50" x14ac:dyDescent="0.25">
      <c r="AS620" s="189"/>
      <c r="AT620" s="118" t="s">
        <v>264</v>
      </c>
      <c r="AU620" s="119" t="s">
        <v>846</v>
      </c>
      <c r="AV620" s="122"/>
      <c r="AW620" s="122"/>
      <c r="AX620" s="122"/>
    </row>
    <row r="621" spans="45:50" x14ac:dyDescent="0.25">
      <c r="AS621" s="189"/>
      <c r="AT621" s="118" t="s">
        <v>264</v>
      </c>
      <c r="AU621" s="119" t="s">
        <v>847</v>
      </c>
      <c r="AV621" s="122"/>
      <c r="AW621" s="122"/>
      <c r="AX621" s="122"/>
    </row>
    <row r="622" spans="45:50" x14ac:dyDescent="0.25">
      <c r="AS622" s="189"/>
      <c r="AT622" s="118" t="s">
        <v>264</v>
      </c>
      <c r="AU622" s="119" t="s">
        <v>848</v>
      </c>
      <c r="AV622" s="122"/>
      <c r="AW622" s="122"/>
      <c r="AX622" s="122"/>
    </row>
    <row r="623" spans="45:50" x14ac:dyDescent="0.25">
      <c r="AS623" s="189"/>
      <c r="AT623" s="118" t="s">
        <v>264</v>
      </c>
      <c r="AU623" s="119" t="s">
        <v>714</v>
      </c>
      <c r="AV623" s="122"/>
      <c r="AW623" s="122"/>
      <c r="AX623" s="122"/>
    </row>
    <row r="624" spans="45:50" x14ac:dyDescent="0.25">
      <c r="AS624" s="189"/>
      <c r="AT624" s="118" t="s">
        <v>264</v>
      </c>
      <c r="AU624" s="119" t="s">
        <v>849</v>
      </c>
      <c r="AV624" s="122"/>
      <c r="AW624" s="122"/>
      <c r="AX624" s="122"/>
    </row>
    <row r="625" spans="45:50" x14ac:dyDescent="0.25">
      <c r="AS625" s="189"/>
      <c r="AT625" s="118" t="s">
        <v>264</v>
      </c>
      <c r="AU625" s="119" t="s">
        <v>850</v>
      </c>
      <c r="AV625" s="122"/>
      <c r="AW625" s="122"/>
      <c r="AX625" s="122"/>
    </row>
    <row r="626" spans="45:50" x14ac:dyDescent="0.25">
      <c r="AS626" s="189"/>
      <c r="AT626" s="118" t="s">
        <v>264</v>
      </c>
      <c r="AU626" s="119" t="s">
        <v>851</v>
      </c>
      <c r="AV626" s="122"/>
      <c r="AW626" s="122"/>
      <c r="AX626" s="122"/>
    </row>
    <row r="627" spans="45:50" x14ac:dyDescent="0.25">
      <c r="AS627" s="189"/>
      <c r="AT627" s="118" t="s">
        <v>264</v>
      </c>
      <c r="AU627" s="119" t="s">
        <v>852</v>
      </c>
      <c r="AV627" s="122"/>
      <c r="AW627" s="122"/>
      <c r="AX627" s="122"/>
    </row>
    <row r="628" spans="45:50" x14ac:dyDescent="0.25">
      <c r="AS628" s="189"/>
      <c r="AT628" s="118" t="s">
        <v>264</v>
      </c>
      <c r="AU628" s="119" t="s">
        <v>853</v>
      </c>
      <c r="AV628" s="122"/>
      <c r="AW628" s="122"/>
      <c r="AX628" s="122"/>
    </row>
    <row r="629" spans="45:50" x14ac:dyDescent="0.25">
      <c r="AS629" s="189"/>
      <c r="AT629" s="118" t="s">
        <v>264</v>
      </c>
      <c r="AU629" s="119" t="s">
        <v>854</v>
      </c>
      <c r="AV629" s="122"/>
      <c r="AW629" s="122"/>
      <c r="AX629" s="122"/>
    </row>
    <row r="630" spans="45:50" x14ac:dyDescent="0.25">
      <c r="AS630" s="189"/>
      <c r="AT630" s="118" t="s">
        <v>264</v>
      </c>
      <c r="AU630" s="119" t="s">
        <v>855</v>
      </c>
      <c r="AV630" s="122"/>
      <c r="AW630" s="122"/>
      <c r="AX630" s="122"/>
    </row>
    <row r="631" spans="45:50" x14ac:dyDescent="0.25">
      <c r="AS631" s="189"/>
      <c r="AT631" s="118" t="s">
        <v>264</v>
      </c>
      <c r="AU631" s="119" t="s">
        <v>856</v>
      </c>
      <c r="AV631" s="122"/>
      <c r="AW631" s="122"/>
      <c r="AX631" s="122"/>
    </row>
    <row r="632" spans="45:50" x14ac:dyDescent="0.25">
      <c r="AS632" s="189"/>
      <c r="AT632" s="118" t="s">
        <v>264</v>
      </c>
      <c r="AU632" s="119" t="s">
        <v>857</v>
      </c>
      <c r="AV632" s="122"/>
      <c r="AW632" s="122"/>
      <c r="AX632" s="122"/>
    </row>
    <row r="633" spans="45:50" x14ac:dyDescent="0.25">
      <c r="AS633" s="189"/>
      <c r="AT633" s="118" t="s">
        <v>264</v>
      </c>
      <c r="AU633" s="119" t="s">
        <v>858</v>
      </c>
      <c r="AV633" s="122"/>
      <c r="AW633" s="122"/>
      <c r="AX633" s="122"/>
    </row>
    <row r="634" spans="45:50" x14ac:dyDescent="0.25">
      <c r="AS634" s="189"/>
      <c r="AT634" s="118" t="s">
        <v>264</v>
      </c>
      <c r="AU634" s="119" t="s">
        <v>859</v>
      </c>
      <c r="AV634" s="122"/>
      <c r="AW634" s="122"/>
      <c r="AX634" s="122"/>
    </row>
    <row r="635" spans="45:50" x14ac:dyDescent="0.25">
      <c r="AS635" s="189"/>
      <c r="AT635" s="118" t="s">
        <v>264</v>
      </c>
      <c r="AU635" s="119" t="s">
        <v>860</v>
      </c>
      <c r="AV635" s="122"/>
      <c r="AW635" s="122"/>
      <c r="AX635" s="122"/>
    </row>
    <row r="636" spans="45:50" x14ac:dyDescent="0.25">
      <c r="AS636" s="189"/>
      <c r="AT636" s="118" t="s">
        <v>264</v>
      </c>
      <c r="AU636" s="119" t="s">
        <v>861</v>
      </c>
      <c r="AV636" s="122"/>
      <c r="AW636" s="122"/>
      <c r="AX636" s="122"/>
    </row>
    <row r="637" spans="45:50" x14ac:dyDescent="0.25">
      <c r="AS637" s="189"/>
      <c r="AT637" s="118" t="s">
        <v>264</v>
      </c>
      <c r="AU637" s="119" t="s">
        <v>862</v>
      </c>
      <c r="AV637" s="122"/>
      <c r="AW637" s="122"/>
      <c r="AX637" s="122"/>
    </row>
    <row r="638" spans="45:50" x14ac:dyDescent="0.25">
      <c r="AS638" s="189"/>
      <c r="AT638" s="118" t="s">
        <v>264</v>
      </c>
      <c r="AU638" s="119" t="s">
        <v>863</v>
      </c>
      <c r="AV638" s="122"/>
      <c r="AW638" s="122"/>
      <c r="AX638" s="122"/>
    </row>
    <row r="639" spans="45:50" x14ac:dyDescent="0.25">
      <c r="AS639" s="189"/>
      <c r="AT639" s="118" t="s">
        <v>265</v>
      </c>
      <c r="AU639" s="119" t="s">
        <v>864</v>
      </c>
      <c r="AV639" s="122"/>
      <c r="AW639" s="122"/>
      <c r="AX639" s="122"/>
    </row>
    <row r="640" spans="45:50" x14ac:dyDescent="0.25">
      <c r="AS640" s="189"/>
      <c r="AT640" s="118" t="s">
        <v>265</v>
      </c>
      <c r="AU640" s="119" t="s">
        <v>865</v>
      </c>
      <c r="AV640" s="122"/>
      <c r="AW640" s="122"/>
      <c r="AX640" s="122"/>
    </row>
    <row r="641" spans="45:50" x14ac:dyDescent="0.25">
      <c r="AS641" s="189"/>
      <c r="AT641" s="118" t="s">
        <v>265</v>
      </c>
      <c r="AU641" s="119" t="s">
        <v>866</v>
      </c>
      <c r="AV641" s="122"/>
      <c r="AW641" s="122"/>
      <c r="AX641" s="122"/>
    </row>
    <row r="642" spans="45:50" x14ac:dyDescent="0.25">
      <c r="AS642" s="189"/>
      <c r="AT642" s="118" t="s">
        <v>265</v>
      </c>
      <c r="AU642" s="119" t="s">
        <v>867</v>
      </c>
      <c r="AV642" s="122"/>
      <c r="AW642" s="122"/>
      <c r="AX642" s="122"/>
    </row>
    <row r="643" spans="45:50" x14ac:dyDescent="0.25">
      <c r="AS643" s="189"/>
      <c r="AT643" s="118" t="s">
        <v>265</v>
      </c>
      <c r="AU643" s="119" t="s">
        <v>868</v>
      </c>
      <c r="AV643" s="122"/>
      <c r="AW643" s="122"/>
      <c r="AX643" s="122"/>
    </row>
    <row r="644" spans="45:50" x14ac:dyDescent="0.25">
      <c r="AS644" s="189"/>
      <c r="AT644" s="118" t="s">
        <v>265</v>
      </c>
      <c r="AU644" s="119" t="s">
        <v>869</v>
      </c>
      <c r="AV644" s="122"/>
      <c r="AW644" s="122"/>
      <c r="AX644" s="122"/>
    </row>
    <row r="645" spans="45:50" x14ac:dyDescent="0.25">
      <c r="AS645" s="189"/>
      <c r="AT645" s="118" t="s">
        <v>265</v>
      </c>
      <c r="AU645" s="119" t="s">
        <v>870</v>
      </c>
      <c r="AV645" s="122"/>
      <c r="AW645" s="122"/>
      <c r="AX645" s="122"/>
    </row>
    <row r="646" spans="45:50" x14ac:dyDescent="0.25">
      <c r="AS646" s="189"/>
      <c r="AT646" s="118" t="s">
        <v>265</v>
      </c>
      <c r="AU646" s="119" t="s">
        <v>871</v>
      </c>
      <c r="AV646" s="122"/>
      <c r="AW646" s="122"/>
      <c r="AX646" s="122"/>
    </row>
    <row r="647" spans="45:50" x14ac:dyDescent="0.25">
      <c r="AS647" s="189"/>
      <c r="AT647" s="118" t="s">
        <v>265</v>
      </c>
      <c r="AU647" s="119" t="s">
        <v>872</v>
      </c>
      <c r="AV647" s="122"/>
      <c r="AW647" s="122"/>
      <c r="AX647" s="122"/>
    </row>
    <row r="648" spans="45:50" x14ac:dyDescent="0.25">
      <c r="AS648" s="189"/>
      <c r="AT648" s="118" t="s">
        <v>265</v>
      </c>
      <c r="AU648" s="119" t="s">
        <v>873</v>
      </c>
      <c r="AV648" s="122"/>
      <c r="AW648" s="122"/>
      <c r="AX648" s="122"/>
    </row>
    <row r="649" spans="45:50" x14ac:dyDescent="0.25">
      <c r="AS649" s="189"/>
      <c r="AT649" s="118" t="s">
        <v>265</v>
      </c>
      <c r="AU649" s="119" t="s">
        <v>874</v>
      </c>
      <c r="AV649" s="122"/>
      <c r="AW649" s="122"/>
      <c r="AX649" s="122"/>
    </row>
    <row r="650" spans="45:50" x14ac:dyDescent="0.25">
      <c r="AS650" s="189"/>
      <c r="AT650" s="118" t="s">
        <v>265</v>
      </c>
      <c r="AU650" s="119" t="s">
        <v>875</v>
      </c>
      <c r="AV650" s="122"/>
      <c r="AW650" s="122"/>
      <c r="AX650" s="122"/>
    </row>
    <row r="651" spans="45:50" x14ac:dyDescent="0.25">
      <c r="AS651" s="189"/>
      <c r="AT651" s="118" t="s">
        <v>265</v>
      </c>
      <c r="AU651" s="119" t="s">
        <v>876</v>
      </c>
      <c r="AV651" s="122"/>
      <c r="AW651" s="122"/>
      <c r="AX651" s="122"/>
    </row>
    <row r="652" spans="45:50" x14ac:dyDescent="0.25">
      <c r="AS652" s="189"/>
      <c r="AT652" s="13" t="s">
        <v>266</v>
      </c>
      <c r="AU652" s="14" t="s">
        <v>877</v>
      </c>
      <c r="AV652" s="122"/>
      <c r="AW652" s="122"/>
      <c r="AX652" s="122"/>
    </row>
    <row r="653" spans="45:50" x14ac:dyDescent="0.25">
      <c r="AS653" s="189"/>
      <c r="AT653" s="13" t="s">
        <v>266</v>
      </c>
      <c r="AU653" s="119" t="s">
        <v>878</v>
      </c>
      <c r="AV653" s="122"/>
      <c r="AW653" s="122"/>
      <c r="AX653" s="122"/>
    </row>
    <row r="654" spans="45:50" x14ac:dyDescent="0.25">
      <c r="AS654" s="189"/>
      <c r="AT654" s="13" t="s">
        <v>266</v>
      </c>
      <c r="AU654" s="119" t="s">
        <v>879</v>
      </c>
      <c r="AV654" s="122"/>
      <c r="AW654" s="122"/>
      <c r="AX654" s="122"/>
    </row>
    <row r="655" spans="45:50" x14ac:dyDescent="0.25">
      <c r="AS655" s="189"/>
      <c r="AT655" s="13" t="s">
        <v>266</v>
      </c>
      <c r="AU655" s="119" t="s">
        <v>880</v>
      </c>
      <c r="AV655" s="122"/>
      <c r="AW655" s="122"/>
      <c r="AX655" s="122"/>
    </row>
    <row r="656" spans="45:50" x14ac:dyDescent="0.25">
      <c r="AS656" s="189"/>
      <c r="AT656" s="13" t="s">
        <v>266</v>
      </c>
      <c r="AU656" s="119" t="s">
        <v>881</v>
      </c>
      <c r="AV656" s="122"/>
      <c r="AW656" s="122"/>
      <c r="AX656" s="122"/>
    </row>
    <row r="657" spans="45:50" x14ac:dyDescent="0.25">
      <c r="AS657" s="189"/>
      <c r="AT657" s="13" t="s">
        <v>266</v>
      </c>
      <c r="AU657" s="119" t="s">
        <v>882</v>
      </c>
      <c r="AV657" s="122"/>
      <c r="AW657" s="122"/>
      <c r="AX657" s="122"/>
    </row>
    <row r="658" spans="45:50" x14ac:dyDescent="0.25">
      <c r="AS658" s="189"/>
      <c r="AT658" s="13" t="s">
        <v>266</v>
      </c>
      <c r="AU658" s="119" t="s">
        <v>883</v>
      </c>
      <c r="AV658" s="122"/>
      <c r="AW658" s="122"/>
      <c r="AX658" s="122"/>
    </row>
    <row r="659" spans="45:50" x14ac:dyDescent="0.25">
      <c r="AS659" s="189"/>
      <c r="AT659" s="13" t="s">
        <v>266</v>
      </c>
      <c r="AU659" s="119" t="s">
        <v>884</v>
      </c>
      <c r="AV659" s="122"/>
      <c r="AW659" s="122"/>
      <c r="AX659" s="122"/>
    </row>
    <row r="660" spans="45:50" x14ac:dyDescent="0.25">
      <c r="AS660" s="189"/>
      <c r="AT660" s="13" t="s">
        <v>266</v>
      </c>
      <c r="AU660" s="119" t="s">
        <v>885</v>
      </c>
      <c r="AV660" s="122"/>
      <c r="AW660" s="122"/>
      <c r="AX660" s="122"/>
    </row>
    <row r="661" spans="45:50" x14ac:dyDescent="0.25">
      <c r="AS661" s="189"/>
      <c r="AT661" s="13" t="s">
        <v>266</v>
      </c>
      <c r="AU661" s="119" t="s">
        <v>886</v>
      </c>
      <c r="AV661" s="122"/>
      <c r="AW661" s="122"/>
      <c r="AX661" s="122"/>
    </row>
    <row r="662" spans="45:50" x14ac:dyDescent="0.25">
      <c r="AS662" s="189"/>
      <c r="AT662" s="13" t="s">
        <v>266</v>
      </c>
      <c r="AU662" s="119" t="s">
        <v>887</v>
      </c>
      <c r="AV662" s="122"/>
      <c r="AW662" s="122"/>
      <c r="AX662" s="122"/>
    </row>
    <row r="663" spans="45:50" x14ac:dyDescent="0.25">
      <c r="AS663" s="189"/>
      <c r="AT663" s="13" t="s">
        <v>266</v>
      </c>
      <c r="AU663" s="119" t="s">
        <v>888</v>
      </c>
      <c r="AV663" s="122"/>
      <c r="AW663" s="122"/>
      <c r="AX663" s="122"/>
    </row>
    <row r="664" spans="45:50" x14ac:dyDescent="0.25">
      <c r="AS664" s="189"/>
      <c r="AT664" s="13" t="s">
        <v>266</v>
      </c>
      <c r="AU664" s="119" t="s">
        <v>889</v>
      </c>
      <c r="AV664" s="122"/>
      <c r="AW664" s="122"/>
      <c r="AX664" s="122"/>
    </row>
    <row r="665" spans="45:50" x14ac:dyDescent="0.25">
      <c r="AS665" s="189"/>
      <c r="AT665" s="13" t="s">
        <v>266</v>
      </c>
      <c r="AU665" s="119" t="s">
        <v>890</v>
      </c>
      <c r="AV665" s="122"/>
      <c r="AW665" s="122"/>
      <c r="AX665" s="122"/>
    </row>
    <row r="666" spans="45:50" x14ac:dyDescent="0.25">
      <c r="AS666" s="189"/>
      <c r="AT666" s="13" t="s">
        <v>266</v>
      </c>
      <c r="AU666" s="119" t="s">
        <v>891</v>
      </c>
      <c r="AV666" s="122"/>
      <c r="AW666" s="122"/>
      <c r="AX666" s="122"/>
    </row>
    <row r="667" spans="45:50" x14ac:dyDescent="0.25">
      <c r="AS667" s="189"/>
      <c r="AT667" s="13" t="s">
        <v>266</v>
      </c>
      <c r="AU667" s="119" t="s">
        <v>892</v>
      </c>
      <c r="AV667" s="122"/>
      <c r="AW667" s="122"/>
      <c r="AX667" s="122"/>
    </row>
    <row r="668" spans="45:50" x14ac:dyDescent="0.25">
      <c r="AS668" s="189"/>
      <c r="AT668" s="13" t="s">
        <v>266</v>
      </c>
      <c r="AU668" s="119" t="s">
        <v>893</v>
      </c>
      <c r="AV668" s="122"/>
      <c r="AW668" s="122"/>
      <c r="AX668" s="122"/>
    </row>
    <row r="669" spans="45:50" x14ac:dyDescent="0.25">
      <c r="AS669" s="189"/>
      <c r="AT669" s="13" t="s">
        <v>266</v>
      </c>
      <c r="AU669" s="119" t="s">
        <v>894</v>
      </c>
      <c r="AV669" s="122"/>
      <c r="AW669" s="122"/>
      <c r="AX669" s="122"/>
    </row>
    <row r="670" spans="45:50" x14ac:dyDescent="0.25">
      <c r="AS670" s="189"/>
      <c r="AT670" s="13" t="s">
        <v>266</v>
      </c>
      <c r="AU670" s="119" t="s">
        <v>895</v>
      </c>
      <c r="AV670" s="122"/>
      <c r="AW670" s="122"/>
      <c r="AX670" s="122"/>
    </row>
    <row r="671" spans="45:50" x14ac:dyDescent="0.25">
      <c r="AS671" s="189"/>
      <c r="AT671" s="13" t="s">
        <v>266</v>
      </c>
      <c r="AU671" s="119" t="s">
        <v>896</v>
      </c>
      <c r="AV671" s="122"/>
      <c r="AW671" s="122"/>
      <c r="AX671" s="122"/>
    </row>
    <row r="672" spans="45:50" x14ac:dyDescent="0.25">
      <c r="AS672" s="189"/>
      <c r="AT672" s="13" t="s">
        <v>266</v>
      </c>
      <c r="AU672" s="119" t="s">
        <v>897</v>
      </c>
      <c r="AV672" s="122"/>
      <c r="AW672" s="122"/>
      <c r="AX672" s="122"/>
    </row>
    <row r="673" spans="45:50" x14ac:dyDescent="0.25">
      <c r="AS673" s="189"/>
      <c r="AT673" s="118"/>
      <c r="AU673" s="119"/>
      <c r="AV673" s="122"/>
      <c r="AW673" s="122"/>
      <c r="AX673" s="122"/>
    </row>
    <row r="674" spans="45:50" x14ac:dyDescent="0.25">
      <c r="AS674" s="189"/>
      <c r="AT674" s="118"/>
      <c r="AU674" s="119"/>
      <c r="AV674" s="122"/>
      <c r="AW674" s="122"/>
      <c r="AX674" s="122"/>
    </row>
    <row r="675" spans="45:50" x14ac:dyDescent="0.25">
      <c r="AS675" s="189"/>
      <c r="AT675" s="118"/>
      <c r="AU675" s="119"/>
      <c r="AV675" s="122"/>
      <c r="AW675" s="122"/>
      <c r="AX675" s="122"/>
    </row>
    <row r="676" spans="45:50" x14ac:dyDescent="0.25">
      <c r="AS676" s="189"/>
      <c r="AT676" s="118"/>
      <c r="AU676" s="119"/>
      <c r="AV676" s="122"/>
      <c r="AW676" s="122"/>
      <c r="AX676" s="122"/>
    </row>
    <row r="677" spans="45:50" x14ac:dyDescent="0.25">
      <c r="AS677" s="189"/>
      <c r="AT677" s="118"/>
      <c r="AU677" s="119"/>
      <c r="AV677" s="122"/>
      <c r="AW677" s="122"/>
      <c r="AX677" s="122"/>
    </row>
    <row r="678" spans="45:50" x14ac:dyDescent="0.25">
      <c r="AS678" s="189"/>
      <c r="AT678" s="118"/>
      <c r="AU678" s="119"/>
      <c r="AV678" s="122"/>
      <c r="AW678" s="122"/>
      <c r="AX678" s="122"/>
    </row>
    <row r="679" spans="45:50" x14ac:dyDescent="0.25">
      <c r="AS679" s="189"/>
      <c r="AT679" s="118"/>
      <c r="AU679" s="119"/>
      <c r="AV679" s="122"/>
      <c r="AW679" s="122"/>
      <c r="AX679" s="122"/>
    </row>
    <row r="680" spans="45:50" x14ac:dyDescent="0.25">
      <c r="AS680" s="189"/>
      <c r="AT680" s="118"/>
      <c r="AU680" s="119"/>
      <c r="AV680" s="122"/>
      <c r="AW680" s="122"/>
      <c r="AX680" s="122"/>
    </row>
    <row r="681" spans="45:50" x14ac:dyDescent="0.25">
      <c r="AS681" s="189"/>
      <c r="AT681" s="118"/>
      <c r="AU681" s="119"/>
      <c r="AV681" s="122"/>
      <c r="AW681" s="122"/>
      <c r="AX681" s="122"/>
    </row>
    <row r="682" spans="45:50" x14ac:dyDescent="0.25">
      <c r="AS682" s="189"/>
      <c r="AT682" s="118"/>
      <c r="AU682" s="119"/>
      <c r="AV682" s="122"/>
      <c r="AW682" s="122"/>
      <c r="AX682" s="122"/>
    </row>
    <row r="683" spans="45:50" x14ac:dyDescent="0.25">
      <c r="AS683" s="189"/>
      <c r="AT683" s="118"/>
      <c r="AU683" s="119"/>
      <c r="AV683" s="122"/>
      <c r="AW683" s="122"/>
      <c r="AX683" s="122"/>
    </row>
    <row r="684" spans="45:50" x14ac:dyDescent="0.25">
      <c r="AS684" s="189"/>
      <c r="AT684" s="118"/>
      <c r="AU684" s="119"/>
      <c r="AV684" s="122"/>
      <c r="AW684" s="122"/>
      <c r="AX684" s="122"/>
    </row>
    <row r="685" spans="45:50" x14ac:dyDescent="0.25">
      <c r="AS685" s="189"/>
      <c r="AT685" s="118"/>
      <c r="AU685" s="119"/>
      <c r="AV685" s="122"/>
      <c r="AW685" s="122"/>
      <c r="AX685" s="122"/>
    </row>
    <row r="686" spans="45:50" x14ac:dyDescent="0.25">
      <c r="AS686" s="189"/>
      <c r="AT686" s="118"/>
      <c r="AU686" s="119"/>
      <c r="AV686" s="122"/>
      <c r="AW686" s="122"/>
      <c r="AX686" s="122"/>
    </row>
    <row r="687" spans="45:50" x14ac:dyDescent="0.25">
      <c r="AS687" s="189"/>
      <c r="AT687" s="118"/>
      <c r="AU687" s="119"/>
      <c r="AV687" s="122"/>
      <c r="AW687" s="122"/>
      <c r="AX687" s="122"/>
    </row>
    <row r="688" spans="45:50" x14ac:dyDescent="0.25">
      <c r="AS688" s="189"/>
      <c r="AT688" s="118"/>
      <c r="AU688" s="119"/>
      <c r="AV688" s="122"/>
      <c r="AW688" s="122"/>
      <c r="AX688" s="122"/>
    </row>
    <row r="689" spans="45:50" x14ac:dyDescent="0.25">
      <c r="AS689" s="189"/>
      <c r="AT689" s="118"/>
      <c r="AU689" s="119"/>
      <c r="AV689" s="122"/>
      <c r="AW689" s="122"/>
      <c r="AX689" s="122"/>
    </row>
    <row r="690" spans="45:50" x14ac:dyDescent="0.25">
      <c r="AS690" s="189"/>
      <c r="AT690" s="118"/>
      <c r="AU690" s="119"/>
      <c r="AV690" s="122"/>
      <c r="AW690" s="122"/>
      <c r="AX690" s="122"/>
    </row>
    <row r="691" spans="45:50" x14ac:dyDescent="0.25">
      <c r="AS691" s="189"/>
      <c r="AT691" s="118"/>
      <c r="AU691" s="119"/>
      <c r="AV691" s="122"/>
      <c r="AW691" s="122"/>
      <c r="AX691" s="122"/>
    </row>
    <row r="692" spans="45:50" x14ac:dyDescent="0.25">
      <c r="AS692" s="189"/>
      <c r="AT692" s="118"/>
      <c r="AU692" s="119"/>
      <c r="AV692" s="122"/>
      <c r="AW692" s="122"/>
      <c r="AX692" s="122"/>
    </row>
    <row r="693" spans="45:50" x14ac:dyDescent="0.25">
      <c r="AS693" s="189"/>
      <c r="AT693" s="118"/>
      <c r="AU693" s="119"/>
      <c r="AV693" s="122"/>
      <c r="AW693" s="122"/>
      <c r="AX693" s="122"/>
    </row>
    <row r="694" spans="45:50" x14ac:dyDescent="0.25">
      <c r="AS694" s="189"/>
      <c r="AT694" s="118"/>
      <c r="AU694" s="119"/>
      <c r="AV694" s="122"/>
      <c r="AW694" s="122"/>
      <c r="AX694" s="122"/>
    </row>
    <row r="695" spans="45:50" x14ac:dyDescent="0.25">
      <c r="AS695" s="189"/>
      <c r="AT695" s="118"/>
      <c r="AU695" s="119"/>
      <c r="AV695" s="122"/>
      <c r="AW695" s="122"/>
      <c r="AX695" s="122"/>
    </row>
    <row r="696" spans="45:50" x14ac:dyDescent="0.25">
      <c r="AS696" s="189"/>
      <c r="AT696" s="118"/>
      <c r="AU696" s="119"/>
      <c r="AV696" s="122"/>
      <c r="AW696" s="122"/>
      <c r="AX696" s="122"/>
    </row>
    <row r="697" spans="45:50" x14ac:dyDescent="0.25">
      <c r="AS697" s="189"/>
      <c r="AT697" s="118"/>
      <c r="AU697" s="119"/>
      <c r="AV697" s="122"/>
      <c r="AW697" s="122"/>
      <c r="AX697" s="122"/>
    </row>
    <row r="698" spans="45:50" x14ac:dyDescent="0.25">
      <c r="AS698" s="189"/>
      <c r="AT698" s="118"/>
      <c r="AU698" s="119"/>
      <c r="AV698" s="122"/>
      <c r="AW698" s="122"/>
      <c r="AX698" s="122"/>
    </row>
    <row r="699" spans="45:50" x14ac:dyDescent="0.25">
      <c r="AS699" s="189"/>
      <c r="AT699" s="118"/>
      <c r="AU699" s="119"/>
      <c r="AV699" s="122"/>
      <c r="AW699" s="122"/>
      <c r="AX699" s="122"/>
    </row>
    <row r="700" spans="45:50" x14ac:dyDescent="0.25">
      <c r="AS700" s="189"/>
      <c r="AT700" s="118"/>
      <c r="AU700" s="119"/>
      <c r="AV700" s="122"/>
      <c r="AW700" s="122"/>
      <c r="AX700" s="122"/>
    </row>
    <row r="701" spans="45:50" x14ac:dyDescent="0.25">
      <c r="AS701" s="189"/>
      <c r="AT701" s="118"/>
      <c r="AU701" s="119"/>
      <c r="AV701" s="122"/>
      <c r="AW701" s="122"/>
      <c r="AX701" s="122"/>
    </row>
    <row r="702" spans="45:50" x14ac:dyDescent="0.25">
      <c r="AS702" s="189"/>
      <c r="AT702" s="118"/>
      <c r="AU702" s="119"/>
      <c r="AV702" s="122"/>
      <c r="AW702" s="122"/>
      <c r="AX702" s="122"/>
    </row>
    <row r="703" spans="45:50" x14ac:dyDescent="0.25">
      <c r="AS703" s="189"/>
      <c r="AT703" s="118"/>
      <c r="AU703" s="119"/>
      <c r="AV703" s="122"/>
      <c r="AW703" s="122"/>
      <c r="AX703" s="122"/>
    </row>
    <row r="704" spans="45:50" x14ac:dyDescent="0.25">
      <c r="AS704" s="189"/>
      <c r="AT704" s="118"/>
      <c r="AU704" s="119"/>
      <c r="AV704" s="122"/>
      <c r="AW704" s="122"/>
      <c r="AX704" s="122"/>
    </row>
    <row r="705" spans="45:50" x14ac:dyDescent="0.25">
      <c r="AS705" s="189"/>
      <c r="AT705" s="118"/>
      <c r="AU705" s="119"/>
      <c r="AV705" s="122"/>
      <c r="AW705" s="122"/>
      <c r="AX705" s="122"/>
    </row>
    <row r="706" spans="45:50" x14ac:dyDescent="0.25">
      <c r="AS706" s="189"/>
      <c r="AT706" s="118"/>
      <c r="AU706" s="119"/>
      <c r="AV706" s="122"/>
      <c r="AW706" s="122"/>
      <c r="AX706" s="122"/>
    </row>
    <row r="707" spans="45:50" x14ac:dyDescent="0.25">
      <c r="AS707" s="189"/>
      <c r="AT707" s="118"/>
      <c r="AU707" s="119"/>
      <c r="AV707" s="122"/>
      <c r="AW707" s="122"/>
      <c r="AX707" s="122"/>
    </row>
    <row r="708" spans="45:50" x14ac:dyDescent="0.25">
      <c r="AS708" s="189"/>
      <c r="AT708" s="118"/>
      <c r="AU708" s="119"/>
      <c r="AV708" s="122"/>
      <c r="AW708" s="122"/>
      <c r="AX708" s="122"/>
    </row>
    <row r="709" spans="45:50" x14ac:dyDescent="0.25">
      <c r="AS709" s="189"/>
      <c r="AT709" s="118"/>
      <c r="AU709" s="119"/>
      <c r="AV709" s="122"/>
      <c r="AW709" s="122"/>
      <c r="AX709" s="122"/>
    </row>
    <row r="710" spans="45:50" x14ac:dyDescent="0.25">
      <c r="AS710" s="189"/>
      <c r="AT710" s="118"/>
      <c r="AU710" s="119"/>
      <c r="AV710" s="122"/>
      <c r="AW710" s="122"/>
      <c r="AX710" s="122"/>
    </row>
    <row r="711" spans="45:50" x14ac:dyDescent="0.25">
      <c r="AS711" s="189"/>
      <c r="AT711" s="118"/>
      <c r="AU711" s="119"/>
      <c r="AV711" s="122"/>
      <c r="AW711" s="122"/>
      <c r="AX711" s="122"/>
    </row>
    <row r="712" spans="45:50" x14ac:dyDescent="0.25">
      <c r="AS712" s="189"/>
      <c r="AT712" s="118"/>
      <c r="AU712" s="119"/>
      <c r="AV712" s="122"/>
      <c r="AW712" s="122"/>
      <c r="AX712" s="122"/>
    </row>
    <row r="713" spans="45:50" x14ac:dyDescent="0.25">
      <c r="AS713" s="189"/>
      <c r="AT713" s="118"/>
      <c r="AU713" s="119"/>
      <c r="AV713" s="122"/>
      <c r="AW713" s="122"/>
      <c r="AX713" s="122"/>
    </row>
    <row r="714" spans="45:50" x14ac:dyDescent="0.25">
      <c r="AS714" s="189"/>
      <c r="AT714" s="118"/>
      <c r="AU714" s="119"/>
      <c r="AV714" s="122"/>
      <c r="AW714" s="122"/>
      <c r="AX714" s="122"/>
    </row>
    <row r="715" spans="45:50" x14ac:dyDescent="0.25">
      <c r="AS715" s="189"/>
      <c r="AT715" s="118"/>
      <c r="AU715" s="119"/>
      <c r="AV715" s="122"/>
      <c r="AW715" s="122"/>
      <c r="AX715" s="122"/>
    </row>
    <row r="716" spans="45:50" x14ac:dyDescent="0.25">
      <c r="AS716" s="189"/>
      <c r="AT716" s="118"/>
      <c r="AU716" s="119"/>
      <c r="AV716" s="122"/>
      <c r="AW716" s="122"/>
      <c r="AX716" s="122"/>
    </row>
    <row r="717" spans="45:50" x14ac:dyDescent="0.25">
      <c r="AS717" s="189"/>
      <c r="AT717" s="118"/>
      <c r="AU717" s="119"/>
      <c r="AV717" s="122"/>
      <c r="AW717" s="122"/>
      <c r="AX717" s="122"/>
    </row>
    <row r="718" spans="45:50" x14ac:dyDescent="0.25">
      <c r="AS718" s="189"/>
      <c r="AT718" s="118"/>
      <c r="AU718" s="119"/>
      <c r="AV718" s="122"/>
      <c r="AW718" s="122"/>
      <c r="AX718" s="122"/>
    </row>
    <row r="719" spans="45:50" x14ac:dyDescent="0.25">
      <c r="AS719" s="189"/>
      <c r="AT719" s="118"/>
      <c r="AU719" s="119"/>
      <c r="AV719" s="122"/>
      <c r="AW719" s="122"/>
      <c r="AX719" s="122"/>
    </row>
    <row r="720" spans="45:50" x14ac:dyDescent="0.25">
      <c r="AS720" s="189"/>
      <c r="AT720" s="118"/>
      <c r="AU720" s="119"/>
      <c r="AV720" s="122"/>
      <c r="AW720" s="122"/>
      <c r="AX720" s="122"/>
    </row>
    <row r="721" spans="45:50" x14ac:dyDescent="0.25">
      <c r="AS721" s="189"/>
      <c r="AT721" s="118"/>
      <c r="AU721" s="119"/>
      <c r="AV721" s="122"/>
      <c r="AW721" s="122"/>
      <c r="AX721" s="122"/>
    </row>
    <row r="722" spans="45:50" x14ac:dyDescent="0.25">
      <c r="AS722" s="189"/>
      <c r="AT722" s="118"/>
      <c r="AU722" s="119"/>
      <c r="AV722" s="122"/>
      <c r="AW722" s="122"/>
      <c r="AX722" s="122"/>
    </row>
    <row r="723" spans="45:50" x14ac:dyDescent="0.25">
      <c r="AS723" s="189"/>
      <c r="AT723" s="118"/>
      <c r="AU723" s="119"/>
      <c r="AV723" s="122"/>
      <c r="AW723" s="122"/>
      <c r="AX723" s="122"/>
    </row>
    <row r="724" spans="45:50" x14ac:dyDescent="0.25">
      <c r="AS724" s="189"/>
      <c r="AT724" s="118"/>
      <c r="AU724" s="119"/>
      <c r="AV724" s="122"/>
      <c r="AW724" s="122"/>
      <c r="AX724" s="122"/>
    </row>
    <row r="725" spans="45:50" x14ac:dyDescent="0.25">
      <c r="AS725" s="189"/>
      <c r="AT725" s="118"/>
      <c r="AU725" s="119"/>
      <c r="AV725" s="122"/>
      <c r="AW725" s="122"/>
      <c r="AX725" s="122"/>
    </row>
    <row r="726" spans="45:50" x14ac:dyDescent="0.25">
      <c r="AS726" s="189"/>
      <c r="AT726" s="118"/>
      <c r="AU726" s="119"/>
      <c r="AV726" s="122"/>
      <c r="AW726" s="122"/>
      <c r="AX726" s="122"/>
    </row>
    <row r="727" spans="45:50" x14ac:dyDescent="0.25">
      <c r="AS727" s="189"/>
      <c r="AT727" s="118"/>
      <c r="AU727" s="119"/>
      <c r="AV727" s="122"/>
      <c r="AW727" s="122"/>
      <c r="AX727" s="122"/>
    </row>
    <row r="728" spans="45:50" x14ac:dyDescent="0.25">
      <c r="AS728" s="189"/>
      <c r="AT728" s="118"/>
      <c r="AU728" s="119"/>
      <c r="AV728" s="122"/>
      <c r="AW728" s="122"/>
      <c r="AX728" s="122"/>
    </row>
    <row r="729" spans="45:50" x14ac:dyDescent="0.25">
      <c r="AS729" s="189"/>
      <c r="AT729" s="118"/>
      <c r="AU729" s="119"/>
      <c r="AV729" s="122"/>
      <c r="AW729" s="122"/>
      <c r="AX729" s="122"/>
    </row>
    <row r="730" spans="45:50" x14ac:dyDescent="0.25">
      <c r="AS730" s="189"/>
      <c r="AT730" s="118"/>
      <c r="AU730" s="119"/>
      <c r="AV730" s="122"/>
      <c r="AW730" s="122"/>
      <c r="AX730" s="122"/>
    </row>
    <row r="731" spans="45:50" x14ac:dyDescent="0.25">
      <c r="AS731" s="189"/>
      <c r="AT731" s="118"/>
      <c r="AU731" s="119"/>
      <c r="AV731" s="122"/>
      <c r="AW731" s="122"/>
      <c r="AX731" s="122"/>
    </row>
    <row r="732" spans="45:50" x14ac:dyDescent="0.25">
      <c r="AS732" s="189"/>
      <c r="AT732" s="118"/>
      <c r="AU732" s="119"/>
      <c r="AV732" s="122"/>
      <c r="AW732" s="122"/>
      <c r="AX732" s="122"/>
    </row>
    <row r="733" spans="45:50" x14ac:dyDescent="0.25">
      <c r="AS733" s="189"/>
      <c r="AT733" s="118"/>
      <c r="AU733" s="119"/>
      <c r="AV733" s="122"/>
      <c r="AW733" s="122"/>
      <c r="AX733" s="122"/>
    </row>
    <row r="734" spans="45:50" x14ac:dyDescent="0.25">
      <c r="AS734" s="189"/>
      <c r="AT734" s="118"/>
      <c r="AU734" s="196"/>
      <c r="AV734" s="122"/>
      <c r="AW734" s="122"/>
      <c r="AX734" s="122"/>
    </row>
    <row r="735" spans="45:50" x14ac:dyDescent="0.25">
      <c r="AS735" s="189"/>
      <c r="AT735" s="118"/>
      <c r="AU735" s="119"/>
      <c r="AV735" s="122"/>
      <c r="AW735" s="122"/>
      <c r="AX735" s="122"/>
    </row>
    <row r="736" spans="45:50" x14ac:dyDescent="0.25">
      <c r="AS736" s="189"/>
      <c r="AT736" s="118"/>
      <c r="AU736" s="119"/>
      <c r="AV736" s="122"/>
      <c r="AW736" s="122"/>
      <c r="AX736" s="122"/>
    </row>
    <row r="737" spans="45:50" x14ac:dyDescent="0.25">
      <c r="AS737" s="189"/>
      <c r="AT737" s="118"/>
      <c r="AU737" s="119"/>
      <c r="AV737" s="122"/>
      <c r="AW737" s="122"/>
      <c r="AX737" s="122"/>
    </row>
    <row r="738" spans="45:50" x14ac:dyDescent="0.25">
      <c r="AS738" s="189"/>
      <c r="AT738" s="118"/>
      <c r="AU738" s="119"/>
      <c r="AV738" s="122"/>
      <c r="AW738" s="122"/>
      <c r="AX738" s="122"/>
    </row>
    <row r="739" spans="45:50" x14ac:dyDescent="0.25">
      <c r="AS739" s="189"/>
      <c r="AT739" s="118"/>
      <c r="AU739" s="119"/>
      <c r="AV739" s="122"/>
      <c r="AW739" s="122"/>
      <c r="AX739" s="122"/>
    </row>
    <row r="740" spans="45:50" x14ac:dyDescent="0.25">
      <c r="AS740" s="189"/>
      <c r="AT740" s="118"/>
      <c r="AU740" s="119"/>
      <c r="AV740" s="122"/>
      <c r="AW740" s="122"/>
      <c r="AX740" s="122"/>
    </row>
    <row r="741" spans="45:50" x14ac:dyDescent="0.25">
      <c r="AS741" s="189"/>
      <c r="AT741" s="118"/>
      <c r="AU741" s="119"/>
      <c r="AV741" s="122"/>
      <c r="AW741" s="122"/>
      <c r="AX741" s="122"/>
    </row>
    <row r="742" spans="45:50" x14ac:dyDescent="0.25">
      <c r="AS742" s="189"/>
      <c r="AT742" s="118"/>
      <c r="AU742" s="119"/>
      <c r="AV742" s="122"/>
      <c r="AW742" s="122"/>
      <c r="AX742" s="122"/>
    </row>
    <row r="743" spans="45:50" x14ac:dyDescent="0.25">
      <c r="AS743" s="189"/>
      <c r="AT743" s="118"/>
      <c r="AU743" s="119"/>
      <c r="AV743" s="122"/>
      <c r="AW743" s="122"/>
      <c r="AX743" s="122"/>
    </row>
    <row r="744" spans="45:50" x14ac:dyDescent="0.25">
      <c r="AS744" s="189"/>
      <c r="AT744" s="118"/>
      <c r="AU744" s="119"/>
      <c r="AV744" s="122"/>
      <c r="AW744" s="122"/>
      <c r="AX744" s="122"/>
    </row>
    <row r="745" spans="45:50" x14ac:dyDescent="0.25">
      <c r="AS745" s="189"/>
      <c r="AT745" s="118"/>
      <c r="AU745" s="119"/>
      <c r="AV745" s="122"/>
      <c r="AW745" s="122"/>
      <c r="AX745" s="122"/>
    </row>
    <row r="746" spans="45:50" x14ac:dyDescent="0.25">
      <c r="AS746" s="189"/>
      <c r="AT746" s="118"/>
      <c r="AU746" s="119"/>
      <c r="AV746" s="122"/>
      <c r="AW746" s="122"/>
      <c r="AX746" s="122"/>
    </row>
    <row r="747" spans="45:50" x14ac:dyDescent="0.25">
      <c r="AS747" s="189"/>
      <c r="AT747" s="118"/>
      <c r="AU747" s="119"/>
      <c r="AV747" s="122"/>
      <c r="AW747" s="122"/>
      <c r="AX747" s="122"/>
    </row>
    <row r="748" spans="45:50" x14ac:dyDescent="0.25">
      <c r="AS748" s="189"/>
      <c r="AT748" s="118"/>
      <c r="AU748" s="119"/>
      <c r="AV748" s="122"/>
      <c r="AW748" s="122"/>
      <c r="AX748" s="122"/>
    </row>
    <row r="749" spans="45:50" x14ac:dyDescent="0.25">
      <c r="AS749" s="189"/>
      <c r="AT749" s="118"/>
      <c r="AU749" s="119"/>
      <c r="AV749" s="122"/>
      <c r="AW749" s="122"/>
      <c r="AX749" s="122"/>
    </row>
    <row r="750" spans="45:50" x14ac:dyDescent="0.25">
      <c r="AS750" s="189"/>
      <c r="AT750" s="118"/>
      <c r="AU750" s="119"/>
      <c r="AV750" s="122"/>
      <c r="AW750" s="122"/>
      <c r="AX750" s="122"/>
    </row>
    <row r="751" spans="45:50" x14ac:dyDescent="0.25">
      <c r="AS751" s="189"/>
      <c r="AT751" s="118"/>
      <c r="AU751" s="119"/>
      <c r="AV751" s="122"/>
      <c r="AW751" s="122"/>
      <c r="AX751" s="122"/>
    </row>
    <row r="752" spans="45:50" x14ac:dyDescent="0.25">
      <c r="AS752" s="189"/>
      <c r="AT752" s="118"/>
      <c r="AU752" s="119"/>
      <c r="AV752" s="122"/>
      <c r="AW752" s="122"/>
      <c r="AX752" s="122"/>
    </row>
    <row r="753" spans="45:50" x14ac:dyDescent="0.25">
      <c r="AS753" s="189"/>
      <c r="AT753" s="118"/>
      <c r="AU753" s="119"/>
      <c r="AV753" s="122"/>
      <c r="AW753" s="122"/>
      <c r="AX753" s="122"/>
    </row>
    <row r="754" spans="45:50" x14ac:dyDescent="0.25">
      <c r="AS754" s="189"/>
      <c r="AT754" s="118"/>
      <c r="AU754" s="119"/>
      <c r="AV754" s="122"/>
      <c r="AW754" s="122"/>
      <c r="AX754" s="122"/>
    </row>
    <row r="755" spans="45:50" x14ac:dyDescent="0.25">
      <c r="AS755" s="189"/>
      <c r="AT755" s="118"/>
      <c r="AU755" s="119"/>
      <c r="AV755" s="122"/>
      <c r="AW755" s="122"/>
      <c r="AX755" s="122"/>
    </row>
    <row r="756" spans="45:50" x14ac:dyDescent="0.25">
      <c r="AS756" s="189"/>
      <c r="AT756" s="118"/>
      <c r="AU756" s="119"/>
      <c r="AV756" s="122"/>
      <c r="AW756" s="122"/>
      <c r="AX756" s="122"/>
    </row>
    <row r="757" spans="45:50" x14ac:dyDescent="0.25">
      <c r="AS757" s="189"/>
      <c r="AT757" s="118"/>
      <c r="AU757" s="11"/>
      <c r="AV757" s="122"/>
      <c r="AW757" s="122"/>
      <c r="AX757" s="122"/>
    </row>
    <row r="758" spans="45:50" x14ac:dyDescent="0.25">
      <c r="AS758" s="189"/>
      <c r="AT758" s="118"/>
      <c r="AU758" s="119"/>
      <c r="AV758" s="122"/>
      <c r="AW758" s="122"/>
      <c r="AX758" s="122"/>
    </row>
    <row r="759" spans="45:50" x14ac:dyDescent="0.25">
      <c r="AS759" s="189"/>
      <c r="AT759" s="118"/>
      <c r="AU759" s="119"/>
      <c r="AV759" s="122"/>
      <c r="AW759" s="122"/>
      <c r="AX759" s="122"/>
    </row>
    <row r="760" spans="45:50" x14ac:dyDescent="0.25">
      <c r="AS760" s="189"/>
      <c r="AT760" s="118"/>
      <c r="AU760" s="119"/>
      <c r="AV760" s="122"/>
      <c r="AW760" s="122"/>
      <c r="AX760" s="122"/>
    </row>
    <row r="761" spans="45:50" x14ac:dyDescent="0.25">
      <c r="AS761" s="189"/>
      <c r="AT761" s="118"/>
      <c r="AU761" s="119"/>
      <c r="AV761" s="122"/>
      <c r="AW761" s="122"/>
      <c r="AX761" s="122"/>
    </row>
    <row r="762" spans="45:50" x14ac:dyDescent="0.25">
      <c r="AS762" s="189"/>
      <c r="AT762" s="118"/>
      <c r="AU762" s="119"/>
      <c r="AV762" s="122"/>
      <c r="AW762" s="122"/>
      <c r="AX762" s="122"/>
    </row>
    <row r="763" spans="45:50" x14ac:dyDescent="0.25">
      <c r="AS763" s="189"/>
      <c r="AT763" s="118"/>
      <c r="AU763" s="119"/>
      <c r="AV763" s="122"/>
      <c r="AW763" s="122"/>
      <c r="AX763" s="122"/>
    </row>
    <row r="764" spans="45:50" x14ac:dyDescent="0.25">
      <c r="AS764" s="189"/>
      <c r="AT764" s="118"/>
      <c r="AU764" s="119"/>
      <c r="AV764" s="122"/>
      <c r="AW764" s="122"/>
      <c r="AX764" s="122"/>
    </row>
    <row r="765" spans="45:50" x14ac:dyDescent="0.25">
      <c r="AS765" s="189"/>
      <c r="AT765" s="118"/>
      <c r="AU765" s="119"/>
      <c r="AV765" s="122"/>
      <c r="AW765" s="122"/>
      <c r="AX765" s="122"/>
    </row>
    <row r="766" spans="45:50" x14ac:dyDescent="0.25">
      <c r="AS766" s="189"/>
      <c r="AT766" s="118"/>
      <c r="AU766" s="119"/>
      <c r="AV766" s="122"/>
      <c r="AW766" s="122"/>
      <c r="AX766" s="122"/>
    </row>
    <row r="767" spans="45:50" x14ac:dyDescent="0.25">
      <c r="AS767" s="189"/>
      <c r="AT767" s="118"/>
      <c r="AU767" s="119"/>
      <c r="AV767" s="122"/>
      <c r="AW767" s="122"/>
      <c r="AX767" s="122"/>
    </row>
    <row r="768" spans="45:50" x14ac:dyDescent="0.25">
      <c r="AS768" s="189"/>
      <c r="AT768" s="118"/>
      <c r="AU768" s="119"/>
      <c r="AV768" s="122"/>
      <c r="AW768" s="122"/>
      <c r="AX768" s="122"/>
    </row>
    <row r="769" spans="45:50" x14ac:dyDescent="0.25">
      <c r="AS769" s="189"/>
      <c r="AT769" s="118"/>
      <c r="AU769" s="119"/>
      <c r="AV769" s="122"/>
      <c r="AW769" s="122"/>
      <c r="AX769" s="122"/>
    </row>
    <row r="770" spans="45:50" x14ac:dyDescent="0.25">
      <c r="AS770" s="189"/>
      <c r="AT770" s="118"/>
      <c r="AU770" s="119"/>
      <c r="AV770" s="122"/>
      <c r="AW770" s="122"/>
      <c r="AX770" s="122"/>
    </row>
    <row r="771" spans="45:50" x14ac:dyDescent="0.25">
      <c r="AS771" s="189"/>
      <c r="AT771" s="118"/>
      <c r="AU771" s="119"/>
      <c r="AV771" s="122"/>
      <c r="AW771" s="122"/>
      <c r="AX771" s="122"/>
    </row>
    <row r="772" spans="45:50" x14ac:dyDescent="0.25">
      <c r="AS772" s="189"/>
      <c r="AT772" s="118"/>
      <c r="AU772" s="119"/>
      <c r="AV772" s="122"/>
      <c r="AW772" s="122"/>
      <c r="AX772" s="122"/>
    </row>
    <row r="773" spans="45:50" x14ac:dyDescent="0.25">
      <c r="AS773" s="189"/>
      <c r="AT773" s="118"/>
      <c r="AU773" s="119"/>
      <c r="AV773" s="122"/>
      <c r="AW773" s="122"/>
      <c r="AX773" s="122"/>
    </row>
    <row r="774" spans="45:50" x14ac:dyDescent="0.25">
      <c r="AS774" s="189"/>
      <c r="AT774" s="118"/>
      <c r="AU774" s="119"/>
      <c r="AV774" s="122"/>
      <c r="AW774" s="122"/>
      <c r="AX774" s="122"/>
    </row>
    <row r="775" spans="45:50" x14ac:dyDescent="0.25">
      <c r="AS775" s="189"/>
      <c r="AT775" s="118"/>
      <c r="AU775" s="119"/>
      <c r="AV775" s="122"/>
      <c r="AW775" s="122"/>
      <c r="AX775" s="122"/>
    </row>
    <row r="776" spans="45:50" x14ac:dyDescent="0.25">
      <c r="AS776" s="189"/>
      <c r="AT776" s="118"/>
      <c r="AU776" s="119"/>
      <c r="AV776" s="122"/>
      <c r="AW776" s="122"/>
      <c r="AX776" s="122"/>
    </row>
    <row r="777" spans="45:50" x14ac:dyDescent="0.25">
      <c r="AS777" s="189"/>
      <c r="AT777" s="118"/>
      <c r="AU777" s="119"/>
      <c r="AV777" s="122"/>
      <c r="AW777" s="122"/>
      <c r="AX777" s="122"/>
    </row>
    <row r="778" spans="45:50" x14ac:dyDescent="0.25">
      <c r="AS778" s="189"/>
      <c r="AT778" s="118"/>
      <c r="AU778" s="119"/>
      <c r="AV778" s="122"/>
      <c r="AW778" s="122"/>
      <c r="AX778" s="122"/>
    </row>
    <row r="779" spans="45:50" x14ac:dyDescent="0.25">
      <c r="AS779" s="189"/>
      <c r="AT779" s="118"/>
      <c r="AU779" s="119"/>
      <c r="AV779" s="122"/>
      <c r="AW779" s="122"/>
      <c r="AX779" s="122"/>
    </row>
    <row r="780" spans="45:50" x14ac:dyDescent="0.25">
      <c r="AS780" s="189"/>
      <c r="AT780" s="118"/>
      <c r="AU780" s="119"/>
      <c r="AV780" s="122"/>
      <c r="AW780" s="122"/>
      <c r="AX780" s="122"/>
    </row>
    <row r="781" spans="45:50" x14ac:dyDescent="0.25">
      <c r="AS781" s="189"/>
      <c r="AT781" s="118"/>
      <c r="AU781" s="119"/>
      <c r="AV781" s="122"/>
      <c r="AW781" s="122"/>
      <c r="AX781" s="122"/>
    </row>
    <row r="782" spans="45:50" x14ac:dyDescent="0.25">
      <c r="AS782" s="189"/>
      <c r="AT782" s="118"/>
      <c r="AU782" s="119"/>
      <c r="AV782" s="122"/>
      <c r="AW782" s="122"/>
      <c r="AX782" s="122"/>
    </row>
    <row r="783" spans="45:50" x14ac:dyDescent="0.25">
      <c r="AS783" s="189"/>
      <c r="AT783" s="118"/>
      <c r="AU783" s="119"/>
      <c r="AV783" s="122"/>
      <c r="AW783" s="122"/>
      <c r="AX783" s="122"/>
    </row>
    <row r="784" spans="45:50" x14ac:dyDescent="0.25">
      <c r="AS784" s="189"/>
      <c r="AT784" s="118"/>
      <c r="AU784" s="119"/>
      <c r="AV784" s="122"/>
      <c r="AW784" s="122"/>
      <c r="AX784" s="122"/>
    </row>
    <row r="785" spans="45:50" x14ac:dyDescent="0.25">
      <c r="AS785" s="189"/>
      <c r="AT785" s="118"/>
      <c r="AU785" s="119"/>
      <c r="AV785" s="122"/>
      <c r="AW785" s="122"/>
      <c r="AX785" s="122"/>
    </row>
    <row r="786" spans="45:50" x14ac:dyDescent="0.25">
      <c r="AS786" s="189"/>
      <c r="AT786" s="118"/>
      <c r="AU786" s="119"/>
      <c r="AV786" s="122"/>
      <c r="AW786" s="122"/>
      <c r="AX786" s="122"/>
    </row>
    <row r="787" spans="45:50" x14ac:dyDescent="0.25">
      <c r="AS787" s="189"/>
      <c r="AT787" s="118"/>
      <c r="AU787" s="119"/>
      <c r="AV787" s="122"/>
      <c r="AW787" s="122"/>
      <c r="AX787" s="122"/>
    </row>
    <row r="788" spans="45:50" x14ac:dyDescent="0.25">
      <c r="AS788" s="189"/>
      <c r="AT788" s="118"/>
      <c r="AU788" s="119"/>
      <c r="AV788" s="122"/>
      <c r="AW788" s="122"/>
      <c r="AX788" s="122"/>
    </row>
    <row r="789" spans="45:50" x14ac:dyDescent="0.25">
      <c r="AS789" s="189"/>
      <c r="AT789" s="118"/>
      <c r="AU789" s="119"/>
      <c r="AV789" s="122"/>
      <c r="AW789" s="122"/>
      <c r="AX789" s="122"/>
    </row>
    <row r="790" spans="45:50" x14ac:dyDescent="0.25">
      <c r="AS790" s="189"/>
      <c r="AT790" s="118"/>
      <c r="AU790" s="119"/>
      <c r="AV790" s="122"/>
      <c r="AW790" s="122"/>
      <c r="AX790" s="122"/>
    </row>
    <row r="791" spans="45:50" x14ac:dyDescent="0.25">
      <c r="AS791" s="189"/>
      <c r="AT791" s="118"/>
      <c r="AU791" s="119"/>
      <c r="AV791" s="122"/>
      <c r="AW791" s="122"/>
      <c r="AX791" s="122"/>
    </row>
    <row r="792" spans="45:50" x14ac:dyDescent="0.25">
      <c r="AS792" s="189"/>
      <c r="AT792" s="118"/>
      <c r="AU792" s="119"/>
      <c r="AV792" s="122"/>
      <c r="AW792" s="122"/>
      <c r="AX792" s="122"/>
    </row>
    <row r="793" spans="45:50" x14ac:dyDescent="0.25">
      <c r="AS793" s="189"/>
      <c r="AT793" s="118"/>
      <c r="AU793" s="119"/>
      <c r="AV793" s="122"/>
      <c r="AW793" s="122"/>
      <c r="AX793" s="122"/>
    </row>
    <row r="794" spans="45:50" x14ac:dyDescent="0.25">
      <c r="AS794" s="189"/>
      <c r="AT794" s="118"/>
      <c r="AU794" s="119"/>
      <c r="AV794" s="122"/>
      <c r="AW794" s="122"/>
      <c r="AX794" s="122"/>
    </row>
    <row r="795" spans="45:50" x14ac:dyDescent="0.25">
      <c r="AS795" s="189"/>
      <c r="AT795" s="118"/>
      <c r="AU795" s="119"/>
      <c r="AV795" s="122"/>
      <c r="AW795" s="122"/>
      <c r="AX795" s="122"/>
    </row>
    <row r="796" spans="45:50" x14ac:dyDescent="0.25">
      <c r="AS796" s="189"/>
      <c r="AT796" s="118"/>
      <c r="AU796" s="119"/>
      <c r="AV796" s="122"/>
      <c r="AW796" s="122"/>
      <c r="AX796" s="122"/>
    </row>
    <row r="797" spans="45:50" x14ac:dyDescent="0.25">
      <c r="AS797" s="189"/>
      <c r="AT797" s="118"/>
      <c r="AU797" s="119"/>
      <c r="AV797" s="122"/>
      <c r="AW797" s="122"/>
      <c r="AX797" s="122"/>
    </row>
    <row r="798" spans="45:50" x14ac:dyDescent="0.25">
      <c r="AS798" s="189"/>
      <c r="AT798" s="118"/>
      <c r="AU798" s="119"/>
      <c r="AV798" s="122"/>
      <c r="AW798" s="122"/>
      <c r="AX798" s="122"/>
    </row>
    <row r="799" spans="45:50" x14ac:dyDescent="0.25">
      <c r="AS799" s="189"/>
      <c r="AT799" s="118"/>
      <c r="AU799" s="119"/>
      <c r="AV799" s="122"/>
      <c r="AW799" s="122"/>
      <c r="AX799" s="122"/>
    </row>
    <row r="800" spans="45:50" x14ac:dyDescent="0.25">
      <c r="AS800" s="189"/>
      <c r="AT800" s="118"/>
      <c r="AU800" s="119"/>
      <c r="AV800" s="122"/>
      <c r="AW800" s="122"/>
      <c r="AX800" s="122"/>
    </row>
    <row r="801" spans="45:50" x14ac:dyDescent="0.25">
      <c r="AS801" s="189"/>
      <c r="AT801" s="118"/>
      <c r="AU801" s="119"/>
      <c r="AV801" s="122"/>
      <c r="AW801" s="122"/>
      <c r="AX801" s="122"/>
    </row>
    <row r="802" spans="45:50" x14ac:dyDescent="0.25">
      <c r="AS802" s="189"/>
      <c r="AT802" s="118"/>
      <c r="AU802" s="119"/>
      <c r="AV802" s="122"/>
      <c r="AW802" s="122"/>
      <c r="AX802" s="122"/>
    </row>
    <row r="803" spans="45:50" x14ac:dyDescent="0.25">
      <c r="AS803" s="189"/>
      <c r="AT803" s="118"/>
      <c r="AU803" s="119"/>
      <c r="AV803" s="122"/>
      <c r="AW803" s="122"/>
      <c r="AX803" s="122"/>
    </row>
    <row r="804" spans="45:50" x14ac:dyDescent="0.25">
      <c r="AS804" s="189"/>
      <c r="AT804" s="118"/>
      <c r="AU804" s="119"/>
      <c r="AV804" s="122"/>
      <c r="AW804" s="122"/>
      <c r="AX804" s="122"/>
    </row>
    <row r="805" spans="45:50" x14ac:dyDescent="0.25">
      <c r="AS805" s="189"/>
      <c r="AT805" s="118"/>
      <c r="AU805" s="119"/>
      <c r="AV805" s="122"/>
      <c r="AW805" s="122"/>
      <c r="AX805" s="122"/>
    </row>
    <row r="806" spans="45:50" x14ac:dyDescent="0.25">
      <c r="AS806" s="189"/>
      <c r="AT806" s="118"/>
      <c r="AU806" s="119"/>
      <c r="AV806" s="122"/>
      <c r="AW806" s="122"/>
      <c r="AX806" s="122"/>
    </row>
    <row r="807" spans="45:50" x14ac:dyDescent="0.25">
      <c r="AS807" s="189"/>
      <c r="AT807" s="118"/>
      <c r="AU807" s="119"/>
      <c r="AV807" s="122"/>
      <c r="AW807" s="122"/>
      <c r="AX807" s="122"/>
    </row>
    <row r="808" spans="45:50" x14ac:dyDescent="0.25">
      <c r="AS808" s="189"/>
      <c r="AT808" s="118"/>
      <c r="AU808" s="119"/>
      <c r="AV808" s="122"/>
      <c r="AW808" s="122"/>
      <c r="AX808" s="122"/>
    </row>
    <row r="809" spans="45:50" x14ac:dyDescent="0.25">
      <c r="AS809" s="189"/>
      <c r="AT809" s="118"/>
      <c r="AU809" s="119"/>
      <c r="AV809" s="122"/>
      <c r="AW809" s="122"/>
      <c r="AX809" s="122"/>
    </row>
    <row r="810" spans="45:50" x14ac:dyDescent="0.25">
      <c r="AS810" s="189"/>
      <c r="AT810" s="118"/>
      <c r="AU810" s="119"/>
      <c r="AV810" s="122"/>
      <c r="AW810" s="122"/>
      <c r="AX810" s="122"/>
    </row>
    <row r="811" spans="45:50" x14ac:dyDescent="0.25">
      <c r="AS811" s="189"/>
      <c r="AT811" s="118"/>
      <c r="AU811" s="119"/>
      <c r="AV811" s="122"/>
      <c r="AW811" s="122"/>
      <c r="AX811" s="122"/>
    </row>
    <row r="812" spans="45:50" x14ac:dyDescent="0.25">
      <c r="AS812" s="189"/>
      <c r="AT812" s="118"/>
      <c r="AU812" s="119"/>
      <c r="AV812" s="122"/>
      <c r="AW812" s="122"/>
      <c r="AX812" s="122"/>
    </row>
    <row r="813" spans="45:50" x14ac:dyDescent="0.25">
      <c r="AS813" s="189"/>
      <c r="AT813" s="118"/>
      <c r="AU813" s="119"/>
      <c r="AV813" s="122"/>
      <c r="AW813" s="122"/>
      <c r="AX813" s="122"/>
    </row>
    <row r="814" spans="45:50" x14ac:dyDescent="0.25">
      <c r="AS814" s="189"/>
      <c r="AT814" s="118"/>
      <c r="AU814" s="119"/>
      <c r="AV814" s="122"/>
      <c r="AW814" s="122"/>
      <c r="AX814" s="122"/>
    </row>
    <row r="815" spans="45:50" x14ac:dyDescent="0.25">
      <c r="AS815" s="189"/>
      <c r="AT815" s="118"/>
      <c r="AU815" s="119"/>
      <c r="AV815" s="122"/>
      <c r="AW815" s="122"/>
      <c r="AX815" s="122"/>
    </row>
    <row r="816" spans="45:50" x14ac:dyDescent="0.25">
      <c r="AS816" s="189"/>
      <c r="AT816" s="118"/>
      <c r="AU816" s="119"/>
      <c r="AV816" s="122"/>
      <c r="AW816" s="122"/>
      <c r="AX816" s="122"/>
    </row>
    <row r="817" spans="45:50" x14ac:dyDescent="0.25">
      <c r="AS817" s="189"/>
      <c r="AT817" s="118"/>
      <c r="AU817" s="119"/>
      <c r="AV817" s="122"/>
      <c r="AW817" s="122"/>
      <c r="AX817" s="122"/>
    </row>
    <row r="818" spans="45:50" x14ac:dyDescent="0.25">
      <c r="AS818" s="189"/>
      <c r="AT818" s="118"/>
      <c r="AU818" s="119"/>
      <c r="AV818" s="122"/>
      <c r="AW818" s="122"/>
      <c r="AX818" s="122"/>
    </row>
    <row r="819" spans="45:50" x14ac:dyDescent="0.25">
      <c r="AS819" s="189"/>
      <c r="AT819" s="118"/>
      <c r="AU819" s="119"/>
      <c r="AV819" s="122"/>
      <c r="AW819" s="122"/>
      <c r="AX819" s="122"/>
    </row>
    <row r="820" spans="45:50" x14ac:dyDescent="0.25">
      <c r="AS820" s="189"/>
      <c r="AT820" s="118"/>
      <c r="AU820" s="119"/>
      <c r="AV820" s="122"/>
      <c r="AW820" s="122"/>
      <c r="AX820" s="122"/>
    </row>
    <row r="821" spans="45:50" x14ac:dyDescent="0.25">
      <c r="AS821" s="189"/>
      <c r="AT821" s="118"/>
      <c r="AU821" s="119"/>
      <c r="AV821" s="122"/>
      <c r="AW821" s="122"/>
      <c r="AX821" s="122"/>
    </row>
    <row r="822" spans="45:50" x14ac:dyDescent="0.25">
      <c r="AS822" s="189"/>
      <c r="AT822" s="118"/>
      <c r="AU822" s="119"/>
      <c r="AV822" s="122"/>
      <c r="AW822" s="122"/>
      <c r="AX822" s="122"/>
    </row>
    <row r="823" spans="45:50" x14ac:dyDescent="0.25">
      <c r="AS823" s="189"/>
      <c r="AT823" s="118"/>
      <c r="AU823" s="119"/>
      <c r="AV823" s="122"/>
      <c r="AW823" s="122"/>
      <c r="AX823" s="122"/>
    </row>
    <row r="824" spans="45:50" x14ac:dyDescent="0.25">
      <c r="AS824" s="189"/>
      <c r="AT824" s="118"/>
      <c r="AU824" s="119"/>
      <c r="AV824" s="122"/>
      <c r="AW824" s="122"/>
      <c r="AX824" s="122"/>
    </row>
    <row r="825" spans="45:50" x14ac:dyDescent="0.25">
      <c r="AS825" s="189"/>
      <c r="AT825" s="118"/>
      <c r="AU825" s="119"/>
      <c r="AV825" s="122"/>
      <c r="AW825" s="122"/>
      <c r="AX825" s="122"/>
    </row>
    <row r="826" spans="45:50" x14ac:dyDescent="0.25">
      <c r="AS826" s="189"/>
      <c r="AT826" s="118"/>
      <c r="AU826" s="119"/>
      <c r="AV826" s="122"/>
      <c r="AW826" s="122"/>
      <c r="AX826" s="122"/>
    </row>
    <row r="827" spans="45:50" x14ac:dyDescent="0.25">
      <c r="AS827" s="189"/>
      <c r="AT827" s="118"/>
      <c r="AU827" s="119"/>
      <c r="AV827" s="122"/>
      <c r="AW827" s="122"/>
      <c r="AX827" s="122"/>
    </row>
    <row r="828" spans="45:50" x14ac:dyDescent="0.25">
      <c r="AS828" s="189"/>
      <c r="AT828" s="118"/>
      <c r="AU828" s="119"/>
      <c r="AV828" s="122"/>
      <c r="AW828" s="122"/>
      <c r="AX828" s="122"/>
    </row>
    <row r="829" spans="45:50" x14ac:dyDescent="0.25">
      <c r="AS829" s="189"/>
      <c r="AT829" s="118"/>
      <c r="AU829" s="119"/>
      <c r="AV829" s="122"/>
      <c r="AW829" s="122"/>
      <c r="AX829" s="122"/>
    </row>
    <row r="830" spans="45:50" x14ac:dyDescent="0.25">
      <c r="AS830" s="189"/>
      <c r="AT830" s="118"/>
      <c r="AU830" s="119"/>
      <c r="AV830" s="122"/>
      <c r="AW830" s="122"/>
      <c r="AX830" s="122"/>
    </row>
    <row r="831" spans="45:50" x14ac:dyDescent="0.25">
      <c r="AS831" s="189"/>
      <c r="AT831" s="118"/>
      <c r="AU831" s="119"/>
      <c r="AV831" s="122"/>
      <c r="AW831" s="122"/>
      <c r="AX831" s="122"/>
    </row>
    <row r="832" spans="45:50" x14ac:dyDescent="0.25">
      <c r="AS832" s="189"/>
      <c r="AT832" s="118"/>
      <c r="AU832" s="119"/>
      <c r="AV832" s="122"/>
      <c r="AW832" s="122"/>
      <c r="AX832" s="122"/>
    </row>
    <row r="833" spans="45:50" x14ac:dyDescent="0.25">
      <c r="AS833" s="189"/>
      <c r="AT833" s="118"/>
      <c r="AU833" s="119"/>
      <c r="AV833" s="122"/>
      <c r="AW833" s="122"/>
      <c r="AX833" s="122"/>
    </row>
    <row r="834" spans="45:50" x14ac:dyDescent="0.25">
      <c r="AS834" s="189"/>
      <c r="AT834" s="118"/>
      <c r="AU834" s="119"/>
      <c r="AV834" s="122"/>
      <c r="AW834" s="122"/>
      <c r="AX834" s="122"/>
    </row>
    <row r="835" spans="45:50" x14ac:dyDescent="0.25">
      <c r="AS835" s="189"/>
      <c r="AT835" s="118"/>
      <c r="AU835" s="119"/>
      <c r="AV835" s="122"/>
      <c r="AW835" s="122"/>
      <c r="AX835" s="122"/>
    </row>
    <row r="836" spans="45:50" x14ac:dyDescent="0.25">
      <c r="AS836" s="189"/>
      <c r="AT836" s="118"/>
      <c r="AU836" s="119"/>
      <c r="AV836" s="122"/>
      <c r="AW836" s="122"/>
      <c r="AX836" s="122"/>
    </row>
    <row r="837" spans="45:50" x14ac:dyDescent="0.25">
      <c r="AS837" s="189"/>
      <c r="AT837" s="118"/>
      <c r="AU837" s="119"/>
      <c r="AV837" s="122"/>
      <c r="AW837" s="122"/>
      <c r="AX837" s="122"/>
    </row>
    <row r="838" spans="45:50" x14ac:dyDescent="0.25">
      <c r="AS838" s="189"/>
      <c r="AT838" s="118"/>
      <c r="AU838" s="119"/>
      <c r="AV838" s="122"/>
      <c r="AW838" s="122"/>
      <c r="AX838" s="122"/>
    </row>
    <row r="839" spans="45:50" x14ac:dyDescent="0.25">
      <c r="AS839" s="189"/>
      <c r="AT839" s="118"/>
      <c r="AU839" s="119"/>
      <c r="AV839" s="122"/>
      <c r="AW839" s="122"/>
      <c r="AX839" s="122"/>
    </row>
    <row r="840" spans="45:50" x14ac:dyDescent="0.25">
      <c r="AS840" s="189"/>
      <c r="AT840" s="118"/>
      <c r="AU840" s="119"/>
      <c r="AV840" s="122"/>
      <c r="AW840" s="122"/>
      <c r="AX840" s="122"/>
    </row>
    <row r="841" spans="45:50" x14ac:dyDescent="0.25">
      <c r="AS841" s="189"/>
      <c r="AT841" s="118"/>
      <c r="AU841" s="119"/>
      <c r="AV841" s="122"/>
      <c r="AW841" s="122"/>
      <c r="AX841" s="122"/>
    </row>
    <row r="842" spans="45:50" x14ac:dyDescent="0.25">
      <c r="AS842" s="189"/>
      <c r="AT842" s="118"/>
      <c r="AU842" s="119"/>
      <c r="AV842" s="122"/>
      <c r="AW842" s="122"/>
      <c r="AX842" s="122"/>
    </row>
    <row r="843" spans="45:50" x14ac:dyDescent="0.25">
      <c r="AS843" s="189"/>
      <c r="AT843" s="118"/>
      <c r="AU843" s="119"/>
      <c r="AV843" s="122"/>
      <c r="AW843" s="122"/>
      <c r="AX843" s="122"/>
    </row>
    <row r="844" spans="45:50" x14ac:dyDescent="0.25">
      <c r="AS844" s="189"/>
      <c r="AT844" s="118"/>
      <c r="AU844" s="119"/>
      <c r="AV844" s="122"/>
      <c r="AW844" s="122"/>
      <c r="AX844" s="122"/>
    </row>
    <row r="845" spans="45:50" x14ac:dyDescent="0.25">
      <c r="AS845" s="189"/>
      <c r="AT845" s="118"/>
      <c r="AU845" s="119"/>
      <c r="AV845" s="122"/>
      <c r="AW845" s="122"/>
      <c r="AX845" s="122"/>
    </row>
    <row r="846" spans="45:50" x14ac:dyDescent="0.25">
      <c r="AS846" s="189"/>
      <c r="AT846" s="118"/>
      <c r="AU846" s="119"/>
      <c r="AV846" s="122"/>
      <c r="AW846" s="122"/>
      <c r="AX846" s="122"/>
    </row>
    <row r="847" spans="45:50" x14ac:dyDescent="0.25">
      <c r="AS847" s="189"/>
      <c r="AT847" s="118"/>
      <c r="AU847" s="119"/>
      <c r="AV847" s="122"/>
      <c r="AW847" s="122"/>
      <c r="AX847" s="122"/>
    </row>
    <row r="848" spans="45:50" x14ac:dyDescent="0.25">
      <c r="AS848" s="189"/>
      <c r="AT848" s="118"/>
      <c r="AU848" s="119"/>
      <c r="AV848" s="122"/>
      <c r="AW848" s="122"/>
      <c r="AX848" s="122"/>
    </row>
    <row r="849" spans="45:50" x14ac:dyDescent="0.25">
      <c r="AS849" s="189"/>
      <c r="AT849" s="118"/>
      <c r="AU849" s="119"/>
      <c r="AV849" s="122"/>
      <c r="AW849" s="122"/>
      <c r="AX849" s="122"/>
    </row>
    <row r="850" spans="45:50" x14ac:dyDescent="0.25">
      <c r="AS850" s="189"/>
      <c r="AT850" s="118"/>
      <c r="AU850" s="119"/>
      <c r="AV850" s="122"/>
      <c r="AW850" s="122"/>
      <c r="AX850" s="122"/>
    </row>
    <row r="851" spans="45:50" x14ac:dyDescent="0.25">
      <c r="AS851" s="189"/>
      <c r="AT851" s="118"/>
      <c r="AU851" s="119"/>
      <c r="AV851" s="122"/>
      <c r="AW851" s="122"/>
      <c r="AX851" s="122"/>
    </row>
    <row r="852" spans="45:50" x14ac:dyDescent="0.25">
      <c r="AS852" s="189"/>
      <c r="AT852" s="118"/>
      <c r="AU852" s="119"/>
      <c r="AV852" s="122"/>
      <c r="AW852" s="122"/>
      <c r="AX852" s="122"/>
    </row>
    <row r="853" spans="45:50" x14ac:dyDescent="0.25">
      <c r="AS853" s="189"/>
      <c r="AT853" s="118"/>
      <c r="AU853" s="119"/>
      <c r="AV853" s="122"/>
      <c r="AW853" s="122"/>
      <c r="AX853" s="122"/>
    </row>
    <row r="854" spans="45:50" x14ac:dyDescent="0.25">
      <c r="AS854" s="189"/>
      <c r="AT854" s="13"/>
      <c r="AU854" s="14"/>
      <c r="AV854" s="122"/>
      <c r="AW854" s="122"/>
      <c r="AX854" s="122"/>
    </row>
    <row r="855" spans="45:50" x14ac:dyDescent="0.25">
      <c r="AS855" s="189"/>
      <c r="AT855" s="13"/>
      <c r="AU855" s="119"/>
      <c r="AV855" s="122"/>
      <c r="AW855" s="122"/>
      <c r="AX855" s="122"/>
    </row>
    <row r="856" spans="45:50" x14ac:dyDescent="0.25">
      <c r="AS856" s="189"/>
      <c r="AT856" s="13"/>
      <c r="AU856" s="119"/>
      <c r="AV856" s="122"/>
      <c r="AW856" s="122"/>
      <c r="AX856" s="122"/>
    </row>
    <row r="857" spans="45:50" x14ac:dyDescent="0.25">
      <c r="AS857" s="189"/>
      <c r="AT857" s="13"/>
      <c r="AU857" s="119"/>
      <c r="AV857" s="122"/>
      <c r="AW857" s="122"/>
      <c r="AX857" s="122"/>
    </row>
    <row r="858" spans="45:50" x14ac:dyDescent="0.25">
      <c r="AS858" s="189"/>
      <c r="AT858" s="13"/>
      <c r="AU858" s="119"/>
      <c r="AV858" s="122"/>
      <c r="AW858" s="122"/>
      <c r="AX858" s="122"/>
    </row>
    <row r="859" spans="45:50" x14ac:dyDescent="0.25">
      <c r="AS859" s="189"/>
      <c r="AT859" s="13"/>
      <c r="AU859" s="119"/>
      <c r="AV859" s="122"/>
      <c r="AW859" s="122"/>
      <c r="AX859" s="122"/>
    </row>
    <row r="860" spans="45:50" x14ac:dyDescent="0.25">
      <c r="AS860" s="189"/>
      <c r="AT860" s="13"/>
      <c r="AU860" s="119"/>
      <c r="AV860" s="122"/>
      <c r="AW860" s="122"/>
      <c r="AX860" s="122"/>
    </row>
    <row r="861" spans="45:50" x14ac:dyDescent="0.25">
      <c r="AS861" s="189"/>
      <c r="AT861" s="13"/>
      <c r="AU861" s="119"/>
      <c r="AV861" s="122"/>
      <c r="AW861" s="122"/>
      <c r="AX861" s="122"/>
    </row>
    <row r="862" spans="45:50" x14ac:dyDescent="0.25">
      <c r="AS862" s="189"/>
      <c r="AT862" s="13"/>
      <c r="AU862" s="119"/>
      <c r="AV862" s="122"/>
      <c r="AW862" s="122"/>
      <c r="AX862" s="122"/>
    </row>
    <row r="863" spans="45:50" x14ac:dyDescent="0.25">
      <c r="AS863" s="189"/>
      <c r="AT863" s="13"/>
      <c r="AU863" s="119"/>
      <c r="AV863" s="122"/>
      <c r="AW863" s="122"/>
      <c r="AX863" s="122"/>
    </row>
    <row r="864" spans="45:50" x14ac:dyDescent="0.25">
      <c r="AS864" s="189"/>
      <c r="AT864" s="13"/>
      <c r="AU864" s="119"/>
      <c r="AV864" s="122"/>
      <c r="AW864" s="122"/>
      <c r="AX864" s="122"/>
    </row>
    <row r="865" spans="45:50" x14ac:dyDescent="0.25">
      <c r="AS865" s="189"/>
      <c r="AT865" s="13"/>
      <c r="AU865" s="119"/>
      <c r="AV865" s="122"/>
      <c r="AW865" s="122"/>
      <c r="AX865" s="122"/>
    </row>
    <row r="866" spans="45:50" x14ac:dyDescent="0.25">
      <c r="AS866" s="189"/>
      <c r="AT866" s="13"/>
      <c r="AU866" s="119"/>
      <c r="AV866" s="122"/>
      <c r="AW866" s="122"/>
      <c r="AX866" s="122"/>
    </row>
    <row r="867" spans="45:50" x14ac:dyDescent="0.25">
      <c r="AS867" s="189"/>
      <c r="AT867" s="13"/>
      <c r="AU867" s="119"/>
      <c r="AV867" s="122"/>
      <c r="AW867" s="122"/>
      <c r="AX867" s="122"/>
    </row>
    <row r="868" spans="45:50" x14ac:dyDescent="0.25">
      <c r="AS868" s="189"/>
      <c r="AT868" s="13"/>
      <c r="AU868" s="119"/>
      <c r="AV868" s="122"/>
      <c r="AW868" s="122"/>
      <c r="AX868" s="122"/>
    </row>
    <row r="869" spans="45:50" x14ac:dyDescent="0.25">
      <c r="AS869" s="189"/>
      <c r="AT869" s="13"/>
      <c r="AU869" s="119"/>
      <c r="AV869" s="122"/>
      <c r="AW869" s="122"/>
      <c r="AX869" s="122"/>
    </row>
    <row r="870" spans="45:50" x14ac:dyDescent="0.25">
      <c r="AS870" s="189"/>
      <c r="AT870" s="13"/>
      <c r="AU870" s="119"/>
      <c r="AV870" s="122"/>
      <c r="AW870" s="122"/>
      <c r="AX870" s="122"/>
    </row>
    <row r="871" spans="45:50" x14ac:dyDescent="0.25">
      <c r="AS871" s="189"/>
      <c r="AT871" s="13"/>
      <c r="AU871" s="119"/>
      <c r="AV871" s="122"/>
      <c r="AW871" s="122"/>
      <c r="AX871" s="122"/>
    </row>
    <row r="872" spans="45:50" x14ac:dyDescent="0.25">
      <c r="AS872" s="189"/>
      <c r="AT872" s="13"/>
      <c r="AU872" s="119"/>
      <c r="AV872" s="122"/>
      <c r="AW872" s="122"/>
      <c r="AX872" s="122"/>
    </row>
    <row r="873" spans="45:50" x14ac:dyDescent="0.25">
      <c r="AS873" s="189"/>
      <c r="AT873" s="13"/>
      <c r="AU873" s="119"/>
      <c r="AV873" s="122"/>
      <c r="AW873" s="122"/>
      <c r="AX873" s="122"/>
    </row>
    <row r="874" spans="45:50" x14ac:dyDescent="0.25">
      <c r="AS874" s="189"/>
      <c r="AT874" s="13"/>
      <c r="AU874" s="119"/>
      <c r="AV874" s="122"/>
      <c r="AW874" s="122"/>
      <c r="AX874" s="122"/>
    </row>
  </sheetData>
  <mergeCells count="460">
    <mergeCell ref="B478:C478"/>
    <mergeCell ref="F478:G478"/>
    <mergeCell ref="B479:C479"/>
    <mergeCell ref="F479:G479"/>
    <mergeCell ref="E474:E475"/>
    <mergeCell ref="F474:G475"/>
    <mergeCell ref="B475:C475"/>
    <mergeCell ref="B476:C476"/>
    <mergeCell ref="F476:G476"/>
    <mergeCell ref="B477:C477"/>
    <mergeCell ref="F477:G477"/>
    <mergeCell ref="B470:C470"/>
    <mergeCell ref="B471:C471"/>
    <mergeCell ref="B472:C472"/>
    <mergeCell ref="B473:C473"/>
    <mergeCell ref="B474:C474"/>
    <mergeCell ref="D474:D475"/>
    <mergeCell ref="B463:C463"/>
    <mergeCell ref="B464:C464"/>
    <mergeCell ref="B465:C465"/>
    <mergeCell ref="A466:F466"/>
    <mergeCell ref="B467:C467"/>
    <mergeCell ref="B468:C468"/>
    <mergeCell ref="B457:C457"/>
    <mergeCell ref="B458:C458"/>
    <mergeCell ref="B459:C459"/>
    <mergeCell ref="B460:C460"/>
    <mergeCell ref="A461:G461"/>
    <mergeCell ref="B462:C462"/>
    <mergeCell ref="B448:C448"/>
    <mergeCell ref="F448:G448"/>
    <mergeCell ref="B449:C449"/>
    <mergeCell ref="F449:G449"/>
    <mergeCell ref="F450:G460"/>
    <mergeCell ref="B452:C452"/>
    <mergeCell ref="B453:C453"/>
    <mergeCell ref="B454:C454"/>
    <mergeCell ref="B455:C455"/>
    <mergeCell ref="B456:C456"/>
    <mergeCell ref="B442:C442"/>
    <mergeCell ref="B443:C443"/>
    <mergeCell ref="B444:C444"/>
    <mergeCell ref="B445:C445"/>
    <mergeCell ref="B446:C446"/>
    <mergeCell ref="A447:G447"/>
    <mergeCell ref="B436:C436"/>
    <mergeCell ref="B437:C437"/>
    <mergeCell ref="B438:C438"/>
    <mergeCell ref="B439:C439"/>
    <mergeCell ref="B440:C440"/>
    <mergeCell ref="B441:C441"/>
    <mergeCell ref="B430:C430"/>
    <mergeCell ref="B431:C431"/>
    <mergeCell ref="B432:C432"/>
    <mergeCell ref="B433:C433"/>
    <mergeCell ref="B434:C434"/>
    <mergeCell ref="B435:C435"/>
    <mergeCell ref="B424:C424"/>
    <mergeCell ref="B425:C425"/>
    <mergeCell ref="B426:C426"/>
    <mergeCell ref="B427:C427"/>
    <mergeCell ref="B428:C428"/>
    <mergeCell ref="B429:C429"/>
    <mergeCell ref="B418:C418"/>
    <mergeCell ref="B419:C419"/>
    <mergeCell ref="B420:C420"/>
    <mergeCell ref="B421:C421"/>
    <mergeCell ref="B422:C422"/>
    <mergeCell ref="B423:C423"/>
    <mergeCell ref="B412:C412"/>
    <mergeCell ref="B413:C413"/>
    <mergeCell ref="B414:C414"/>
    <mergeCell ref="B415:C415"/>
    <mergeCell ref="B416:C416"/>
    <mergeCell ref="B417:C417"/>
    <mergeCell ref="A406:G406"/>
    <mergeCell ref="B407:C407"/>
    <mergeCell ref="B408:C408"/>
    <mergeCell ref="B409:C409"/>
    <mergeCell ref="B410:C410"/>
    <mergeCell ref="B411:C411"/>
    <mergeCell ref="B400:C400"/>
    <mergeCell ref="B401:C401"/>
    <mergeCell ref="B402:C402"/>
    <mergeCell ref="B403:C403"/>
    <mergeCell ref="B404:C404"/>
    <mergeCell ref="B405:C405"/>
    <mergeCell ref="B393:C393"/>
    <mergeCell ref="F393:G393"/>
    <mergeCell ref="B394:C394"/>
    <mergeCell ref="F394:G394"/>
    <mergeCell ref="B395:C395"/>
    <mergeCell ref="F395:G405"/>
    <mergeCell ref="B396:C396"/>
    <mergeCell ref="B397:C397"/>
    <mergeCell ref="B398:C398"/>
    <mergeCell ref="B399:C399"/>
    <mergeCell ref="B387:C387"/>
    <mergeCell ref="B388:C388"/>
    <mergeCell ref="B389:C389"/>
    <mergeCell ref="B390:C390"/>
    <mergeCell ref="B391:C391"/>
    <mergeCell ref="A392:G392"/>
    <mergeCell ref="B381:C381"/>
    <mergeCell ref="B382:C382"/>
    <mergeCell ref="B383:C383"/>
    <mergeCell ref="B384:C384"/>
    <mergeCell ref="B385:C385"/>
    <mergeCell ref="B386:C386"/>
    <mergeCell ref="B374:C374"/>
    <mergeCell ref="B375:C375"/>
    <mergeCell ref="B376:C376"/>
    <mergeCell ref="B378:C378"/>
    <mergeCell ref="B379:C379"/>
    <mergeCell ref="B380:C380"/>
    <mergeCell ref="B368:C368"/>
    <mergeCell ref="B369:C369"/>
    <mergeCell ref="B370:C370"/>
    <mergeCell ref="B371:C371"/>
    <mergeCell ref="B372:C372"/>
    <mergeCell ref="B373:C373"/>
    <mergeCell ref="B361:C361"/>
    <mergeCell ref="B362:C362"/>
    <mergeCell ref="B363:C363"/>
    <mergeCell ref="B364:C364"/>
    <mergeCell ref="B366:C366"/>
    <mergeCell ref="B367:C367"/>
    <mergeCell ref="B355:C355"/>
    <mergeCell ref="B356:C356"/>
    <mergeCell ref="B357:C357"/>
    <mergeCell ref="B358:C358"/>
    <mergeCell ref="B359:C359"/>
    <mergeCell ref="B360:C360"/>
    <mergeCell ref="B349:C349"/>
    <mergeCell ref="A350:G350"/>
    <mergeCell ref="B351:C351"/>
    <mergeCell ref="B352:C352"/>
    <mergeCell ref="B353:C353"/>
    <mergeCell ref="B354:C354"/>
    <mergeCell ref="B342:C342"/>
    <mergeCell ref="B343:C343"/>
    <mergeCell ref="B345:C345"/>
    <mergeCell ref="B346:C346"/>
    <mergeCell ref="B347:C347"/>
    <mergeCell ref="B348:C348"/>
    <mergeCell ref="F338:G338"/>
    <mergeCell ref="B339:C339"/>
    <mergeCell ref="F339:G339"/>
    <mergeCell ref="B340:C340"/>
    <mergeCell ref="F340:G340"/>
    <mergeCell ref="B341:C341"/>
    <mergeCell ref="B333:C333"/>
    <mergeCell ref="B334:C334"/>
    <mergeCell ref="B335:C335"/>
    <mergeCell ref="B336:C336"/>
    <mergeCell ref="B337:C337"/>
    <mergeCell ref="B338:C338"/>
    <mergeCell ref="B327:C327"/>
    <mergeCell ref="B328:C328"/>
    <mergeCell ref="B329:C329"/>
    <mergeCell ref="B330:C330"/>
    <mergeCell ref="B331:C331"/>
    <mergeCell ref="B332:C332"/>
    <mergeCell ref="B321:C321"/>
    <mergeCell ref="B322:C322"/>
    <mergeCell ref="B323:C323"/>
    <mergeCell ref="B324:C324"/>
    <mergeCell ref="B325:C325"/>
    <mergeCell ref="B326:C326"/>
    <mergeCell ref="B315:C315"/>
    <mergeCell ref="B316:C316"/>
    <mergeCell ref="B317:C317"/>
    <mergeCell ref="B318:C318"/>
    <mergeCell ref="B319:C319"/>
    <mergeCell ref="B320:C320"/>
    <mergeCell ref="B309:C309"/>
    <mergeCell ref="B310:C310"/>
    <mergeCell ref="B311:C311"/>
    <mergeCell ref="B312:C312"/>
    <mergeCell ref="B313:C313"/>
    <mergeCell ref="B314:C314"/>
    <mergeCell ref="B302:C302"/>
    <mergeCell ref="B303:C303"/>
    <mergeCell ref="B304:C304"/>
    <mergeCell ref="B305:C305"/>
    <mergeCell ref="B306:C306"/>
    <mergeCell ref="B307:C307"/>
    <mergeCell ref="B256:C256"/>
    <mergeCell ref="B257:C257"/>
    <mergeCell ref="B258:C258"/>
    <mergeCell ref="B259:C259"/>
    <mergeCell ref="B260:C260"/>
    <mergeCell ref="B261:C261"/>
    <mergeCell ref="A250:G250"/>
    <mergeCell ref="B251:C251"/>
    <mergeCell ref="B252:C252"/>
    <mergeCell ref="B253:C253"/>
    <mergeCell ref="B254:C254"/>
    <mergeCell ref="B255:C255"/>
    <mergeCell ref="B244:C244"/>
    <mergeCell ref="B245:C245"/>
    <mergeCell ref="B246:C246"/>
    <mergeCell ref="B247:C247"/>
    <mergeCell ref="B248:C248"/>
    <mergeCell ref="B249:C249"/>
    <mergeCell ref="B237:C237"/>
    <mergeCell ref="B238:C238"/>
    <mergeCell ref="B240:C240"/>
    <mergeCell ref="A241:G241"/>
    <mergeCell ref="B242:C242"/>
    <mergeCell ref="B243:C243"/>
    <mergeCell ref="B229:C229"/>
    <mergeCell ref="F229:G229"/>
    <mergeCell ref="B230:C230"/>
    <mergeCell ref="F230:G240"/>
    <mergeCell ref="B231:C231"/>
    <mergeCell ref="B232:C232"/>
    <mergeCell ref="B233:C233"/>
    <mergeCell ref="B234:C234"/>
    <mergeCell ref="B235:C235"/>
    <mergeCell ref="B236:C236"/>
    <mergeCell ref="B224:C224"/>
    <mergeCell ref="B225:C225"/>
    <mergeCell ref="B226:C226"/>
    <mergeCell ref="B227:C227"/>
    <mergeCell ref="B228:C228"/>
    <mergeCell ref="F228:G228"/>
    <mergeCell ref="B218:C218"/>
    <mergeCell ref="B219:C219"/>
    <mergeCell ref="B220:C220"/>
    <mergeCell ref="B221:C221"/>
    <mergeCell ref="B222:C222"/>
    <mergeCell ref="B223:C223"/>
    <mergeCell ref="B212:C212"/>
    <mergeCell ref="B213:C213"/>
    <mergeCell ref="B214:C214"/>
    <mergeCell ref="B215:C215"/>
    <mergeCell ref="B216:C216"/>
    <mergeCell ref="B217:C217"/>
    <mergeCell ref="B206:C206"/>
    <mergeCell ref="A207:G207"/>
    <mergeCell ref="B208:C208"/>
    <mergeCell ref="B209:C209"/>
    <mergeCell ref="B210:C210"/>
    <mergeCell ref="B211:C211"/>
    <mergeCell ref="F196:G20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194:C194"/>
    <mergeCell ref="F194:G194"/>
    <mergeCell ref="B195:C195"/>
    <mergeCell ref="F195:G195"/>
    <mergeCell ref="B186:C186"/>
    <mergeCell ref="B187:C187"/>
    <mergeCell ref="B188:C188"/>
    <mergeCell ref="B189:C189"/>
    <mergeCell ref="B190:C190"/>
    <mergeCell ref="B191:C191"/>
    <mergeCell ref="B177:C177"/>
    <mergeCell ref="B178:C178"/>
    <mergeCell ref="F178:G193"/>
    <mergeCell ref="B179:C179"/>
    <mergeCell ref="B180:C180"/>
    <mergeCell ref="B181:C181"/>
    <mergeCell ref="B182:C182"/>
    <mergeCell ref="B183:C183"/>
    <mergeCell ref="B184:C184"/>
    <mergeCell ref="B185:C185"/>
    <mergeCell ref="B192:C192"/>
    <mergeCell ref="B193:C193"/>
    <mergeCell ref="B171:C171"/>
    <mergeCell ref="B172:C172"/>
    <mergeCell ref="B173:C173"/>
    <mergeCell ref="B174:C174"/>
    <mergeCell ref="B175:C175"/>
    <mergeCell ref="B176:C176"/>
    <mergeCell ref="B165:C165"/>
    <mergeCell ref="B166:C166"/>
    <mergeCell ref="B167:C167"/>
    <mergeCell ref="B168:C168"/>
    <mergeCell ref="B169:C169"/>
    <mergeCell ref="B170:C170"/>
    <mergeCell ref="B159:C159"/>
    <mergeCell ref="B160:C160"/>
    <mergeCell ref="B161:C161"/>
    <mergeCell ref="B162:C162"/>
    <mergeCell ref="B163:C163"/>
    <mergeCell ref="B164:C164"/>
    <mergeCell ref="B153:C153"/>
    <mergeCell ref="B154:C154"/>
    <mergeCell ref="B155:C155"/>
    <mergeCell ref="B156:C156"/>
    <mergeCell ref="B157:C157"/>
    <mergeCell ref="B158:C158"/>
    <mergeCell ref="B147:C147"/>
    <mergeCell ref="B148:C148"/>
    <mergeCell ref="B149:C149"/>
    <mergeCell ref="B150:C150"/>
    <mergeCell ref="B151:C151"/>
    <mergeCell ref="B152:C152"/>
    <mergeCell ref="B141:C141"/>
    <mergeCell ref="B142:C142"/>
    <mergeCell ref="B143:C143"/>
    <mergeCell ref="B144:C144"/>
    <mergeCell ref="B145:C145"/>
    <mergeCell ref="B146:C146"/>
    <mergeCell ref="B138:C138"/>
    <mergeCell ref="B139:C139"/>
    <mergeCell ref="B140:C140"/>
    <mergeCell ref="B128:C128"/>
    <mergeCell ref="B129:C129"/>
    <mergeCell ref="B130:C130"/>
    <mergeCell ref="B131:C131"/>
    <mergeCell ref="B132:C132"/>
    <mergeCell ref="B133:C133"/>
    <mergeCell ref="B119:C119"/>
    <mergeCell ref="F119:G136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34:C134"/>
    <mergeCell ref="B135:C135"/>
    <mergeCell ref="B136:C136"/>
    <mergeCell ref="B114:C114"/>
    <mergeCell ref="B115:C115"/>
    <mergeCell ref="B116:C116"/>
    <mergeCell ref="B117:C117"/>
    <mergeCell ref="F117:G117"/>
    <mergeCell ref="B118:C118"/>
    <mergeCell ref="F118:G118"/>
    <mergeCell ref="B108:C108"/>
    <mergeCell ref="B109:C109"/>
    <mergeCell ref="B110:C110"/>
    <mergeCell ref="B111:C111"/>
    <mergeCell ref="B112:C112"/>
    <mergeCell ref="B113:C113"/>
    <mergeCell ref="B102:C102"/>
    <mergeCell ref="B103:C103"/>
    <mergeCell ref="B104:C104"/>
    <mergeCell ref="B105:C105"/>
    <mergeCell ref="B106:C106"/>
    <mergeCell ref="B107:C107"/>
    <mergeCell ref="B96:C96"/>
    <mergeCell ref="B97:C97"/>
    <mergeCell ref="B98:C98"/>
    <mergeCell ref="B99:C99"/>
    <mergeCell ref="B100:C100"/>
    <mergeCell ref="B101:C101"/>
    <mergeCell ref="B90:C90"/>
    <mergeCell ref="B91:C91"/>
    <mergeCell ref="B92:C92"/>
    <mergeCell ref="B93:C93"/>
    <mergeCell ref="B94:C94"/>
    <mergeCell ref="B95:C95"/>
    <mergeCell ref="B84:C84"/>
    <mergeCell ref="B85:C85"/>
    <mergeCell ref="B86:C86"/>
    <mergeCell ref="B87:C87"/>
    <mergeCell ref="A88:G88"/>
    <mergeCell ref="B89:C89"/>
    <mergeCell ref="A73:G73"/>
    <mergeCell ref="B75:C75"/>
    <mergeCell ref="B76:C76"/>
    <mergeCell ref="B77:C77"/>
    <mergeCell ref="F77:G87"/>
    <mergeCell ref="B79:C79"/>
    <mergeCell ref="B80:C80"/>
    <mergeCell ref="B81:C81"/>
    <mergeCell ref="B82:C82"/>
    <mergeCell ref="B83:C83"/>
    <mergeCell ref="A69:B69"/>
    <mergeCell ref="F69:G69"/>
    <mergeCell ref="F70:G70"/>
    <mergeCell ref="B71:C71"/>
    <mergeCell ref="F71:G71"/>
    <mergeCell ref="B72:C72"/>
    <mergeCell ref="F72:G72"/>
    <mergeCell ref="B64:C64"/>
    <mergeCell ref="B65:C65"/>
    <mergeCell ref="B66:C66"/>
    <mergeCell ref="B67:C67"/>
    <mergeCell ref="A68:B68"/>
    <mergeCell ref="F68:G68"/>
    <mergeCell ref="B60:C60"/>
    <mergeCell ref="B61:C61"/>
    <mergeCell ref="B62:C62"/>
    <mergeCell ref="B63:C63"/>
    <mergeCell ref="B51:C51"/>
    <mergeCell ref="B52:C52"/>
    <mergeCell ref="B53:C53"/>
    <mergeCell ref="B54:C54"/>
    <mergeCell ref="B55:C55"/>
    <mergeCell ref="B56:C56"/>
    <mergeCell ref="B50:C50"/>
    <mergeCell ref="B38:C38"/>
    <mergeCell ref="B39:C39"/>
    <mergeCell ref="B40:C40"/>
    <mergeCell ref="B41:C41"/>
    <mergeCell ref="B42:C42"/>
    <mergeCell ref="B43:C43"/>
    <mergeCell ref="B57:C57"/>
    <mergeCell ref="B58:C58"/>
    <mergeCell ref="B28:C28"/>
    <mergeCell ref="B29:C29"/>
    <mergeCell ref="B30:C30"/>
    <mergeCell ref="B31:C31"/>
    <mergeCell ref="B44:C44"/>
    <mergeCell ref="B45:C45"/>
    <mergeCell ref="B46:C46"/>
    <mergeCell ref="B47:C47"/>
    <mergeCell ref="B48:C48"/>
    <mergeCell ref="B20:C20"/>
    <mergeCell ref="B21:C21"/>
    <mergeCell ref="B22:C22"/>
    <mergeCell ref="B23:C23"/>
    <mergeCell ref="B24:C24"/>
    <mergeCell ref="B25:C25"/>
    <mergeCell ref="F12:G12"/>
    <mergeCell ref="B13:C13"/>
    <mergeCell ref="F13:G13"/>
    <mergeCell ref="B14:C14"/>
    <mergeCell ref="F14:G58"/>
    <mergeCell ref="B15:C15"/>
    <mergeCell ref="B16:C16"/>
    <mergeCell ref="B17:C17"/>
    <mergeCell ref="B18:C18"/>
    <mergeCell ref="B19:C19"/>
    <mergeCell ref="B32:C32"/>
    <mergeCell ref="B33:C33"/>
    <mergeCell ref="B34:C34"/>
    <mergeCell ref="B35:C35"/>
    <mergeCell ref="B36:C36"/>
    <mergeCell ref="B37:C37"/>
    <mergeCell ref="B26:C26"/>
    <mergeCell ref="B27:C27"/>
    <mergeCell ref="A5:B5"/>
    <mergeCell ref="D5:E5"/>
    <mergeCell ref="F5:G5"/>
    <mergeCell ref="A6:B6"/>
    <mergeCell ref="D6:F6"/>
    <mergeCell ref="G6:G7"/>
    <mergeCell ref="A1:G1"/>
    <mergeCell ref="A2:B2"/>
    <mergeCell ref="F2:G2"/>
    <mergeCell ref="A3:B3"/>
    <mergeCell ref="F3:G3"/>
    <mergeCell ref="A4:B4"/>
    <mergeCell ref="F4:G4"/>
  </mergeCells>
  <dataValidations count="4">
    <dataValidation type="list" allowBlank="1" showInputMessage="1" showErrorMessage="1" sqref="F2:G2" xr:uid="{61365993-A0FB-4AB8-8385-4CF11AB1476D}">
      <formula1>$AR$2:$AR$14</formula1>
    </dataValidation>
    <dataValidation type="list" allowBlank="1" showInputMessage="1" showErrorMessage="1" sqref="F3" xr:uid="{5342C5E6-45D2-4328-B814-87DC5A12041D}">
      <formula1>"""Select Year"",2018,2019,2020"</formula1>
    </dataValidation>
    <dataValidation type="list" allowBlank="1" showInputMessage="1" showErrorMessage="1" sqref="D3" xr:uid="{4FAD5DD0-CC3C-4CEA-AE47-89C5A8C609AD}">
      <formula1>DST</formula1>
    </dataValidation>
    <dataValidation type="list" allowBlank="1" showInputMessage="1" showErrorMessage="1" sqref="D2" xr:uid="{11A9C798-A67A-43B5-8C49-FE45D1B06228}">
      <formula1>State</formula1>
    </dataValidation>
  </dataValidation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FA1BE-F36D-48C9-B108-0B526CA80831}">
  <dimension ref="A1:AW857"/>
  <sheetViews>
    <sheetView workbookViewId="0">
      <selection activeCell="D9" sqref="D9"/>
    </sheetView>
  </sheetViews>
  <sheetFormatPr defaultRowHeight="15.75" x14ac:dyDescent="0.25"/>
  <cols>
    <col min="1" max="1" width="14.28515625" style="271" customWidth="1"/>
    <col min="2" max="2" width="33.42578125" style="271" customWidth="1"/>
    <col min="3" max="3" width="21.5703125" style="406" customWidth="1"/>
    <col min="4" max="4" width="22" style="406" customWidth="1"/>
    <col min="5" max="5" width="18.140625" style="406" customWidth="1"/>
    <col min="6" max="6" width="18.5703125" style="271" customWidth="1"/>
    <col min="7" max="42" width="9.140625" style="271"/>
    <col min="43" max="49" width="0" style="271" hidden="1" customWidth="1"/>
    <col min="50" max="256" width="9.140625" style="271"/>
    <col min="257" max="257" width="19.5703125" style="271" customWidth="1"/>
    <col min="258" max="258" width="66.42578125" style="271" customWidth="1"/>
    <col min="259" max="259" width="11.28515625" style="271" customWidth="1"/>
    <col min="260" max="261" width="17" style="271" customWidth="1"/>
    <col min="262" max="512" width="9.140625" style="271"/>
    <col min="513" max="513" width="19.5703125" style="271" customWidth="1"/>
    <col min="514" max="514" width="66.42578125" style="271" customWidth="1"/>
    <col min="515" max="515" width="11.28515625" style="271" customWidth="1"/>
    <col min="516" max="517" width="17" style="271" customWidth="1"/>
    <col min="518" max="768" width="9.140625" style="271"/>
    <col min="769" max="769" width="19.5703125" style="271" customWidth="1"/>
    <col min="770" max="770" width="66.42578125" style="271" customWidth="1"/>
    <col min="771" max="771" width="11.28515625" style="271" customWidth="1"/>
    <col min="772" max="773" width="17" style="271" customWidth="1"/>
    <col min="774" max="1024" width="9.140625" style="271"/>
    <col min="1025" max="1025" width="19.5703125" style="271" customWidth="1"/>
    <col min="1026" max="1026" width="66.42578125" style="271" customWidth="1"/>
    <col min="1027" max="1027" width="11.28515625" style="271" customWidth="1"/>
    <col min="1028" max="1029" width="17" style="271" customWidth="1"/>
    <col min="1030" max="1280" width="9.140625" style="271"/>
    <col min="1281" max="1281" width="19.5703125" style="271" customWidth="1"/>
    <col min="1282" max="1282" width="66.42578125" style="271" customWidth="1"/>
    <col min="1283" max="1283" width="11.28515625" style="271" customWidth="1"/>
    <col min="1284" max="1285" width="17" style="271" customWidth="1"/>
    <col min="1286" max="1536" width="9.140625" style="271"/>
    <col min="1537" max="1537" width="19.5703125" style="271" customWidth="1"/>
    <col min="1538" max="1538" width="66.42578125" style="271" customWidth="1"/>
    <col min="1539" max="1539" width="11.28515625" style="271" customWidth="1"/>
    <col min="1540" max="1541" width="17" style="271" customWidth="1"/>
    <col min="1542" max="1792" width="9.140625" style="271"/>
    <col min="1793" max="1793" width="19.5703125" style="271" customWidth="1"/>
    <col min="1794" max="1794" width="66.42578125" style="271" customWidth="1"/>
    <col min="1795" max="1795" width="11.28515625" style="271" customWidth="1"/>
    <col min="1796" max="1797" width="17" style="271" customWidth="1"/>
    <col min="1798" max="2048" width="9.140625" style="271"/>
    <col min="2049" max="2049" width="19.5703125" style="271" customWidth="1"/>
    <col min="2050" max="2050" width="66.42578125" style="271" customWidth="1"/>
    <col min="2051" max="2051" width="11.28515625" style="271" customWidth="1"/>
    <col min="2052" max="2053" width="17" style="271" customWidth="1"/>
    <col min="2054" max="2304" width="9.140625" style="271"/>
    <col min="2305" max="2305" width="19.5703125" style="271" customWidth="1"/>
    <col min="2306" max="2306" width="66.42578125" style="271" customWidth="1"/>
    <col min="2307" max="2307" width="11.28515625" style="271" customWidth="1"/>
    <col min="2308" max="2309" width="17" style="271" customWidth="1"/>
    <col min="2310" max="2560" width="9.140625" style="271"/>
    <col min="2561" max="2561" width="19.5703125" style="271" customWidth="1"/>
    <col min="2562" max="2562" width="66.42578125" style="271" customWidth="1"/>
    <col min="2563" max="2563" width="11.28515625" style="271" customWidth="1"/>
    <col min="2564" max="2565" width="17" style="271" customWidth="1"/>
    <col min="2566" max="2816" width="9.140625" style="271"/>
    <col min="2817" max="2817" width="19.5703125" style="271" customWidth="1"/>
    <col min="2818" max="2818" width="66.42578125" style="271" customWidth="1"/>
    <col min="2819" max="2819" width="11.28515625" style="271" customWidth="1"/>
    <col min="2820" max="2821" width="17" style="271" customWidth="1"/>
    <col min="2822" max="3072" width="9.140625" style="271"/>
    <col min="3073" max="3073" width="19.5703125" style="271" customWidth="1"/>
    <col min="3074" max="3074" width="66.42578125" style="271" customWidth="1"/>
    <col min="3075" max="3075" width="11.28515625" style="271" customWidth="1"/>
    <col min="3076" max="3077" width="17" style="271" customWidth="1"/>
    <col min="3078" max="3328" width="9.140625" style="271"/>
    <col min="3329" max="3329" width="19.5703125" style="271" customWidth="1"/>
    <col min="3330" max="3330" width="66.42578125" style="271" customWidth="1"/>
    <col min="3331" max="3331" width="11.28515625" style="271" customWidth="1"/>
    <col min="3332" max="3333" width="17" style="271" customWidth="1"/>
    <col min="3334" max="3584" width="9.140625" style="271"/>
    <col min="3585" max="3585" width="19.5703125" style="271" customWidth="1"/>
    <col min="3586" max="3586" width="66.42578125" style="271" customWidth="1"/>
    <col min="3587" max="3587" width="11.28515625" style="271" customWidth="1"/>
    <col min="3588" max="3589" width="17" style="271" customWidth="1"/>
    <col min="3590" max="3840" width="9.140625" style="271"/>
    <col min="3841" max="3841" width="19.5703125" style="271" customWidth="1"/>
    <col min="3842" max="3842" width="66.42578125" style="271" customWidth="1"/>
    <col min="3843" max="3843" width="11.28515625" style="271" customWidth="1"/>
    <col min="3844" max="3845" width="17" style="271" customWidth="1"/>
    <col min="3846" max="4096" width="9.140625" style="271"/>
    <col min="4097" max="4097" width="19.5703125" style="271" customWidth="1"/>
    <col min="4098" max="4098" width="66.42578125" style="271" customWidth="1"/>
    <col min="4099" max="4099" width="11.28515625" style="271" customWidth="1"/>
    <col min="4100" max="4101" width="17" style="271" customWidth="1"/>
    <col min="4102" max="4352" width="9.140625" style="271"/>
    <col min="4353" max="4353" width="19.5703125" style="271" customWidth="1"/>
    <col min="4354" max="4354" width="66.42578125" style="271" customWidth="1"/>
    <col min="4355" max="4355" width="11.28515625" style="271" customWidth="1"/>
    <col min="4356" max="4357" width="17" style="271" customWidth="1"/>
    <col min="4358" max="4608" width="9.140625" style="271"/>
    <col min="4609" max="4609" width="19.5703125" style="271" customWidth="1"/>
    <col min="4610" max="4610" width="66.42578125" style="271" customWidth="1"/>
    <col min="4611" max="4611" width="11.28515625" style="271" customWidth="1"/>
    <col min="4612" max="4613" width="17" style="271" customWidth="1"/>
    <col min="4614" max="4864" width="9.140625" style="271"/>
    <col min="4865" max="4865" width="19.5703125" style="271" customWidth="1"/>
    <col min="4866" max="4866" width="66.42578125" style="271" customWidth="1"/>
    <col min="4867" max="4867" width="11.28515625" style="271" customWidth="1"/>
    <col min="4868" max="4869" width="17" style="271" customWidth="1"/>
    <col min="4870" max="5120" width="9.140625" style="271"/>
    <col min="5121" max="5121" width="19.5703125" style="271" customWidth="1"/>
    <col min="5122" max="5122" width="66.42578125" style="271" customWidth="1"/>
    <col min="5123" max="5123" width="11.28515625" style="271" customWidth="1"/>
    <col min="5124" max="5125" width="17" style="271" customWidth="1"/>
    <col min="5126" max="5376" width="9.140625" style="271"/>
    <col min="5377" max="5377" width="19.5703125" style="271" customWidth="1"/>
    <col min="5378" max="5378" width="66.42578125" style="271" customWidth="1"/>
    <col min="5379" max="5379" width="11.28515625" style="271" customWidth="1"/>
    <col min="5380" max="5381" width="17" style="271" customWidth="1"/>
    <col min="5382" max="5632" width="9.140625" style="271"/>
    <col min="5633" max="5633" width="19.5703125" style="271" customWidth="1"/>
    <col min="5634" max="5634" width="66.42578125" style="271" customWidth="1"/>
    <col min="5635" max="5635" width="11.28515625" style="271" customWidth="1"/>
    <col min="5636" max="5637" width="17" style="271" customWidth="1"/>
    <col min="5638" max="5888" width="9.140625" style="271"/>
    <col min="5889" max="5889" width="19.5703125" style="271" customWidth="1"/>
    <col min="5890" max="5890" width="66.42578125" style="271" customWidth="1"/>
    <col min="5891" max="5891" width="11.28515625" style="271" customWidth="1"/>
    <col min="5892" max="5893" width="17" style="271" customWidth="1"/>
    <col min="5894" max="6144" width="9.140625" style="271"/>
    <col min="6145" max="6145" width="19.5703125" style="271" customWidth="1"/>
    <col min="6146" max="6146" width="66.42578125" style="271" customWidth="1"/>
    <col min="6147" max="6147" width="11.28515625" style="271" customWidth="1"/>
    <col min="6148" max="6149" width="17" style="271" customWidth="1"/>
    <col min="6150" max="6400" width="9.140625" style="271"/>
    <col min="6401" max="6401" width="19.5703125" style="271" customWidth="1"/>
    <col min="6402" max="6402" width="66.42578125" style="271" customWidth="1"/>
    <col min="6403" max="6403" width="11.28515625" style="271" customWidth="1"/>
    <col min="6404" max="6405" width="17" style="271" customWidth="1"/>
    <col min="6406" max="6656" width="9.140625" style="271"/>
    <col min="6657" max="6657" width="19.5703125" style="271" customWidth="1"/>
    <col min="6658" max="6658" width="66.42578125" style="271" customWidth="1"/>
    <col min="6659" max="6659" width="11.28515625" style="271" customWidth="1"/>
    <col min="6660" max="6661" width="17" style="271" customWidth="1"/>
    <col min="6662" max="6912" width="9.140625" style="271"/>
    <col min="6913" max="6913" width="19.5703125" style="271" customWidth="1"/>
    <col min="6914" max="6914" width="66.42578125" style="271" customWidth="1"/>
    <col min="6915" max="6915" width="11.28515625" style="271" customWidth="1"/>
    <col min="6916" max="6917" width="17" style="271" customWidth="1"/>
    <col min="6918" max="7168" width="9.140625" style="271"/>
    <col min="7169" max="7169" width="19.5703125" style="271" customWidth="1"/>
    <col min="7170" max="7170" width="66.42578125" style="271" customWidth="1"/>
    <col min="7171" max="7171" width="11.28515625" style="271" customWidth="1"/>
    <col min="7172" max="7173" width="17" style="271" customWidth="1"/>
    <col min="7174" max="7424" width="9.140625" style="271"/>
    <col min="7425" max="7425" width="19.5703125" style="271" customWidth="1"/>
    <col min="7426" max="7426" width="66.42578125" style="271" customWidth="1"/>
    <col min="7427" max="7427" width="11.28515625" style="271" customWidth="1"/>
    <col min="7428" max="7429" width="17" style="271" customWidth="1"/>
    <col min="7430" max="7680" width="9.140625" style="271"/>
    <col min="7681" max="7681" width="19.5703125" style="271" customWidth="1"/>
    <col min="7682" max="7682" width="66.42578125" style="271" customWidth="1"/>
    <col min="7683" max="7683" width="11.28515625" style="271" customWidth="1"/>
    <col min="7684" max="7685" width="17" style="271" customWidth="1"/>
    <col min="7686" max="7936" width="9.140625" style="271"/>
    <col min="7937" max="7937" width="19.5703125" style="271" customWidth="1"/>
    <col min="7938" max="7938" width="66.42578125" style="271" customWidth="1"/>
    <col min="7939" max="7939" width="11.28515625" style="271" customWidth="1"/>
    <col min="7940" max="7941" width="17" style="271" customWidth="1"/>
    <col min="7942" max="8192" width="9.140625" style="271"/>
    <col min="8193" max="8193" width="19.5703125" style="271" customWidth="1"/>
    <col min="8194" max="8194" width="66.42578125" style="271" customWidth="1"/>
    <col min="8195" max="8195" width="11.28515625" style="271" customWidth="1"/>
    <col min="8196" max="8197" width="17" style="271" customWidth="1"/>
    <col min="8198" max="8448" width="9.140625" style="271"/>
    <col min="8449" max="8449" width="19.5703125" style="271" customWidth="1"/>
    <col min="8450" max="8450" width="66.42578125" style="271" customWidth="1"/>
    <col min="8451" max="8451" width="11.28515625" style="271" customWidth="1"/>
    <col min="8452" max="8453" width="17" style="271" customWidth="1"/>
    <col min="8454" max="8704" width="9.140625" style="271"/>
    <col min="8705" max="8705" width="19.5703125" style="271" customWidth="1"/>
    <col min="8706" max="8706" width="66.42578125" style="271" customWidth="1"/>
    <col min="8707" max="8707" width="11.28515625" style="271" customWidth="1"/>
    <col min="8708" max="8709" width="17" style="271" customWidth="1"/>
    <col min="8710" max="8960" width="9.140625" style="271"/>
    <col min="8961" max="8961" width="19.5703125" style="271" customWidth="1"/>
    <col min="8962" max="8962" width="66.42578125" style="271" customWidth="1"/>
    <col min="8963" max="8963" width="11.28515625" style="271" customWidth="1"/>
    <col min="8964" max="8965" width="17" style="271" customWidth="1"/>
    <col min="8966" max="9216" width="9.140625" style="271"/>
    <col min="9217" max="9217" width="19.5703125" style="271" customWidth="1"/>
    <col min="9218" max="9218" width="66.42578125" style="271" customWidth="1"/>
    <col min="9219" max="9219" width="11.28515625" style="271" customWidth="1"/>
    <col min="9220" max="9221" width="17" style="271" customWidth="1"/>
    <col min="9222" max="9472" width="9.140625" style="271"/>
    <col min="9473" max="9473" width="19.5703125" style="271" customWidth="1"/>
    <col min="9474" max="9474" width="66.42578125" style="271" customWidth="1"/>
    <col min="9475" max="9475" width="11.28515625" style="271" customWidth="1"/>
    <col min="9476" max="9477" width="17" style="271" customWidth="1"/>
    <col min="9478" max="9728" width="9.140625" style="271"/>
    <col min="9729" max="9729" width="19.5703125" style="271" customWidth="1"/>
    <col min="9730" max="9730" width="66.42578125" style="271" customWidth="1"/>
    <col min="9731" max="9731" width="11.28515625" style="271" customWidth="1"/>
    <col min="9732" max="9733" width="17" style="271" customWidth="1"/>
    <col min="9734" max="9984" width="9.140625" style="271"/>
    <col min="9985" max="9985" width="19.5703125" style="271" customWidth="1"/>
    <col min="9986" max="9986" width="66.42578125" style="271" customWidth="1"/>
    <col min="9987" max="9987" width="11.28515625" style="271" customWidth="1"/>
    <col min="9988" max="9989" width="17" style="271" customWidth="1"/>
    <col min="9990" max="10240" width="9.140625" style="271"/>
    <col min="10241" max="10241" width="19.5703125" style="271" customWidth="1"/>
    <col min="10242" max="10242" width="66.42578125" style="271" customWidth="1"/>
    <col min="10243" max="10243" width="11.28515625" style="271" customWidth="1"/>
    <col min="10244" max="10245" width="17" style="271" customWidth="1"/>
    <col min="10246" max="10496" width="9.140625" style="271"/>
    <col min="10497" max="10497" width="19.5703125" style="271" customWidth="1"/>
    <col min="10498" max="10498" width="66.42578125" style="271" customWidth="1"/>
    <col min="10499" max="10499" width="11.28515625" style="271" customWidth="1"/>
    <col min="10500" max="10501" width="17" style="271" customWidth="1"/>
    <col min="10502" max="10752" width="9.140625" style="271"/>
    <col min="10753" max="10753" width="19.5703125" style="271" customWidth="1"/>
    <col min="10754" max="10754" width="66.42578125" style="271" customWidth="1"/>
    <col min="10755" max="10755" width="11.28515625" style="271" customWidth="1"/>
    <col min="10756" max="10757" width="17" style="271" customWidth="1"/>
    <col min="10758" max="11008" width="9.140625" style="271"/>
    <col min="11009" max="11009" width="19.5703125" style="271" customWidth="1"/>
    <col min="11010" max="11010" width="66.42578125" style="271" customWidth="1"/>
    <col min="11011" max="11011" width="11.28515625" style="271" customWidth="1"/>
    <col min="11012" max="11013" width="17" style="271" customWidth="1"/>
    <col min="11014" max="11264" width="9.140625" style="271"/>
    <col min="11265" max="11265" width="19.5703125" style="271" customWidth="1"/>
    <col min="11266" max="11266" width="66.42578125" style="271" customWidth="1"/>
    <col min="11267" max="11267" width="11.28515625" style="271" customWidth="1"/>
    <col min="11268" max="11269" width="17" style="271" customWidth="1"/>
    <col min="11270" max="11520" width="9.140625" style="271"/>
    <col min="11521" max="11521" width="19.5703125" style="271" customWidth="1"/>
    <col min="11522" max="11522" width="66.42578125" style="271" customWidth="1"/>
    <col min="11523" max="11523" width="11.28515625" style="271" customWidth="1"/>
    <col min="11524" max="11525" width="17" style="271" customWidth="1"/>
    <col min="11526" max="11776" width="9.140625" style="271"/>
    <col min="11777" max="11777" width="19.5703125" style="271" customWidth="1"/>
    <col min="11778" max="11778" width="66.42578125" style="271" customWidth="1"/>
    <col min="11779" max="11779" width="11.28515625" style="271" customWidth="1"/>
    <col min="11780" max="11781" width="17" style="271" customWidth="1"/>
    <col min="11782" max="12032" width="9.140625" style="271"/>
    <col min="12033" max="12033" width="19.5703125" style="271" customWidth="1"/>
    <col min="12034" max="12034" width="66.42578125" style="271" customWidth="1"/>
    <col min="12035" max="12035" width="11.28515625" style="271" customWidth="1"/>
    <col min="12036" max="12037" width="17" style="271" customWidth="1"/>
    <col min="12038" max="12288" width="9.140625" style="271"/>
    <col min="12289" max="12289" width="19.5703125" style="271" customWidth="1"/>
    <col min="12290" max="12290" width="66.42578125" style="271" customWidth="1"/>
    <col min="12291" max="12291" width="11.28515625" style="271" customWidth="1"/>
    <col min="12292" max="12293" width="17" style="271" customWidth="1"/>
    <col min="12294" max="12544" width="9.140625" style="271"/>
    <col min="12545" max="12545" width="19.5703125" style="271" customWidth="1"/>
    <col min="12546" max="12546" width="66.42578125" style="271" customWidth="1"/>
    <col min="12547" max="12547" width="11.28515625" style="271" customWidth="1"/>
    <col min="12548" max="12549" width="17" style="271" customWidth="1"/>
    <col min="12550" max="12800" width="9.140625" style="271"/>
    <col min="12801" max="12801" width="19.5703125" style="271" customWidth="1"/>
    <col min="12802" max="12802" width="66.42578125" style="271" customWidth="1"/>
    <col min="12803" max="12803" width="11.28515625" style="271" customWidth="1"/>
    <col min="12804" max="12805" width="17" style="271" customWidth="1"/>
    <col min="12806" max="13056" width="9.140625" style="271"/>
    <col min="13057" max="13057" width="19.5703125" style="271" customWidth="1"/>
    <col min="13058" max="13058" width="66.42578125" style="271" customWidth="1"/>
    <col min="13059" max="13059" width="11.28515625" style="271" customWidth="1"/>
    <col min="13060" max="13061" width="17" style="271" customWidth="1"/>
    <col min="13062" max="13312" width="9.140625" style="271"/>
    <col min="13313" max="13313" width="19.5703125" style="271" customWidth="1"/>
    <col min="13314" max="13314" width="66.42578125" style="271" customWidth="1"/>
    <col min="13315" max="13315" width="11.28515625" style="271" customWidth="1"/>
    <col min="13316" max="13317" width="17" style="271" customWidth="1"/>
    <col min="13318" max="13568" width="9.140625" style="271"/>
    <col min="13569" max="13569" width="19.5703125" style="271" customWidth="1"/>
    <col min="13570" max="13570" width="66.42578125" style="271" customWidth="1"/>
    <col min="13571" max="13571" width="11.28515625" style="271" customWidth="1"/>
    <col min="13572" max="13573" width="17" style="271" customWidth="1"/>
    <col min="13574" max="13824" width="9.140625" style="271"/>
    <col min="13825" max="13825" width="19.5703125" style="271" customWidth="1"/>
    <col min="13826" max="13826" width="66.42578125" style="271" customWidth="1"/>
    <col min="13827" max="13827" width="11.28515625" style="271" customWidth="1"/>
    <col min="13828" max="13829" width="17" style="271" customWidth="1"/>
    <col min="13830" max="14080" width="9.140625" style="271"/>
    <col min="14081" max="14081" width="19.5703125" style="271" customWidth="1"/>
    <col min="14082" max="14082" width="66.42578125" style="271" customWidth="1"/>
    <col min="14083" max="14083" width="11.28515625" style="271" customWidth="1"/>
    <col min="14084" max="14085" width="17" style="271" customWidth="1"/>
    <col min="14086" max="14336" width="9.140625" style="271"/>
    <col min="14337" max="14337" width="19.5703125" style="271" customWidth="1"/>
    <col min="14338" max="14338" width="66.42578125" style="271" customWidth="1"/>
    <col min="14339" max="14339" width="11.28515625" style="271" customWidth="1"/>
    <col min="14340" max="14341" width="17" style="271" customWidth="1"/>
    <col min="14342" max="14592" width="9.140625" style="271"/>
    <col min="14593" max="14593" width="19.5703125" style="271" customWidth="1"/>
    <col min="14594" max="14594" width="66.42578125" style="271" customWidth="1"/>
    <col min="14595" max="14595" width="11.28515625" style="271" customWidth="1"/>
    <col min="14596" max="14597" width="17" style="271" customWidth="1"/>
    <col min="14598" max="14848" width="9.140625" style="271"/>
    <col min="14849" max="14849" width="19.5703125" style="271" customWidth="1"/>
    <col min="14850" max="14850" width="66.42578125" style="271" customWidth="1"/>
    <col min="14851" max="14851" width="11.28515625" style="271" customWidth="1"/>
    <col min="14852" max="14853" width="17" style="271" customWidth="1"/>
    <col min="14854" max="15104" width="9.140625" style="271"/>
    <col min="15105" max="15105" width="19.5703125" style="271" customWidth="1"/>
    <col min="15106" max="15106" width="66.42578125" style="271" customWidth="1"/>
    <col min="15107" max="15107" width="11.28515625" style="271" customWidth="1"/>
    <col min="15108" max="15109" width="17" style="271" customWidth="1"/>
    <col min="15110" max="15360" width="9.140625" style="271"/>
    <col min="15361" max="15361" width="19.5703125" style="271" customWidth="1"/>
    <col min="15362" max="15362" width="66.42578125" style="271" customWidth="1"/>
    <col min="15363" max="15363" width="11.28515625" style="271" customWidth="1"/>
    <col min="15364" max="15365" width="17" style="271" customWidth="1"/>
    <col min="15366" max="15616" width="9.140625" style="271"/>
    <col min="15617" max="15617" width="19.5703125" style="271" customWidth="1"/>
    <col min="15618" max="15618" width="66.42578125" style="271" customWidth="1"/>
    <col min="15619" max="15619" width="11.28515625" style="271" customWidth="1"/>
    <col min="15620" max="15621" width="17" style="271" customWidth="1"/>
    <col min="15622" max="15872" width="9.140625" style="271"/>
    <col min="15873" max="15873" width="19.5703125" style="271" customWidth="1"/>
    <col min="15874" max="15874" width="66.42578125" style="271" customWidth="1"/>
    <col min="15875" max="15875" width="11.28515625" style="271" customWidth="1"/>
    <col min="15876" max="15877" width="17" style="271" customWidth="1"/>
    <col min="15878" max="16128" width="9.140625" style="271"/>
    <col min="16129" max="16129" width="19.5703125" style="271" customWidth="1"/>
    <col min="16130" max="16130" width="66.42578125" style="271" customWidth="1"/>
    <col min="16131" max="16131" width="11.28515625" style="271" customWidth="1"/>
    <col min="16132" max="16133" width="17" style="271" customWidth="1"/>
    <col min="16134" max="16384" width="9.140625" style="271"/>
  </cols>
  <sheetData>
    <row r="1" spans="1:49" x14ac:dyDescent="0.25">
      <c r="A1" s="926" t="s">
        <v>912</v>
      </c>
      <c r="B1" s="927"/>
      <c r="C1" s="927"/>
      <c r="D1" s="927"/>
      <c r="E1" s="927"/>
      <c r="F1" s="927"/>
      <c r="AR1" s="272"/>
      <c r="AS1" s="271" t="s">
        <v>198</v>
      </c>
      <c r="AT1" s="271" t="s">
        <v>199</v>
      </c>
      <c r="AV1" s="271" t="s">
        <v>198</v>
      </c>
      <c r="AW1" s="271" t="s">
        <v>199</v>
      </c>
    </row>
    <row r="2" spans="1:49" ht="19.5" x14ac:dyDescent="0.25">
      <c r="A2" s="928" t="s">
        <v>51</v>
      </c>
      <c r="B2" s="929"/>
      <c r="C2" s="15" t="s">
        <v>240</v>
      </c>
      <c r="D2" s="123" t="s">
        <v>898</v>
      </c>
      <c r="E2" s="874" t="s">
        <v>1392</v>
      </c>
      <c r="F2" s="874"/>
      <c r="AQ2" s="271" t="s">
        <v>899</v>
      </c>
      <c r="AR2" s="271" t="s">
        <v>200</v>
      </c>
      <c r="AS2" s="273" t="s">
        <v>201</v>
      </c>
      <c r="AT2" s="274" t="s">
        <v>202</v>
      </c>
      <c r="AW2" s="271">
        <f ca="1">SUM(OFFSET(AS1,MATCH($C2,$AS:$AS,0)-1,1,COUNTIF($AS:$AS,$C2),1))</f>
        <v>0</v>
      </c>
    </row>
    <row r="3" spans="1:49" x14ac:dyDescent="0.25">
      <c r="A3" s="928" t="s">
        <v>52</v>
      </c>
      <c r="B3" s="929"/>
      <c r="C3" s="275" t="s">
        <v>1393</v>
      </c>
      <c r="D3" s="123" t="s">
        <v>1315</v>
      </c>
      <c r="E3" s="874">
        <v>2019</v>
      </c>
      <c r="F3" s="874"/>
      <c r="AQ3" s="271" t="s">
        <v>900</v>
      </c>
      <c r="AR3" s="271" t="s">
        <v>201</v>
      </c>
      <c r="AS3" s="273" t="s">
        <v>201</v>
      </c>
      <c r="AT3" s="274" t="s">
        <v>203</v>
      </c>
    </row>
    <row r="4" spans="1:49" ht="47.25" x14ac:dyDescent="0.25">
      <c r="A4" s="923" t="s">
        <v>54</v>
      </c>
      <c r="B4" s="924"/>
      <c r="C4" s="123"/>
      <c r="D4" s="123" t="s">
        <v>1362</v>
      </c>
      <c r="E4" s="925"/>
      <c r="F4" s="925"/>
      <c r="AQ4" s="271" t="s">
        <v>901</v>
      </c>
      <c r="AR4" s="271" t="s">
        <v>204</v>
      </c>
      <c r="AS4" s="273" t="s">
        <v>201</v>
      </c>
      <c r="AT4" s="274" t="s">
        <v>205</v>
      </c>
    </row>
    <row r="5" spans="1:49" s="280" customFormat="1" ht="12.75" x14ac:dyDescent="0.25">
      <c r="A5" s="276" t="s">
        <v>76</v>
      </c>
      <c r="B5" s="277" t="s">
        <v>0</v>
      </c>
      <c r="C5" s="278"/>
      <c r="D5" s="279"/>
      <c r="E5" s="931" t="s">
        <v>197</v>
      </c>
      <c r="F5" s="932"/>
      <c r="AQ5" s="280" t="s">
        <v>902</v>
      </c>
      <c r="AR5" s="280" t="s">
        <v>206</v>
      </c>
      <c r="AS5" s="281" t="s">
        <v>204</v>
      </c>
      <c r="AT5" s="282" t="s">
        <v>207</v>
      </c>
    </row>
    <row r="6" spans="1:49" s="280" customFormat="1" ht="25.5" x14ac:dyDescent="0.25">
      <c r="A6" s="283"/>
      <c r="B6" s="284"/>
      <c r="C6" s="285" t="s">
        <v>53</v>
      </c>
      <c r="D6" s="285" t="s">
        <v>1313</v>
      </c>
      <c r="E6" s="933"/>
      <c r="F6" s="934"/>
      <c r="AQ6" s="280" t="s">
        <v>903</v>
      </c>
      <c r="AR6" s="280" t="s">
        <v>208</v>
      </c>
      <c r="AS6" s="281" t="s">
        <v>204</v>
      </c>
      <c r="AT6" s="282" t="s">
        <v>209</v>
      </c>
    </row>
    <row r="7" spans="1:49" s="280" customFormat="1" ht="25.5" x14ac:dyDescent="0.25">
      <c r="A7" s="286">
        <v>1.1000000000000001</v>
      </c>
      <c r="B7" s="287" t="s">
        <v>1316</v>
      </c>
      <c r="C7" s="285"/>
      <c r="D7" s="285"/>
      <c r="E7" s="935"/>
      <c r="F7" s="936"/>
      <c r="AQ7" s="280" t="s">
        <v>904</v>
      </c>
      <c r="AR7" s="280" t="s">
        <v>210</v>
      </c>
      <c r="AS7" s="281" t="s">
        <v>204</v>
      </c>
      <c r="AT7" s="282" t="s">
        <v>211</v>
      </c>
    </row>
    <row r="8" spans="1:49" s="280" customFormat="1" ht="12.75" x14ac:dyDescent="0.25">
      <c r="A8" s="288" t="s">
        <v>66</v>
      </c>
      <c r="B8" s="289" t="s">
        <v>1082</v>
      </c>
      <c r="C8" s="285"/>
      <c r="D8" s="285"/>
      <c r="E8" s="935"/>
      <c r="F8" s="936"/>
      <c r="AQ8" s="280" t="s">
        <v>905</v>
      </c>
      <c r="AR8" s="280" t="s">
        <v>212</v>
      </c>
      <c r="AS8" s="281" t="s">
        <v>204</v>
      </c>
      <c r="AT8" s="282" t="s">
        <v>213</v>
      </c>
    </row>
    <row r="9" spans="1:49" s="280" customFormat="1" ht="12.75" x14ac:dyDescent="0.25">
      <c r="A9" s="276" t="s">
        <v>67</v>
      </c>
      <c r="B9" s="289" t="s">
        <v>958</v>
      </c>
      <c r="C9" s="285">
        <v>53</v>
      </c>
      <c r="D9" s="285">
        <v>48</v>
      </c>
      <c r="E9" s="935"/>
      <c r="F9" s="936"/>
      <c r="AS9" s="281"/>
      <c r="AT9" s="282"/>
    </row>
    <row r="10" spans="1:49" s="280" customFormat="1" ht="12.75" x14ac:dyDescent="0.25">
      <c r="A10" s="276" t="s">
        <v>68</v>
      </c>
      <c r="B10" s="289" t="s">
        <v>3</v>
      </c>
      <c r="C10" s="290"/>
      <c r="D10" s="290">
        <v>0</v>
      </c>
      <c r="E10" s="935"/>
      <c r="F10" s="936"/>
      <c r="AQ10" s="280" t="s">
        <v>906</v>
      </c>
      <c r="AR10" s="280" t="s">
        <v>214</v>
      </c>
      <c r="AS10" s="281" t="s">
        <v>204</v>
      </c>
      <c r="AT10" s="282" t="s">
        <v>215</v>
      </c>
    </row>
    <row r="11" spans="1:49" s="280" customFormat="1" ht="12.75" x14ac:dyDescent="0.25">
      <c r="A11" s="291" t="s">
        <v>959</v>
      </c>
      <c r="B11" s="289" t="s">
        <v>4</v>
      </c>
      <c r="C11" s="290">
        <v>72</v>
      </c>
      <c r="D11" s="290">
        <v>62</v>
      </c>
      <c r="E11" s="935"/>
      <c r="F11" s="936"/>
      <c r="AQ11" s="280" t="s">
        <v>907</v>
      </c>
      <c r="AR11" s="280" t="s">
        <v>216</v>
      </c>
      <c r="AS11" s="281" t="s">
        <v>204</v>
      </c>
      <c r="AT11" s="282" t="s">
        <v>217</v>
      </c>
    </row>
    <row r="12" spans="1:49" s="280" customFormat="1" ht="25.5" x14ac:dyDescent="0.25">
      <c r="A12" s="286">
        <v>1.2</v>
      </c>
      <c r="B12" s="287" t="s">
        <v>1317</v>
      </c>
      <c r="C12" s="290"/>
      <c r="D12" s="290"/>
      <c r="E12" s="935"/>
      <c r="F12" s="936"/>
      <c r="AS12" s="281"/>
      <c r="AT12" s="282"/>
    </row>
    <row r="13" spans="1:49" s="280" customFormat="1" ht="12.75" x14ac:dyDescent="0.25">
      <c r="A13" s="288" t="s">
        <v>66</v>
      </c>
      <c r="B13" s="289" t="s">
        <v>1082</v>
      </c>
      <c r="C13" s="290"/>
      <c r="D13" s="290"/>
      <c r="E13" s="935"/>
      <c r="F13" s="936"/>
      <c r="AS13" s="281"/>
      <c r="AT13" s="282"/>
    </row>
    <row r="14" spans="1:49" s="280" customFormat="1" ht="12.75" x14ac:dyDescent="0.25">
      <c r="A14" s="276" t="s">
        <v>67</v>
      </c>
      <c r="B14" s="289" t="s">
        <v>958</v>
      </c>
      <c r="C14" s="290">
        <v>20</v>
      </c>
      <c r="D14" s="290">
        <v>18</v>
      </c>
      <c r="E14" s="935"/>
      <c r="F14" s="936"/>
      <c r="AS14" s="281"/>
      <c r="AT14" s="282"/>
    </row>
    <row r="15" spans="1:49" s="280" customFormat="1" ht="12.75" x14ac:dyDescent="0.25">
      <c r="A15" s="276" t="s">
        <v>68</v>
      </c>
      <c r="B15" s="289" t="s">
        <v>3</v>
      </c>
      <c r="C15" s="290"/>
      <c r="D15" s="290"/>
      <c r="E15" s="935"/>
      <c r="F15" s="936"/>
      <c r="AS15" s="281"/>
      <c r="AT15" s="282"/>
    </row>
    <row r="16" spans="1:49" s="280" customFormat="1" ht="12.75" x14ac:dyDescent="0.25">
      <c r="A16" s="291" t="s">
        <v>959</v>
      </c>
      <c r="B16" s="289" t="s">
        <v>4</v>
      </c>
      <c r="C16" s="290">
        <v>29</v>
      </c>
      <c r="D16" s="290">
        <v>25</v>
      </c>
      <c r="E16" s="935"/>
      <c r="F16" s="936"/>
      <c r="AS16" s="281"/>
      <c r="AT16" s="282"/>
    </row>
    <row r="17" spans="1:46" s="280" customFormat="1" ht="25.5" x14ac:dyDescent="0.25">
      <c r="A17" s="286">
        <v>1.3</v>
      </c>
      <c r="B17" s="287" t="s">
        <v>1318</v>
      </c>
      <c r="C17" s="290"/>
      <c r="D17" s="290"/>
      <c r="E17" s="935"/>
      <c r="F17" s="936"/>
      <c r="AS17" s="281"/>
      <c r="AT17" s="282"/>
    </row>
    <row r="18" spans="1:46" s="280" customFormat="1" ht="12.75" x14ac:dyDescent="0.25">
      <c r="A18" s="288" t="s">
        <v>66</v>
      </c>
      <c r="B18" s="289" t="s">
        <v>1082</v>
      </c>
      <c r="C18" s="290">
        <v>26</v>
      </c>
      <c r="D18" s="290">
        <v>23</v>
      </c>
      <c r="E18" s="935"/>
      <c r="F18" s="936"/>
      <c r="AS18" s="281"/>
      <c r="AT18" s="282"/>
    </row>
    <row r="19" spans="1:46" s="280" customFormat="1" ht="12.75" x14ac:dyDescent="0.25">
      <c r="A19" s="276" t="s">
        <v>67</v>
      </c>
      <c r="B19" s="289" t="s">
        <v>958</v>
      </c>
      <c r="C19" s="290"/>
      <c r="D19" s="290"/>
      <c r="E19" s="935"/>
      <c r="F19" s="936"/>
      <c r="AS19" s="281"/>
      <c r="AT19" s="282"/>
    </row>
    <row r="20" spans="1:46" s="280" customFormat="1" ht="12.75" x14ac:dyDescent="0.25">
      <c r="A20" s="276" t="s">
        <v>68</v>
      </c>
      <c r="B20" s="289" t="s">
        <v>3</v>
      </c>
      <c r="C20" s="290"/>
      <c r="D20" s="290"/>
      <c r="E20" s="935"/>
      <c r="F20" s="936"/>
      <c r="AS20" s="281"/>
      <c r="AT20" s="282"/>
    </row>
    <row r="21" spans="1:46" s="280" customFormat="1" ht="12.75" x14ac:dyDescent="0.25">
      <c r="A21" s="291" t="s">
        <v>959</v>
      </c>
      <c r="B21" s="289" t="s">
        <v>4</v>
      </c>
      <c r="C21" s="290">
        <v>29</v>
      </c>
      <c r="D21" s="290">
        <v>30</v>
      </c>
      <c r="E21" s="935"/>
      <c r="F21" s="936"/>
      <c r="AS21" s="281"/>
      <c r="AT21" s="282"/>
    </row>
    <row r="22" spans="1:46" s="280" customFormat="1" ht="25.5" x14ac:dyDescent="0.25">
      <c r="A22" s="286">
        <v>1.4</v>
      </c>
      <c r="B22" s="287" t="s">
        <v>1319</v>
      </c>
      <c r="C22" s="290"/>
      <c r="D22" s="290"/>
      <c r="E22" s="935"/>
      <c r="F22" s="936"/>
      <c r="AS22" s="281"/>
      <c r="AT22" s="282"/>
    </row>
    <row r="23" spans="1:46" s="280" customFormat="1" ht="12.75" x14ac:dyDescent="0.25">
      <c r="A23" s="288" t="s">
        <v>66</v>
      </c>
      <c r="B23" s="289" t="s">
        <v>1082</v>
      </c>
      <c r="C23" s="290">
        <v>13</v>
      </c>
      <c r="D23" s="290">
        <v>14</v>
      </c>
      <c r="E23" s="935"/>
      <c r="F23" s="936"/>
      <c r="AS23" s="281"/>
      <c r="AT23" s="282"/>
    </row>
    <row r="24" spans="1:46" s="280" customFormat="1" ht="12.75" x14ac:dyDescent="0.25">
      <c r="A24" s="276" t="s">
        <v>67</v>
      </c>
      <c r="B24" s="289" t="s">
        <v>958</v>
      </c>
      <c r="C24" s="290"/>
      <c r="D24" s="290"/>
      <c r="E24" s="935"/>
      <c r="F24" s="936"/>
      <c r="AS24" s="281"/>
      <c r="AT24" s="282"/>
    </row>
    <row r="25" spans="1:46" s="280" customFormat="1" ht="12.75" x14ac:dyDescent="0.25">
      <c r="A25" s="276" t="s">
        <v>68</v>
      </c>
      <c r="B25" s="289" t="s">
        <v>3</v>
      </c>
      <c r="C25" s="290"/>
      <c r="D25" s="290"/>
      <c r="E25" s="935"/>
      <c r="F25" s="936"/>
      <c r="AS25" s="281"/>
      <c r="AT25" s="282"/>
    </row>
    <row r="26" spans="1:46" s="280" customFormat="1" ht="12.75" x14ac:dyDescent="0.25">
      <c r="A26" s="291" t="s">
        <v>959</v>
      </c>
      <c r="B26" s="289" t="s">
        <v>4</v>
      </c>
      <c r="C26" s="290">
        <v>16</v>
      </c>
      <c r="D26" s="290">
        <v>16</v>
      </c>
      <c r="E26" s="935"/>
      <c r="F26" s="936"/>
      <c r="AS26" s="281"/>
      <c r="AT26" s="282"/>
    </row>
    <row r="27" spans="1:46" s="280" customFormat="1" ht="25.5" x14ac:dyDescent="0.25">
      <c r="A27" s="286">
        <v>1.5</v>
      </c>
      <c r="B27" s="287" t="s">
        <v>1320</v>
      </c>
      <c r="C27" s="290"/>
      <c r="D27" s="290"/>
      <c r="E27" s="935"/>
      <c r="F27" s="936"/>
      <c r="AS27" s="281"/>
      <c r="AT27" s="282"/>
    </row>
    <row r="28" spans="1:46" s="280" customFormat="1" ht="12.75" x14ac:dyDescent="0.25">
      <c r="A28" s="288" t="s">
        <v>66</v>
      </c>
      <c r="B28" s="289" t="s">
        <v>1082</v>
      </c>
      <c r="C28" s="290">
        <v>36</v>
      </c>
      <c r="D28" s="290">
        <v>37</v>
      </c>
      <c r="E28" s="935"/>
      <c r="F28" s="936"/>
      <c r="AS28" s="281"/>
      <c r="AT28" s="282"/>
    </row>
    <row r="29" spans="1:46" s="280" customFormat="1" ht="12.75" x14ac:dyDescent="0.25">
      <c r="A29" s="276" t="s">
        <v>67</v>
      </c>
      <c r="B29" s="289" t="s">
        <v>958</v>
      </c>
      <c r="C29" s="290"/>
      <c r="D29" s="290"/>
      <c r="E29" s="935"/>
      <c r="F29" s="936"/>
      <c r="AS29" s="281"/>
      <c r="AT29" s="282"/>
    </row>
    <row r="30" spans="1:46" s="280" customFormat="1" ht="12.75" x14ac:dyDescent="0.25">
      <c r="A30" s="276" t="s">
        <v>68</v>
      </c>
      <c r="B30" s="289" t="s">
        <v>3</v>
      </c>
      <c r="C30" s="290">
        <v>68</v>
      </c>
      <c r="D30" s="290">
        <v>69</v>
      </c>
      <c r="E30" s="935"/>
      <c r="F30" s="936"/>
      <c r="AS30" s="281"/>
      <c r="AT30" s="282"/>
    </row>
    <row r="31" spans="1:46" s="280" customFormat="1" ht="12.75" x14ac:dyDescent="0.25">
      <c r="A31" s="291" t="s">
        <v>959</v>
      </c>
      <c r="B31" s="289" t="s">
        <v>4</v>
      </c>
      <c r="C31" s="290"/>
      <c r="D31" s="290"/>
      <c r="E31" s="935"/>
      <c r="F31" s="936"/>
      <c r="AS31" s="281"/>
      <c r="AT31" s="282"/>
    </row>
    <row r="32" spans="1:46" s="280" customFormat="1" ht="12.75" x14ac:dyDescent="0.25">
      <c r="A32" s="286">
        <v>2</v>
      </c>
      <c r="B32" s="292" t="s">
        <v>5</v>
      </c>
      <c r="C32" s="290"/>
      <c r="D32" s="290"/>
      <c r="E32" s="935"/>
      <c r="F32" s="936"/>
      <c r="AQ32" s="280" t="s">
        <v>908</v>
      </c>
      <c r="AR32" s="280" t="s">
        <v>218</v>
      </c>
      <c r="AS32" s="281" t="s">
        <v>204</v>
      </c>
      <c r="AT32" s="282" t="s">
        <v>219</v>
      </c>
    </row>
    <row r="33" spans="1:46" s="280" customFormat="1" ht="12.75" x14ac:dyDescent="0.25">
      <c r="A33" s="288" t="s">
        <v>66</v>
      </c>
      <c r="B33" s="293" t="s">
        <v>1082</v>
      </c>
      <c r="C33" s="290">
        <v>3</v>
      </c>
      <c r="D33" s="290"/>
      <c r="E33" s="935"/>
      <c r="F33" s="936"/>
      <c r="AQ33" s="280" t="s">
        <v>909</v>
      </c>
      <c r="AR33" s="280" t="s">
        <v>220</v>
      </c>
      <c r="AS33" s="281" t="s">
        <v>204</v>
      </c>
      <c r="AT33" s="282" t="s">
        <v>221</v>
      </c>
    </row>
    <row r="34" spans="1:46" s="280" customFormat="1" ht="12.75" x14ac:dyDescent="0.25">
      <c r="A34" s="276" t="s">
        <v>67</v>
      </c>
      <c r="B34" s="293" t="s">
        <v>958</v>
      </c>
      <c r="C34" s="290">
        <v>7</v>
      </c>
      <c r="D34" s="290">
        <v>71</v>
      </c>
      <c r="E34" s="935"/>
      <c r="F34" s="936"/>
      <c r="AS34" s="281"/>
      <c r="AT34" s="282"/>
    </row>
    <row r="35" spans="1:46" s="280" customFormat="1" ht="12.75" x14ac:dyDescent="0.25">
      <c r="A35" s="276" t="s">
        <v>68</v>
      </c>
      <c r="B35" s="293" t="s">
        <v>3</v>
      </c>
      <c r="C35" s="290">
        <v>242</v>
      </c>
      <c r="D35" s="290">
        <v>132</v>
      </c>
      <c r="E35" s="935"/>
      <c r="F35" s="936"/>
      <c r="AQ35" s="280" t="s">
        <v>910</v>
      </c>
      <c r="AR35" s="280" t="s">
        <v>222</v>
      </c>
      <c r="AS35" s="281" t="s">
        <v>204</v>
      </c>
      <c r="AT35" s="282" t="s">
        <v>223</v>
      </c>
    </row>
    <row r="36" spans="1:46" s="280" customFormat="1" ht="12.75" x14ac:dyDescent="0.25">
      <c r="A36" s="291" t="s">
        <v>959</v>
      </c>
      <c r="B36" s="293" t="s">
        <v>4</v>
      </c>
      <c r="C36" s="290">
        <v>164</v>
      </c>
      <c r="D36" s="290">
        <v>338</v>
      </c>
      <c r="E36" s="935"/>
      <c r="F36" s="936"/>
      <c r="AQ36" s="280" t="s">
        <v>911</v>
      </c>
      <c r="AR36" s="280" t="s">
        <v>224</v>
      </c>
      <c r="AS36" s="281" t="s">
        <v>204</v>
      </c>
      <c r="AT36" s="282" t="s">
        <v>225</v>
      </c>
    </row>
    <row r="37" spans="1:46" s="280" customFormat="1" ht="25.5" x14ac:dyDescent="0.25">
      <c r="A37" s="286">
        <v>3</v>
      </c>
      <c r="B37" s="294" t="s">
        <v>6</v>
      </c>
      <c r="C37" s="290"/>
      <c r="D37" s="290"/>
      <c r="E37" s="935"/>
      <c r="F37" s="936"/>
      <c r="AR37" s="280" t="s">
        <v>226</v>
      </c>
      <c r="AS37" s="281" t="s">
        <v>204</v>
      </c>
      <c r="AT37" s="295" t="s">
        <v>227</v>
      </c>
    </row>
    <row r="38" spans="1:46" s="280" customFormat="1" ht="12.75" x14ac:dyDescent="0.25">
      <c r="A38" s="288" t="s">
        <v>66</v>
      </c>
      <c r="B38" s="296" t="s">
        <v>1082</v>
      </c>
      <c r="C38" s="290"/>
      <c r="D38" s="290"/>
      <c r="E38" s="935"/>
      <c r="F38" s="936"/>
      <c r="AR38" s="280" t="s">
        <v>228</v>
      </c>
      <c r="AS38" s="281" t="s">
        <v>204</v>
      </c>
      <c r="AT38" s="282" t="s">
        <v>229</v>
      </c>
    </row>
    <row r="39" spans="1:46" s="280" customFormat="1" ht="12.75" x14ac:dyDescent="0.25">
      <c r="A39" s="276" t="s">
        <v>67</v>
      </c>
      <c r="B39" s="296" t="s">
        <v>958</v>
      </c>
      <c r="C39" s="290"/>
      <c r="D39" s="290"/>
      <c r="E39" s="935"/>
      <c r="F39" s="936"/>
      <c r="AS39" s="281"/>
      <c r="AT39" s="282"/>
    </row>
    <row r="40" spans="1:46" s="280" customFormat="1" ht="12.75" x14ac:dyDescent="0.25">
      <c r="A40" s="276" t="s">
        <v>68</v>
      </c>
      <c r="B40" s="296" t="s">
        <v>3</v>
      </c>
      <c r="C40" s="290"/>
      <c r="D40" s="290"/>
      <c r="E40" s="935"/>
      <c r="F40" s="936"/>
      <c r="AR40" s="280" t="s">
        <v>230</v>
      </c>
      <c r="AS40" s="281" t="s">
        <v>204</v>
      </c>
      <c r="AT40" s="282" t="s">
        <v>231</v>
      </c>
    </row>
    <row r="41" spans="1:46" s="280" customFormat="1" ht="12.75" x14ac:dyDescent="0.25">
      <c r="A41" s="291" t="s">
        <v>959</v>
      </c>
      <c r="B41" s="296" t="s">
        <v>4</v>
      </c>
      <c r="C41" s="290"/>
      <c r="D41" s="290"/>
      <c r="E41" s="935"/>
      <c r="F41" s="936"/>
      <c r="AR41" s="280" t="s">
        <v>232</v>
      </c>
      <c r="AS41" s="297" t="s">
        <v>206</v>
      </c>
      <c r="AT41" s="298" t="s">
        <v>233</v>
      </c>
    </row>
    <row r="42" spans="1:46" s="280" customFormat="1" ht="12.75" x14ac:dyDescent="0.25">
      <c r="A42" s="299" t="s">
        <v>55</v>
      </c>
      <c r="B42" s="300" t="s">
        <v>65</v>
      </c>
      <c r="C42" s="301" t="s">
        <v>7</v>
      </c>
      <c r="D42" s="301" t="s">
        <v>8</v>
      </c>
      <c r="E42" s="302" t="s">
        <v>9</v>
      </c>
      <c r="F42" s="291" t="s">
        <v>1081</v>
      </c>
      <c r="AR42" s="280" t="s">
        <v>234</v>
      </c>
      <c r="AS42" s="297" t="s">
        <v>206</v>
      </c>
      <c r="AT42" s="298" t="s">
        <v>235</v>
      </c>
    </row>
    <row r="43" spans="1:46" s="280" customFormat="1" ht="12.75" x14ac:dyDescent="0.25">
      <c r="A43" s="303" t="s">
        <v>56</v>
      </c>
      <c r="B43" s="304" t="s">
        <v>922</v>
      </c>
      <c r="C43" s="305" t="s">
        <v>10</v>
      </c>
      <c r="D43" s="305">
        <v>4</v>
      </c>
      <c r="E43" s="306" t="s">
        <v>1394</v>
      </c>
      <c r="F43" s="306"/>
      <c r="AR43" s="280" t="s">
        <v>236</v>
      </c>
      <c r="AS43" s="297" t="s">
        <v>206</v>
      </c>
      <c r="AT43" s="298" t="s">
        <v>237</v>
      </c>
    </row>
    <row r="44" spans="1:46" s="280" customFormat="1" ht="38.25" x14ac:dyDescent="0.25">
      <c r="A44" s="303" t="s">
        <v>58</v>
      </c>
      <c r="B44" s="307" t="s">
        <v>921</v>
      </c>
      <c r="C44" s="305" t="s">
        <v>10</v>
      </c>
      <c r="D44" s="305">
        <v>2</v>
      </c>
      <c r="E44" s="306" t="s">
        <v>1394</v>
      </c>
      <c r="F44" s="306"/>
      <c r="AR44" s="280" t="s">
        <v>238</v>
      </c>
      <c r="AS44" s="297" t="s">
        <v>206</v>
      </c>
      <c r="AT44" s="298" t="s">
        <v>239</v>
      </c>
    </row>
    <row r="45" spans="1:46" s="280" customFormat="1" ht="25.5" x14ac:dyDescent="0.25">
      <c r="A45" s="303" t="s">
        <v>59</v>
      </c>
      <c r="B45" s="307" t="s">
        <v>920</v>
      </c>
      <c r="C45" s="305" t="s">
        <v>10</v>
      </c>
      <c r="D45" s="305">
        <v>2</v>
      </c>
      <c r="E45" s="306" t="s">
        <v>1394</v>
      </c>
      <c r="F45" s="306"/>
      <c r="AR45" s="280" t="s">
        <v>240</v>
      </c>
      <c r="AS45" s="297" t="s">
        <v>206</v>
      </c>
      <c r="AT45" s="298" t="s">
        <v>241</v>
      </c>
    </row>
    <row r="46" spans="1:46" s="280" customFormat="1" ht="12.75" x14ac:dyDescent="0.25">
      <c r="A46" s="303" t="s">
        <v>60</v>
      </c>
      <c r="B46" s="304" t="s">
        <v>919</v>
      </c>
      <c r="C46" s="305" t="s">
        <v>10</v>
      </c>
      <c r="D46" s="305">
        <v>2</v>
      </c>
      <c r="E46" s="306" t="s">
        <v>1394</v>
      </c>
      <c r="F46" s="306"/>
      <c r="AR46" s="280" t="s">
        <v>242</v>
      </c>
      <c r="AS46" s="297" t="s">
        <v>206</v>
      </c>
      <c r="AT46" s="298" t="s">
        <v>243</v>
      </c>
    </row>
    <row r="47" spans="1:46" s="280" customFormat="1" ht="12.75" x14ac:dyDescent="0.25">
      <c r="A47" s="303" t="s">
        <v>61</v>
      </c>
      <c r="B47" s="304" t="s">
        <v>918</v>
      </c>
      <c r="C47" s="305" t="s">
        <v>10</v>
      </c>
      <c r="D47" s="305">
        <v>2</v>
      </c>
      <c r="E47" s="306" t="s">
        <v>1394</v>
      </c>
      <c r="F47" s="306"/>
      <c r="AR47" s="280" t="s">
        <v>244</v>
      </c>
      <c r="AS47" s="297" t="s">
        <v>206</v>
      </c>
      <c r="AT47" s="298" t="s">
        <v>245</v>
      </c>
    </row>
    <row r="48" spans="1:46" s="280" customFormat="1" ht="12.75" x14ac:dyDescent="0.25">
      <c r="A48" s="303" t="s">
        <v>62</v>
      </c>
      <c r="B48" s="304" t="s">
        <v>923</v>
      </c>
      <c r="C48" s="305" t="s">
        <v>10</v>
      </c>
      <c r="D48" s="305">
        <v>2</v>
      </c>
      <c r="E48" s="306" t="s">
        <v>1394</v>
      </c>
      <c r="F48" s="306"/>
      <c r="AR48" s="280" t="s">
        <v>246</v>
      </c>
      <c r="AS48" s="297" t="s">
        <v>206</v>
      </c>
      <c r="AT48" s="298" t="s">
        <v>247</v>
      </c>
    </row>
    <row r="49" spans="1:46" s="280" customFormat="1" ht="12.75" x14ac:dyDescent="0.25">
      <c r="A49" s="303" t="s">
        <v>63</v>
      </c>
      <c r="B49" s="304" t="s">
        <v>924</v>
      </c>
      <c r="C49" s="305" t="s">
        <v>10</v>
      </c>
      <c r="D49" s="305">
        <v>5</v>
      </c>
      <c r="E49" s="306" t="s">
        <v>1394</v>
      </c>
      <c r="F49" s="306"/>
      <c r="AR49" s="280" t="s">
        <v>248</v>
      </c>
      <c r="AS49" s="297" t="s">
        <v>206</v>
      </c>
      <c r="AT49" s="298" t="s">
        <v>249</v>
      </c>
    </row>
    <row r="50" spans="1:46" s="280" customFormat="1" ht="25.5" x14ac:dyDescent="0.25">
      <c r="A50" s="303" t="s">
        <v>64</v>
      </c>
      <c r="B50" s="307" t="s">
        <v>925</v>
      </c>
      <c r="C50" s="305" t="s">
        <v>10</v>
      </c>
      <c r="D50" s="308">
        <v>5</v>
      </c>
      <c r="E50" s="306" t="s">
        <v>1394</v>
      </c>
      <c r="F50" s="306"/>
      <c r="AR50" s="280" t="s">
        <v>250</v>
      </c>
      <c r="AS50" s="297" t="s">
        <v>206</v>
      </c>
      <c r="AT50" s="298" t="s">
        <v>251</v>
      </c>
    </row>
    <row r="51" spans="1:46" s="280" customFormat="1" ht="12.75" x14ac:dyDescent="0.25">
      <c r="A51" s="937" t="s">
        <v>927</v>
      </c>
      <c r="B51" s="938"/>
      <c r="C51" s="309"/>
      <c r="D51" s="309"/>
      <c r="E51" s="939"/>
      <c r="F51" s="939"/>
      <c r="AR51" s="280" t="s">
        <v>253</v>
      </c>
      <c r="AS51" s="297" t="s">
        <v>206</v>
      </c>
      <c r="AT51" s="298" t="s">
        <v>254</v>
      </c>
    </row>
    <row r="52" spans="1:46" s="280" customFormat="1" ht="12.75" x14ac:dyDescent="0.25">
      <c r="A52" s="940" t="s">
        <v>926</v>
      </c>
      <c r="B52" s="938"/>
      <c r="C52" s="309"/>
      <c r="D52" s="309"/>
      <c r="E52" s="939"/>
      <c r="F52" s="939"/>
      <c r="AS52" s="297"/>
      <c r="AT52" s="298"/>
    </row>
    <row r="53" spans="1:46" s="280" customFormat="1" ht="38.25" x14ac:dyDescent="0.25">
      <c r="A53" s="310" t="s">
        <v>69</v>
      </c>
      <c r="B53" s="311" t="s">
        <v>70</v>
      </c>
      <c r="C53" s="311" t="s">
        <v>12</v>
      </c>
      <c r="D53" s="311" t="s">
        <v>13</v>
      </c>
      <c r="E53" s="941" t="s">
        <v>14</v>
      </c>
      <c r="F53" s="941"/>
      <c r="AR53" s="280" t="s">
        <v>255</v>
      </c>
      <c r="AS53" s="297" t="s">
        <v>206</v>
      </c>
      <c r="AT53" s="298" t="s">
        <v>256</v>
      </c>
    </row>
    <row r="54" spans="1:46" s="280" customFormat="1" ht="12.75" x14ac:dyDescent="0.25">
      <c r="A54" s="312" t="s">
        <v>71</v>
      </c>
      <c r="B54" s="285"/>
      <c r="C54" s="285"/>
      <c r="D54" s="285"/>
      <c r="E54" s="939"/>
      <c r="F54" s="939"/>
      <c r="AR54" s="280" t="s">
        <v>257</v>
      </c>
      <c r="AS54" s="297" t="s">
        <v>206</v>
      </c>
      <c r="AT54" s="298" t="s">
        <v>258</v>
      </c>
    </row>
    <row r="55" spans="1:46" s="280" customFormat="1" ht="12.75" x14ac:dyDescent="0.25">
      <c r="A55" s="312" t="s">
        <v>72</v>
      </c>
      <c r="B55" s="285"/>
      <c r="C55" s="285"/>
      <c r="D55" s="285"/>
      <c r="E55" s="939"/>
      <c r="F55" s="939"/>
      <c r="AR55" s="280" t="s">
        <v>259</v>
      </c>
      <c r="AS55" s="297" t="s">
        <v>206</v>
      </c>
      <c r="AT55" s="298" t="s">
        <v>260</v>
      </c>
    </row>
    <row r="56" spans="1:46" s="280" customFormat="1" ht="12.75" x14ac:dyDescent="0.25">
      <c r="A56" s="942"/>
      <c r="B56" s="942"/>
      <c r="C56" s="942"/>
      <c r="D56" s="942"/>
      <c r="E56" s="942"/>
      <c r="F56" s="942"/>
      <c r="AR56" s="313"/>
      <c r="AS56" s="297"/>
      <c r="AT56" s="298"/>
    </row>
    <row r="57" spans="1:46" s="280" customFormat="1" ht="12.75" x14ac:dyDescent="0.25">
      <c r="A57" s="314" t="s">
        <v>73</v>
      </c>
      <c r="B57" s="314" t="s">
        <v>191</v>
      </c>
      <c r="C57" s="301" t="s">
        <v>7</v>
      </c>
      <c r="D57" s="301" t="s">
        <v>8</v>
      </c>
      <c r="E57" s="315" t="s">
        <v>9</v>
      </c>
      <c r="F57" s="308" t="s">
        <v>1081</v>
      </c>
      <c r="AR57" s="313"/>
      <c r="AS57" s="297" t="s">
        <v>236</v>
      </c>
      <c r="AT57" s="298" t="s">
        <v>496</v>
      </c>
    </row>
    <row r="58" spans="1:46" s="280" customFormat="1" ht="12.75" x14ac:dyDescent="0.25">
      <c r="A58" s="316" t="s">
        <v>1079</v>
      </c>
      <c r="B58" s="317" t="s">
        <v>1271</v>
      </c>
      <c r="C58" s="318" t="s">
        <v>44</v>
      </c>
      <c r="D58" s="319" t="s">
        <v>34</v>
      </c>
      <c r="E58" s="306" t="s">
        <v>1394</v>
      </c>
      <c r="F58" s="306"/>
      <c r="AR58" s="313"/>
      <c r="AS58" s="297" t="s">
        <v>236</v>
      </c>
      <c r="AT58" s="298" t="s">
        <v>497</v>
      </c>
    </row>
    <row r="59" spans="1:46" s="280" customFormat="1" ht="12.75" x14ac:dyDescent="0.25">
      <c r="A59" s="320" t="s">
        <v>1080</v>
      </c>
      <c r="B59" s="321" t="s">
        <v>1272</v>
      </c>
      <c r="C59" s="318" t="s">
        <v>44</v>
      </c>
      <c r="D59" s="319" t="s">
        <v>34</v>
      </c>
      <c r="E59" s="306" t="s">
        <v>1394</v>
      </c>
      <c r="F59" s="306"/>
      <c r="AR59" s="313"/>
      <c r="AS59" s="297"/>
      <c r="AT59" s="298"/>
    </row>
    <row r="60" spans="1:46" s="280" customFormat="1" ht="38.25" x14ac:dyDescent="0.25">
      <c r="A60" s="322" t="s">
        <v>193</v>
      </c>
      <c r="B60" s="323" t="s">
        <v>1395</v>
      </c>
      <c r="C60" s="285" t="s">
        <v>53</v>
      </c>
      <c r="D60" s="285" t="s">
        <v>1313</v>
      </c>
      <c r="E60" s="943"/>
      <c r="F60" s="944"/>
      <c r="AR60" s="313"/>
      <c r="AS60" s="297" t="s">
        <v>236</v>
      </c>
      <c r="AT60" s="298" t="s">
        <v>498</v>
      </c>
    </row>
    <row r="61" spans="1:46" s="280" customFormat="1" ht="12.75" x14ac:dyDescent="0.25">
      <c r="A61" s="286">
        <v>1</v>
      </c>
      <c r="B61" s="292" t="s">
        <v>46</v>
      </c>
      <c r="C61" s="285"/>
      <c r="D61" s="285"/>
      <c r="E61" s="943"/>
      <c r="F61" s="944"/>
      <c r="AR61" s="313"/>
      <c r="AS61" s="297" t="s">
        <v>236</v>
      </c>
      <c r="AT61" s="298" t="s">
        <v>499</v>
      </c>
    </row>
    <row r="62" spans="1:46" s="280" customFormat="1" ht="12.75" x14ac:dyDescent="0.25">
      <c r="A62" s="288" t="s">
        <v>66</v>
      </c>
      <c r="B62" s="292" t="s">
        <v>999</v>
      </c>
      <c r="C62" s="285"/>
      <c r="D62" s="285"/>
      <c r="E62" s="943"/>
      <c r="F62" s="944"/>
      <c r="AR62" s="313"/>
      <c r="AS62" s="297"/>
      <c r="AT62" s="298"/>
    </row>
    <row r="63" spans="1:46" s="280" customFormat="1" ht="12.75" x14ac:dyDescent="0.25">
      <c r="A63" s="276" t="s">
        <v>67</v>
      </c>
      <c r="B63" s="292" t="s">
        <v>958</v>
      </c>
      <c r="C63" s="285"/>
      <c r="D63" s="285"/>
      <c r="E63" s="943"/>
      <c r="F63" s="944"/>
      <c r="AR63" s="313"/>
      <c r="AS63" s="297" t="s">
        <v>236</v>
      </c>
      <c r="AT63" s="298" t="s">
        <v>500</v>
      </c>
    </row>
    <row r="64" spans="1:46" s="280" customFormat="1" ht="12.75" x14ac:dyDescent="0.25">
      <c r="A64" s="276" t="s">
        <v>68</v>
      </c>
      <c r="B64" s="292" t="s">
        <v>3</v>
      </c>
      <c r="C64" s="285"/>
      <c r="D64" s="285"/>
      <c r="E64" s="943"/>
      <c r="F64" s="944"/>
      <c r="AR64" s="313"/>
      <c r="AS64" s="297" t="s">
        <v>238</v>
      </c>
      <c r="AT64" s="298" t="s">
        <v>238</v>
      </c>
    </row>
    <row r="65" spans="1:46" s="280" customFormat="1" ht="12.75" x14ac:dyDescent="0.25">
      <c r="A65" s="291" t="s">
        <v>959</v>
      </c>
      <c r="B65" s="292" t="s">
        <v>4</v>
      </c>
      <c r="C65" s="285"/>
      <c r="D65" s="285"/>
      <c r="E65" s="943"/>
      <c r="F65" s="944"/>
      <c r="AR65" s="313"/>
      <c r="AS65" s="297" t="s">
        <v>240</v>
      </c>
      <c r="AT65" s="298" t="s">
        <v>501</v>
      </c>
    </row>
    <row r="66" spans="1:46" s="280" customFormat="1" ht="25.5" x14ac:dyDescent="0.25">
      <c r="A66" s="286">
        <v>2</v>
      </c>
      <c r="B66" s="324" t="s">
        <v>6</v>
      </c>
      <c r="C66" s="285"/>
      <c r="D66" s="285"/>
      <c r="E66" s="943"/>
      <c r="F66" s="944"/>
      <c r="AR66" s="313"/>
      <c r="AS66" s="297" t="s">
        <v>240</v>
      </c>
      <c r="AT66" s="298" t="s">
        <v>502</v>
      </c>
    </row>
    <row r="67" spans="1:46" s="280" customFormat="1" ht="12.75" x14ac:dyDescent="0.25">
      <c r="A67" s="288" t="s">
        <v>66</v>
      </c>
      <c r="B67" s="310" t="s">
        <v>999</v>
      </c>
      <c r="C67" s="285"/>
      <c r="D67" s="285"/>
      <c r="E67" s="943"/>
      <c r="F67" s="944"/>
      <c r="AR67" s="313"/>
      <c r="AS67" s="297"/>
      <c r="AT67" s="298"/>
    </row>
    <row r="68" spans="1:46" s="280" customFormat="1" ht="12.75" x14ac:dyDescent="0.25">
      <c r="A68" s="276" t="s">
        <v>67</v>
      </c>
      <c r="B68" s="325" t="s">
        <v>958</v>
      </c>
      <c r="C68" s="285"/>
      <c r="D68" s="285"/>
      <c r="E68" s="943"/>
      <c r="F68" s="944"/>
      <c r="AR68" s="313"/>
      <c r="AS68" s="297" t="s">
        <v>240</v>
      </c>
      <c r="AT68" s="298" t="s">
        <v>503</v>
      </c>
    </row>
    <row r="69" spans="1:46" s="280" customFormat="1" ht="12.75" x14ac:dyDescent="0.25">
      <c r="A69" s="276" t="s">
        <v>68</v>
      </c>
      <c r="B69" s="325" t="s">
        <v>3</v>
      </c>
      <c r="C69" s="285"/>
      <c r="D69" s="285"/>
      <c r="E69" s="943"/>
      <c r="F69" s="944"/>
      <c r="AR69" s="313"/>
      <c r="AS69" s="297" t="s">
        <v>240</v>
      </c>
      <c r="AT69" s="298" t="s">
        <v>504</v>
      </c>
    </row>
    <row r="70" spans="1:46" s="280" customFormat="1" ht="12.75" x14ac:dyDescent="0.25">
      <c r="A70" s="291" t="s">
        <v>959</v>
      </c>
      <c r="B70" s="325" t="s">
        <v>4</v>
      </c>
      <c r="C70" s="285"/>
      <c r="D70" s="285"/>
      <c r="E70" s="943"/>
      <c r="F70" s="944"/>
      <c r="AR70" s="313"/>
      <c r="AS70" s="297" t="s">
        <v>240</v>
      </c>
      <c r="AT70" s="298" t="s">
        <v>505</v>
      </c>
    </row>
    <row r="71" spans="1:46" s="280" customFormat="1" ht="12.75" x14ac:dyDescent="0.25">
      <c r="A71" s="930"/>
      <c r="B71" s="930"/>
      <c r="C71" s="930"/>
      <c r="D71" s="930"/>
      <c r="E71" s="930"/>
      <c r="F71" s="930"/>
      <c r="AR71" s="313"/>
      <c r="AS71" s="297"/>
      <c r="AT71" s="298"/>
    </row>
    <row r="72" spans="1:46" s="280" customFormat="1" ht="12.75" x14ac:dyDescent="0.25">
      <c r="A72" s="299" t="s">
        <v>78</v>
      </c>
      <c r="B72" s="300" t="s">
        <v>1273</v>
      </c>
      <c r="C72" s="301" t="s">
        <v>7</v>
      </c>
      <c r="D72" s="301" t="s">
        <v>8</v>
      </c>
      <c r="E72" s="315" t="s">
        <v>9</v>
      </c>
      <c r="F72" s="308" t="s">
        <v>1081</v>
      </c>
      <c r="AR72" s="313"/>
      <c r="AS72" s="297" t="s">
        <v>208</v>
      </c>
      <c r="AT72" s="298" t="s">
        <v>267</v>
      </c>
    </row>
    <row r="73" spans="1:46" s="280" customFormat="1" ht="12.75" x14ac:dyDescent="0.25">
      <c r="A73" s="326" t="s">
        <v>1083</v>
      </c>
      <c r="B73" s="327" t="s">
        <v>87</v>
      </c>
      <c r="C73" s="328" t="s">
        <v>10</v>
      </c>
      <c r="D73" s="328">
        <v>1</v>
      </c>
      <c r="E73" s="306" t="s">
        <v>1394</v>
      </c>
      <c r="F73" s="306"/>
      <c r="AR73" s="313"/>
      <c r="AS73" s="297" t="s">
        <v>208</v>
      </c>
      <c r="AT73" s="298" t="s">
        <v>268</v>
      </c>
    </row>
    <row r="74" spans="1:46" s="280" customFormat="1" ht="12.75" x14ac:dyDescent="0.25">
      <c r="A74" s="326" t="s">
        <v>1084</v>
      </c>
      <c r="B74" s="327" t="s">
        <v>960</v>
      </c>
      <c r="C74" s="328" t="s">
        <v>10</v>
      </c>
      <c r="D74" s="328">
        <v>1</v>
      </c>
      <c r="E74" s="306" t="s">
        <v>1396</v>
      </c>
      <c r="F74" s="306"/>
      <c r="AR74" s="313"/>
      <c r="AS74" s="297"/>
      <c r="AT74" s="298"/>
    </row>
    <row r="75" spans="1:46" s="280" customFormat="1" ht="12.75" x14ac:dyDescent="0.25">
      <c r="A75" s="326" t="s">
        <v>1085</v>
      </c>
      <c r="B75" s="329" t="s">
        <v>961</v>
      </c>
      <c r="C75" s="305" t="s">
        <v>10</v>
      </c>
      <c r="D75" s="305">
        <v>2</v>
      </c>
      <c r="E75" s="306" t="s">
        <v>1394</v>
      </c>
      <c r="F75" s="306"/>
      <c r="AR75" s="313"/>
      <c r="AS75" s="297" t="s">
        <v>208</v>
      </c>
      <c r="AT75" s="298" t="s">
        <v>269</v>
      </c>
    </row>
    <row r="76" spans="1:46" s="280" customFormat="1" ht="12.75" x14ac:dyDescent="0.25">
      <c r="A76" s="326" t="s">
        <v>1086</v>
      </c>
      <c r="B76" s="329" t="s">
        <v>962</v>
      </c>
      <c r="C76" s="305" t="s">
        <v>10</v>
      </c>
      <c r="D76" s="305">
        <v>1</v>
      </c>
      <c r="E76" s="306" t="s">
        <v>1394</v>
      </c>
      <c r="F76" s="306"/>
      <c r="AR76" s="313"/>
      <c r="AS76" s="297" t="s">
        <v>208</v>
      </c>
      <c r="AT76" s="298" t="s">
        <v>270</v>
      </c>
    </row>
    <row r="77" spans="1:46" s="280" customFormat="1" ht="12.75" x14ac:dyDescent="0.25">
      <c r="A77" s="326" t="s">
        <v>1087</v>
      </c>
      <c r="B77" s="329" t="s">
        <v>88</v>
      </c>
      <c r="C77" s="305" t="s">
        <v>10</v>
      </c>
      <c r="D77" s="305">
        <v>1</v>
      </c>
      <c r="E77" s="306" t="s">
        <v>1396</v>
      </c>
      <c r="F77" s="306"/>
      <c r="AR77" s="313"/>
      <c r="AS77" s="297" t="s">
        <v>208</v>
      </c>
      <c r="AT77" s="298" t="s">
        <v>271</v>
      </c>
    </row>
    <row r="78" spans="1:46" s="280" customFormat="1" ht="12.75" x14ac:dyDescent="0.25">
      <c r="A78" s="326" t="s">
        <v>1088</v>
      </c>
      <c r="B78" s="329" t="s">
        <v>963</v>
      </c>
      <c r="C78" s="305"/>
      <c r="D78" s="305"/>
      <c r="E78" s="306" t="s">
        <v>1394</v>
      </c>
      <c r="F78" s="306"/>
      <c r="AR78" s="313"/>
      <c r="AS78" s="297"/>
      <c r="AT78" s="298"/>
    </row>
    <row r="79" spans="1:46" s="280" customFormat="1" ht="12.75" x14ac:dyDescent="0.25">
      <c r="A79" s="326" t="s">
        <v>1089</v>
      </c>
      <c r="B79" s="329" t="s">
        <v>964</v>
      </c>
      <c r="C79" s="305" t="s">
        <v>10</v>
      </c>
      <c r="D79" s="305">
        <v>1</v>
      </c>
      <c r="E79" s="306" t="s">
        <v>1396</v>
      </c>
      <c r="F79" s="306"/>
      <c r="AR79" s="313"/>
      <c r="AS79" s="297" t="s">
        <v>208</v>
      </c>
      <c r="AT79" s="298" t="s">
        <v>272</v>
      </c>
    </row>
    <row r="80" spans="1:46" s="280" customFormat="1" ht="12.75" x14ac:dyDescent="0.25">
      <c r="A80" s="326" t="s">
        <v>1090</v>
      </c>
      <c r="B80" s="329" t="s">
        <v>89</v>
      </c>
      <c r="C80" s="305" t="s">
        <v>10</v>
      </c>
      <c r="D80" s="305">
        <v>1</v>
      </c>
      <c r="E80" s="306" t="s">
        <v>1394</v>
      </c>
      <c r="F80" s="306"/>
      <c r="AR80" s="313"/>
      <c r="AS80" s="297" t="s">
        <v>208</v>
      </c>
      <c r="AT80" s="298" t="s">
        <v>273</v>
      </c>
    </row>
    <row r="81" spans="1:46" s="280" customFormat="1" ht="12.75" x14ac:dyDescent="0.25">
      <c r="A81" s="326" t="s">
        <v>1091</v>
      </c>
      <c r="B81" s="329" t="s">
        <v>965</v>
      </c>
      <c r="C81" s="305" t="s">
        <v>10</v>
      </c>
      <c r="D81" s="305">
        <v>1</v>
      </c>
      <c r="E81" s="306" t="s">
        <v>1394</v>
      </c>
      <c r="F81" s="306"/>
      <c r="AR81" s="313"/>
      <c r="AS81" s="297" t="s">
        <v>208</v>
      </c>
      <c r="AT81" s="298" t="s">
        <v>274</v>
      </c>
    </row>
    <row r="82" spans="1:46" s="280" customFormat="1" ht="12.75" x14ac:dyDescent="0.25">
      <c r="A82" s="326" t="s">
        <v>1092</v>
      </c>
      <c r="B82" s="329" t="s">
        <v>966</v>
      </c>
      <c r="C82" s="305"/>
      <c r="D82" s="328"/>
      <c r="E82" s="306" t="s">
        <v>1394</v>
      </c>
      <c r="F82" s="306"/>
      <c r="AR82" s="313"/>
      <c r="AS82" s="297" t="s">
        <v>208</v>
      </c>
      <c r="AT82" s="298" t="s">
        <v>275</v>
      </c>
    </row>
    <row r="83" spans="1:46" s="280" customFormat="1" ht="12.75" x14ac:dyDescent="0.25">
      <c r="A83" s="326" t="s">
        <v>1093</v>
      </c>
      <c r="B83" s="329" t="s">
        <v>967</v>
      </c>
      <c r="C83" s="305" t="s">
        <v>10</v>
      </c>
      <c r="D83" s="328">
        <v>1</v>
      </c>
      <c r="E83" s="306" t="s">
        <v>1394</v>
      </c>
      <c r="F83" s="306"/>
      <c r="AR83" s="313"/>
      <c r="AS83" s="297"/>
      <c r="AT83" s="298"/>
    </row>
    <row r="84" spans="1:46" s="280" customFormat="1" ht="12.75" x14ac:dyDescent="0.25">
      <c r="A84" s="326" t="s">
        <v>1094</v>
      </c>
      <c r="B84" s="329" t="s">
        <v>90</v>
      </c>
      <c r="C84" s="305" t="s">
        <v>10</v>
      </c>
      <c r="D84" s="328">
        <v>1</v>
      </c>
      <c r="E84" s="306" t="s">
        <v>1394</v>
      </c>
      <c r="F84" s="306"/>
      <c r="AR84" s="313"/>
      <c r="AS84" s="297" t="s">
        <v>208</v>
      </c>
      <c r="AT84" s="298" t="s">
        <v>276</v>
      </c>
    </row>
    <row r="85" spans="1:46" s="280" customFormat="1" ht="12.75" x14ac:dyDescent="0.25">
      <c r="A85" s="326" t="s">
        <v>79</v>
      </c>
      <c r="B85" s="329" t="s">
        <v>91</v>
      </c>
      <c r="C85" s="305" t="s">
        <v>10</v>
      </c>
      <c r="D85" s="328">
        <v>1</v>
      </c>
      <c r="E85" s="306" t="s">
        <v>1394</v>
      </c>
      <c r="F85" s="306"/>
      <c r="AR85" s="313"/>
      <c r="AS85" s="297" t="s">
        <v>208</v>
      </c>
      <c r="AT85" s="298" t="s">
        <v>277</v>
      </c>
    </row>
    <row r="86" spans="1:46" s="280" customFormat="1" ht="12.75" x14ac:dyDescent="0.25">
      <c r="A86" s="326" t="s">
        <v>80</v>
      </c>
      <c r="B86" s="329" t="s">
        <v>92</v>
      </c>
      <c r="C86" s="305" t="s">
        <v>10</v>
      </c>
      <c r="D86" s="328">
        <v>1</v>
      </c>
      <c r="E86" s="306" t="s">
        <v>1394</v>
      </c>
      <c r="F86" s="306"/>
      <c r="AR86" s="313"/>
      <c r="AS86" s="297" t="s">
        <v>208</v>
      </c>
      <c r="AT86" s="298" t="s">
        <v>278</v>
      </c>
    </row>
    <row r="87" spans="1:46" s="280" customFormat="1" ht="12.75" x14ac:dyDescent="0.25">
      <c r="A87" s="326" t="s">
        <v>81</v>
      </c>
      <c r="B87" s="329" t="s">
        <v>93</v>
      </c>
      <c r="C87" s="305" t="s">
        <v>10</v>
      </c>
      <c r="D87" s="328">
        <v>1</v>
      </c>
      <c r="E87" s="306" t="s">
        <v>1394</v>
      </c>
      <c r="F87" s="306"/>
      <c r="AR87" s="313"/>
      <c r="AS87" s="297" t="s">
        <v>208</v>
      </c>
      <c r="AT87" s="298" t="s">
        <v>279</v>
      </c>
    </row>
    <row r="88" spans="1:46" s="280" customFormat="1" ht="12.75" x14ac:dyDescent="0.25">
      <c r="A88" s="326" t="s">
        <v>82</v>
      </c>
      <c r="B88" s="329" t="s">
        <v>94</v>
      </c>
      <c r="C88" s="305" t="s">
        <v>10</v>
      </c>
      <c r="D88" s="328">
        <v>1</v>
      </c>
      <c r="E88" s="306" t="s">
        <v>1394</v>
      </c>
      <c r="F88" s="306"/>
      <c r="AR88" s="313"/>
      <c r="AS88" s="297" t="s">
        <v>210</v>
      </c>
      <c r="AT88" s="298" t="s">
        <v>280</v>
      </c>
    </row>
    <row r="89" spans="1:46" s="280" customFormat="1" ht="12.75" x14ac:dyDescent="0.25">
      <c r="A89" s="326" t="s">
        <v>83</v>
      </c>
      <c r="B89" s="329" t="s">
        <v>95</v>
      </c>
      <c r="C89" s="305" t="s">
        <v>10</v>
      </c>
      <c r="D89" s="328">
        <v>1</v>
      </c>
      <c r="E89" s="306" t="s">
        <v>1394</v>
      </c>
      <c r="F89" s="306"/>
      <c r="AR89" s="313"/>
      <c r="AS89" s="297" t="s">
        <v>210</v>
      </c>
      <c r="AT89" s="298" t="s">
        <v>281</v>
      </c>
    </row>
    <row r="90" spans="1:46" s="280" customFormat="1" ht="12.75" x14ac:dyDescent="0.25">
      <c r="A90" s="326" t="s">
        <v>84</v>
      </c>
      <c r="B90" s="329" t="s">
        <v>96</v>
      </c>
      <c r="C90" s="305" t="s">
        <v>10</v>
      </c>
      <c r="D90" s="328">
        <v>1</v>
      </c>
      <c r="E90" s="306" t="s">
        <v>1394</v>
      </c>
      <c r="F90" s="306"/>
      <c r="AR90" s="313"/>
      <c r="AS90" s="297" t="s">
        <v>210</v>
      </c>
      <c r="AT90" s="298" t="s">
        <v>282</v>
      </c>
    </row>
    <row r="91" spans="1:46" s="280" customFormat="1" ht="12.75" x14ac:dyDescent="0.25">
      <c r="A91" s="326" t="s">
        <v>85</v>
      </c>
      <c r="B91" s="329" t="s">
        <v>97</v>
      </c>
      <c r="C91" s="305" t="s">
        <v>10</v>
      </c>
      <c r="D91" s="328">
        <v>1</v>
      </c>
      <c r="E91" s="306" t="s">
        <v>1394</v>
      </c>
      <c r="F91" s="306"/>
      <c r="AR91" s="313"/>
      <c r="AS91" s="297" t="s">
        <v>210</v>
      </c>
      <c r="AT91" s="298" t="s">
        <v>283</v>
      </c>
    </row>
    <row r="92" spans="1:46" s="280" customFormat="1" ht="12.75" x14ac:dyDescent="0.25">
      <c r="A92" s="326" t="s">
        <v>86</v>
      </c>
      <c r="B92" s="329" t="s">
        <v>98</v>
      </c>
      <c r="C92" s="305" t="s">
        <v>10</v>
      </c>
      <c r="D92" s="328">
        <v>1</v>
      </c>
      <c r="E92" s="306" t="s">
        <v>1394</v>
      </c>
      <c r="F92" s="306"/>
      <c r="AR92" s="313"/>
      <c r="AS92" s="297" t="s">
        <v>210</v>
      </c>
      <c r="AT92" s="298" t="s">
        <v>284</v>
      </c>
    </row>
    <row r="93" spans="1:46" s="280" customFormat="1" ht="12.75" x14ac:dyDescent="0.25">
      <c r="A93" s="326" t="s">
        <v>1095</v>
      </c>
      <c r="B93" s="329" t="s">
        <v>99</v>
      </c>
      <c r="C93" s="305" t="s">
        <v>10</v>
      </c>
      <c r="D93" s="328">
        <v>1</v>
      </c>
      <c r="E93" s="306" t="s">
        <v>1394</v>
      </c>
      <c r="F93" s="306"/>
      <c r="AR93" s="313"/>
      <c r="AS93" s="297" t="s">
        <v>210</v>
      </c>
      <c r="AT93" s="298" t="s">
        <v>285</v>
      </c>
    </row>
    <row r="94" spans="1:46" s="280" customFormat="1" ht="12.75" x14ac:dyDescent="0.25">
      <c r="A94" s="326" t="s">
        <v>1096</v>
      </c>
      <c r="B94" s="329" t="s">
        <v>100</v>
      </c>
      <c r="C94" s="305" t="s">
        <v>10</v>
      </c>
      <c r="D94" s="328">
        <v>1</v>
      </c>
      <c r="E94" s="306" t="s">
        <v>1394</v>
      </c>
      <c r="F94" s="306"/>
      <c r="AR94" s="313"/>
      <c r="AS94" s="297" t="s">
        <v>210</v>
      </c>
      <c r="AT94" s="298" t="s">
        <v>286</v>
      </c>
    </row>
    <row r="95" spans="1:46" s="280" customFormat="1" ht="12.75" x14ac:dyDescent="0.25">
      <c r="A95" s="326" t="s">
        <v>1097</v>
      </c>
      <c r="B95" s="329" t="s">
        <v>101</v>
      </c>
      <c r="C95" s="305" t="s">
        <v>10</v>
      </c>
      <c r="D95" s="328">
        <v>1</v>
      </c>
      <c r="E95" s="306" t="s">
        <v>1394</v>
      </c>
      <c r="F95" s="306"/>
      <c r="AR95" s="313"/>
      <c r="AS95" s="297" t="s">
        <v>210</v>
      </c>
      <c r="AT95" s="298" t="s">
        <v>287</v>
      </c>
    </row>
    <row r="96" spans="1:46" s="280" customFormat="1" ht="12.75" x14ac:dyDescent="0.25">
      <c r="A96" s="326" t="s">
        <v>1098</v>
      </c>
      <c r="B96" s="329" t="s">
        <v>102</v>
      </c>
      <c r="C96" s="305" t="s">
        <v>10</v>
      </c>
      <c r="D96" s="328">
        <v>1</v>
      </c>
      <c r="E96" s="306" t="s">
        <v>1394</v>
      </c>
      <c r="F96" s="306"/>
      <c r="AR96" s="313"/>
      <c r="AS96" s="297" t="s">
        <v>210</v>
      </c>
      <c r="AT96" s="298" t="s">
        <v>288</v>
      </c>
    </row>
    <row r="97" spans="1:46" s="280" customFormat="1" ht="12.75" x14ac:dyDescent="0.25">
      <c r="A97" s="326" t="s">
        <v>1099</v>
      </c>
      <c r="B97" s="329" t="s">
        <v>103</v>
      </c>
      <c r="C97" s="305" t="s">
        <v>10</v>
      </c>
      <c r="D97" s="328">
        <v>1</v>
      </c>
      <c r="E97" s="306" t="s">
        <v>1394</v>
      </c>
      <c r="F97" s="306"/>
      <c r="AR97" s="313"/>
      <c r="AS97" s="297" t="s">
        <v>210</v>
      </c>
      <c r="AT97" s="298" t="s">
        <v>289</v>
      </c>
    </row>
    <row r="98" spans="1:46" s="280" customFormat="1" ht="12.75" x14ac:dyDescent="0.25">
      <c r="A98" s="326" t="s">
        <v>1100</v>
      </c>
      <c r="B98" s="329" t="s">
        <v>104</v>
      </c>
      <c r="C98" s="305" t="s">
        <v>10</v>
      </c>
      <c r="D98" s="328">
        <v>1</v>
      </c>
      <c r="E98" s="306" t="s">
        <v>1394</v>
      </c>
      <c r="F98" s="306"/>
      <c r="AR98" s="313"/>
      <c r="AS98" s="297" t="s">
        <v>210</v>
      </c>
      <c r="AT98" s="298" t="s">
        <v>290</v>
      </c>
    </row>
    <row r="99" spans="1:46" s="280" customFormat="1" ht="12.75" x14ac:dyDescent="0.25">
      <c r="A99" s="330" t="s">
        <v>105</v>
      </c>
      <c r="B99" s="310" t="s">
        <v>916</v>
      </c>
      <c r="C99" s="331" t="s">
        <v>10</v>
      </c>
      <c r="D99" s="328"/>
      <c r="E99" s="306" t="s">
        <v>1394</v>
      </c>
      <c r="F99" s="308"/>
      <c r="AR99" s="313"/>
      <c r="AS99" s="297" t="s">
        <v>210</v>
      </c>
      <c r="AT99" s="298" t="s">
        <v>291</v>
      </c>
    </row>
    <row r="100" spans="1:46" s="280" customFormat="1" ht="38.25" x14ac:dyDescent="0.25">
      <c r="A100" s="325" t="s">
        <v>69</v>
      </c>
      <c r="B100" s="284" t="s">
        <v>11</v>
      </c>
      <c r="C100" s="311" t="s">
        <v>12</v>
      </c>
      <c r="D100" s="311" t="s">
        <v>13</v>
      </c>
      <c r="E100" s="941" t="s">
        <v>14</v>
      </c>
      <c r="F100" s="941"/>
      <c r="AR100" s="313"/>
      <c r="AS100" s="297" t="s">
        <v>210</v>
      </c>
      <c r="AT100" s="298" t="s">
        <v>292</v>
      </c>
    </row>
    <row r="101" spans="1:46" s="280" customFormat="1" ht="12.75" x14ac:dyDescent="0.25">
      <c r="A101" s="332" t="s">
        <v>22</v>
      </c>
      <c r="B101" s="333" t="s">
        <v>1397</v>
      </c>
      <c r="C101" s="334">
        <v>42212</v>
      </c>
      <c r="D101" s="285" t="s">
        <v>1394</v>
      </c>
      <c r="E101" s="939" t="s">
        <v>1394</v>
      </c>
      <c r="F101" s="939"/>
      <c r="AR101" s="313"/>
      <c r="AS101" s="297" t="s">
        <v>210</v>
      </c>
      <c r="AT101" s="298" t="s">
        <v>293</v>
      </c>
    </row>
    <row r="102" spans="1:46" s="280" customFormat="1" ht="25.5" x14ac:dyDescent="0.25">
      <c r="A102" s="335"/>
      <c r="B102" s="336"/>
      <c r="C102" s="285" t="s">
        <v>53</v>
      </c>
      <c r="D102" s="285" t="s">
        <v>1313</v>
      </c>
      <c r="E102" s="946"/>
      <c r="F102" s="947"/>
      <c r="AR102" s="313"/>
      <c r="AS102" s="297" t="s">
        <v>210</v>
      </c>
      <c r="AT102" s="298" t="s">
        <v>294</v>
      </c>
    </row>
    <row r="103" spans="1:46" s="280" customFormat="1" ht="25.5" x14ac:dyDescent="0.25">
      <c r="A103" s="337"/>
      <c r="B103" s="338" t="s">
        <v>23</v>
      </c>
      <c r="C103" s="285">
        <v>95</v>
      </c>
      <c r="D103" s="285">
        <v>97</v>
      </c>
      <c r="E103" s="946"/>
      <c r="F103" s="947"/>
      <c r="AR103" s="313"/>
      <c r="AS103" s="297" t="s">
        <v>210</v>
      </c>
      <c r="AT103" s="298" t="s">
        <v>295</v>
      </c>
    </row>
    <row r="104" spans="1:46" s="280" customFormat="1" ht="25.5" x14ac:dyDescent="0.25">
      <c r="A104" s="312">
        <v>1</v>
      </c>
      <c r="B104" s="324" t="s">
        <v>917</v>
      </c>
      <c r="C104" s="285">
        <v>75</v>
      </c>
      <c r="D104" s="285">
        <v>70</v>
      </c>
      <c r="E104" s="946"/>
      <c r="F104" s="947"/>
      <c r="AR104" s="313"/>
      <c r="AS104" s="297" t="s">
        <v>210</v>
      </c>
      <c r="AT104" s="298" t="s">
        <v>296</v>
      </c>
    </row>
    <row r="105" spans="1:46" s="280" customFormat="1" ht="12.75" x14ac:dyDescent="0.25">
      <c r="A105" s="339" t="s">
        <v>66</v>
      </c>
      <c r="B105" s="338" t="s">
        <v>2</v>
      </c>
      <c r="C105" s="285">
        <v>95</v>
      </c>
      <c r="D105" s="285">
        <v>86</v>
      </c>
      <c r="E105" s="946"/>
      <c r="F105" s="947"/>
      <c r="AR105" s="313"/>
      <c r="AS105" s="297" t="s">
        <v>210</v>
      </c>
      <c r="AT105" s="298" t="s">
        <v>297</v>
      </c>
    </row>
    <row r="106" spans="1:46" s="280" customFormat="1" ht="12.75" x14ac:dyDescent="0.25">
      <c r="A106" s="339" t="s">
        <v>67</v>
      </c>
      <c r="B106" s="338" t="s">
        <v>18</v>
      </c>
      <c r="C106" s="285">
        <v>95</v>
      </c>
      <c r="D106" s="285">
        <v>101</v>
      </c>
      <c r="E106" s="946"/>
      <c r="F106" s="947"/>
      <c r="AR106" s="313"/>
      <c r="AS106" s="297" t="s">
        <v>210</v>
      </c>
      <c r="AT106" s="298" t="s">
        <v>298</v>
      </c>
    </row>
    <row r="107" spans="1:46" s="280" customFormat="1" ht="25.5" x14ac:dyDescent="0.25">
      <c r="A107" s="312">
        <v>2</v>
      </c>
      <c r="B107" s="340" t="s">
        <v>24</v>
      </c>
      <c r="C107" s="285">
        <v>74</v>
      </c>
      <c r="D107" s="285">
        <v>63</v>
      </c>
      <c r="E107" s="946"/>
      <c r="F107" s="947"/>
      <c r="AR107" s="313"/>
      <c r="AS107" s="297" t="s">
        <v>210</v>
      </c>
      <c r="AT107" s="298" t="s">
        <v>299</v>
      </c>
    </row>
    <row r="108" spans="1:46" s="280" customFormat="1" ht="12.75" x14ac:dyDescent="0.25">
      <c r="A108" s="339" t="s">
        <v>66</v>
      </c>
      <c r="B108" s="340" t="s">
        <v>2</v>
      </c>
      <c r="C108" s="285"/>
      <c r="D108" s="285"/>
      <c r="E108" s="946"/>
      <c r="F108" s="947"/>
      <c r="AR108" s="313"/>
      <c r="AS108" s="297" t="s">
        <v>210</v>
      </c>
      <c r="AT108" s="298" t="s">
        <v>300</v>
      </c>
    </row>
    <row r="109" spans="1:46" s="280" customFormat="1" ht="12.75" x14ac:dyDescent="0.25">
      <c r="A109" s="339" t="s">
        <v>67</v>
      </c>
      <c r="B109" s="340" t="s">
        <v>18</v>
      </c>
      <c r="C109" s="285">
        <v>95</v>
      </c>
      <c r="D109" s="285">
        <v>58</v>
      </c>
      <c r="E109" s="946"/>
      <c r="F109" s="947"/>
      <c r="AR109" s="313"/>
      <c r="AS109" s="297" t="s">
        <v>210</v>
      </c>
      <c r="AT109" s="298" t="s">
        <v>301</v>
      </c>
    </row>
    <row r="110" spans="1:46" s="280" customFormat="1" ht="25.5" x14ac:dyDescent="0.25">
      <c r="A110" s="286">
        <v>3</v>
      </c>
      <c r="B110" s="340" t="s">
        <v>25</v>
      </c>
      <c r="C110" s="285"/>
      <c r="D110" s="285"/>
      <c r="E110" s="946"/>
      <c r="F110" s="947"/>
      <c r="AR110" s="313"/>
      <c r="AS110" s="297" t="s">
        <v>210</v>
      </c>
      <c r="AT110" s="298" t="s">
        <v>302</v>
      </c>
    </row>
    <row r="111" spans="1:46" s="280" customFormat="1" ht="12.75" x14ac:dyDescent="0.25">
      <c r="A111" s="288" t="s">
        <v>66</v>
      </c>
      <c r="B111" s="340" t="s">
        <v>1082</v>
      </c>
      <c r="C111" s="290">
        <v>36</v>
      </c>
      <c r="D111" s="290">
        <v>41</v>
      </c>
      <c r="E111" s="946"/>
      <c r="F111" s="947"/>
      <c r="AR111" s="313"/>
      <c r="AS111" s="297" t="s">
        <v>210</v>
      </c>
      <c r="AT111" s="298" t="s">
        <v>303</v>
      </c>
    </row>
    <row r="112" spans="1:46" s="280" customFormat="1" ht="12.75" x14ac:dyDescent="0.25">
      <c r="A112" s="276" t="s">
        <v>67</v>
      </c>
      <c r="B112" s="340" t="s">
        <v>958</v>
      </c>
      <c r="C112" s="290"/>
      <c r="D112" s="290"/>
      <c r="E112" s="946"/>
      <c r="F112" s="947"/>
      <c r="AR112" s="313"/>
      <c r="AS112" s="297"/>
      <c r="AT112" s="298"/>
    </row>
    <row r="113" spans="1:46" s="280" customFormat="1" ht="12.75" x14ac:dyDescent="0.25">
      <c r="A113" s="276" t="s">
        <v>68</v>
      </c>
      <c r="B113" s="340" t="s">
        <v>3</v>
      </c>
      <c r="C113" s="290"/>
      <c r="D113" s="290"/>
      <c r="E113" s="946"/>
      <c r="F113" s="947"/>
      <c r="AR113" s="313"/>
      <c r="AS113" s="297" t="s">
        <v>210</v>
      </c>
      <c r="AT113" s="298" t="s">
        <v>304</v>
      </c>
    </row>
    <row r="114" spans="1:46" s="280" customFormat="1" ht="12.75" x14ac:dyDescent="0.25">
      <c r="A114" s="291" t="s">
        <v>959</v>
      </c>
      <c r="B114" s="340" t="s">
        <v>4</v>
      </c>
      <c r="C114" s="290">
        <v>45</v>
      </c>
      <c r="D114" s="290">
        <v>32</v>
      </c>
      <c r="E114" s="946"/>
      <c r="F114" s="947"/>
      <c r="AR114" s="313"/>
      <c r="AS114" s="297" t="s">
        <v>210</v>
      </c>
      <c r="AT114" s="298" t="s">
        <v>305</v>
      </c>
    </row>
    <row r="115" spans="1:46" s="280" customFormat="1" ht="25.5" x14ac:dyDescent="0.25">
      <c r="A115" s="286">
        <v>4</v>
      </c>
      <c r="B115" s="294" t="s">
        <v>6</v>
      </c>
      <c r="C115" s="290"/>
      <c r="D115" s="290"/>
      <c r="E115" s="946"/>
      <c r="F115" s="947"/>
      <c r="AR115" s="313"/>
      <c r="AS115" s="297" t="s">
        <v>210</v>
      </c>
      <c r="AT115" s="298" t="s">
        <v>306</v>
      </c>
    </row>
    <row r="116" spans="1:46" s="280" customFormat="1" ht="12.75" x14ac:dyDescent="0.25">
      <c r="A116" s="288" t="s">
        <v>66</v>
      </c>
      <c r="B116" s="296" t="s">
        <v>1082</v>
      </c>
      <c r="C116" s="290">
        <v>3</v>
      </c>
      <c r="D116" s="290">
        <v>4</v>
      </c>
      <c r="E116" s="946"/>
      <c r="F116" s="947"/>
      <c r="AR116" s="313"/>
      <c r="AS116" s="297" t="s">
        <v>210</v>
      </c>
      <c r="AT116" s="298" t="s">
        <v>307</v>
      </c>
    </row>
    <row r="117" spans="1:46" s="280" customFormat="1" ht="12.75" x14ac:dyDescent="0.25">
      <c r="A117" s="276" t="s">
        <v>67</v>
      </c>
      <c r="B117" s="296" t="s">
        <v>958</v>
      </c>
      <c r="C117" s="290">
        <v>5</v>
      </c>
      <c r="D117" s="290">
        <v>2</v>
      </c>
      <c r="E117" s="946"/>
      <c r="F117" s="947"/>
      <c r="AR117" s="313"/>
      <c r="AS117" s="297"/>
      <c r="AT117" s="298"/>
    </row>
    <row r="118" spans="1:46" s="280" customFormat="1" ht="12.75" x14ac:dyDescent="0.25">
      <c r="A118" s="276" t="s">
        <v>68</v>
      </c>
      <c r="B118" s="296" t="s">
        <v>3</v>
      </c>
      <c r="C118" s="290">
        <v>7</v>
      </c>
      <c r="D118" s="290">
        <v>7</v>
      </c>
      <c r="E118" s="946"/>
      <c r="F118" s="947"/>
      <c r="AR118" s="313"/>
      <c r="AS118" s="297" t="s">
        <v>210</v>
      </c>
      <c r="AT118" s="298" t="s">
        <v>308</v>
      </c>
    </row>
    <row r="119" spans="1:46" s="280" customFormat="1" ht="12.75" x14ac:dyDescent="0.25">
      <c r="A119" s="291" t="s">
        <v>959</v>
      </c>
      <c r="B119" s="296" t="s">
        <v>4</v>
      </c>
      <c r="C119" s="290"/>
      <c r="D119" s="290"/>
      <c r="E119" s="946"/>
      <c r="F119" s="947"/>
      <c r="AR119" s="313"/>
      <c r="AS119" s="297" t="s">
        <v>210</v>
      </c>
      <c r="AT119" s="298" t="s">
        <v>309</v>
      </c>
    </row>
    <row r="120" spans="1:46" s="280" customFormat="1" ht="12.75" x14ac:dyDescent="0.25">
      <c r="A120" s="341" t="s">
        <v>106</v>
      </c>
      <c r="B120" s="341" t="s">
        <v>1274</v>
      </c>
      <c r="C120" s="301" t="s">
        <v>7</v>
      </c>
      <c r="D120" s="301" t="s">
        <v>8</v>
      </c>
      <c r="E120" s="302" t="s">
        <v>9</v>
      </c>
      <c r="F120" s="291" t="s">
        <v>1081</v>
      </c>
      <c r="AR120" s="313"/>
      <c r="AS120" s="297" t="s">
        <v>210</v>
      </c>
      <c r="AT120" s="298" t="s">
        <v>310</v>
      </c>
    </row>
    <row r="121" spans="1:46" s="280" customFormat="1" ht="12.75" x14ac:dyDescent="0.25">
      <c r="A121" s="341" t="s">
        <v>1101</v>
      </c>
      <c r="B121" s="342" t="s">
        <v>954</v>
      </c>
      <c r="C121" s="343" t="s">
        <v>10</v>
      </c>
      <c r="D121" s="343" t="s">
        <v>955</v>
      </c>
      <c r="E121" s="306"/>
      <c r="F121" s="306"/>
      <c r="AR121" s="313"/>
      <c r="AS121" s="297"/>
      <c r="AT121" s="298"/>
    </row>
    <row r="122" spans="1:46" s="280" customFormat="1" ht="12.75" x14ac:dyDescent="0.25">
      <c r="A122" s="341" t="s">
        <v>1102</v>
      </c>
      <c r="B122" s="342" t="s">
        <v>928</v>
      </c>
      <c r="C122" s="343" t="s">
        <v>915</v>
      </c>
      <c r="D122" s="343">
        <v>1</v>
      </c>
      <c r="E122" s="306" t="s">
        <v>1394</v>
      </c>
      <c r="F122" s="306"/>
      <c r="AR122" s="313"/>
      <c r="AS122" s="297"/>
      <c r="AT122" s="298"/>
    </row>
    <row r="123" spans="1:46" s="280" customFormat="1" ht="12.75" x14ac:dyDescent="0.25">
      <c r="A123" s="341" t="s">
        <v>1103</v>
      </c>
      <c r="B123" s="342" t="s">
        <v>956</v>
      </c>
      <c r="C123" s="305" t="s">
        <v>10</v>
      </c>
      <c r="D123" s="344">
        <v>2</v>
      </c>
      <c r="E123" s="306" t="s">
        <v>1394</v>
      </c>
      <c r="F123" s="306"/>
      <c r="AR123" s="313"/>
      <c r="AS123" s="297" t="s">
        <v>210</v>
      </c>
      <c r="AT123" s="298" t="s">
        <v>311</v>
      </c>
    </row>
    <row r="124" spans="1:46" s="280" customFormat="1" ht="12.75" x14ac:dyDescent="0.25">
      <c r="A124" s="341" t="s">
        <v>1104</v>
      </c>
      <c r="B124" s="342" t="s">
        <v>118</v>
      </c>
      <c r="C124" s="305" t="s">
        <v>10</v>
      </c>
      <c r="D124" s="305">
        <v>2</v>
      </c>
      <c r="E124" s="306" t="s">
        <v>1394</v>
      </c>
      <c r="F124" s="306"/>
      <c r="AR124" s="313"/>
      <c r="AS124" s="297" t="s">
        <v>210</v>
      </c>
      <c r="AT124" s="298" t="s">
        <v>312</v>
      </c>
    </row>
    <row r="125" spans="1:46" s="280" customFormat="1" ht="12.75" x14ac:dyDescent="0.25">
      <c r="A125" s="341" t="s">
        <v>1105</v>
      </c>
      <c r="B125" s="342" t="s">
        <v>929</v>
      </c>
      <c r="C125" s="305" t="s">
        <v>10</v>
      </c>
      <c r="D125" s="305">
        <v>1</v>
      </c>
      <c r="E125" s="306" t="s">
        <v>1394</v>
      </c>
      <c r="F125" s="306"/>
      <c r="AR125" s="313"/>
      <c r="AS125" s="297" t="s">
        <v>210</v>
      </c>
      <c r="AT125" s="298" t="s">
        <v>313</v>
      </c>
    </row>
    <row r="126" spans="1:46" s="280" customFormat="1" ht="12.75" x14ac:dyDescent="0.25">
      <c r="A126" s="341" t="s">
        <v>1106</v>
      </c>
      <c r="B126" s="342" t="s">
        <v>930</v>
      </c>
      <c r="C126" s="305" t="s">
        <v>10</v>
      </c>
      <c r="D126" s="305">
        <v>1</v>
      </c>
      <c r="E126" s="306" t="s">
        <v>1394</v>
      </c>
      <c r="F126" s="306"/>
      <c r="AR126" s="313"/>
      <c r="AS126" s="297" t="s">
        <v>212</v>
      </c>
      <c r="AT126" s="298" t="s">
        <v>212</v>
      </c>
    </row>
    <row r="127" spans="1:46" s="280" customFormat="1" ht="12.75" x14ac:dyDescent="0.25">
      <c r="A127" s="341" t="s">
        <v>1107</v>
      </c>
      <c r="B127" s="342" t="s">
        <v>931</v>
      </c>
      <c r="C127" s="305" t="s">
        <v>10</v>
      </c>
      <c r="D127" s="305">
        <v>1</v>
      </c>
      <c r="E127" s="306" t="s">
        <v>1394</v>
      </c>
      <c r="F127" s="306"/>
      <c r="AR127" s="313"/>
      <c r="AS127" s="297" t="s">
        <v>214</v>
      </c>
      <c r="AT127" s="298" t="s">
        <v>314</v>
      </c>
    </row>
    <row r="128" spans="1:46" s="280" customFormat="1" ht="12.75" x14ac:dyDescent="0.25">
      <c r="A128" s="341" t="s">
        <v>1108</v>
      </c>
      <c r="B128" s="342" t="s">
        <v>957</v>
      </c>
      <c r="C128" s="305" t="s">
        <v>10</v>
      </c>
      <c r="D128" s="305">
        <v>1</v>
      </c>
      <c r="E128" s="306" t="s">
        <v>1394</v>
      </c>
      <c r="F128" s="306"/>
      <c r="AR128" s="313"/>
      <c r="AS128" s="297"/>
      <c r="AT128" s="298"/>
    </row>
    <row r="129" spans="1:46" s="280" customFormat="1" ht="12.75" x14ac:dyDescent="0.25">
      <c r="A129" s="341" t="s">
        <v>1109</v>
      </c>
      <c r="B129" s="342" t="s">
        <v>932</v>
      </c>
      <c r="C129" s="305" t="s">
        <v>10</v>
      </c>
      <c r="D129" s="305">
        <v>1</v>
      </c>
      <c r="E129" s="306" t="s">
        <v>1394</v>
      </c>
      <c r="F129" s="306"/>
      <c r="AR129" s="313"/>
      <c r="AS129" s="297" t="s">
        <v>214</v>
      </c>
      <c r="AT129" s="298" t="s">
        <v>315</v>
      </c>
    </row>
    <row r="130" spans="1:46" s="280" customFormat="1" ht="12.75" x14ac:dyDescent="0.25">
      <c r="A130" s="341" t="s">
        <v>1110</v>
      </c>
      <c r="B130" s="342" t="s">
        <v>933</v>
      </c>
      <c r="C130" s="305" t="s">
        <v>10</v>
      </c>
      <c r="D130" s="305">
        <v>1</v>
      </c>
      <c r="E130" s="306" t="s">
        <v>1394</v>
      </c>
      <c r="F130" s="306"/>
      <c r="AR130" s="313"/>
      <c r="AS130" s="297" t="s">
        <v>214</v>
      </c>
      <c r="AT130" s="298" t="s">
        <v>316</v>
      </c>
    </row>
    <row r="131" spans="1:46" s="280" customFormat="1" ht="12.75" x14ac:dyDescent="0.25">
      <c r="A131" s="341" t="s">
        <v>1111</v>
      </c>
      <c r="B131" s="342" t="s">
        <v>934</v>
      </c>
      <c r="C131" s="305" t="s">
        <v>10</v>
      </c>
      <c r="D131" s="305">
        <v>1</v>
      </c>
      <c r="E131" s="306" t="s">
        <v>1394</v>
      </c>
      <c r="F131" s="306"/>
      <c r="AR131" s="313"/>
      <c r="AS131" s="297"/>
      <c r="AT131" s="298"/>
    </row>
    <row r="132" spans="1:46" s="280" customFormat="1" ht="12.75" x14ac:dyDescent="0.25">
      <c r="A132" s="341" t="s">
        <v>1112</v>
      </c>
      <c r="B132" s="342" t="s">
        <v>933</v>
      </c>
      <c r="C132" s="305" t="s">
        <v>10</v>
      </c>
      <c r="D132" s="305">
        <v>1</v>
      </c>
      <c r="E132" s="306" t="s">
        <v>1394</v>
      </c>
      <c r="F132" s="306"/>
      <c r="AR132" s="313"/>
      <c r="AS132" s="297"/>
      <c r="AT132" s="298"/>
    </row>
    <row r="133" spans="1:46" s="280" customFormat="1" ht="12.75" x14ac:dyDescent="0.25">
      <c r="A133" s="341" t="s">
        <v>1113</v>
      </c>
      <c r="B133" s="342" t="s">
        <v>934</v>
      </c>
      <c r="C133" s="305" t="s">
        <v>10</v>
      </c>
      <c r="D133" s="305">
        <v>1</v>
      </c>
      <c r="E133" s="306" t="s">
        <v>1394</v>
      </c>
      <c r="F133" s="306"/>
      <c r="AR133" s="313"/>
      <c r="AS133" s="297"/>
      <c r="AT133" s="298"/>
    </row>
    <row r="134" spans="1:46" s="280" customFormat="1" ht="12.75" x14ac:dyDescent="0.25">
      <c r="A134" s="341" t="s">
        <v>1114</v>
      </c>
      <c r="B134" s="342" t="s">
        <v>943</v>
      </c>
      <c r="C134" s="305" t="s">
        <v>10</v>
      </c>
      <c r="D134" s="305">
        <v>1</v>
      </c>
      <c r="E134" s="306" t="s">
        <v>1394</v>
      </c>
      <c r="F134" s="306"/>
      <c r="AR134" s="313"/>
      <c r="AS134" s="297"/>
      <c r="AT134" s="298"/>
    </row>
    <row r="135" spans="1:46" s="280" customFormat="1" ht="12.75" x14ac:dyDescent="0.25">
      <c r="A135" s="341" t="s">
        <v>1115</v>
      </c>
      <c r="B135" s="342" t="s">
        <v>944</v>
      </c>
      <c r="C135" s="305" t="s">
        <v>10</v>
      </c>
      <c r="D135" s="305">
        <v>1</v>
      </c>
      <c r="E135" s="306" t="s">
        <v>1394</v>
      </c>
      <c r="F135" s="306"/>
      <c r="AR135" s="313"/>
      <c r="AS135" s="297"/>
      <c r="AT135" s="298"/>
    </row>
    <row r="136" spans="1:46" s="280" customFormat="1" ht="12.75" x14ac:dyDescent="0.25">
      <c r="A136" s="341" t="s">
        <v>1116</v>
      </c>
      <c r="B136" s="342" t="s">
        <v>945</v>
      </c>
      <c r="C136" s="305" t="s">
        <v>10</v>
      </c>
      <c r="D136" s="305">
        <v>1</v>
      </c>
      <c r="E136" s="306" t="s">
        <v>1394</v>
      </c>
      <c r="F136" s="306"/>
      <c r="AR136" s="313"/>
      <c r="AS136" s="297"/>
      <c r="AT136" s="298"/>
    </row>
    <row r="137" spans="1:46" s="280" customFormat="1" ht="12.75" x14ac:dyDescent="0.25">
      <c r="A137" s="341" t="s">
        <v>1117</v>
      </c>
      <c r="B137" s="342" t="s">
        <v>946</v>
      </c>
      <c r="C137" s="305" t="s">
        <v>10</v>
      </c>
      <c r="D137" s="305">
        <v>1</v>
      </c>
      <c r="E137" s="306" t="s">
        <v>1394</v>
      </c>
      <c r="F137" s="306"/>
      <c r="AR137" s="313"/>
      <c r="AS137" s="297"/>
      <c r="AT137" s="298"/>
    </row>
    <row r="138" spans="1:46" s="280" customFormat="1" ht="12.75" x14ac:dyDescent="0.25">
      <c r="A138" s="341" t="s">
        <v>1118</v>
      </c>
      <c r="B138" s="342" t="s">
        <v>947</v>
      </c>
      <c r="C138" s="305" t="s">
        <v>10</v>
      </c>
      <c r="D138" s="305">
        <v>1</v>
      </c>
      <c r="E138" s="306" t="s">
        <v>1394</v>
      </c>
      <c r="F138" s="306"/>
      <c r="AR138" s="313"/>
      <c r="AS138" s="297"/>
      <c r="AT138" s="298"/>
    </row>
    <row r="139" spans="1:46" s="280" customFormat="1" ht="12.75" x14ac:dyDescent="0.25">
      <c r="A139" s="341" t="s">
        <v>1119</v>
      </c>
      <c r="B139" s="342" t="s">
        <v>948</v>
      </c>
      <c r="C139" s="305" t="s">
        <v>10</v>
      </c>
      <c r="D139" s="305">
        <v>1</v>
      </c>
      <c r="E139" s="306" t="s">
        <v>1394</v>
      </c>
      <c r="F139" s="306"/>
      <c r="AR139" s="313"/>
      <c r="AS139" s="297"/>
      <c r="AT139" s="298"/>
    </row>
    <row r="140" spans="1:46" s="280" customFormat="1" ht="12.75" x14ac:dyDescent="0.25">
      <c r="A140" s="341" t="s">
        <v>1120</v>
      </c>
      <c r="B140" s="342" t="s">
        <v>949</v>
      </c>
      <c r="C140" s="305" t="s">
        <v>10</v>
      </c>
      <c r="D140" s="305">
        <v>1</v>
      </c>
      <c r="E140" s="306" t="s">
        <v>1394</v>
      </c>
      <c r="F140" s="306"/>
      <c r="AR140" s="313"/>
      <c r="AS140" s="297"/>
      <c r="AT140" s="298"/>
    </row>
    <row r="141" spans="1:46" s="280" customFormat="1" ht="12.75" x14ac:dyDescent="0.25">
      <c r="A141" s="341" t="s">
        <v>1121</v>
      </c>
      <c r="B141" s="342" t="s">
        <v>950</v>
      </c>
      <c r="C141" s="305" t="s">
        <v>10</v>
      </c>
      <c r="D141" s="305">
        <v>1</v>
      </c>
      <c r="E141" s="306" t="s">
        <v>1394</v>
      </c>
      <c r="F141" s="306"/>
      <c r="AR141" s="313"/>
      <c r="AS141" s="297"/>
      <c r="AT141" s="298"/>
    </row>
    <row r="142" spans="1:46" s="280" customFormat="1" ht="12.75" x14ac:dyDescent="0.25">
      <c r="A142" s="341" t="s">
        <v>107</v>
      </c>
      <c r="B142" s="342" t="s">
        <v>951</v>
      </c>
      <c r="C142" s="305" t="s">
        <v>10</v>
      </c>
      <c r="D142" s="305">
        <v>1</v>
      </c>
      <c r="E142" s="306" t="s">
        <v>1394</v>
      </c>
      <c r="F142" s="306"/>
      <c r="AR142" s="313"/>
      <c r="AS142" s="297"/>
      <c r="AT142" s="298"/>
    </row>
    <row r="143" spans="1:46" s="280" customFormat="1" ht="12.75" x14ac:dyDescent="0.25">
      <c r="A143" s="341" t="s">
        <v>108</v>
      </c>
      <c r="B143" s="342" t="s">
        <v>952</v>
      </c>
      <c r="C143" s="305" t="s">
        <v>10</v>
      </c>
      <c r="D143" s="305">
        <v>1</v>
      </c>
      <c r="E143" s="306" t="s">
        <v>1394</v>
      </c>
      <c r="F143" s="306"/>
      <c r="AR143" s="313"/>
      <c r="AS143" s="297"/>
      <c r="AT143" s="298"/>
    </row>
    <row r="144" spans="1:46" s="280" customFormat="1" ht="12.75" x14ac:dyDescent="0.25">
      <c r="A144" s="341" t="s">
        <v>109</v>
      </c>
      <c r="B144" s="342" t="s">
        <v>953</v>
      </c>
      <c r="C144" s="305" t="s">
        <v>10</v>
      </c>
      <c r="D144" s="305">
        <v>1</v>
      </c>
      <c r="E144" s="306" t="s">
        <v>1394</v>
      </c>
      <c r="F144" s="306"/>
      <c r="AR144" s="313"/>
      <c r="AS144" s="297"/>
      <c r="AT144" s="298"/>
    </row>
    <row r="145" spans="1:46" s="280" customFormat="1" ht="12.75" x14ac:dyDescent="0.25">
      <c r="A145" s="341" t="s">
        <v>110</v>
      </c>
      <c r="B145" s="342" t="s">
        <v>116</v>
      </c>
      <c r="C145" s="305" t="s">
        <v>10</v>
      </c>
      <c r="D145" s="305">
        <v>1</v>
      </c>
      <c r="E145" s="306" t="s">
        <v>1394</v>
      </c>
      <c r="F145" s="306"/>
      <c r="AR145" s="313"/>
      <c r="AS145" s="297"/>
      <c r="AT145" s="298"/>
    </row>
    <row r="146" spans="1:46" s="280" customFormat="1" ht="12.75" x14ac:dyDescent="0.25">
      <c r="A146" s="341" t="s">
        <v>111</v>
      </c>
      <c r="B146" s="342" t="s">
        <v>117</v>
      </c>
      <c r="C146" s="305" t="s">
        <v>10</v>
      </c>
      <c r="D146" s="305">
        <v>1</v>
      </c>
      <c r="E146" s="306" t="s">
        <v>1394</v>
      </c>
      <c r="F146" s="306"/>
      <c r="AR146" s="313"/>
      <c r="AS146" s="297"/>
      <c r="AT146" s="298"/>
    </row>
    <row r="147" spans="1:46" s="280" customFormat="1" ht="12.75" x14ac:dyDescent="0.25">
      <c r="A147" s="341" t="s">
        <v>112</v>
      </c>
      <c r="B147" s="342" t="s">
        <v>935</v>
      </c>
      <c r="C147" s="305" t="s">
        <v>10</v>
      </c>
      <c r="D147" s="305">
        <v>1</v>
      </c>
      <c r="E147" s="306" t="s">
        <v>1394</v>
      </c>
      <c r="F147" s="306"/>
      <c r="AR147" s="313"/>
      <c r="AS147" s="297"/>
      <c r="AT147" s="298"/>
    </row>
    <row r="148" spans="1:46" s="280" customFormat="1" ht="12.75" x14ac:dyDescent="0.25">
      <c r="A148" s="341" t="s">
        <v>113</v>
      </c>
      <c r="B148" s="342" t="s">
        <v>936</v>
      </c>
      <c r="C148" s="305" t="s">
        <v>10</v>
      </c>
      <c r="D148" s="305">
        <v>1</v>
      </c>
      <c r="E148" s="306" t="s">
        <v>1394</v>
      </c>
      <c r="F148" s="306"/>
      <c r="AR148" s="313"/>
      <c r="AS148" s="297"/>
      <c r="AT148" s="298"/>
    </row>
    <row r="149" spans="1:46" s="280" customFormat="1" ht="12.75" x14ac:dyDescent="0.25">
      <c r="A149" s="341" t="s">
        <v>114</v>
      </c>
      <c r="B149" s="342" t="s">
        <v>937</v>
      </c>
      <c r="C149" s="305" t="s">
        <v>10</v>
      </c>
      <c r="D149" s="343" t="s">
        <v>955</v>
      </c>
      <c r="E149" s="306" t="s">
        <v>1394</v>
      </c>
      <c r="F149" s="306"/>
      <c r="AR149" s="313"/>
      <c r="AS149" s="297"/>
      <c r="AT149" s="298"/>
    </row>
    <row r="150" spans="1:46" s="280" customFormat="1" ht="12.75" x14ac:dyDescent="0.25">
      <c r="A150" s="341" t="s">
        <v>115</v>
      </c>
      <c r="B150" s="342" t="s">
        <v>938</v>
      </c>
      <c r="C150" s="305" t="s">
        <v>10</v>
      </c>
      <c r="D150" s="305">
        <v>1</v>
      </c>
      <c r="E150" s="306" t="s">
        <v>1394</v>
      </c>
      <c r="F150" s="306"/>
      <c r="AR150" s="313"/>
      <c r="AS150" s="297"/>
      <c r="AT150" s="298"/>
    </row>
    <row r="151" spans="1:46" s="280" customFormat="1" ht="12.75" x14ac:dyDescent="0.25">
      <c r="A151" s="341" t="s">
        <v>1122</v>
      </c>
      <c r="B151" s="342" t="s">
        <v>939</v>
      </c>
      <c r="C151" s="305" t="s">
        <v>10</v>
      </c>
      <c r="D151" s="305">
        <v>1</v>
      </c>
      <c r="E151" s="306" t="s">
        <v>1394</v>
      </c>
      <c r="F151" s="306"/>
      <c r="AR151" s="313"/>
      <c r="AS151" s="297"/>
      <c r="AT151" s="298"/>
    </row>
    <row r="152" spans="1:46" s="280" customFormat="1" ht="12.75" x14ac:dyDescent="0.25">
      <c r="A152" s="341" t="s">
        <v>1123</v>
      </c>
      <c r="B152" s="342" t="s">
        <v>940</v>
      </c>
      <c r="C152" s="305" t="s">
        <v>10</v>
      </c>
      <c r="D152" s="305">
        <v>1</v>
      </c>
      <c r="E152" s="306" t="s">
        <v>1394</v>
      </c>
      <c r="F152" s="306"/>
      <c r="AR152" s="313"/>
      <c r="AS152" s="297"/>
      <c r="AT152" s="298"/>
    </row>
    <row r="153" spans="1:46" s="280" customFormat="1" ht="12.75" x14ac:dyDescent="0.25">
      <c r="A153" s="299" t="s">
        <v>10</v>
      </c>
      <c r="B153" s="300" t="s">
        <v>1275</v>
      </c>
      <c r="C153" s="301" t="s">
        <v>7</v>
      </c>
      <c r="D153" s="301" t="s">
        <v>8</v>
      </c>
      <c r="E153" s="302" t="s">
        <v>9</v>
      </c>
      <c r="F153" s="291" t="s">
        <v>1081</v>
      </c>
      <c r="AR153" s="313"/>
      <c r="AS153" s="297"/>
      <c r="AT153" s="298"/>
    </row>
    <row r="154" spans="1:46" s="280" customFormat="1" ht="12.75" x14ac:dyDescent="0.25">
      <c r="A154" s="345" t="s">
        <v>1124</v>
      </c>
      <c r="B154" s="346" t="s">
        <v>941</v>
      </c>
      <c r="C154" s="305" t="s">
        <v>10</v>
      </c>
      <c r="D154" s="305">
        <v>1</v>
      </c>
      <c r="E154" s="306" t="s">
        <v>1394</v>
      </c>
      <c r="F154" s="306"/>
      <c r="AR154" s="313"/>
      <c r="AS154" s="297"/>
      <c r="AT154" s="298"/>
    </row>
    <row r="155" spans="1:46" s="280" customFormat="1" ht="12.75" x14ac:dyDescent="0.25">
      <c r="A155" s="345" t="s">
        <v>1125</v>
      </c>
      <c r="B155" s="346" t="s">
        <v>913</v>
      </c>
      <c r="C155" s="305" t="s">
        <v>10</v>
      </c>
      <c r="D155" s="305">
        <v>1</v>
      </c>
      <c r="E155" s="306" t="s">
        <v>1394</v>
      </c>
      <c r="F155" s="306"/>
      <c r="AR155" s="313"/>
      <c r="AS155" s="297"/>
      <c r="AT155" s="298"/>
    </row>
    <row r="156" spans="1:46" s="280" customFormat="1" ht="12.75" x14ac:dyDescent="0.25">
      <c r="A156" s="345" t="s">
        <v>1126</v>
      </c>
      <c r="B156" s="346" t="s">
        <v>74</v>
      </c>
      <c r="C156" s="305" t="s">
        <v>10</v>
      </c>
      <c r="D156" s="305">
        <v>1</v>
      </c>
      <c r="E156" s="306" t="s">
        <v>1394</v>
      </c>
      <c r="F156" s="306"/>
      <c r="AR156" s="313"/>
      <c r="AS156" s="297"/>
      <c r="AT156" s="298"/>
    </row>
    <row r="157" spans="1:46" s="280" customFormat="1" ht="12.75" x14ac:dyDescent="0.25">
      <c r="A157" s="345" t="s">
        <v>1127</v>
      </c>
      <c r="B157" s="346" t="s">
        <v>75</v>
      </c>
      <c r="C157" s="305" t="s">
        <v>10</v>
      </c>
      <c r="D157" s="305">
        <v>1</v>
      </c>
      <c r="E157" s="306" t="s">
        <v>1394</v>
      </c>
      <c r="F157" s="306"/>
      <c r="AR157" s="313"/>
      <c r="AS157" s="297"/>
      <c r="AT157" s="298"/>
    </row>
    <row r="158" spans="1:46" s="280" customFormat="1" ht="12.75" x14ac:dyDescent="0.25">
      <c r="A158" s="345" t="s">
        <v>1128</v>
      </c>
      <c r="B158" s="346" t="s">
        <v>914</v>
      </c>
      <c r="C158" s="347" t="s">
        <v>915</v>
      </c>
      <c r="D158" s="305"/>
      <c r="E158" s="306" t="s">
        <v>1394</v>
      </c>
      <c r="F158" s="306"/>
      <c r="AR158" s="313"/>
      <c r="AS158" s="297"/>
      <c r="AT158" s="298"/>
    </row>
    <row r="159" spans="1:46" s="280" customFormat="1" ht="12.75" x14ac:dyDescent="0.25">
      <c r="A159" s="345" t="s">
        <v>1129</v>
      </c>
      <c r="B159" s="348" t="s">
        <v>942</v>
      </c>
      <c r="C159" s="347" t="s">
        <v>915</v>
      </c>
      <c r="D159" s="305"/>
      <c r="E159" s="306" t="s">
        <v>1394</v>
      </c>
      <c r="F159" s="306"/>
      <c r="AR159" s="313"/>
      <c r="AS159" s="297"/>
      <c r="AT159" s="298"/>
    </row>
    <row r="160" spans="1:46" s="280" customFormat="1" ht="38.25" x14ac:dyDescent="0.25">
      <c r="A160" s="339" t="s">
        <v>77</v>
      </c>
      <c r="B160" s="349" t="s">
        <v>15</v>
      </c>
      <c r="C160" s="350"/>
      <c r="D160" s="350"/>
      <c r="E160" s="351"/>
      <c r="F160" s="350"/>
      <c r="AR160" s="313"/>
      <c r="AS160" s="297"/>
      <c r="AT160" s="298"/>
    </row>
    <row r="161" spans="1:46" s="280" customFormat="1" ht="25.5" x14ac:dyDescent="0.25">
      <c r="A161" s="325"/>
      <c r="B161" s="352" t="s">
        <v>1398</v>
      </c>
      <c r="C161" s="285" t="s">
        <v>53</v>
      </c>
      <c r="D161" s="285" t="s">
        <v>1313</v>
      </c>
      <c r="E161" s="948"/>
      <c r="F161" s="949"/>
      <c r="AR161" s="313"/>
      <c r="AS161" s="297"/>
      <c r="AT161" s="298"/>
    </row>
    <row r="162" spans="1:46" s="280" customFormat="1" ht="25.5" x14ac:dyDescent="0.25">
      <c r="A162" s="312">
        <v>1</v>
      </c>
      <c r="B162" s="340" t="s">
        <v>17</v>
      </c>
      <c r="C162" s="285"/>
      <c r="D162" s="285"/>
      <c r="E162" s="943"/>
      <c r="F162" s="944"/>
      <c r="AR162" s="313"/>
      <c r="AS162" s="297"/>
      <c r="AT162" s="298"/>
    </row>
    <row r="163" spans="1:46" s="280" customFormat="1" ht="12.75" x14ac:dyDescent="0.25">
      <c r="A163" s="339" t="s">
        <v>66</v>
      </c>
      <c r="B163" s="340" t="s">
        <v>2</v>
      </c>
      <c r="C163" s="285"/>
      <c r="D163" s="285"/>
      <c r="E163" s="943"/>
      <c r="F163" s="944"/>
      <c r="AR163" s="313"/>
      <c r="AS163" s="297"/>
      <c r="AT163" s="298"/>
    </row>
    <row r="164" spans="1:46" s="280" customFormat="1" ht="12.75" x14ac:dyDescent="0.25">
      <c r="A164" s="339" t="s">
        <v>67</v>
      </c>
      <c r="B164" s="340" t="s">
        <v>18</v>
      </c>
      <c r="C164" s="285"/>
      <c r="D164" s="285"/>
      <c r="E164" s="943"/>
      <c r="F164" s="944"/>
      <c r="AR164" s="313"/>
      <c r="AS164" s="297"/>
      <c r="AT164" s="298"/>
    </row>
    <row r="165" spans="1:46" s="280" customFormat="1" ht="25.5" x14ac:dyDescent="0.25">
      <c r="A165" s="312">
        <v>2</v>
      </c>
      <c r="B165" s="340" t="s">
        <v>19</v>
      </c>
      <c r="C165" s="285"/>
      <c r="D165" s="285"/>
      <c r="E165" s="943"/>
      <c r="F165" s="944"/>
      <c r="AR165" s="313"/>
      <c r="AS165" s="297"/>
      <c r="AT165" s="298"/>
    </row>
    <row r="166" spans="1:46" s="280" customFormat="1" ht="12.75" x14ac:dyDescent="0.25">
      <c r="A166" s="339" t="s">
        <v>66</v>
      </c>
      <c r="B166" s="340" t="s">
        <v>2</v>
      </c>
      <c r="C166" s="285"/>
      <c r="D166" s="285"/>
      <c r="E166" s="943"/>
      <c r="F166" s="944"/>
      <c r="AR166" s="313"/>
      <c r="AS166" s="297"/>
      <c r="AT166" s="298"/>
    </row>
    <row r="167" spans="1:46" s="280" customFormat="1" ht="12.75" x14ac:dyDescent="0.25">
      <c r="A167" s="339" t="s">
        <v>67</v>
      </c>
      <c r="B167" s="340" t="s">
        <v>18</v>
      </c>
      <c r="C167" s="285"/>
      <c r="D167" s="285"/>
      <c r="E167" s="943"/>
      <c r="F167" s="944"/>
      <c r="AR167" s="313"/>
      <c r="AS167" s="297"/>
      <c r="AT167" s="298"/>
    </row>
    <row r="168" spans="1:46" s="280" customFormat="1" ht="25.5" x14ac:dyDescent="0.25">
      <c r="A168" s="312">
        <v>3</v>
      </c>
      <c r="B168" s="340" t="s">
        <v>20</v>
      </c>
      <c r="C168" s="285"/>
      <c r="D168" s="285"/>
      <c r="E168" s="943"/>
      <c r="F168" s="944"/>
      <c r="AR168" s="313"/>
      <c r="AS168" s="297"/>
      <c r="AT168" s="298"/>
    </row>
    <row r="169" spans="1:46" s="280" customFormat="1" ht="12.75" x14ac:dyDescent="0.25">
      <c r="A169" s="339" t="s">
        <v>66</v>
      </c>
      <c r="B169" s="340" t="s">
        <v>2</v>
      </c>
      <c r="C169" s="285"/>
      <c r="D169" s="285"/>
      <c r="E169" s="943"/>
      <c r="F169" s="944"/>
      <c r="AR169" s="313"/>
      <c r="AS169" s="297"/>
      <c r="AT169" s="298"/>
    </row>
    <row r="170" spans="1:46" s="280" customFormat="1" ht="12.75" x14ac:dyDescent="0.25">
      <c r="A170" s="339" t="s">
        <v>67</v>
      </c>
      <c r="B170" s="340" t="s">
        <v>18</v>
      </c>
      <c r="C170" s="285"/>
      <c r="D170" s="285"/>
      <c r="E170" s="943"/>
      <c r="F170" s="944"/>
      <c r="AR170" s="313"/>
      <c r="AS170" s="297"/>
      <c r="AT170" s="298"/>
    </row>
    <row r="171" spans="1:46" s="280" customFormat="1" ht="12.75" x14ac:dyDescent="0.25">
      <c r="A171" s="312">
        <v>4</v>
      </c>
      <c r="B171" s="340" t="s">
        <v>21</v>
      </c>
      <c r="C171" s="285"/>
      <c r="D171" s="285"/>
      <c r="E171" s="943"/>
      <c r="F171" s="944"/>
      <c r="AR171" s="313"/>
      <c r="AS171" s="297"/>
      <c r="AT171" s="298"/>
    </row>
    <row r="172" spans="1:46" s="280" customFormat="1" ht="12.75" x14ac:dyDescent="0.25">
      <c r="A172" s="339" t="s">
        <v>66</v>
      </c>
      <c r="B172" s="340" t="s">
        <v>2</v>
      </c>
      <c r="C172" s="285"/>
      <c r="D172" s="285"/>
      <c r="E172" s="943"/>
      <c r="F172" s="944"/>
      <c r="AR172" s="313"/>
      <c r="AS172" s="297"/>
      <c r="AT172" s="298"/>
    </row>
    <row r="173" spans="1:46" s="280" customFormat="1" ht="12.75" x14ac:dyDescent="0.25">
      <c r="A173" s="339" t="s">
        <v>67</v>
      </c>
      <c r="B173" s="340" t="s">
        <v>18</v>
      </c>
      <c r="C173" s="285"/>
      <c r="D173" s="285"/>
      <c r="E173" s="943"/>
      <c r="F173" s="944"/>
      <c r="AR173" s="313"/>
      <c r="AS173" s="297"/>
      <c r="AT173" s="298"/>
    </row>
    <row r="174" spans="1:46" s="280" customFormat="1" ht="25.5" x14ac:dyDescent="0.25">
      <c r="A174" s="312">
        <v>5</v>
      </c>
      <c r="B174" s="294" t="s">
        <v>6</v>
      </c>
      <c r="C174" s="285"/>
      <c r="D174" s="285"/>
      <c r="E174" s="943"/>
      <c r="F174" s="944"/>
      <c r="AR174" s="313"/>
      <c r="AS174" s="297"/>
      <c r="AT174" s="298"/>
    </row>
    <row r="175" spans="1:46" s="280" customFormat="1" ht="12.75" x14ac:dyDescent="0.25">
      <c r="A175" s="339" t="s">
        <v>66</v>
      </c>
      <c r="B175" s="294" t="s">
        <v>2</v>
      </c>
      <c r="C175" s="285"/>
      <c r="D175" s="285"/>
      <c r="E175" s="943"/>
      <c r="F175" s="944"/>
      <c r="AR175" s="313"/>
      <c r="AS175" s="297"/>
      <c r="AT175" s="298"/>
    </row>
    <row r="176" spans="1:46" s="280" customFormat="1" ht="12.75" x14ac:dyDescent="0.25">
      <c r="A176" s="339" t="s">
        <v>67</v>
      </c>
      <c r="B176" s="294" t="s">
        <v>18</v>
      </c>
      <c r="C176" s="285"/>
      <c r="D176" s="285"/>
      <c r="E176" s="943"/>
      <c r="F176" s="944"/>
      <c r="AR176" s="313"/>
      <c r="AS176" s="297"/>
      <c r="AT176" s="298"/>
    </row>
    <row r="177" spans="1:46" s="280" customFormat="1" ht="38.25" x14ac:dyDescent="0.25">
      <c r="A177" s="325" t="s">
        <v>69</v>
      </c>
      <c r="B177" s="284" t="s">
        <v>11</v>
      </c>
      <c r="C177" s="311" t="s">
        <v>12</v>
      </c>
      <c r="D177" s="311" t="s">
        <v>13</v>
      </c>
      <c r="E177" s="950" t="s">
        <v>14</v>
      </c>
      <c r="F177" s="951"/>
      <c r="AR177" s="313"/>
      <c r="AS177" s="297" t="s">
        <v>214</v>
      </c>
      <c r="AT177" s="298" t="s">
        <v>317</v>
      </c>
    </row>
    <row r="178" spans="1:46" s="280" customFormat="1" ht="12.75" x14ac:dyDescent="0.25">
      <c r="A178" s="325" t="s">
        <v>26</v>
      </c>
      <c r="B178" s="333"/>
      <c r="C178" s="284"/>
      <c r="D178" s="285"/>
      <c r="E178" s="952"/>
      <c r="F178" s="953"/>
      <c r="AR178" s="313"/>
      <c r="AS178" s="297" t="s">
        <v>214</v>
      </c>
      <c r="AT178" s="298" t="s">
        <v>319</v>
      </c>
    </row>
    <row r="179" spans="1:46" s="280" customFormat="1" ht="25.5" x14ac:dyDescent="0.25">
      <c r="A179" s="335"/>
      <c r="B179" s="336"/>
      <c r="C179" s="285" t="s">
        <v>53</v>
      </c>
      <c r="D179" s="285" t="s">
        <v>1313</v>
      </c>
      <c r="E179" s="954"/>
      <c r="F179" s="955"/>
      <c r="AR179" s="313"/>
      <c r="AS179" s="297" t="s">
        <v>214</v>
      </c>
      <c r="AT179" s="298" t="s">
        <v>320</v>
      </c>
    </row>
    <row r="180" spans="1:46" s="280" customFormat="1" ht="25.5" x14ac:dyDescent="0.25">
      <c r="A180" s="286">
        <v>1</v>
      </c>
      <c r="B180" s="340" t="s">
        <v>27</v>
      </c>
      <c r="C180" s="290"/>
      <c r="D180" s="290"/>
      <c r="E180" s="954"/>
      <c r="F180" s="955"/>
      <c r="AR180" s="313"/>
      <c r="AS180" s="297" t="s">
        <v>214</v>
      </c>
      <c r="AT180" s="298" t="s">
        <v>321</v>
      </c>
    </row>
    <row r="181" spans="1:46" s="280" customFormat="1" ht="12.75" x14ac:dyDescent="0.25">
      <c r="A181" s="288" t="s">
        <v>66</v>
      </c>
      <c r="B181" s="340" t="s">
        <v>999</v>
      </c>
      <c r="C181" s="290"/>
      <c r="D181" s="290"/>
      <c r="E181" s="954"/>
      <c r="F181" s="955"/>
      <c r="AR181" s="313"/>
      <c r="AS181" s="297" t="s">
        <v>214</v>
      </c>
      <c r="AT181" s="298" t="s">
        <v>322</v>
      </c>
    </row>
    <row r="182" spans="1:46" s="280" customFormat="1" ht="12.75" x14ac:dyDescent="0.25">
      <c r="A182" s="288" t="s">
        <v>67</v>
      </c>
      <c r="B182" s="340" t="s">
        <v>958</v>
      </c>
      <c r="C182" s="290"/>
      <c r="D182" s="290"/>
      <c r="E182" s="954"/>
      <c r="F182" s="955"/>
      <c r="AR182" s="313"/>
      <c r="AS182" s="297"/>
      <c r="AT182" s="298"/>
    </row>
    <row r="183" spans="1:46" s="280" customFormat="1" ht="12.75" x14ac:dyDescent="0.25">
      <c r="A183" s="276" t="s">
        <v>68</v>
      </c>
      <c r="B183" s="340" t="s">
        <v>3</v>
      </c>
      <c r="C183" s="290"/>
      <c r="D183" s="290"/>
      <c r="E183" s="954"/>
      <c r="F183" s="955"/>
      <c r="AR183" s="313"/>
      <c r="AS183" s="297" t="s">
        <v>214</v>
      </c>
      <c r="AT183" s="298" t="s">
        <v>323</v>
      </c>
    </row>
    <row r="184" spans="1:46" s="280" customFormat="1" ht="12.75" x14ac:dyDescent="0.25">
      <c r="A184" s="276" t="s">
        <v>959</v>
      </c>
      <c r="B184" s="340" t="s">
        <v>4</v>
      </c>
      <c r="C184" s="353"/>
      <c r="D184" s="353"/>
      <c r="E184" s="954"/>
      <c r="F184" s="955"/>
      <c r="AR184" s="313"/>
      <c r="AS184" s="297" t="s">
        <v>214</v>
      </c>
      <c r="AT184" s="298" t="s">
        <v>324</v>
      </c>
    </row>
    <row r="185" spans="1:46" s="280" customFormat="1" ht="25.5" x14ac:dyDescent="0.25">
      <c r="A185" s="286">
        <v>2</v>
      </c>
      <c r="B185" s="294" t="s">
        <v>6</v>
      </c>
      <c r="C185" s="290"/>
      <c r="D185" s="290"/>
      <c r="E185" s="954"/>
      <c r="F185" s="955"/>
      <c r="AR185" s="313"/>
      <c r="AS185" s="297" t="s">
        <v>214</v>
      </c>
      <c r="AT185" s="298" t="s">
        <v>325</v>
      </c>
    </row>
    <row r="186" spans="1:46" s="280" customFormat="1" ht="12.75" x14ac:dyDescent="0.25">
      <c r="A186" s="288" t="s">
        <v>66</v>
      </c>
      <c r="B186" s="294" t="s">
        <v>999</v>
      </c>
      <c r="C186" s="290"/>
      <c r="D186" s="290"/>
      <c r="E186" s="954"/>
      <c r="F186" s="955"/>
      <c r="AR186" s="313"/>
      <c r="AS186" s="297" t="s">
        <v>214</v>
      </c>
      <c r="AT186" s="298" t="s">
        <v>326</v>
      </c>
    </row>
    <row r="187" spans="1:46" s="280" customFormat="1" ht="12.75" x14ac:dyDescent="0.25">
      <c r="A187" s="288" t="s">
        <v>67</v>
      </c>
      <c r="B187" s="294" t="s">
        <v>958</v>
      </c>
      <c r="C187" s="290"/>
      <c r="D187" s="290"/>
      <c r="E187" s="954"/>
      <c r="F187" s="955"/>
      <c r="AR187" s="313"/>
      <c r="AS187" s="297"/>
      <c r="AT187" s="298"/>
    </row>
    <row r="188" spans="1:46" s="280" customFormat="1" ht="12.75" x14ac:dyDescent="0.25">
      <c r="A188" s="276" t="s">
        <v>68</v>
      </c>
      <c r="B188" s="294" t="s">
        <v>3</v>
      </c>
      <c r="C188" s="290"/>
      <c r="D188" s="290"/>
      <c r="E188" s="954"/>
      <c r="F188" s="955"/>
      <c r="AR188" s="313"/>
      <c r="AS188" s="297" t="s">
        <v>214</v>
      </c>
      <c r="AT188" s="298" t="s">
        <v>327</v>
      </c>
    </row>
    <row r="189" spans="1:46" s="280" customFormat="1" ht="12.75" x14ac:dyDescent="0.25">
      <c r="A189" s="276" t="s">
        <v>959</v>
      </c>
      <c r="B189" s="294" t="s">
        <v>4</v>
      </c>
      <c r="C189" s="290"/>
      <c r="D189" s="290"/>
      <c r="E189" s="954"/>
      <c r="F189" s="955"/>
      <c r="AR189" s="313"/>
      <c r="AS189" s="297"/>
      <c r="AT189" s="298"/>
    </row>
    <row r="190" spans="1:46" s="280" customFormat="1" ht="12.75" x14ac:dyDescent="0.25">
      <c r="A190" s="956"/>
      <c r="B190" s="957"/>
      <c r="C190" s="957"/>
      <c r="D190" s="957"/>
      <c r="E190" s="957"/>
      <c r="F190" s="957"/>
      <c r="AR190" s="313"/>
      <c r="AS190" s="297"/>
      <c r="AT190" s="298"/>
    </row>
    <row r="191" spans="1:46" s="280" customFormat="1" ht="12.75" x14ac:dyDescent="0.25">
      <c r="A191" s="354" t="s">
        <v>132</v>
      </c>
      <c r="B191" s="354" t="s">
        <v>119</v>
      </c>
      <c r="C191" s="301" t="s">
        <v>7</v>
      </c>
      <c r="D191" s="301" t="s">
        <v>8</v>
      </c>
      <c r="E191" s="302" t="s">
        <v>9</v>
      </c>
      <c r="F191" s="291" t="s">
        <v>1081</v>
      </c>
      <c r="AR191" s="313"/>
      <c r="AS191" s="297" t="s">
        <v>214</v>
      </c>
      <c r="AT191" s="298" t="s">
        <v>328</v>
      </c>
    </row>
    <row r="192" spans="1:46" s="280" customFormat="1" ht="25.5" x14ac:dyDescent="0.25">
      <c r="A192" s="355" t="s">
        <v>1130</v>
      </c>
      <c r="B192" s="356" t="s">
        <v>121</v>
      </c>
      <c r="C192" s="305" t="s">
        <v>10</v>
      </c>
      <c r="D192" s="305">
        <v>1</v>
      </c>
      <c r="E192" s="306" t="s">
        <v>1394</v>
      </c>
      <c r="F192" s="306"/>
      <c r="AR192" s="313"/>
      <c r="AS192" s="297" t="s">
        <v>214</v>
      </c>
      <c r="AT192" s="298" t="s">
        <v>329</v>
      </c>
    </row>
    <row r="193" spans="1:46" s="280" customFormat="1" ht="12.75" x14ac:dyDescent="0.25">
      <c r="A193" s="355" t="s">
        <v>1131</v>
      </c>
      <c r="B193" s="356" t="s">
        <v>122</v>
      </c>
      <c r="C193" s="305" t="s">
        <v>10</v>
      </c>
      <c r="D193" s="305">
        <v>1</v>
      </c>
      <c r="E193" s="306" t="s">
        <v>1394</v>
      </c>
      <c r="F193" s="306"/>
      <c r="AR193" s="313"/>
      <c r="AS193" s="297" t="s">
        <v>214</v>
      </c>
      <c r="AT193" s="298" t="s">
        <v>330</v>
      </c>
    </row>
    <row r="194" spans="1:46" s="280" customFormat="1" ht="25.5" x14ac:dyDescent="0.25">
      <c r="A194" s="355" t="s">
        <v>1132</v>
      </c>
      <c r="B194" s="356" t="s">
        <v>123</v>
      </c>
      <c r="C194" s="305" t="s">
        <v>10</v>
      </c>
      <c r="D194" s="305">
        <v>1</v>
      </c>
      <c r="E194" s="306" t="s">
        <v>1396</v>
      </c>
      <c r="F194" s="306"/>
      <c r="AR194" s="313"/>
      <c r="AS194" s="297" t="s">
        <v>214</v>
      </c>
      <c r="AT194" s="298" t="s">
        <v>331</v>
      </c>
    </row>
    <row r="195" spans="1:46" s="280" customFormat="1" ht="12.75" x14ac:dyDescent="0.25">
      <c r="A195" s="355" t="s">
        <v>1133</v>
      </c>
      <c r="B195" s="356" t="s">
        <v>124</v>
      </c>
      <c r="C195" s="305" t="s">
        <v>10</v>
      </c>
      <c r="D195" s="305">
        <v>1</v>
      </c>
      <c r="E195" s="306" t="s">
        <v>1396</v>
      </c>
      <c r="F195" s="306"/>
      <c r="AR195" s="313"/>
      <c r="AS195" s="297" t="s">
        <v>214</v>
      </c>
      <c r="AT195" s="298" t="s">
        <v>332</v>
      </c>
    </row>
    <row r="196" spans="1:46" s="280" customFormat="1" ht="12.75" x14ac:dyDescent="0.25">
      <c r="A196" s="355" t="s">
        <v>1134</v>
      </c>
      <c r="B196" s="356" t="s">
        <v>125</v>
      </c>
      <c r="C196" s="305" t="s">
        <v>10</v>
      </c>
      <c r="D196" s="305">
        <v>1</v>
      </c>
      <c r="E196" s="306" t="s">
        <v>1394</v>
      </c>
      <c r="F196" s="306"/>
      <c r="AR196" s="313"/>
      <c r="AS196" s="297" t="s">
        <v>214</v>
      </c>
      <c r="AT196" s="298" t="s">
        <v>333</v>
      </c>
    </row>
    <row r="197" spans="1:46" s="280" customFormat="1" ht="25.5" x14ac:dyDescent="0.25">
      <c r="A197" s="355" t="s">
        <v>1135</v>
      </c>
      <c r="B197" s="356" t="s">
        <v>126</v>
      </c>
      <c r="C197" s="305" t="s">
        <v>10</v>
      </c>
      <c r="D197" s="305">
        <v>1</v>
      </c>
      <c r="E197" s="306" t="s">
        <v>1394</v>
      </c>
      <c r="F197" s="306"/>
      <c r="AR197" s="313"/>
      <c r="AS197" s="297" t="s">
        <v>214</v>
      </c>
      <c r="AT197" s="298" t="s">
        <v>334</v>
      </c>
    </row>
    <row r="198" spans="1:46" s="280" customFormat="1" ht="25.5" x14ac:dyDescent="0.25">
      <c r="A198" s="355" t="s">
        <v>1136</v>
      </c>
      <c r="B198" s="356" t="s">
        <v>127</v>
      </c>
      <c r="C198" s="305" t="s">
        <v>10</v>
      </c>
      <c r="D198" s="305">
        <v>1</v>
      </c>
      <c r="E198" s="306" t="s">
        <v>1394</v>
      </c>
      <c r="F198" s="306"/>
      <c r="AR198" s="313"/>
      <c r="AS198" s="297" t="s">
        <v>214</v>
      </c>
      <c r="AT198" s="298" t="s">
        <v>335</v>
      </c>
    </row>
    <row r="199" spans="1:46" s="280" customFormat="1" ht="25.5" x14ac:dyDescent="0.25">
      <c r="A199" s="355" t="s">
        <v>1137</v>
      </c>
      <c r="B199" s="356" t="s">
        <v>128</v>
      </c>
      <c r="C199" s="305" t="s">
        <v>10</v>
      </c>
      <c r="D199" s="305">
        <v>1</v>
      </c>
      <c r="E199" s="306" t="s">
        <v>1394</v>
      </c>
      <c r="F199" s="306"/>
      <c r="AR199" s="313"/>
      <c r="AS199" s="297" t="s">
        <v>214</v>
      </c>
      <c r="AT199" s="298" t="s">
        <v>336</v>
      </c>
    </row>
    <row r="200" spans="1:46" s="280" customFormat="1" ht="38.25" x14ac:dyDescent="0.25">
      <c r="A200" s="355" t="s">
        <v>1138</v>
      </c>
      <c r="B200" s="356" t="s">
        <v>129</v>
      </c>
      <c r="C200" s="305" t="s">
        <v>10</v>
      </c>
      <c r="D200" s="305">
        <v>1</v>
      </c>
      <c r="E200" s="306" t="s">
        <v>1394</v>
      </c>
      <c r="F200" s="306"/>
      <c r="AR200" s="313"/>
      <c r="AS200" s="297" t="s">
        <v>214</v>
      </c>
      <c r="AT200" s="298" t="s">
        <v>337</v>
      </c>
    </row>
    <row r="201" spans="1:46" s="280" customFormat="1" ht="25.5" x14ac:dyDescent="0.25">
      <c r="A201" s="355" t="s">
        <v>1139</v>
      </c>
      <c r="B201" s="356" t="s">
        <v>130</v>
      </c>
      <c r="C201" s="305" t="s">
        <v>10</v>
      </c>
      <c r="D201" s="305">
        <v>1</v>
      </c>
      <c r="E201" s="306" t="s">
        <v>1394</v>
      </c>
      <c r="F201" s="306"/>
      <c r="AR201" s="313"/>
      <c r="AS201" s="297" t="s">
        <v>214</v>
      </c>
      <c r="AT201" s="298" t="s">
        <v>338</v>
      </c>
    </row>
    <row r="202" spans="1:46" s="280" customFormat="1" ht="25.5" x14ac:dyDescent="0.25">
      <c r="A202" s="355" t="s">
        <v>1140</v>
      </c>
      <c r="B202" s="356" t="s">
        <v>969</v>
      </c>
      <c r="C202" s="305" t="s">
        <v>10</v>
      </c>
      <c r="D202" s="305">
        <v>1</v>
      </c>
      <c r="E202" s="306" t="s">
        <v>1394</v>
      </c>
      <c r="F202" s="306"/>
      <c r="AR202" s="313"/>
      <c r="AS202" s="297" t="s">
        <v>216</v>
      </c>
      <c r="AT202" s="298" t="s">
        <v>339</v>
      </c>
    </row>
    <row r="203" spans="1:46" s="280" customFormat="1" ht="25.5" x14ac:dyDescent="0.25">
      <c r="A203" s="355" t="s">
        <v>1141</v>
      </c>
      <c r="B203" s="356" t="s">
        <v>968</v>
      </c>
      <c r="C203" s="305" t="s">
        <v>10</v>
      </c>
      <c r="D203" s="305">
        <v>1</v>
      </c>
      <c r="E203" s="306" t="s">
        <v>1394</v>
      </c>
      <c r="F203" s="306"/>
      <c r="AR203" s="313"/>
      <c r="AS203" s="297"/>
      <c r="AT203" s="298"/>
    </row>
    <row r="204" spans="1:46" s="280" customFormat="1" ht="12.75" x14ac:dyDescent="0.25">
      <c r="A204" s="355" t="s">
        <v>1142</v>
      </c>
      <c r="B204" s="356" t="s">
        <v>970</v>
      </c>
      <c r="C204" s="305" t="s">
        <v>10</v>
      </c>
      <c r="D204" s="305">
        <v>1</v>
      </c>
      <c r="E204" s="306" t="s">
        <v>1394</v>
      </c>
      <c r="F204" s="306"/>
      <c r="AR204" s="313"/>
      <c r="AS204" s="297"/>
      <c r="AT204" s="298"/>
    </row>
    <row r="205" spans="1:46" s="280" customFormat="1" ht="12.75" x14ac:dyDescent="0.25">
      <c r="A205" s="355" t="s">
        <v>1143</v>
      </c>
      <c r="B205" s="356" t="s">
        <v>971</v>
      </c>
      <c r="C205" s="305" t="s">
        <v>10</v>
      </c>
      <c r="D205" s="305">
        <v>1</v>
      </c>
      <c r="E205" s="306" t="s">
        <v>1394</v>
      </c>
      <c r="F205" s="306"/>
      <c r="AR205" s="313"/>
      <c r="AS205" s="297"/>
      <c r="AT205" s="298"/>
    </row>
    <row r="206" spans="1:46" s="280" customFormat="1" ht="25.5" x14ac:dyDescent="0.25">
      <c r="A206" s="355" t="s">
        <v>1144</v>
      </c>
      <c r="B206" s="356" t="s">
        <v>972</v>
      </c>
      <c r="C206" s="305" t="s">
        <v>10</v>
      </c>
      <c r="D206" s="305">
        <v>1</v>
      </c>
      <c r="E206" s="306" t="s">
        <v>1394</v>
      </c>
      <c r="F206" s="306"/>
      <c r="AR206" s="313"/>
      <c r="AS206" s="297"/>
      <c r="AT206" s="298"/>
    </row>
    <row r="207" spans="1:46" s="280" customFormat="1" ht="25.5" x14ac:dyDescent="0.25">
      <c r="A207" s="355" t="s">
        <v>1145</v>
      </c>
      <c r="B207" s="356" t="s">
        <v>973</v>
      </c>
      <c r="C207" s="305" t="s">
        <v>10</v>
      </c>
      <c r="D207" s="305">
        <v>1</v>
      </c>
      <c r="E207" s="306" t="s">
        <v>1394</v>
      </c>
      <c r="F207" s="306"/>
      <c r="AR207" s="313"/>
      <c r="AS207" s="297"/>
      <c r="AT207" s="298"/>
    </row>
    <row r="208" spans="1:46" s="280" customFormat="1" ht="25.5" x14ac:dyDescent="0.25">
      <c r="A208" s="355" t="s">
        <v>1146</v>
      </c>
      <c r="B208" s="356" t="s">
        <v>974</v>
      </c>
      <c r="C208" s="305" t="s">
        <v>10</v>
      </c>
      <c r="D208" s="305">
        <v>1</v>
      </c>
      <c r="E208" s="306" t="s">
        <v>1394</v>
      </c>
      <c r="F208" s="306"/>
      <c r="AR208" s="313"/>
      <c r="AS208" s="297"/>
      <c r="AT208" s="298"/>
    </row>
    <row r="209" spans="1:46" s="280" customFormat="1" ht="12.75" x14ac:dyDescent="0.25">
      <c r="A209" s="355" t="s">
        <v>1147</v>
      </c>
      <c r="B209" s="357" t="s">
        <v>28</v>
      </c>
      <c r="C209" s="305" t="s">
        <v>120</v>
      </c>
      <c r="D209" s="305">
        <v>1</v>
      </c>
      <c r="E209" s="306" t="s">
        <v>1394</v>
      </c>
      <c r="F209" s="306"/>
      <c r="AR209" s="313"/>
      <c r="AS209" s="297" t="s">
        <v>218</v>
      </c>
      <c r="AT209" s="298" t="s">
        <v>340</v>
      </c>
    </row>
    <row r="210" spans="1:46" s="280" customFormat="1" ht="12.75" x14ac:dyDescent="0.25">
      <c r="A210" s="355" t="s">
        <v>1148</v>
      </c>
      <c r="B210" s="357" t="s">
        <v>29</v>
      </c>
      <c r="C210" s="305"/>
      <c r="D210" s="305">
        <v>1</v>
      </c>
      <c r="E210" s="306" t="s">
        <v>1394</v>
      </c>
      <c r="F210" s="358"/>
      <c r="AR210" s="313"/>
      <c r="AS210" s="297" t="s">
        <v>218</v>
      </c>
      <c r="AT210" s="298" t="s">
        <v>341</v>
      </c>
    </row>
    <row r="211" spans="1:46" s="280" customFormat="1" ht="38.25" x14ac:dyDescent="0.25">
      <c r="A211" s="310" t="s">
        <v>69</v>
      </c>
      <c r="B211" s="284" t="s">
        <v>11</v>
      </c>
      <c r="C211" s="311" t="s">
        <v>12</v>
      </c>
      <c r="D211" s="311" t="s">
        <v>13</v>
      </c>
      <c r="E211" s="958" t="s">
        <v>14</v>
      </c>
      <c r="F211" s="959"/>
      <c r="AR211" s="313"/>
      <c r="AS211" s="297" t="s">
        <v>220</v>
      </c>
      <c r="AT211" s="298" t="s">
        <v>342</v>
      </c>
    </row>
    <row r="212" spans="1:46" s="280" customFormat="1" ht="12.75" x14ac:dyDescent="0.25">
      <c r="A212" s="325" t="s">
        <v>30</v>
      </c>
      <c r="B212" s="333"/>
      <c r="C212" s="290"/>
      <c r="D212" s="285"/>
      <c r="E212" s="960"/>
      <c r="F212" s="961"/>
      <c r="AR212" s="313"/>
      <c r="AS212" s="297" t="s">
        <v>220</v>
      </c>
      <c r="AT212" s="298" t="s">
        <v>344</v>
      </c>
    </row>
    <row r="213" spans="1:46" s="280" customFormat="1" ht="25.5" x14ac:dyDescent="0.25">
      <c r="A213" s="335"/>
      <c r="B213" s="359"/>
      <c r="C213" s="285" t="s">
        <v>53</v>
      </c>
      <c r="D213" s="285" t="s">
        <v>1313</v>
      </c>
      <c r="E213" s="943"/>
      <c r="F213" s="944"/>
      <c r="AR213" s="313"/>
      <c r="AS213" s="297" t="s">
        <v>220</v>
      </c>
      <c r="AT213" s="298" t="s">
        <v>345</v>
      </c>
    </row>
    <row r="214" spans="1:46" s="280" customFormat="1" ht="12.75" x14ac:dyDescent="0.25">
      <c r="A214" s="286">
        <v>1</v>
      </c>
      <c r="B214" s="340" t="s">
        <v>31</v>
      </c>
      <c r="C214" s="290"/>
      <c r="D214" s="290"/>
      <c r="E214" s="943"/>
      <c r="F214" s="944"/>
      <c r="AR214" s="313"/>
      <c r="AS214" s="297" t="s">
        <v>220</v>
      </c>
      <c r="AT214" s="298" t="s">
        <v>346</v>
      </c>
    </row>
    <row r="215" spans="1:46" s="280" customFormat="1" ht="12.75" x14ac:dyDescent="0.25">
      <c r="A215" s="288" t="s">
        <v>66</v>
      </c>
      <c r="B215" s="340" t="s">
        <v>999</v>
      </c>
      <c r="C215" s="290"/>
      <c r="D215" s="290"/>
      <c r="E215" s="943"/>
      <c r="F215" s="944"/>
      <c r="AR215" s="313"/>
      <c r="AS215" s="297" t="s">
        <v>220</v>
      </c>
      <c r="AT215" s="298" t="s">
        <v>347</v>
      </c>
    </row>
    <row r="216" spans="1:46" s="280" customFormat="1" ht="12.75" x14ac:dyDescent="0.25">
      <c r="A216" s="276" t="s">
        <v>67</v>
      </c>
      <c r="B216" s="340" t="s">
        <v>958</v>
      </c>
      <c r="C216" s="290"/>
      <c r="D216" s="290"/>
      <c r="E216" s="943"/>
      <c r="F216" s="944"/>
      <c r="AR216" s="313"/>
      <c r="AS216" s="297"/>
      <c r="AT216" s="298"/>
    </row>
    <row r="217" spans="1:46" s="280" customFormat="1" ht="12.75" x14ac:dyDescent="0.25">
      <c r="A217" s="276" t="s">
        <v>68</v>
      </c>
      <c r="B217" s="340" t="s">
        <v>3</v>
      </c>
      <c r="C217" s="290"/>
      <c r="D217" s="290"/>
      <c r="E217" s="943"/>
      <c r="F217" s="944"/>
      <c r="AR217" s="313"/>
      <c r="AS217" s="297" t="s">
        <v>220</v>
      </c>
      <c r="AT217" s="298" t="s">
        <v>348</v>
      </c>
    </row>
    <row r="218" spans="1:46" s="280" customFormat="1" ht="12.75" x14ac:dyDescent="0.25">
      <c r="A218" s="291" t="s">
        <v>959</v>
      </c>
      <c r="B218" s="340" t="s">
        <v>4</v>
      </c>
      <c r="C218" s="290"/>
      <c r="D218" s="290"/>
      <c r="E218" s="943"/>
      <c r="F218" s="944"/>
      <c r="AR218" s="313"/>
      <c r="AS218" s="297" t="s">
        <v>220</v>
      </c>
      <c r="AT218" s="298" t="s">
        <v>349</v>
      </c>
    </row>
    <row r="219" spans="1:46" s="280" customFormat="1" ht="25.5" x14ac:dyDescent="0.25">
      <c r="A219" s="286">
        <v>2</v>
      </c>
      <c r="B219" s="294" t="s">
        <v>6</v>
      </c>
      <c r="C219" s="290"/>
      <c r="D219" s="290"/>
      <c r="E219" s="943"/>
      <c r="F219" s="944"/>
      <c r="AR219" s="313"/>
      <c r="AS219" s="297" t="s">
        <v>220</v>
      </c>
      <c r="AT219" s="298" t="s">
        <v>350</v>
      </c>
    </row>
    <row r="220" spans="1:46" s="280" customFormat="1" ht="12.75" x14ac:dyDescent="0.25">
      <c r="A220" s="288" t="s">
        <v>66</v>
      </c>
      <c r="B220" s="294" t="s">
        <v>999</v>
      </c>
      <c r="C220" s="290"/>
      <c r="D220" s="290"/>
      <c r="E220" s="943"/>
      <c r="F220" s="944"/>
      <c r="AR220" s="313"/>
      <c r="AS220" s="297" t="s">
        <v>220</v>
      </c>
      <c r="AT220" s="298" t="s">
        <v>351</v>
      </c>
    </row>
    <row r="221" spans="1:46" s="280" customFormat="1" ht="12.75" x14ac:dyDescent="0.25">
      <c r="A221" s="276" t="s">
        <v>67</v>
      </c>
      <c r="B221" s="294" t="s">
        <v>958</v>
      </c>
      <c r="C221" s="290"/>
      <c r="D221" s="290"/>
      <c r="E221" s="943"/>
      <c r="F221" s="944"/>
      <c r="AR221" s="313"/>
      <c r="AS221" s="297"/>
      <c r="AT221" s="298"/>
    </row>
    <row r="222" spans="1:46" s="280" customFormat="1" ht="12.75" x14ac:dyDescent="0.25">
      <c r="A222" s="276" t="s">
        <v>68</v>
      </c>
      <c r="B222" s="294" t="s">
        <v>3</v>
      </c>
      <c r="C222" s="290"/>
      <c r="D222" s="290"/>
      <c r="E222" s="943"/>
      <c r="F222" s="944"/>
      <c r="AR222" s="313"/>
      <c r="AS222" s="297" t="s">
        <v>220</v>
      </c>
      <c r="AT222" s="298" t="s">
        <v>352</v>
      </c>
    </row>
    <row r="223" spans="1:46" s="280" customFormat="1" ht="12.75" x14ac:dyDescent="0.25">
      <c r="A223" s="276" t="s">
        <v>959</v>
      </c>
      <c r="B223" s="294" t="s">
        <v>4</v>
      </c>
      <c r="C223" s="290"/>
      <c r="D223" s="290"/>
      <c r="E223" s="943"/>
      <c r="F223" s="944"/>
      <c r="AR223" s="313"/>
      <c r="AS223" s="297"/>
      <c r="AT223" s="298"/>
    </row>
    <row r="224" spans="1:46" s="280" customFormat="1" ht="12.75" x14ac:dyDescent="0.25">
      <c r="A224" s="945"/>
      <c r="B224" s="945"/>
      <c r="C224" s="945"/>
      <c r="D224" s="945"/>
      <c r="E224" s="945"/>
      <c r="F224" s="945"/>
      <c r="AR224" s="313"/>
      <c r="AS224" s="297"/>
      <c r="AT224" s="298"/>
    </row>
    <row r="225" spans="1:46" s="280" customFormat="1" ht="12.75" x14ac:dyDescent="0.25">
      <c r="A225" s="360" t="s">
        <v>140</v>
      </c>
      <c r="B225" s="361" t="s">
        <v>131</v>
      </c>
      <c r="C225" s="301" t="s">
        <v>7</v>
      </c>
      <c r="D225" s="301" t="s">
        <v>8</v>
      </c>
      <c r="E225" s="315" t="s">
        <v>9</v>
      </c>
      <c r="F225" s="308" t="s">
        <v>1081</v>
      </c>
      <c r="AR225" s="313"/>
      <c r="AS225" s="297" t="s">
        <v>222</v>
      </c>
      <c r="AT225" s="298" t="s">
        <v>353</v>
      </c>
    </row>
    <row r="226" spans="1:46" s="280" customFormat="1" ht="12.75" x14ac:dyDescent="0.25">
      <c r="A226" s="362" t="s">
        <v>1149</v>
      </c>
      <c r="B226" s="360" t="s">
        <v>133</v>
      </c>
      <c r="C226" s="305" t="s">
        <v>10</v>
      </c>
      <c r="D226" s="305" t="s">
        <v>32</v>
      </c>
      <c r="E226" s="306" t="s">
        <v>1394</v>
      </c>
      <c r="F226" s="306"/>
      <c r="AR226" s="313"/>
      <c r="AS226" s="297" t="s">
        <v>224</v>
      </c>
      <c r="AT226" s="298" t="s">
        <v>354</v>
      </c>
    </row>
    <row r="227" spans="1:46" s="280" customFormat="1" ht="12.75" x14ac:dyDescent="0.25">
      <c r="A227" s="362" t="s">
        <v>1150</v>
      </c>
      <c r="B227" s="360" t="s">
        <v>134</v>
      </c>
      <c r="C227" s="305" t="s">
        <v>10</v>
      </c>
      <c r="D227" s="305" t="s">
        <v>32</v>
      </c>
      <c r="E227" s="306" t="s">
        <v>1394</v>
      </c>
      <c r="F227" s="306"/>
      <c r="AR227" s="313"/>
      <c r="AS227" s="297" t="s">
        <v>224</v>
      </c>
      <c r="AT227" s="298" t="s">
        <v>355</v>
      </c>
    </row>
    <row r="228" spans="1:46" s="280" customFormat="1" ht="12.75" x14ac:dyDescent="0.25">
      <c r="A228" s="362" t="s">
        <v>1151</v>
      </c>
      <c r="B228" s="360" t="s">
        <v>135</v>
      </c>
      <c r="C228" s="318" t="s">
        <v>915</v>
      </c>
      <c r="D228" s="305" t="s">
        <v>32</v>
      </c>
      <c r="E228" s="306" t="s">
        <v>1394</v>
      </c>
      <c r="F228" s="306"/>
      <c r="AR228" s="313"/>
      <c r="AS228" s="297" t="s">
        <v>224</v>
      </c>
      <c r="AT228" s="298" t="s">
        <v>356</v>
      </c>
    </row>
    <row r="229" spans="1:46" s="280" customFormat="1" ht="12.75" x14ac:dyDescent="0.25">
      <c r="A229" s="362" t="s">
        <v>1152</v>
      </c>
      <c r="B229" s="360" t="s">
        <v>136</v>
      </c>
      <c r="C229" s="318" t="s">
        <v>915</v>
      </c>
      <c r="D229" s="305" t="s">
        <v>32</v>
      </c>
      <c r="E229" s="306" t="s">
        <v>1394</v>
      </c>
      <c r="F229" s="306"/>
      <c r="AR229" s="313"/>
      <c r="AS229" s="297" t="s">
        <v>224</v>
      </c>
      <c r="AT229" s="298" t="s">
        <v>357</v>
      </c>
    </row>
    <row r="230" spans="1:46" s="280" customFormat="1" ht="12.75" x14ac:dyDescent="0.25">
      <c r="A230" s="362" t="s">
        <v>1153</v>
      </c>
      <c r="B230" s="360" t="s">
        <v>975</v>
      </c>
      <c r="C230" s="318" t="s">
        <v>915</v>
      </c>
      <c r="D230" s="305"/>
      <c r="E230" s="306" t="s">
        <v>1394</v>
      </c>
      <c r="F230" s="306"/>
      <c r="AR230" s="313"/>
      <c r="AS230" s="297"/>
      <c r="AT230" s="298"/>
    </row>
    <row r="231" spans="1:46" s="280" customFormat="1" ht="12.75" x14ac:dyDescent="0.25">
      <c r="A231" s="362" t="s">
        <v>1154</v>
      </c>
      <c r="B231" s="360" t="s">
        <v>137</v>
      </c>
      <c r="C231" s="318" t="s">
        <v>915</v>
      </c>
      <c r="D231" s="363"/>
      <c r="E231" s="306" t="s">
        <v>1394</v>
      </c>
      <c r="F231" s="364"/>
      <c r="AR231" s="313"/>
      <c r="AS231" s="297" t="s">
        <v>224</v>
      </c>
      <c r="AT231" s="298" t="s">
        <v>358</v>
      </c>
    </row>
    <row r="232" spans="1:46" s="280" customFormat="1" ht="12.75" x14ac:dyDescent="0.25">
      <c r="A232" s="362" t="s">
        <v>1155</v>
      </c>
      <c r="B232" s="360" t="s">
        <v>138</v>
      </c>
      <c r="C232" s="318" t="s">
        <v>915</v>
      </c>
      <c r="D232" s="308"/>
      <c r="E232" s="306" t="s">
        <v>1394</v>
      </c>
      <c r="F232" s="308"/>
      <c r="AR232" s="313"/>
      <c r="AS232" s="297" t="s">
        <v>224</v>
      </c>
      <c r="AT232" s="298" t="s">
        <v>359</v>
      </c>
    </row>
    <row r="233" spans="1:46" s="280" customFormat="1" ht="12.75" x14ac:dyDescent="0.25">
      <c r="A233" s="962"/>
      <c r="B233" s="963"/>
      <c r="C233" s="963"/>
      <c r="D233" s="963"/>
      <c r="E233" s="963"/>
      <c r="F233" s="963"/>
      <c r="AR233" s="313"/>
      <c r="AS233" s="297"/>
      <c r="AT233" s="298"/>
    </row>
    <row r="234" spans="1:46" s="280" customFormat="1" ht="12.75" x14ac:dyDescent="0.25">
      <c r="A234" s="365" t="s">
        <v>183</v>
      </c>
      <c r="B234" s="365" t="s">
        <v>139</v>
      </c>
      <c r="C234" s="301" t="s">
        <v>7</v>
      </c>
      <c r="D234" s="301" t="s">
        <v>8</v>
      </c>
      <c r="E234" s="315" t="s">
        <v>9</v>
      </c>
      <c r="F234" s="308" t="s">
        <v>1081</v>
      </c>
      <c r="AR234" s="313"/>
      <c r="AS234" s="297" t="s">
        <v>224</v>
      </c>
      <c r="AT234" s="298" t="s">
        <v>360</v>
      </c>
    </row>
    <row r="235" spans="1:46" s="280" customFormat="1" ht="12.75" x14ac:dyDescent="0.25">
      <c r="A235" s="365" t="s">
        <v>1156</v>
      </c>
      <c r="B235" s="366" t="s">
        <v>976</v>
      </c>
      <c r="C235" s="305" t="s">
        <v>10</v>
      </c>
      <c r="D235" s="305">
        <v>1</v>
      </c>
      <c r="E235" s="306" t="s">
        <v>1394</v>
      </c>
      <c r="F235" s="306"/>
      <c r="AR235" s="313"/>
      <c r="AS235" s="297" t="s">
        <v>224</v>
      </c>
      <c r="AT235" s="298" t="s">
        <v>361</v>
      </c>
    </row>
    <row r="236" spans="1:46" s="280" customFormat="1" ht="25.5" x14ac:dyDescent="0.25">
      <c r="A236" s="365" t="s">
        <v>1157</v>
      </c>
      <c r="B236" s="367" t="s">
        <v>141</v>
      </c>
      <c r="C236" s="305" t="s">
        <v>10</v>
      </c>
      <c r="D236" s="305">
        <v>1</v>
      </c>
      <c r="E236" s="306" t="s">
        <v>1394</v>
      </c>
      <c r="F236" s="306"/>
      <c r="AR236" s="313"/>
      <c r="AS236" s="297" t="s">
        <v>224</v>
      </c>
      <c r="AT236" s="298" t="s">
        <v>362</v>
      </c>
    </row>
    <row r="237" spans="1:46" s="280" customFormat="1" ht="12.75" x14ac:dyDescent="0.25">
      <c r="A237" s="365" t="s">
        <v>1158</v>
      </c>
      <c r="B237" s="367" t="s">
        <v>977</v>
      </c>
      <c r="C237" s="305"/>
      <c r="D237" s="305">
        <v>1</v>
      </c>
      <c r="E237" s="306" t="s">
        <v>1394</v>
      </c>
      <c r="F237" s="306"/>
      <c r="AR237" s="313"/>
      <c r="AS237" s="297"/>
      <c r="AT237" s="298"/>
    </row>
    <row r="238" spans="1:46" s="280" customFormat="1" ht="12.75" x14ac:dyDescent="0.25">
      <c r="A238" s="365" t="s">
        <v>1159</v>
      </c>
      <c r="B238" s="367" t="s">
        <v>978</v>
      </c>
      <c r="C238" s="305"/>
      <c r="D238" s="305">
        <v>1</v>
      </c>
      <c r="E238" s="306" t="s">
        <v>1394</v>
      </c>
      <c r="F238" s="306"/>
      <c r="AR238" s="313"/>
      <c r="AS238" s="297"/>
      <c r="AT238" s="298"/>
    </row>
    <row r="239" spans="1:46" s="280" customFormat="1" ht="12.75" x14ac:dyDescent="0.25">
      <c r="A239" s="365" t="s">
        <v>1160</v>
      </c>
      <c r="B239" s="366" t="s">
        <v>142</v>
      </c>
      <c r="C239" s="305" t="s">
        <v>10</v>
      </c>
      <c r="D239" s="305">
        <v>1</v>
      </c>
      <c r="E239" s="306" t="s">
        <v>1394</v>
      </c>
      <c r="F239" s="306"/>
      <c r="AR239" s="313"/>
      <c r="AS239" s="297" t="s">
        <v>224</v>
      </c>
      <c r="AT239" s="298" t="s">
        <v>363</v>
      </c>
    </row>
    <row r="240" spans="1:46" s="280" customFormat="1" ht="12.75" x14ac:dyDescent="0.25">
      <c r="A240" s="365" t="s">
        <v>1161</v>
      </c>
      <c r="B240" s="366" t="s">
        <v>143</v>
      </c>
      <c r="C240" s="305" t="s">
        <v>10</v>
      </c>
      <c r="D240" s="305">
        <v>1</v>
      </c>
      <c r="E240" s="306" t="s">
        <v>1394</v>
      </c>
      <c r="F240" s="306"/>
      <c r="AR240" s="313"/>
      <c r="AS240" s="297" t="s">
        <v>224</v>
      </c>
      <c r="AT240" s="298" t="s">
        <v>364</v>
      </c>
    </row>
    <row r="241" spans="1:46" s="280" customFormat="1" ht="12.75" x14ac:dyDescent="0.25">
      <c r="A241" s="365" t="s">
        <v>1162</v>
      </c>
      <c r="B241" s="368" t="s">
        <v>1399</v>
      </c>
      <c r="C241" s="305"/>
      <c r="D241" s="305">
        <v>1</v>
      </c>
      <c r="E241" s="306" t="s">
        <v>1394</v>
      </c>
      <c r="F241" s="306"/>
      <c r="AR241" s="313"/>
      <c r="AS241" s="297" t="s">
        <v>224</v>
      </c>
      <c r="AT241" s="298" t="s">
        <v>365</v>
      </c>
    </row>
    <row r="242" spans="1:46" s="280" customFormat="1" ht="12.75" x14ac:dyDescent="0.25">
      <c r="A242" s="365" t="s">
        <v>1163</v>
      </c>
      <c r="B242" s="369" t="s">
        <v>144</v>
      </c>
      <c r="C242" s="305" t="s">
        <v>10</v>
      </c>
      <c r="D242" s="305">
        <v>1</v>
      </c>
      <c r="E242" s="306" t="s">
        <v>1394</v>
      </c>
      <c r="F242" s="306"/>
      <c r="AR242" s="313"/>
      <c r="AS242" s="297" t="s">
        <v>224</v>
      </c>
      <c r="AT242" s="298" t="s">
        <v>366</v>
      </c>
    </row>
    <row r="243" spans="1:46" s="280" customFormat="1" ht="76.5" x14ac:dyDescent="0.25">
      <c r="A243" s="365" t="s">
        <v>1164</v>
      </c>
      <c r="B243" s="370" t="s">
        <v>180</v>
      </c>
      <c r="C243" s="305" t="s">
        <v>10</v>
      </c>
      <c r="D243" s="305">
        <v>1</v>
      </c>
      <c r="E243" s="306" t="s">
        <v>1394</v>
      </c>
      <c r="F243" s="306"/>
      <c r="AR243" s="313"/>
      <c r="AS243" s="297" t="s">
        <v>224</v>
      </c>
      <c r="AT243" s="298" t="s">
        <v>367</v>
      </c>
    </row>
    <row r="244" spans="1:46" s="280" customFormat="1" ht="12.75" x14ac:dyDescent="0.25">
      <c r="A244" s="365" t="s">
        <v>1165</v>
      </c>
      <c r="B244" s="369" t="s">
        <v>145</v>
      </c>
      <c r="C244" s="305" t="s">
        <v>10</v>
      </c>
      <c r="D244" s="305">
        <v>1</v>
      </c>
      <c r="E244" s="306" t="s">
        <v>1394</v>
      </c>
      <c r="F244" s="306"/>
      <c r="AR244" s="313"/>
      <c r="AS244" s="297" t="s">
        <v>224</v>
      </c>
      <c r="AT244" s="298" t="s">
        <v>368</v>
      </c>
    </row>
    <row r="245" spans="1:46" s="280" customFormat="1" ht="12.75" x14ac:dyDescent="0.25">
      <c r="A245" s="365" t="s">
        <v>1166</v>
      </c>
      <c r="B245" s="291"/>
      <c r="C245" s="291"/>
      <c r="D245" s="305">
        <v>1</v>
      </c>
      <c r="E245" s="306" t="s">
        <v>1394</v>
      </c>
      <c r="F245" s="306"/>
      <c r="AR245" s="313"/>
      <c r="AS245" s="297"/>
      <c r="AT245" s="298"/>
    </row>
    <row r="246" spans="1:46" s="280" customFormat="1" ht="12.75" x14ac:dyDescent="0.25">
      <c r="A246" s="365" t="s">
        <v>1167</v>
      </c>
      <c r="B246" s="291"/>
      <c r="C246" s="291"/>
      <c r="D246" s="305">
        <v>1</v>
      </c>
      <c r="E246" s="306" t="s">
        <v>1394</v>
      </c>
      <c r="F246" s="306"/>
      <c r="AR246" s="313"/>
      <c r="AS246" s="297"/>
      <c r="AT246" s="298"/>
    </row>
    <row r="247" spans="1:46" s="280" customFormat="1" ht="12.75" x14ac:dyDescent="0.25">
      <c r="A247" s="365" t="s">
        <v>1168</v>
      </c>
      <c r="B247" s="291"/>
      <c r="C247" s="291"/>
      <c r="D247" s="305">
        <v>1</v>
      </c>
      <c r="E247" s="306" t="s">
        <v>1394</v>
      </c>
      <c r="F247" s="306"/>
      <c r="AR247" s="313"/>
      <c r="AS247" s="297"/>
      <c r="AT247" s="298"/>
    </row>
    <row r="248" spans="1:46" s="280" customFormat="1" ht="12.75" x14ac:dyDescent="0.25">
      <c r="A248" s="365" t="s">
        <v>1169</v>
      </c>
      <c r="B248" s="291"/>
      <c r="C248" s="291"/>
      <c r="D248" s="305">
        <v>1</v>
      </c>
      <c r="E248" s="306" t="s">
        <v>1394</v>
      </c>
      <c r="F248" s="306"/>
      <c r="AR248" s="313"/>
      <c r="AS248" s="297"/>
      <c r="AT248" s="298"/>
    </row>
    <row r="249" spans="1:46" s="280" customFormat="1" ht="12.75" x14ac:dyDescent="0.25">
      <c r="A249" s="365" t="s">
        <v>1170</v>
      </c>
      <c r="B249" s="291"/>
      <c r="C249" s="291"/>
      <c r="D249" s="305">
        <v>1</v>
      </c>
      <c r="E249" s="306" t="s">
        <v>1394</v>
      </c>
      <c r="F249" s="306"/>
      <c r="AR249" s="313"/>
      <c r="AS249" s="297"/>
      <c r="AT249" s="298"/>
    </row>
    <row r="250" spans="1:46" s="280" customFormat="1" ht="12.75" x14ac:dyDescent="0.25">
      <c r="A250" s="365" t="s">
        <v>1171</v>
      </c>
      <c r="B250" s="291"/>
      <c r="C250" s="291"/>
      <c r="D250" s="305">
        <v>1</v>
      </c>
      <c r="E250" s="306" t="s">
        <v>1394</v>
      </c>
      <c r="F250" s="306"/>
      <c r="AR250" s="313"/>
      <c r="AS250" s="297"/>
      <c r="AT250" s="298"/>
    </row>
    <row r="251" spans="1:46" s="280" customFormat="1" ht="12.75" x14ac:dyDescent="0.25">
      <c r="A251" s="365" t="s">
        <v>1172</v>
      </c>
      <c r="B251" s="291"/>
      <c r="C251" s="291"/>
      <c r="D251" s="305">
        <v>1</v>
      </c>
      <c r="E251" s="306" t="s">
        <v>1394</v>
      </c>
      <c r="F251" s="306"/>
      <c r="AR251" s="313"/>
      <c r="AS251" s="297"/>
      <c r="AT251" s="298"/>
    </row>
    <row r="252" spans="1:46" s="280" customFormat="1" ht="12.75" x14ac:dyDescent="0.25">
      <c r="A252" s="365" t="s">
        <v>1173</v>
      </c>
      <c r="B252" s="291"/>
      <c r="C252" s="291"/>
      <c r="D252" s="305">
        <v>1</v>
      </c>
      <c r="E252" s="306" t="s">
        <v>1394</v>
      </c>
      <c r="F252" s="306"/>
      <c r="AR252" s="313"/>
      <c r="AS252" s="297"/>
      <c r="AT252" s="298"/>
    </row>
    <row r="253" spans="1:46" s="280" customFormat="1" ht="12.75" x14ac:dyDescent="0.25">
      <c r="A253" s="365" t="s">
        <v>1174</v>
      </c>
      <c r="B253" s="291"/>
      <c r="C253" s="291"/>
      <c r="D253" s="305">
        <v>1</v>
      </c>
      <c r="E253" s="306" t="s">
        <v>1394</v>
      </c>
      <c r="F253" s="306"/>
      <c r="AR253" s="313"/>
      <c r="AS253" s="297"/>
      <c r="AT253" s="298"/>
    </row>
    <row r="254" spans="1:46" s="280" customFormat="1" ht="12.75" x14ac:dyDescent="0.25">
      <c r="A254" s="365" t="s">
        <v>1175</v>
      </c>
      <c r="B254" s="291"/>
      <c r="C254" s="291"/>
      <c r="D254" s="305">
        <v>1</v>
      </c>
      <c r="E254" s="306" t="s">
        <v>1394</v>
      </c>
      <c r="F254" s="306"/>
      <c r="AR254" s="313"/>
      <c r="AS254" s="297"/>
      <c r="AT254" s="298"/>
    </row>
    <row r="255" spans="1:46" s="280" customFormat="1" ht="12.75" x14ac:dyDescent="0.25">
      <c r="A255" s="365" t="s">
        <v>1176</v>
      </c>
      <c r="B255" s="291"/>
      <c r="C255" s="291"/>
      <c r="D255" s="305">
        <v>1</v>
      </c>
      <c r="E255" s="306" t="s">
        <v>1394</v>
      </c>
      <c r="F255" s="306"/>
      <c r="AR255" s="313"/>
      <c r="AS255" s="297"/>
      <c r="AT255" s="298"/>
    </row>
    <row r="256" spans="1:46" s="280" customFormat="1" ht="12.75" x14ac:dyDescent="0.25">
      <c r="A256" s="365" t="s">
        <v>1177</v>
      </c>
      <c r="B256" s="291"/>
      <c r="C256" s="291"/>
      <c r="D256" s="305">
        <v>1</v>
      </c>
      <c r="E256" s="306" t="s">
        <v>1394</v>
      </c>
      <c r="F256" s="306"/>
      <c r="AR256" s="313"/>
      <c r="AS256" s="297"/>
      <c r="AT256" s="298"/>
    </row>
    <row r="257" spans="1:46" s="280" customFormat="1" ht="12.75" x14ac:dyDescent="0.25">
      <c r="A257" s="365" t="s">
        <v>1178</v>
      </c>
      <c r="B257" s="291"/>
      <c r="C257" s="291"/>
      <c r="D257" s="305">
        <v>1</v>
      </c>
      <c r="E257" s="306" t="s">
        <v>1394</v>
      </c>
      <c r="F257" s="306"/>
      <c r="AR257" s="313"/>
      <c r="AS257" s="297"/>
      <c r="AT257" s="298"/>
    </row>
    <row r="258" spans="1:46" s="280" customFormat="1" ht="12.75" x14ac:dyDescent="0.25">
      <c r="A258" s="365" t="s">
        <v>1179</v>
      </c>
      <c r="B258" s="291"/>
      <c r="C258" s="291"/>
      <c r="D258" s="305">
        <v>1</v>
      </c>
      <c r="E258" s="306" t="s">
        <v>1394</v>
      </c>
      <c r="F258" s="306"/>
      <c r="AR258" s="313"/>
      <c r="AS258" s="297"/>
      <c r="AT258" s="298"/>
    </row>
    <row r="259" spans="1:46" s="280" customFormat="1" ht="12.75" x14ac:dyDescent="0.25">
      <c r="A259" s="365" t="s">
        <v>1180</v>
      </c>
      <c r="B259" s="291"/>
      <c r="C259" s="291"/>
      <c r="D259" s="305">
        <v>1</v>
      </c>
      <c r="E259" s="306" t="s">
        <v>1394</v>
      </c>
      <c r="F259" s="306"/>
      <c r="AR259" s="313"/>
      <c r="AS259" s="297"/>
      <c r="AT259" s="298"/>
    </row>
    <row r="260" spans="1:46" s="280" customFormat="1" ht="12.75" x14ac:dyDescent="0.25">
      <c r="A260" s="365" t="s">
        <v>1181</v>
      </c>
      <c r="B260" s="291"/>
      <c r="C260" s="291"/>
      <c r="D260" s="305">
        <v>1</v>
      </c>
      <c r="E260" s="306" t="s">
        <v>1394</v>
      </c>
      <c r="F260" s="306"/>
      <c r="AR260" s="313"/>
      <c r="AS260" s="297"/>
      <c r="AT260" s="298"/>
    </row>
    <row r="261" spans="1:46" s="280" customFormat="1" ht="12.75" x14ac:dyDescent="0.25">
      <c r="A261" s="365" t="s">
        <v>1182</v>
      </c>
      <c r="B261" s="291"/>
      <c r="C261" s="291"/>
      <c r="D261" s="305">
        <v>1</v>
      </c>
      <c r="E261" s="306" t="s">
        <v>1394</v>
      </c>
      <c r="F261" s="306"/>
      <c r="AR261" s="313"/>
      <c r="AS261" s="297"/>
      <c r="AT261" s="298"/>
    </row>
    <row r="262" spans="1:46" s="280" customFormat="1" ht="12.75" x14ac:dyDescent="0.25">
      <c r="A262" s="365" t="s">
        <v>1183</v>
      </c>
      <c r="B262" s="291"/>
      <c r="C262" s="291"/>
      <c r="D262" s="305">
        <v>1</v>
      </c>
      <c r="E262" s="306" t="s">
        <v>1394</v>
      </c>
      <c r="F262" s="306"/>
      <c r="AR262" s="313"/>
      <c r="AS262" s="297"/>
      <c r="AT262" s="298"/>
    </row>
    <row r="263" spans="1:46" s="280" customFormat="1" ht="12.75" x14ac:dyDescent="0.25">
      <c r="A263" s="365" t="s">
        <v>1184</v>
      </c>
      <c r="B263" s="291"/>
      <c r="C263" s="291"/>
      <c r="D263" s="305">
        <v>1</v>
      </c>
      <c r="E263" s="306" t="s">
        <v>1394</v>
      </c>
      <c r="F263" s="306"/>
      <c r="AR263" s="313"/>
      <c r="AS263" s="297"/>
      <c r="AT263" s="298"/>
    </row>
    <row r="264" spans="1:46" s="280" customFormat="1" ht="12.75" x14ac:dyDescent="0.25">
      <c r="A264" s="365" t="s">
        <v>1185</v>
      </c>
      <c r="B264" s="291"/>
      <c r="C264" s="291"/>
      <c r="D264" s="305">
        <v>1</v>
      </c>
      <c r="E264" s="306" t="s">
        <v>1394</v>
      </c>
      <c r="F264" s="306"/>
      <c r="AR264" s="313"/>
      <c r="AS264" s="297"/>
      <c r="AT264" s="298"/>
    </row>
    <row r="265" spans="1:46" s="280" customFormat="1" ht="12.75" x14ac:dyDescent="0.25">
      <c r="A265" s="365" t="s">
        <v>1186</v>
      </c>
      <c r="B265" s="291"/>
      <c r="C265" s="291"/>
      <c r="D265" s="305">
        <v>1</v>
      </c>
      <c r="E265" s="306" t="s">
        <v>1394</v>
      </c>
      <c r="F265" s="306"/>
      <c r="AR265" s="313"/>
      <c r="AS265" s="297"/>
      <c r="AT265" s="298"/>
    </row>
    <row r="266" spans="1:46" s="280" customFormat="1" ht="12.75" x14ac:dyDescent="0.25">
      <c r="A266" s="365" t="s">
        <v>1187</v>
      </c>
      <c r="B266" s="291"/>
      <c r="C266" s="291"/>
      <c r="D266" s="305">
        <v>1</v>
      </c>
      <c r="E266" s="306" t="s">
        <v>1394</v>
      </c>
      <c r="F266" s="306"/>
      <c r="AR266" s="313"/>
      <c r="AS266" s="297"/>
      <c r="AT266" s="298"/>
    </row>
    <row r="267" spans="1:46" s="280" customFormat="1" ht="12.75" x14ac:dyDescent="0.25">
      <c r="A267" s="365" t="s">
        <v>1188</v>
      </c>
      <c r="B267" s="291"/>
      <c r="C267" s="291"/>
      <c r="D267" s="305">
        <v>1</v>
      </c>
      <c r="E267" s="306" t="s">
        <v>1394</v>
      </c>
      <c r="F267" s="306"/>
      <c r="AR267" s="313"/>
      <c r="AS267" s="297"/>
      <c r="AT267" s="298"/>
    </row>
    <row r="268" spans="1:46" s="280" customFormat="1" ht="12.75" x14ac:dyDescent="0.25">
      <c r="A268" s="365" t="s">
        <v>1189</v>
      </c>
      <c r="B268" s="291"/>
      <c r="C268" s="291"/>
      <c r="D268" s="305">
        <v>1</v>
      </c>
      <c r="E268" s="306" t="s">
        <v>1394</v>
      </c>
      <c r="F268" s="306"/>
      <c r="AR268" s="313"/>
      <c r="AS268" s="297"/>
      <c r="AT268" s="298"/>
    </row>
    <row r="269" spans="1:46" s="280" customFormat="1" ht="12.75" x14ac:dyDescent="0.25">
      <c r="A269" s="365" t="s">
        <v>1190</v>
      </c>
      <c r="B269" s="291"/>
      <c r="C269" s="291"/>
      <c r="D269" s="305">
        <v>1</v>
      </c>
      <c r="E269" s="306" t="s">
        <v>1394</v>
      </c>
      <c r="F269" s="306"/>
      <c r="AR269" s="313"/>
      <c r="AS269" s="297"/>
      <c r="AT269" s="298"/>
    </row>
    <row r="270" spans="1:46" s="280" customFormat="1" ht="12.75" x14ac:dyDescent="0.25">
      <c r="A270" s="365" t="s">
        <v>1191</v>
      </c>
      <c r="B270" s="291"/>
      <c r="C270" s="291"/>
      <c r="D270" s="305">
        <v>1</v>
      </c>
      <c r="E270" s="306" t="s">
        <v>1394</v>
      </c>
      <c r="F270" s="306"/>
      <c r="AR270" s="313"/>
      <c r="AS270" s="297"/>
      <c r="AT270" s="298"/>
    </row>
    <row r="271" spans="1:46" s="280" customFormat="1" ht="12.75" x14ac:dyDescent="0.25">
      <c r="A271" s="365" t="s">
        <v>1192</v>
      </c>
      <c r="B271" s="291"/>
      <c r="C271" s="291"/>
      <c r="D271" s="305">
        <v>1</v>
      </c>
      <c r="E271" s="306" t="s">
        <v>1394</v>
      </c>
      <c r="F271" s="306"/>
      <c r="AR271" s="313"/>
      <c r="AS271" s="297"/>
      <c r="AT271" s="298"/>
    </row>
    <row r="272" spans="1:46" s="280" customFormat="1" ht="12.75" x14ac:dyDescent="0.25">
      <c r="A272" s="365" t="s">
        <v>1193</v>
      </c>
      <c r="B272" s="291"/>
      <c r="C272" s="291"/>
      <c r="D272" s="305">
        <v>1</v>
      </c>
      <c r="E272" s="306" t="s">
        <v>1394</v>
      </c>
      <c r="F272" s="306"/>
      <c r="AR272" s="313"/>
      <c r="AS272" s="297"/>
      <c r="AT272" s="298"/>
    </row>
    <row r="273" spans="1:46" s="280" customFormat="1" ht="12.75" x14ac:dyDescent="0.25">
      <c r="A273" s="365" t="s">
        <v>1194</v>
      </c>
      <c r="B273" s="291"/>
      <c r="C273" s="291"/>
      <c r="D273" s="305">
        <v>1</v>
      </c>
      <c r="E273" s="306" t="s">
        <v>1394</v>
      </c>
      <c r="F273" s="306"/>
      <c r="AR273" s="313"/>
      <c r="AS273" s="297"/>
      <c r="AT273" s="298"/>
    </row>
    <row r="274" spans="1:46" s="280" customFormat="1" ht="12.75" x14ac:dyDescent="0.25">
      <c r="A274" s="365" t="s">
        <v>1195</v>
      </c>
      <c r="B274" s="291"/>
      <c r="C274" s="291"/>
      <c r="D274" s="305">
        <v>1</v>
      </c>
      <c r="E274" s="306" t="s">
        <v>1394</v>
      </c>
      <c r="F274" s="306"/>
      <c r="AR274" s="313"/>
      <c r="AS274" s="297"/>
      <c r="AT274" s="298"/>
    </row>
    <row r="275" spans="1:46" s="280" customFormat="1" ht="12.75" x14ac:dyDescent="0.25">
      <c r="A275" s="365" t="s">
        <v>1196</v>
      </c>
      <c r="B275" s="291"/>
      <c r="C275" s="291"/>
      <c r="D275" s="305">
        <v>1</v>
      </c>
      <c r="E275" s="306" t="s">
        <v>1394</v>
      </c>
      <c r="F275" s="306"/>
      <c r="AR275" s="313"/>
      <c r="AS275" s="297"/>
      <c r="AT275" s="298"/>
    </row>
    <row r="276" spans="1:46" s="280" customFormat="1" ht="12.75" x14ac:dyDescent="0.25">
      <c r="A276" s="365" t="s">
        <v>1197</v>
      </c>
      <c r="B276" s="291"/>
      <c r="C276" s="291"/>
      <c r="D276" s="305">
        <v>1</v>
      </c>
      <c r="E276" s="306" t="s">
        <v>1394</v>
      </c>
      <c r="F276" s="306"/>
      <c r="AR276" s="313"/>
      <c r="AS276" s="297"/>
      <c r="AT276" s="298"/>
    </row>
    <row r="277" spans="1:46" s="280" customFormat="1" ht="12.75" x14ac:dyDescent="0.25">
      <c r="A277" s="365" t="s">
        <v>1198</v>
      </c>
      <c r="B277" s="291"/>
      <c r="C277" s="291"/>
      <c r="D277" s="305">
        <v>1</v>
      </c>
      <c r="E277" s="306" t="s">
        <v>1394</v>
      </c>
      <c r="F277" s="306"/>
      <c r="AR277" s="313"/>
      <c r="AS277" s="297"/>
      <c r="AT277" s="298"/>
    </row>
    <row r="278" spans="1:46" s="280" customFormat="1" ht="12.75" x14ac:dyDescent="0.25">
      <c r="A278" s="365" t="s">
        <v>1199</v>
      </c>
      <c r="B278" s="291"/>
      <c r="C278" s="291"/>
      <c r="D278" s="305">
        <v>1</v>
      </c>
      <c r="E278" s="306" t="s">
        <v>1394</v>
      </c>
      <c r="F278" s="306"/>
      <c r="AR278" s="313"/>
      <c r="AS278" s="297"/>
      <c r="AT278" s="298"/>
    </row>
    <row r="279" spans="1:46" s="280" customFormat="1" ht="12.75" x14ac:dyDescent="0.25">
      <c r="A279" s="365" t="s">
        <v>1200</v>
      </c>
      <c r="B279" s="291"/>
      <c r="C279" s="291"/>
      <c r="D279" s="305">
        <v>1</v>
      </c>
      <c r="E279" s="306" t="s">
        <v>1394</v>
      </c>
      <c r="F279" s="306"/>
      <c r="AR279" s="313"/>
      <c r="AS279" s="297"/>
      <c r="AT279" s="298"/>
    </row>
    <row r="280" spans="1:46" s="280" customFormat="1" ht="12.75" x14ac:dyDescent="0.25">
      <c r="A280" s="365" t="s">
        <v>1201</v>
      </c>
      <c r="B280" s="291"/>
      <c r="C280" s="291"/>
      <c r="D280" s="305">
        <v>1</v>
      </c>
      <c r="E280" s="306" t="s">
        <v>1394</v>
      </c>
      <c r="F280" s="306"/>
      <c r="AR280" s="313"/>
      <c r="AS280" s="297"/>
      <c r="AT280" s="298"/>
    </row>
    <row r="281" spans="1:46" s="280" customFormat="1" ht="12.75" x14ac:dyDescent="0.25">
      <c r="A281" s="365" t="s">
        <v>1202</v>
      </c>
      <c r="B281" s="291"/>
      <c r="C281" s="291"/>
      <c r="D281" s="305">
        <v>1</v>
      </c>
      <c r="E281" s="306" t="s">
        <v>1394</v>
      </c>
      <c r="F281" s="306"/>
      <c r="AR281" s="313"/>
      <c r="AS281" s="297"/>
      <c r="AT281" s="298"/>
    </row>
    <row r="282" spans="1:46" s="280" customFormat="1" ht="12.75" x14ac:dyDescent="0.25">
      <c r="A282" s="365" t="s">
        <v>1203</v>
      </c>
      <c r="B282" s="291"/>
      <c r="C282" s="291"/>
      <c r="D282" s="305">
        <v>1</v>
      </c>
      <c r="E282" s="306" t="s">
        <v>1394</v>
      </c>
      <c r="F282" s="306"/>
      <c r="AR282" s="313"/>
      <c r="AS282" s="297"/>
      <c r="AT282" s="298"/>
    </row>
    <row r="283" spans="1:46" s="280" customFormat="1" ht="12.75" x14ac:dyDescent="0.25">
      <c r="A283" s="365" t="s">
        <v>1204</v>
      </c>
      <c r="B283" s="291"/>
      <c r="C283" s="291"/>
      <c r="D283" s="305">
        <v>1</v>
      </c>
      <c r="E283" s="306" t="s">
        <v>1394</v>
      </c>
      <c r="F283" s="306"/>
      <c r="AR283" s="313"/>
      <c r="AS283" s="297"/>
      <c r="AT283" s="298"/>
    </row>
    <row r="284" spans="1:46" s="280" customFormat="1" ht="12.75" x14ac:dyDescent="0.25">
      <c r="A284" s="365" t="s">
        <v>1205</v>
      </c>
      <c r="B284" s="291"/>
      <c r="C284" s="291"/>
      <c r="D284" s="305">
        <v>1</v>
      </c>
      <c r="E284" s="306" t="s">
        <v>1394</v>
      </c>
      <c r="F284" s="306"/>
      <c r="AR284" s="313"/>
      <c r="AS284" s="297"/>
      <c r="AT284" s="298"/>
    </row>
    <row r="285" spans="1:46" s="280" customFormat="1" ht="38.25" x14ac:dyDescent="0.25">
      <c r="A285" s="365" t="s">
        <v>1166</v>
      </c>
      <c r="B285" s="370" t="s">
        <v>146</v>
      </c>
      <c r="C285" s="305" t="s">
        <v>10</v>
      </c>
      <c r="D285" s="305">
        <v>1</v>
      </c>
      <c r="E285" s="306" t="s">
        <v>1394</v>
      </c>
      <c r="F285" s="306"/>
      <c r="AR285" s="313"/>
      <c r="AS285" s="297" t="s">
        <v>224</v>
      </c>
      <c r="AT285" s="298" t="s">
        <v>369</v>
      </c>
    </row>
    <row r="286" spans="1:46" s="280" customFormat="1" ht="51" x14ac:dyDescent="0.25">
      <c r="A286" s="365" t="s">
        <v>1167</v>
      </c>
      <c r="B286" s="367" t="s">
        <v>147</v>
      </c>
      <c r="C286" s="305" t="s">
        <v>10</v>
      </c>
      <c r="D286" s="305">
        <v>1</v>
      </c>
      <c r="E286" s="306" t="s">
        <v>1394</v>
      </c>
      <c r="F286" s="306"/>
      <c r="AR286" s="313"/>
      <c r="AS286" s="297" t="s">
        <v>224</v>
      </c>
      <c r="AT286" s="298" t="s">
        <v>370</v>
      </c>
    </row>
    <row r="287" spans="1:46" s="280" customFormat="1" ht="38.25" x14ac:dyDescent="0.25">
      <c r="A287" s="365" t="s">
        <v>1168</v>
      </c>
      <c r="B287" s="370" t="s">
        <v>1371</v>
      </c>
      <c r="C287" s="305" t="s">
        <v>10</v>
      </c>
      <c r="D287" s="305">
        <v>1</v>
      </c>
      <c r="E287" s="306" t="s">
        <v>1394</v>
      </c>
      <c r="F287" s="306"/>
      <c r="AR287" s="313"/>
      <c r="AS287" s="297" t="s">
        <v>224</v>
      </c>
      <c r="AT287" s="298" t="s">
        <v>371</v>
      </c>
    </row>
    <row r="288" spans="1:46" s="280" customFormat="1" ht="76.5" x14ac:dyDescent="0.25">
      <c r="A288" s="365" t="s">
        <v>1169</v>
      </c>
      <c r="B288" s="370" t="s">
        <v>181</v>
      </c>
      <c r="C288" s="305" t="s">
        <v>10</v>
      </c>
      <c r="D288" s="305">
        <v>1</v>
      </c>
      <c r="E288" s="306" t="s">
        <v>1394</v>
      </c>
      <c r="F288" s="306"/>
      <c r="AR288" s="313"/>
      <c r="AS288" s="297" t="s">
        <v>224</v>
      </c>
      <c r="AT288" s="298" t="s">
        <v>372</v>
      </c>
    </row>
    <row r="289" spans="1:46" s="280" customFormat="1" ht="12.75" x14ac:dyDescent="0.25">
      <c r="A289" s="365" t="s">
        <v>1206</v>
      </c>
      <c r="B289" s="369" t="s">
        <v>148</v>
      </c>
      <c r="C289" s="305" t="s">
        <v>10</v>
      </c>
      <c r="D289" s="305">
        <v>1</v>
      </c>
      <c r="E289" s="306" t="s">
        <v>1394</v>
      </c>
      <c r="F289" s="306"/>
      <c r="AR289" s="313"/>
      <c r="AS289" s="297" t="s">
        <v>224</v>
      </c>
      <c r="AT289" s="298" t="s">
        <v>373</v>
      </c>
    </row>
    <row r="290" spans="1:46" s="280" customFormat="1" ht="12.75" x14ac:dyDescent="0.25">
      <c r="A290" s="365" t="s">
        <v>1207</v>
      </c>
      <c r="B290" s="369" t="s">
        <v>149</v>
      </c>
      <c r="C290" s="305" t="s">
        <v>10</v>
      </c>
      <c r="D290" s="305">
        <v>1</v>
      </c>
      <c r="E290" s="306" t="s">
        <v>1394</v>
      </c>
      <c r="F290" s="306"/>
      <c r="AR290" s="313"/>
      <c r="AS290" s="297" t="s">
        <v>224</v>
      </c>
      <c r="AT290" s="298" t="s">
        <v>374</v>
      </c>
    </row>
    <row r="291" spans="1:46" s="280" customFormat="1" ht="12.75" x14ac:dyDescent="0.25">
      <c r="A291" s="365" t="s">
        <v>1208</v>
      </c>
      <c r="B291" s="369" t="s">
        <v>150</v>
      </c>
      <c r="C291" s="305" t="s">
        <v>10</v>
      </c>
      <c r="D291" s="305">
        <v>1</v>
      </c>
      <c r="E291" s="306" t="s">
        <v>1394</v>
      </c>
      <c r="F291" s="306"/>
      <c r="AR291" s="313"/>
      <c r="AS291" s="297" t="s">
        <v>224</v>
      </c>
      <c r="AT291" s="298" t="s">
        <v>375</v>
      </c>
    </row>
    <row r="292" spans="1:46" s="280" customFormat="1" ht="12.75" x14ac:dyDescent="0.25">
      <c r="A292" s="365" t="s">
        <v>1209</v>
      </c>
      <c r="B292" s="369" t="s">
        <v>151</v>
      </c>
      <c r="C292" s="305" t="s">
        <v>10</v>
      </c>
      <c r="D292" s="305">
        <v>1</v>
      </c>
      <c r="E292" s="306" t="s">
        <v>1394</v>
      </c>
      <c r="F292" s="306"/>
      <c r="AR292" s="313"/>
      <c r="AS292" s="297" t="s">
        <v>224</v>
      </c>
      <c r="AT292" s="298" t="s">
        <v>376</v>
      </c>
    </row>
    <row r="293" spans="1:46" s="280" customFormat="1" ht="12.75" x14ac:dyDescent="0.25">
      <c r="A293" s="365" t="s">
        <v>1210</v>
      </c>
      <c r="B293" s="369" t="s">
        <v>152</v>
      </c>
      <c r="C293" s="305" t="s">
        <v>10</v>
      </c>
      <c r="D293" s="305">
        <v>1</v>
      </c>
      <c r="E293" s="306" t="s">
        <v>1394</v>
      </c>
      <c r="F293" s="306"/>
      <c r="AR293" s="313"/>
      <c r="AS293" s="297" t="s">
        <v>224</v>
      </c>
      <c r="AT293" s="298" t="s">
        <v>377</v>
      </c>
    </row>
    <row r="294" spans="1:46" s="280" customFormat="1" ht="12.75" x14ac:dyDescent="0.25">
      <c r="A294" s="365" t="s">
        <v>1211</v>
      </c>
      <c r="B294" s="369" t="s">
        <v>153</v>
      </c>
      <c r="C294" s="305" t="s">
        <v>10</v>
      </c>
      <c r="D294" s="305">
        <v>1</v>
      </c>
      <c r="E294" s="306" t="s">
        <v>1394</v>
      </c>
      <c r="F294" s="306"/>
      <c r="AR294" s="313"/>
      <c r="AS294" s="297" t="s">
        <v>224</v>
      </c>
      <c r="AT294" s="298" t="s">
        <v>378</v>
      </c>
    </row>
    <row r="295" spans="1:46" s="280" customFormat="1" ht="12.75" x14ac:dyDescent="0.25">
      <c r="A295" s="365" t="s">
        <v>1212</v>
      </c>
      <c r="B295" s="369" t="s">
        <v>1400</v>
      </c>
      <c r="C295" s="305" t="s">
        <v>10</v>
      </c>
      <c r="D295" s="305">
        <v>1</v>
      </c>
      <c r="E295" s="306" t="s">
        <v>1394</v>
      </c>
      <c r="F295" s="306"/>
      <c r="AR295" s="313"/>
      <c r="AS295" s="297" t="s">
        <v>224</v>
      </c>
      <c r="AT295" s="298" t="s">
        <v>379</v>
      </c>
    </row>
    <row r="296" spans="1:46" s="280" customFormat="1" ht="12.75" x14ac:dyDescent="0.25">
      <c r="A296" s="365" t="s">
        <v>1213</v>
      </c>
      <c r="B296" s="369" t="s">
        <v>155</v>
      </c>
      <c r="C296" s="305" t="s">
        <v>10</v>
      </c>
      <c r="D296" s="305">
        <v>1</v>
      </c>
      <c r="E296" s="306" t="s">
        <v>1394</v>
      </c>
      <c r="F296" s="306"/>
      <c r="AR296" s="313"/>
      <c r="AS296" s="297" t="s">
        <v>224</v>
      </c>
      <c r="AT296" s="298" t="s">
        <v>380</v>
      </c>
    </row>
    <row r="297" spans="1:46" s="280" customFormat="1" ht="12.75" x14ac:dyDescent="0.25">
      <c r="A297" s="365" t="s">
        <v>1214</v>
      </c>
      <c r="B297" s="369" t="s">
        <v>156</v>
      </c>
      <c r="C297" s="305" t="s">
        <v>10</v>
      </c>
      <c r="D297" s="305">
        <v>1</v>
      </c>
      <c r="E297" s="306" t="s">
        <v>1394</v>
      </c>
      <c r="F297" s="306"/>
      <c r="AR297" s="313"/>
      <c r="AS297" s="297" t="s">
        <v>224</v>
      </c>
      <c r="AT297" s="298" t="s">
        <v>381</v>
      </c>
    </row>
    <row r="298" spans="1:46" s="280" customFormat="1" ht="12.75" x14ac:dyDescent="0.25">
      <c r="A298" s="365" t="s">
        <v>1215</v>
      </c>
      <c r="B298" s="369" t="s">
        <v>157</v>
      </c>
      <c r="C298" s="305" t="s">
        <v>10</v>
      </c>
      <c r="D298" s="305">
        <v>1</v>
      </c>
      <c r="E298" s="306" t="s">
        <v>1394</v>
      </c>
      <c r="F298" s="306"/>
      <c r="AR298" s="313"/>
      <c r="AS298" s="297" t="s">
        <v>224</v>
      </c>
      <c r="AT298" s="298" t="s">
        <v>382</v>
      </c>
    </row>
    <row r="299" spans="1:46" s="280" customFormat="1" ht="12.75" x14ac:dyDescent="0.25">
      <c r="A299" s="365" t="s">
        <v>1216</v>
      </c>
      <c r="B299" s="369" t="s">
        <v>158</v>
      </c>
      <c r="C299" s="305" t="s">
        <v>10</v>
      </c>
      <c r="D299" s="305">
        <v>1</v>
      </c>
      <c r="E299" s="306" t="s">
        <v>1394</v>
      </c>
      <c r="F299" s="306"/>
      <c r="AR299" s="313"/>
      <c r="AS299" s="297" t="s">
        <v>224</v>
      </c>
      <c r="AT299" s="298" t="s">
        <v>383</v>
      </c>
    </row>
    <row r="300" spans="1:46" s="280" customFormat="1" ht="38.25" x14ac:dyDescent="0.25">
      <c r="A300" s="365" t="s">
        <v>1217</v>
      </c>
      <c r="B300" s="370" t="s">
        <v>159</v>
      </c>
      <c r="C300" s="305" t="s">
        <v>10</v>
      </c>
      <c r="D300" s="305">
        <v>1</v>
      </c>
      <c r="E300" s="306" t="s">
        <v>1394</v>
      </c>
      <c r="F300" s="306"/>
      <c r="AR300" s="313"/>
      <c r="AS300" s="297" t="s">
        <v>224</v>
      </c>
      <c r="AT300" s="298" t="s">
        <v>384</v>
      </c>
    </row>
    <row r="301" spans="1:46" s="280" customFormat="1" ht="76.5" x14ac:dyDescent="0.25">
      <c r="A301" s="365" t="s">
        <v>1218</v>
      </c>
      <c r="B301" s="370" t="s">
        <v>160</v>
      </c>
      <c r="C301" s="305" t="s">
        <v>10</v>
      </c>
      <c r="D301" s="305">
        <v>1</v>
      </c>
      <c r="E301" s="306" t="s">
        <v>1394</v>
      </c>
      <c r="F301" s="306"/>
      <c r="AR301" s="313"/>
      <c r="AS301" s="297" t="s">
        <v>224</v>
      </c>
      <c r="AT301" s="298" t="s">
        <v>385</v>
      </c>
    </row>
    <row r="302" spans="1:46" s="280" customFormat="1" ht="12.75" x14ac:dyDescent="0.25">
      <c r="A302" s="365" t="s">
        <v>1219</v>
      </c>
      <c r="B302" s="369" t="s">
        <v>161</v>
      </c>
      <c r="C302" s="305" t="s">
        <v>10</v>
      </c>
      <c r="D302" s="305">
        <v>1</v>
      </c>
      <c r="E302" s="306" t="s">
        <v>1394</v>
      </c>
      <c r="F302" s="306"/>
      <c r="AR302" s="313"/>
      <c r="AS302" s="297" t="s">
        <v>226</v>
      </c>
      <c r="AT302" s="298" t="s">
        <v>386</v>
      </c>
    </row>
    <row r="303" spans="1:46" s="280" customFormat="1" ht="12.75" x14ac:dyDescent="0.25">
      <c r="A303" s="365" t="s">
        <v>1220</v>
      </c>
      <c r="B303" s="369" t="s">
        <v>162</v>
      </c>
      <c r="C303" s="305" t="s">
        <v>10</v>
      </c>
      <c r="D303" s="305">
        <v>1</v>
      </c>
      <c r="E303" s="306" t="s">
        <v>1394</v>
      </c>
      <c r="F303" s="306"/>
      <c r="AR303" s="313"/>
      <c r="AS303" s="297" t="s">
        <v>226</v>
      </c>
      <c r="AT303" s="298" t="s">
        <v>387</v>
      </c>
    </row>
    <row r="304" spans="1:46" s="280" customFormat="1" ht="12.75" x14ac:dyDescent="0.25">
      <c r="A304" s="365" t="s">
        <v>1221</v>
      </c>
      <c r="B304" s="369" t="s">
        <v>163</v>
      </c>
      <c r="C304" s="305" t="s">
        <v>10</v>
      </c>
      <c r="D304" s="305">
        <v>1</v>
      </c>
      <c r="E304" s="306" t="s">
        <v>1394</v>
      </c>
      <c r="F304" s="306"/>
      <c r="AR304" s="313"/>
      <c r="AS304" s="297" t="s">
        <v>226</v>
      </c>
      <c r="AT304" s="298" t="s">
        <v>388</v>
      </c>
    </row>
    <row r="305" spans="1:46" s="280" customFormat="1" ht="12.75" x14ac:dyDescent="0.25">
      <c r="A305" s="365" t="s">
        <v>1222</v>
      </c>
      <c r="B305" s="369" t="s">
        <v>164</v>
      </c>
      <c r="C305" s="305" t="s">
        <v>10</v>
      </c>
      <c r="D305" s="305">
        <v>1</v>
      </c>
      <c r="E305" s="306" t="s">
        <v>1394</v>
      </c>
      <c r="F305" s="306"/>
      <c r="AR305" s="313"/>
      <c r="AS305" s="297" t="s">
        <v>226</v>
      </c>
      <c r="AT305" s="298" t="s">
        <v>389</v>
      </c>
    </row>
    <row r="306" spans="1:46" s="280" customFormat="1" ht="12.75" x14ac:dyDescent="0.25">
      <c r="A306" s="365" t="s">
        <v>1223</v>
      </c>
      <c r="B306" s="369" t="s">
        <v>165</v>
      </c>
      <c r="C306" s="305" t="s">
        <v>10</v>
      </c>
      <c r="D306" s="305">
        <v>1</v>
      </c>
      <c r="E306" s="306" t="s">
        <v>1394</v>
      </c>
      <c r="F306" s="306"/>
      <c r="AR306" s="313"/>
      <c r="AS306" s="297" t="s">
        <v>226</v>
      </c>
      <c r="AT306" s="298" t="s">
        <v>390</v>
      </c>
    </row>
    <row r="307" spans="1:46" s="280" customFormat="1" ht="12.75" x14ac:dyDescent="0.25">
      <c r="A307" s="365" t="s">
        <v>1224</v>
      </c>
      <c r="B307" s="369" t="s">
        <v>166</v>
      </c>
      <c r="C307" s="305" t="s">
        <v>10</v>
      </c>
      <c r="D307" s="305">
        <v>1</v>
      </c>
      <c r="E307" s="306" t="s">
        <v>1394</v>
      </c>
      <c r="F307" s="306"/>
      <c r="AR307" s="313"/>
      <c r="AS307" s="297" t="s">
        <v>226</v>
      </c>
      <c r="AT307" s="298" t="s">
        <v>391</v>
      </c>
    </row>
    <row r="308" spans="1:46" s="280" customFormat="1" ht="12.75" x14ac:dyDescent="0.25">
      <c r="A308" s="365" t="s">
        <v>1225</v>
      </c>
      <c r="B308" s="369" t="s">
        <v>167</v>
      </c>
      <c r="C308" s="305" t="s">
        <v>10</v>
      </c>
      <c r="D308" s="305">
        <v>1</v>
      </c>
      <c r="E308" s="306" t="s">
        <v>1394</v>
      </c>
      <c r="F308" s="306"/>
      <c r="AR308" s="313"/>
      <c r="AS308" s="297" t="s">
        <v>226</v>
      </c>
      <c r="AT308" s="298" t="s">
        <v>392</v>
      </c>
    </row>
    <row r="309" spans="1:46" s="280" customFormat="1" ht="12.75" x14ac:dyDescent="0.25">
      <c r="A309" s="365" t="s">
        <v>1226</v>
      </c>
      <c r="B309" s="369" t="s">
        <v>168</v>
      </c>
      <c r="C309" s="305" t="s">
        <v>10</v>
      </c>
      <c r="D309" s="305">
        <v>1</v>
      </c>
      <c r="E309" s="306" t="s">
        <v>1394</v>
      </c>
      <c r="F309" s="306"/>
      <c r="AR309" s="313"/>
      <c r="AS309" s="297" t="s">
        <v>226</v>
      </c>
      <c r="AT309" s="298" t="s">
        <v>393</v>
      </c>
    </row>
    <row r="310" spans="1:46" s="280" customFormat="1" ht="12.75" x14ac:dyDescent="0.25">
      <c r="A310" s="365" t="s">
        <v>1227</v>
      </c>
      <c r="B310" s="369" t="s">
        <v>169</v>
      </c>
      <c r="C310" s="305" t="s">
        <v>10</v>
      </c>
      <c r="D310" s="305">
        <v>1</v>
      </c>
      <c r="E310" s="306" t="s">
        <v>1394</v>
      </c>
      <c r="F310" s="306"/>
      <c r="AR310" s="313"/>
      <c r="AS310" s="297" t="s">
        <v>226</v>
      </c>
      <c r="AT310" s="298" t="s">
        <v>394</v>
      </c>
    </row>
    <row r="311" spans="1:46" s="280" customFormat="1" ht="12.75" x14ac:dyDescent="0.25">
      <c r="A311" s="365" t="s">
        <v>1228</v>
      </c>
      <c r="B311" s="369" t="s">
        <v>170</v>
      </c>
      <c r="C311" s="305" t="s">
        <v>10</v>
      </c>
      <c r="D311" s="305">
        <v>1</v>
      </c>
      <c r="E311" s="306" t="s">
        <v>1394</v>
      </c>
      <c r="F311" s="306"/>
      <c r="AR311" s="313"/>
      <c r="AS311" s="297" t="s">
        <v>226</v>
      </c>
      <c r="AT311" s="298" t="s">
        <v>395</v>
      </c>
    </row>
    <row r="312" spans="1:46" s="280" customFormat="1" ht="12.75" x14ac:dyDescent="0.25">
      <c r="A312" s="365" t="s">
        <v>1229</v>
      </c>
      <c r="B312" s="369" t="s">
        <v>171</v>
      </c>
      <c r="C312" s="305" t="s">
        <v>10</v>
      </c>
      <c r="D312" s="305">
        <v>1</v>
      </c>
      <c r="E312" s="306" t="s">
        <v>1394</v>
      </c>
      <c r="F312" s="306"/>
      <c r="AR312" s="313"/>
      <c r="AS312" s="297" t="s">
        <v>226</v>
      </c>
      <c r="AT312" s="298" t="s">
        <v>396</v>
      </c>
    </row>
    <row r="313" spans="1:46" s="280" customFormat="1" ht="51" x14ac:dyDescent="0.25">
      <c r="A313" s="365" t="s">
        <v>1230</v>
      </c>
      <c r="B313" s="371" t="s">
        <v>1401</v>
      </c>
      <c r="C313" s="305" t="s">
        <v>10</v>
      </c>
      <c r="D313" s="305">
        <v>1</v>
      </c>
      <c r="E313" s="306" t="s">
        <v>1394</v>
      </c>
      <c r="F313" s="306"/>
      <c r="AR313" s="313"/>
      <c r="AS313" s="297" t="s">
        <v>226</v>
      </c>
      <c r="AT313" s="298" t="s">
        <v>397</v>
      </c>
    </row>
    <row r="314" spans="1:46" s="280" customFormat="1" ht="12.75" x14ac:dyDescent="0.25">
      <c r="A314" s="365" t="s">
        <v>1231</v>
      </c>
      <c r="B314" s="369" t="s">
        <v>173</v>
      </c>
      <c r="C314" s="305" t="s">
        <v>10</v>
      </c>
      <c r="D314" s="305">
        <v>1</v>
      </c>
      <c r="E314" s="306" t="s">
        <v>1394</v>
      </c>
      <c r="F314" s="306"/>
      <c r="AR314" s="313"/>
      <c r="AS314" s="297" t="s">
        <v>226</v>
      </c>
      <c r="AT314" s="298" t="s">
        <v>398</v>
      </c>
    </row>
    <row r="315" spans="1:46" s="280" customFormat="1" ht="12.75" x14ac:dyDescent="0.25">
      <c r="A315" s="365" t="s">
        <v>1232</v>
      </c>
      <c r="B315" s="369" t="s">
        <v>174</v>
      </c>
      <c r="C315" s="305" t="s">
        <v>10</v>
      </c>
      <c r="D315" s="305">
        <v>1</v>
      </c>
      <c r="E315" s="306" t="s">
        <v>1394</v>
      </c>
      <c r="F315" s="306"/>
      <c r="AR315" s="313"/>
      <c r="AS315" s="297" t="s">
        <v>226</v>
      </c>
      <c r="AT315" s="298" t="s">
        <v>399</v>
      </c>
    </row>
    <row r="316" spans="1:46" s="280" customFormat="1" ht="12.75" x14ac:dyDescent="0.25">
      <c r="A316" s="365" t="s">
        <v>1233</v>
      </c>
      <c r="B316" s="372" t="s">
        <v>175</v>
      </c>
      <c r="C316" s="305" t="s">
        <v>10</v>
      </c>
      <c r="D316" s="305">
        <v>1</v>
      </c>
      <c r="E316" s="306" t="s">
        <v>1394</v>
      </c>
      <c r="F316" s="306"/>
      <c r="AR316" s="313"/>
      <c r="AS316" s="297" t="s">
        <v>226</v>
      </c>
      <c r="AT316" s="298" t="s">
        <v>400</v>
      </c>
    </row>
    <row r="317" spans="1:46" s="280" customFormat="1" ht="12.75" x14ac:dyDescent="0.25">
      <c r="A317" s="365" t="s">
        <v>1234</v>
      </c>
      <c r="B317" s="372" t="s">
        <v>176</v>
      </c>
      <c r="C317" s="305" t="s">
        <v>10</v>
      </c>
      <c r="D317" s="305">
        <v>1</v>
      </c>
      <c r="E317" s="306" t="s">
        <v>1394</v>
      </c>
      <c r="F317" s="306"/>
      <c r="AR317" s="313"/>
      <c r="AS317" s="297" t="s">
        <v>226</v>
      </c>
      <c r="AT317" s="298" t="s">
        <v>401</v>
      </c>
    </row>
    <row r="318" spans="1:46" s="280" customFormat="1" ht="12.75" x14ac:dyDescent="0.25">
      <c r="A318" s="365" t="s">
        <v>1235</v>
      </c>
      <c r="B318" s="372" t="s">
        <v>177</v>
      </c>
      <c r="C318" s="305" t="s">
        <v>10</v>
      </c>
      <c r="D318" s="305">
        <v>1</v>
      </c>
      <c r="E318" s="306" t="s">
        <v>1394</v>
      </c>
      <c r="F318" s="306"/>
      <c r="AR318" s="313"/>
      <c r="AS318" s="297" t="s">
        <v>226</v>
      </c>
      <c r="AT318" s="298" t="s">
        <v>402</v>
      </c>
    </row>
    <row r="319" spans="1:46" s="280" customFormat="1" ht="12.75" x14ac:dyDescent="0.25">
      <c r="A319" s="365" t="s">
        <v>1236</v>
      </c>
      <c r="B319" s="372" t="s">
        <v>178</v>
      </c>
      <c r="C319" s="305" t="s">
        <v>10</v>
      </c>
      <c r="D319" s="305">
        <v>1</v>
      </c>
      <c r="E319" s="306" t="s">
        <v>1394</v>
      </c>
      <c r="F319" s="306"/>
      <c r="AR319" s="313"/>
      <c r="AS319" s="297" t="s">
        <v>226</v>
      </c>
      <c r="AT319" s="298" t="s">
        <v>403</v>
      </c>
    </row>
    <row r="320" spans="1:46" s="280" customFormat="1" ht="51" x14ac:dyDescent="0.25">
      <c r="A320" s="365" t="s">
        <v>1237</v>
      </c>
      <c r="B320" s="373" t="s">
        <v>179</v>
      </c>
      <c r="C320" s="305" t="s">
        <v>10</v>
      </c>
      <c r="D320" s="305">
        <v>1</v>
      </c>
      <c r="E320" s="306" t="s">
        <v>1394</v>
      </c>
      <c r="F320" s="306"/>
      <c r="AR320" s="313"/>
      <c r="AS320" s="297"/>
      <c r="AT320" s="298"/>
    </row>
    <row r="321" spans="1:46" s="280" customFormat="1" ht="38.25" x14ac:dyDescent="0.25">
      <c r="A321" s="310" t="s">
        <v>69</v>
      </c>
      <c r="B321" s="284" t="s">
        <v>11</v>
      </c>
      <c r="C321" s="311" t="s">
        <v>12</v>
      </c>
      <c r="D321" s="311" t="s">
        <v>13</v>
      </c>
      <c r="E321" s="958" t="s">
        <v>14</v>
      </c>
      <c r="F321" s="959"/>
      <c r="AR321" s="313"/>
      <c r="AS321" s="297" t="s">
        <v>226</v>
      </c>
      <c r="AT321" s="298" t="s">
        <v>404</v>
      </c>
    </row>
    <row r="322" spans="1:46" s="280" customFormat="1" ht="12.75" x14ac:dyDescent="0.25">
      <c r="A322" s="325" t="s">
        <v>35</v>
      </c>
      <c r="B322" s="331"/>
      <c r="C322" s="374"/>
      <c r="D322" s="285"/>
      <c r="E322" s="939"/>
      <c r="F322" s="939"/>
      <c r="AR322" s="313"/>
      <c r="AS322" s="297" t="s">
        <v>226</v>
      </c>
      <c r="AT322" s="298" t="s">
        <v>405</v>
      </c>
    </row>
    <row r="323" spans="1:46" s="280" customFormat="1" ht="12.75" x14ac:dyDescent="0.25">
      <c r="A323" s="325" t="s">
        <v>36</v>
      </c>
      <c r="B323" s="331"/>
      <c r="C323" s="285"/>
      <c r="D323" s="285"/>
      <c r="E323" s="939"/>
      <c r="F323" s="939"/>
      <c r="AR323" s="313"/>
      <c r="AS323" s="297" t="s">
        <v>228</v>
      </c>
      <c r="AT323" s="298" t="s">
        <v>406</v>
      </c>
    </row>
    <row r="324" spans="1:46" s="280" customFormat="1" ht="25.5" x14ac:dyDescent="0.25">
      <c r="A324" s="335"/>
      <c r="B324" s="336"/>
      <c r="C324" s="285" t="s">
        <v>53</v>
      </c>
      <c r="D324" s="285" t="s">
        <v>1314</v>
      </c>
      <c r="E324" s="375"/>
      <c r="F324" s="376"/>
      <c r="AR324" s="313"/>
      <c r="AS324" s="297" t="s">
        <v>228</v>
      </c>
      <c r="AT324" s="298" t="s">
        <v>407</v>
      </c>
    </row>
    <row r="325" spans="1:46" s="280" customFormat="1" ht="12.75" x14ac:dyDescent="0.25">
      <c r="A325" s="286">
        <v>1</v>
      </c>
      <c r="B325" s="340" t="s">
        <v>31</v>
      </c>
      <c r="C325" s="290"/>
      <c r="D325" s="290"/>
      <c r="E325" s="375"/>
      <c r="F325" s="376"/>
      <c r="AR325" s="313"/>
      <c r="AS325" s="297" t="s">
        <v>228</v>
      </c>
      <c r="AT325" s="298" t="s">
        <v>408</v>
      </c>
    </row>
    <row r="326" spans="1:46" s="280" customFormat="1" ht="12.75" x14ac:dyDescent="0.25">
      <c r="A326" s="288" t="s">
        <v>66</v>
      </c>
      <c r="B326" s="340" t="s">
        <v>958</v>
      </c>
      <c r="C326" s="290"/>
      <c r="D326" s="290"/>
      <c r="E326" s="375"/>
      <c r="F326" s="376"/>
      <c r="AR326" s="313"/>
      <c r="AS326" s="297" t="s">
        <v>228</v>
      </c>
      <c r="AT326" s="298" t="s">
        <v>409</v>
      </c>
    </row>
    <row r="327" spans="1:46" s="280" customFormat="1" ht="12.75" x14ac:dyDescent="0.25">
      <c r="A327" s="276" t="s">
        <v>67</v>
      </c>
      <c r="B327" s="340" t="s">
        <v>3</v>
      </c>
      <c r="C327" s="290"/>
      <c r="D327" s="290"/>
      <c r="E327" s="375"/>
      <c r="F327" s="376"/>
      <c r="AR327" s="313"/>
      <c r="AS327" s="297" t="s">
        <v>228</v>
      </c>
      <c r="AT327" s="298" t="s">
        <v>410</v>
      </c>
    </row>
    <row r="328" spans="1:46" s="280" customFormat="1" ht="12.75" x14ac:dyDescent="0.25">
      <c r="A328" s="276" t="s">
        <v>68</v>
      </c>
      <c r="B328" s="340" t="s">
        <v>4</v>
      </c>
      <c r="C328" s="353"/>
      <c r="D328" s="353"/>
      <c r="E328" s="375"/>
      <c r="F328" s="376"/>
      <c r="AR328" s="313"/>
      <c r="AS328" s="297" t="s">
        <v>228</v>
      </c>
      <c r="AT328" s="298" t="s">
        <v>411</v>
      </c>
    </row>
    <row r="329" spans="1:46" s="280" customFormat="1" ht="25.5" x14ac:dyDescent="0.25">
      <c r="A329" s="286">
        <v>2</v>
      </c>
      <c r="B329" s="294" t="s">
        <v>6</v>
      </c>
      <c r="C329" s="290"/>
      <c r="D329" s="290"/>
      <c r="E329" s="375"/>
      <c r="F329" s="376"/>
      <c r="AR329" s="313"/>
      <c r="AS329" s="297" t="s">
        <v>228</v>
      </c>
      <c r="AT329" s="298" t="s">
        <v>412</v>
      </c>
    </row>
    <row r="330" spans="1:46" s="280" customFormat="1" ht="12.75" x14ac:dyDescent="0.25">
      <c r="A330" s="288" t="s">
        <v>66</v>
      </c>
      <c r="B330" s="294" t="s">
        <v>958</v>
      </c>
      <c r="C330" s="290"/>
      <c r="D330" s="290"/>
      <c r="E330" s="375"/>
      <c r="F330" s="376"/>
      <c r="AR330" s="313"/>
      <c r="AS330" s="297" t="s">
        <v>228</v>
      </c>
      <c r="AT330" s="298" t="s">
        <v>413</v>
      </c>
    </row>
    <row r="331" spans="1:46" s="280" customFormat="1" ht="12.75" x14ac:dyDescent="0.25">
      <c r="A331" s="276" t="s">
        <v>67</v>
      </c>
      <c r="B331" s="294" t="s">
        <v>3</v>
      </c>
      <c r="C331" s="290"/>
      <c r="D331" s="290"/>
      <c r="E331" s="375"/>
      <c r="F331" s="376"/>
      <c r="AR331" s="313"/>
      <c r="AS331" s="297" t="s">
        <v>228</v>
      </c>
      <c r="AT331" s="298" t="s">
        <v>414</v>
      </c>
    </row>
    <row r="332" spans="1:46" s="280" customFormat="1" ht="12.75" x14ac:dyDescent="0.25">
      <c r="A332" s="276" t="s">
        <v>68</v>
      </c>
      <c r="B332" s="294" t="s">
        <v>4</v>
      </c>
      <c r="C332" s="290"/>
      <c r="D332" s="290"/>
      <c r="E332" s="377"/>
      <c r="F332" s="378"/>
      <c r="AR332" s="313"/>
      <c r="AS332" s="297"/>
      <c r="AT332" s="298"/>
    </row>
    <row r="333" spans="1:46" s="280" customFormat="1" ht="12.75" x14ac:dyDescent="0.25">
      <c r="A333" s="964"/>
      <c r="B333" s="965"/>
      <c r="C333" s="965"/>
      <c r="D333" s="965"/>
      <c r="E333" s="965"/>
      <c r="F333" s="965"/>
      <c r="AR333" s="313"/>
      <c r="AS333" s="297"/>
      <c r="AT333" s="298"/>
    </row>
    <row r="334" spans="1:46" s="280" customFormat="1" ht="12.75" x14ac:dyDescent="0.25">
      <c r="A334" s="299" t="s">
        <v>57</v>
      </c>
      <c r="B334" s="300" t="s">
        <v>185</v>
      </c>
      <c r="C334" s="301" t="s">
        <v>7</v>
      </c>
      <c r="D334" s="301" t="s">
        <v>8</v>
      </c>
      <c r="E334" s="315" t="s">
        <v>9</v>
      </c>
      <c r="F334" s="308" t="s">
        <v>1081</v>
      </c>
      <c r="AR334" s="313"/>
      <c r="AS334" s="297" t="s">
        <v>230</v>
      </c>
      <c r="AT334" s="298" t="s">
        <v>415</v>
      </c>
    </row>
    <row r="335" spans="1:46" s="280" customFormat="1" ht="12.75" x14ac:dyDescent="0.25">
      <c r="A335" s="379" t="s">
        <v>1238</v>
      </c>
      <c r="B335" s="380" t="s">
        <v>1402</v>
      </c>
      <c r="C335" s="305"/>
      <c r="D335" s="305"/>
      <c r="E335" s="306" t="s">
        <v>1396</v>
      </c>
      <c r="F335" s="306"/>
      <c r="AR335" s="313"/>
      <c r="AS335" s="297" t="s">
        <v>230</v>
      </c>
      <c r="AT335" s="298" t="s">
        <v>416</v>
      </c>
    </row>
    <row r="336" spans="1:46" s="280" customFormat="1" ht="12.75" x14ac:dyDescent="0.25">
      <c r="A336" s="379" t="s">
        <v>1239</v>
      </c>
      <c r="B336" s="381" t="s">
        <v>1403</v>
      </c>
      <c r="C336" s="305" t="s">
        <v>10</v>
      </c>
      <c r="D336" s="305">
        <v>1</v>
      </c>
      <c r="E336" s="306" t="s">
        <v>1396</v>
      </c>
      <c r="F336" s="306"/>
      <c r="AR336" s="313"/>
      <c r="AS336" s="297" t="s">
        <v>230</v>
      </c>
      <c r="AT336" s="298" t="s">
        <v>417</v>
      </c>
    </row>
    <row r="337" spans="1:46" s="280" customFormat="1" ht="12.75" x14ac:dyDescent="0.25">
      <c r="A337" s="379" t="s">
        <v>1240</v>
      </c>
      <c r="B337" s="382" t="s">
        <v>1404</v>
      </c>
      <c r="C337" s="305" t="s">
        <v>10</v>
      </c>
      <c r="D337" s="305">
        <v>1</v>
      </c>
      <c r="E337" s="306" t="s">
        <v>1396</v>
      </c>
      <c r="F337" s="306"/>
      <c r="AR337" s="313"/>
      <c r="AS337" s="297" t="s">
        <v>230</v>
      </c>
      <c r="AT337" s="298" t="s">
        <v>418</v>
      </c>
    </row>
    <row r="338" spans="1:46" s="280" customFormat="1" ht="12.75" x14ac:dyDescent="0.25">
      <c r="A338" s="379" t="s">
        <v>1241</v>
      </c>
      <c r="B338" s="382" t="s">
        <v>1405</v>
      </c>
      <c r="C338" s="305"/>
      <c r="D338" s="305">
        <v>6</v>
      </c>
      <c r="E338" s="306" t="s">
        <v>1396</v>
      </c>
      <c r="F338" s="306"/>
      <c r="AR338" s="313"/>
      <c r="AS338" s="297" t="s">
        <v>230</v>
      </c>
      <c r="AT338" s="298" t="s">
        <v>419</v>
      </c>
    </row>
    <row r="339" spans="1:46" s="280" customFormat="1" ht="12.75" x14ac:dyDescent="0.25">
      <c r="A339" s="379" t="s">
        <v>1242</v>
      </c>
      <c r="B339" s="383" t="s">
        <v>982</v>
      </c>
      <c r="C339" s="305"/>
      <c r="D339" s="305"/>
      <c r="E339" s="306"/>
      <c r="F339" s="306"/>
      <c r="AR339" s="313"/>
      <c r="AS339" s="297" t="s">
        <v>230</v>
      </c>
      <c r="AT339" s="298" t="s">
        <v>420</v>
      </c>
    </row>
    <row r="340" spans="1:46" s="280" customFormat="1" ht="12.75" x14ac:dyDescent="0.25">
      <c r="A340" s="379" t="s">
        <v>1243</v>
      </c>
      <c r="B340" s="381" t="s">
        <v>38</v>
      </c>
      <c r="C340" s="305" t="s">
        <v>10</v>
      </c>
      <c r="D340" s="305">
        <v>3</v>
      </c>
      <c r="E340" s="306" t="s">
        <v>1394</v>
      </c>
      <c r="F340" s="306"/>
      <c r="AR340" s="313"/>
      <c r="AS340" s="297" t="s">
        <v>230</v>
      </c>
      <c r="AT340" s="298" t="s">
        <v>421</v>
      </c>
    </row>
    <row r="341" spans="1:46" s="280" customFormat="1" ht="12.75" x14ac:dyDescent="0.25">
      <c r="A341" s="379" t="s">
        <v>1244</v>
      </c>
      <c r="B341" s="381" t="s">
        <v>39</v>
      </c>
      <c r="C341" s="305" t="s">
        <v>10</v>
      </c>
      <c r="D341" s="305" t="s">
        <v>40</v>
      </c>
      <c r="E341" s="306" t="s">
        <v>1394</v>
      </c>
      <c r="F341" s="306"/>
      <c r="AR341" s="313"/>
      <c r="AS341" s="297" t="s">
        <v>230</v>
      </c>
      <c r="AT341" s="298" t="s">
        <v>422</v>
      </c>
    </row>
    <row r="342" spans="1:46" s="280" customFormat="1" ht="12.75" x14ac:dyDescent="0.25">
      <c r="A342" s="379" t="s">
        <v>1245</v>
      </c>
      <c r="B342" s="382" t="s">
        <v>1406</v>
      </c>
      <c r="C342" s="305" t="s">
        <v>10</v>
      </c>
      <c r="D342" s="305">
        <v>1</v>
      </c>
      <c r="E342" s="306" t="s">
        <v>1396</v>
      </c>
      <c r="F342" s="306"/>
      <c r="AR342" s="313"/>
      <c r="AS342" s="297" t="s">
        <v>230</v>
      </c>
      <c r="AT342" s="298" t="s">
        <v>423</v>
      </c>
    </row>
    <row r="343" spans="1:46" s="280" customFormat="1" ht="51" x14ac:dyDescent="0.25">
      <c r="A343" s="379" t="s">
        <v>1246</v>
      </c>
      <c r="B343" s="384" t="s">
        <v>1407</v>
      </c>
      <c r="C343" s="305"/>
      <c r="D343" s="305"/>
      <c r="E343" s="306" t="s">
        <v>1394</v>
      </c>
      <c r="F343" s="306"/>
      <c r="AR343" s="313"/>
      <c r="AS343" s="297" t="s">
        <v>230</v>
      </c>
      <c r="AT343" s="298" t="s">
        <v>424</v>
      </c>
    </row>
    <row r="344" spans="1:46" s="280" customFormat="1" ht="38.25" x14ac:dyDescent="0.25">
      <c r="A344" s="379" t="s">
        <v>1247</v>
      </c>
      <c r="B344" s="384" t="s">
        <v>1372</v>
      </c>
      <c r="C344" s="305" t="s">
        <v>10</v>
      </c>
      <c r="D344" s="305">
        <v>1</v>
      </c>
      <c r="E344" s="306" t="s">
        <v>1394</v>
      </c>
      <c r="F344" s="306"/>
      <c r="AR344" s="313"/>
      <c r="AS344" s="297"/>
      <c r="AT344" s="298"/>
    </row>
    <row r="345" spans="1:46" s="280" customFormat="1" ht="51" x14ac:dyDescent="0.25">
      <c r="A345" s="379" t="s">
        <v>1248</v>
      </c>
      <c r="B345" s="384" t="s">
        <v>1373</v>
      </c>
      <c r="C345" s="305" t="s">
        <v>10</v>
      </c>
      <c r="D345" s="305">
        <v>1</v>
      </c>
      <c r="E345" s="306" t="s">
        <v>1394</v>
      </c>
      <c r="F345" s="306"/>
      <c r="AR345" s="313"/>
      <c r="AS345" s="297"/>
      <c r="AT345" s="298"/>
    </row>
    <row r="346" spans="1:46" s="280" customFormat="1" ht="38.25" x14ac:dyDescent="0.25">
      <c r="A346" s="379" t="s">
        <v>1249</v>
      </c>
      <c r="B346" s="385" t="s">
        <v>1408</v>
      </c>
      <c r="C346" s="305" t="s">
        <v>10</v>
      </c>
      <c r="D346" s="305">
        <v>1</v>
      </c>
      <c r="E346" s="306" t="s">
        <v>1396</v>
      </c>
      <c r="F346" s="306"/>
      <c r="AR346" s="313"/>
      <c r="AS346" s="297" t="s">
        <v>230</v>
      </c>
      <c r="AT346" s="298" t="s">
        <v>425</v>
      </c>
    </row>
    <row r="347" spans="1:46" s="280" customFormat="1" ht="76.5" x14ac:dyDescent="0.25">
      <c r="A347" s="379" t="s">
        <v>1250</v>
      </c>
      <c r="B347" s="385" t="s">
        <v>1409</v>
      </c>
      <c r="C347" s="305" t="s">
        <v>10</v>
      </c>
      <c r="D347" s="305">
        <v>1</v>
      </c>
      <c r="E347" s="306" t="s">
        <v>1396</v>
      </c>
      <c r="F347" s="306"/>
      <c r="AR347" s="313"/>
      <c r="AS347" s="297" t="s">
        <v>230</v>
      </c>
      <c r="AT347" s="298" t="s">
        <v>426</v>
      </c>
    </row>
    <row r="348" spans="1:46" s="280" customFormat="1" ht="12.75" x14ac:dyDescent="0.25">
      <c r="A348" s="379" t="s">
        <v>1251</v>
      </c>
      <c r="B348" s="385" t="s">
        <v>988</v>
      </c>
      <c r="C348" s="305" t="s">
        <v>10</v>
      </c>
      <c r="D348" s="305">
        <v>1</v>
      </c>
      <c r="E348" s="306" t="s">
        <v>1396</v>
      </c>
      <c r="F348" s="306"/>
      <c r="AR348" s="313"/>
      <c r="AS348" s="297"/>
      <c r="AT348" s="298"/>
    </row>
    <row r="349" spans="1:46" s="280" customFormat="1" ht="51" x14ac:dyDescent="0.25">
      <c r="A349" s="379" t="s">
        <v>1252</v>
      </c>
      <c r="B349" s="384" t="s">
        <v>1410</v>
      </c>
      <c r="C349" s="305" t="s">
        <v>10</v>
      </c>
      <c r="D349" s="305">
        <v>1</v>
      </c>
      <c r="E349" s="306" t="s">
        <v>1396</v>
      </c>
      <c r="F349" s="306"/>
      <c r="AR349" s="313"/>
      <c r="AS349" s="297" t="s">
        <v>230</v>
      </c>
      <c r="AT349" s="298" t="s">
        <v>427</v>
      </c>
    </row>
    <row r="350" spans="1:46" s="280" customFormat="1" ht="12.75" x14ac:dyDescent="0.25">
      <c r="A350" s="379" t="s">
        <v>1253</v>
      </c>
      <c r="B350" s="383" t="s">
        <v>987</v>
      </c>
      <c r="C350" s="305"/>
      <c r="D350" s="305"/>
      <c r="E350" s="306" t="s">
        <v>1396</v>
      </c>
      <c r="F350" s="306"/>
      <c r="AR350" s="313"/>
      <c r="AS350" s="297" t="s">
        <v>230</v>
      </c>
      <c r="AT350" s="298" t="s">
        <v>428</v>
      </c>
    </row>
    <row r="351" spans="1:46" s="280" customFormat="1" ht="12.75" x14ac:dyDescent="0.25">
      <c r="A351" s="379" t="s">
        <v>1254</v>
      </c>
      <c r="B351" s="386" t="s">
        <v>188</v>
      </c>
      <c r="C351" s="305" t="s">
        <v>10</v>
      </c>
      <c r="D351" s="305">
        <v>1</v>
      </c>
      <c r="E351" s="306" t="s">
        <v>1396</v>
      </c>
      <c r="F351" s="306"/>
      <c r="AR351" s="313"/>
      <c r="AS351" s="297" t="s">
        <v>230</v>
      </c>
      <c r="AT351" s="298" t="s">
        <v>429</v>
      </c>
    </row>
    <row r="352" spans="1:46" s="280" customFormat="1" ht="12.75" x14ac:dyDescent="0.25">
      <c r="A352" s="379" t="s">
        <v>1255</v>
      </c>
      <c r="B352" s="386" t="s">
        <v>991</v>
      </c>
      <c r="C352" s="305" t="s">
        <v>10</v>
      </c>
      <c r="D352" s="305">
        <v>1</v>
      </c>
      <c r="E352" s="306" t="s">
        <v>1396</v>
      </c>
      <c r="F352" s="306"/>
      <c r="AR352" s="313"/>
      <c r="AS352" s="297" t="s">
        <v>230</v>
      </c>
      <c r="AT352" s="298" t="s">
        <v>430</v>
      </c>
    </row>
    <row r="353" spans="1:46" s="280" customFormat="1" ht="12.75" x14ac:dyDescent="0.25">
      <c r="A353" s="379" t="s">
        <v>1256</v>
      </c>
      <c r="B353" s="383" t="s">
        <v>990</v>
      </c>
      <c r="C353" s="305" t="s">
        <v>10</v>
      </c>
      <c r="D353" s="305" t="s">
        <v>41</v>
      </c>
      <c r="E353" s="306"/>
      <c r="F353" s="306"/>
      <c r="AR353" s="313"/>
      <c r="AS353" s="297" t="s">
        <v>230</v>
      </c>
      <c r="AT353" s="298" t="s">
        <v>431</v>
      </c>
    </row>
    <row r="354" spans="1:46" s="280" customFormat="1" ht="38.25" x14ac:dyDescent="0.25">
      <c r="A354" s="379" t="s">
        <v>1257</v>
      </c>
      <c r="B354" s="384" t="s">
        <v>1411</v>
      </c>
      <c r="C354" s="305" t="s">
        <v>10</v>
      </c>
      <c r="D354" s="291">
        <v>1</v>
      </c>
      <c r="E354" s="306" t="s">
        <v>1394</v>
      </c>
      <c r="F354" s="306"/>
      <c r="AR354" s="313"/>
      <c r="AS354" s="297" t="s">
        <v>230</v>
      </c>
      <c r="AT354" s="298" t="s">
        <v>432</v>
      </c>
    </row>
    <row r="355" spans="1:46" s="280" customFormat="1" ht="12.75" x14ac:dyDescent="0.25">
      <c r="A355" s="379" t="s">
        <v>1258</v>
      </c>
      <c r="B355" s="384" t="s">
        <v>995</v>
      </c>
      <c r="C355" s="305" t="s">
        <v>10</v>
      </c>
      <c r="D355" s="308">
        <v>1</v>
      </c>
      <c r="E355" s="306" t="s">
        <v>1394</v>
      </c>
      <c r="F355" s="306"/>
      <c r="AR355" s="313"/>
      <c r="AS355" s="297"/>
      <c r="AT355" s="298"/>
    </row>
    <row r="356" spans="1:46" s="280" customFormat="1" ht="12.75" x14ac:dyDescent="0.25">
      <c r="A356" s="379" t="s">
        <v>1259</v>
      </c>
      <c r="B356" s="384" t="s">
        <v>996</v>
      </c>
      <c r="C356" s="305" t="s">
        <v>10</v>
      </c>
      <c r="D356" s="308">
        <v>1</v>
      </c>
      <c r="E356" s="306" t="s">
        <v>1394</v>
      </c>
      <c r="F356" s="306"/>
      <c r="AR356" s="313"/>
      <c r="AS356" s="297"/>
      <c r="AT356" s="298"/>
    </row>
    <row r="357" spans="1:46" s="280" customFormat="1" ht="12.75" x14ac:dyDescent="0.25">
      <c r="A357" s="379" t="s">
        <v>1260</v>
      </c>
      <c r="B357" s="386" t="s">
        <v>997</v>
      </c>
      <c r="C357" s="305" t="s">
        <v>10</v>
      </c>
      <c r="D357" s="305"/>
      <c r="E357" s="306" t="s">
        <v>1394</v>
      </c>
      <c r="F357" s="306"/>
      <c r="AR357" s="313"/>
      <c r="AS357" s="297" t="s">
        <v>230</v>
      </c>
      <c r="AT357" s="298" t="s">
        <v>433</v>
      </c>
    </row>
    <row r="358" spans="1:46" s="280" customFormat="1" ht="12.75" x14ac:dyDescent="0.25">
      <c r="A358" s="379" t="s">
        <v>1261</v>
      </c>
      <c r="B358" s="387" t="s">
        <v>998</v>
      </c>
      <c r="C358" s="305"/>
      <c r="D358" s="305"/>
      <c r="E358" s="306"/>
      <c r="F358" s="306"/>
      <c r="AR358" s="313"/>
      <c r="AS358" s="297" t="s">
        <v>230</v>
      </c>
      <c r="AT358" s="298" t="s">
        <v>434</v>
      </c>
    </row>
    <row r="359" spans="1:46" s="280" customFormat="1" ht="12.75" x14ac:dyDescent="0.25">
      <c r="A359" s="379" t="s">
        <v>1262</v>
      </c>
      <c r="B359" s="382" t="s">
        <v>1412</v>
      </c>
      <c r="C359" s="305" t="s">
        <v>10</v>
      </c>
      <c r="D359" s="305">
        <v>10</v>
      </c>
      <c r="E359" s="306" t="s">
        <v>1394</v>
      </c>
      <c r="F359" s="306"/>
      <c r="AR359" s="313"/>
      <c r="AS359" s="297" t="s">
        <v>230</v>
      </c>
      <c r="AT359" s="298" t="s">
        <v>435</v>
      </c>
    </row>
    <row r="360" spans="1:46" s="280" customFormat="1" ht="12.75" x14ac:dyDescent="0.25">
      <c r="A360" s="379" t="s">
        <v>1263</v>
      </c>
      <c r="B360" s="382" t="s">
        <v>1413</v>
      </c>
      <c r="C360" s="305" t="s">
        <v>10</v>
      </c>
      <c r="D360" s="305">
        <v>3</v>
      </c>
      <c r="E360" s="306" t="s">
        <v>1394</v>
      </c>
      <c r="F360" s="306"/>
      <c r="AR360" s="313"/>
      <c r="AS360" s="297" t="s">
        <v>232</v>
      </c>
      <c r="AT360" s="298" t="s">
        <v>436</v>
      </c>
    </row>
    <row r="361" spans="1:46" s="280" customFormat="1" ht="12.75" x14ac:dyDescent="0.25">
      <c r="A361" s="379" t="s">
        <v>1264</v>
      </c>
      <c r="B361" s="382" t="s">
        <v>1414</v>
      </c>
      <c r="C361" s="305" t="s">
        <v>10</v>
      </c>
      <c r="D361" s="305">
        <v>2</v>
      </c>
      <c r="E361" s="306" t="s">
        <v>1394</v>
      </c>
      <c r="F361" s="306"/>
      <c r="AR361" s="313"/>
      <c r="AS361" s="297" t="s">
        <v>232</v>
      </c>
      <c r="AT361" s="298" t="s">
        <v>437</v>
      </c>
    </row>
    <row r="362" spans="1:46" s="280" customFormat="1" ht="12.75" x14ac:dyDescent="0.25">
      <c r="A362" s="379" t="s">
        <v>1265</v>
      </c>
      <c r="B362" s="382" t="s">
        <v>1415</v>
      </c>
      <c r="C362" s="305" t="s">
        <v>10</v>
      </c>
      <c r="D362" s="305">
        <v>10</v>
      </c>
      <c r="E362" s="306" t="s">
        <v>1394</v>
      </c>
      <c r="F362" s="306"/>
      <c r="AR362" s="313"/>
      <c r="AS362" s="297" t="s">
        <v>232</v>
      </c>
      <c r="AT362" s="298" t="s">
        <v>438</v>
      </c>
    </row>
    <row r="363" spans="1:46" s="280" customFormat="1" ht="12.75" x14ac:dyDescent="0.25">
      <c r="A363" s="379" t="s">
        <v>1266</v>
      </c>
      <c r="B363" s="382" t="s">
        <v>1416</v>
      </c>
      <c r="C363" s="305" t="s">
        <v>10</v>
      </c>
      <c r="D363" s="305">
        <v>2</v>
      </c>
      <c r="E363" s="306" t="s">
        <v>1394</v>
      </c>
      <c r="F363" s="306"/>
      <c r="AR363" s="313"/>
      <c r="AS363" s="297" t="s">
        <v>232</v>
      </c>
      <c r="AT363" s="298" t="s">
        <v>439</v>
      </c>
    </row>
    <row r="364" spans="1:46" s="280" customFormat="1" ht="25.5" x14ac:dyDescent="0.25">
      <c r="A364" s="379" t="s">
        <v>1267</v>
      </c>
      <c r="B364" s="384" t="s">
        <v>1417</v>
      </c>
      <c r="C364" s="305" t="s">
        <v>10</v>
      </c>
      <c r="D364" s="305" t="s">
        <v>993</v>
      </c>
      <c r="E364" s="306" t="s">
        <v>1394</v>
      </c>
      <c r="F364" s="306"/>
      <c r="AR364" s="313"/>
      <c r="AS364" s="297" t="s">
        <v>232</v>
      </c>
      <c r="AT364" s="298" t="s">
        <v>440</v>
      </c>
    </row>
    <row r="365" spans="1:46" s="280" customFormat="1" ht="51" x14ac:dyDescent="0.25">
      <c r="A365" s="379" t="s">
        <v>1268</v>
      </c>
      <c r="B365" s="384" t="s">
        <v>1418</v>
      </c>
      <c r="C365" s="305" t="s">
        <v>10</v>
      </c>
      <c r="D365" s="305">
        <v>2</v>
      </c>
      <c r="E365" s="306" t="s">
        <v>1394</v>
      </c>
      <c r="F365" s="306"/>
      <c r="AR365" s="313"/>
      <c r="AS365" s="297" t="s">
        <v>232</v>
      </c>
      <c r="AT365" s="298" t="s">
        <v>441</v>
      </c>
    </row>
    <row r="366" spans="1:46" s="280" customFormat="1" ht="127.5" x14ac:dyDescent="0.25">
      <c r="A366" s="379" t="s">
        <v>1269</v>
      </c>
      <c r="B366" s="384" t="s">
        <v>1419</v>
      </c>
      <c r="C366" s="305" t="s">
        <v>10</v>
      </c>
      <c r="D366" s="305">
        <v>1</v>
      </c>
      <c r="E366" s="306" t="s">
        <v>1394</v>
      </c>
      <c r="F366" s="306"/>
      <c r="AR366" s="313"/>
      <c r="AS366" s="297" t="s">
        <v>232</v>
      </c>
      <c r="AT366" s="298" t="s">
        <v>442</v>
      </c>
    </row>
    <row r="367" spans="1:46" s="280" customFormat="1" ht="12.75" x14ac:dyDescent="0.25">
      <c r="A367" s="379" t="s">
        <v>1270</v>
      </c>
      <c r="B367" s="384" t="s">
        <v>1420</v>
      </c>
      <c r="C367" s="305" t="s">
        <v>10</v>
      </c>
      <c r="D367" s="305">
        <v>5</v>
      </c>
      <c r="E367" s="306" t="s">
        <v>1394</v>
      </c>
      <c r="F367" s="306"/>
      <c r="AR367" s="313"/>
      <c r="AS367" s="297" t="s">
        <v>232</v>
      </c>
      <c r="AT367" s="298" t="s">
        <v>443</v>
      </c>
    </row>
    <row r="368" spans="1:46" s="280" customFormat="1" ht="76.5" x14ac:dyDescent="0.25">
      <c r="A368" s="379" t="s">
        <v>1291</v>
      </c>
      <c r="B368" s="384" t="s">
        <v>1421</v>
      </c>
      <c r="C368" s="305" t="s">
        <v>10</v>
      </c>
      <c r="D368" s="305" t="s">
        <v>994</v>
      </c>
      <c r="E368" s="306" t="s">
        <v>1394</v>
      </c>
      <c r="F368" s="306"/>
      <c r="AR368" s="313"/>
      <c r="AS368" s="297" t="s">
        <v>232</v>
      </c>
      <c r="AT368" s="298" t="s">
        <v>444</v>
      </c>
    </row>
    <row r="369" spans="1:46" s="280" customFormat="1" ht="25.5" x14ac:dyDescent="0.25">
      <c r="A369" s="379" t="s">
        <v>1292</v>
      </c>
      <c r="B369" s="384" t="s">
        <v>1422</v>
      </c>
      <c r="C369" s="305" t="s">
        <v>10</v>
      </c>
      <c r="D369" s="305">
        <v>3</v>
      </c>
      <c r="E369" s="306" t="s">
        <v>1394</v>
      </c>
      <c r="F369" s="306"/>
      <c r="AR369" s="313"/>
      <c r="AS369" s="297" t="s">
        <v>232</v>
      </c>
      <c r="AT369" s="298" t="s">
        <v>445</v>
      </c>
    </row>
    <row r="370" spans="1:46" s="280" customFormat="1" ht="25.5" x14ac:dyDescent="0.25">
      <c r="A370" s="379" t="s">
        <v>1293</v>
      </c>
      <c r="B370" s="384" t="s">
        <v>1423</v>
      </c>
      <c r="C370" s="305" t="s">
        <v>10</v>
      </c>
      <c r="D370" s="305">
        <v>3</v>
      </c>
      <c r="E370" s="306" t="s">
        <v>1394</v>
      </c>
      <c r="F370" s="306"/>
      <c r="AR370" s="313"/>
      <c r="AS370" s="297" t="s">
        <v>232</v>
      </c>
      <c r="AT370" s="298" t="s">
        <v>446</v>
      </c>
    </row>
    <row r="371" spans="1:46" s="280" customFormat="1" ht="38.25" x14ac:dyDescent="0.25">
      <c r="A371" s="379" t="s">
        <v>1294</v>
      </c>
      <c r="B371" s="384" t="s">
        <v>1424</v>
      </c>
      <c r="C371" s="305" t="s">
        <v>10</v>
      </c>
      <c r="D371" s="305">
        <v>3</v>
      </c>
      <c r="E371" s="306" t="s">
        <v>1396</v>
      </c>
      <c r="F371" s="306"/>
      <c r="AR371" s="313"/>
      <c r="AS371" s="297" t="s">
        <v>232</v>
      </c>
      <c r="AT371" s="298" t="s">
        <v>447</v>
      </c>
    </row>
    <row r="372" spans="1:46" s="280" customFormat="1" ht="38.25" x14ac:dyDescent="0.25">
      <c r="A372" s="379" t="s">
        <v>1295</v>
      </c>
      <c r="B372" s="388" t="s">
        <v>1374</v>
      </c>
      <c r="C372" s="305" t="s">
        <v>10</v>
      </c>
      <c r="D372" s="305">
        <v>3</v>
      </c>
      <c r="E372" s="306" t="s">
        <v>1394</v>
      </c>
      <c r="F372" s="306"/>
      <c r="AR372" s="313"/>
      <c r="AS372" s="297" t="s">
        <v>232</v>
      </c>
      <c r="AT372" s="298" t="s">
        <v>448</v>
      </c>
    </row>
    <row r="373" spans="1:46" s="280" customFormat="1" ht="25.5" x14ac:dyDescent="0.25">
      <c r="A373" s="379" t="s">
        <v>1296</v>
      </c>
      <c r="B373" s="384" t="s">
        <v>1425</v>
      </c>
      <c r="C373" s="328" t="s">
        <v>10</v>
      </c>
      <c r="D373" s="328">
        <v>3</v>
      </c>
      <c r="E373" s="344" t="s">
        <v>1394</v>
      </c>
      <c r="F373" s="344"/>
      <c r="AR373" s="313"/>
      <c r="AS373" s="297" t="s">
        <v>232</v>
      </c>
      <c r="AT373" s="298" t="s">
        <v>449</v>
      </c>
    </row>
    <row r="374" spans="1:46" s="280" customFormat="1" ht="12.75" x14ac:dyDescent="0.25">
      <c r="A374" s="379" t="s">
        <v>1297</v>
      </c>
      <c r="B374" s="384" t="s">
        <v>1426</v>
      </c>
      <c r="C374" s="328" t="s">
        <v>10</v>
      </c>
      <c r="D374" s="328">
        <v>3</v>
      </c>
      <c r="E374" s="328" t="s">
        <v>1394</v>
      </c>
      <c r="F374" s="328"/>
      <c r="AR374" s="313"/>
      <c r="AS374" s="297" t="s">
        <v>232</v>
      </c>
      <c r="AT374" s="298" t="s">
        <v>450</v>
      </c>
    </row>
    <row r="375" spans="1:46" s="280" customFormat="1" ht="12.75" x14ac:dyDescent="0.25">
      <c r="A375" s="966"/>
      <c r="B375" s="945"/>
      <c r="C375" s="945"/>
      <c r="D375" s="945"/>
      <c r="E375" s="945"/>
      <c r="F375" s="945"/>
      <c r="AR375" s="313"/>
      <c r="AS375" s="297" t="s">
        <v>232</v>
      </c>
      <c r="AT375" s="298" t="s">
        <v>451</v>
      </c>
    </row>
    <row r="376" spans="1:46" s="280" customFormat="1" ht="38.25" x14ac:dyDescent="0.25">
      <c r="A376" s="325" t="s">
        <v>69</v>
      </c>
      <c r="B376" s="284" t="s">
        <v>11</v>
      </c>
      <c r="C376" s="311" t="s">
        <v>12</v>
      </c>
      <c r="D376" s="311" t="s">
        <v>13</v>
      </c>
      <c r="E376" s="950" t="s">
        <v>14</v>
      </c>
      <c r="F376" s="951"/>
      <c r="AR376" s="313"/>
      <c r="AS376" s="297" t="s">
        <v>232</v>
      </c>
      <c r="AT376" s="298" t="s">
        <v>452</v>
      </c>
    </row>
    <row r="377" spans="1:46" s="280" customFormat="1" ht="12.75" x14ac:dyDescent="0.25">
      <c r="A377" s="325" t="s">
        <v>42</v>
      </c>
      <c r="B377" s="333"/>
      <c r="C377" s="285"/>
      <c r="D377" s="285"/>
      <c r="E377" s="960"/>
      <c r="F377" s="961"/>
      <c r="AR377" s="313"/>
      <c r="AS377" s="297" t="s">
        <v>232</v>
      </c>
      <c r="AT377" s="298" t="s">
        <v>453</v>
      </c>
    </row>
    <row r="378" spans="1:46" s="280" customFormat="1" ht="25.5" x14ac:dyDescent="0.25">
      <c r="A378" s="335"/>
      <c r="B378" s="336"/>
      <c r="C378" s="285" t="s">
        <v>53</v>
      </c>
      <c r="D378" s="285" t="s">
        <v>1313</v>
      </c>
      <c r="E378" s="943"/>
      <c r="F378" s="944"/>
      <c r="AR378" s="313"/>
      <c r="AS378" s="297" t="s">
        <v>232</v>
      </c>
      <c r="AT378" s="298" t="s">
        <v>454</v>
      </c>
    </row>
    <row r="379" spans="1:46" s="280" customFormat="1" ht="12.75" x14ac:dyDescent="0.25">
      <c r="A379" s="286">
        <v>1</v>
      </c>
      <c r="B379" s="340" t="s">
        <v>31</v>
      </c>
      <c r="C379" s="285">
        <v>0</v>
      </c>
      <c r="D379" s="285">
        <v>0</v>
      </c>
      <c r="E379" s="943"/>
      <c r="F379" s="944"/>
      <c r="AR379" s="313"/>
      <c r="AS379" s="297" t="s">
        <v>232</v>
      </c>
      <c r="AT379" s="298" t="s">
        <v>455</v>
      </c>
    </row>
    <row r="380" spans="1:46" s="280" customFormat="1" ht="12.75" x14ac:dyDescent="0.25">
      <c r="A380" s="288" t="s">
        <v>66</v>
      </c>
      <c r="B380" s="340" t="s">
        <v>999</v>
      </c>
      <c r="C380" s="285">
        <v>0</v>
      </c>
      <c r="D380" s="285">
        <v>0</v>
      </c>
      <c r="E380" s="943"/>
      <c r="F380" s="944"/>
      <c r="AR380" s="313"/>
      <c r="AS380" s="297"/>
      <c r="AT380" s="298"/>
    </row>
    <row r="381" spans="1:46" s="280" customFormat="1" ht="12.75" x14ac:dyDescent="0.25">
      <c r="A381" s="276" t="s">
        <v>67</v>
      </c>
      <c r="B381" s="340" t="s">
        <v>958</v>
      </c>
      <c r="C381" s="285">
        <v>0</v>
      </c>
      <c r="D381" s="285">
        <v>0</v>
      </c>
      <c r="E381" s="943"/>
      <c r="F381" s="944"/>
      <c r="AR381" s="313"/>
      <c r="AS381" s="297" t="s">
        <v>232</v>
      </c>
      <c r="AT381" s="298" t="s">
        <v>456</v>
      </c>
    </row>
    <row r="382" spans="1:46" s="280" customFormat="1" ht="12.75" x14ac:dyDescent="0.25">
      <c r="A382" s="276" t="s">
        <v>68</v>
      </c>
      <c r="B382" s="340" t="s">
        <v>3</v>
      </c>
      <c r="C382" s="285">
        <v>0</v>
      </c>
      <c r="D382" s="285">
        <v>0</v>
      </c>
      <c r="E382" s="943"/>
      <c r="F382" s="944"/>
      <c r="AR382" s="313"/>
      <c r="AS382" s="297" t="s">
        <v>232</v>
      </c>
      <c r="AT382" s="298" t="s">
        <v>457</v>
      </c>
    </row>
    <row r="383" spans="1:46" s="280" customFormat="1" ht="12.75" x14ac:dyDescent="0.25">
      <c r="A383" s="291" t="s">
        <v>959</v>
      </c>
      <c r="B383" s="340" t="s">
        <v>4</v>
      </c>
      <c r="C383" s="285">
        <v>0</v>
      </c>
      <c r="D383" s="285">
        <v>0</v>
      </c>
      <c r="E383" s="943"/>
      <c r="F383" s="944"/>
      <c r="AR383" s="313"/>
      <c r="AS383" s="297" t="s">
        <v>232</v>
      </c>
      <c r="AT383" s="298" t="s">
        <v>458</v>
      </c>
    </row>
    <row r="384" spans="1:46" s="280" customFormat="1" ht="25.5" x14ac:dyDescent="0.25">
      <c r="A384" s="286">
        <v>2</v>
      </c>
      <c r="B384" s="294" t="s">
        <v>6</v>
      </c>
      <c r="C384" s="285">
        <v>0</v>
      </c>
      <c r="D384" s="285">
        <v>0</v>
      </c>
      <c r="E384" s="943"/>
      <c r="F384" s="944"/>
      <c r="AR384" s="313"/>
      <c r="AS384" s="297" t="s">
        <v>232</v>
      </c>
      <c r="AT384" s="298" t="s">
        <v>459</v>
      </c>
    </row>
    <row r="385" spans="1:46" s="280" customFormat="1" ht="12.75" x14ac:dyDescent="0.25">
      <c r="A385" s="288" t="s">
        <v>66</v>
      </c>
      <c r="B385" s="294" t="s">
        <v>999</v>
      </c>
      <c r="C385" s="285">
        <v>0</v>
      </c>
      <c r="D385" s="285">
        <v>0</v>
      </c>
      <c r="E385" s="943"/>
      <c r="F385" s="944"/>
      <c r="AR385" s="313"/>
      <c r="AS385" s="297"/>
      <c r="AT385" s="298"/>
    </row>
    <row r="386" spans="1:46" s="280" customFormat="1" ht="12.75" x14ac:dyDescent="0.25">
      <c r="A386" s="276" t="s">
        <v>67</v>
      </c>
      <c r="B386" s="294" t="s">
        <v>958</v>
      </c>
      <c r="C386" s="285">
        <v>0</v>
      </c>
      <c r="D386" s="285">
        <v>0</v>
      </c>
      <c r="E386" s="943"/>
      <c r="F386" s="944"/>
      <c r="AR386" s="313"/>
      <c r="AS386" s="297" t="s">
        <v>234</v>
      </c>
      <c r="AT386" s="298" t="s">
        <v>460</v>
      </c>
    </row>
    <row r="387" spans="1:46" s="280" customFormat="1" ht="12.75" x14ac:dyDescent="0.25">
      <c r="A387" s="276" t="s">
        <v>68</v>
      </c>
      <c r="B387" s="294" t="s">
        <v>3</v>
      </c>
      <c r="C387" s="285">
        <v>0</v>
      </c>
      <c r="D387" s="285">
        <v>0</v>
      </c>
      <c r="E387" s="943"/>
      <c r="F387" s="944"/>
      <c r="AR387" s="313"/>
      <c r="AS387" s="297" t="s">
        <v>234</v>
      </c>
      <c r="AT387" s="298" t="s">
        <v>461</v>
      </c>
    </row>
    <row r="388" spans="1:46" s="280" customFormat="1" ht="12.75" x14ac:dyDescent="0.25">
      <c r="A388" s="291" t="s">
        <v>959</v>
      </c>
      <c r="B388" s="294" t="s">
        <v>4</v>
      </c>
      <c r="C388" s="285">
        <v>0</v>
      </c>
      <c r="D388" s="285">
        <v>0</v>
      </c>
      <c r="E388" s="943"/>
      <c r="F388" s="944"/>
      <c r="AR388" s="313"/>
      <c r="AS388" s="297" t="s">
        <v>234</v>
      </c>
      <c r="AT388" s="298" t="s">
        <v>462</v>
      </c>
    </row>
    <row r="389" spans="1:46" s="280" customFormat="1" ht="12.75" x14ac:dyDescent="0.25">
      <c r="A389" s="945"/>
      <c r="B389" s="945"/>
      <c r="C389" s="945"/>
      <c r="D389" s="945"/>
      <c r="E389" s="945"/>
      <c r="F389" s="945"/>
      <c r="AR389" s="313"/>
      <c r="AS389" s="297"/>
      <c r="AT389" s="298"/>
    </row>
    <row r="390" spans="1:46" s="280" customFormat="1" ht="12.75" x14ac:dyDescent="0.25">
      <c r="A390" s="299" t="s">
        <v>190</v>
      </c>
      <c r="B390" s="300" t="s">
        <v>189</v>
      </c>
      <c r="C390" s="301" t="s">
        <v>7</v>
      </c>
      <c r="D390" s="301" t="s">
        <v>8</v>
      </c>
      <c r="E390" s="302" t="s">
        <v>9</v>
      </c>
      <c r="F390" s="291" t="s">
        <v>1081</v>
      </c>
      <c r="AR390" s="313"/>
      <c r="AS390" s="297" t="s">
        <v>234</v>
      </c>
      <c r="AT390" s="298" t="s">
        <v>463</v>
      </c>
    </row>
    <row r="391" spans="1:46" s="280" customFormat="1" ht="12.75" x14ac:dyDescent="0.25">
      <c r="A391" s="389" t="s">
        <v>1012</v>
      </c>
      <c r="B391" s="390" t="s">
        <v>1000</v>
      </c>
      <c r="C391" s="328" t="s">
        <v>10</v>
      </c>
      <c r="D391" s="328"/>
      <c r="E391" s="306" t="s">
        <v>1394</v>
      </c>
      <c r="F391" s="306"/>
      <c r="AR391" s="313"/>
      <c r="AS391" s="297" t="s">
        <v>234</v>
      </c>
      <c r="AT391" s="298" t="s">
        <v>464</v>
      </c>
    </row>
    <row r="392" spans="1:46" s="280" customFormat="1" ht="12.75" x14ac:dyDescent="0.25">
      <c r="A392" s="389" t="s">
        <v>1013</v>
      </c>
      <c r="B392" s="390" t="s">
        <v>1001</v>
      </c>
      <c r="C392" s="328" t="s">
        <v>10</v>
      </c>
      <c r="D392" s="328"/>
      <c r="E392" s="306" t="s">
        <v>1394</v>
      </c>
      <c r="F392" s="306"/>
      <c r="AR392" s="313"/>
      <c r="AS392" s="297" t="s">
        <v>234</v>
      </c>
      <c r="AT392" s="298" t="s">
        <v>465</v>
      </c>
    </row>
    <row r="393" spans="1:46" s="280" customFormat="1" ht="12.75" x14ac:dyDescent="0.25">
      <c r="A393" s="389" t="s">
        <v>1014</v>
      </c>
      <c r="B393" s="390" t="s">
        <v>1046</v>
      </c>
      <c r="C393" s="328" t="s">
        <v>10</v>
      </c>
      <c r="D393" s="328"/>
      <c r="E393" s="306" t="s">
        <v>1394</v>
      </c>
      <c r="F393" s="306"/>
      <c r="AR393" s="313"/>
      <c r="AS393" s="297" t="s">
        <v>234</v>
      </c>
      <c r="AT393" s="298" t="s">
        <v>318</v>
      </c>
    </row>
    <row r="394" spans="1:46" s="280" customFormat="1" ht="12.75" x14ac:dyDescent="0.25">
      <c r="A394" s="389" t="s">
        <v>1015</v>
      </c>
      <c r="B394" s="390" t="s">
        <v>1002</v>
      </c>
      <c r="C394" s="328" t="s">
        <v>10</v>
      </c>
      <c r="D394" s="328"/>
      <c r="E394" s="306" t="s">
        <v>1394</v>
      </c>
      <c r="F394" s="306"/>
      <c r="AR394" s="313"/>
      <c r="AS394" s="297" t="s">
        <v>234</v>
      </c>
      <c r="AT394" s="298" t="s">
        <v>466</v>
      </c>
    </row>
    <row r="395" spans="1:46" s="280" customFormat="1" ht="12.75" x14ac:dyDescent="0.25">
      <c r="A395" s="389" t="s">
        <v>1016</v>
      </c>
      <c r="B395" s="390" t="s">
        <v>1003</v>
      </c>
      <c r="C395" s="328" t="s">
        <v>10</v>
      </c>
      <c r="D395" s="328"/>
      <c r="E395" s="306" t="s">
        <v>1394</v>
      </c>
      <c r="F395" s="306"/>
      <c r="AR395" s="313"/>
      <c r="AS395" s="297" t="s">
        <v>234</v>
      </c>
      <c r="AT395" s="298" t="s">
        <v>467</v>
      </c>
    </row>
    <row r="396" spans="1:46" s="280" customFormat="1" ht="12.75" x14ac:dyDescent="0.25">
      <c r="A396" s="389" t="s">
        <v>1017</v>
      </c>
      <c r="B396" s="390" t="s">
        <v>1004</v>
      </c>
      <c r="C396" s="328" t="s">
        <v>10</v>
      </c>
      <c r="D396" s="328"/>
      <c r="E396" s="306" t="s">
        <v>1394</v>
      </c>
      <c r="F396" s="306"/>
      <c r="AR396" s="313"/>
      <c r="AS396" s="297" t="s">
        <v>234</v>
      </c>
      <c r="AT396" s="298" t="s">
        <v>468</v>
      </c>
    </row>
    <row r="397" spans="1:46" s="280" customFormat="1" ht="12.75" x14ac:dyDescent="0.25">
      <c r="A397" s="389" t="s">
        <v>1018</v>
      </c>
      <c r="B397" s="390" t="s">
        <v>1005</v>
      </c>
      <c r="C397" s="328" t="s">
        <v>10</v>
      </c>
      <c r="D397" s="328"/>
      <c r="E397" s="306" t="s">
        <v>1394</v>
      </c>
      <c r="F397" s="306"/>
      <c r="AR397" s="313"/>
      <c r="AS397" s="297" t="s">
        <v>234</v>
      </c>
      <c r="AT397" s="298" t="s">
        <v>469</v>
      </c>
    </row>
    <row r="398" spans="1:46" s="280" customFormat="1" ht="12.75" x14ac:dyDescent="0.25">
      <c r="A398" s="389" t="s">
        <v>1019</v>
      </c>
      <c r="B398" s="390" t="s">
        <v>1006</v>
      </c>
      <c r="C398" s="328" t="s">
        <v>10</v>
      </c>
      <c r="D398" s="328"/>
      <c r="E398" s="306" t="s">
        <v>1394</v>
      </c>
      <c r="F398" s="306"/>
      <c r="AR398" s="313"/>
      <c r="AS398" s="297" t="s">
        <v>234</v>
      </c>
      <c r="AT398" s="298" t="s">
        <v>470</v>
      </c>
    </row>
    <row r="399" spans="1:46" s="280" customFormat="1" ht="12.75" x14ac:dyDescent="0.25">
      <c r="A399" s="389" t="s">
        <v>1020</v>
      </c>
      <c r="B399" s="390" t="s">
        <v>1007</v>
      </c>
      <c r="C399" s="328" t="s">
        <v>10</v>
      </c>
      <c r="D399" s="328"/>
      <c r="E399" s="306" t="s">
        <v>1394</v>
      </c>
      <c r="F399" s="306"/>
      <c r="AR399" s="313"/>
      <c r="AS399" s="297" t="s">
        <v>234</v>
      </c>
      <c r="AT399" s="298" t="s">
        <v>471</v>
      </c>
    </row>
    <row r="400" spans="1:46" s="280" customFormat="1" ht="12.75" x14ac:dyDescent="0.25">
      <c r="A400" s="389" t="s">
        <v>1021</v>
      </c>
      <c r="B400" s="390" t="s">
        <v>1008</v>
      </c>
      <c r="C400" s="328" t="s">
        <v>10</v>
      </c>
      <c r="D400" s="328"/>
      <c r="E400" s="306" t="s">
        <v>1394</v>
      </c>
      <c r="F400" s="306"/>
      <c r="AR400" s="313"/>
      <c r="AS400" s="297" t="s">
        <v>234</v>
      </c>
      <c r="AT400" s="298" t="s">
        <v>472</v>
      </c>
    </row>
    <row r="401" spans="1:46" s="280" customFormat="1" ht="12.75" x14ac:dyDescent="0.25">
      <c r="A401" s="389" t="s">
        <v>1022</v>
      </c>
      <c r="B401" s="390" t="s">
        <v>1010</v>
      </c>
      <c r="C401" s="328" t="s">
        <v>10</v>
      </c>
      <c r="D401" s="328"/>
      <c r="E401" s="306" t="s">
        <v>1394</v>
      </c>
      <c r="F401" s="306"/>
      <c r="AR401" s="313"/>
      <c r="AS401" s="297" t="s">
        <v>234</v>
      </c>
      <c r="AT401" s="298" t="s">
        <v>473</v>
      </c>
    </row>
    <row r="402" spans="1:46" s="280" customFormat="1" ht="12.75" x14ac:dyDescent="0.25">
      <c r="A402" s="389" t="s">
        <v>1023</v>
      </c>
      <c r="B402" s="390" t="s">
        <v>1009</v>
      </c>
      <c r="C402" s="328" t="s">
        <v>10</v>
      </c>
      <c r="D402" s="328"/>
      <c r="E402" s="306" t="s">
        <v>1394</v>
      </c>
      <c r="F402" s="306"/>
      <c r="AR402" s="313"/>
      <c r="AS402" s="297"/>
      <c r="AT402" s="298"/>
    </row>
    <row r="403" spans="1:46" s="280" customFormat="1" ht="12.75" x14ac:dyDescent="0.25">
      <c r="A403" s="389" t="s">
        <v>1024</v>
      </c>
      <c r="B403" s="390" t="s">
        <v>1011</v>
      </c>
      <c r="C403" s="328" t="s">
        <v>10</v>
      </c>
      <c r="D403" s="328"/>
      <c r="E403" s="306" t="s">
        <v>1394</v>
      </c>
      <c r="F403" s="306"/>
      <c r="AR403" s="313"/>
      <c r="AS403" s="297" t="s">
        <v>234</v>
      </c>
      <c r="AT403" s="298" t="s">
        <v>474</v>
      </c>
    </row>
    <row r="404" spans="1:46" s="280" customFormat="1" ht="12.75" x14ac:dyDescent="0.25">
      <c r="A404" s="389" t="s">
        <v>1025</v>
      </c>
      <c r="B404" s="391" t="s">
        <v>1427</v>
      </c>
      <c r="C404" s="328"/>
      <c r="D404" s="328"/>
      <c r="E404" s="306" t="s">
        <v>1394</v>
      </c>
      <c r="F404" s="306"/>
      <c r="AR404" s="313"/>
      <c r="AS404" s="297" t="s">
        <v>234</v>
      </c>
      <c r="AT404" s="298" t="s">
        <v>475</v>
      </c>
    </row>
    <row r="405" spans="1:46" s="280" customFormat="1" ht="12.75" x14ac:dyDescent="0.25">
      <c r="A405" s="389" t="s">
        <v>1026</v>
      </c>
      <c r="B405" s="390" t="s">
        <v>1030</v>
      </c>
      <c r="C405" s="328" t="s">
        <v>10</v>
      </c>
      <c r="D405" s="328"/>
      <c r="E405" s="306" t="s">
        <v>1394</v>
      </c>
      <c r="F405" s="306"/>
      <c r="AR405" s="313"/>
      <c r="AS405" s="297" t="s">
        <v>234</v>
      </c>
      <c r="AT405" s="298" t="s">
        <v>476</v>
      </c>
    </row>
    <row r="406" spans="1:46" s="280" customFormat="1" ht="12.75" x14ac:dyDescent="0.25">
      <c r="A406" s="389" t="s">
        <v>1027</v>
      </c>
      <c r="B406" s="390" t="s">
        <v>1031</v>
      </c>
      <c r="C406" s="328" t="s">
        <v>10</v>
      </c>
      <c r="D406" s="328"/>
      <c r="E406" s="306" t="s">
        <v>1394</v>
      </c>
      <c r="F406" s="306"/>
      <c r="AR406" s="313"/>
      <c r="AS406" s="297" t="s">
        <v>234</v>
      </c>
      <c r="AT406" s="298" t="s">
        <v>477</v>
      </c>
    </row>
    <row r="407" spans="1:46" s="280" customFormat="1" ht="12.75" x14ac:dyDescent="0.25">
      <c r="A407" s="389" t="s">
        <v>1028</v>
      </c>
      <c r="B407" s="390" t="s">
        <v>1032</v>
      </c>
      <c r="C407" s="328" t="s">
        <v>10</v>
      </c>
      <c r="D407" s="328"/>
      <c r="E407" s="306" t="s">
        <v>1394</v>
      </c>
      <c r="F407" s="306"/>
      <c r="AR407" s="313"/>
      <c r="AS407" s="297" t="s">
        <v>234</v>
      </c>
      <c r="AT407" s="298" t="s">
        <v>478</v>
      </c>
    </row>
    <row r="408" spans="1:46" s="280" customFormat="1" ht="12.75" x14ac:dyDescent="0.25">
      <c r="A408" s="389" t="s">
        <v>1029</v>
      </c>
      <c r="B408" s="390" t="s">
        <v>1033</v>
      </c>
      <c r="C408" s="328" t="s">
        <v>10</v>
      </c>
      <c r="D408" s="328"/>
      <c r="E408" s="306" t="s">
        <v>1394</v>
      </c>
      <c r="F408" s="306"/>
      <c r="AR408" s="313"/>
      <c r="AS408" s="297" t="s">
        <v>234</v>
      </c>
      <c r="AT408" s="298" t="s">
        <v>479</v>
      </c>
    </row>
    <row r="409" spans="1:46" s="280" customFormat="1" ht="12.75" x14ac:dyDescent="0.25">
      <c r="A409" s="389" t="s">
        <v>1035</v>
      </c>
      <c r="B409" s="390" t="s">
        <v>1034</v>
      </c>
      <c r="C409" s="328" t="s">
        <v>10</v>
      </c>
      <c r="D409" s="328"/>
      <c r="E409" s="306" t="s">
        <v>1394</v>
      </c>
      <c r="F409" s="306"/>
      <c r="AR409" s="313"/>
      <c r="AS409" s="297" t="s">
        <v>234</v>
      </c>
      <c r="AT409" s="298" t="s">
        <v>480</v>
      </c>
    </row>
    <row r="410" spans="1:46" s="280" customFormat="1" ht="12.75" x14ac:dyDescent="0.25">
      <c r="A410" s="389" t="s">
        <v>1036</v>
      </c>
      <c r="B410" s="390" t="s">
        <v>1037</v>
      </c>
      <c r="C410" s="328" t="s">
        <v>10</v>
      </c>
      <c r="D410" s="328"/>
      <c r="E410" s="306" t="s">
        <v>1396</v>
      </c>
      <c r="F410" s="306"/>
      <c r="AR410" s="313"/>
      <c r="AS410" s="297" t="s">
        <v>234</v>
      </c>
      <c r="AT410" s="298" t="s">
        <v>481</v>
      </c>
    </row>
    <row r="411" spans="1:46" s="280" customFormat="1" ht="12.75" x14ac:dyDescent="0.25">
      <c r="A411" s="389" t="s">
        <v>1041</v>
      </c>
      <c r="B411" s="390" t="s">
        <v>1038</v>
      </c>
      <c r="C411" s="328" t="s">
        <v>10</v>
      </c>
      <c r="D411" s="328"/>
      <c r="E411" s="306" t="s">
        <v>1394</v>
      </c>
      <c r="F411" s="306"/>
      <c r="AR411" s="313"/>
      <c r="AS411" s="297"/>
      <c r="AT411" s="298"/>
    </row>
    <row r="412" spans="1:46" s="280" customFormat="1" ht="12.75" x14ac:dyDescent="0.25">
      <c r="A412" s="389" t="s">
        <v>1042</v>
      </c>
      <c r="B412" s="390" t="s">
        <v>1039</v>
      </c>
      <c r="C412" s="328" t="s">
        <v>10</v>
      </c>
      <c r="D412" s="328"/>
      <c r="E412" s="306" t="s">
        <v>1394</v>
      </c>
      <c r="F412" s="306"/>
      <c r="AR412" s="313"/>
      <c r="AS412" s="297"/>
      <c r="AT412" s="298"/>
    </row>
    <row r="413" spans="1:46" s="280" customFormat="1" ht="12.75" x14ac:dyDescent="0.25">
      <c r="A413" s="389" t="s">
        <v>1043</v>
      </c>
      <c r="B413" s="390" t="s">
        <v>1040</v>
      </c>
      <c r="C413" s="328" t="s">
        <v>10</v>
      </c>
      <c r="D413" s="328"/>
      <c r="E413" s="306" t="s">
        <v>1394</v>
      </c>
      <c r="F413" s="306"/>
      <c r="AR413" s="313"/>
      <c r="AS413" s="297" t="s">
        <v>234</v>
      </c>
      <c r="AT413" s="298" t="s">
        <v>482</v>
      </c>
    </row>
    <row r="414" spans="1:46" s="280" customFormat="1" ht="12.75" x14ac:dyDescent="0.25">
      <c r="A414" s="389" t="s">
        <v>1044</v>
      </c>
      <c r="B414" s="390" t="s">
        <v>1045</v>
      </c>
      <c r="C414" s="328" t="s">
        <v>10</v>
      </c>
      <c r="D414" s="328"/>
      <c r="E414" s="306" t="s">
        <v>1394</v>
      </c>
      <c r="F414" s="306"/>
      <c r="AR414" s="313"/>
      <c r="AS414" s="297" t="s">
        <v>234</v>
      </c>
      <c r="AT414" s="298" t="s">
        <v>483</v>
      </c>
    </row>
    <row r="415" spans="1:46" s="280" customFormat="1" ht="12.75" x14ac:dyDescent="0.25">
      <c r="A415" s="389" t="s">
        <v>1063</v>
      </c>
      <c r="B415" s="390" t="s">
        <v>1048</v>
      </c>
      <c r="C415" s="328" t="s">
        <v>915</v>
      </c>
      <c r="D415" s="328"/>
      <c r="E415" s="306" t="s">
        <v>1394</v>
      </c>
      <c r="F415" s="306"/>
      <c r="AR415" s="313"/>
      <c r="AS415" s="297"/>
      <c r="AT415" s="298"/>
    </row>
    <row r="416" spans="1:46" s="280" customFormat="1" ht="12.75" x14ac:dyDescent="0.25">
      <c r="A416" s="389" t="s">
        <v>1064</v>
      </c>
      <c r="B416" s="390" t="s">
        <v>1049</v>
      </c>
      <c r="C416" s="328" t="s">
        <v>915</v>
      </c>
      <c r="D416" s="328"/>
      <c r="E416" s="306" t="s">
        <v>1394</v>
      </c>
      <c r="F416" s="306"/>
      <c r="AR416" s="313"/>
      <c r="AS416" s="297"/>
      <c r="AT416" s="298"/>
    </row>
    <row r="417" spans="1:46" s="280" customFormat="1" ht="12.75" x14ac:dyDescent="0.25">
      <c r="A417" s="389" t="s">
        <v>1065</v>
      </c>
      <c r="B417" s="390" t="s">
        <v>1050</v>
      </c>
      <c r="C417" s="328" t="s">
        <v>915</v>
      </c>
      <c r="D417" s="328"/>
      <c r="E417" s="306" t="s">
        <v>1394</v>
      </c>
      <c r="F417" s="306"/>
      <c r="AR417" s="313"/>
      <c r="AS417" s="297"/>
      <c r="AT417" s="298"/>
    </row>
    <row r="418" spans="1:46" s="280" customFormat="1" ht="12.75" x14ac:dyDescent="0.25">
      <c r="A418" s="389" t="s">
        <v>1066</v>
      </c>
      <c r="B418" s="390" t="s">
        <v>1051</v>
      </c>
      <c r="C418" s="328" t="s">
        <v>915</v>
      </c>
      <c r="D418" s="328"/>
      <c r="E418" s="306" t="s">
        <v>1394</v>
      </c>
      <c r="F418" s="306"/>
      <c r="AR418" s="313"/>
      <c r="AS418" s="297"/>
      <c r="AT418" s="298"/>
    </row>
    <row r="419" spans="1:46" s="280" customFormat="1" ht="12.75" x14ac:dyDescent="0.25">
      <c r="A419" s="389" t="s">
        <v>1067</v>
      </c>
      <c r="B419" s="390" t="s">
        <v>1052</v>
      </c>
      <c r="C419" s="328" t="s">
        <v>915</v>
      </c>
      <c r="D419" s="328"/>
      <c r="E419" s="306" t="s">
        <v>1394</v>
      </c>
      <c r="F419" s="306"/>
      <c r="AR419" s="313"/>
      <c r="AS419" s="297"/>
      <c r="AT419" s="298"/>
    </row>
    <row r="420" spans="1:46" s="280" customFormat="1" ht="12.75" x14ac:dyDescent="0.25">
      <c r="A420" s="389" t="s">
        <v>1068</v>
      </c>
      <c r="B420" s="390" t="s">
        <v>1053</v>
      </c>
      <c r="C420" s="328" t="s">
        <v>915</v>
      </c>
      <c r="D420" s="328"/>
      <c r="E420" s="306" t="s">
        <v>1394</v>
      </c>
      <c r="F420" s="306"/>
      <c r="AR420" s="313"/>
      <c r="AS420" s="297"/>
      <c r="AT420" s="298"/>
    </row>
    <row r="421" spans="1:46" s="280" customFormat="1" ht="12.75" x14ac:dyDescent="0.25">
      <c r="A421" s="389" t="s">
        <v>1069</v>
      </c>
      <c r="B421" s="390" t="s">
        <v>1054</v>
      </c>
      <c r="C421" s="328" t="s">
        <v>915</v>
      </c>
      <c r="D421" s="328"/>
      <c r="E421" s="306" t="s">
        <v>1394</v>
      </c>
      <c r="F421" s="306"/>
      <c r="AR421" s="313"/>
      <c r="AS421" s="297"/>
      <c r="AT421" s="298"/>
    </row>
    <row r="422" spans="1:46" s="280" customFormat="1" ht="12.75" x14ac:dyDescent="0.25">
      <c r="A422" s="389" t="s">
        <v>1070</v>
      </c>
      <c r="B422" s="390" t="s">
        <v>1055</v>
      </c>
      <c r="C422" s="328" t="s">
        <v>915</v>
      </c>
      <c r="D422" s="328"/>
      <c r="E422" s="306" t="s">
        <v>1394</v>
      </c>
      <c r="F422" s="306"/>
      <c r="AR422" s="313"/>
      <c r="AS422" s="297"/>
      <c r="AT422" s="298"/>
    </row>
    <row r="423" spans="1:46" s="280" customFormat="1" ht="12.75" x14ac:dyDescent="0.25">
      <c r="A423" s="389" t="s">
        <v>1071</v>
      </c>
      <c r="B423" s="390" t="s">
        <v>1056</v>
      </c>
      <c r="C423" s="328" t="s">
        <v>915</v>
      </c>
      <c r="D423" s="328"/>
      <c r="E423" s="306" t="s">
        <v>1394</v>
      </c>
      <c r="F423" s="306"/>
      <c r="AR423" s="313"/>
      <c r="AS423" s="297"/>
      <c r="AT423" s="298"/>
    </row>
    <row r="424" spans="1:46" s="280" customFormat="1" ht="12.75" x14ac:dyDescent="0.25">
      <c r="A424" s="389" t="s">
        <v>1072</v>
      </c>
      <c r="B424" s="390" t="s">
        <v>1057</v>
      </c>
      <c r="C424" s="328" t="s">
        <v>915</v>
      </c>
      <c r="D424" s="328"/>
      <c r="E424" s="306" t="s">
        <v>1394</v>
      </c>
      <c r="F424" s="306"/>
      <c r="AR424" s="313"/>
      <c r="AS424" s="297"/>
      <c r="AT424" s="298"/>
    </row>
    <row r="425" spans="1:46" s="280" customFormat="1" ht="12.75" x14ac:dyDescent="0.25">
      <c r="A425" s="389" t="s">
        <v>1073</v>
      </c>
      <c r="B425" s="390" t="s">
        <v>1058</v>
      </c>
      <c r="C425" s="328" t="s">
        <v>915</v>
      </c>
      <c r="D425" s="328"/>
      <c r="E425" s="306" t="s">
        <v>1394</v>
      </c>
      <c r="F425" s="306"/>
      <c r="AR425" s="313"/>
      <c r="AS425" s="297"/>
      <c r="AT425" s="298"/>
    </row>
    <row r="426" spans="1:46" s="280" customFormat="1" ht="12.75" x14ac:dyDescent="0.25">
      <c r="A426" s="389" t="s">
        <v>1074</v>
      </c>
      <c r="B426" s="390" t="s">
        <v>1059</v>
      </c>
      <c r="C426" s="328" t="s">
        <v>915</v>
      </c>
      <c r="D426" s="328"/>
      <c r="E426" s="306" t="s">
        <v>1394</v>
      </c>
      <c r="F426" s="306"/>
      <c r="AR426" s="313"/>
      <c r="AS426" s="297"/>
      <c r="AT426" s="298"/>
    </row>
    <row r="427" spans="1:46" s="280" customFormat="1" ht="12.75" x14ac:dyDescent="0.25">
      <c r="A427" s="389" t="s">
        <v>1075</v>
      </c>
      <c r="B427" s="390" t="s">
        <v>1060</v>
      </c>
      <c r="C427" s="328" t="s">
        <v>915</v>
      </c>
      <c r="D427" s="328"/>
      <c r="E427" s="306" t="s">
        <v>1394</v>
      </c>
      <c r="F427" s="306"/>
      <c r="AR427" s="313"/>
      <c r="AS427" s="297"/>
      <c r="AT427" s="298"/>
    </row>
    <row r="428" spans="1:46" s="280" customFormat="1" ht="12.75" x14ac:dyDescent="0.25">
      <c r="A428" s="389" t="s">
        <v>1076</v>
      </c>
      <c r="B428" s="390" t="s">
        <v>1061</v>
      </c>
      <c r="C428" s="328" t="s">
        <v>915</v>
      </c>
      <c r="D428" s="328"/>
      <c r="E428" s="306" t="s">
        <v>1394</v>
      </c>
      <c r="F428" s="306"/>
      <c r="AR428" s="313"/>
      <c r="AS428" s="297"/>
      <c r="AT428" s="298"/>
    </row>
    <row r="429" spans="1:46" s="280" customFormat="1" ht="12.75" x14ac:dyDescent="0.25">
      <c r="A429" s="389" t="s">
        <v>1077</v>
      </c>
      <c r="B429" s="390" t="s">
        <v>1062</v>
      </c>
      <c r="C429" s="328" t="s">
        <v>915</v>
      </c>
      <c r="D429" s="328"/>
      <c r="E429" s="306" t="s">
        <v>1394</v>
      </c>
      <c r="F429" s="306"/>
      <c r="AR429" s="313"/>
      <c r="AS429" s="297"/>
      <c r="AT429" s="298"/>
    </row>
    <row r="430" spans="1:46" s="280" customFormat="1" ht="12.75" x14ac:dyDescent="0.25">
      <c r="A430" s="967"/>
      <c r="B430" s="942"/>
      <c r="C430" s="942"/>
      <c r="D430" s="942"/>
      <c r="E430" s="942"/>
      <c r="F430" s="942"/>
      <c r="AR430" s="313"/>
      <c r="AS430" s="297" t="s">
        <v>234</v>
      </c>
      <c r="AT430" s="298" t="s">
        <v>484</v>
      </c>
    </row>
    <row r="431" spans="1:46" s="280" customFormat="1" ht="38.25" x14ac:dyDescent="0.25">
      <c r="A431" s="325" t="s">
        <v>69</v>
      </c>
      <c r="B431" s="284" t="s">
        <v>11</v>
      </c>
      <c r="C431" s="311" t="s">
        <v>12</v>
      </c>
      <c r="D431" s="311" t="s">
        <v>13</v>
      </c>
      <c r="E431" s="958" t="s">
        <v>14</v>
      </c>
      <c r="F431" s="959"/>
      <c r="AR431" s="313"/>
      <c r="AS431" s="297" t="s">
        <v>234</v>
      </c>
      <c r="AT431" s="298" t="s">
        <v>485</v>
      </c>
    </row>
    <row r="432" spans="1:46" s="280" customFormat="1" ht="51" x14ac:dyDescent="0.25">
      <c r="A432" s="338" t="s">
        <v>43</v>
      </c>
      <c r="B432" s="392" t="s">
        <v>1428</v>
      </c>
      <c r="C432" s="334">
        <v>42214</v>
      </c>
      <c r="D432" s="290" t="s">
        <v>1394</v>
      </c>
      <c r="E432" s="960" t="s">
        <v>1394</v>
      </c>
      <c r="F432" s="961"/>
      <c r="AR432" s="313"/>
      <c r="AS432" s="297" t="s">
        <v>234</v>
      </c>
      <c r="AT432" s="298" t="s">
        <v>486</v>
      </c>
    </row>
    <row r="433" spans="1:46" s="280" customFormat="1" ht="25.5" x14ac:dyDescent="0.25">
      <c r="A433" s="337"/>
      <c r="B433" s="393"/>
      <c r="C433" s="285" t="s">
        <v>53</v>
      </c>
      <c r="D433" s="285" t="s">
        <v>1313</v>
      </c>
      <c r="E433" s="943"/>
      <c r="F433" s="944"/>
      <c r="AR433" s="313"/>
      <c r="AS433" s="297" t="s">
        <v>234</v>
      </c>
      <c r="AT433" s="298" t="s">
        <v>487</v>
      </c>
    </row>
    <row r="434" spans="1:46" s="280" customFormat="1" ht="12.75" x14ac:dyDescent="0.25">
      <c r="A434" s="286">
        <v>1</v>
      </c>
      <c r="B434" s="340" t="s">
        <v>31</v>
      </c>
      <c r="C434" s="290">
        <v>253</v>
      </c>
      <c r="D434" s="290">
        <v>249</v>
      </c>
      <c r="E434" s="943"/>
      <c r="F434" s="944"/>
      <c r="AR434" s="313"/>
      <c r="AS434" s="297" t="s">
        <v>234</v>
      </c>
      <c r="AT434" s="298" t="s">
        <v>488</v>
      </c>
    </row>
    <row r="435" spans="1:46" s="280" customFormat="1" ht="12.75" x14ac:dyDescent="0.25">
      <c r="A435" s="288" t="s">
        <v>66</v>
      </c>
      <c r="B435" s="340" t="s">
        <v>999</v>
      </c>
      <c r="C435" s="290">
        <v>31</v>
      </c>
      <c r="D435" s="290">
        <v>28</v>
      </c>
      <c r="E435" s="943"/>
      <c r="F435" s="944"/>
      <c r="AR435" s="313"/>
      <c r="AS435" s="297"/>
      <c r="AT435" s="298"/>
    </row>
    <row r="436" spans="1:46" s="280" customFormat="1" ht="12.75" x14ac:dyDescent="0.25">
      <c r="A436" s="276" t="s">
        <v>67</v>
      </c>
      <c r="B436" s="340" t="s">
        <v>958</v>
      </c>
      <c r="C436" s="290">
        <v>24</v>
      </c>
      <c r="D436" s="290">
        <v>23</v>
      </c>
      <c r="E436" s="943"/>
      <c r="F436" s="944"/>
      <c r="AR436" s="313"/>
      <c r="AS436" s="297" t="s">
        <v>236</v>
      </c>
      <c r="AT436" s="298" t="s">
        <v>489</v>
      </c>
    </row>
    <row r="437" spans="1:46" s="280" customFormat="1" ht="12.75" x14ac:dyDescent="0.25">
      <c r="A437" s="276" t="s">
        <v>68</v>
      </c>
      <c r="B437" s="340" t="s">
        <v>3</v>
      </c>
      <c r="C437" s="290">
        <v>17</v>
      </c>
      <c r="D437" s="290">
        <v>12</v>
      </c>
      <c r="E437" s="943"/>
      <c r="F437" s="944"/>
      <c r="AR437" s="313"/>
      <c r="AS437" s="297" t="s">
        <v>236</v>
      </c>
      <c r="AT437" s="298" t="s">
        <v>490</v>
      </c>
    </row>
    <row r="438" spans="1:46" s="280" customFormat="1" ht="12.75" x14ac:dyDescent="0.25">
      <c r="A438" s="291" t="s">
        <v>959</v>
      </c>
      <c r="B438" s="340" t="s">
        <v>4</v>
      </c>
      <c r="C438" s="353">
        <v>48</v>
      </c>
      <c r="D438" s="353">
        <v>36</v>
      </c>
      <c r="E438" s="943"/>
      <c r="F438" s="944"/>
      <c r="AR438" s="313"/>
      <c r="AS438" s="297" t="s">
        <v>236</v>
      </c>
      <c r="AT438" s="298" t="s">
        <v>491</v>
      </c>
    </row>
    <row r="439" spans="1:46" s="280" customFormat="1" ht="25.5" x14ac:dyDescent="0.25">
      <c r="A439" s="286">
        <v>2</v>
      </c>
      <c r="B439" s="294" t="s">
        <v>6</v>
      </c>
      <c r="C439" s="290"/>
      <c r="D439" s="290"/>
      <c r="E439" s="943"/>
      <c r="F439" s="944"/>
      <c r="AR439" s="313"/>
      <c r="AS439" s="297" t="s">
        <v>236</v>
      </c>
      <c r="AT439" s="298" t="s">
        <v>492</v>
      </c>
    </row>
    <row r="440" spans="1:46" s="280" customFormat="1" ht="12.75" x14ac:dyDescent="0.25">
      <c r="A440" s="288" t="s">
        <v>66</v>
      </c>
      <c r="B440" s="294" t="s">
        <v>999</v>
      </c>
      <c r="C440" s="290">
        <v>4</v>
      </c>
      <c r="D440" s="290">
        <v>6</v>
      </c>
      <c r="E440" s="943"/>
      <c r="F440" s="944"/>
      <c r="AR440" s="313"/>
      <c r="AS440" s="297"/>
      <c r="AT440" s="298"/>
    </row>
    <row r="441" spans="1:46" s="280" customFormat="1" ht="12.75" x14ac:dyDescent="0.25">
      <c r="A441" s="276" t="s">
        <v>67</v>
      </c>
      <c r="B441" s="294" t="s">
        <v>958</v>
      </c>
      <c r="C441" s="290">
        <v>9</v>
      </c>
      <c r="D441" s="290">
        <v>8</v>
      </c>
      <c r="E441" s="943"/>
      <c r="F441" s="944"/>
      <c r="AR441" s="313"/>
      <c r="AS441" s="297" t="s">
        <v>236</v>
      </c>
      <c r="AT441" s="298" t="s">
        <v>493</v>
      </c>
    </row>
    <row r="442" spans="1:46" s="280" customFormat="1" ht="12.75" x14ac:dyDescent="0.25">
      <c r="A442" s="276" t="s">
        <v>68</v>
      </c>
      <c r="B442" s="294" t="s">
        <v>3</v>
      </c>
      <c r="C442" s="290">
        <v>10</v>
      </c>
      <c r="D442" s="290">
        <v>9</v>
      </c>
      <c r="E442" s="943"/>
      <c r="F442" s="944"/>
      <c r="AR442" s="313"/>
      <c r="AS442" s="297" t="s">
        <v>236</v>
      </c>
      <c r="AT442" s="298" t="s">
        <v>494</v>
      </c>
    </row>
    <row r="443" spans="1:46" s="280" customFormat="1" ht="12.75" x14ac:dyDescent="0.25">
      <c r="A443" s="291" t="s">
        <v>959</v>
      </c>
      <c r="B443" s="294" t="s">
        <v>4</v>
      </c>
      <c r="C443" s="290">
        <v>18</v>
      </c>
      <c r="D443" s="290">
        <v>16</v>
      </c>
      <c r="E443" s="943"/>
      <c r="F443" s="944"/>
      <c r="AR443" s="313"/>
      <c r="AS443" s="297" t="s">
        <v>236</v>
      </c>
      <c r="AT443" s="298" t="s">
        <v>495</v>
      </c>
    </row>
    <row r="444" spans="1:46" s="280" customFormat="1" ht="12.75" x14ac:dyDescent="0.25">
      <c r="A444" s="945"/>
      <c r="B444" s="945"/>
      <c r="C444" s="945"/>
      <c r="D444" s="945"/>
      <c r="E444" s="945"/>
      <c r="F444" s="945"/>
    </row>
    <row r="445" spans="1:46" s="280" customFormat="1" ht="12.75" x14ac:dyDescent="0.25">
      <c r="A445" s="299" t="s">
        <v>192</v>
      </c>
      <c r="B445" s="300" t="s">
        <v>182</v>
      </c>
      <c r="C445" s="301" t="s">
        <v>7</v>
      </c>
      <c r="D445" s="301" t="s">
        <v>8</v>
      </c>
      <c r="E445" s="315" t="s">
        <v>9</v>
      </c>
      <c r="F445" s="308" t="s">
        <v>1081</v>
      </c>
    </row>
    <row r="446" spans="1:46" s="280" customFormat="1" ht="12.75" x14ac:dyDescent="0.25">
      <c r="A446" s="339" t="s">
        <v>1078</v>
      </c>
      <c r="B446" s="394" t="s">
        <v>184</v>
      </c>
      <c r="C446" s="328" t="s">
        <v>10</v>
      </c>
      <c r="D446" s="305" t="s">
        <v>37</v>
      </c>
      <c r="E446" s="306" t="s">
        <v>1394</v>
      </c>
      <c r="F446" s="306"/>
    </row>
    <row r="447" spans="1:46" s="280" customFormat="1" ht="12.75" x14ac:dyDescent="0.25">
      <c r="A447" s="299" t="s">
        <v>195</v>
      </c>
      <c r="B447" s="299" t="s">
        <v>1298</v>
      </c>
      <c r="C447" s="328" t="s">
        <v>10</v>
      </c>
      <c r="D447" s="328" t="s">
        <v>1299</v>
      </c>
      <c r="E447" s="306" t="s">
        <v>1394</v>
      </c>
      <c r="F447" s="306"/>
    </row>
    <row r="448" spans="1:46" s="280" customFormat="1" ht="12.75" x14ac:dyDescent="0.25">
      <c r="A448" s="299" t="s">
        <v>1300</v>
      </c>
      <c r="B448" s="395" t="s">
        <v>1301</v>
      </c>
      <c r="C448" s="328" t="s">
        <v>10</v>
      </c>
      <c r="D448" s="328" t="s">
        <v>1299</v>
      </c>
      <c r="E448" s="306" t="s">
        <v>1394</v>
      </c>
      <c r="F448" s="306"/>
    </row>
    <row r="449" spans="1:46" s="280" customFormat="1" ht="25.5" x14ac:dyDescent="0.25">
      <c r="A449" s="970"/>
      <c r="B449" s="971"/>
      <c r="C449" s="971"/>
      <c r="D449" s="971"/>
      <c r="E449" s="972"/>
      <c r="F449" s="328" t="s">
        <v>1322</v>
      </c>
    </row>
    <row r="450" spans="1:46" s="280" customFormat="1" ht="12.75" x14ac:dyDescent="0.25">
      <c r="A450" s="299" t="s">
        <v>1</v>
      </c>
      <c r="B450" s="299" t="s">
        <v>1309</v>
      </c>
      <c r="C450" s="328" t="s">
        <v>10</v>
      </c>
      <c r="D450" s="328" t="s">
        <v>1321</v>
      </c>
      <c r="E450" s="306" t="s">
        <v>1394</v>
      </c>
      <c r="F450" s="306"/>
    </row>
    <row r="451" spans="1:46" s="280" customFormat="1" ht="12.75" x14ac:dyDescent="0.25">
      <c r="A451" s="299" t="s">
        <v>33</v>
      </c>
      <c r="B451" s="299" t="s">
        <v>1303</v>
      </c>
      <c r="C451" s="328" t="s">
        <v>10</v>
      </c>
      <c r="D451" s="305">
        <v>1</v>
      </c>
      <c r="E451" s="306" t="s">
        <v>1394</v>
      </c>
      <c r="F451" s="306"/>
    </row>
    <row r="452" spans="1:46" s="280" customFormat="1" ht="12.75" x14ac:dyDescent="0.25">
      <c r="A452" s="299" t="s">
        <v>1305</v>
      </c>
      <c r="B452" s="299" t="s">
        <v>1304</v>
      </c>
      <c r="C452" s="308" t="s">
        <v>10</v>
      </c>
      <c r="D452" s="308">
        <v>1</v>
      </c>
      <c r="E452" s="306" t="s">
        <v>1394</v>
      </c>
      <c r="F452" s="306"/>
    </row>
    <row r="453" spans="1:46" s="280" customFormat="1" ht="12.75" x14ac:dyDescent="0.25">
      <c r="A453" s="299" t="s">
        <v>1306</v>
      </c>
      <c r="B453" s="299" t="s">
        <v>1308</v>
      </c>
      <c r="C453" s="308" t="s">
        <v>10</v>
      </c>
      <c r="D453" s="308">
        <v>1</v>
      </c>
      <c r="E453" s="306" t="s">
        <v>1394</v>
      </c>
      <c r="F453" s="306"/>
    </row>
    <row r="454" spans="1:46" s="280" customFormat="1" ht="12.75" x14ac:dyDescent="0.25">
      <c r="A454" s="299" t="s">
        <v>1307</v>
      </c>
      <c r="B454" s="395" t="s">
        <v>1310</v>
      </c>
      <c r="C454" s="328" t="s">
        <v>10</v>
      </c>
      <c r="D454" s="396">
        <v>2</v>
      </c>
      <c r="E454" s="306" t="s">
        <v>1394</v>
      </c>
      <c r="F454" s="306"/>
    </row>
    <row r="455" spans="1:46" s="280" customFormat="1" ht="12.75" x14ac:dyDescent="0.25">
      <c r="A455" s="299" t="s">
        <v>1311</v>
      </c>
      <c r="B455" s="395" t="s">
        <v>1302</v>
      </c>
      <c r="C455" s="328" t="s">
        <v>10</v>
      </c>
      <c r="D455" s="328">
        <v>2</v>
      </c>
      <c r="E455" s="306" t="s">
        <v>1394</v>
      </c>
      <c r="F455" s="306"/>
    </row>
    <row r="456" spans="1:46" s="280" customFormat="1" ht="12.75" x14ac:dyDescent="0.25">
      <c r="A456" s="299" t="s">
        <v>1312</v>
      </c>
      <c r="B456" s="395" t="s">
        <v>1323</v>
      </c>
      <c r="C456" s="397"/>
      <c r="D456" s="397"/>
      <c r="E456" s="398"/>
      <c r="F456" s="399"/>
    </row>
    <row r="457" spans="1:46" s="280" customFormat="1" ht="12.75" x14ac:dyDescent="0.25">
      <c r="A457" s="400" t="s">
        <v>1324</v>
      </c>
      <c r="B457" s="401" t="s">
        <v>194</v>
      </c>
      <c r="C457" s="973" t="s">
        <v>12</v>
      </c>
      <c r="D457" s="973" t="s">
        <v>13</v>
      </c>
      <c r="E457" s="958" t="s">
        <v>14</v>
      </c>
      <c r="F457" s="959"/>
      <c r="AR457" s="313"/>
      <c r="AS457" s="297" t="s">
        <v>240</v>
      </c>
      <c r="AT457" s="298" t="s">
        <v>506</v>
      </c>
    </row>
    <row r="458" spans="1:46" s="280" customFormat="1" ht="12.75" x14ac:dyDescent="0.25">
      <c r="A458" s="310" t="s">
        <v>69</v>
      </c>
      <c r="B458" s="284" t="s">
        <v>11</v>
      </c>
      <c r="C458" s="974"/>
      <c r="D458" s="974"/>
      <c r="E458" s="950"/>
      <c r="F458" s="951"/>
      <c r="AR458" s="313"/>
      <c r="AS458" s="297" t="s">
        <v>240</v>
      </c>
      <c r="AT458" s="298" t="s">
        <v>507</v>
      </c>
    </row>
    <row r="459" spans="1:46" s="280" customFormat="1" ht="12.75" x14ac:dyDescent="0.25">
      <c r="A459" s="325" t="s">
        <v>47</v>
      </c>
      <c r="B459" s="331"/>
      <c r="C459" s="285"/>
      <c r="D459" s="285"/>
      <c r="E459" s="939" t="s">
        <v>1394</v>
      </c>
      <c r="F459" s="939"/>
      <c r="AR459" s="313"/>
      <c r="AS459" s="297" t="s">
        <v>240</v>
      </c>
      <c r="AT459" s="298" t="s">
        <v>508</v>
      </c>
    </row>
    <row r="460" spans="1:46" s="280" customFormat="1" ht="12.75" x14ac:dyDescent="0.25">
      <c r="A460" s="325" t="s">
        <v>48</v>
      </c>
      <c r="B460" s="331" t="s">
        <v>1429</v>
      </c>
      <c r="C460" s="290"/>
      <c r="D460" s="285">
        <v>429</v>
      </c>
      <c r="E460" s="939" t="s">
        <v>1394</v>
      </c>
      <c r="F460" s="939"/>
      <c r="AR460" s="313"/>
      <c r="AS460" s="297" t="s">
        <v>240</v>
      </c>
      <c r="AT460" s="298" t="s">
        <v>509</v>
      </c>
    </row>
    <row r="461" spans="1:46" s="280" customFormat="1" ht="13.5" thickBot="1" x14ac:dyDescent="0.3">
      <c r="A461" s="325" t="s">
        <v>49</v>
      </c>
      <c r="B461" s="333" t="s">
        <v>1430</v>
      </c>
      <c r="C461" s="402"/>
      <c r="D461" s="403">
        <v>146</v>
      </c>
      <c r="E461" s="968" t="s">
        <v>1394</v>
      </c>
      <c r="F461" s="968"/>
      <c r="AR461" s="313"/>
      <c r="AS461" s="297" t="s">
        <v>240</v>
      </c>
      <c r="AT461" s="298" t="s">
        <v>510</v>
      </c>
    </row>
    <row r="462" spans="1:46" s="280" customFormat="1" ht="13.5" thickBot="1" x14ac:dyDescent="0.3">
      <c r="A462" s="404" t="s">
        <v>50</v>
      </c>
      <c r="B462" s="405"/>
      <c r="C462" s="402"/>
      <c r="D462" s="402"/>
      <c r="E462" s="969"/>
      <c r="F462" s="969"/>
      <c r="AR462" s="313"/>
      <c r="AS462" s="297" t="s">
        <v>240</v>
      </c>
      <c r="AT462" s="298" t="s">
        <v>511</v>
      </c>
    </row>
    <row r="463" spans="1:46" x14ac:dyDescent="0.25">
      <c r="AR463" s="272"/>
      <c r="AS463" s="273" t="s">
        <v>240</v>
      </c>
      <c r="AT463" s="274" t="s">
        <v>512</v>
      </c>
    </row>
    <row r="464" spans="1:46" x14ac:dyDescent="0.25">
      <c r="B464" s="407"/>
      <c r="AR464" s="272"/>
      <c r="AS464" s="273" t="s">
        <v>240</v>
      </c>
      <c r="AT464" s="274" t="s">
        <v>513</v>
      </c>
    </row>
    <row r="465" spans="2:46" x14ac:dyDescent="0.25">
      <c r="B465" s="407"/>
      <c r="AR465" s="272"/>
      <c r="AS465" s="273" t="s">
        <v>240</v>
      </c>
      <c r="AT465" s="274" t="s">
        <v>514</v>
      </c>
    </row>
    <row r="466" spans="2:46" x14ac:dyDescent="0.25">
      <c r="B466" s="407"/>
      <c r="AR466" s="272"/>
      <c r="AS466" s="273" t="s">
        <v>240</v>
      </c>
      <c r="AT466" s="274" t="s">
        <v>515</v>
      </c>
    </row>
    <row r="467" spans="2:46" x14ac:dyDescent="0.25">
      <c r="AR467" s="272"/>
      <c r="AS467" s="273" t="s">
        <v>240</v>
      </c>
      <c r="AT467" s="274" t="s">
        <v>516</v>
      </c>
    </row>
    <row r="468" spans="2:46" x14ac:dyDescent="0.25">
      <c r="AR468" s="272"/>
      <c r="AS468" s="273" t="s">
        <v>240</v>
      </c>
      <c r="AT468" s="274" t="s">
        <v>517</v>
      </c>
    </row>
    <row r="469" spans="2:46" x14ac:dyDescent="0.25">
      <c r="AR469" s="272"/>
      <c r="AS469" s="273" t="s">
        <v>240</v>
      </c>
      <c r="AT469" s="274" t="s">
        <v>518</v>
      </c>
    </row>
    <row r="470" spans="2:46" x14ac:dyDescent="0.25">
      <c r="AR470" s="272"/>
      <c r="AS470" s="273" t="s">
        <v>240</v>
      </c>
      <c r="AT470" s="274" t="s">
        <v>519</v>
      </c>
    </row>
    <row r="471" spans="2:46" x14ac:dyDescent="0.25">
      <c r="AR471" s="272"/>
      <c r="AS471" s="273" t="s">
        <v>240</v>
      </c>
      <c r="AT471" s="274" t="s">
        <v>520</v>
      </c>
    </row>
    <row r="472" spans="2:46" x14ac:dyDescent="0.25">
      <c r="AR472" s="272"/>
      <c r="AS472" s="273" t="s">
        <v>240</v>
      </c>
      <c r="AT472" s="274" t="s">
        <v>521</v>
      </c>
    </row>
    <row r="473" spans="2:46" x14ac:dyDescent="0.25">
      <c r="AR473" s="272"/>
      <c r="AS473" s="273" t="s">
        <v>240</v>
      </c>
      <c r="AT473" s="274" t="s">
        <v>522</v>
      </c>
    </row>
    <row r="474" spans="2:46" x14ac:dyDescent="0.25">
      <c r="AR474" s="272"/>
      <c r="AS474" s="273" t="s">
        <v>240</v>
      </c>
      <c r="AT474" s="274" t="s">
        <v>523</v>
      </c>
    </row>
    <row r="475" spans="2:46" x14ac:dyDescent="0.25">
      <c r="AR475" s="272"/>
      <c r="AS475" s="273" t="s">
        <v>240</v>
      </c>
      <c r="AT475" s="274" t="s">
        <v>524</v>
      </c>
    </row>
    <row r="476" spans="2:46" x14ac:dyDescent="0.25">
      <c r="AR476" s="272"/>
      <c r="AS476" s="273" t="s">
        <v>240</v>
      </c>
      <c r="AT476" s="274" t="s">
        <v>525</v>
      </c>
    </row>
    <row r="477" spans="2:46" x14ac:dyDescent="0.25">
      <c r="AR477" s="272"/>
      <c r="AS477" s="273" t="s">
        <v>240</v>
      </c>
      <c r="AT477" s="274" t="s">
        <v>526</v>
      </c>
    </row>
    <row r="478" spans="2:46" x14ac:dyDescent="0.25">
      <c r="AR478" s="272"/>
      <c r="AS478" s="273" t="s">
        <v>240</v>
      </c>
      <c r="AT478" s="274" t="s">
        <v>527</v>
      </c>
    </row>
    <row r="479" spans="2:46" x14ac:dyDescent="0.25">
      <c r="AR479" s="272"/>
      <c r="AS479" s="273" t="s">
        <v>240</v>
      </c>
      <c r="AT479" s="274" t="s">
        <v>528</v>
      </c>
    </row>
    <row r="480" spans="2:46" x14ac:dyDescent="0.25">
      <c r="AR480" s="272"/>
      <c r="AS480" s="273" t="s">
        <v>240</v>
      </c>
      <c r="AT480" s="274" t="s">
        <v>529</v>
      </c>
    </row>
    <row r="481" spans="44:46" x14ac:dyDescent="0.25">
      <c r="AR481" s="272"/>
      <c r="AS481" s="273" t="s">
        <v>240</v>
      </c>
      <c r="AT481" s="274" t="s">
        <v>530</v>
      </c>
    </row>
    <row r="482" spans="44:46" x14ac:dyDescent="0.25">
      <c r="AR482" s="272"/>
      <c r="AS482" s="273" t="s">
        <v>240</v>
      </c>
      <c r="AT482" s="274" t="s">
        <v>531</v>
      </c>
    </row>
    <row r="483" spans="44:46" x14ac:dyDescent="0.25">
      <c r="AR483" s="272"/>
      <c r="AS483" s="273" t="s">
        <v>240</v>
      </c>
      <c r="AT483" s="274" t="s">
        <v>532</v>
      </c>
    </row>
    <row r="484" spans="44:46" x14ac:dyDescent="0.25">
      <c r="AR484" s="272"/>
      <c r="AS484" s="273" t="s">
        <v>240</v>
      </c>
      <c r="AT484" s="274" t="s">
        <v>533</v>
      </c>
    </row>
    <row r="485" spans="44:46" x14ac:dyDescent="0.25">
      <c r="AR485" s="272"/>
      <c r="AS485" s="273" t="s">
        <v>240</v>
      </c>
      <c r="AT485" s="274" t="s">
        <v>534</v>
      </c>
    </row>
    <row r="486" spans="44:46" x14ac:dyDescent="0.25">
      <c r="AR486" s="272"/>
      <c r="AS486" s="273" t="s">
        <v>240</v>
      </c>
      <c r="AT486" s="274" t="s">
        <v>535</v>
      </c>
    </row>
    <row r="487" spans="44:46" x14ac:dyDescent="0.25">
      <c r="AR487" s="272"/>
      <c r="AS487" s="273" t="s">
        <v>240</v>
      </c>
      <c r="AT487" s="274" t="s">
        <v>536</v>
      </c>
    </row>
    <row r="488" spans="44:46" x14ac:dyDescent="0.25">
      <c r="AR488" s="272"/>
      <c r="AS488" s="273" t="s">
        <v>240</v>
      </c>
      <c r="AT488" s="274" t="s">
        <v>537</v>
      </c>
    </row>
    <row r="489" spans="44:46" x14ac:dyDescent="0.25">
      <c r="AR489" s="272"/>
      <c r="AS489" s="273" t="s">
        <v>240</v>
      </c>
      <c r="AT489" s="274" t="s">
        <v>538</v>
      </c>
    </row>
    <row r="490" spans="44:46" x14ac:dyDescent="0.25">
      <c r="AR490" s="272"/>
      <c r="AS490" s="273" t="s">
        <v>240</v>
      </c>
      <c r="AT490" s="274" t="s">
        <v>539</v>
      </c>
    </row>
    <row r="491" spans="44:46" x14ac:dyDescent="0.25">
      <c r="AR491" s="272"/>
      <c r="AS491" s="273" t="s">
        <v>240</v>
      </c>
      <c r="AT491" s="274" t="s">
        <v>540</v>
      </c>
    </row>
    <row r="492" spans="44:46" x14ac:dyDescent="0.25">
      <c r="AR492" s="272"/>
      <c r="AS492" s="273" t="s">
        <v>240</v>
      </c>
      <c r="AT492" s="274" t="s">
        <v>541</v>
      </c>
    </row>
    <row r="493" spans="44:46" x14ac:dyDescent="0.25">
      <c r="AR493" s="272"/>
      <c r="AS493" s="273" t="s">
        <v>240</v>
      </c>
      <c r="AT493" s="274" t="s">
        <v>542</v>
      </c>
    </row>
    <row r="494" spans="44:46" x14ac:dyDescent="0.25">
      <c r="AR494" s="272"/>
      <c r="AS494" s="273" t="s">
        <v>240</v>
      </c>
      <c r="AT494" s="274" t="s">
        <v>543</v>
      </c>
    </row>
    <row r="495" spans="44:46" x14ac:dyDescent="0.25">
      <c r="AR495" s="272"/>
      <c r="AS495" s="273" t="s">
        <v>240</v>
      </c>
      <c r="AT495" s="274" t="s">
        <v>544</v>
      </c>
    </row>
    <row r="496" spans="44:46" x14ac:dyDescent="0.25">
      <c r="AR496" s="272"/>
      <c r="AS496" s="273" t="s">
        <v>240</v>
      </c>
      <c r="AT496" s="274" t="s">
        <v>545</v>
      </c>
    </row>
    <row r="497" spans="44:46" x14ac:dyDescent="0.25">
      <c r="AR497" s="272"/>
      <c r="AS497" s="273" t="s">
        <v>240</v>
      </c>
      <c r="AT497" s="274" t="s">
        <v>546</v>
      </c>
    </row>
    <row r="498" spans="44:46" x14ac:dyDescent="0.25">
      <c r="AR498" s="272"/>
      <c r="AS498" s="273" t="s">
        <v>240</v>
      </c>
      <c r="AT498" s="274" t="s">
        <v>547</v>
      </c>
    </row>
    <row r="499" spans="44:46" x14ac:dyDescent="0.25">
      <c r="AR499" s="272"/>
      <c r="AS499" s="273" t="s">
        <v>240</v>
      </c>
      <c r="AT499" s="274" t="s">
        <v>548</v>
      </c>
    </row>
    <row r="500" spans="44:46" x14ac:dyDescent="0.25">
      <c r="AR500" s="272"/>
      <c r="AS500" s="273" t="s">
        <v>240</v>
      </c>
      <c r="AT500" s="274" t="s">
        <v>549</v>
      </c>
    </row>
    <row r="501" spans="44:46" x14ac:dyDescent="0.25">
      <c r="AR501" s="272"/>
      <c r="AS501" s="273" t="s">
        <v>240</v>
      </c>
      <c r="AT501" s="408" t="s">
        <v>550</v>
      </c>
    </row>
    <row r="502" spans="44:46" x14ac:dyDescent="0.25">
      <c r="AR502" s="272"/>
      <c r="AS502" s="273" t="s">
        <v>240</v>
      </c>
      <c r="AT502" s="274" t="s">
        <v>551</v>
      </c>
    </row>
    <row r="503" spans="44:46" x14ac:dyDescent="0.25">
      <c r="AR503" s="272"/>
      <c r="AS503" s="273" t="s">
        <v>242</v>
      </c>
      <c r="AT503" s="274" t="s">
        <v>552</v>
      </c>
    </row>
    <row r="504" spans="44:46" x14ac:dyDescent="0.25">
      <c r="AR504" s="272"/>
      <c r="AS504" s="273" t="s">
        <v>242</v>
      </c>
      <c r="AT504" s="274" t="s">
        <v>553</v>
      </c>
    </row>
    <row r="505" spans="44:46" x14ac:dyDescent="0.25">
      <c r="AR505" s="272"/>
      <c r="AS505" s="273" t="s">
        <v>242</v>
      </c>
      <c r="AT505" s="274" t="s">
        <v>554</v>
      </c>
    </row>
    <row r="506" spans="44:46" x14ac:dyDescent="0.25">
      <c r="AR506" s="272"/>
      <c r="AS506" s="273" t="s">
        <v>242</v>
      </c>
      <c r="AT506" s="274" t="s">
        <v>282</v>
      </c>
    </row>
    <row r="507" spans="44:46" x14ac:dyDescent="0.25">
      <c r="AR507" s="272"/>
      <c r="AS507" s="273" t="s">
        <v>242</v>
      </c>
      <c r="AT507" s="274" t="s">
        <v>555</v>
      </c>
    </row>
    <row r="508" spans="44:46" x14ac:dyDescent="0.25">
      <c r="AR508" s="272"/>
      <c r="AS508" s="273" t="s">
        <v>242</v>
      </c>
      <c r="AT508" s="274" t="s">
        <v>556</v>
      </c>
    </row>
    <row r="509" spans="44:46" x14ac:dyDescent="0.25">
      <c r="AR509" s="272"/>
      <c r="AS509" s="273" t="s">
        <v>242</v>
      </c>
      <c r="AT509" s="274" t="s">
        <v>557</v>
      </c>
    </row>
    <row r="510" spans="44:46" x14ac:dyDescent="0.25">
      <c r="AR510" s="272"/>
      <c r="AS510" s="273" t="s">
        <v>242</v>
      </c>
      <c r="AT510" s="274" t="s">
        <v>558</v>
      </c>
    </row>
    <row r="511" spans="44:46" x14ac:dyDescent="0.25">
      <c r="AR511" s="272"/>
      <c r="AS511" s="273" t="s">
        <v>242</v>
      </c>
      <c r="AT511" s="274" t="s">
        <v>559</v>
      </c>
    </row>
    <row r="512" spans="44:46" x14ac:dyDescent="0.25">
      <c r="AR512" s="272"/>
      <c r="AS512" s="273" t="s">
        <v>242</v>
      </c>
      <c r="AT512" s="274" t="s">
        <v>560</v>
      </c>
    </row>
    <row r="513" spans="44:46" x14ac:dyDescent="0.25">
      <c r="AR513" s="272"/>
      <c r="AS513" s="273" t="s">
        <v>242</v>
      </c>
      <c r="AT513" s="274" t="s">
        <v>561</v>
      </c>
    </row>
    <row r="514" spans="44:46" x14ac:dyDescent="0.25">
      <c r="AR514" s="272"/>
      <c r="AS514" s="273" t="s">
        <v>242</v>
      </c>
      <c r="AT514" s="274" t="s">
        <v>562</v>
      </c>
    </row>
    <row r="515" spans="44:46" x14ac:dyDescent="0.25">
      <c r="AR515" s="272"/>
      <c r="AS515" s="273" t="s">
        <v>242</v>
      </c>
      <c r="AT515" s="274" t="s">
        <v>563</v>
      </c>
    </row>
    <row r="516" spans="44:46" x14ac:dyDescent="0.25">
      <c r="AR516" s="272"/>
      <c r="AS516" s="273" t="s">
        <v>242</v>
      </c>
      <c r="AT516" s="274" t="s">
        <v>564</v>
      </c>
    </row>
    <row r="517" spans="44:46" x14ac:dyDescent="0.25">
      <c r="AR517" s="272"/>
      <c r="AS517" s="273" t="s">
        <v>242</v>
      </c>
      <c r="AT517" s="274" t="s">
        <v>565</v>
      </c>
    </row>
    <row r="518" spans="44:46" x14ac:dyDescent="0.25">
      <c r="AR518" s="272"/>
      <c r="AS518" s="273" t="s">
        <v>242</v>
      </c>
      <c r="AT518" s="274" t="s">
        <v>566</v>
      </c>
    </row>
    <row r="519" spans="44:46" ht="31.5" x14ac:dyDescent="0.25">
      <c r="AR519" s="272"/>
      <c r="AS519" s="273" t="s">
        <v>242</v>
      </c>
      <c r="AT519" s="409" t="s">
        <v>567</v>
      </c>
    </row>
    <row r="520" spans="44:46" ht="47.25" x14ac:dyDescent="0.25">
      <c r="AR520" s="272"/>
      <c r="AS520" s="273" t="s">
        <v>242</v>
      </c>
      <c r="AT520" s="409" t="s">
        <v>568</v>
      </c>
    </row>
    <row r="521" spans="44:46" x14ac:dyDescent="0.25">
      <c r="AR521" s="272"/>
      <c r="AS521" s="273" t="s">
        <v>242</v>
      </c>
      <c r="AT521" s="274" t="s">
        <v>569</v>
      </c>
    </row>
    <row r="522" spans="44:46" x14ac:dyDescent="0.25">
      <c r="AR522" s="272"/>
      <c r="AS522" s="273" t="s">
        <v>242</v>
      </c>
      <c r="AT522" s="274" t="s">
        <v>570</v>
      </c>
    </row>
    <row r="523" spans="44:46" x14ac:dyDescent="0.25">
      <c r="AR523" s="272"/>
      <c r="AS523" s="273" t="s">
        <v>242</v>
      </c>
      <c r="AT523" s="274" t="s">
        <v>571</v>
      </c>
    </row>
    <row r="524" spans="44:46" x14ac:dyDescent="0.25">
      <c r="AR524" s="272"/>
      <c r="AS524" s="273" t="s">
        <v>242</v>
      </c>
      <c r="AT524" s="274" t="s">
        <v>572</v>
      </c>
    </row>
    <row r="525" spans="44:46" x14ac:dyDescent="0.25">
      <c r="AR525" s="272"/>
      <c r="AS525" s="273" t="s">
        <v>242</v>
      </c>
      <c r="AT525" s="274" t="s">
        <v>573</v>
      </c>
    </row>
    <row r="526" spans="44:46" x14ac:dyDescent="0.25">
      <c r="AR526" s="272"/>
      <c r="AS526" s="273" t="s">
        <v>242</v>
      </c>
      <c r="AT526" s="274" t="s">
        <v>574</v>
      </c>
    </row>
    <row r="527" spans="44:46" x14ac:dyDescent="0.25">
      <c r="AR527" s="272"/>
      <c r="AS527" s="273" t="s">
        <v>242</v>
      </c>
      <c r="AT527" s="274" t="s">
        <v>575</v>
      </c>
    </row>
    <row r="528" spans="44:46" x14ac:dyDescent="0.25">
      <c r="AR528" s="272"/>
      <c r="AS528" s="273" t="s">
        <v>242</v>
      </c>
      <c r="AT528" s="274" t="s">
        <v>576</v>
      </c>
    </row>
    <row r="529" spans="44:46" x14ac:dyDescent="0.25">
      <c r="AR529" s="272"/>
      <c r="AS529" s="273" t="s">
        <v>242</v>
      </c>
      <c r="AT529" s="274" t="s">
        <v>333</v>
      </c>
    </row>
    <row r="530" spans="44:46" x14ac:dyDescent="0.25">
      <c r="AR530" s="272"/>
      <c r="AS530" s="273" t="s">
        <v>242</v>
      </c>
      <c r="AT530" s="274" t="s">
        <v>577</v>
      </c>
    </row>
    <row r="531" spans="44:46" x14ac:dyDescent="0.25">
      <c r="AR531" s="272"/>
      <c r="AS531" s="273" t="s">
        <v>242</v>
      </c>
      <c r="AT531" s="274" t="s">
        <v>578</v>
      </c>
    </row>
    <row r="532" spans="44:46" x14ac:dyDescent="0.25">
      <c r="AR532" s="272"/>
      <c r="AS532" s="273" t="s">
        <v>242</v>
      </c>
      <c r="AT532" s="274" t="s">
        <v>579</v>
      </c>
    </row>
    <row r="533" spans="44:46" x14ac:dyDescent="0.25">
      <c r="AR533" s="272"/>
      <c r="AS533" s="273" t="s">
        <v>242</v>
      </c>
      <c r="AT533" s="274" t="s">
        <v>580</v>
      </c>
    </row>
    <row r="534" spans="44:46" x14ac:dyDescent="0.25">
      <c r="AR534" s="272"/>
      <c r="AS534" s="273" t="s">
        <v>242</v>
      </c>
      <c r="AT534" s="274" t="s">
        <v>581</v>
      </c>
    </row>
    <row r="535" spans="44:46" x14ac:dyDescent="0.25">
      <c r="AR535" s="272"/>
      <c r="AS535" s="273" t="s">
        <v>242</v>
      </c>
      <c r="AT535" s="274" t="s">
        <v>582</v>
      </c>
    </row>
    <row r="536" spans="44:46" x14ac:dyDescent="0.25">
      <c r="AR536" s="272"/>
      <c r="AS536" s="273" t="s">
        <v>242</v>
      </c>
      <c r="AT536" s="274" t="s">
        <v>583</v>
      </c>
    </row>
    <row r="537" spans="44:46" x14ac:dyDescent="0.25">
      <c r="AR537" s="272"/>
      <c r="AS537" s="273" t="s">
        <v>242</v>
      </c>
      <c r="AT537" s="274" t="s">
        <v>584</v>
      </c>
    </row>
    <row r="538" spans="44:46" x14ac:dyDescent="0.25">
      <c r="AR538" s="272"/>
      <c r="AS538" s="273" t="s">
        <v>242</v>
      </c>
      <c r="AT538" s="274" t="s">
        <v>585</v>
      </c>
    </row>
    <row r="539" spans="44:46" x14ac:dyDescent="0.25">
      <c r="AR539" s="272"/>
      <c r="AS539" s="273" t="s">
        <v>244</v>
      </c>
      <c r="AT539" s="274" t="s">
        <v>586</v>
      </c>
    </row>
    <row r="540" spans="44:46" x14ac:dyDescent="0.25">
      <c r="AR540" s="272"/>
      <c r="AS540" s="273" t="s">
        <v>244</v>
      </c>
      <c r="AT540" s="274" t="s">
        <v>587</v>
      </c>
    </row>
    <row r="541" spans="44:46" x14ac:dyDescent="0.25">
      <c r="AR541" s="272"/>
      <c r="AS541" s="273" t="s">
        <v>244</v>
      </c>
      <c r="AT541" s="274" t="s">
        <v>588</v>
      </c>
    </row>
    <row r="542" spans="44:46" x14ac:dyDescent="0.25">
      <c r="AR542" s="272"/>
      <c r="AS542" s="273" t="s">
        <v>244</v>
      </c>
      <c r="AT542" s="274" t="s">
        <v>589</v>
      </c>
    </row>
    <row r="543" spans="44:46" x14ac:dyDescent="0.25">
      <c r="AR543" s="272"/>
      <c r="AS543" s="273" t="s">
        <v>244</v>
      </c>
      <c r="AT543" s="274" t="s">
        <v>590</v>
      </c>
    </row>
    <row r="544" spans="44:46" x14ac:dyDescent="0.25">
      <c r="AR544" s="272"/>
      <c r="AS544" s="273" t="s">
        <v>244</v>
      </c>
      <c r="AT544" s="274" t="s">
        <v>591</v>
      </c>
    </row>
    <row r="545" spans="44:46" x14ac:dyDescent="0.25">
      <c r="AR545" s="272"/>
      <c r="AS545" s="273" t="s">
        <v>244</v>
      </c>
      <c r="AT545" s="274" t="s">
        <v>592</v>
      </c>
    </row>
    <row r="546" spans="44:46" x14ac:dyDescent="0.25">
      <c r="AR546" s="272"/>
      <c r="AS546" s="273" t="s">
        <v>244</v>
      </c>
      <c r="AT546" s="274" t="s">
        <v>593</v>
      </c>
    </row>
    <row r="547" spans="44:46" x14ac:dyDescent="0.25">
      <c r="AR547" s="272"/>
      <c r="AS547" s="273" t="s">
        <v>244</v>
      </c>
      <c r="AT547" s="274" t="s">
        <v>594</v>
      </c>
    </row>
    <row r="548" spans="44:46" x14ac:dyDescent="0.25">
      <c r="AR548" s="272"/>
      <c r="AS548" s="273" t="s">
        <v>244</v>
      </c>
      <c r="AT548" s="274" t="s">
        <v>595</v>
      </c>
    </row>
    <row r="549" spans="44:46" x14ac:dyDescent="0.25">
      <c r="AR549" s="272"/>
      <c r="AS549" s="273" t="s">
        <v>244</v>
      </c>
      <c r="AT549" s="274" t="s">
        <v>596</v>
      </c>
    </row>
    <row r="550" spans="44:46" x14ac:dyDescent="0.25">
      <c r="AR550" s="272"/>
      <c r="AS550" s="273" t="s">
        <v>244</v>
      </c>
      <c r="AT550" s="274" t="s">
        <v>597</v>
      </c>
    </row>
    <row r="551" spans="44:46" x14ac:dyDescent="0.25">
      <c r="AR551" s="272"/>
      <c r="AS551" s="273" t="s">
        <v>244</v>
      </c>
      <c r="AT551" s="274" t="s">
        <v>598</v>
      </c>
    </row>
    <row r="552" spans="44:46" x14ac:dyDescent="0.25">
      <c r="AR552" s="272"/>
      <c r="AS552" s="273" t="s">
        <v>244</v>
      </c>
      <c r="AT552" s="274" t="s">
        <v>599</v>
      </c>
    </row>
    <row r="553" spans="44:46" x14ac:dyDescent="0.25">
      <c r="AR553" s="272"/>
      <c r="AS553" s="273" t="s">
        <v>244</v>
      </c>
      <c r="AT553" s="274" t="s">
        <v>600</v>
      </c>
    </row>
    <row r="554" spans="44:46" x14ac:dyDescent="0.25">
      <c r="AR554" s="272"/>
      <c r="AS554" s="273" t="s">
        <v>244</v>
      </c>
      <c r="AT554" s="274" t="s">
        <v>601</v>
      </c>
    </row>
    <row r="555" spans="44:46" x14ac:dyDescent="0.25">
      <c r="AR555" s="272"/>
      <c r="AS555" s="273" t="s">
        <v>246</v>
      </c>
      <c r="AT555" s="274" t="s">
        <v>602</v>
      </c>
    </row>
    <row r="556" spans="44:46" x14ac:dyDescent="0.25">
      <c r="AR556" s="272"/>
      <c r="AS556" s="273" t="s">
        <v>246</v>
      </c>
      <c r="AT556" s="274" t="s">
        <v>603</v>
      </c>
    </row>
    <row r="557" spans="44:46" x14ac:dyDescent="0.25">
      <c r="AR557" s="272"/>
      <c r="AS557" s="273" t="s">
        <v>246</v>
      </c>
      <c r="AT557" s="274" t="s">
        <v>604</v>
      </c>
    </row>
    <row r="558" spans="44:46" x14ac:dyDescent="0.25">
      <c r="AR558" s="272"/>
      <c r="AS558" s="273" t="s">
        <v>246</v>
      </c>
      <c r="AT558" s="274" t="s">
        <v>605</v>
      </c>
    </row>
    <row r="559" spans="44:46" x14ac:dyDescent="0.25">
      <c r="AR559" s="272"/>
      <c r="AS559" s="273" t="s">
        <v>246</v>
      </c>
      <c r="AT559" s="274" t="s">
        <v>606</v>
      </c>
    </row>
    <row r="560" spans="44:46" x14ac:dyDescent="0.25">
      <c r="AR560" s="272"/>
      <c r="AS560" s="273" t="s">
        <v>246</v>
      </c>
      <c r="AT560" s="274" t="s">
        <v>607</v>
      </c>
    </row>
    <row r="561" spans="44:46" x14ac:dyDescent="0.25">
      <c r="AR561" s="272"/>
      <c r="AS561" s="273" t="s">
        <v>246</v>
      </c>
      <c r="AT561" s="274" t="s">
        <v>608</v>
      </c>
    </row>
    <row r="562" spans="44:46" x14ac:dyDescent="0.25">
      <c r="AR562" s="272"/>
      <c r="AS562" s="273" t="s">
        <v>246</v>
      </c>
      <c r="AT562" s="274" t="s">
        <v>609</v>
      </c>
    </row>
    <row r="563" spans="44:46" x14ac:dyDescent="0.25">
      <c r="AR563" s="272"/>
      <c r="AS563" s="273" t="s">
        <v>246</v>
      </c>
      <c r="AT563" s="274" t="s">
        <v>610</v>
      </c>
    </row>
    <row r="564" spans="44:46" x14ac:dyDescent="0.25">
      <c r="AR564" s="272"/>
      <c r="AS564" s="273" t="s">
        <v>246</v>
      </c>
      <c r="AT564" s="274" t="s">
        <v>611</v>
      </c>
    </row>
    <row r="565" spans="44:46" x14ac:dyDescent="0.25">
      <c r="AR565" s="272"/>
      <c r="AS565" s="273" t="s">
        <v>246</v>
      </c>
      <c r="AT565" s="274" t="s">
        <v>612</v>
      </c>
    </row>
    <row r="566" spans="44:46" x14ac:dyDescent="0.25">
      <c r="AR566" s="272"/>
      <c r="AS566" s="273" t="s">
        <v>248</v>
      </c>
      <c r="AT566" s="274" t="s">
        <v>613</v>
      </c>
    </row>
    <row r="567" spans="44:46" x14ac:dyDescent="0.25">
      <c r="AR567" s="272"/>
      <c r="AS567" s="273" t="s">
        <v>248</v>
      </c>
      <c r="AT567" s="274" t="s">
        <v>614</v>
      </c>
    </row>
    <row r="568" spans="44:46" x14ac:dyDescent="0.25">
      <c r="AR568" s="272"/>
      <c r="AS568" s="273" t="s">
        <v>248</v>
      </c>
      <c r="AT568" s="274" t="s">
        <v>615</v>
      </c>
    </row>
    <row r="569" spans="44:46" x14ac:dyDescent="0.25">
      <c r="AR569" s="272"/>
      <c r="AS569" s="273" t="s">
        <v>248</v>
      </c>
      <c r="AT569" s="274" t="s">
        <v>616</v>
      </c>
    </row>
    <row r="570" spans="44:46" x14ac:dyDescent="0.25">
      <c r="AR570" s="272"/>
      <c r="AS570" s="273" t="s">
        <v>248</v>
      </c>
      <c r="AT570" s="274" t="s">
        <v>617</v>
      </c>
    </row>
    <row r="571" spans="44:46" x14ac:dyDescent="0.25">
      <c r="AR571" s="272"/>
      <c r="AS571" s="273" t="s">
        <v>248</v>
      </c>
      <c r="AT571" s="274" t="s">
        <v>618</v>
      </c>
    </row>
    <row r="572" spans="44:46" x14ac:dyDescent="0.25">
      <c r="AR572" s="272"/>
      <c r="AS572" s="273" t="s">
        <v>248</v>
      </c>
      <c r="AT572" s="274" t="s">
        <v>619</v>
      </c>
    </row>
    <row r="573" spans="44:46" x14ac:dyDescent="0.25">
      <c r="AR573" s="272"/>
      <c r="AS573" s="273" t="s">
        <v>248</v>
      </c>
      <c r="AT573" s="274" t="s">
        <v>620</v>
      </c>
    </row>
    <row r="574" spans="44:46" x14ac:dyDescent="0.25">
      <c r="AR574" s="272"/>
      <c r="AS574" s="273" t="s">
        <v>250</v>
      </c>
      <c r="AT574" s="274" t="s">
        <v>621</v>
      </c>
    </row>
    <row r="575" spans="44:46" x14ac:dyDescent="0.25">
      <c r="AR575" s="272"/>
      <c r="AS575" s="273" t="s">
        <v>250</v>
      </c>
      <c r="AT575" s="274" t="s">
        <v>622</v>
      </c>
    </row>
    <row r="576" spans="44:46" x14ac:dyDescent="0.25">
      <c r="AR576" s="272"/>
      <c r="AS576" s="273" t="s">
        <v>250</v>
      </c>
      <c r="AT576" s="274" t="s">
        <v>623</v>
      </c>
    </row>
    <row r="577" spans="44:46" x14ac:dyDescent="0.25">
      <c r="AR577" s="272"/>
      <c r="AS577" s="273" t="s">
        <v>250</v>
      </c>
      <c r="AT577" s="274" t="s">
        <v>624</v>
      </c>
    </row>
    <row r="578" spans="44:46" x14ac:dyDescent="0.25">
      <c r="AR578" s="272"/>
      <c r="AS578" s="273" t="s">
        <v>250</v>
      </c>
      <c r="AT578" s="274" t="s">
        <v>625</v>
      </c>
    </row>
    <row r="579" spans="44:46" x14ac:dyDescent="0.25">
      <c r="AR579" s="272"/>
      <c r="AS579" s="273" t="s">
        <v>250</v>
      </c>
      <c r="AT579" s="274" t="s">
        <v>626</v>
      </c>
    </row>
    <row r="580" spans="44:46" x14ac:dyDescent="0.25">
      <c r="AR580" s="272"/>
      <c r="AS580" s="273" t="s">
        <v>250</v>
      </c>
      <c r="AT580" s="274" t="s">
        <v>627</v>
      </c>
    </row>
    <row r="581" spans="44:46" x14ac:dyDescent="0.25">
      <c r="AR581" s="272"/>
      <c r="AS581" s="273" t="s">
        <v>250</v>
      </c>
      <c r="AT581" s="274" t="s">
        <v>628</v>
      </c>
    </row>
    <row r="582" spans="44:46" x14ac:dyDescent="0.25">
      <c r="AR582" s="272"/>
      <c r="AS582" s="273" t="s">
        <v>250</v>
      </c>
      <c r="AT582" s="274" t="s">
        <v>629</v>
      </c>
    </row>
    <row r="583" spans="44:46" x14ac:dyDescent="0.25">
      <c r="AR583" s="272"/>
      <c r="AS583" s="273" t="s">
        <v>250</v>
      </c>
      <c r="AT583" s="274" t="s">
        <v>630</v>
      </c>
    </row>
    <row r="584" spans="44:46" x14ac:dyDescent="0.25">
      <c r="AR584" s="272"/>
      <c r="AS584" s="273" t="s">
        <v>250</v>
      </c>
      <c r="AT584" s="274" t="s">
        <v>631</v>
      </c>
    </row>
    <row r="585" spans="44:46" x14ac:dyDescent="0.25">
      <c r="AR585" s="272"/>
      <c r="AS585" s="273" t="s">
        <v>252</v>
      </c>
      <c r="AT585" s="274" t="s">
        <v>632</v>
      </c>
    </row>
    <row r="586" spans="44:46" x14ac:dyDescent="0.25">
      <c r="AR586" s="272"/>
      <c r="AS586" s="273" t="s">
        <v>252</v>
      </c>
      <c r="AT586" s="274" t="s">
        <v>633</v>
      </c>
    </row>
    <row r="587" spans="44:46" x14ac:dyDescent="0.25">
      <c r="AR587" s="272"/>
      <c r="AS587" s="273" t="s">
        <v>252</v>
      </c>
      <c r="AT587" s="274" t="s">
        <v>634</v>
      </c>
    </row>
    <row r="588" spans="44:46" x14ac:dyDescent="0.25">
      <c r="AR588" s="272"/>
      <c r="AS588" s="273" t="s">
        <v>252</v>
      </c>
      <c r="AT588" s="274" t="s">
        <v>635</v>
      </c>
    </row>
    <row r="589" spans="44:46" x14ac:dyDescent="0.25">
      <c r="AR589" s="272"/>
      <c r="AS589" s="273" t="s">
        <v>252</v>
      </c>
      <c r="AT589" s="274" t="s">
        <v>636</v>
      </c>
    </row>
    <row r="590" spans="44:46" x14ac:dyDescent="0.25">
      <c r="AR590" s="272"/>
      <c r="AS590" s="273" t="s">
        <v>252</v>
      </c>
      <c r="AT590" s="274" t="s">
        <v>637</v>
      </c>
    </row>
    <row r="591" spans="44:46" x14ac:dyDescent="0.25">
      <c r="AR591" s="272"/>
      <c r="AS591" s="273" t="s">
        <v>252</v>
      </c>
      <c r="AT591" s="274" t="s">
        <v>638</v>
      </c>
    </row>
    <row r="592" spans="44:46" x14ac:dyDescent="0.25">
      <c r="AR592" s="272"/>
      <c r="AS592" s="273" t="s">
        <v>252</v>
      </c>
      <c r="AT592" s="274" t="s">
        <v>639</v>
      </c>
    </row>
    <row r="593" spans="44:46" x14ac:dyDescent="0.25">
      <c r="AR593" s="272"/>
      <c r="AS593" s="273" t="s">
        <v>252</v>
      </c>
      <c r="AT593" s="274" t="s">
        <v>640</v>
      </c>
    </row>
    <row r="594" spans="44:46" x14ac:dyDescent="0.25">
      <c r="AR594" s="272"/>
      <c r="AS594" s="273" t="s">
        <v>252</v>
      </c>
      <c r="AT594" s="274" t="s">
        <v>641</v>
      </c>
    </row>
    <row r="595" spans="44:46" x14ac:dyDescent="0.25">
      <c r="AR595" s="272"/>
      <c r="AS595" s="273" t="s">
        <v>252</v>
      </c>
      <c r="AT595" s="274" t="s">
        <v>642</v>
      </c>
    </row>
    <row r="596" spans="44:46" x14ac:dyDescent="0.25">
      <c r="AR596" s="272"/>
      <c r="AS596" s="273" t="s">
        <v>252</v>
      </c>
      <c r="AT596" s="274" t="s">
        <v>643</v>
      </c>
    </row>
    <row r="597" spans="44:46" x14ac:dyDescent="0.25">
      <c r="AR597" s="272"/>
      <c r="AS597" s="273" t="s">
        <v>252</v>
      </c>
      <c r="AT597" s="274" t="s">
        <v>644</v>
      </c>
    </row>
    <row r="598" spans="44:46" x14ac:dyDescent="0.25">
      <c r="AR598" s="272"/>
      <c r="AS598" s="273" t="s">
        <v>252</v>
      </c>
      <c r="AT598" s="274" t="s">
        <v>645</v>
      </c>
    </row>
    <row r="599" spans="44:46" x14ac:dyDescent="0.25">
      <c r="AR599" s="272"/>
      <c r="AS599" s="273" t="s">
        <v>252</v>
      </c>
      <c r="AT599" s="274" t="s">
        <v>646</v>
      </c>
    </row>
    <row r="600" spans="44:46" x14ac:dyDescent="0.25">
      <c r="AR600" s="272"/>
      <c r="AS600" s="273" t="s">
        <v>252</v>
      </c>
      <c r="AT600" s="274" t="s">
        <v>647</v>
      </c>
    </row>
    <row r="601" spans="44:46" x14ac:dyDescent="0.25">
      <c r="AR601" s="272"/>
      <c r="AS601" s="273" t="s">
        <v>252</v>
      </c>
      <c r="AT601" s="274" t="s">
        <v>648</v>
      </c>
    </row>
    <row r="602" spans="44:46" x14ac:dyDescent="0.25">
      <c r="AR602" s="272"/>
      <c r="AS602" s="273" t="s">
        <v>252</v>
      </c>
      <c r="AT602" s="274" t="s">
        <v>649</v>
      </c>
    </row>
    <row r="603" spans="44:46" x14ac:dyDescent="0.25">
      <c r="AR603" s="272"/>
      <c r="AS603" s="273" t="s">
        <v>252</v>
      </c>
      <c r="AT603" s="274" t="s">
        <v>650</v>
      </c>
    </row>
    <row r="604" spans="44:46" x14ac:dyDescent="0.25">
      <c r="AR604" s="272"/>
      <c r="AS604" s="273" t="s">
        <v>252</v>
      </c>
      <c r="AT604" s="274" t="s">
        <v>651</v>
      </c>
    </row>
    <row r="605" spans="44:46" x14ac:dyDescent="0.25">
      <c r="AR605" s="272"/>
      <c r="AS605" s="273" t="s">
        <v>252</v>
      </c>
      <c r="AT605" s="274" t="s">
        <v>652</v>
      </c>
    </row>
    <row r="606" spans="44:46" x14ac:dyDescent="0.25">
      <c r="AR606" s="272"/>
      <c r="AS606" s="273" t="s">
        <v>252</v>
      </c>
      <c r="AT606" s="274" t="s">
        <v>653</v>
      </c>
    </row>
    <row r="607" spans="44:46" x14ac:dyDescent="0.25">
      <c r="AR607" s="272"/>
      <c r="AS607" s="273" t="s">
        <v>252</v>
      </c>
      <c r="AT607" s="274" t="s">
        <v>654</v>
      </c>
    </row>
    <row r="608" spans="44:46" x14ac:dyDescent="0.25">
      <c r="AR608" s="272"/>
      <c r="AS608" s="273" t="s">
        <v>252</v>
      </c>
      <c r="AT608" s="274" t="s">
        <v>655</v>
      </c>
    </row>
    <row r="609" spans="44:46" x14ac:dyDescent="0.25">
      <c r="AR609" s="272"/>
      <c r="AS609" s="273" t="s">
        <v>252</v>
      </c>
      <c r="AT609" s="274" t="s">
        <v>656</v>
      </c>
    </row>
    <row r="610" spans="44:46" x14ac:dyDescent="0.25">
      <c r="AR610" s="272"/>
      <c r="AS610" s="273" t="s">
        <v>252</v>
      </c>
      <c r="AT610" s="274" t="s">
        <v>657</v>
      </c>
    </row>
    <row r="611" spans="44:46" x14ac:dyDescent="0.25">
      <c r="AR611" s="272"/>
      <c r="AS611" s="273" t="s">
        <v>252</v>
      </c>
      <c r="AT611" s="274" t="s">
        <v>658</v>
      </c>
    </row>
    <row r="612" spans="44:46" x14ac:dyDescent="0.25">
      <c r="AR612" s="272"/>
      <c r="AS612" s="273" t="s">
        <v>252</v>
      </c>
      <c r="AT612" s="274" t="s">
        <v>659</v>
      </c>
    </row>
    <row r="613" spans="44:46" x14ac:dyDescent="0.25">
      <c r="AR613" s="272"/>
      <c r="AS613" s="273" t="s">
        <v>252</v>
      </c>
      <c r="AT613" s="274" t="s">
        <v>660</v>
      </c>
    </row>
    <row r="614" spans="44:46" x14ac:dyDescent="0.25">
      <c r="AR614" s="272"/>
      <c r="AS614" s="273" t="s">
        <v>252</v>
      </c>
      <c r="AT614" s="274" t="s">
        <v>661</v>
      </c>
    </row>
    <row r="615" spans="44:46" ht="31.5" x14ac:dyDescent="0.25">
      <c r="AR615" s="272"/>
      <c r="AS615" s="410" t="s">
        <v>253</v>
      </c>
      <c r="AT615" s="274" t="s">
        <v>662</v>
      </c>
    </row>
    <row r="616" spans="44:46" ht="31.5" x14ac:dyDescent="0.25">
      <c r="AR616" s="272"/>
      <c r="AS616" s="410" t="s">
        <v>253</v>
      </c>
      <c r="AT616" s="274" t="s">
        <v>663</v>
      </c>
    </row>
    <row r="617" spans="44:46" ht="31.5" x14ac:dyDescent="0.25">
      <c r="AR617" s="272"/>
      <c r="AS617" s="410" t="s">
        <v>253</v>
      </c>
      <c r="AT617" s="274" t="s">
        <v>664</v>
      </c>
    </row>
    <row r="618" spans="44:46" ht="31.5" x14ac:dyDescent="0.25">
      <c r="AR618" s="272"/>
      <c r="AS618" s="410" t="s">
        <v>253</v>
      </c>
      <c r="AT618" s="274" t="s">
        <v>665</v>
      </c>
    </row>
    <row r="619" spans="44:46" x14ac:dyDescent="0.25">
      <c r="AR619" s="272"/>
      <c r="AS619" s="273" t="s">
        <v>255</v>
      </c>
      <c r="AT619" s="274" t="s">
        <v>666</v>
      </c>
    </row>
    <row r="620" spans="44:46" x14ac:dyDescent="0.25">
      <c r="AR620" s="272"/>
      <c r="AS620" s="273" t="s">
        <v>255</v>
      </c>
      <c r="AT620" s="274" t="s">
        <v>667</v>
      </c>
    </row>
    <row r="621" spans="44:46" x14ac:dyDescent="0.25">
      <c r="AR621" s="272"/>
      <c r="AS621" s="273" t="s">
        <v>255</v>
      </c>
      <c r="AT621" s="274" t="s">
        <v>668</v>
      </c>
    </row>
    <row r="622" spans="44:46" x14ac:dyDescent="0.25">
      <c r="AR622" s="272"/>
      <c r="AS622" s="273" t="s">
        <v>255</v>
      </c>
      <c r="AT622" s="274" t="s">
        <v>669</v>
      </c>
    </row>
    <row r="623" spans="44:46" x14ac:dyDescent="0.25">
      <c r="AR623" s="272"/>
      <c r="AS623" s="273" t="s">
        <v>255</v>
      </c>
      <c r="AT623" s="274" t="s">
        <v>670</v>
      </c>
    </row>
    <row r="624" spans="44:46" x14ac:dyDescent="0.25">
      <c r="AR624" s="272"/>
      <c r="AS624" s="273" t="s">
        <v>255</v>
      </c>
      <c r="AT624" s="274" t="s">
        <v>671</v>
      </c>
    </row>
    <row r="625" spans="44:46" x14ac:dyDescent="0.25">
      <c r="AR625" s="272"/>
      <c r="AS625" s="273" t="s">
        <v>255</v>
      </c>
      <c r="AT625" s="274" t="s">
        <v>672</v>
      </c>
    </row>
    <row r="626" spans="44:46" x14ac:dyDescent="0.25">
      <c r="AR626" s="272"/>
      <c r="AS626" s="273" t="s">
        <v>255</v>
      </c>
      <c r="AT626" s="274" t="s">
        <v>673</v>
      </c>
    </row>
    <row r="627" spans="44:46" x14ac:dyDescent="0.25">
      <c r="AR627" s="272"/>
      <c r="AS627" s="273" t="s">
        <v>255</v>
      </c>
      <c r="AT627" s="274" t="s">
        <v>674</v>
      </c>
    </row>
    <row r="628" spans="44:46" x14ac:dyDescent="0.25">
      <c r="AR628" s="272"/>
      <c r="AS628" s="273" t="s">
        <v>255</v>
      </c>
      <c r="AT628" s="274" t="s">
        <v>675</v>
      </c>
    </row>
    <row r="629" spans="44:46" x14ac:dyDescent="0.25">
      <c r="AR629" s="272"/>
      <c r="AS629" s="273" t="s">
        <v>255</v>
      </c>
      <c r="AT629" s="274" t="s">
        <v>676</v>
      </c>
    </row>
    <row r="630" spans="44:46" x14ac:dyDescent="0.25">
      <c r="AR630" s="272"/>
      <c r="AS630" s="273" t="s">
        <v>255</v>
      </c>
      <c r="AT630" s="274" t="s">
        <v>677</v>
      </c>
    </row>
    <row r="631" spans="44:46" x14ac:dyDescent="0.25">
      <c r="AR631" s="272"/>
      <c r="AS631" s="273" t="s">
        <v>255</v>
      </c>
      <c r="AT631" s="274" t="s">
        <v>678</v>
      </c>
    </row>
    <row r="632" spans="44:46" x14ac:dyDescent="0.25">
      <c r="AR632" s="272"/>
      <c r="AS632" s="273" t="s">
        <v>255</v>
      </c>
      <c r="AT632" s="274" t="s">
        <v>679</v>
      </c>
    </row>
    <row r="633" spans="44:46" x14ac:dyDescent="0.25">
      <c r="AR633" s="272"/>
      <c r="AS633" s="273" t="s">
        <v>255</v>
      </c>
      <c r="AT633" s="274" t="s">
        <v>680</v>
      </c>
    </row>
    <row r="634" spans="44:46" x14ac:dyDescent="0.25">
      <c r="AR634" s="272"/>
      <c r="AS634" s="273" t="s">
        <v>255</v>
      </c>
      <c r="AT634" s="274" t="s">
        <v>681</v>
      </c>
    </row>
    <row r="635" spans="44:46" x14ac:dyDescent="0.25">
      <c r="AR635" s="272"/>
      <c r="AS635" s="273" t="s">
        <v>255</v>
      </c>
      <c r="AT635" s="274" t="s">
        <v>682</v>
      </c>
    </row>
    <row r="636" spans="44:46" x14ac:dyDescent="0.25">
      <c r="AR636" s="272"/>
      <c r="AS636" s="273" t="s">
        <v>255</v>
      </c>
      <c r="AT636" s="274" t="s">
        <v>683</v>
      </c>
    </row>
    <row r="637" spans="44:46" x14ac:dyDescent="0.25">
      <c r="AR637" s="272"/>
      <c r="AS637" s="273" t="s">
        <v>255</v>
      </c>
      <c r="AT637" s="274" t="s">
        <v>684</v>
      </c>
    </row>
    <row r="638" spans="44:46" x14ac:dyDescent="0.25">
      <c r="AR638" s="272"/>
      <c r="AS638" s="273" t="s">
        <v>255</v>
      </c>
      <c r="AT638" s="274" t="s">
        <v>685</v>
      </c>
    </row>
    <row r="639" spans="44:46" x14ac:dyDescent="0.25">
      <c r="AR639" s="272"/>
      <c r="AS639" s="273" t="s">
        <v>255</v>
      </c>
      <c r="AT639" s="274" t="s">
        <v>686</v>
      </c>
    </row>
    <row r="640" spans="44:46" x14ac:dyDescent="0.25">
      <c r="AR640" s="272"/>
      <c r="AS640" s="273" t="s">
        <v>255</v>
      </c>
      <c r="AT640" s="274" t="s">
        <v>687</v>
      </c>
    </row>
    <row r="641" spans="44:46" x14ac:dyDescent="0.25">
      <c r="AR641" s="272"/>
      <c r="AS641" s="273" t="s">
        <v>257</v>
      </c>
      <c r="AT641" s="274" t="s">
        <v>688</v>
      </c>
    </row>
    <row r="642" spans="44:46" x14ac:dyDescent="0.25">
      <c r="AR642" s="272"/>
      <c r="AS642" s="273" t="s">
        <v>257</v>
      </c>
      <c r="AT642" s="274" t="s">
        <v>689</v>
      </c>
    </row>
    <row r="643" spans="44:46" x14ac:dyDescent="0.25">
      <c r="AR643" s="272"/>
      <c r="AS643" s="273" t="s">
        <v>257</v>
      </c>
      <c r="AT643" s="274" t="s">
        <v>690</v>
      </c>
    </row>
    <row r="644" spans="44:46" x14ac:dyDescent="0.25">
      <c r="AR644" s="272"/>
      <c r="AS644" s="273" t="s">
        <v>257</v>
      </c>
      <c r="AT644" s="274" t="s">
        <v>691</v>
      </c>
    </row>
    <row r="645" spans="44:46" x14ac:dyDescent="0.25">
      <c r="AR645" s="272"/>
      <c r="AS645" s="273" t="s">
        <v>257</v>
      </c>
      <c r="AT645" s="274" t="s">
        <v>692</v>
      </c>
    </row>
    <row r="646" spans="44:46" x14ac:dyDescent="0.25">
      <c r="AR646" s="272"/>
      <c r="AS646" s="273" t="s">
        <v>257</v>
      </c>
      <c r="AT646" s="274" t="s">
        <v>693</v>
      </c>
    </row>
    <row r="647" spans="44:46" x14ac:dyDescent="0.25">
      <c r="AR647" s="272"/>
      <c r="AS647" s="273" t="s">
        <v>257</v>
      </c>
      <c r="AT647" s="274" t="s">
        <v>694</v>
      </c>
    </row>
    <row r="648" spans="44:46" x14ac:dyDescent="0.25">
      <c r="AR648" s="272"/>
      <c r="AS648" s="273" t="s">
        <v>257</v>
      </c>
      <c r="AT648" s="274" t="s">
        <v>695</v>
      </c>
    </row>
    <row r="649" spans="44:46" x14ac:dyDescent="0.25">
      <c r="AR649" s="272"/>
      <c r="AS649" s="273" t="s">
        <v>257</v>
      </c>
      <c r="AT649" s="274" t="s">
        <v>696</v>
      </c>
    </row>
    <row r="650" spans="44:46" x14ac:dyDescent="0.25">
      <c r="AR650" s="272"/>
      <c r="AS650" s="273" t="s">
        <v>257</v>
      </c>
      <c r="AT650" s="274" t="s">
        <v>697</v>
      </c>
    </row>
    <row r="651" spans="44:46" x14ac:dyDescent="0.25">
      <c r="AR651" s="272"/>
      <c r="AS651" s="273" t="s">
        <v>257</v>
      </c>
      <c r="AT651" s="274" t="s">
        <v>698</v>
      </c>
    </row>
    <row r="652" spans="44:46" x14ac:dyDescent="0.25">
      <c r="AR652" s="272"/>
      <c r="AS652" s="273" t="s">
        <v>257</v>
      </c>
      <c r="AT652" s="274" t="s">
        <v>699</v>
      </c>
    </row>
    <row r="653" spans="44:46" x14ac:dyDescent="0.25">
      <c r="AR653" s="272"/>
      <c r="AS653" s="273" t="s">
        <v>257</v>
      </c>
      <c r="AT653" s="274" t="s">
        <v>700</v>
      </c>
    </row>
    <row r="654" spans="44:46" x14ac:dyDescent="0.25">
      <c r="AR654" s="272"/>
      <c r="AS654" s="273" t="s">
        <v>257</v>
      </c>
      <c r="AT654" s="274" t="s">
        <v>701</v>
      </c>
    </row>
    <row r="655" spans="44:46" x14ac:dyDescent="0.25">
      <c r="AR655" s="272"/>
      <c r="AS655" s="273" t="s">
        <v>257</v>
      </c>
      <c r="AT655" s="274" t="s">
        <v>702</v>
      </c>
    </row>
    <row r="656" spans="44:46" x14ac:dyDescent="0.25">
      <c r="AR656" s="272"/>
      <c r="AS656" s="273" t="s">
        <v>257</v>
      </c>
      <c r="AT656" s="274" t="s">
        <v>703</v>
      </c>
    </row>
    <row r="657" spans="44:46" x14ac:dyDescent="0.25">
      <c r="AR657" s="272"/>
      <c r="AS657" s="273" t="s">
        <v>257</v>
      </c>
      <c r="AT657" s="274" t="s">
        <v>704</v>
      </c>
    </row>
    <row r="658" spans="44:46" x14ac:dyDescent="0.25">
      <c r="AR658" s="272"/>
      <c r="AS658" s="273" t="s">
        <v>257</v>
      </c>
      <c r="AT658" s="274" t="s">
        <v>705</v>
      </c>
    </row>
    <row r="659" spans="44:46" x14ac:dyDescent="0.25">
      <c r="AR659" s="272"/>
      <c r="AS659" s="273" t="s">
        <v>257</v>
      </c>
      <c r="AT659" s="274" t="s">
        <v>706</v>
      </c>
    </row>
    <row r="660" spans="44:46" x14ac:dyDescent="0.25">
      <c r="AR660" s="272"/>
      <c r="AS660" s="273" t="s">
        <v>257</v>
      </c>
      <c r="AT660" s="274" t="s">
        <v>707</v>
      </c>
    </row>
    <row r="661" spans="44:46" x14ac:dyDescent="0.25">
      <c r="AR661" s="272"/>
      <c r="AS661" s="273" t="s">
        <v>257</v>
      </c>
      <c r="AT661" s="274" t="s">
        <v>708</v>
      </c>
    </row>
    <row r="662" spans="44:46" x14ac:dyDescent="0.25">
      <c r="AR662" s="272"/>
      <c r="AS662" s="273" t="s">
        <v>257</v>
      </c>
      <c r="AT662" s="274" t="s">
        <v>709</v>
      </c>
    </row>
    <row r="663" spans="44:46" x14ac:dyDescent="0.25">
      <c r="AR663" s="272"/>
      <c r="AS663" s="273" t="s">
        <v>257</v>
      </c>
      <c r="AT663" s="274" t="s">
        <v>710</v>
      </c>
    </row>
    <row r="664" spans="44:46" x14ac:dyDescent="0.25">
      <c r="AR664" s="272"/>
      <c r="AS664" s="273" t="s">
        <v>257</v>
      </c>
      <c r="AT664" s="274" t="s">
        <v>711</v>
      </c>
    </row>
    <row r="665" spans="44:46" x14ac:dyDescent="0.25">
      <c r="AR665" s="272"/>
      <c r="AS665" s="273" t="s">
        <v>257</v>
      </c>
      <c r="AT665" s="274" t="s">
        <v>712</v>
      </c>
    </row>
    <row r="666" spans="44:46" x14ac:dyDescent="0.25">
      <c r="AR666" s="272"/>
      <c r="AS666" s="273" t="s">
        <v>257</v>
      </c>
      <c r="AT666" s="274" t="s">
        <v>713</v>
      </c>
    </row>
    <row r="667" spans="44:46" x14ac:dyDescent="0.25">
      <c r="AR667" s="272"/>
      <c r="AS667" s="273" t="s">
        <v>257</v>
      </c>
      <c r="AT667" s="274" t="s">
        <v>714</v>
      </c>
    </row>
    <row r="668" spans="44:46" x14ac:dyDescent="0.25">
      <c r="AR668" s="272"/>
      <c r="AS668" s="273" t="s">
        <v>257</v>
      </c>
      <c r="AT668" s="274" t="s">
        <v>715</v>
      </c>
    </row>
    <row r="669" spans="44:46" x14ac:dyDescent="0.25">
      <c r="AR669" s="272"/>
      <c r="AS669" s="273" t="s">
        <v>257</v>
      </c>
      <c r="AT669" s="274" t="s">
        <v>716</v>
      </c>
    </row>
    <row r="670" spans="44:46" x14ac:dyDescent="0.25">
      <c r="AR670" s="272"/>
      <c r="AS670" s="273" t="s">
        <v>257</v>
      </c>
      <c r="AT670" s="274" t="s">
        <v>717</v>
      </c>
    </row>
    <row r="671" spans="44:46" x14ac:dyDescent="0.25">
      <c r="AR671" s="272"/>
      <c r="AS671" s="273" t="s">
        <v>257</v>
      </c>
      <c r="AT671" s="274" t="s">
        <v>718</v>
      </c>
    </row>
    <row r="672" spans="44:46" x14ac:dyDescent="0.25">
      <c r="AR672" s="272"/>
      <c r="AS672" s="273" t="s">
        <v>257</v>
      </c>
      <c r="AT672" s="274" t="s">
        <v>719</v>
      </c>
    </row>
    <row r="673" spans="44:46" x14ac:dyDescent="0.25">
      <c r="AR673" s="272"/>
      <c r="AS673" s="273" t="s">
        <v>257</v>
      </c>
      <c r="AT673" s="274" t="s">
        <v>720</v>
      </c>
    </row>
    <row r="674" spans="44:46" x14ac:dyDescent="0.25">
      <c r="AR674" s="272"/>
      <c r="AS674" s="273" t="s">
        <v>259</v>
      </c>
      <c r="AT674" s="274" t="s">
        <v>343</v>
      </c>
    </row>
    <row r="675" spans="44:46" x14ac:dyDescent="0.25">
      <c r="AR675" s="272"/>
      <c r="AS675" s="273" t="s">
        <v>259</v>
      </c>
      <c r="AT675" s="274" t="s">
        <v>345</v>
      </c>
    </row>
    <row r="676" spans="44:46" x14ac:dyDescent="0.25">
      <c r="AR676" s="272"/>
      <c r="AS676" s="273" t="s">
        <v>259</v>
      </c>
      <c r="AT676" s="274" t="s">
        <v>349</v>
      </c>
    </row>
    <row r="677" spans="44:46" x14ac:dyDescent="0.25">
      <c r="AR677" s="272"/>
      <c r="AS677" s="273" t="s">
        <v>259</v>
      </c>
      <c r="AT677" s="274" t="s">
        <v>352</v>
      </c>
    </row>
    <row r="678" spans="44:46" x14ac:dyDescent="0.25">
      <c r="AR678" s="272"/>
      <c r="AS678" s="273" t="s">
        <v>261</v>
      </c>
      <c r="AT678" s="274" t="s">
        <v>721</v>
      </c>
    </row>
    <row r="679" spans="44:46" x14ac:dyDescent="0.25">
      <c r="AR679" s="272"/>
      <c r="AS679" s="273" t="s">
        <v>261</v>
      </c>
      <c r="AT679" s="274" t="s">
        <v>722</v>
      </c>
    </row>
    <row r="680" spans="44:46" x14ac:dyDescent="0.25">
      <c r="AR680" s="272"/>
      <c r="AS680" s="273" t="s">
        <v>261</v>
      </c>
      <c r="AT680" s="274" t="s">
        <v>723</v>
      </c>
    </row>
    <row r="681" spans="44:46" x14ac:dyDescent="0.25">
      <c r="AR681" s="272"/>
      <c r="AS681" s="273" t="s">
        <v>261</v>
      </c>
      <c r="AT681" s="274" t="s">
        <v>724</v>
      </c>
    </row>
    <row r="682" spans="44:46" x14ac:dyDescent="0.25">
      <c r="AR682" s="272"/>
      <c r="AS682" s="273" t="s">
        <v>261</v>
      </c>
      <c r="AT682" s="274" t="s">
        <v>725</v>
      </c>
    </row>
    <row r="683" spans="44:46" x14ac:dyDescent="0.25">
      <c r="AR683" s="272"/>
      <c r="AS683" s="273" t="s">
        <v>261</v>
      </c>
      <c r="AT683" s="274" t="s">
        <v>726</v>
      </c>
    </row>
    <row r="684" spans="44:46" x14ac:dyDescent="0.25">
      <c r="AR684" s="272"/>
      <c r="AS684" s="273" t="s">
        <v>261</v>
      </c>
      <c r="AT684" s="274" t="s">
        <v>727</v>
      </c>
    </row>
    <row r="685" spans="44:46" x14ac:dyDescent="0.25">
      <c r="AR685" s="272"/>
      <c r="AS685" s="273" t="s">
        <v>261</v>
      </c>
      <c r="AT685" s="274" t="s">
        <v>728</v>
      </c>
    </row>
    <row r="686" spans="44:46" x14ac:dyDescent="0.25">
      <c r="AR686" s="272"/>
      <c r="AS686" s="273" t="s">
        <v>261</v>
      </c>
      <c r="AT686" s="274" t="s">
        <v>729</v>
      </c>
    </row>
    <row r="687" spans="44:46" x14ac:dyDescent="0.25">
      <c r="AR687" s="272"/>
      <c r="AS687" s="273" t="s">
        <v>261</v>
      </c>
      <c r="AT687" s="274" t="s">
        <v>730</v>
      </c>
    </row>
    <row r="688" spans="44:46" x14ac:dyDescent="0.25">
      <c r="AR688" s="272"/>
      <c r="AS688" s="273" t="s">
        <v>261</v>
      </c>
      <c r="AT688" s="274" t="s">
        <v>731</v>
      </c>
    </row>
    <row r="689" spans="44:46" x14ac:dyDescent="0.25">
      <c r="AR689" s="272"/>
      <c r="AS689" s="273" t="s">
        <v>261</v>
      </c>
      <c r="AT689" s="274" t="s">
        <v>732</v>
      </c>
    </row>
    <row r="690" spans="44:46" x14ac:dyDescent="0.25">
      <c r="AR690" s="272"/>
      <c r="AS690" s="273" t="s">
        <v>261</v>
      </c>
      <c r="AT690" s="274" t="s">
        <v>733</v>
      </c>
    </row>
    <row r="691" spans="44:46" x14ac:dyDescent="0.25">
      <c r="AR691" s="272"/>
      <c r="AS691" s="273" t="s">
        <v>261</v>
      </c>
      <c r="AT691" s="274" t="s">
        <v>734</v>
      </c>
    </row>
    <row r="692" spans="44:46" x14ac:dyDescent="0.25">
      <c r="AR692" s="272"/>
      <c r="AS692" s="273" t="s">
        <v>261</v>
      </c>
      <c r="AT692" s="274" t="s">
        <v>735</v>
      </c>
    </row>
    <row r="693" spans="44:46" x14ac:dyDescent="0.25">
      <c r="AR693" s="272"/>
      <c r="AS693" s="273" t="s">
        <v>261</v>
      </c>
      <c r="AT693" s="274" t="s">
        <v>736</v>
      </c>
    </row>
    <row r="694" spans="44:46" x14ac:dyDescent="0.25">
      <c r="AR694" s="272"/>
      <c r="AS694" s="273" t="s">
        <v>261</v>
      </c>
      <c r="AT694" s="274" t="s">
        <v>737</v>
      </c>
    </row>
    <row r="695" spans="44:46" x14ac:dyDescent="0.25">
      <c r="AR695" s="272"/>
      <c r="AS695" s="273" t="s">
        <v>261</v>
      </c>
      <c r="AT695" s="274" t="s">
        <v>738</v>
      </c>
    </row>
    <row r="696" spans="44:46" x14ac:dyDescent="0.25">
      <c r="AR696" s="272"/>
      <c r="AS696" s="273" t="s">
        <v>261</v>
      </c>
      <c r="AT696" s="274" t="s">
        <v>739</v>
      </c>
    </row>
    <row r="697" spans="44:46" x14ac:dyDescent="0.25">
      <c r="AR697" s="272"/>
      <c r="AS697" s="273" t="s">
        <v>261</v>
      </c>
      <c r="AT697" s="274" t="s">
        <v>740</v>
      </c>
    </row>
    <row r="698" spans="44:46" x14ac:dyDescent="0.25">
      <c r="AR698" s="272"/>
      <c r="AS698" s="273" t="s">
        <v>261</v>
      </c>
      <c r="AT698" s="274" t="s">
        <v>741</v>
      </c>
    </row>
    <row r="699" spans="44:46" x14ac:dyDescent="0.25">
      <c r="AR699" s="272"/>
      <c r="AS699" s="273" t="s">
        <v>261</v>
      </c>
      <c r="AT699" s="274" t="s">
        <v>742</v>
      </c>
    </row>
    <row r="700" spans="44:46" x14ac:dyDescent="0.25">
      <c r="AR700" s="272"/>
      <c r="AS700" s="273" t="s">
        <v>261</v>
      </c>
      <c r="AT700" s="274" t="s">
        <v>743</v>
      </c>
    </row>
    <row r="701" spans="44:46" x14ac:dyDescent="0.25">
      <c r="AR701" s="272"/>
      <c r="AS701" s="273" t="s">
        <v>261</v>
      </c>
      <c r="AT701" s="274" t="s">
        <v>744</v>
      </c>
    </row>
    <row r="702" spans="44:46" x14ac:dyDescent="0.25">
      <c r="AR702" s="272"/>
      <c r="AS702" s="273" t="s">
        <v>261</v>
      </c>
      <c r="AT702" s="274" t="s">
        <v>745</v>
      </c>
    </row>
    <row r="703" spans="44:46" x14ac:dyDescent="0.25">
      <c r="AR703" s="272"/>
      <c r="AS703" s="273" t="s">
        <v>261</v>
      </c>
      <c r="AT703" s="274" t="s">
        <v>746</v>
      </c>
    </row>
    <row r="704" spans="44:46" x14ac:dyDescent="0.25">
      <c r="AR704" s="272"/>
      <c r="AS704" s="273" t="s">
        <v>261</v>
      </c>
      <c r="AT704" s="274" t="s">
        <v>747</v>
      </c>
    </row>
    <row r="705" spans="44:46" x14ac:dyDescent="0.25">
      <c r="AR705" s="272"/>
      <c r="AS705" s="273" t="s">
        <v>261</v>
      </c>
      <c r="AT705" s="274" t="s">
        <v>748</v>
      </c>
    </row>
    <row r="706" spans="44:46" x14ac:dyDescent="0.25">
      <c r="AR706" s="272"/>
      <c r="AS706" s="273" t="s">
        <v>261</v>
      </c>
      <c r="AT706" s="274" t="s">
        <v>749</v>
      </c>
    </row>
    <row r="707" spans="44:46" x14ac:dyDescent="0.25">
      <c r="AR707" s="272"/>
      <c r="AS707" s="273" t="s">
        <v>261</v>
      </c>
      <c r="AT707" s="274" t="s">
        <v>750</v>
      </c>
    </row>
    <row r="708" spans="44:46" x14ac:dyDescent="0.25">
      <c r="AR708" s="272"/>
      <c r="AS708" s="273" t="s">
        <v>261</v>
      </c>
      <c r="AT708" s="274" t="s">
        <v>751</v>
      </c>
    </row>
    <row r="709" spans="44:46" x14ac:dyDescent="0.25">
      <c r="AR709" s="272"/>
      <c r="AS709" s="273" t="s">
        <v>261</v>
      </c>
      <c r="AT709" s="274" t="s">
        <v>752</v>
      </c>
    </row>
    <row r="710" spans="44:46" x14ac:dyDescent="0.25">
      <c r="AR710" s="272"/>
      <c r="AS710" s="273" t="s">
        <v>262</v>
      </c>
      <c r="AT710" s="274" t="s">
        <v>753</v>
      </c>
    </row>
    <row r="711" spans="44:46" x14ac:dyDescent="0.25">
      <c r="AR711" s="272"/>
      <c r="AS711" s="273" t="s">
        <v>262</v>
      </c>
      <c r="AT711" s="274" t="s">
        <v>754</v>
      </c>
    </row>
    <row r="712" spans="44:46" x14ac:dyDescent="0.25">
      <c r="AR712" s="272"/>
      <c r="AS712" s="273" t="s">
        <v>262</v>
      </c>
      <c r="AT712" s="274" t="s">
        <v>755</v>
      </c>
    </row>
    <row r="713" spans="44:46" x14ac:dyDescent="0.25">
      <c r="AR713" s="272"/>
      <c r="AS713" s="273" t="s">
        <v>262</v>
      </c>
      <c r="AT713" s="274" t="s">
        <v>756</v>
      </c>
    </row>
    <row r="714" spans="44:46" x14ac:dyDescent="0.25">
      <c r="AR714" s="272"/>
      <c r="AS714" s="273" t="s">
        <v>262</v>
      </c>
      <c r="AT714" s="274" t="s">
        <v>757</v>
      </c>
    </row>
    <row r="715" spans="44:46" x14ac:dyDescent="0.25">
      <c r="AR715" s="272"/>
      <c r="AS715" s="273" t="s">
        <v>262</v>
      </c>
      <c r="AT715" s="274" t="s">
        <v>758</v>
      </c>
    </row>
    <row r="716" spans="44:46" x14ac:dyDescent="0.25">
      <c r="AR716" s="272"/>
      <c r="AS716" s="273" t="s">
        <v>262</v>
      </c>
      <c r="AT716" s="274" t="s">
        <v>759</v>
      </c>
    </row>
    <row r="717" spans="44:46" x14ac:dyDescent="0.25">
      <c r="AR717" s="272"/>
      <c r="AS717" s="273" t="s">
        <v>262</v>
      </c>
      <c r="AT717" s="408" t="s">
        <v>760</v>
      </c>
    </row>
    <row r="718" spans="44:46" x14ac:dyDescent="0.25">
      <c r="AR718" s="272"/>
      <c r="AS718" s="273" t="s">
        <v>262</v>
      </c>
      <c r="AT718" s="274" t="s">
        <v>761</v>
      </c>
    </row>
    <row r="719" spans="44:46" x14ac:dyDescent="0.25">
      <c r="AR719" s="272"/>
      <c r="AS719" s="273" t="s">
        <v>262</v>
      </c>
      <c r="AT719" s="274" t="s">
        <v>762</v>
      </c>
    </row>
    <row r="720" spans="44:46" x14ac:dyDescent="0.25">
      <c r="AR720" s="272"/>
      <c r="AS720" s="273" t="s">
        <v>262</v>
      </c>
      <c r="AT720" s="274" t="s">
        <v>763</v>
      </c>
    </row>
    <row r="721" spans="44:46" x14ac:dyDescent="0.25">
      <c r="AR721" s="272"/>
      <c r="AS721" s="273" t="s">
        <v>262</v>
      </c>
      <c r="AT721" s="274" t="s">
        <v>764</v>
      </c>
    </row>
    <row r="722" spans="44:46" x14ac:dyDescent="0.25">
      <c r="AR722" s="272"/>
      <c r="AS722" s="273" t="s">
        <v>262</v>
      </c>
      <c r="AT722" s="274" t="s">
        <v>765</v>
      </c>
    </row>
    <row r="723" spans="44:46" x14ac:dyDescent="0.25">
      <c r="AR723" s="272"/>
      <c r="AS723" s="273" t="s">
        <v>262</v>
      </c>
      <c r="AT723" s="274" t="s">
        <v>766</v>
      </c>
    </row>
    <row r="724" spans="44:46" x14ac:dyDescent="0.25">
      <c r="AR724" s="272"/>
      <c r="AS724" s="273" t="s">
        <v>262</v>
      </c>
      <c r="AT724" s="274" t="s">
        <v>767</v>
      </c>
    </row>
    <row r="725" spans="44:46" x14ac:dyDescent="0.25">
      <c r="AR725" s="272"/>
      <c r="AS725" s="273" t="s">
        <v>262</v>
      </c>
      <c r="AT725" s="274" t="s">
        <v>768</v>
      </c>
    </row>
    <row r="726" spans="44:46" x14ac:dyDescent="0.25">
      <c r="AR726" s="272"/>
      <c r="AS726" s="273" t="s">
        <v>262</v>
      </c>
      <c r="AT726" s="274" t="s">
        <v>769</v>
      </c>
    </row>
    <row r="727" spans="44:46" x14ac:dyDescent="0.25">
      <c r="AR727" s="272"/>
      <c r="AS727" s="273" t="s">
        <v>262</v>
      </c>
      <c r="AT727" s="274" t="s">
        <v>770</v>
      </c>
    </row>
    <row r="728" spans="44:46" x14ac:dyDescent="0.25">
      <c r="AR728" s="272"/>
      <c r="AS728" s="273" t="s">
        <v>262</v>
      </c>
      <c r="AT728" s="274" t="s">
        <v>771</v>
      </c>
    </row>
    <row r="729" spans="44:46" x14ac:dyDescent="0.25">
      <c r="AR729" s="272"/>
      <c r="AS729" s="273" t="s">
        <v>262</v>
      </c>
      <c r="AT729" s="274" t="s">
        <v>772</v>
      </c>
    </row>
    <row r="730" spans="44:46" x14ac:dyDescent="0.25">
      <c r="AR730" s="272"/>
      <c r="AS730" s="273" t="s">
        <v>262</v>
      </c>
      <c r="AT730" s="274" t="s">
        <v>773</v>
      </c>
    </row>
    <row r="731" spans="44:46" x14ac:dyDescent="0.25">
      <c r="AR731" s="272"/>
      <c r="AS731" s="273" t="s">
        <v>262</v>
      </c>
      <c r="AT731" s="274" t="s">
        <v>774</v>
      </c>
    </row>
    <row r="732" spans="44:46" x14ac:dyDescent="0.25">
      <c r="AR732" s="272"/>
      <c r="AS732" s="273" t="s">
        <v>262</v>
      </c>
      <c r="AT732" s="274" t="s">
        <v>775</v>
      </c>
    </row>
    <row r="733" spans="44:46" x14ac:dyDescent="0.25">
      <c r="AR733" s="272"/>
      <c r="AS733" s="273" t="s">
        <v>262</v>
      </c>
      <c r="AT733" s="274" t="s">
        <v>776</v>
      </c>
    </row>
    <row r="734" spans="44:46" x14ac:dyDescent="0.25">
      <c r="AR734" s="272"/>
      <c r="AS734" s="273" t="s">
        <v>262</v>
      </c>
      <c r="AT734" s="274" t="s">
        <v>777</v>
      </c>
    </row>
    <row r="735" spans="44:46" x14ac:dyDescent="0.25">
      <c r="AR735" s="272"/>
      <c r="AS735" s="273" t="s">
        <v>262</v>
      </c>
      <c r="AT735" s="274" t="s">
        <v>778</v>
      </c>
    </row>
    <row r="736" spans="44:46" x14ac:dyDescent="0.25">
      <c r="AR736" s="272"/>
      <c r="AS736" s="273" t="s">
        <v>262</v>
      </c>
      <c r="AT736" s="274" t="s">
        <v>779</v>
      </c>
    </row>
    <row r="737" spans="44:46" x14ac:dyDescent="0.25">
      <c r="AR737" s="272"/>
      <c r="AS737" s="273" t="s">
        <v>262</v>
      </c>
      <c r="AT737" s="274" t="s">
        <v>780</v>
      </c>
    </row>
    <row r="738" spans="44:46" x14ac:dyDescent="0.25">
      <c r="AR738" s="272"/>
      <c r="AS738" s="273" t="s">
        <v>262</v>
      </c>
      <c r="AT738" s="274" t="s">
        <v>781</v>
      </c>
    </row>
    <row r="739" spans="44:46" x14ac:dyDescent="0.25">
      <c r="AR739" s="272"/>
      <c r="AS739" s="273" t="s">
        <v>262</v>
      </c>
      <c r="AT739" s="274" t="s">
        <v>782</v>
      </c>
    </row>
    <row r="740" spans="44:46" ht="47.25" x14ac:dyDescent="0.25">
      <c r="AR740" s="272"/>
      <c r="AS740" s="273" t="s">
        <v>262</v>
      </c>
      <c r="AT740" s="409" t="s">
        <v>783</v>
      </c>
    </row>
    <row r="741" spans="44:46" x14ac:dyDescent="0.25">
      <c r="AR741" s="272"/>
      <c r="AS741" s="273" t="s">
        <v>263</v>
      </c>
      <c r="AT741" s="274" t="s">
        <v>784</v>
      </c>
    </row>
    <row r="742" spans="44:46" x14ac:dyDescent="0.25">
      <c r="AR742" s="272"/>
      <c r="AS742" s="273" t="s">
        <v>263</v>
      </c>
      <c r="AT742" s="274" t="s">
        <v>785</v>
      </c>
    </row>
    <row r="743" spans="44:46" x14ac:dyDescent="0.25">
      <c r="AR743" s="272"/>
      <c r="AS743" s="273" t="s">
        <v>263</v>
      </c>
      <c r="AT743" s="274" t="s">
        <v>786</v>
      </c>
    </row>
    <row r="744" spans="44:46" x14ac:dyDescent="0.25">
      <c r="AR744" s="272"/>
      <c r="AS744" s="273" t="s">
        <v>263</v>
      </c>
      <c r="AT744" s="274" t="s">
        <v>787</v>
      </c>
    </row>
    <row r="745" spans="44:46" x14ac:dyDescent="0.25">
      <c r="AR745" s="272"/>
      <c r="AS745" s="273" t="s">
        <v>263</v>
      </c>
      <c r="AT745" s="274" t="s">
        <v>788</v>
      </c>
    </row>
    <row r="746" spans="44:46" x14ac:dyDescent="0.25">
      <c r="AR746" s="272"/>
      <c r="AS746" s="273" t="s">
        <v>263</v>
      </c>
      <c r="AT746" s="274" t="s">
        <v>789</v>
      </c>
    </row>
    <row r="747" spans="44:46" x14ac:dyDescent="0.25">
      <c r="AR747" s="272"/>
      <c r="AS747" s="273" t="s">
        <v>263</v>
      </c>
      <c r="AT747" s="274" t="s">
        <v>790</v>
      </c>
    </row>
    <row r="748" spans="44:46" x14ac:dyDescent="0.25">
      <c r="AR748" s="272"/>
      <c r="AS748" s="273" t="s">
        <v>263</v>
      </c>
      <c r="AT748" s="274" t="s">
        <v>791</v>
      </c>
    </row>
    <row r="749" spans="44:46" x14ac:dyDescent="0.25">
      <c r="AR749" s="272"/>
      <c r="AS749" s="273" t="s">
        <v>264</v>
      </c>
      <c r="AT749" s="274" t="s">
        <v>792</v>
      </c>
    </row>
    <row r="750" spans="44:46" x14ac:dyDescent="0.25">
      <c r="AR750" s="272"/>
      <c r="AS750" s="273" t="s">
        <v>264</v>
      </c>
      <c r="AT750" s="274" t="s">
        <v>793</v>
      </c>
    </row>
    <row r="751" spans="44:46" x14ac:dyDescent="0.25">
      <c r="AR751" s="272"/>
      <c r="AS751" s="273" t="s">
        <v>264</v>
      </c>
      <c r="AT751" s="274" t="s">
        <v>794</v>
      </c>
    </row>
    <row r="752" spans="44:46" x14ac:dyDescent="0.25">
      <c r="AR752" s="272"/>
      <c r="AS752" s="273" t="s">
        <v>264</v>
      </c>
      <c r="AT752" s="274" t="s">
        <v>795</v>
      </c>
    </row>
    <row r="753" spans="44:46" x14ac:dyDescent="0.25">
      <c r="AR753" s="272"/>
      <c r="AS753" s="273" t="s">
        <v>264</v>
      </c>
      <c r="AT753" s="274" t="s">
        <v>796</v>
      </c>
    </row>
    <row r="754" spans="44:46" x14ac:dyDescent="0.25">
      <c r="AR754" s="272"/>
      <c r="AS754" s="273" t="s">
        <v>264</v>
      </c>
      <c r="AT754" s="274" t="s">
        <v>797</v>
      </c>
    </row>
    <row r="755" spans="44:46" x14ac:dyDescent="0.25">
      <c r="AR755" s="272"/>
      <c r="AS755" s="273" t="s">
        <v>264</v>
      </c>
      <c r="AT755" s="274" t="s">
        <v>798</v>
      </c>
    </row>
    <row r="756" spans="44:46" x14ac:dyDescent="0.25">
      <c r="AR756" s="272"/>
      <c r="AS756" s="273" t="s">
        <v>264</v>
      </c>
      <c r="AT756" s="274" t="s">
        <v>799</v>
      </c>
    </row>
    <row r="757" spans="44:46" x14ac:dyDescent="0.25">
      <c r="AR757" s="272"/>
      <c r="AS757" s="273" t="s">
        <v>264</v>
      </c>
      <c r="AT757" s="274" t="s">
        <v>800</v>
      </c>
    </row>
    <row r="758" spans="44:46" x14ac:dyDescent="0.25">
      <c r="AR758" s="272"/>
      <c r="AS758" s="273" t="s">
        <v>264</v>
      </c>
      <c r="AT758" s="274" t="s">
        <v>316</v>
      </c>
    </row>
    <row r="759" spans="44:46" x14ac:dyDescent="0.25">
      <c r="AR759" s="272"/>
      <c r="AS759" s="273" t="s">
        <v>264</v>
      </c>
      <c r="AT759" s="274" t="s">
        <v>801</v>
      </c>
    </row>
    <row r="760" spans="44:46" x14ac:dyDescent="0.25">
      <c r="AR760" s="272"/>
      <c r="AS760" s="273" t="s">
        <v>264</v>
      </c>
      <c r="AT760" s="274" t="s">
        <v>802</v>
      </c>
    </row>
    <row r="761" spans="44:46" x14ac:dyDescent="0.25">
      <c r="AR761" s="272"/>
      <c r="AS761" s="273" t="s">
        <v>264</v>
      </c>
      <c r="AT761" s="274" t="s">
        <v>803</v>
      </c>
    </row>
    <row r="762" spans="44:46" x14ac:dyDescent="0.25">
      <c r="AR762" s="272"/>
      <c r="AS762" s="273" t="s">
        <v>264</v>
      </c>
      <c r="AT762" s="274" t="s">
        <v>804</v>
      </c>
    </row>
    <row r="763" spans="44:46" x14ac:dyDescent="0.25">
      <c r="AR763" s="272"/>
      <c r="AS763" s="273" t="s">
        <v>264</v>
      </c>
      <c r="AT763" s="274" t="s">
        <v>805</v>
      </c>
    </row>
    <row r="764" spans="44:46" x14ac:dyDescent="0.25">
      <c r="AR764" s="272"/>
      <c r="AS764" s="273" t="s">
        <v>264</v>
      </c>
      <c r="AT764" s="274" t="s">
        <v>806</v>
      </c>
    </row>
    <row r="765" spans="44:46" x14ac:dyDescent="0.25">
      <c r="AR765" s="272"/>
      <c r="AS765" s="273" t="s">
        <v>264</v>
      </c>
      <c r="AT765" s="274" t="s">
        <v>807</v>
      </c>
    </row>
    <row r="766" spans="44:46" x14ac:dyDescent="0.25">
      <c r="AR766" s="272"/>
      <c r="AS766" s="273" t="s">
        <v>264</v>
      </c>
      <c r="AT766" s="274" t="s">
        <v>808</v>
      </c>
    </row>
    <row r="767" spans="44:46" x14ac:dyDescent="0.25">
      <c r="AR767" s="272"/>
      <c r="AS767" s="273" t="s">
        <v>264</v>
      </c>
      <c r="AT767" s="274" t="s">
        <v>809</v>
      </c>
    </row>
    <row r="768" spans="44:46" x14ac:dyDescent="0.25">
      <c r="AR768" s="272"/>
      <c r="AS768" s="273" t="s">
        <v>264</v>
      </c>
      <c r="AT768" s="274" t="s">
        <v>810</v>
      </c>
    </row>
    <row r="769" spans="44:46" x14ac:dyDescent="0.25">
      <c r="AR769" s="272"/>
      <c r="AS769" s="273" t="s">
        <v>264</v>
      </c>
      <c r="AT769" s="274" t="s">
        <v>811</v>
      </c>
    </row>
    <row r="770" spans="44:46" x14ac:dyDescent="0.25">
      <c r="AR770" s="272"/>
      <c r="AS770" s="273" t="s">
        <v>264</v>
      </c>
      <c r="AT770" s="274" t="s">
        <v>812</v>
      </c>
    </row>
    <row r="771" spans="44:46" x14ac:dyDescent="0.25">
      <c r="AR771" s="272"/>
      <c r="AS771" s="273" t="s">
        <v>264</v>
      </c>
      <c r="AT771" s="274" t="s">
        <v>813</v>
      </c>
    </row>
    <row r="772" spans="44:46" x14ac:dyDescent="0.25">
      <c r="AR772" s="272"/>
      <c r="AS772" s="273" t="s">
        <v>264</v>
      </c>
      <c r="AT772" s="274" t="s">
        <v>814</v>
      </c>
    </row>
    <row r="773" spans="44:46" x14ac:dyDescent="0.25">
      <c r="AR773" s="272"/>
      <c r="AS773" s="273" t="s">
        <v>264</v>
      </c>
      <c r="AT773" s="274" t="s">
        <v>815</v>
      </c>
    </row>
    <row r="774" spans="44:46" x14ac:dyDescent="0.25">
      <c r="AR774" s="272"/>
      <c r="AS774" s="273" t="s">
        <v>264</v>
      </c>
      <c r="AT774" s="274" t="s">
        <v>816</v>
      </c>
    </row>
    <row r="775" spans="44:46" x14ac:dyDescent="0.25">
      <c r="AR775" s="272"/>
      <c r="AS775" s="273" t="s">
        <v>264</v>
      </c>
      <c r="AT775" s="274" t="s">
        <v>817</v>
      </c>
    </row>
    <row r="776" spans="44:46" x14ac:dyDescent="0.25">
      <c r="AR776" s="272"/>
      <c r="AS776" s="273" t="s">
        <v>264</v>
      </c>
      <c r="AT776" s="274" t="s">
        <v>818</v>
      </c>
    </row>
    <row r="777" spans="44:46" x14ac:dyDescent="0.25">
      <c r="AR777" s="272"/>
      <c r="AS777" s="273" t="s">
        <v>264</v>
      </c>
      <c r="AT777" s="274" t="s">
        <v>819</v>
      </c>
    </row>
    <row r="778" spans="44:46" x14ac:dyDescent="0.25">
      <c r="AR778" s="272"/>
      <c r="AS778" s="273" t="s">
        <v>264</v>
      </c>
      <c r="AT778" s="274" t="s">
        <v>820</v>
      </c>
    </row>
    <row r="779" spans="44:46" x14ac:dyDescent="0.25">
      <c r="AR779" s="272"/>
      <c r="AS779" s="273" t="s">
        <v>264</v>
      </c>
      <c r="AT779" s="274" t="s">
        <v>821</v>
      </c>
    </row>
    <row r="780" spans="44:46" x14ac:dyDescent="0.25">
      <c r="AR780" s="272"/>
      <c r="AS780" s="273" t="s">
        <v>264</v>
      </c>
      <c r="AT780" s="274" t="s">
        <v>822</v>
      </c>
    </row>
    <row r="781" spans="44:46" x14ac:dyDescent="0.25">
      <c r="AR781" s="272"/>
      <c r="AS781" s="273" t="s">
        <v>264</v>
      </c>
      <c r="AT781" s="274" t="s">
        <v>408</v>
      </c>
    </row>
    <row r="782" spans="44:46" x14ac:dyDescent="0.25">
      <c r="AR782" s="272"/>
      <c r="AS782" s="273" t="s">
        <v>264</v>
      </c>
      <c r="AT782" s="274" t="s">
        <v>823</v>
      </c>
    </row>
    <row r="783" spans="44:46" x14ac:dyDescent="0.25">
      <c r="AR783" s="272"/>
      <c r="AS783" s="273" t="s">
        <v>264</v>
      </c>
      <c r="AT783" s="274" t="s">
        <v>824</v>
      </c>
    </row>
    <row r="784" spans="44:46" x14ac:dyDescent="0.25">
      <c r="AR784" s="272"/>
      <c r="AS784" s="273" t="s">
        <v>264</v>
      </c>
      <c r="AT784" s="274" t="s">
        <v>825</v>
      </c>
    </row>
    <row r="785" spans="44:46" x14ac:dyDescent="0.25">
      <c r="AR785" s="272"/>
      <c r="AS785" s="273" t="s">
        <v>264</v>
      </c>
      <c r="AT785" s="274" t="s">
        <v>826</v>
      </c>
    </row>
    <row r="786" spans="44:46" x14ac:dyDescent="0.25">
      <c r="AR786" s="272"/>
      <c r="AS786" s="273" t="s">
        <v>264</v>
      </c>
      <c r="AT786" s="274" t="s">
        <v>827</v>
      </c>
    </row>
    <row r="787" spans="44:46" x14ac:dyDescent="0.25">
      <c r="AR787" s="272"/>
      <c r="AS787" s="273" t="s">
        <v>264</v>
      </c>
      <c r="AT787" s="274" t="s">
        <v>828</v>
      </c>
    </row>
    <row r="788" spans="44:46" x14ac:dyDescent="0.25">
      <c r="AR788" s="272"/>
      <c r="AS788" s="273" t="s">
        <v>264</v>
      </c>
      <c r="AT788" s="274" t="s">
        <v>829</v>
      </c>
    </row>
    <row r="789" spans="44:46" x14ac:dyDescent="0.25">
      <c r="AR789" s="272"/>
      <c r="AS789" s="273" t="s">
        <v>264</v>
      </c>
      <c r="AT789" s="274" t="s">
        <v>830</v>
      </c>
    </row>
    <row r="790" spans="44:46" x14ac:dyDescent="0.25">
      <c r="AR790" s="272"/>
      <c r="AS790" s="273" t="s">
        <v>264</v>
      </c>
      <c r="AT790" s="274" t="s">
        <v>831</v>
      </c>
    </row>
    <row r="791" spans="44:46" x14ac:dyDescent="0.25">
      <c r="AR791" s="272"/>
      <c r="AS791" s="273" t="s">
        <v>264</v>
      </c>
      <c r="AT791" s="274" t="s">
        <v>832</v>
      </c>
    </row>
    <row r="792" spans="44:46" x14ac:dyDescent="0.25">
      <c r="AR792" s="272"/>
      <c r="AS792" s="273" t="s">
        <v>264</v>
      </c>
      <c r="AT792" s="274" t="s">
        <v>833</v>
      </c>
    </row>
    <row r="793" spans="44:46" x14ac:dyDescent="0.25">
      <c r="AR793" s="272"/>
      <c r="AS793" s="273" t="s">
        <v>264</v>
      </c>
      <c r="AT793" s="274" t="s">
        <v>834</v>
      </c>
    </row>
    <row r="794" spans="44:46" x14ac:dyDescent="0.25">
      <c r="AR794" s="272"/>
      <c r="AS794" s="273" t="s">
        <v>264</v>
      </c>
      <c r="AT794" s="274" t="s">
        <v>835</v>
      </c>
    </row>
    <row r="795" spans="44:46" x14ac:dyDescent="0.25">
      <c r="AR795" s="272"/>
      <c r="AS795" s="273" t="s">
        <v>264</v>
      </c>
      <c r="AT795" s="274" t="s">
        <v>836</v>
      </c>
    </row>
    <row r="796" spans="44:46" x14ac:dyDescent="0.25">
      <c r="AR796" s="272"/>
      <c r="AS796" s="273" t="s">
        <v>264</v>
      </c>
      <c r="AT796" s="274" t="s">
        <v>837</v>
      </c>
    </row>
    <row r="797" spans="44:46" x14ac:dyDescent="0.25">
      <c r="AR797" s="272"/>
      <c r="AS797" s="273" t="s">
        <v>264</v>
      </c>
      <c r="AT797" s="274" t="s">
        <v>838</v>
      </c>
    </row>
    <row r="798" spans="44:46" x14ac:dyDescent="0.25">
      <c r="AR798" s="272"/>
      <c r="AS798" s="273" t="s">
        <v>264</v>
      </c>
      <c r="AT798" s="274" t="s">
        <v>839</v>
      </c>
    </row>
    <row r="799" spans="44:46" x14ac:dyDescent="0.25">
      <c r="AR799" s="272"/>
      <c r="AS799" s="273" t="s">
        <v>264</v>
      </c>
      <c r="AT799" s="274" t="s">
        <v>840</v>
      </c>
    </row>
    <row r="800" spans="44:46" x14ac:dyDescent="0.25">
      <c r="AR800" s="272"/>
      <c r="AS800" s="273" t="s">
        <v>264</v>
      </c>
      <c r="AT800" s="274" t="s">
        <v>841</v>
      </c>
    </row>
    <row r="801" spans="44:46" x14ac:dyDescent="0.25">
      <c r="AR801" s="272"/>
      <c r="AS801" s="273" t="s">
        <v>264</v>
      </c>
      <c r="AT801" s="274" t="s">
        <v>842</v>
      </c>
    </row>
    <row r="802" spans="44:46" x14ac:dyDescent="0.25">
      <c r="AR802" s="272"/>
      <c r="AS802" s="273" t="s">
        <v>264</v>
      </c>
      <c r="AT802" s="274" t="s">
        <v>843</v>
      </c>
    </row>
    <row r="803" spans="44:46" x14ac:dyDescent="0.25">
      <c r="AR803" s="272"/>
      <c r="AS803" s="273" t="s">
        <v>264</v>
      </c>
      <c r="AT803" s="274" t="s">
        <v>844</v>
      </c>
    </row>
    <row r="804" spans="44:46" x14ac:dyDescent="0.25">
      <c r="AR804" s="272"/>
      <c r="AS804" s="273" t="s">
        <v>264</v>
      </c>
      <c r="AT804" s="274" t="s">
        <v>845</v>
      </c>
    </row>
    <row r="805" spans="44:46" x14ac:dyDescent="0.25">
      <c r="AR805" s="272"/>
      <c r="AS805" s="273" t="s">
        <v>264</v>
      </c>
      <c r="AT805" s="274" t="s">
        <v>846</v>
      </c>
    </row>
    <row r="806" spans="44:46" x14ac:dyDescent="0.25">
      <c r="AR806" s="272"/>
      <c r="AS806" s="273" t="s">
        <v>264</v>
      </c>
      <c r="AT806" s="274" t="s">
        <v>847</v>
      </c>
    </row>
    <row r="807" spans="44:46" x14ac:dyDescent="0.25">
      <c r="AR807" s="272"/>
      <c r="AS807" s="273" t="s">
        <v>264</v>
      </c>
      <c r="AT807" s="274" t="s">
        <v>848</v>
      </c>
    </row>
    <row r="808" spans="44:46" x14ac:dyDescent="0.25">
      <c r="AR808" s="272"/>
      <c r="AS808" s="273" t="s">
        <v>264</v>
      </c>
      <c r="AT808" s="274" t="s">
        <v>714</v>
      </c>
    </row>
    <row r="809" spans="44:46" x14ac:dyDescent="0.25">
      <c r="AR809" s="272"/>
      <c r="AS809" s="273" t="s">
        <v>264</v>
      </c>
      <c r="AT809" s="274" t="s">
        <v>849</v>
      </c>
    </row>
    <row r="810" spans="44:46" x14ac:dyDescent="0.25">
      <c r="AR810" s="272"/>
      <c r="AS810" s="273" t="s">
        <v>264</v>
      </c>
      <c r="AT810" s="274" t="s">
        <v>850</v>
      </c>
    </row>
    <row r="811" spans="44:46" x14ac:dyDescent="0.25">
      <c r="AR811" s="272"/>
      <c r="AS811" s="273" t="s">
        <v>264</v>
      </c>
      <c r="AT811" s="274" t="s">
        <v>851</v>
      </c>
    </row>
    <row r="812" spans="44:46" x14ac:dyDescent="0.25">
      <c r="AR812" s="272"/>
      <c r="AS812" s="273" t="s">
        <v>264</v>
      </c>
      <c r="AT812" s="274" t="s">
        <v>852</v>
      </c>
    </row>
    <row r="813" spans="44:46" x14ac:dyDescent="0.25">
      <c r="AR813" s="272"/>
      <c r="AS813" s="273" t="s">
        <v>264</v>
      </c>
      <c r="AT813" s="274" t="s">
        <v>853</v>
      </c>
    </row>
    <row r="814" spans="44:46" x14ac:dyDescent="0.25">
      <c r="AR814" s="272"/>
      <c r="AS814" s="273" t="s">
        <v>264</v>
      </c>
      <c r="AT814" s="274" t="s">
        <v>854</v>
      </c>
    </row>
    <row r="815" spans="44:46" x14ac:dyDescent="0.25">
      <c r="AR815" s="272"/>
      <c r="AS815" s="273" t="s">
        <v>264</v>
      </c>
      <c r="AT815" s="274" t="s">
        <v>855</v>
      </c>
    </row>
    <row r="816" spans="44:46" x14ac:dyDescent="0.25">
      <c r="AR816" s="272"/>
      <c r="AS816" s="273" t="s">
        <v>264</v>
      </c>
      <c r="AT816" s="274" t="s">
        <v>856</v>
      </c>
    </row>
    <row r="817" spans="44:46" x14ac:dyDescent="0.25">
      <c r="AR817" s="272"/>
      <c r="AS817" s="273" t="s">
        <v>264</v>
      </c>
      <c r="AT817" s="274" t="s">
        <v>857</v>
      </c>
    </row>
    <row r="818" spans="44:46" x14ac:dyDescent="0.25">
      <c r="AR818" s="272"/>
      <c r="AS818" s="273" t="s">
        <v>264</v>
      </c>
      <c r="AT818" s="274" t="s">
        <v>858</v>
      </c>
    </row>
    <row r="819" spans="44:46" x14ac:dyDescent="0.25">
      <c r="AR819" s="272"/>
      <c r="AS819" s="273" t="s">
        <v>264</v>
      </c>
      <c r="AT819" s="274" t="s">
        <v>859</v>
      </c>
    </row>
    <row r="820" spans="44:46" x14ac:dyDescent="0.25">
      <c r="AR820" s="272"/>
      <c r="AS820" s="273" t="s">
        <v>264</v>
      </c>
      <c r="AT820" s="274" t="s">
        <v>860</v>
      </c>
    </row>
    <row r="821" spans="44:46" x14ac:dyDescent="0.25">
      <c r="AR821" s="272"/>
      <c r="AS821" s="273" t="s">
        <v>264</v>
      </c>
      <c r="AT821" s="274" t="s">
        <v>861</v>
      </c>
    </row>
    <row r="822" spans="44:46" x14ac:dyDescent="0.25">
      <c r="AR822" s="272"/>
      <c r="AS822" s="273" t="s">
        <v>264</v>
      </c>
      <c r="AT822" s="274" t="s">
        <v>862</v>
      </c>
    </row>
    <row r="823" spans="44:46" x14ac:dyDescent="0.25">
      <c r="AR823" s="272"/>
      <c r="AS823" s="273" t="s">
        <v>264</v>
      </c>
      <c r="AT823" s="274" t="s">
        <v>863</v>
      </c>
    </row>
    <row r="824" spans="44:46" x14ac:dyDescent="0.25">
      <c r="AR824" s="272"/>
      <c r="AS824" s="273" t="s">
        <v>265</v>
      </c>
      <c r="AT824" s="274" t="s">
        <v>864</v>
      </c>
    </row>
    <row r="825" spans="44:46" x14ac:dyDescent="0.25">
      <c r="AR825" s="272"/>
      <c r="AS825" s="273" t="s">
        <v>265</v>
      </c>
      <c r="AT825" s="274" t="s">
        <v>865</v>
      </c>
    </row>
    <row r="826" spans="44:46" x14ac:dyDescent="0.25">
      <c r="AR826" s="272"/>
      <c r="AS826" s="273" t="s">
        <v>265</v>
      </c>
      <c r="AT826" s="274" t="s">
        <v>866</v>
      </c>
    </row>
    <row r="827" spans="44:46" x14ac:dyDescent="0.25">
      <c r="AR827" s="272"/>
      <c r="AS827" s="273" t="s">
        <v>265</v>
      </c>
      <c r="AT827" s="274" t="s">
        <v>867</v>
      </c>
    </row>
    <row r="828" spans="44:46" x14ac:dyDescent="0.25">
      <c r="AR828" s="272"/>
      <c r="AS828" s="273" t="s">
        <v>265</v>
      </c>
      <c r="AT828" s="274" t="s">
        <v>868</v>
      </c>
    </row>
    <row r="829" spans="44:46" x14ac:dyDescent="0.25">
      <c r="AR829" s="272"/>
      <c r="AS829" s="273" t="s">
        <v>265</v>
      </c>
      <c r="AT829" s="274" t="s">
        <v>869</v>
      </c>
    </row>
    <row r="830" spans="44:46" x14ac:dyDescent="0.25">
      <c r="AR830" s="272"/>
      <c r="AS830" s="273" t="s">
        <v>265</v>
      </c>
      <c r="AT830" s="274" t="s">
        <v>870</v>
      </c>
    </row>
    <row r="831" spans="44:46" x14ac:dyDescent="0.25">
      <c r="AR831" s="272"/>
      <c r="AS831" s="273" t="s">
        <v>265</v>
      </c>
      <c r="AT831" s="274" t="s">
        <v>871</v>
      </c>
    </row>
    <row r="832" spans="44:46" x14ac:dyDescent="0.25">
      <c r="AR832" s="272"/>
      <c r="AS832" s="273" t="s">
        <v>265</v>
      </c>
      <c r="AT832" s="274" t="s">
        <v>872</v>
      </c>
    </row>
    <row r="833" spans="44:46" x14ac:dyDescent="0.25">
      <c r="AR833" s="272"/>
      <c r="AS833" s="273" t="s">
        <v>265</v>
      </c>
      <c r="AT833" s="274" t="s">
        <v>873</v>
      </c>
    </row>
    <row r="834" spans="44:46" x14ac:dyDescent="0.25">
      <c r="AR834" s="272"/>
      <c r="AS834" s="273" t="s">
        <v>265</v>
      </c>
      <c r="AT834" s="274" t="s">
        <v>874</v>
      </c>
    </row>
    <row r="835" spans="44:46" x14ac:dyDescent="0.25">
      <c r="AR835" s="272"/>
      <c r="AS835" s="273" t="s">
        <v>265</v>
      </c>
      <c r="AT835" s="274" t="s">
        <v>875</v>
      </c>
    </row>
    <row r="836" spans="44:46" x14ac:dyDescent="0.25">
      <c r="AR836" s="272"/>
      <c r="AS836" s="273" t="s">
        <v>265</v>
      </c>
      <c r="AT836" s="274" t="s">
        <v>876</v>
      </c>
    </row>
    <row r="837" spans="44:46" x14ac:dyDescent="0.25">
      <c r="AR837" s="272"/>
      <c r="AS837" s="273" t="s">
        <v>266</v>
      </c>
      <c r="AT837" s="274" t="s">
        <v>877</v>
      </c>
    </row>
    <row r="838" spans="44:46" x14ac:dyDescent="0.25">
      <c r="AR838" s="272"/>
      <c r="AS838" s="273" t="s">
        <v>266</v>
      </c>
      <c r="AT838" s="274" t="s">
        <v>878</v>
      </c>
    </row>
    <row r="839" spans="44:46" x14ac:dyDescent="0.25">
      <c r="AR839" s="272"/>
      <c r="AS839" s="273" t="s">
        <v>266</v>
      </c>
      <c r="AT839" s="274" t="s">
        <v>879</v>
      </c>
    </row>
    <row r="840" spans="44:46" x14ac:dyDescent="0.25">
      <c r="AR840" s="272"/>
      <c r="AS840" s="273" t="s">
        <v>266</v>
      </c>
      <c r="AT840" s="274" t="s">
        <v>880</v>
      </c>
    </row>
    <row r="841" spans="44:46" x14ac:dyDescent="0.25">
      <c r="AR841" s="272"/>
      <c r="AS841" s="273" t="s">
        <v>266</v>
      </c>
      <c r="AT841" s="274" t="s">
        <v>881</v>
      </c>
    </row>
    <row r="842" spans="44:46" x14ac:dyDescent="0.25">
      <c r="AR842" s="272"/>
      <c r="AS842" s="273" t="s">
        <v>266</v>
      </c>
      <c r="AT842" s="274" t="s">
        <v>882</v>
      </c>
    </row>
    <row r="843" spans="44:46" x14ac:dyDescent="0.25">
      <c r="AR843" s="272"/>
      <c r="AS843" s="273" t="s">
        <v>266</v>
      </c>
      <c r="AT843" s="274" t="s">
        <v>883</v>
      </c>
    </row>
    <row r="844" spans="44:46" x14ac:dyDescent="0.25">
      <c r="AR844" s="272"/>
      <c r="AS844" s="273" t="s">
        <v>266</v>
      </c>
      <c r="AT844" s="274" t="s">
        <v>884</v>
      </c>
    </row>
    <row r="845" spans="44:46" x14ac:dyDescent="0.25">
      <c r="AR845" s="272"/>
      <c r="AS845" s="273" t="s">
        <v>266</v>
      </c>
      <c r="AT845" s="274" t="s">
        <v>885</v>
      </c>
    </row>
    <row r="846" spans="44:46" x14ac:dyDescent="0.25">
      <c r="AR846" s="272"/>
      <c r="AS846" s="273" t="s">
        <v>266</v>
      </c>
      <c r="AT846" s="274" t="s">
        <v>886</v>
      </c>
    </row>
    <row r="847" spans="44:46" x14ac:dyDescent="0.25">
      <c r="AR847" s="272"/>
      <c r="AS847" s="273" t="s">
        <v>266</v>
      </c>
      <c r="AT847" s="274" t="s">
        <v>887</v>
      </c>
    </row>
    <row r="848" spans="44:46" x14ac:dyDescent="0.25">
      <c r="AR848" s="272"/>
      <c r="AS848" s="273" t="s">
        <v>266</v>
      </c>
      <c r="AT848" s="274" t="s">
        <v>888</v>
      </c>
    </row>
    <row r="849" spans="44:46" x14ac:dyDescent="0.25">
      <c r="AR849" s="272"/>
      <c r="AS849" s="273" t="s">
        <v>266</v>
      </c>
      <c r="AT849" s="274" t="s">
        <v>889</v>
      </c>
    </row>
    <row r="850" spans="44:46" x14ac:dyDescent="0.25">
      <c r="AR850" s="272"/>
      <c r="AS850" s="273" t="s">
        <v>266</v>
      </c>
      <c r="AT850" s="274" t="s">
        <v>890</v>
      </c>
    </row>
    <row r="851" spans="44:46" x14ac:dyDescent="0.25">
      <c r="AR851" s="272"/>
      <c r="AS851" s="273" t="s">
        <v>266</v>
      </c>
      <c r="AT851" s="274" t="s">
        <v>891</v>
      </c>
    </row>
    <row r="852" spans="44:46" x14ac:dyDescent="0.25">
      <c r="AR852" s="272"/>
      <c r="AS852" s="273" t="s">
        <v>266</v>
      </c>
      <c r="AT852" s="274" t="s">
        <v>892</v>
      </c>
    </row>
    <row r="853" spans="44:46" x14ac:dyDescent="0.25">
      <c r="AR853" s="272"/>
      <c r="AS853" s="273" t="s">
        <v>266</v>
      </c>
      <c r="AT853" s="274" t="s">
        <v>893</v>
      </c>
    </row>
    <row r="854" spans="44:46" x14ac:dyDescent="0.25">
      <c r="AR854" s="272"/>
      <c r="AS854" s="273" t="s">
        <v>266</v>
      </c>
      <c r="AT854" s="274" t="s">
        <v>894</v>
      </c>
    </row>
    <row r="855" spans="44:46" x14ac:dyDescent="0.25">
      <c r="AR855" s="272"/>
      <c r="AS855" s="273" t="s">
        <v>266</v>
      </c>
      <c r="AT855" s="274" t="s">
        <v>895</v>
      </c>
    </row>
    <row r="856" spans="44:46" x14ac:dyDescent="0.25">
      <c r="AR856" s="272"/>
      <c r="AS856" s="273" t="s">
        <v>266</v>
      </c>
      <c r="AT856" s="274" t="s">
        <v>896</v>
      </c>
    </row>
    <row r="857" spans="44:46" x14ac:dyDescent="0.25">
      <c r="AR857" s="272"/>
      <c r="AS857" s="273" t="s">
        <v>266</v>
      </c>
      <c r="AT857" s="274" t="s">
        <v>897</v>
      </c>
    </row>
  </sheetData>
  <mergeCells count="55">
    <mergeCell ref="E459:F459"/>
    <mergeCell ref="E460:F460"/>
    <mergeCell ref="E461:F461"/>
    <mergeCell ref="E462:F462"/>
    <mergeCell ref="E432:F432"/>
    <mergeCell ref="E433:F443"/>
    <mergeCell ref="A444:F444"/>
    <mergeCell ref="A449:E449"/>
    <mergeCell ref="C457:C458"/>
    <mergeCell ref="D457:D458"/>
    <mergeCell ref="E457:F458"/>
    <mergeCell ref="E431:F431"/>
    <mergeCell ref="A233:F233"/>
    <mergeCell ref="E321:F321"/>
    <mergeCell ref="E322:F322"/>
    <mergeCell ref="E323:F323"/>
    <mergeCell ref="A333:F333"/>
    <mergeCell ref="A375:F375"/>
    <mergeCell ref="E376:F376"/>
    <mergeCell ref="E377:F377"/>
    <mergeCell ref="E378:F388"/>
    <mergeCell ref="A389:F389"/>
    <mergeCell ref="A430:F430"/>
    <mergeCell ref="A224:F224"/>
    <mergeCell ref="E100:F100"/>
    <mergeCell ref="E101:F101"/>
    <mergeCell ref="E102:F119"/>
    <mergeCell ref="E161:F176"/>
    <mergeCell ref="E177:F177"/>
    <mergeCell ref="E178:F178"/>
    <mergeCell ref="E179:F189"/>
    <mergeCell ref="A190:F190"/>
    <mergeCell ref="E211:F211"/>
    <mergeCell ref="E212:F212"/>
    <mergeCell ref="E213:F223"/>
    <mergeCell ref="A71:F71"/>
    <mergeCell ref="E5:F5"/>
    <mergeCell ref="E6:F6"/>
    <mergeCell ref="E7:F41"/>
    <mergeCell ref="A51:B51"/>
    <mergeCell ref="E51:F51"/>
    <mergeCell ref="A52:B52"/>
    <mergeCell ref="E52:F52"/>
    <mergeCell ref="E53:F53"/>
    <mergeCell ref="E54:F54"/>
    <mergeCell ref="E55:F55"/>
    <mergeCell ref="A56:F56"/>
    <mergeCell ref="E60:F70"/>
    <mergeCell ref="A4:B4"/>
    <mergeCell ref="E4:F4"/>
    <mergeCell ref="A1:F1"/>
    <mergeCell ref="A2:B2"/>
    <mergeCell ref="E2:F2"/>
    <mergeCell ref="A3:B3"/>
    <mergeCell ref="E3:F3"/>
  </mergeCells>
  <dataValidations count="4">
    <dataValidation type="list" allowBlank="1" showInputMessage="1" showErrorMessage="1" sqref="E3" xr:uid="{879F089B-4AC4-43F8-8987-F9A473AB0278}">
      <formula1>"""Select Year"",2018,2019,2020"</formula1>
    </dataValidation>
    <dataValidation type="list" allowBlank="1" showInputMessage="1" showErrorMessage="1" sqref="E2" xr:uid="{C35472A9-5E5E-41CB-804C-A58024FCF029}">
      <formula1>Month</formula1>
    </dataValidation>
    <dataValidation type="list" allowBlank="1" showInputMessage="1" showErrorMessage="1" sqref="C3" xr:uid="{E005E041-4FA0-48AE-AB13-66546C8C263C}">
      <formula1>DST</formula1>
    </dataValidation>
    <dataValidation type="list" allowBlank="1" showInputMessage="1" showErrorMessage="1" sqref="C2" xr:uid="{DA2EEA5D-29CD-4A71-BB99-E26364FC0DB1}">
      <formula1>State</formula1>
    </dataValidation>
  </dataValidation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52708-4ADA-4512-9607-DB06BC869B52}">
  <dimension ref="A1:AX874"/>
  <sheetViews>
    <sheetView workbookViewId="0">
      <selection activeCell="D5" sqref="D5:E5"/>
    </sheetView>
  </sheetViews>
  <sheetFormatPr defaultRowHeight="15.75" x14ac:dyDescent="0.25"/>
  <cols>
    <col min="1" max="1" width="19.85546875" style="124" customWidth="1"/>
    <col min="2" max="2" width="26" style="124" customWidth="1"/>
    <col min="3" max="3" width="19.7109375" style="124" customWidth="1"/>
    <col min="4" max="4" width="23.42578125" style="2" customWidth="1"/>
    <col min="5" max="5" width="28.28515625" style="2" customWidth="1"/>
    <col min="6" max="6" width="18.140625" style="2" customWidth="1"/>
    <col min="7" max="7" width="16.85546875" style="124" customWidth="1"/>
    <col min="8" max="11" width="9.140625" style="122"/>
    <col min="12" max="43" width="9.140625" style="124"/>
    <col min="44" max="44" width="9.140625" style="124" hidden="1" customWidth="1"/>
    <col min="45" max="45" width="18.140625" style="124" hidden="1" customWidth="1"/>
    <col min="46" max="46" width="20.42578125" style="124" hidden="1" customWidth="1"/>
    <col min="47" max="47" width="28.140625" style="124" hidden="1" customWidth="1"/>
    <col min="48" max="50" width="9.140625" style="124" hidden="1" customWidth="1"/>
    <col min="51" max="257" width="9.140625" style="124"/>
    <col min="258" max="258" width="19.5703125" style="124" customWidth="1"/>
    <col min="259" max="259" width="66.42578125" style="124" customWidth="1"/>
    <col min="260" max="260" width="11.28515625" style="124" customWidth="1"/>
    <col min="261" max="262" width="17" style="124" customWidth="1"/>
    <col min="263" max="513" width="9.140625" style="124"/>
    <col min="514" max="514" width="19.5703125" style="124" customWidth="1"/>
    <col min="515" max="515" width="66.42578125" style="124" customWidth="1"/>
    <col min="516" max="516" width="11.28515625" style="124" customWidth="1"/>
    <col min="517" max="518" width="17" style="124" customWidth="1"/>
    <col min="519" max="769" width="9.140625" style="124"/>
    <col min="770" max="770" width="19.5703125" style="124" customWidth="1"/>
    <col min="771" max="771" width="66.42578125" style="124" customWidth="1"/>
    <col min="772" max="772" width="11.28515625" style="124" customWidth="1"/>
    <col min="773" max="774" width="17" style="124" customWidth="1"/>
    <col min="775" max="1025" width="9.140625" style="124"/>
    <col min="1026" max="1026" width="19.5703125" style="124" customWidth="1"/>
    <col min="1027" max="1027" width="66.42578125" style="124" customWidth="1"/>
    <col min="1028" max="1028" width="11.28515625" style="124" customWidth="1"/>
    <col min="1029" max="1030" width="17" style="124" customWidth="1"/>
    <col min="1031" max="1281" width="9.140625" style="124"/>
    <col min="1282" max="1282" width="19.5703125" style="124" customWidth="1"/>
    <col min="1283" max="1283" width="66.42578125" style="124" customWidth="1"/>
    <col min="1284" max="1284" width="11.28515625" style="124" customWidth="1"/>
    <col min="1285" max="1286" width="17" style="124" customWidth="1"/>
    <col min="1287" max="1537" width="9.140625" style="124"/>
    <col min="1538" max="1538" width="19.5703125" style="124" customWidth="1"/>
    <col min="1539" max="1539" width="66.42578125" style="124" customWidth="1"/>
    <col min="1540" max="1540" width="11.28515625" style="124" customWidth="1"/>
    <col min="1541" max="1542" width="17" style="124" customWidth="1"/>
    <col min="1543" max="1793" width="9.140625" style="124"/>
    <col min="1794" max="1794" width="19.5703125" style="124" customWidth="1"/>
    <col min="1795" max="1795" width="66.42578125" style="124" customWidth="1"/>
    <col min="1796" max="1796" width="11.28515625" style="124" customWidth="1"/>
    <col min="1797" max="1798" width="17" style="124" customWidth="1"/>
    <col min="1799" max="2049" width="9.140625" style="124"/>
    <col min="2050" max="2050" width="19.5703125" style="124" customWidth="1"/>
    <col min="2051" max="2051" width="66.42578125" style="124" customWidth="1"/>
    <col min="2052" max="2052" width="11.28515625" style="124" customWidth="1"/>
    <col min="2053" max="2054" width="17" style="124" customWidth="1"/>
    <col min="2055" max="2305" width="9.140625" style="124"/>
    <col min="2306" max="2306" width="19.5703125" style="124" customWidth="1"/>
    <col min="2307" max="2307" width="66.42578125" style="124" customWidth="1"/>
    <col min="2308" max="2308" width="11.28515625" style="124" customWidth="1"/>
    <col min="2309" max="2310" width="17" style="124" customWidth="1"/>
    <col min="2311" max="2561" width="9.140625" style="124"/>
    <col min="2562" max="2562" width="19.5703125" style="124" customWidth="1"/>
    <col min="2563" max="2563" width="66.42578125" style="124" customWidth="1"/>
    <col min="2564" max="2564" width="11.28515625" style="124" customWidth="1"/>
    <col min="2565" max="2566" width="17" style="124" customWidth="1"/>
    <col min="2567" max="2817" width="9.140625" style="124"/>
    <col min="2818" max="2818" width="19.5703125" style="124" customWidth="1"/>
    <col min="2819" max="2819" width="66.42578125" style="124" customWidth="1"/>
    <col min="2820" max="2820" width="11.28515625" style="124" customWidth="1"/>
    <col min="2821" max="2822" width="17" style="124" customWidth="1"/>
    <col min="2823" max="3073" width="9.140625" style="124"/>
    <col min="3074" max="3074" width="19.5703125" style="124" customWidth="1"/>
    <col min="3075" max="3075" width="66.42578125" style="124" customWidth="1"/>
    <col min="3076" max="3076" width="11.28515625" style="124" customWidth="1"/>
    <col min="3077" max="3078" width="17" style="124" customWidth="1"/>
    <col min="3079" max="3329" width="9.140625" style="124"/>
    <col min="3330" max="3330" width="19.5703125" style="124" customWidth="1"/>
    <col min="3331" max="3331" width="66.42578125" style="124" customWidth="1"/>
    <col min="3332" max="3332" width="11.28515625" style="124" customWidth="1"/>
    <col min="3333" max="3334" width="17" style="124" customWidth="1"/>
    <col min="3335" max="3585" width="9.140625" style="124"/>
    <col min="3586" max="3586" width="19.5703125" style="124" customWidth="1"/>
    <col min="3587" max="3587" width="66.42578125" style="124" customWidth="1"/>
    <col min="3588" max="3588" width="11.28515625" style="124" customWidth="1"/>
    <col min="3589" max="3590" width="17" style="124" customWidth="1"/>
    <col min="3591" max="3841" width="9.140625" style="124"/>
    <col min="3842" max="3842" width="19.5703125" style="124" customWidth="1"/>
    <col min="3843" max="3843" width="66.42578125" style="124" customWidth="1"/>
    <col min="3844" max="3844" width="11.28515625" style="124" customWidth="1"/>
    <col min="3845" max="3846" width="17" style="124" customWidth="1"/>
    <col min="3847" max="4097" width="9.140625" style="124"/>
    <col min="4098" max="4098" width="19.5703125" style="124" customWidth="1"/>
    <col min="4099" max="4099" width="66.42578125" style="124" customWidth="1"/>
    <col min="4100" max="4100" width="11.28515625" style="124" customWidth="1"/>
    <col min="4101" max="4102" width="17" style="124" customWidth="1"/>
    <col min="4103" max="4353" width="9.140625" style="124"/>
    <col min="4354" max="4354" width="19.5703125" style="124" customWidth="1"/>
    <col min="4355" max="4355" width="66.42578125" style="124" customWidth="1"/>
    <col min="4356" max="4356" width="11.28515625" style="124" customWidth="1"/>
    <col min="4357" max="4358" width="17" style="124" customWidth="1"/>
    <col min="4359" max="4609" width="9.140625" style="124"/>
    <col min="4610" max="4610" width="19.5703125" style="124" customWidth="1"/>
    <col min="4611" max="4611" width="66.42578125" style="124" customWidth="1"/>
    <col min="4612" max="4612" width="11.28515625" style="124" customWidth="1"/>
    <col min="4613" max="4614" width="17" style="124" customWidth="1"/>
    <col min="4615" max="4865" width="9.140625" style="124"/>
    <col min="4866" max="4866" width="19.5703125" style="124" customWidth="1"/>
    <col min="4867" max="4867" width="66.42578125" style="124" customWidth="1"/>
    <col min="4868" max="4868" width="11.28515625" style="124" customWidth="1"/>
    <col min="4869" max="4870" width="17" style="124" customWidth="1"/>
    <col min="4871" max="5121" width="9.140625" style="124"/>
    <col min="5122" max="5122" width="19.5703125" style="124" customWidth="1"/>
    <col min="5123" max="5123" width="66.42578125" style="124" customWidth="1"/>
    <col min="5124" max="5124" width="11.28515625" style="124" customWidth="1"/>
    <col min="5125" max="5126" width="17" style="124" customWidth="1"/>
    <col min="5127" max="5377" width="9.140625" style="124"/>
    <col min="5378" max="5378" width="19.5703125" style="124" customWidth="1"/>
    <col min="5379" max="5379" width="66.42578125" style="124" customWidth="1"/>
    <col min="5380" max="5380" width="11.28515625" style="124" customWidth="1"/>
    <col min="5381" max="5382" width="17" style="124" customWidth="1"/>
    <col min="5383" max="5633" width="9.140625" style="124"/>
    <col min="5634" max="5634" width="19.5703125" style="124" customWidth="1"/>
    <col min="5635" max="5635" width="66.42578125" style="124" customWidth="1"/>
    <col min="5636" max="5636" width="11.28515625" style="124" customWidth="1"/>
    <col min="5637" max="5638" width="17" style="124" customWidth="1"/>
    <col min="5639" max="5889" width="9.140625" style="124"/>
    <col min="5890" max="5890" width="19.5703125" style="124" customWidth="1"/>
    <col min="5891" max="5891" width="66.42578125" style="124" customWidth="1"/>
    <col min="5892" max="5892" width="11.28515625" style="124" customWidth="1"/>
    <col min="5893" max="5894" width="17" style="124" customWidth="1"/>
    <col min="5895" max="6145" width="9.140625" style="124"/>
    <col min="6146" max="6146" width="19.5703125" style="124" customWidth="1"/>
    <col min="6147" max="6147" width="66.42578125" style="124" customWidth="1"/>
    <col min="6148" max="6148" width="11.28515625" style="124" customWidth="1"/>
    <col min="6149" max="6150" width="17" style="124" customWidth="1"/>
    <col min="6151" max="6401" width="9.140625" style="124"/>
    <col min="6402" max="6402" width="19.5703125" style="124" customWidth="1"/>
    <col min="6403" max="6403" width="66.42578125" style="124" customWidth="1"/>
    <col min="6404" max="6404" width="11.28515625" style="124" customWidth="1"/>
    <col min="6405" max="6406" width="17" style="124" customWidth="1"/>
    <col min="6407" max="6657" width="9.140625" style="124"/>
    <col min="6658" max="6658" width="19.5703125" style="124" customWidth="1"/>
    <col min="6659" max="6659" width="66.42578125" style="124" customWidth="1"/>
    <col min="6660" max="6660" width="11.28515625" style="124" customWidth="1"/>
    <col min="6661" max="6662" width="17" style="124" customWidth="1"/>
    <col min="6663" max="6913" width="9.140625" style="124"/>
    <col min="6914" max="6914" width="19.5703125" style="124" customWidth="1"/>
    <col min="6915" max="6915" width="66.42578125" style="124" customWidth="1"/>
    <col min="6916" max="6916" width="11.28515625" style="124" customWidth="1"/>
    <col min="6917" max="6918" width="17" style="124" customWidth="1"/>
    <col min="6919" max="7169" width="9.140625" style="124"/>
    <col min="7170" max="7170" width="19.5703125" style="124" customWidth="1"/>
    <col min="7171" max="7171" width="66.42578125" style="124" customWidth="1"/>
    <col min="7172" max="7172" width="11.28515625" style="124" customWidth="1"/>
    <col min="7173" max="7174" width="17" style="124" customWidth="1"/>
    <col min="7175" max="7425" width="9.140625" style="124"/>
    <col min="7426" max="7426" width="19.5703125" style="124" customWidth="1"/>
    <col min="7427" max="7427" width="66.42578125" style="124" customWidth="1"/>
    <col min="7428" max="7428" width="11.28515625" style="124" customWidth="1"/>
    <col min="7429" max="7430" width="17" style="124" customWidth="1"/>
    <col min="7431" max="7681" width="9.140625" style="124"/>
    <col min="7682" max="7682" width="19.5703125" style="124" customWidth="1"/>
    <col min="7683" max="7683" width="66.42578125" style="124" customWidth="1"/>
    <col min="7684" max="7684" width="11.28515625" style="124" customWidth="1"/>
    <col min="7685" max="7686" width="17" style="124" customWidth="1"/>
    <col min="7687" max="7937" width="9.140625" style="124"/>
    <col min="7938" max="7938" width="19.5703125" style="124" customWidth="1"/>
    <col min="7939" max="7939" width="66.42578125" style="124" customWidth="1"/>
    <col min="7940" max="7940" width="11.28515625" style="124" customWidth="1"/>
    <col min="7941" max="7942" width="17" style="124" customWidth="1"/>
    <col min="7943" max="8193" width="9.140625" style="124"/>
    <col min="8194" max="8194" width="19.5703125" style="124" customWidth="1"/>
    <col min="8195" max="8195" width="66.42578125" style="124" customWidth="1"/>
    <col min="8196" max="8196" width="11.28515625" style="124" customWidth="1"/>
    <col min="8197" max="8198" width="17" style="124" customWidth="1"/>
    <col min="8199" max="8449" width="9.140625" style="124"/>
    <col min="8450" max="8450" width="19.5703125" style="124" customWidth="1"/>
    <col min="8451" max="8451" width="66.42578125" style="124" customWidth="1"/>
    <col min="8452" max="8452" width="11.28515625" style="124" customWidth="1"/>
    <col min="8453" max="8454" width="17" style="124" customWidth="1"/>
    <col min="8455" max="8705" width="9.140625" style="124"/>
    <col min="8706" max="8706" width="19.5703125" style="124" customWidth="1"/>
    <col min="8707" max="8707" width="66.42578125" style="124" customWidth="1"/>
    <col min="8708" max="8708" width="11.28515625" style="124" customWidth="1"/>
    <col min="8709" max="8710" width="17" style="124" customWidth="1"/>
    <col min="8711" max="8961" width="9.140625" style="124"/>
    <col min="8962" max="8962" width="19.5703125" style="124" customWidth="1"/>
    <col min="8963" max="8963" width="66.42578125" style="124" customWidth="1"/>
    <col min="8964" max="8964" width="11.28515625" style="124" customWidth="1"/>
    <col min="8965" max="8966" width="17" style="124" customWidth="1"/>
    <col min="8967" max="9217" width="9.140625" style="124"/>
    <col min="9218" max="9218" width="19.5703125" style="124" customWidth="1"/>
    <col min="9219" max="9219" width="66.42578125" style="124" customWidth="1"/>
    <col min="9220" max="9220" width="11.28515625" style="124" customWidth="1"/>
    <col min="9221" max="9222" width="17" style="124" customWidth="1"/>
    <col min="9223" max="9473" width="9.140625" style="124"/>
    <col min="9474" max="9474" width="19.5703125" style="124" customWidth="1"/>
    <col min="9475" max="9475" width="66.42578125" style="124" customWidth="1"/>
    <col min="9476" max="9476" width="11.28515625" style="124" customWidth="1"/>
    <col min="9477" max="9478" width="17" style="124" customWidth="1"/>
    <col min="9479" max="9729" width="9.140625" style="124"/>
    <col min="9730" max="9730" width="19.5703125" style="124" customWidth="1"/>
    <col min="9731" max="9731" width="66.42578125" style="124" customWidth="1"/>
    <col min="9732" max="9732" width="11.28515625" style="124" customWidth="1"/>
    <col min="9733" max="9734" width="17" style="124" customWidth="1"/>
    <col min="9735" max="9985" width="9.140625" style="124"/>
    <col min="9986" max="9986" width="19.5703125" style="124" customWidth="1"/>
    <col min="9987" max="9987" width="66.42578125" style="124" customWidth="1"/>
    <col min="9988" max="9988" width="11.28515625" style="124" customWidth="1"/>
    <col min="9989" max="9990" width="17" style="124" customWidth="1"/>
    <col min="9991" max="10241" width="9.140625" style="124"/>
    <col min="10242" max="10242" width="19.5703125" style="124" customWidth="1"/>
    <col min="10243" max="10243" width="66.42578125" style="124" customWidth="1"/>
    <col min="10244" max="10244" width="11.28515625" style="124" customWidth="1"/>
    <col min="10245" max="10246" width="17" style="124" customWidth="1"/>
    <col min="10247" max="10497" width="9.140625" style="124"/>
    <col min="10498" max="10498" width="19.5703125" style="124" customWidth="1"/>
    <col min="10499" max="10499" width="66.42578125" style="124" customWidth="1"/>
    <col min="10500" max="10500" width="11.28515625" style="124" customWidth="1"/>
    <col min="10501" max="10502" width="17" style="124" customWidth="1"/>
    <col min="10503" max="10753" width="9.140625" style="124"/>
    <col min="10754" max="10754" width="19.5703125" style="124" customWidth="1"/>
    <col min="10755" max="10755" width="66.42578125" style="124" customWidth="1"/>
    <col min="10756" max="10756" width="11.28515625" style="124" customWidth="1"/>
    <col min="10757" max="10758" width="17" style="124" customWidth="1"/>
    <col min="10759" max="11009" width="9.140625" style="124"/>
    <col min="11010" max="11010" width="19.5703125" style="124" customWidth="1"/>
    <col min="11011" max="11011" width="66.42578125" style="124" customWidth="1"/>
    <col min="11012" max="11012" width="11.28515625" style="124" customWidth="1"/>
    <col min="11013" max="11014" width="17" style="124" customWidth="1"/>
    <col min="11015" max="11265" width="9.140625" style="124"/>
    <col min="11266" max="11266" width="19.5703125" style="124" customWidth="1"/>
    <col min="11267" max="11267" width="66.42578125" style="124" customWidth="1"/>
    <col min="11268" max="11268" width="11.28515625" style="124" customWidth="1"/>
    <col min="11269" max="11270" width="17" style="124" customWidth="1"/>
    <col min="11271" max="11521" width="9.140625" style="124"/>
    <col min="11522" max="11522" width="19.5703125" style="124" customWidth="1"/>
    <col min="11523" max="11523" width="66.42578125" style="124" customWidth="1"/>
    <col min="11524" max="11524" width="11.28515625" style="124" customWidth="1"/>
    <col min="11525" max="11526" width="17" style="124" customWidth="1"/>
    <col min="11527" max="11777" width="9.140625" style="124"/>
    <col min="11778" max="11778" width="19.5703125" style="124" customWidth="1"/>
    <col min="11779" max="11779" width="66.42578125" style="124" customWidth="1"/>
    <col min="11780" max="11780" width="11.28515625" style="124" customWidth="1"/>
    <col min="11781" max="11782" width="17" style="124" customWidth="1"/>
    <col min="11783" max="12033" width="9.140625" style="124"/>
    <col min="12034" max="12034" width="19.5703125" style="124" customWidth="1"/>
    <col min="12035" max="12035" width="66.42578125" style="124" customWidth="1"/>
    <col min="12036" max="12036" width="11.28515625" style="124" customWidth="1"/>
    <col min="12037" max="12038" width="17" style="124" customWidth="1"/>
    <col min="12039" max="12289" width="9.140625" style="124"/>
    <col min="12290" max="12290" width="19.5703125" style="124" customWidth="1"/>
    <col min="12291" max="12291" width="66.42578125" style="124" customWidth="1"/>
    <col min="12292" max="12292" width="11.28515625" style="124" customWidth="1"/>
    <col min="12293" max="12294" width="17" style="124" customWidth="1"/>
    <col min="12295" max="12545" width="9.140625" style="124"/>
    <col min="12546" max="12546" width="19.5703125" style="124" customWidth="1"/>
    <col min="12547" max="12547" width="66.42578125" style="124" customWidth="1"/>
    <col min="12548" max="12548" width="11.28515625" style="124" customWidth="1"/>
    <col min="12549" max="12550" width="17" style="124" customWidth="1"/>
    <col min="12551" max="12801" width="9.140625" style="124"/>
    <col min="12802" max="12802" width="19.5703125" style="124" customWidth="1"/>
    <col min="12803" max="12803" width="66.42578125" style="124" customWidth="1"/>
    <col min="12804" max="12804" width="11.28515625" style="124" customWidth="1"/>
    <col min="12805" max="12806" width="17" style="124" customWidth="1"/>
    <col min="12807" max="13057" width="9.140625" style="124"/>
    <col min="13058" max="13058" width="19.5703125" style="124" customWidth="1"/>
    <col min="13059" max="13059" width="66.42578125" style="124" customWidth="1"/>
    <col min="13060" max="13060" width="11.28515625" style="124" customWidth="1"/>
    <col min="13061" max="13062" width="17" style="124" customWidth="1"/>
    <col min="13063" max="13313" width="9.140625" style="124"/>
    <col min="13314" max="13314" width="19.5703125" style="124" customWidth="1"/>
    <col min="13315" max="13315" width="66.42578125" style="124" customWidth="1"/>
    <col min="13316" max="13316" width="11.28515625" style="124" customWidth="1"/>
    <col min="13317" max="13318" width="17" style="124" customWidth="1"/>
    <col min="13319" max="13569" width="9.140625" style="124"/>
    <col min="13570" max="13570" width="19.5703125" style="124" customWidth="1"/>
    <col min="13571" max="13571" width="66.42578125" style="124" customWidth="1"/>
    <col min="13572" max="13572" width="11.28515625" style="124" customWidth="1"/>
    <col min="13573" max="13574" width="17" style="124" customWidth="1"/>
    <col min="13575" max="13825" width="9.140625" style="124"/>
    <col min="13826" max="13826" width="19.5703125" style="124" customWidth="1"/>
    <col min="13827" max="13827" width="66.42578125" style="124" customWidth="1"/>
    <col min="13828" max="13828" width="11.28515625" style="124" customWidth="1"/>
    <col min="13829" max="13830" width="17" style="124" customWidth="1"/>
    <col min="13831" max="14081" width="9.140625" style="124"/>
    <col min="14082" max="14082" width="19.5703125" style="124" customWidth="1"/>
    <col min="14083" max="14083" width="66.42578125" style="124" customWidth="1"/>
    <col min="14084" max="14084" width="11.28515625" style="124" customWidth="1"/>
    <col min="14085" max="14086" width="17" style="124" customWidth="1"/>
    <col min="14087" max="14337" width="9.140625" style="124"/>
    <col min="14338" max="14338" width="19.5703125" style="124" customWidth="1"/>
    <col min="14339" max="14339" width="66.42578125" style="124" customWidth="1"/>
    <col min="14340" max="14340" width="11.28515625" style="124" customWidth="1"/>
    <col min="14341" max="14342" width="17" style="124" customWidth="1"/>
    <col min="14343" max="14593" width="9.140625" style="124"/>
    <col min="14594" max="14594" width="19.5703125" style="124" customWidth="1"/>
    <col min="14595" max="14595" width="66.42578125" style="124" customWidth="1"/>
    <col min="14596" max="14596" width="11.28515625" style="124" customWidth="1"/>
    <col min="14597" max="14598" width="17" style="124" customWidth="1"/>
    <col min="14599" max="14849" width="9.140625" style="124"/>
    <col min="14850" max="14850" width="19.5703125" style="124" customWidth="1"/>
    <col min="14851" max="14851" width="66.42578125" style="124" customWidth="1"/>
    <col min="14852" max="14852" width="11.28515625" style="124" customWidth="1"/>
    <col min="14853" max="14854" width="17" style="124" customWidth="1"/>
    <col min="14855" max="15105" width="9.140625" style="124"/>
    <col min="15106" max="15106" width="19.5703125" style="124" customWidth="1"/>
    <col min="15107" max="15107" width="66.42578125" style="124" customWidth="1"/>
    <col min="15108" max="15108" width="11.28515625" style="124" customWidth="1"/>
    <col min="15109" max="15110" width="17" style="124" customWidth="1"/>
    <col min="15111" max="15361" width="9.140625" style="124"/>
    <col min="15362" max="15362" width="19.5703125" style="124" customWidth="1"/>
    <col min="15363" max="15363" width="66.42578125" style="124" customWidth="1"/>
    <col min="15364" max="15364" width="11.28515625" style="124" customWidth="1"/>
    <col min="15365" max="15366" width="17" style="124" customWidth="1"/>
    <col min="15367" max="15617" width="9.140625" style="124"/>
    <col min="15618" max="15618" width="19.5703125" style="124" customWidth="1"/>
    <col min="15619" max="15619" width="66.42578125" style="124" customWidth="1"/>
    <col min="15620" max="15620" width="11.28515625" style="124" customWidth="1"/>
    <col min="15621" max="15622" width="17" style="124" customWidth="1"/>
    <col min="15623" max="15873" width="9.140625" style="124"/>
    <col min="15874" max="15874" width="19.5703125" style="124" customWidth="1"/>
    <col min="15875" max="15875" width="66.42578125" style="124" customWidth="1"/>
    <col min="15876" max="15876" width="11.28515625" style="124" customWidth="1"/>
    <col min="15877" max="15878" width="17" style="124" customWidth="1"/>
    <col min="15879" max="16129" width="9.140625" style="124"/>
    <col min="16130" max="16130" width="19.5703125" style="124" customWidth="1"/>
    <col min="16131" max="16131" width="66.42578125" style="124" customWidth="1"/>
    <col min="16132" max="16132" width="11.28515625" style="124" customWidth="1"/>
    <col min="16133" max="16134" width="17" style="124" customWidth="1"/>
    <col min="16135" max="16384" width="9.140625" style="124"/>
  </cols>
  <sheetData>
    <row r="1" spans="1:50" ht="75" customHeight="1" x14ac:dyDescent="0.25">
      <c r="A1" s="872" t="s">
        <v>912</v>
      </c>
      <c r="B1" s="893"/>
      <c r="C1" s="893"/>
      <c r="D1" s="893"/>
      <c r="E1" s="893"/>
      <c r="F1" s="893"/>
      <c r="G1" s="893"/>
      <c r="L1" s="122"/>
      <c r="M1" s="122"/>
      <c r="N1" s="122"/>
      <c r="AS1" s="189"/>
      <c r="AT1" s="122" t="s">
        <v>198</v>
      </c>
      <c r="AU1" s="122" t="s">
        <v>199</v>
      </c>
      <c r="AV1" s="122"/>
      <c r="AW1" s="122" t="s">
        <v>198</v>
      </c>
      <c r="AX1" s="122" t="s">
        <v>199</v>
      </c>
    </row>
    <row r="2" spans="1:50" ht="27.75" customHeight="1" x14ac:dyDescent="0.25">
      <c r="A2" s="881" t="s">
        <v>51</v>
      </c>
      <c r="B2" s="882"/>
      <c r="C2" s="47"/>
      <c r="D2" s="15" t="s">
        <v>200</v>
      </c>
      <c r="E2" s="165" t="s">
        <v>898</v>
      </c>
      <c r="F2" s="874" t="s">
        <v>899</v>
      </c>
      <c r="G2" s="874"/>
      <c r="L2" s="122"/>
      <c r="M2" s="122"/>
      <c r="N2" s="122"/>
      <c r="AR2" s="122" t="s">
        <v>899</v>
      </c>
      <c r="AS2" s="122" t="s">
        <v>200</v>
      </c>
      <c r="AT2" s="118" t="s">
        <v>201</v>
      </c>
      <c r="AU2" s="119" t="s">
        <v>202</v>
      </c>
      <c r="AV2" s="122"/>
      <c r="AW2" s="122"/>
      <c r="AX2" s="122" t="e">
        <f ca="1">SUM(OFFSET(AT1,MATCH($D2,$AT:$AT,0)-1,1,COUNTIF($AT:$AT,$D2),1))</f>
        <v>#N/A</v>
      </c>
    </row>
    <row r="3" spans="1:50" ht="32.25" customHeight="1" x14ac:dyDescent="0.25">
      <c r="A3" s="883" t="s">
        <v>52</v>
      </c>
      <c r="B3" s="884"/>
      <c r="C3" s="48" t="s">
        <v>508</v>
      </c>
      <c r="D3" s="16" t="s">
        <v>1431</v>
      </c>
      <c r="E3" s="166" t="s">
        <v>1315</v>
      </c>
      <c r="F3" s="874">
        <v>2019</v>
      </c>
      <c r="G3" s="874"/>
      <c r="L3" s="122"/>
      <c r="M3" s="122"/>
      <c r="N3" s="122"/>
      <c r="AR3" s="124" t="s">
        <v>900</v>
      </c>
      <c r="AS3" s="122" t="s">
        <v>201</v>
      </c>
      <c r="AT3" s="118" t="s">
        <v>201</v>
      </c>
      <c r="AU3" s="119" t="s">
        <v>203</v>
      </c>
      <c r="AV3" s="122"/>
      <c r="AW3" s="122"/>
      <c r="AX3" s="122"/>
    </row>
    <row r="4" spans="1:50" ht="45" customHeight="1" x14ac:dyDescent="0.25">
      <c r="A4" s="877" t="s">
        <v>54</v>
      </c>
      <c r="B4" s="878"/>
      <c r="C4" s="49"/>
      <c r="D4" s="123"/>
      <c r="E4" s="156" t="s">
        <v>1358</v>
      </c>
      <c r="F4" s="875"/>
      <c r="G4" s="875"/>
      <c r="L4" s="122"/>
      <c r="M4" s="122"/>
      <c r="N4" s="122"/>
      <c r="AR4" s="124" t="s">
        <v>901</v>
      </c>
      <c r="AS4" s="122" t="s">
        <v>204</v>
      </c>
      <c r="AT4" s="118" t="s">
        <v>201</v>
      </c>
      <c r="AU4" s="119" t="s">
        <v>205</v>
      </c>
      <c r="AV4" s="122"/>
      <c r="AW4" s="122"/>
      <c r="AX4" s="122"/>
    </row>
    <row r="5" spans="1:50" ht="50.25" customHeight="1" x14ac:dyDescent="0.25">
      <c r="A5" s="678" t="s">
        <v>1359</v>
      </c>
      <c r="B5" s="679"/>
      <c r="C5" s="153"/>
      <c r="D5" s="678" t="s">
        <v>1338</v>
      </c>
      <c r="E5" s="679"/>
      <c r="F5" s="827"/>
      <c r="G5" s="827"/>
      <c r="L5" s="122"/>
      <c r="M5" s="122"/>
      <c r="N5" s="122"/>
      <c r="AR5" s="124" t="s">
        <v>902</v>
      </c>
      <c r="AS5" s="122" t="s">
        <v>206</v>
      </c>
      <c r="AT5" s="125" t="s">
        <v>204</v>
      </c>
      <c r="AU5" s="126" t="s">
        <v>207</v>
      </c>
      <c r="AV5" s="122"/>
      <c r="AW5" s="122"/>
      <c r="AX5" s="122"/>
    </row>
    <row r="6" spans="1:50" ht="31.5" customHeight="1" x14ac:dyDescent="0.25">
      <c r="A6" s="678" t="s">
        <v>1325</v>
      </c>
      <c r="B6" s="679"/>
      <c r="C6" s="128"/>
      <c r="D6" s="889" t="s">
        <v>1344</v>
      </c>
      <c r="E6" s="889"/>
      <c r="F6" s="889"/>
      <c r="G6" s="826" t="s">
        <v>1329</v>
      </c>
      <c r="L6" s="122"/>
      <c r="M6" s="122"/>
      <c r="N6" s="122"/>
      <c r="AR6" s="124" t="s">
        <v>903</v>
      </c>
      <c r="AS6" s="122" t="s">
        <v>208</v>
      </c>
      <c r="AT6" s="125" t="s">
        <v>204</v>
      </c>
      <c r="AU6" s="126" t="s">
        <v>209</v>
      </c>
      <c r="AV6" s="122"/>
      <c r="AW6" s="122"/>
      <c r="AX6" s="122"/>
    </row>
    <row r="7" spans="1:50" ht="54" customHeight="1" x14ac:dyDescent="0.25">
      <c r="A7" s="157" t="s">
        <v>1339</v>
      </c>
      <c r="B7" s="174" t="s">
        <v>1355</v>
      </c>
      <c r="C7" s="174" t="s">
        <v>1330</v>
      </c>
      <c r="D7" s="174" t="s">
        <v>1326</v>
      </c>
      <c r="E7" s="174" t="s">
        <v>1327</v>
      </c>
      <c r="F7" s="174" t="s">
        <v>1328</v>
      </c>
      <c r="G7" s="826"/>
      <c r="L7" s="122"/>
      <c r="M7" s="122"/>
      <c r="N7" s="122"/>
      <c r="AR7" s="124" t="s">
        <v>904</v>
      </c>
      <c r="AS7" s="122" t="s">
        <v>210</v>
      </c>
      <c r="AT7" s="125" t="s">
        <v>204</v>
      </c>
      <c r="AU7" s="126" t="s">
        <v>211</v>
      </c>
      <c r="AV7" s="122"/>
      <c r="AW7" s="122"/>
      <c r="AX7" s="122"/>
    </row>
    <row r="8" spans="1:50" ht="31.5" customHeight="1" x14ac:dyDescent="0.25">
      <c r="A8" s="158" t="s">
        <v>1340</v>
      </c>
      <c r="B8" s="131"/>
      <c r="C8" s="131"/>
      <c r="D8" s="130"/>
      <c r="E8" s="130"/>
      <c r="F8" s="175"/>
      <c r="G8" s="175"/>
      <c r="L8" s="122"/>
      <c r="M8" s="122"/>
      <c r="N8" s="122"/>
      <c r="AR8" s="124" t="s">
        <v>905</v>
      </c>
      <c r="AS8" s="122" t="s">
        <v>212</v>
      </c>
      <c r="AT8" s="125" t="s">
        <v>204</v>
      </c>
      <c r="AU8" s="126" t="s">
        <v>213</v>
      </c>
      <c r="AV8" s="122"/>
      <c r="AW8" s="122"/>
      <c r="AX8" s="122"/>
    </row>
    <row r="9" spans="1:50" ht="31.5" customHeight="1" x14ac:dyDescent="0.25">
      <c r="A9" s="158" t="s">
        <v>1341</v>
      </c>
      <c r="B9" s="131"/>
      <c r="C9" s="131"/>
      <c r="D9" s="130"/>
      <c r="E9" s="130"/>
      <c r="F9" s="175"/>
      <c r="G9" s="175"/>
      <c r="L9" s="122"/>
      <c r="M9" s="122"/>
      <c r="N9" s="122"/>
      <c r="AR9" s="124" t="s">
        <v>906</v>
      </c>
      <c r="AS9" s="122" t="s">
        <v>214</v>
      </c>
      <c r="AT9" s="125" t="s">
        <v>204</v>
      </c>
      <c r="AU9" s="126" t="s">
        <v>215</v>
      </c>
      <c r="AV9" s="122"/>
      <c r="AW9" s="122"/>
      <c r="AX9" s="122"/>
    </row>
    <row r="10" spans="1:50" ht="31.5" customHeight="1" x14ac:dyDescent="0.25">
      <c r="A10" s="158" t="s">
        <v>1342</v>
      </c>
      <c r="B10" s="128"/>
      <c r="C10" s="128"/>
      <c r="D10" s="130"/>
      <c r="E10" s="130"/>
      <c r="F10" s="175"/>
      <c r="G10" s="175"/>
      <c r="L10" s="122"/>
      <c r="M10" s="122"/>
      <c r="N10" s="122"/>
      <c r="AR10" s="124" t="s">
        <v>907</v>
      </c>
      <c r="AS10" s="122" t="s">
        <v>216</v>
      </c>
      <c r="AT10" s="125" t="s">
        <v>204</v>
      </c>
      <c r="AU10" s="126" t="s">
        <v>217</v>
      </c>
      <c r="AV10" s="122"/>
      <c r="AW10" s="122"/>
      <c r="AX10" s="122"/>
    </row>
    <row r="11" spans="1:50" ht="31.5" customHeight="1" x14ac:dyDescent="0.25">
      <c r="A11" s="49" t="s">
        <v>1343</v>
      </c>
      <c r="B11" s="49"/>
      <c r="C11" s="49"/>
      <c r="D11" s="123"/>
      <c r="E11" s="123"/>
      <c r="F11" s="162"/>
      <c r="G11" s="162"/>
      <c r="L11" s="122"/>
      <c r="M11" s="122"/>
      <c r="N11" s="122"/>
      <c r="AR11" s="124" t="s">
        <v>908</v>
      </c>
      <c r="AS11" s="122" t="s">
        <v>218</v>
      </c>
      <c r="AT11" s="125" t="s">
        <v>204</v>
      </c>
      <c r="AU11" s="126" t="s">
        <v>219</v>
      </c>
      <c r="AV11" s="122"/>
      <c r="AW11" s="122"/>
      <c r="AX11" s="122"/>
    </row>
    <row r="12" spans="1:50" x14ac:dyDescent="0.25">
      <c r="A12" s="152" t="s">
        <v>76</v>
      </c>
      <c r="B12" s="190" t="s">
        <v>0</v>
      </c>
      <c r="C12" s="190"/>
      <c r="D12" s="191"/>
      <c r="E12" s="192"/>
      <c r="F12" s="832" t="s">
        <v>197</v>
      </c>
      <c r="G12" s="894"/>
      <c r="AR12" s="124" t="s">
        <v>909</v>
      </c>
      <c r="AS12" s="122" t="s">
        <v>220</v>
      </c>
      <c r="AT12" s="125" t="s">
        <v>204</v>
      </c>
      <c r="AU12" s="126" t="s">
        <v>221</v>
      </c>
      <c r="AV12" s="122"/>
      <c r="AW12" s="122"/>
      <c r="AX12" s="122"/>
    </row>
    <row r="13" spans="1:50" ht="31.5" x14ac:dyDescent="0.25">
      <c r="A13" s="53"/>
      <c r="B13" s="830" t="s">
        <v>1357</v>
      </c>
      <c r="C13" s="831"/>
      <c r="D13" s="19" t="s">
        <v>53</v>
      </c>
      <c r="E13" s="19" t="s">
        <v>1313</v>
      </c>
      <c r="F13" s="885"/>
      <c r="G13" s="895"/>
      <c r="AR13" s="124" t="s">
        <v>910</v>
      </c>
      <c r="AS13" s="122" t="s">
        <v>222</v>
      </c>
      <c r="AT13" s="125" t="s">
        <v>204</v>
      </c>
      <c r="AU13" s="126" t="s">
        <v>223</v>
      </c>
      <c r="AV13" s="122"/>
      <c r="AW13" s="122"/>
      <c r="AX13" s="122"/>
    </row>
    <row r="14" spans="1:50" ht="34.5" customHeight="1" x14ac:dyDescent="0.25">
      <c r="A14" s="54">
        <v>1.1000000000000001</v>
      </c>
      <c r="B14" s="821" t="s">
        <v>1316</v>
      </c>
      <c r="C14" s="822"/>
      <c r="D14" s="19"/>
      <c r="E14" s="19"/>
      <c r="F14" s="887"/>
      <c r="G14" s="896"/>
      <c r="AR14" s="124" t="s">
        <v>911</v>
      </c>
      <c r="AS14" s="122" t="s">
        <v>224</v>
      </c>
      <c r="AT14" s="125" t="s">
        <v>204</v>
      </c>
      <c r="AU14" s="126" t="s">
        <v>225</v>
      </c>
      <c r="AV14" s="122"/>
      <c r="AW14" s="122"/>
      <c r="AX14" s="122"/>
    </row>
    <row r="15" spans="1:50" x14ac:dyDescent="0.25">
      <c r="A15" s="55" t="s">
        <v>66</v>
      </c>
      <c r="B15" s="816" t="s">
        <v>1082</v>
      </c>
      <c r="C15" s="817"/>
      <c r="D15" s="19"/>
      <c r="E15" s="19"/>
      <c r="F15" s="887"/>
      <c r="G15" s="896"/>
      <c r="AS15" s="122" t="s">
        <v>226</v>
      </c>
      <c r="AT15" s="125" t="s">
        <v>204</v>
      </c>
      <c r="AU15" s="8" t="s">
        <v>227</v>
      </c>
      <c r="AV15" s="122"/>
      <c r="AW15" s="122"/>
      <c r="AX15" s="122"/>
    </row>
    <row r="16" spans="1:50" x14ac:dyDescent="0.25">
      <c r="A16" s="56" t="s">
        <v>67</v>
      </c>
      <c r="B16" s="816" t="s">
        <v>958</v>
      </c>
      <c r="C16" s="817"/>
      <c r="D16" s="19"/>
      <c r="E16" s="19"/>
      <c r="F16" s="887"/>
      <c r="G16" s="896"/>
      <c r="AS16" s="122" t="s">
        <v>228</v>
      </c>
      <c r="AT16" s="125" t="s">
        <v>204</v>
      </c>
      <c r="AU16" s="126" t="s">
        <v>229</v>
      </c>
      <c r="AV16" s="122"/>
      <c r="AW16" s="122"/>
      <c r="AX16" s="122"/>
    </row>
    <row r="17" spans="1:50" x14ac:dyDescent="0.25">
      <c r="A17" s="56" t="s">
        <v>68</v>
      </c>
      <c r="B17" s="816" t="s">
        <v>3</v>
      </c>
      <c r="C17" s="817"/>
      <c r="D17" s="20"/>
      <c r="E17" s="21"/>
      <c r="F17" s="887"/>
      <c r="G17" s="896"/>
      <c r="AS17" s="122" t="s">
        <v>230</v>
      </c>
      <c r="AT17" s="125" t="s">
        <v>204</v>
      </c>
      <c r="AU17" s="126" t="s">
        <v>231</v>
      </c>
      <c r="AV17" s="122"/>
      <c r="AW17" s="122"/>
      <c r="AX17" s="122"/>
    </row>
    <row r="18" spans="1:50" x14ac:dyDescent="0.25">
      <c r="A18" s="172" t="s">
        <v>959</v>
      </c>
      <c r="B18" s="818" t="s">
        <v>4</v>
      </c>
      <c r="C18" s="817"/>
      <c r="D18" s="21"/>
      <c r="E18" s="21"/>
      <c r="F18" s="887"/>
      <c r="G18" s="896"/>
      <c r="AS18" s="122" t="s">
        <v>232</v>
      </c>
      <c r="AT18" s="118" t="s">
        <v>206</v>
      </c>
      <c r="AU18" s="119" t="s">
        <v>233</v>
      </c>
      <c r="AV18" s="122"/>
      <c r="AW18" s="122"/>
      <c r="AX18" s="122"/>
    </row>
    <row r="19" spans="1:50" ht="33.75" customHeight="1" x14ac:dyDescent="0.25">
      <c r="A19" s="54">
        <v>1.2</v>
      </c>
      <c r="B19" s="821" t="s">
        <v>1317</v>
      </c>
      <c r="C19" s="822"/>
      <c r="D19" s="21"/>
      <c r="E19" s="21"/>
      <c r="F19" s="887"/>
      <c r="G19" s="896"/>
      <c r="AS19" s="122" t="s">
        <v>234</v>
      </c>
      <c r="AT19" s="118" t="s">
        <v>206</v>
      </c>
      <c r="AU19" s="119" t="s">
        <v>235</v>
      </c>
      <c r="AV19" s="122"/>
      <c r="AW19" s="122"/>
      <c r="AX19" s="122"/>
    </row>
    <row r="20" spans="1:50" x14ac:dyDescent="0.25">
      <c r="A20" s="55" t="s">
        <v>66</v>
      </c>
      <c r="B20" s="816" t="s">
        <v>1082</v>
      </c>
      <c r="C20" s="817"/>
      <c r="D20" s="21"/>
      <c r="E20" s="21"/>
      <c r="F20" s="887"/>
      <c r="G20" s="896"/>
      <c r="AS20" s="122" t="s">
        <v>236</v>
      </c>
      <c r="AT20" s="118" t="s">
        <v>206</v>
      </c>
      <c r="AU20" s="119" t="s">
        <v>237</v>
      </c>
      <c r="AV20" s="122"/>
      <c r="AW20" s="122"/>
      <c r="AX20" s="122"/>
    </row>
    <row r="21" spans="1:50" x14ac:dyDescent="0.25">
      <c r="A21" s="56" t="s">
        <v>67</v>
      </c>
      <c r="B21" s="816" t="s">
        <v>958</v>
      </c>
      <c r="C21" s="817"/>
      <c r="D21" s="21"/>
      <c r="E21" s="21"/>
      <c r="F21" s="887"/>
      <c r="G21" s="896"/>
      <c r="AS21" s="122" t="s">
        <v>238</v>
      </c>
      <c r="AT21" s="118" t="s">
        <v>206</v>
      </c>
      <c r="AU21" s="119" t="s">
        <v>239</v>
      </c>
      <c r="AV21" s="122"/>
      <c r="AW21" s="122"/>
      <c r="AX21" s="122"/>
    </row>
    <row r="22" spans="1:50" x14ac:dyDescent="0.25">
      <c r="A22" s="56" t="s">
        <v>68</v>
      </c>
      <c r="B22" s="816" t="s">
        <v>3</v>
      </c>
      <c r="C22" s="817"/>
      <c r="D22" s="21"/>
      <c r="E22" s="21"/>
      <c r="F22" s="887"/>
      <c r="G22" s="896"/>
      <c r="AS22" s="122" t="s">
        <v>240</v>
      </c>
      <c r="AT22" s="118" t="s">
        <v>206</v>
      </c>
      <c r="AU22" s="119" t="s">
        <v>241</v>
      </c>
      <c r="AV22" s="122"/>
      <c r="AW22" s="122"/>
      <c r="AX22" s="122"/>
    </row>
    <row r="23" spans="1:50" x14ac:dyDescent="0.25">
      <c r="A23" s="172" t="s">
        <v>959</v>
      </c>
      <c r="B23" s="818" t="s">
        <v>4</v>
      </c>
      <c r="C23" s="817"/>
      <c r="D23" s="21"/>
      <c r="E23" s="21"/>
      <c r="F23" s="887"/>
      <c r="G23" s="896"/>
      <c r="AS23" s="122" t="s">
        <v>242</v>
      </c>
      <c r="AT23" s="118" t="s">
        <v>206</v>
      </c>
      <c r="AU23" s="119" t="s">
        <v>243</v>
      </c>
      <c r="AV23" s="122"/>
      <c r="AW23" s="122"/>
      <c r="AX23" s="122"/>
    </row>
    <row r="24" spans="1:50" ht="29.25" customHeight="1" x14ac:dyDescent="0.25">
      <c r="A24" s="54">
        <v>1.3</v>
      </c>
      <c r="B24" s="821" t="s">
        <v>1318</v>
      </c>
      <c r="C24" s="822"/>
      <c r="D24" s="21"/>
      <c r="E24" s="21"/>
      <c r="F24" s="887"/>
      <c r="G24" s="896"/>
      <c r="AS24" s="122" t="s">
        <v>244</v>
      </c>
      <c r="AT24" s="118" t="s">
        <v>206</v>
      </c>
      <c r="AU24" s="119" t="s">
        <v>245</v>
      </c>
      <c r="AV24" s="122"/>
      <c r="AW24" s="122"/>
      <c r="AX24" s="122"/>
    </row>
    <row r="25" spans="1:50" x14ac:dyDescent="0.25">
      <c r="A25" s="55" t="s">
        <v>66</v>
      </c>
      <c r="B25" s="816" t="s">
        <v>1082</v>
      </c>
      <c r="C25" s="817"/>
      <c r="D25" s="21"/>
      <c r="E25" s="21"/>
      <c r="F25" s="887"/>
      <c r="G25" s="896"/>
      <c r="AS25" s="122" t="s">
        <v>246</v>
      </c>
      <c r="AT25" s="118" t="s">
        <v>206</v>
      </c>
      <c r="AU25" s="119" t="s">
        <v>247</v>
      </c>
      <c r="AV25" s="122"/>
      <c r="AW25" s="122"/>
      <c r="AX25" s="122"/>
    </row>
    <row r="26" spans="1:50" x14ac:dyDescent="0.25">
      <c r="A26" s="56" t="s">
        <v>67</v>
      </c>
      <c r="B26" s="816" t="s">
        <v>958</v>
      </c>
      <c r="C26" s="817"/>
      <c r="D26" s="21"/>
      <c r="E26" s="21"/>
      <c r="F26" s="887"/>
      <c r="G26" s="896"/>
      <c r="AS26" s="122" t="s">
        <v>248</v>
      </c>
      <c r="AT26" s="118" t="s">
        <v>206</v>
      </c>
      <c r="AU26" s="119" t="s">
        <v>249</v>
      </c>
      <c r="AV26" s="122"/>
      <c r="AW26" s="122"/>
      <c r="AX26" s="122"/>
    </row>
    <row r="27" spans="1:50" x14ac:dyDescent="0.25">
      <c r="A27" s="56" t="s">
        <v>68</v>
      </c>
      <c r="B27" s="816" t="s">
        <v>3</v>
      </c>
      <c r="C27" s="817"/>
      <c r="D27" s="21"/>
      <c r="E27" s="21"/>
      <c r="F27" s="887"/>
      <c r="G27" s="896"/>
      <c r="AS27" s="122" t="s">
        <v>250</v>
      </c>
      <c r="AT27" s="118" t="s">
        <v>206</v>
      </c>
      <c r="AU27" s="119" t="s">
        <v>251</v>
      </c>
      <c r="AV27" s="122"/>
      <c r="AW27" s="122"/>
      <c r="AX27" s="122"/>
    </row>
    <row r="28" spans="1:50" x14ac:dyDescent="0.25">
      <c r="A28" s="172" t="s">
        <v>959</v>
      </c>
      <c r="B28" s="818" t="s">
        <v>4</v>
      </c>
      <c r="C28" s="817"/>
      <c r="D28" s="21"/>
      <c r="E28" s="21"/>
      <c r="F28" s="887"/>
      <c r="G28" s="896"/>
      <c r="AS28" s="122" t="s">
        <v>252</v>
      </c>
      <c r="AT28" s="118" t="s">
        <v>206</v>
      </c>
      <c r="AU28" s="119" t="s">
        <v>254</v>
      </c>
      <c r="AV28" s="122"/>
      <c r="AW28" s="122"/>
      <c r="AX28" s="122"/>
    </row>
    <row r="29" spans="1:50" ht="30.75" customHeight="1" x14ac:dyDescent="0.25">
      <c r="A29" s="54">
        <v>1.4</v>
      </c>
      <c r="B29" s="821" t="s">
        <v>1319</v>
      </c>
      <c r="C29" s="822"/>
      <c r="D29" s="21"/>
      <c r="E29" s="21"/>
      <c r="F29" s="887"/>
      <c r="G29" s="896"/>
      <c r="AS29" s="122" t="s">
        <v>255</v>
      </c>
      <c r="AT29" s="118" t="s">
        <v>206</v>
      </c>
      <c r="AU29" s="119" t="s">
        <v>256</v>
      </c>
      <c r="AV29" s="122"/>
      <c r="AW29" s="122"/>
      <c r="AX29" s="122"/>
    </row>
    <row r="30" spans="1:50" x14ac:dyDescent="0.25">
      <c r="A30" s="55" t="s">
        <v>66</v>
      </c>
      <c r="B30" s="816" t="s">
        <v>1082</v>
      </c>
      <c r="C30" s="817"/>
      <c r="D30" s="21"/>
      <c r="E30" s="21"/>
      <c r="F30" s="887"/>
      <c r="G30" s="896"/>
      <c r="AS30" s="122" t="s">
        <v>253</v>
      </c>
      <c r="AT30" s="118" t="s">
        <v>206</v>
      </c>
      <c r="AU30" s="119" t="s">
        <v>258</v>
      </c>
      <c r="AV30" s="122"/>
      <c r="AW30" s="122"/>
      <c r="AX30" s="122"/>
    </row>
    <row r="31" spans="1:50" x14ac:dyDescent="0.25">
      <c r="A31" s="56" t="s">
        <v>67</v>
      </c>
      <c r="B31" s="816" t="s">
        <v>958</v>
      </c>
      <c r="C31" s="817"/>
      <c r="D31" s="21"/>
      <c r="E31" s="21"/>
      <c r="F31" s="887"/>
      <c r="G31" s="896"/>
      <c r="AS31" s="122" t="s">
        <v>259</v>
      </c>
      <c r="AT31" s="118" t="s">
        <v>206</v>
      </c>
      <c r="AU31" s="119" t="s">
        <v>260</v>
      </c>
      <c r="AV31" s="122"/>
      <c r="AW31" s="122"/>
      <c r="AX31" s="122"/>
    </row>
    <row r="32" spans="1:50" x14ac:dyDescent="0.25">
      <c r="A32" s="56" t="s">
        <v>68</v>
      </c>
      <c r="B32" s="816" t="s">
        <v>3</v>
      </c>
      <c r="C32" s="817"/>
      <c r="D32" s="21"/>
      <c r="E32" s="21"/>
      <c r="F32" s="887"/>
      <c r="G32" s="896"/>
      <c r="AS32" s="122" t="s">
        <v>257</v>
      </c>
      <c r="AT32" s="118" t="s">
        <v>236</v>
      </c>
      <c r="AU32" s="119" t="s">
        <v>496</v>
      </c>
      <c r="AV32" s="122"/>
      <c r="AW32" s="122"/>
      <c r="AX32" s="122"/>
    </row>
    <row r="33" spans="1:50" x14ac:dyDescent="0.25">
      <c r="A33" s="172" t="s">
        <v>959</v>
      </c>
      <c r="B33" s="818" t="s">
        <v>4</v>
      </c>
      <c r="C33" s="817"/>
      <c r="D33" s="21"/>
      <c r="E33" s="21"/>
      <c r="F33" s="887"/>
      <c r="G33" s="896"/>
      <c r="AS33" s="122" t="s">
        <v>263</v>
      </c>
      <c r="AT33" s="118" t="s">
        <v>236</v>
      </c>
      <c r="AU33" s="119" t="s">
        <v>497</v>
      </c>
      <c r="AV33" s="122"/>
      <c r="AW33" s="122"/>
      <c r="AX33" s="122"/>
    </row>
    <row r="34" spans="1:50" ht="18" customHeight="1" x14ac:dyDescent="0.25">
      <c r="A34" s="159">
        <v>1.5</v>
      </c>
      <c r="B34" s="890" t="s">
        <v>1331</v>
      </c>
      <c r="C34" s="822"/>
      <c r="D34" s="134"/>
      <c r="E34" s="135"/>
      <c r="F34" s="887"/>
      <c r="G34" s="896"/>
      <c r="AS34" s="124" t="s">
        <v>261</v>
      </c>
      <c r="AT34" s="118" t="s">
        <v>236</v>
      </c>
      <c r="AU34" s="119" t="s">
        <v>498</v>
      </c>
      <c r="AV34" s="122"/>
      <c r="AW34" s="122"/>
      <c r="AX34" s="122"/>
    </row>
    <row r="35" spans="1:50" ht="18" customHeight="1" x14ac:dyDescent="0.25">
      <c r="A35" s="159" t="s">
        <v>1345</v>
      </c>
      <c r="B35" s="891" t="s">
        <v>1332</v>
      </c>
      <c r="C35" s="892"/>
      <c r="D35" s="134"/>
      <c r="E35" s="135"/>
      <c r="F35" s="887"/>
      <c r="G35" s="896"/>
      <c r="AS35" s="124" t="s">
        <v>1354</v>
      </c>
      <c r="AT35" s="118" t="s">
        <v>236</v>
      </c>
      <c r="AU35" s="119" t="s">
        <v>499</v>
      </c>
      <c r="AV35" s="122"/>
      <c r="AW35" s="122"/>
      <c r="AX35" s="122"/>
    </row>
    <row r="36" spans="1:50" x14ac:dyDescent="0.25">
      <c r="A36" s="160" t="s">
        <v>1346</v>
      </c>
      <c r="B36" s="819" t="s">
        <v>1082</v>
      </c>
      <c r="C36" s="820"/>
      <c r="D36" s="133"/>
      <c r="E36" s="133"/>
      <c r="F36" s="887"/>
      <c r="G36" s="896"/>
      <c r="AS36" s="122" t="s">
        <v>264</v>
      </c>
      <c r="AT36" s="118" t="s">
        <v>236</v>
      </c>
      <c r="AU36" s="119" t="s">
        <v>500</v>
      </c>
      <c r="AV36" s="122"/>
      <c r="AW36" s="122"/>
      <c r="AX36" s="122"/>
    </row>
    <row r="37" spans="1:50" x14ac:dyDescent="0.25">
      <c r="A37" s="160" t="s">
        <v>1347</v>
      </c>
      <c r="B37" s="819" t="s">
        <v>958</v>
      </c>
      <c r="C37" s="820"/>
      <c r="D37" s="133"/>
      <c r="E37" s="133"/>
      <c r="F37" s="887"/>
      <c r="G37" s="896"/>
      <c r="AS37" s="122" t="s">
        <v>265</v>
      </c>
      <c r="AT37" s="118" t="s">
        <v>238</v>
      </c>
      <c r="AU37" s="119" t="s">
        <v>238</v>
      </c>
      <c r="AV37" s="122"/>
      <c r="AW37" s="122"/>
      <c r="AX37" s="122"/>
    </row>
    <row r="38" spans="1:50" x14ac:dyDescent="0.25">
      <c r="A38" s="160" t="s">
        <v>1348</v>
      </c>
      <c r="B38" s="819" t="s">
        <v>3</v>
      </c>
      <c r="C38" s="820"/>
      <c r="D38" s="133"/>
      <c r="E38" s="133"/>
      <c r="F38" s="887"/>
      <c r="G38" s="896"/>
      <c r="AS38" s="122" t="s">
        <v>266</v>
      </c>
      <c r="AT38" s="118" t="s">
        <v>240</v>
      </c>
      <c r="AU38" s="119" t="s">
        <v>501</v>
      </c>
      <c r="AV38" s="122"/>
      <c r="AW38" s="122"/>
      <c r="AX38" s="122"/>
    </row>
    <row r="39" spans="1:50" x14ac:dyDescent="0.25">
      <c r="A39" s="160" t="s">
        <v>1349</v>
      </c>
      <c r="B39" s="819" t="s">
        <v>4</v>
      </c>
      <c r="C39" s="820"/>
      <c r="D39" s="133"/>
      <c r="E39" s="133"/>
      <c r="F39" s="887"/>
      <c r="G39" s="896"/>
      <c r="AS39" s="122"/>
      <c r="AT39" s="118" t="s">
        <v>240</v>
      </c>
      <c r="AU39" s="119" t="s">
        <v>502</v>
      </c>
      <c r="AV39" s="122"/>
      <c r="AW39" s="122"/>
      <c r="AX39" s="122"/>
    </row>
    <row r="40" spans="1:50" x14ac:dyDescent="0.25">
      <c r="A40" s="161" t="s">
        <v>1350</v>
      </c>
      <c r="B40" s="828" t="s">
        <v>1333</v>
      </c>
      <c r="C40" s="829"/>
      <c r="D40" s="133"/>
      <c r="E40" s="133"/>
      <c r="F40" s="887"/>
      <c r="G40" s="896"/>
      <c r="AS40" s="122"/>
      <c r="AT40" s="118" t="s">
        <v>240</v>
      </c>
      <c r="AU40" s="119" t="s">
        <v>503</v>
      </c>
      <c r="AV40" s="122"/>
      <c r="AW40" s="122"/>
      <c r="AX40" s="122"/>
    </row>
    <row r="41" spans="1:50" x14ac:dyDescent="0.25">
      <c r="A41" s="160" t="s">
        <v>1351</v>
      </c>
      <c r="B41" s="819" t="s">
        <v>1082</v>
      </c>
      <c r="C41" s="820"/>
      <c r="D41" s="133"/>
      <c r="E41" s="133"/>
      <c r="F41" s="887"/>
      <c r="G41" s="896"/>
      <c r="AS41" s="122"/>
      <c r="AT41" s="118" t="s">
        <v>240</v>
      </c>
      <c r="AU41" s="119" t="s">
        <v>504</v>
      </c>
      <c r="AV41" s="122"/>
      <c r="AW41" s="122"/>
      <c r="AX41" s="122"/>
    </row>
    <row r="42" spans="1:50" x14ac:dyDescent="0.25">
      <c r="A42" s="160" t="s">
        <v>1352</v>
      </c>
      <c r="B42" s="819" t="s">
        <v>958</v>
      </c>
      <c r="C42" s="820"/>
      <c r="D42" s="133"/>
      <c r="E42" s="133"/>
      <c r="F42" s="887"/>
      <c r="G42" s="896"/>
      <c r="AS42" s="122"/>
      <c r="AT42" s="118" t="s">
        <v>240</v>
      </c>
      <c r="AU42" s="119" t="s">
        <v>505</v>
      </c>
      <c r="AV42" s="122"/>
      <c r="AW42" s="122"/>
      <c r="AX42" s="122"/>
    </row>
    <row r="43" spans="1:50" x14ac:dyDescent="0.25">
      <c r="A43" s="160" t="s">
        <v>1353</v>
      </c>
      <c r="B43" s="819" t="s">
        <v>3</v>
      </c>
      <c r="C43" s="820"/>
      <c r="D43" s="133"/>
      <c r="E43" s="133"/>
      <c r="F43" s="887"/>
      <c r="G43" s="896"/>
      <c r="AS43" s="122"/>
      <c r="AT43" s="118" t="s">
        <v>208</v>
      </c>
      <c r="AU43" s="119" t="s">
        <v>267</v>
      </c>
      <c r="AV43" s="122"/>
      <c r="AW43" s="122"/>
      <c r="AX43" s="122"/>
    </row>
    <row r="44" spans="1:50" ht="25.5" customHeight="1" x14ac:dyDescent="0.25">
      <c r="A44" s="54">
        <v>1.6</v>
      </c>
      <c r="B44" s="821" t="s">
        <v>1320</v>
      </c>
      <c r="C44" s="822"/>
      <c r="D44" s="21"/>
      <c r="E44" s="21"/>
      <c r="F44" s="887"/>
      <c r="G44" s="896"/>
      <c r="AS44" s="122"/>
      <c r="AT44" s="118" t="s">
        <v>208</v>
      </c>
      <c r="AU44" s="119" t="s">
        <v>268</v>
      </c>
      <c r="AV44" s="122"/>
      <c r="AW44" s="122"/>
      <c r="AX44" s="122"/>
    </row>
    <row r="45" spans="1:50" ht="25.5" customHeight="1" x14ac:dyDescent="0.25">
      <c r="A45" s="55" t="s">
        <v>66</v>
      </c>
      <c r="B45" s="816" t="s">
        <v>1082</v>
      </c>
      <c r="C45" s="817"/>
      <c r="D45" s="21"/>
      <c r="E45" s="21"/>
      <c r="F45" s="887"/>
      <c r="G45" s="896"/>
      <c r="AS45" s="122"/>
      <c r="AT45" s="118" t="s">
        <v>208</v>
      </c>
      <c r="AU45" s="119" t="s">
        <v>269</v>
      </c>
      <c r="AV45" s="122"/>
      <c r="AW45" s="122"/>
      <c r="AX45" s="122"/>
    </row>
    <row r="46" spans="1:50" ht="25.5" customHeight="1" x14ac:dyDescent="0.25">
      <c r="A46" s="56" t="s">
        <v>67</v>
      </c>
      <c r="B46" s="816" t="s">
        <v>958</v>
      </c>
      <c r="C46" s="817"/>
      <c r="D46" s="21"/>
      <c r="E46" s="21"/>
      <c r="F46" s="887"/>
      <c r="G46" s="896"/>
      <c r="AS46" s="122"/>
      <c r="AT46" s="118" t="s">
        <v>208</v>
      </c>
      <c r="AU46" s="119" t="s">
        <v>270</v>
      </c>
      <c r="AV46" s="122"/>
      <c r="AW46" s="122"/>
      <c r="AX46" s="122"/>
    </row>
    <row r="47" spans="1:50" x14ac:dyDescent="0.25">
      <c r="A47" s="56" t="s">
        <v>68</v>
      </c>
      <c r="B47" s="816" t="s">
        <v>3</v>
      </c>
      <c r="C47" s="817"/>
      <c r="D47" s="21"/>
      <c r="E47" s="21"/>
      <c r="F47" s="887"/>
      <c r="G47" s="896"/>
      <c r="AS47" s="122"/>
      <c r="AT47" s="118" t="s">
        <v>208</v>
      </c>
      <c r="AU47" s="119" t="s">
        <v>271</v>
      </c>
      <c r="AV47" s="122"/>
      <c r="AW47" s="122"/>
      <c r="AX47" s="122"/>
    </row>
    <row r="48" spans="1:50" x14ac:dyDescent="0.25">
      <c r="A48" s="172" t="s">
        <v>959</v>
      </c>
      <c r="B48" s="818" t="s">
        <v>4</v>
      </c>
      <c r="C48" s="817"/>
      <c r="D48" s="21"/>
      <c r="E48" s="21"/>
      <c r="F48" s="887"/>
      <c r="G48" s="896"/>
      <c r="AS48" s="122"/>
      <c r="AT48" s="118" t="s">
        <v>208</v>
      </c>
      <c r="AU48" s="119" t="s">
        <v>272</v>
      </c>
      <c r="AV48" s="122"/>
      <c r="AW48" s="122"/>
      <c r="AX48" s="122"/>
    </row>
    <row r="49" spans="1:50" x14ac:dyDescent="0.25">
      <c r="A49" s="54">
        <v>2</v>
      </c>
      <c r="B49" s="58" t="s">
        <v>5</v>
      </c>
      <c r="C49" s="58"/>
      <c r="D49" s="22"/>
      <c r="E49" s="21"/>
      <c r="F49" s="887"/>
      <c r="G49" s="896"/>
      <c r="AT49" s="118" t="s">
        <v>208</v>
      </c>
      <c r="AU49" s="119" t="s">
        <v>273</v>
      </c>
      <c r="AV49" s="122"/>
      <c r="AW49" s="122"/>
      <c r="AX49" s="122"/>
    </row>
    <row r="50" spans="1:50" x14ac:dyDescent="0.25">
      <c r="A50" s="55" t="s">
        <v>66</v>
      </c>
      <c r="B50" s="811" t="s">
        <v>1082</v>
      </c>
      <c r="C50" s="812"/>
      <c r="D50" s="23"/>
      <c r="E50" s="23"/>
      <c r="F50" s="887"/>
      <c r="G50" s="896"/>
      <c r="AT50" s="118" t="s">
        <v>208</v>
      </c>
      <c r="AU50" s="119" t="s">
        <v>274</v>
      </c>
      <c r="AV50" s="122"/>
      <c r="AW50" s="122"/>
      <c r="AX50" s="122"/>
    </row>
    <row r="51" spans="1:50" x14ac:dyDescent="0.25">
      <c r="A51" s="56" t="s">
        <v>67</v>
      </c>
      <c r="B51" s="811" t="s">
        <v>958</v>
      </c>
      <c r="C51" s="812"/>
      <c r="D51" s="23"/>
      <c r="E51" s="23"/>
      <c r="F51" s="887"/>
      <c r="G51" s="896"/>
      <c r="AS51" s="122"/>
      <c r="AT51" s="118" t="s">
        <v>208</v>
      </c>
      <c r="AU51" s="119" t="s">
        <v>275</v>
      </c>
      <c r="AV51" s="122"/>
      <c r="AW51" s="122"/>
      <c r="AX51" s="122"/>
    </row>
    <row r="52" spans="1:50" x14ac:dyDescent="0.25">
      <c r="A52" s="56" t="s">
        <v>68</v>
      </c>
      <c r="B52" s="811" t="s">
        <v>3</v>
      </c>
      <c r="C52" s="812"/>
      <c r="D52" s="23"/>
      <c r="E52" s="23"/>
      <c r="F52" s="887"/>
      <c r="G52" s="896"/>
      <c r="AT52" s="118" t="s">
        <v>208</v>
      </c>
      <c r="AU52" s="119" t="s">
        <v>276</v>
      </c>
      <c r="AV52" s="122"/>
      <c r="AW52" s="122"/>
      <c r="AX52" s="122"/>
    </row>
    <row r="53" spans="1:50" x14ac:dyDescent="0.25">
      <c r="A53" s="172" t="s">
        <v>959</v>
      </c>
      <c r="B53" s="813" t="s">
        <v>4</v>
      </c>
      <c r="C53" s="812"/>
      <c r="D53" s="21"/>
      <c r="E53" s="21"/>
      <c r="F53" s="887"/>
      <c r="G53" s="896"/>
      <c r="AT53" s="118" t="s">
        <v>208</v>
      </c>
      <c r="AU53" s="119" t="s">
        <v>277</v>
      </c>
      <c r="AV53" s="122"/>
      <c r="AW53" s="122"/>
      <c r="AX53" s="122"/>
    </row>
    <row r="54" spans="1:50" ht="47.25" customHeight="1" x14ac:dyDescent="0.25">
      <c r="A54" s="54">
        <v>3</v>
      </c>
      <c r="B54" s="680" t="s">
        <v>6</v>
      </c>
      <c r="C54" s="681"/>
      <c r="D54" s="21"/>
      <c r="E54" s="21"/>
      <c r="F54" s="887"/>
      <c r="G54" s="896"/>
      <c r="AT54" s="118" t="s">
        <v>208</v>
      </c>
      <c r="AU54" s="119" t="s">
        <v>278</v>
      </c>
      <c r="AV54" s="122"/>
      <c r="AW54" s="122"/>
      <c r="AX54" s="122"/>
    </row>
    <row r="55" spans="1:50" x14ac:dyDescent="0.25">
      <c r="A55" s="55" t="s">
        <v>66</v>
      </c>
      <c r="B55" s="814" t="s">
        <v>1082</v>
      </c>
      <c r="C55" s="815"/>
      <c r="D55" s="21"/>
      <c r="E55" s="21"/>
      <c r="F55" s="887"/>
      <c r="G55" s="896"/>
      <c r="AT55" s="118" t="s">
        <v>208</v>
      </c>
      <c r="AU55" s="119" t="s">
        <v>279</v>
      </c>
      <c r="AV55" s="122"/>
      <c r="AW55" s="122"/>
      <c r="AX55" s="122"/>
    </row>
    <row r="56" spans="1:50" x14ac:dyDescent="0.25">
      <c r="A56" s="56" t="s">
        <v>67</v>
      </c>
      <c r="B56" s="814" t="s">
        <v>958</v>
      </c>
      <c r="C56" s="815"/>
      <c r="D56" s="21"/>
      <c r="E56" s="21"/>
      <c r="F56" s="887"/>
      <c r="G56" s="896"/>
      <c r="AS56" s="122"/>
      <c r="AT56" s="118" t="s">
        <v>210</v>
      </c>
      <c r="AU56" s="119" t="s">
        <v>280</v>
      </c>
      <c r="AV56" s="122"/>
      <c r="AW56" s="122"/>
      <c r="AX56" s="122"/>
    </row>
    <row r="57" spans="1:50" x14ac:dyDescent="0.25">
      <c r="A57" s="56" t="s">
        <v>68</v>
      </c>
      <c r="B57" s="814" t="s">
        <v>3</v>
      </c>
      <c r="C57" s="815"/>
      <c r="D57" s="23"/>
      <c r="E57" s="23"/>
      <c r="F57" s="887"/>
      <c r="G57" s="896"/>
      <c r="AT57" s="118" t="s">
        <v>210</v>
      </c>
      <c r="AU57" s="119" t="s">
        <v>281</v>
      </c>
      <c r="AV57" s="122"/>
      <c r="AW57" s="122"/>
      <c r="AX57" s="122"/>
    </row>
    <row r="58" spans="1:50" x14ac:dyDescent="0.25">
      <c r="A58" s="172" t="s">
        <v>959</v>
      </c>
      <c r="B58" s="823" t="s">
        <v>4</v>
      </c>
      <c r="C58" s="815"/>
      <c r="D58" s="23"/>
      <c r="E58" s="23"/>
      <c r="F58" s="887"/>
      <c r="G58" s="896"/>
      <c r="AT58" s="118" t="s">
        <v>210</v>
      </c>
      <c r="AU58" s="119" t="s">
        <v>282</v>
      </c>
      <c r="AV58" s="122"/>
      <c r="AW58" s="122"/>
      <c r="AX58" s="122"/>
    </row>
    <row r="59" spans="1:50" x14ac:dyDescent="0.25">
      <c r="A59" s="59" t="s">
        <v>55</v>
      </c>
      <c r="B59" s="60" t="s">
        <v>65</v>
      </c>
      <c r="C59" s="60"/>
      <c r="D59" s="61" t="s">
        <v>7</v>
      </c>
      <c r="E59" s="61" t="s">
        <v>8</v>
      </c>
      <c r="F59" s="24" t="s">
        <v>9</v>
      </c>
      <c r="G59" s="121" t="s">
        <v>1081</v>
      </c>
      <c r="AT59" s="118" t="s">
        <v>210</v>
      </c>
      <c r="AU59" s="119" t="s">
        <v>283</v>
      </c>
      <c r="AV59" s="122"/>
      <c r="AW59" s="122"/>
      <c r="AX59" s="122"/>
    </row>
    <row r="60" spans="1:50" ht="18.75" customHeight="1" x14ac:dyDescent="0.25">
      <c r="A60" s="63" t="s">
        <v>56</v>
      </c>
      <c r="B60" s="805" t="s">
        <v>922</v>
      </c>
      <c r="C60" s="806"/>
      <c r="D60" s="25" t="s">
        <v>10</v>
      </c>
      <c r="E60" s="25">
        <v>4</v>
      </c>
      <c r="F60" s="37"/>
      <c r="G60" s="37"/>
      <c r="AT60" s="118" t="s">
        <v>210</v>
      </c>
      <c r="AU60" s="119" t="s">
        <v>284</v>
      </c>
      <c r="AV60" s="122"/>
      <c r="AW60" s="122"/>
      <c r="AX60" s="122"/>
    </row>
    <row r="61" spans="1:50" ht="33.75" customHeight="1" x14ac:dyDescent="0.25">
      <c r="A61" s="63" t="s">
        <v>58</v>
      </c>
      <c r="B61" s="807" t="s">
        <v>921</v>
      </c>
      <c r="C61" s="808"/>
      <c r="D61" s="25" t="s">
        <v>10</v>
      </c>
      <c r="E61" s="25">
        <v>2</v>
      </c>
      <c r="F61" s="37"/>
      <c r="G61" s="37"/>
      <c r="AT61" s="118" t="s">
        <v>210</v>
      </c>
      <c r="AU61" s="119" t="s">
        <v>285</v>
      </c>
      <c r="AV61" s="122"/>
      <c r="AW61" s="122"/>
      <c r="AX61" s="122"/>
    </row>
    <row r="62" spans="1:50" ht="33.75" customHeight="1" x14ac:dyDescent="0.25">
      <c r="A62" s="63" t="s">
        <v>59</v>
      </c>
      <c r="B62" s="807" t="s">
        <v>920</v>
      </c>
      <c r="C62" s="808"/>
      <c r="D62" s="25" t="s">
        <v>10</v>
      </c>
      <c r="E62" s="25">
        <v>2</v>
      </c>
      <c r="F62" s="37"/>
      <c r="G62" s="37"/>
      <c r="AT62" s="118" t="s">
        <v>210</v>
      </c>
      <c r="AU62" s="119" t="s">
        <v>286</v>
      </c>
      <c r="AV62" s="122"/>
      <c r="AW62" s="122"/>
      <c r="AX62" s="122"/>
    </row>
    <row r="63" spans="1:50" x14ac:dyDescent="0.25">
      <c r="A63" s="63" t="s">
        <v>60</v>
      </c>
      <c r="B63" s="805" t="s">
        <v>919</v>
      </c>
      <c r="C63" s="806"/>
      <c r="D63" s="25" t="s">
        <v>10</v>
      </c>
      <c r="E63" s="25">
        <v>2</v>
      </c>
      <c r="F63" s="37"/>
      <c r="G63" s="37"/>
      <c r="AT63" s="118" t="s">
        <v>210</v>
      </c>
      <c r="AU63" s="119" t="s">
        <v>287</v>
      </c>
      <c r="AV63" s="122"/>
      <c r="AW63" s="122"/>
      <c r="AX63" s="122"/>
    </row>
    <row r="64" spans="1:50" x14ac:dyDescent="0.25">
      <c r="A64" s="63" t="s">
        <v>61</v>
      </c>
      <c r="B64" s="805" t="s">
        <v>918</v>
      </c>
      <c r="C64" s="806"/>
      <c r="D64" s="25" t="s">
        <v>10</v>
      </c>
      <c r="E64" s="25">
        <v>2</v>
      </c>
      <c r="F64" s="37"/>
      <c r="G64" s="37"/>
      <c r="AT64" s="118" t="s">
        <v>210</v>
      </c>
      <c r="AU64" s="119" t="s">
        <v>288</v>
      </c>
      <c r="AV64" s="122"/>
      <c r="AW64" s="122"/>
      <c r="AX64" s="122"/>
    </row>
    <row r="65" spans="1:50" x14ac:dyDescent="0.25">
      <c r="A65" s="63" t="s">
        <v>62</v>
      </c>
      <c r="B65" s="805" t="s">
        <v>923</v>
      </c>
      <c r="C65" s="806"/>
      <c r="D65" s="25" t="s">
        <v>10</v>
      </c>
      <c r="E65" s="25">
        <v>2</v>
      </c>
      <c r="F65" s="37"/>
      <c r="G65" s="37"/>
      <c r="AT65" s="118" t="s">
        <v>210</v>
      </c>
      <c r="AU65" s="119" t="s">
        <v>289</v>
      </c>
      <c r="AV65" s="122"/>
      <c r="AW65" s="122"/>
      <c r="AX65" s="122"/>
    </row>
    <row r="66" spans="1:50" x14ac:dyDescent="0.25">
      <c r="A66" s="63" t="s">
        <v>63</v>
      </c>
      <c r="B66" s="805" t="s">
        <v>924</v>
      </c>
      <c r="C66" s="806"/>
      <c r="D66" s="25" t="s">
        <v>10</v>
      </c>
      <c r="E66" s="25">
        <v>5</v>
      </c>
      <c r="F66" s="37"/>
      <c r="G66" s="37"/>
      <c r="AT66" s="118" t="s">
        <v>210</v>
      </c>
      <c r="AU66" s="119" t="s">
        <v>290</v>
      </c>
      <c r="AV66" s="122"/>
      <c r="AW66" s="122"/>
      <c r="AX66" s="122"/>
    </row>
    <row r="67" spans="1:50" ht="36.75" customHeight="1" x14ac:dyDescent="0.25">
      <c r="A67" s="63" t="s">
        <v>64</v>
      </c>
      <c r="B67" s="807" t="s">
        <v>925</v>
      </c>
      <c r="C67" s="808"/>
      <c r="D67" s="25" t="s">
        <v>10</v>
      </c>
      <c r="E67" s="64">
        <v>5</v>
      </c>
      <c r="F67" s="37"/>
      <c r="G67" s="37"/>
      <c r="AT67" s="118" t="s">
        <v>210</v>
      </c>
      <c r="AU67" s="119" t="s">
        <v>291</v>
      </c>
      <c r="AV67" s="122"/>
      <c r="AW67" s="122"/>
      <c r="AX67" s="122"/>
    </row>
    <row r="68" spans="1:50" ht="36.75" customHeight="1" x14ac:dyDescent="0.25">
      <c r="A68" s="879" t="s">
        <v>927</v>
      </c>
      <c r="B68" s="880"/>
      <c r="C68" s="164"/>
      <c r="D68" s="66"/>
      <c r="E68" s="66"/>
      <c r="F68" s="810"/>
      <c r="G68" s="810"/>
      <c r="AT68" s="118" t="s">
        <v>210</v>
      </c>
      <c r="AU68" s="119" t="s">
        <v>292</v>
      </c>
      <c r="AV68" s="122"/>
      <c r="AW68" s="122"/>
      <c r="AX68" s="122"/>
    </row>
    <row r="69" spans="1:50" ht="17.25" customHeight="1" x14ac:dyDescent="0.25">
      <c r="A69" s="876" t="s">
        <v>926</v>
      </c>
      <c r="B69" s="777"/>
      <c r="C69" s="164"/>
      <c r="D69" s="66"/>
      <c r="E69" s="66"/>
      <c r="F69" s="810"/>
      <c r="G69" s="810"/>
      <c r="AS69" s="122"/>
      <c r="AT69" s="118" t="s">
        <v>210</v>
      </c>
      <c r="AU69" s="119" t="s">
        <v>293</v>
      </c>
      <c r="AV69" s="122"/>
      <c r="AW69" s="122"/>
      <c r="AX69" s="122"/>
    </row>
    <row r="70" spans="1:50" ht="71.25" customHeight="1" x14ac:dyDescent="0.25">
      <c r="A70" s="67" t="s">
        <v>69</v>
      </c>
      <c r="B70" s="120" t="s">
        <v>70</v>
      </c>
      <c r="C70" s="120"/>
      <c r="D70" s="120" t="s">
        <v>12</v>
      </c>
      <c r="E70" s="120" t="s">
        <v>13</v>
      </c>
      <c r="F70" s="857" t="s">
        <v>14</v>
      </c>
      <c r="G70" s="857"/>
      <c r="AT70" s="118" t="s">
        <v>210</v>
      </c>
      <c r="AU70" s="119" t="s">
        <v>294</v>
      </c>
      <c r="AV70" s="122"/>
      <c r="AW70" s="122"/>
      <c r="AX70" s="122"/>
    </row>
    <row r="71" spans="1:50" x14ac:dyDescent="0.25">
      <c r="A71" s="69" t="s">
        <v>71</v>
      </c>
      <c r="B71" s="798"/>
      <c r="C71" s="799"/>
      <c r="D71" s="19"/>
      <c r="E71" s="19"/>
      <c r="F71" s="810"/>
      <c r="G71" s="810"/>
      <c r="AT71" s="118" t="s">
        <v>210</v>
      </c>
      <c r="AU71" s="119" t="s">
        <v>295</v>
      </c>
      <c r="AV71" s="122"/>
      <c r="AW71" s="122"/>
      <c r="AX71" s="122"/>
    </row>
    <row r="72" spans="1:50" x14ac:dyDescent="0.25">
      <c r="A72" s="69" t="s">
        <v>72</v>
      </c>
      <c r="B72" s="798"/>
      <c r="C72" s="799"/>
      <c r="D72" s="163"/>
      <c r="E72" s="19"/>
      <c r="F72" s="810"/>
      <c r="G72" s="810"/>
      <c r="AT72" s="118" t="s">
        <v>210</v>
      </c>
      <c r="AU72" s="119" t="s">
        <v>296</v>
      </c>
      <c r="AV72" s="122"/>
      <c r="AW72" s="122"/>
      <c r="AX72" s="122"/>
    </row>
    <row r="73" spans="1:50" x14ac:dyDescent="0.25">
      <c r="A73" s="809"/>
      <c r="B73" s="809"/>
      <c r="C73" s="809"/>
      <c r="D73" s="809"/>
      <c r="E73" s="809"/>
      <c r="F73" s="809"/>
      <c r="G73" s="809"/>
      <c r="AS73" s="189"/>
      <c r="AT73" s="118" t="s">
        <v>210</v>
      </c>
      <c r="AU73" s="119" t="s">
        <v>297</v>
      </c>
      <c r="AV73" s="122"/>
      <c r="AW73" s="122"/>
      <c r="AX73" s="122"/>
    </row>
    <row r="74" spans="1:50" x14ac:dyDescent="0.25">
      <c r="A74" s="70" t="s">
        <v>73</v>
      </c>
      <c r="B74" s="70" t="s">
        <v>191</v>
      </c>
      <c r="C74" s="115"/>
      <c r="D74" s="61" t="s">
        <v>7</v>
      </c>
      <c r="E74" s="61" t="s">
        <v>8</v>
      </c>
      <c r="F74" s="71" t="s">
        <v>9</v>
      </c>
      <c r="G74" s="64" t="s">
        <v>1081</v>
      </c>
      <c r="AS74" s="189"/>
      <c r="AT74" s="118" t="s">
        <v>210</v>
      </c>
      <c r="AU74" s="119" t="s">
        <v>298</v>
      </c>
      <c r="AV74" s="122"/>
      <c r="AW74" s="122"/>
      <c r="AX74" s="122"/>
    </row>
    <row r="75" spans="1:50" x14ac:dyDescent="0.25">
      <c r="A75" s="72" t="s">
        <v>1079</v>
      </c>
      <c r="B75" s="800" t="s">
        <v>1271</v>
      </c>
      <c r="C75" s="801"/>
      <c r="D75" s="73" t="s">
        <v>44</v>
      </c>
      <c r="E75" s="74" t="s">
        <v>34</v>
      </c>
      <c r="F75" s="37"/>
      <c r="G75" s="37"/>
      <c r="AS75" s="189"/>
      <c r="AT75" s="118" t="s">
        <v>210</v>
      </c>
      <c r="AU75" s="119" t="s">
        <v>299</v>
      </c>
      <c r="AV75" s="122"/>
      <c r="AW75" s="122"/>
      <c r="AX75" s="122"/>
    </row>
    <row r="76" spans="1:50" x14ac:dyDescent="0.25">
      <c r="A76" s="75" t="s">
        <v>1080</v>
      </c>
      <c r="B76" s="802" t="s">
        <v>1272</v>
      </c>
      <c r="C76" s="801"/>
      <c r="D76" s="73" t="s">
        <v>44</v>
      </c>
      <c r="E76" s="74" t="s">
        <v>34</v>
      </c>
      <c r="F76" s="37"/>
      <c r="G76" s="37"/>
      <c r="AS76" s="189"/>
      <c r="AT76" s="118" t="s">
        <v>210</v>
      </c>
      <c r="AU76" s="119" t="s">
        <v>300</v>
      </c>
      <c r="AV76" s="122"/>
      <c r="AW76" s="122"/>
      <c r="AX76" s="122"/>
    </row>
    <row r="77" spans="1:50" ht="34.5" customHeight="1" x14ac:dyDescent="0.25">
      <c r="A77" s="76" t="s">
        <v>193</v>
      </c>
      <c r="B77" s="803" t="s">
        <v>45</v>
      </c>
      <c r="C77" s="804"/>
      <c r="D77" s="19" t="s">
        <v>53</v>
      </c>
      <c r="E77" s="19" t="s">
        <v>1313</v>
      </c>
      <c r="F77" s="840"/>
      <c r="G77" s="897"/>
      <c r="AS77" s="189"/>
      <c r="AT77" s="118" t="s">
        <v>210</v>
      </c>
      <c r="AU77" s="119" t="s">
        <v>301</v>
      </c>
      <c r="AV77" s="122"/>
      <c r="AW77" s="122"/>
      <c r="AX77" s="122"/>
    </row>
    <row r="78" spans="1:50" x14ac:dyDescent="0.25">
      <c r="A78" s="54">
        <v>1</v>
      </c>
      <c r="B78" s="58" t="s">
        <v>46</v>
      </c>
      <c r="C78" s="58"/>
      <c r="D78" s="28"/>
      <c r="E78" s="28"/>
      <c r="F78" s="840"/>
      <c r="G78" s="897"/>
      <c r="AS78" s="189"/>
      <c r="AT78" s="118" t="s">
        <v>210</v>
      </c>
      <c r="AU78" s="119" t="s">
        <v>302</v>
      </c>
      <c r="AV78" s="122"/>
      <c r="AW78" s="122"/>
      <c r="AX78" s="122"/>
    </row>
    <row r="79" spans="1:50" x14ac:dyDescent="0.25">
      <c r="A79" s="77" t="s">
        <v>66</v>
      </c>
      <c r="B79" s="698" t="s">
        <v>999</v>
      </c>
      <c r="C79" s="699"/>
      <c r="D79" s="28"/>
      <c r="E79" s="28"/>
      <c r="F79" s="840"/>
      <c r="G79" s="897"/>
      <c r="AS79" s="189"/>
      <c r="AT79" s="118" t="s">
        <v>210</v>
      </c>
      <c r="AU79" s="119" t="s">
        <v>303</v>
      </c>
      <c r="AV79" s="122"/>
      <c r="AW79" s="122"/>
      <c r="AX79" s="122"/>
    </row>
    <row r="80" spans="1:50" ht="15" customHeight="1" x14ac:dyDescent="0.25">
      <c r="A80" s="78" t="s">
        <v>67</v>
      </c>
      <c r="B80" s="698" t="s">
        <v>958</v>
      </c>
      <c r="C80" s="699"/>
      <c r="D80" s="28"/>
      <c r="E80" s="28"/>
      <c r="F80" s="840"/>
      <c r="G80" s="897"/>
      <c r="AS80" s="189"/>
      <c r="AT80" s="118" t="s">
        <v>210</v>
      </c>
      <c r="AU80" s="119" t="s">
        <v>304</v>
      </c>
      <c r="AV80" s="122"/>
      <c r="AW80" s="122"/>
      <c r="AX80" s="122"/>
    </row>
    <row r="81" spans="1:50" x14ac:dyDescent="0.25">
      <c r="A81" s="78" t="s">
        <v>68</v>
      </c>
      <c r="B81" s="698" t="s">
        <v>3</v>
      </c>
      <c r="C81" s="699"/>
      <c r="D81" s="28"/>
      <c r="E81" s="28"/>
      <c r="F81" s="840"/>
      <c r="G81" s="897"/>
      <c r="AS81" s="189"/>
      <c r="AT81" s="118" t="s">
        <v>210</v>
      </c>
      <c r="AU81" s="119" t="s">
        <v>305</v>
      </c>
      <c r="AV81" s="122"/>
      <c r="AW81" s="122"/>
      <c r="AX81" s="122"/>
    </row>
    <row r="82" spans="1:50" x14ac:dyDescent="0.25">
      <c r="A82" s="79" t="s">
        <v>959</v>
      </c>
      <c r="B82" s="797" t="s">
        <v>4</v>
      </c>
      <c r="C82" s="699"/>
      <c r="D82" s="28"/>
      <c r="E82" s="28"/>
      <c r="F82" s="840"/>
      <c r="G82" s="897"/>
      <c r="AS82" s="189"/>
      <c r="AT82" s="118" t="s">
        <v>210</v>
      </c>
      <c r="AU82" s="119" t="s">
        <v>306</v>
      </c>
      <c r="AV82" s="122"/>
      <c r="AW82" s="122"/>
      <c r="AX82" s="122"/>
    </row>
    <row r="83" spans="1:50" ht="37.5" customHeight="1" x14ac:dyDescent="0.25">
      <c r="A83" s="54">
        <v>2</v>
      </c>
      <c r="B83" s="790" t="s">
        <v>6</v>
      </c>
      <c r="C83" s="777"/>
      <c r="D83" s="19"/>
      <c r="E83" s="19"/>
      <c r="F83" s="840"/>
      <c r="G83" s="897"/>
      <c r="AS83" s="189"/>
      <c r="AT83" s="118" t="s">
        <v>210</v>
      </c>
      <c r="AU83" s="119" t="s">
        <v>307</v>
      </c>
      <c r="AV83" s="122"/>
      <c r="AW83" s="122"/>
      <c r="AX83" s="122"/>
    </row>
    <row r="84" spans="1:50" x14ac:dyDescent="0.25">
      <c r="A84" s="77" t="s">
        <v>66</v>
      </c>
      <c r="B84" s="794" t="s">
        <v>999</v>
      </c>
      <c r="C84" s="706"/>
      <c r="D84" s="19"/>
      <c r="E84" s="19"/>
      <c r="F84" s="840"/>
      <c r="G84" s="897"/>
      <c r="AS84" s="189"/>
      <c r="AT84" s="118" t="s">
        <v>210</v>
      </c>
      <c r="AU84" s="119" t="s">
        <v>308</v>
      </c>
      <c r="AV84" s="122"/>
      <c r="AW84" s="122"/>
      <c r="AX84" s="122"/>
    </row>
    <row r="85" spans="1:50" x14ac:dyDescent="0.25">
      <c r="A85" s="78" t="s">
        <v>67</v>
      </c>
      <c r="B85" s="852" t="s">
        <v>958</v>
      </c>
      <c r="C85" s="689"/>
      <c r="D85" s="28"/>
      <c r="E85" s="28"/>
      <c r="F85" s="840"/>
      <c r="G85" s="897"/>
      <c r="AS85" s="189"/>
      <c r="AT85" s="118" t="s">
        <v>210</v>
      </c>
      <c r="AU85" s="119" t="s">
        <v>309</v>
      </c>
      <c r="AV85" s="122"/>
      <c r="AW85" s="122"/>
      <c r="AX85" s="122"/>
    </row>
    <row r="86" spans="1:50" x14ac:dyDescent="0.25">
      <c r="A86" s="78" t="s">
        <v>68</v>
      </c>
      <c r="B86" s="852" t="s">
        <v>3</v>
      </c>
      <c r="C86" s="689"/>
      <c r="D86" s="28"/>
      <c r="E86" s="28"/>
      <c r="F86" s="840"/>
      <c r="G86" s="897"/>
      <c r="AS86" s="189"/>
      <c r="AT86" s="118" t="s">
        <v>210</v>
      </c>
      <c r="AU86" s="119" t="s">
        <v>310</v>
      </c>
      <c r="AV86" s="122"/>
      <c r="AW86" s="122"/>
      <c r="AX86" s="122"/>
    </row>
    <row r="87" spans="1:50" x14ac:dyDescent="0.25">
      <c r="A87" s="79" t="s">
        <v>959</v>
      </c>
      <c r="B87" s="852" t="s">
        <v>4</v>
      </c>
      <c r="C87" s="689"/>
      <c r="D87" s="28"/>
      <c r="E87" s="28"/>
      <c r="F87" s="840"/>
      <c r="G87" s="897"/>
      <c r="AS87" s="189"/>
      <c r="AT87" s="118" t="s">
        <v>210</v>
      </c>
      <c r="AU87" s="119" t="s">
        <v>311</v>
      </c>
      <c r="AV87" s="122"/>
      <c r="AW87" s="122"/>
      <c r="AX87" s="122"/>
    </row>
    <row r="88" spans="1:50" x14ac:dyDescent="0.25">
      <c r="A88" s="837"/>
      <c r="B88" s="837"/>
      <c r="C88" s="837"/>
      <c r="D88" s="837"/>
      <c r="E88" s="837"/>
      <c r="F88" s="837"/>
      <c r="G88" s="837"/>
      <c r="AS88" s="189"/>
      <c r="AT88" s="118" t="s">
        <v>210</v>
      </c>
      <c r="AU88" s="119" t="s">
        <v>312</v>
      </c>
      <c r="AV88" s="122"/>
      <c r="AW88" s="122"/>
      <c r="AX88" s="122"/>
    </row>
    <row r="89" spans="1:50" x14ac:dyDescent="0.25">
      <c r="A89" s="59" t="s">
        <v>78</v>
      </c>
      <c r="B89" s="853" t="s">
        <v>1273</v>
      </c>
      <c r="C89" s="854"/>
      <c r="D89" s="61" t="s">
        <v>7</v>
      </c>
      <c r="E89" s="61" t="s">
        <v>8</v>
      </c>
      <c r="F89" s="71" t="s">
        <v>9</v>
      </c>
      <c r="G89" s="64" t="s">
        <v>1081</v>
      </c>
      <c r="AS89" s="189"/>
      <c r="AT89" s="118" t="s">
        <v>210</v>
      </c>
      <c r="AU89" s="119" t="s">
        <v>313</v>
      </c>
      <c r="AV89" s="122"/>
      <c r="AW89" s="122"/>
      <c r="AX89" s="122"/>
    </row>
    <row r="90" spans="1:50" x14ac:dyDescent="0.25">
      <c r="A90" s="81" t="s">
        <v>1083</v>
      </c>
      <c r="B90" s="850" t="s">
        <v>87</v>
      </c>
      <c r="C90" s="851"/>
      <c r="D90" s="29"/>
      <c r="E90" s="29"/>
      <c r="F90" s="37"/>
      <c r="G90" s="37"/>
      <c r="AS90" s="189"/>
      <c r="AT90" s="118" t="s">
        <v>212</v>
      </c>
      <c r="AU90" s="119" t="s">
        <v>212</v>
      </c>
      <c r="AV90" s="122"/>
      <c r="AW90" s="122"/>
      <c r="AX90" s="122"/>
    </row>
    <row r="91" spans="1:50" x14ac:dyDescent="0.25">
      <c r="A91" s="81" t="s">
        <v>1084</v>
      </c>
      <c r="B91" s="850" t="s">
        <v>960</v>
      </c>
      <c r="C91" s="851"/>
      <c r="D91" s="29"/>
      <c r="E91" s="29"/>
      <c r="F91" s="37"/>
      <c r="G91" s="37"/>
      <c r="AS91" s="189"/>
      <c r="AT91" s="118" t="s">
        <v>214</v>
      </c>
      <c r="AU91" s="119" t="s">
        <v>314</v>
      </c>
      <c r="AV91" s="122"/>
      <c r="AW91" s="122"/>
      <c r="AX91" s="122"/>
    </row>
    <row r="92" spans="1:50" x14ac:dyDescent="0.25">
      <c r="A92" s="81" t="s">
        <v>1085</v>
      </c>
      <c r="B92" s="792" t="s">
        <v>961</v>
      </c>
      <c r="C92" s="793"/>
      <c r="D92" s="25"/>
      <c r="E92" s="25"/>
      <c r="F92" s="37"/>
      <c r="G92" s="37"/>
      <c r="AS92" s="189"/>
      <c r="AT92" s="118" t="s">
        <v>214</v>
      </c>
      <c r="AU92" s="119" t="s">
        <v>315</v>
      </c>
      <c r="AV92" s="122"/>
      <c r="AW92" s="122"/>
      <c r="AX92" s="122"/>
    </row>
    <row r="93" spans="1:50" x14ac:dyDescent="0.25">
      <c r="A93" s="81" t="s">
        <v>1086</v>
      </c>
      <c r="B93" s="792" t="s">
        <v>962</v>
      </c>
      <c r="C93" s="793"/>
      <c r="D93" s="25"/>
      <c r="E93" s="25"/>
      <c r="F93" s="37"/>
      <c r="G93" s="37"/>
      <c r="AS93" s="189"/>
      <c r="AT93" s="118" t="s">
        <v>214</v>
      </c>
      <c r="AU93" s="119" t="s">
        <v>316</v>
      </c>
      <c r="AV93" s="122"/>
      <c r="AW93" s="122"/>
      <c r="AX93" s="122"/>
    </row>
    <row r="94" spans="1:50" x14ac:dyDescent="0.25">
      <c r="A94" s="81" t="s">
        <v>1087</v>
      </c>
      <c r="B94" s="792" t="s">
        <v>88</v>
      </c>
      <c r="C94" s="793"/>
      <c r="D94" s="25"/>
      <c r="E94" s="25"/>
      <c r="F94" s="37"/>
      <c r="G94" s="37"/>
      <c r="AS94" s="189"/>
      <c r="AT94" s="118" t="s">
        <v>214</v>
      </c>
      <c r="AU94" s="119" t="s">
        <v>317</v>
      </c>
      <c r="AV94" s="122"/>
      <c r="AW94" s="122"/>
      <c r="AX94" s="122"/>
    </row>
    <row r="95" spans="1:50" x14ac:dyDescent="0.25">
      <c r="A95" s="81" t="s">
        <v>1088</v>
      </c>
      <c r="B95" s="792" t="s">
        <v>963</v>
      </c>
      <c r="C95" s="793"/>
      <c r="D95" s="25"/>
      <c r="E95" s="25"/>
      <c r="F95" s="37"/>
      <c r="G95" s="37"/>
      <c r="AS95" s="189"/>
      <c r="AT95" s="118" t="s">
        <v>214</v>
      </c>
      <c r="AU95" s="119" t="s">
        <v>319</v>
      </c>
      <c r="AV95" s="122"/>
      <c r="AW95" s="122"/>
      <c r="AX95" s="122"/>
    </row>
    <row r="96" spans="1:50" x14ac:dyDescent="0.25">
      <c r="A96" s="81" t="s">
        <v>1089</v>
      </c>
      <c r="B96" s="792" t="s">
        <v>964</v>
      </c>
      <c r="C96" s="793"/>
      <c r="D96" s="25"/>
      <c r="E96" s="25"/>
      <c r="F96" s="37"/>
      <c r="G96" s="37"/>
      <c r="AS96" s="189"/>
      <c r="AT96" s="118" t="s">
        <v>214</v>
      </c>
      <c r="AU96" s="119" t="s">
        <v>320</v>
      </c>
      <c r="AV96" s="122"/>
      <c r="AW96" s="122"/>
      <c r="AX96" s="122"/>
    </row>
    <row r="97" spans="1:50" x14ac:dyDescent="0.25">
      <c r="A97" s="81" t="s">
        <v>1090</v>
      </c>
      <c r="B97" s="792" t="s">
        <v>89</v>
      </c>
      <c r="C97" s="793"/>
      <c r="D97" s="25"/>
      <c r="E97" s="25"/>
      <c r="F97" s="37"/>
      <c r="G97" s="37"/>
      <c r="AS97" s="189"/>
      <c r="AT97" s="118" t="s">
        <v>214</v>
      </c>
      <c r="AU97" s="119" t="s">
        <v>321</v>
      </c>
      <c r="AV97" s="122"/>
      <c r="AW97" s="122"/>
      <c r="AX97" s="122"/>
    </row>
    <row r="98" spans="1:50" x14ac:dyDescent="0.25">
      <c r="A98" s="81" t="s">
        <v>1091</v>
      </c>
      <c r="B98" s="792" t="s">
        <v>965</v>
      </c>
      <c r="C98" s="793"/>
      <c r="D98" s="25"/>
      <c r="E98" s="25"/>
      <c r="F98" s="37"/>
      <c r="G98" s="37"/>
      <c r="AS98" s="189"/>
      <c r="AT98" s="118" t="s">
        <v>214</v>
      </c>
      <c r="AU98" s="119" t="s">
        <v>322</v>
      </c>
      <c r="AV98" s="122"/>
      <c r="AW98" s="122"/>
      <c r="AX98" s="122"/>
    </row>
    <row r="99" spans="1:50" x14ac:dyDescent="0.25">
      <c r="A99" s="81" t="s">
        <v>1092</v>
      </c>
      <c r="B99" s="792" t="s">
        <v>966</v>
      </c>
      <c r="C99" s="793"/>
      <c r="D99" s="25"/>
      <c r="E99" s="29"/>
      <c r="F99" s="37"/>
      <c r="G99" s="37"/>
      <c r="AS99" s="189"/>
      <c r="AT99" s="118" t="s">
        <v>214</v>
      </c>
      <c r="AU99" s="119" t="s">
        <v>323</v>
      </c>
      <c r="AV99" s="122"/>
      <c r="AW99" s="122"/>
      <c r="AX99" s="122"/>
    </row>
    <row r="100" spans="1:50" x14ac:dyDescent="0.25">
      <c r="A100" s="81" t="s">
        <v>1093</v>
      </c>
      <c r="B100" s="792" t="s">
        <v>967</v>
      </c>
      <c r="C100" s="793"/>
      <c r="D100" s="25"/>
      <c r="E100" s="29"/>
      <c r="F100" s="37"/>
      <c r="G100" s="37"/>
      <c r="AS100" s="189"/>
      <c r="AT100" s="118" t="s">
        <v>214</v>
      </c>
      <c r="AU100" s="119" t="s">
        <v>324</v>
      </c>
      <c r="AV100" s="122"/>
      <c r="AW100" s="122"/>
      <c r="AX100" s="122"/>
    </row>
    <row r="101" spans="1:50" x14ac:dyDescent="0.25">
      <c r="A101" s="81" t="s">
        <v>1094</v>
      </c>
      <c r="B101" s="792" t="s">
        <v>90</v>
      </c>
      <c r="C101" s="793"/>
      <c r="D101" s="25"/>
      <c r="E101" s="29"/>
      <c r="F101" s="37"/>
      <c r="G101" s="37"/>
      <c r="AS101" s="189"/>
      <c r="AT101" s="118" t="s">
        <v>214</v>
      </c>
      <c r="AU101" s="119" t="s">
        <v>325</v>
      </c>
      <c r="AV101" s="122"/>
      <c r="AW101" s="122"/>
      <c r="AX101" s="122"/>
    </row>
    <row r="102" spans="1:50" x14ac:dyDescent="0.25">
      <c r="A102" s="81" t="s">
        <v>79</v>
      </c>
      <c r="B102" s="792" t="s">
        <v>91</v>
      </c>
      <c r="C102" s="793"/>
      <c r="D102" s="25"/>
      <c r="E102" s="29"/>
      <c r="F102" s="37"/>
      <c r="G102" s="37"/>
      <c r="AS102" s="189"/>
      <c r="AT102" s="118" t="s">
        <v>214</v>
      </c>
      <c r="AU102" s="119" t="s">
        <v>326</v>
      </c>
      <c r="AV102" s="122"/>
      <c r="AW102" s="122"/>
      <c r="AX102" s="122"/>
    </row>
    <row r="103" spans="1:50" x14ac:dyDescent="0.25">
      <c r="A103" s="81" t="s">
        <v>80</v>
      </c>
      <c r="B103" s="792" t="s">
        <v>92</v>
      </c>
      <c r="C103" s="793"/>
      <c r="D103" s="25"/>
      <c r="E103" s="29"/>
      <c r="F103" s="37"/>
      <c r="G103" s="37"/>
      <c r="AS103" s="189"/>
      <c r="AT103" s="118" t="s">
        <v>214</v>
      </c>
      <c r="AU103" s="119" t="s">
        <v>327</v>
      </c>
      <c r="AV103" s="122"/>
      <c r="AW103" s="122"/>
      <c r="AX103" s="122"/>
    </row>
    <row r="104" spans="1:50" x14ac:dyDescent="0.25">
      <c r="A104" s="81" t="s">
        <v>81</v>
      </c>
      <c r="B104" s="792" t="s">
        <v>93</v>
      </c>
      <c r="C104" s="793"/>
      <c r="D104" s="25"/>
      <c r="E104" s="29"/>
      <c r="F104" s="37"/>
      <c r="G104" s="37"/>
      <c r="AS104" s="189"/>
      <c r="AT104" s="118" t="s">
        <v>214</v>
      </c>
      <c r="AU104" s="119" t="s">
        <v>328</v>
      </c>
      <c r="AV104" s="122"/>
      <c r="AW104" s="122"/>
      <c r="AX104" s="122"/>
    </row>
    <row r="105" spans="1:50" x14ac:dyDescent="0.25">
      <c r="A105" s="81" t="s">
        <v>82</v>
      </c>
      <c r="B105" s="792" t="s">
        <v>94</v>
      </c>
      <c r="C105" s="793"/>
      <c r="D105" s="25"/>
      <c r="E105" s="29"/>
      <c r="F105" s="37"/>
      <c r="G105" s="37"/>
      <c r="AS105" s="189"/>
      <c r="AT105" s="118" t="s">
        <v>214</v>
      </c>
      <c r="AU105" s="119" t="s">
        <v>329</v>
      </c>
      <c r="AV105" s="122"/>
      <c r="AW105" s="122"/>
      <c r="AX105" s="122"/>
    </row>
    <row r="106" spans="1:50" x14ac:dyDescent="0.25">
      <c r="A106" s="81" t="s">
        <v>83</v>
      </c>
      <c r="B106" s="792" t="s">
        <v>95</v>
      </c>
      <c r="C106" s="793"/>
      <c r="D106" s="25"/>
      <c r="E106" s="29"/>
      <c r="F106" s="37"/>
      <c r="G106" s="37"/>
      <c r="AS106" s="189"/>
      <c r="AT106" s="118" t="s">
        <v>214</v>
      </c>
      <c r="AU106" s="119" t="s">
        <v>330</v>
      </c>
      <c r="AV106" s="122"/>
      <c r="AW106" s="122"/>
      <c r="AX106" s="122"/>
    </row>
    <row r="107" spans="1:50" x14ac:dyDescent="0.25">
      <c r="A107" s="81" t="s">
        <v>84</v>
      </c>
      <c r="B107" s="792" t="s">
        <v>96</v>
      </c>
      <c r="C107" s="793"/>
      <c r="D107" s="25"/>
      <c r="E107" s="29"/>
      <c r="F107" s="37"/>
      <c r="G107" s="37"/>
      <c r="AS107" s="189"/>
      <c r="AT107" s="118" t="s">
        <v>214</v>
      </c>
      <c r="AU107" s="119" t="s">
        <v>331</v>
      </c>
      <c r="AV107" s="122"/>
      <c r="AW107" s="122"/>
      <c r="AX107" s="122"/>
    </row>
    <row r="108" spans="1:50" x14ac:dyDescent="0.25">
      <c r="A108" s="81" t="s">
        <v>85</v>
      </c>
      <c r="B108" s="792" t="s">
        <v>97</v>
      </c>
      <c r="C108" s="793"/>
      <c r="D108" s="25"/>
      <c r="E108" s="29"/>
      <c r="F108" s="37"/>
      <c r="G108" s="37"/>
      <c r="AS108" s="189"/>
      <c r="AT108" s="118" t="s">
        <v>214</v>
      </c>
      <c r="AU108" s="119" t="s">
        <v>332</v>
      </c>
      <c r="AV108" s="122"/>
      <c r="AW108" s="122"/>
      <c r="AX108" s="122"/>
    </row>
    <row r="109" spans="1:50" x14ac:dyDescent="0.25">
      <c r="A109" s="81" t="s">
        <v>86</v>
      </c>
      <c r="B109" s="792" t="s">
        <v>98</v>
      </c>
      <c r="C109" s="793"/>
      <c r="D109" s="25"/>
      <c r="E109" s="29"/>
      <c r="F109" s="37"/>
      <c r="G109" s="37"/>
      <c r="AS109" s="189"/>
      <c r="AT109" s="118" t="s">
        <v>214</v>
      </c>
      <c r="AU109" s="119" t="s">
        <v>333</v>
      </c>
      <c r="AV109" s="122"/>
      <c r="AW109" s="122"/>
      <c r="AX109" s="122"/>
    </row>
    <row r="110" spans="1:50" x14ac:dyDescent="0.25">
      <c r="A110" s="81" t="s">
        <v>1095</v>
      </c>
      <c r="B110" s="792" t="s">
        <v>99</v>
      </c>
      <c r="C110" s="793"/>
      <c r="D110" s="25"/>
      <c r="E110" s="29"/>
      <c r="F110" s="37"/>
      <c r="G110" s="37"/>
      <c r="AS110" s="189"/>
      <c r="AT110" s="118" t="s">
        <v>214</v>
      </c>
      <c r="AU110" s="119" t="s">
        <v>334</v>
      </c>
      <c r="AV110" s="122"/>
      <c r="AW110" s="122"/>
      <c r="AX110" s="122"/>
    </row>
    <row r="111" spans="1:50" x14ac:dyDescent="0.25">
      <c r="A111" s="81" t="s">
        <v>1096</v>
      </c>
      <c r="B111" s="792" t="s">
        <v>100</v>
      </c>
      <c r="C111" s="793"/>
      <c r="D111" s="25"/>
      <c r="E111" s="29"/>
      <c r="F111" s="37"/>
      <c r="G111" s="37"/>
      <c r="AS111" s="189"/>
      <c r="AT111" s="118" t="s">
        <v>214</v>
      </c>
      <c r="AU111" s="119" t="s">
        <v>335</v>
      </c>
      <c r="AV111" s="122"/>
      <c r="AW111" s="122"/>
      <c r="AX111" s="122"/>
    </row>
    <row r="112" spans="1:50" x14ac:dyDescent="0.25">
      <c r="A112" s="81" t="s">
        <v>1097</v>
      </c>
      <c r="B112" s="792" t="s">
        <v>101</v>
      </c>
      <c r="C112" s="793"/>
      <c r="D112" s="25"/>
      <c r="E112" s="29"/>
      <c r="F112" s="37"/>
      <c r="G112" s="37"/>
      <c r="AS112" s="189"/>
      <c r="AT112" s="118" t="s">
        <v>214</v>
      </c>
      <c r="AU112" s="119" t="s">
        <v>336</v>
      </c>
      <c r="AV112" s="122"/>
      <c r="AW112" s="122"/>
      <c r="AX112" s="122"/>
    </row>
    <row r="113" spans="1:50" x14ac:dyDescent="0.25">
      <c r="A113" s="81" t="s">
        <v>1098</v>
      </c>
      <c r="B113" s="792" t="s">
        <v>102</v>
      </c>
      <c r="C113" s="793"/>
      <c r="D113" s="25"/>
      <c r="E113" s="29"/>
      <c r="F113" s="37"/>
      <c r="G113" s="37"/>
      <c r="AS113" s="189"/>
      <c r="AT113" s="118" t="s">
        <v>214</v>
      </c>
      <c r="AU113" s="119" t="s">
        <v>337</v>
      </c>
      <c r="AV113" s="122"/>
      <c r="AW113" s="122"/>
      <c r="AX113" s="122"/>
    </row>
    <row r="114" spans="1:50" x14ac:dyDescent="0.25">
      <c r="A114" s="81" t="s">
        <v>1099</v>
      </c>
      <c r="B114" s="792" t="s">
        <v>103</v>
      </c>
      <c r="C114" s="793"/>
      <c r="D114" s="25"/>
      <c r="E114" s="29"/>
      <c r="F114" s="37"/>
      <c r="G114" s="37"/>
      <c r="AS114" s="189"/>
      <c r="AT114" s="118" t="s">
        <v>214</v>
      </c>
      <c r="AU114" s="119" t="s">
        <v>338</v>
      </c>
      <c r="AV114" s="122"/>
      <c r="AW114" s="122"/>
      <c r="AX114" s="122"/>
    </row>
    <row r="115" spans="1:50" x14ac:dyDescent="0.25">
      <c r="A115" s="81" t="s">
        <v>1100</v>
      </c>
      <c r="B115" s="792" t="s">
        <v>104</v>
      </c>
      <c r="C115" s="793"/>
      <c r="D115" s="25"/>
      <c r="E115" s="29"/>
      <c r="F115" s="37"/>
      <c r="G115" s="37"/>
      <c r="AS115" s="189"/>
      <c r="AT115" s="118" t="s">
        <v>216</v>
      </c>
      <c r="AU115" s="119" t="s">
        <v>339</v>
      </c>
      <c r="AV115" s="122"/>
      <c r="AW115" s="122"/>
      <c r="AX115" s="122"/>
    </row>
    <row r="116" spans="1:50" x14ac:dyDescent="0.25">
      <c r="A116" s="82" t="s">
        <v>105</v>
      </c>
      <c r="B116" s="794" t="s">
        <v>916</v>
      </c>
      <c r="C116" s="706"/>
      <c r="D116" s="30"/>
      <c r="E116" s="29" t="s">
        <v>1334</v>
      </c>
      <c r="F116" s="37"/>
      <c r="G116" s="64"/>
      <c r="AS116" s="189"/>
      <c r="AT116" s="118" t="s">
        <v>218</v>
      </c>
      <c r="AU116" s="119" t="s">
        <v>340</v>
      </c>
      <c r="AV116" s="122"/>
      <c r="AW116" s="122"/>
      <c r="AX116" s="122"/>
    </row>
    <row r="117" spans="1:50" ht="47.25" x14ac:dyDescent="0.25">
      <c r="A117" s="27" t="s">
        <v>69</v>
      </c>
      <c r="B117" s="705" t="s">
        <v>11</v>
      </c>
      <c r="C117" s="706"/>
      <c r="D117" s="120"/>
      <c r="E117" s="120" t="s">
        <v>13</v>
      </c>
      <c r="F117" s="857" t="s">
        <v>14</v>
      </c>
      <c r="G117" s="857"/>
      <c r="AS117" s="189"/>
      <c r="AT117" s="118" t="s">
        <v>218</v>
      </c>
      <c r="AU117" s="119" t="s">
        <v>341</v>
      </c>
      <c r="AV117" s="122"/>
      <c r="AW117" s="122"/>
      <c r="AX117" s="122"/>
    </row>
    <row r="118" spans="1:50" ht="15.75" customHeight="1" x14ac:dyDescent="0.25">
      <c r="A118" s="83" t="s">
        <v>22</v>
      </c>
      <c r="B118" s="795"/>
      <c r="C118" s="796"/>
      <c r="D118" s="169"/>
      <c r="E118" s="19"/>
      <c r="F118" s="810"/>
      <c r="G118" s="810"/>
      <c r="AS118" s="189"/>
      <c r="AT118" s="118" t="s">
        <v>220</v>
      </c>
      <c r="AU118" s="119" t="s">
        <v>342</v>
      </c>
      <c r="AV118" s="122"/>
      <c r="AW118" s="122"/>
      <c r="AX118" s="122"/>
    </row>
    <row r="119" spans="1:50" ht="31.5" x14ac:dyDescent="0.25">
      <c r="A119" s="193"/>
      <c r="B119" s="898"/>
      <c r="C119" s="899"/>
      <c r="D119" s="19"/>
      <c r="E119" s="19" t="s">
        <v>1313</v>
      </c>
      <c r="F119" s="848"/>
      <c r="G119" s="900"/>
      <c r="AS119" s="189"/>
      <c r="AT119" s="118" t="s">
        <v>220</v>
      </c>
      <c r="AU119" s="119" t="s">
        <v>344</v>
      </c>
      <c r="AV119" s="122"/>
      <c r="AW119" s="122"/>
      <c r="AX119" s="122"/>
    </row>
    <row r="120" spans="1:50" ht="47.25" customHeight="1" x14ac:dyDescent="0.25">
      <c r="A120" s="84"/>
      <c r="B120" s="791" t="s">
        <v>23</v>
      </c>
      <c r="C120" s="779"/>
      <c r="D120" s="19"/>
      <c r="E120" s="19"/>
      <c r="F120" s="848"/>
      <c r="G120" s="900"/>
      <c r="AS120" s="189"/>
      <c r="AT120" s="118" t="s">
        <v>220</v>
      </c>
      <c r="AU120" s="119" t="s">
        <v>345</v>
      </c>
      <c r="AV120" s="122"/>
      <c r="AW120" s="122"/>
      <c r="AX120" s="122"/>
    </row>
    <row r="121" spans="1:50" ht="32.25" customHeight="1" x14ac:dyDescent="0.25">
      <c r="A121" s="86">
        <v>1</v>
      </c>
      <c r="B121" s="790" t="s">
        <v>917</v>
      </c>
      <c r="C121" s="777"/>
      <c r="D121" s="19"/>
      <c r="E121" s="19"/>
      <c r="F121" s="848"/>
      <c r="G121" s="900"/>
      <c r="AS121" s="189"/>
      <c r="AT121" s="118" t="s">
        <v>220</v>
      </c>
      <c r="AU121" s="119" t="s">
        <v>346</v>
      </c>
      <c r="AV121" s="122"/>
      <c r="AW121" s="122"/>
      <c r="AX121" s="122"/>
    </row>
    <row r="122" spans="1:50" x14ac:dyDescent="0.25">
      <c r="A122" s="87" t="s">
        <v>66</v>
      </c>
      <c r="B122" s="791" t="s">
        <v>2</v>
      </c>
      <c r="C122" s="779"/>
      <c r="D122" s="19"/>
      <c r="E122" s="19"/>
      <c r="F122" s="848"/>
      <c r="G122" s="900"/>
      <c r="AS122" s="189"/>
      <c r="AT122" s="118" t="s">
        <v>220</v>
      </c>
      <c r="AU122" s="119" t="s">
        <v>347</v>
      </c>
      <c r="AV122" s="122"/>
      <c r="AW122" s="122"/>
      <c r="AX122" s="122"/>
    </row>
    <row r="123" spans="1:50" x14ac:dyDescent="0.25">
      <c r="A123" s="87" t="s">
        <v>67</v>
      </c>
      <c r="B123" s="791" t="s">
        <v>18</v>
      </c>
      <c r="C123" s="779"/>
      <c r="D123" s="19"/>
      <c r="E123" s="19"/>
      <c r="F123" s="848"/>
      <c r="G123" s="900"/>
      <c r="AS123" s="189"/>
      <c r="AT123" s="118" t="s">
        <v>220</v>
      </c>
      <c r="AU123" s="119" t="s">
        <v>348</v>
      </c>
      <c r="AV123" s="122"/>
      <c r="AW123" s="122"/>
      <c r="AX123" s="122"/>
    </row>
    <row r="124" spans="1:50" ht="30" customHeight="1" x14ac:dyDescent="0.25">
      <c r="A124" s="86">
        <v>2</v>
      </c>
      <c r="B124" s="789" t="s">
        <v>24</v>
      </c>
      <c r="C124" s="787"/>
      <c r="D124" s="19"/>
      <c r="E124" s="19"/>
      <c r="F124" s="848"/>
      <c r="G124" s="900"/>
      <c r="AS124" s="189"/>
      <c r="AT124" s="118" t="s">
        <v>220</v>
      </c>
      <c r="AU124" s="119" t="s">
        <v>349</v>
      </c>
      <c r="AV124" s="122"/>
      <c r="AW124" s="122"/>
      <c r="AX124" s="122"/>
    </row>
    <row r="125" spans="1:50" x14ac:dyDescent="0.25">
      <c r="A125" s="87" t="s">
        <v>66</v>
      </c>
      <c r="B125" s="789" t="s">
        <v>2</v>
      </c>
      <c r="C125" s="787"/>
      <c r="D125" s="19"/>
      <c r="E125" s="19"/>
      <c r="F125" s="848"/>
      <c r="G125" s="900"/>
      <c r="AS125" s="189"/>
      <c r="AT125" s="118" t="s">
        <v>220</v>
      </c>
      <c r="AU125" s="119" t="s">
        <v>350</v>
      </c>
      <c r="AV125" s="122"/>
      <c r="AW125" s="122"/>
      <c r="AX125" s="122"/>
    </row>
    <row r="126" spans="1:50" x14ac:dyDescent="0.25">
      <c r="A126" s="87" t="s">
        <v>67</v>
      </c>
      <c r="B126" s="789" t="s">
        <v>18</v>
      </c>
      <c r="C126" s="787"/>
      <c r="D126" s="19"/>
      <c r="E126" s="19"/>
      <c r="F126" s="848"/>
      <c r="G126" s="900"/>
      <c r="AS126" s="189"/>
      <c r="AT126" s="118" t="s">
        <v>220</v>
      </c>
      <c r="AU126" s="119" t="s">
        <v>351</v>
      </c>
      <c r="AV126" s="122"/>
      <c r="AW126" s="122"/>
      <c r="AX126" s="122"/>
    </row>
    <row r="127" spans="1:50" ht="30" customHeight="1" x14ac:dyDescent="0.25">
      <c r="A127" s="54">
        <v>3</v>
      </c>
      <c r="B127" s="789" t="s">
        <v>25</v>
      </c>
      <c r="C127" s="787"/>
      <c r="D127" s="19"/>
      <c r="E127" s="19"/>
      <c r="F127" s="848"/>
      <c r="G127" s="900"/>
      <c r="AS127" s="189"/>
      <c r="AT127" s="118" t="s">
        <v>220</v>
      </c>
      <c r="AU127" s="119" t="s">
        <v>352</v>
      </c>
      <c r="AV127" s="122"/>
      <c r="AW127" s="122"/>
      <c r="AX127" s="122"/>
    </row>
    <row r="128" spans="1:50" x14ac:dyDescent="0.25">
      <c r="A128" s="77" t="s">
        <v>66</v>
      </c>
      <c r="B128" s="789" t="s">
        <v>1082</v>
      </c>
      <c r="C128" s="787"/>
      <c r="D128" s="21"/>
      <c r="E128" s="21"/>
      <c r="F128" s="848"/>
      <c r="G128" s="900"/>
      <c r="AS128" s="189"/>
      <c r="AT128" s="118" t="s">
        <v>222</v>
      </c>
      <c r="AU128" s="119" t="s">
        <v>353</v>
      </c>
      <c r="AV128" s="122"/>
      <c r="AW128" s="122"/>
      <c r="AX128" s="122"/>
    </row>
    <row r="129" spans="1:50" x14ac:dyDescent="0.25">
      <c r="A129" s="78" t="s">
        <v>67</v>
      </c>
      <c r="B129" s="789" t="s">
        <v>958</v>
      </c>
      <c r="C129" s="787"/>
      <c r="D129" s="21"/>
      <c r="E129" s="21"/>
      <c r="F129" s="848"/>
      <c r="G129" s="900"/>
      <c r="AS129" s="189"/>
      <c r="AT129" s="118" t="s">
        <v>224</v>
      </c>
      <c r="AU129" s="119" t="s">
        <v>354</v>
      </c>
      <c r="AV129" s="122"/>
      <c r="AW129" s="122"/>
      <c r="AX129" s="122"/>
    </row>
    <row r="130" spans="1:50" ht="15" customHeight="1" x14ac:dyDescent="0.25">
      <c r="A130" s="78" t="s">
        <v>68</v>
      </c>
      <c r="B130" s="789" t="s">
        <v>3</v>
      </c>
      <c r="C130" s="787"/>
      <c r="D130" s="21"/>
      <c r="E130" s="21"/>
      <c r="F130" s="848"/>
      <c r="G130" s="900"/>
      <c r="AS130" s="189"/>
      <c r="AT130" s="118" t="s">
        <v>224</v>
      </c>
      <c r="AU130" s="119" t="s">
        <v>355</v>
      </c>
      <c r="AV130" s="122"/>
      <c r="AW130" s="122"/>
      <c r="AX130" s="122"/>
    </row>
    <row r="131" spans="1:50" x14ac:dyDescent="0.25">
      <c r="A131" s="79" t="s">
        <v>959</v>
      </c>
      <c r="B131" s="786" t="s">
        <v>4</v>
      </c>
      <c r="C131" s="787"/>
      <c r="D131" s="21"/>
      <c r="E131" s="21"/>
      <c r="F131" s="848"/>
      <c r="G131" s="900"/>
      <c r="AS131" s="189"/>
      <c r="AT131" s="118" t="s">
        <v>224</v>
      </c>
      <c r="AU131" s="119" t="s">
        <v>356</v>
      </c>
      <c r="AV131" s="122"/>
      <c r="AW131" s="122"/>
      <c r="AX131" s="122"/>
    </row>
    <row r="132" spans="1:50" ht="47.25" customHeight="1" x14ac:dyDescent="0.25">
      <c r="A132" s="54">
        <v>4</v>
      </c>
      <c r="B132" s="680" t="s">
        <v>6</v>
      </c>
      <c r="C132" s="681"/>
      <c r="D132" s="23"/>
      <c r="E132" s="23"/>
      <c r="F132" s="848"/>
      <c r="G132" s="900"/>
      <c r="AS132" s="189"/>
      <c r="AT132" s="118" t="s">
        <v>224</v>
      </c>
      <c r="AU132" s="119" t="s">
        <v>357</v>
      </c>
      <c r="AV132" s="122"/>
      <c r="AW132" s="122"/>
      <c r="AX132" s="122"/>
    </row>
    <row r="133" spans="1:50" x14ac:dyDescent="0.25">
      <c r="A133" s="77" t="s">
        <v>66</v>
      </c>
      <c r="B133" s="788" t="s">
        <v>1082</v>
      </c>
      <c r="C133" s="785"/>
      <c r="D133" s="21"/>
      <c r="E133" s="21"/>
      <c r="F133" s="848"/>
      <c r="G133" s="900"/>
      <c r="AS133" s="189"/>
      <c r="AT133" s="118" t="s">
        <v>224</v>
      </c>
      <c r="AU133" s="119" t="s">
        <v>358</v>
      </c>
      <c r="AV133" s="122"/>
      <c r="AW133" s="122"/>
      <c r="AX133" s="122"/>
    </row>
    <row r="134" spans="1:50" x14ac:dyDescent="0.25">
      <c r="A134" s="78" t="s">
        <v>67</v>
      </c>
      <c r="B134" s="788" t="s">
        <v>958</v>
      </c>
      <c r="C134" s="785"/>
      <c r="D134" s="21"/>
      <c r="E134" s="21"/>
      <c r="F134" s="848"/>
      <c r="G134" s="900"/>
      <c r="AS134" s="189"/>
      <c r="AT134" s="118" t="s">
        <v>224</v>
      </c>
      <c r="AU134" s="119" t="s">
        <v>359</v>
      </c>
      <c r="AV134" s="122"/>
      <c r="AW134" s="122"/>
      <c r="AX134" s="122"/>
    </row>
    <row r="135" spans="1:50" x14ac:dyDescent="0.25">
      <c r="A135" s="78" t="s">
        <v>68</v>
      </c>
      <c r="B135" s="788" t="s">
        <v>3</v>
      </c>
      <c r="C135" s="785"/>
      <c r="D135" s="21"/>
      <c r="E135" s="21"/>
      <c r="F135" s="848"/>
      <c r="G135" s="900"/>
      <c r="AS135" s="189"/>
      <c r="AT135" s="118" t="s">
        <v>224</v>
      </c>
      <c r="AU135" s="119" t="s">
        <v>360</v>
      </c>
      <c r="AV135" s="122"/>
      <c r="AW135" s="122"/>
      <c r="AX135" s="122"/>
    </row>
    <row r="136" spans="1:50" ht="24" customHeight="1" x14ac:dyDescent="0.25">
      <c r="A136" s="79" t="s">
        <v>959</v>
      </c>
      <c r="B136" s="784" t="s">
        <v>4</v>
      </c>
      <c r="C136" s="785"/>
      <c r="D136" s="21"/>
      <c r="E136" s="21"/>
      <c r="F136" s="848"/>
      <c r="G136" s="900"/>
      <c r="AS136" s="189"/>
      <c r="AT136" s="118" t="s">
        <v>224</v>
      </c>
      <c r="AU136" s="119" t="s">
        <v>361</v>
      </c>
      <c r="AV136" s="122"/>
      <c r="AW136" s="122"/>
      <c r="AX136" s="122"/>
    </row>
    <row r="137" spans="1:50" x14ac:dyDescent="0.25">
      <c r="A137" s="88" t="s">
        <v>106</v>
      </c>
      <c r="B137" s="136" t="s">
        <v>1274</v>
      </c>
      <c r="C137" s="137"/>
      <c r="D137" s="61"/>
      <c r="E137" s="61" t="s">
        <v>8</v>
      </c>
      <c r="F137" s="24" t="s">
        <v>9</v>
      </c>
      <c r="G137" s="121" t="s">
        <v>1081</v>
      </c>
      <c r="AS137" s="189"/>
      <c r="AT137" s="118" t="s">
        <v>224</v>
      </c>
      <c r="AU137" s="119" t="s">
        <v>362</v>
      </c>
      <c r="AV137" s="122"/>
      <c r="AW137" s="122"/>
      <c r="AX137" s="122"/>
    </row>
    <row r="138" spans="1:50" x14ac:dyDescent="0.25">
      <c r="A138" s="89" t="s">
        <v>1101</v>
      </c>
      <c r="B138" s="782" t="s">
        <v>954</v>
      </c>
      <c r="C138" s="783"/>
      <c r="D138" s="194"/>
      <c r="E138" s="36"/>
      <c r="F138" s="37"/>
      <c r="G138" s="37"/>
      <c r="AS138" s="189"/>
      <c r="AT138" s="118" t="s">
        <v>224</v>
      </c>
      <c r="AU138" s="119" t="s">
        <v>363</v>
      </c>
      <c r="AV138" s="122"/>
      <c r="AW138" s="122"/>
      <c r="AX138" s="122"/>
    </row>
    <row r="139" spans="1:50" x14ac:dyDescent="0.25">
      <c r="A139" s="89" t="s">
        <v>1102</v>
      </c>
      <c r="B139" s="782" t="s">
        <v>928</v>
      </c>
      <c r="C139" s="783"/>
      <c r="D139" s="194"/>
      <c r="E139" s="194"/>
      <c r="F139" s="37"/>
      <c r="G139" s="37"/>
      <c r="AS139" s="189"/>
      <c r="AT139" s="118" t="s">
        <v>224</v>
      </c>
      <c r="AU139" s="119" t="s">
        <v>364</v>
      </c>
      <c r="AV139" s="122"/>
      <c r="AW139" s="122"/>
      <c r="AX139" s="122"/>
    </row>
    <row r="140" spans="1:50" x14ac:dyDescent="0.25">
      <c r="A140" s="89" t="s">
        <v>1103</v>
      </c>
      <c r="B140" s="782" t="s">
        <v>956</v>
      </c>
      <c r="C140" s="783"/>
      <c r="D140" s="25"/>
      <c r="E140" s="92"/>
      <c r="F140" s="37"/>
      <c r="G140" s="37"/>
      <c r="AS140" s="189"/>
      <c r="AT140" s="118" t="s">
        <v>224</v>
      </c>
      <c r="AU140" s="119" t="s">
        <v>365</v>
      </c>
      <c r="AV140" s="122"/>
      <c r="AW140" s="122"/>
      <c r="AX140" s="122"/>
    </row>
    <row r="141" spans="1:50" x14ac:dyDescent="0.25">
      <c r="A141" s="89" t="s">
        <v>1104</v>
      </c>
      <c r="B141" s="782" t="s">
        <v>118</v>
      </c>
      <c r="C141" s="783"/>
      <c r="D141" s="25"/>
      <c r="E141" s="25"/>
      <c r="F141" s="37"/>
      <c r="G141" s="37"/>
      <c r="AS141" s="189"/>
      <c r="AT141" s="118" t="s">
        <v>224</v>
      </c>
      <c r="AU141" s="119" t="s">
        <v>366</v>
      </c>
      <c r="AV141" s="122"/>
      <c r="AW141" s="122"/>
      <c r="AX141" s="122"/>
    </row>
    <row r="142" spans="1:50" x14ac:dyDescent="0.25">
      <c r="A142" s="89" t="s">
        <v>1105</v>
      </c>
      <c r="B142" s="782" t="s">
        <v>929</v>
      </c>
      <c r="C142" s="783"/>
      <c r="D142" s="25"/>
      <c r="E142" s="25"/>
      <c r="F142" s="37"/>
      <c r="G142" s="37"/>
      <c r="AS142" s="189"/>
      <c r="AT142" s="118" t="s">
        <v>224</v>
      </c>
      <c r="AU142" s="119" t="s">
        <v>367</v>
      </c>
      <c r="AV142" s="122"/>
      <c r="AW142" s="122"/>
      <c r="AX142" s="122"/>
    </row>
    <row r="143" spans="1:50" x14ac:dyDescent="0.25">
      <c r="A143" s="89" t="s">
        <v>1106</v>
      </c>
      <c r="B143" s="782" t="s">
        <v>930</v>
      </c>
      <c r="C143" s="783"/>
      <c r="D143" s="25"/>
      <c r="E143" s="25"/>
      <c r="F143" s="37"/>
      <c r="G143" s="37"/>
      <c r="AS143" s="189"/>
      <c r="AT143" s="118" t="s">
        <v>224</v>
      </c>
      <c r="AU143" s="119" t="s">
        <v>368</v>
      </c>
      <c r="AV143" s="122"/>
      <c r="AW143" s="122"/>
      <c r="AX143" s="122"/>
    </row>
    <row r="144" spans="1:50" x14ac:dyDescent="0.25">
      <c r="A144" s="89" t="s">
        <v>1107</v>
      </c>
      <c r="B144" s="782" t="s">
        <v>931</v>
      </c>
      <c r="C144" s="783"/>
      <c r="D144" s="25"/>
      <c r="E144" s="25"/>
      <c r="F144" s="37"/>
      <c r="G144" s="37"/>
      <c r="AS144" s="189"/>
      <c r="AT144" s="118" t="s">
        <v>224</v>
      </c>
      <c r="AU144" s="119" t="s">
        <v>369</v>
      </c>
      <c r="AV144" s="122"/>
      <c r="AW144" s="122"/>
      <c r="AX144" s="122"/>
    </row>
    <row r="145" spans="1:50" x14ac:dyDescent="0.25">
      <c r="A145" s="89" t="s">
        <v>1108</v>
      </c>
      <c r="B145" s="782" t="s">
        <v>957</v>
      </c>
      <c r="C145" s="783"/>
      <c r="D145" s="25"/>
      <c r="E145" s="25"/>
      <c r="F145" s="37"/>
      <c r="G145" s="37"/>
      <c r="AS145" s="189"/>
      <c r="AT145" s="118" t="s">
        <v>224</v>
      </c>
      <c r="AU145" s="119" t="s">
        <v>370</v>
      </c>
      <c r="AV145" s="122"/>
      <c r="AW145" s="122"/>
      <c r="AX145" s="122"/>
    </row>
    <row r="146" spans="1:50" x14ac:dyDescent="0.25">
      <c r="A146" s="89" t="s">
        <v>1109</v>
      </c>
      <c r="B146" s="782" t="s">
        <v>932</v>
      </c>
      <c r="C146" s="783"/>
      <c r="D146" s="25"/>
      <c r="E146" s="25"/>
      <c r="F146" s="37"/>
      <c r="G146" s="37"/>
      <c r="AS146" s="189"/>
      <c r="AT146" s="118" t="s">
        <v>224</v>
      </c>
      <c r="AU146" s="119" t="s">
        <v>371</v>
      </c>
      <c r="AV146" s="122"/>
      <c r="AW146" s="122"/>
      <c r="AX146" s="122"/>
    </row>
    <row r="147" spans="1:50" x14ac:dyDescent="0.25">
      <c r="A147" s="89" t="s">
        <v>1110</v>
      </c>
      <c r="B147" s="782" t="s">
        <v>933</v>
      </c>
      <c r="C147" s="783"/>
      <c r="D147" s="25"/>
      <c r="E147" s="25"/>
      <c r="F147" s="37"/>
      <c r="G147" s="37"/>
      <c r="AS147" s="189"/>
      <c r="AT147" s="118" t="s">
        <v>224</v>
      </c>
      <c r="AU147" s="119" t="s">
        <v>372</v>
      </c>
      <c r="AV147" s="122"/>
      <c r="AW147" s="122"/>
      <c r="AX147" s="122"/>
    </row>
    <row r="148" spans="1:50" x14ac:dyDescent="0.25">
      <c r="A148" s="89" t="s">
        <v>1111</v>
      </c>
      <c r="B148" s="782" t="s">
        <v>934</v>
      </c>
      <c r="C148" s="783"/>
      <c r="D148" s="25"/>
      <c r="E148" s="25"/>
      <c r="F148" s="37"/>
      <c r="G148" s="37"/>
      <c r="AS148" s="189"/>
      <c r="AT148" s="118" t="s">
        <v>224</v>
      </c>
      <c r="AU148" s="119" t="s">
        <v>373</v>
      </c>
      <c r="AV148" s="122"/>
      <c r="AW148" s="122"/>
      <c r="AX148" s="122"/>
    </row>
    <row r="149" spans="1:50" x14ac:dyDescent="0.25">
      <c r="A149" s="89" t="s">
        <v>1112</v>
      </c>
      <c r="B149" s="782" t="s">
        <v>933</v>
      </c>
      <c r="C149" s="783"/>
      <c r="D149" s="25"/>
      <c r="E149" s="25"/>
      <c r="F149" s="37"/>
      <c r="G149" s="37"/>
      <c r="AS149" s="189"/>
      <c r="AT149" s="118" t="s">
        <v>224</v>
      </c>
      <c r="AU149" s="119" t="s">
        <v>374</v>
      </c>
      <c r="AV149" s="122"/>
      <c r="AW149" s="122"/>
      <c r="AX149" s="122"/>
    </row>
    <row r="150" spans="1:50" x14ac:dyDescent="0.25">
      <c r="A150" s="89" t="s">
        <v>1113</v>
      </c>
      <c r="B150" s="782" t="s">
        <v>934</v>
      </c>
      <c r="C150" s="783"/>
      <c r="D150" s="25"/>
      <c r="E150" s="25"/>
      <c r="F150" s="37"/>
      <c r="G150" s="37"/>
      <c r="AS150" s="189"/>
      <c r="AT150" s="118" t="s">
        <v>224</v>
      </c>
      <c r="AU150" s="119" t="s">
        <v>375</v>
      </c>
      <c r="AV150" s="122"/>
      <c r="AW150" s="122"/>
      <c r="AX150" s="122"/>
    </row>
    <row r="151" spans="1:50" x14ac:dyDescent="0.25">
      <c r="A151" s="89" t="s">
        <v>1114</v>
      </c>
      <c r="B151" s="782" t="s">
        <v>943</v>
      </c>
      <c r="C151" s="783"/>
      <c r="D151" s="25"/>
      <c r="E151" s="25"/>
      <c r="F151" s="37"/>
      <c r="G151" s="37"/>
      <c r="AS151" s="189"/>
      <c r="AT151" s="118" t="s">
        <v>224</v>
      </c>
      <c r="AU151" s="119" t="s">
        <v>376</v>
      </c>
      <c r="AV151" s="122"/>
      <c r="AW151" s="122"/>
      <c r="AX151" s="122"/>
    </row>
    <row r="152" spans="1:50" x14ac:dyDescent="0.25">
      <c r="A152" s="89" t="s">
        <v>1115</v>
      </c>
      <c r="B152" s="782" t="s">
        <v>944</v>
      </c>
      <c r="C152" s="783"/>
      <c r="D152" s="25"/>
      <c r="E152" s="25"/>
      <c r="F152" s="37"/>
      <c r="G152" s="37"/>
      <c r="AS152" s="189"/>
      <c r="AT152" s="118" t="s">
        <v>224</v>
      </c>
      <c r="AU152" s="119" t="s">
        <v>377</v>
      </c>
      <c r="AV152" s="122"/>
      <c r="AW152" s="122"/>
      <c r="AX152" s="122"/>
    </row>
    <row r="153" spans="1:50" x14ac:dyDescent="0.25">
      <c r="A153" s="89" t="s">
        <v>1116</v>
      </c>
      <c r="B153" s="782" t="s">
        <v>945</v>
      </c>
      <c r="C153" s="783"/>
      <c r="D153" s="25"/>
      <c r="E153" s="25"/>
      <c r="F153" s="37"/>
      <c r="G153" s="37"/>
      <c r="AS153" s="189"/>
      <c r="AT153" s="118" t="s">
        <v>224</v>
      </c>
      <c r="AU153" s="119" t="s">
        <v>378</v>
      </c>
      <c r="AV153" s="122"/>
      <c r="AW153" s="122"/>
      <c r="AX153" s="122"/>
    </row>
    <row r="154" spans="1:50" x14ac:dyDescent="0.25">
      <c r="A154" s="89" t="s">
        <v>1117</v>
      </c>
      <c r="B154" s="782" t="s">
        <v>946</v>
      </c>
      <c r="C154" s="783"/>
      <c r="D154" s="25"/>
      <c r="E154" s="25"/>
      <c r="F154" s="37"/>
      <c r="G154" s="37"/>
      <c r="AS154" s="189"/>
      <c r="AT154" s="118" t="s">
        <v>224</v>
      </c>
      <c r="AU154" s="119" t="s">
        <v>379</v>
      </c>
      <c r="AV154" s="122"/>
      <c r="AW154" s="122"/>
      <c r="AX154" s="122"/>
    </row>
    <row r="155" spans="1:50" x14ac:dyDescent="0.25">
      <c r="A155" s="89" t="s">
        <v>1118</v>
      </c>
      <c r="B155" s="782" t="s">
        <v>947</v>
      </c>
      <c r="C155" s="783"/>
      <c r="D155" s="25"/>
      <c r="E155" s="25"/>
      <c r="F155" s="37"/>
      <c r="G155" s="37"/>
      <c r="AS155" s="189"/>
      <c r="AT155" s="118" t="s">
        <v>224</v>
      </c>
      <c r="AU155" s="119" t="s">
        <v>380</v>
      </c>
      <c r="AV155" s="122"/>
      <c r="AW155" s="122"/>
      <c r="AX155" s="122"/>
    </row>
    <row r="156" spans="1:50" x14ac:dyDescent="0.25">
      <c r="A156" s="89" t="s">
        <v>1119</v>
      </c>
      <c r="B156" s="782" t="s">
        <v>948</v>
      </c>
      <c r="C156" s="783"/>
      <c r="D156" s="25"/>
      <c r="E156" s="25"/>
      <c r="F156" s="37"/>
      <c r="G156" s="37"/>
      <c r="AS156" s="189"/>
      <c r="AT156" s="118" t="s">
        <v>224</v>
      </c>
      <c r="AU156" s="119" t="s">
        <v>381</v>
      </c>
      <c r="AV156" s="122"/>
      <c r="AW156" s="122"/>
      <c r="AX156" s="122"/>
    </row>
    <row r="157" spans="1:50" x14ac:dyDescent="0.25">
      <c r="A157" s="89" t="s">
        <v>1120</v>
      </c>
      <c r="B157" s="782" t="s">
        <v>949</v>
      </c>
      <c r="C157" s="783"/>
      <c r="D157" s="25"/>
      <c r="E157" s="25"/>
      <c r="F157" s="37"/>
      <c r="G157" s="37"/>
      <c r="AS157" s="189"/>
      <c r="AT157" s="118" t="s">
        <v>224</v>
      </c>
      <c r="AU157" s="119" t="s">
        <v>382</v>
      </c>
      <c r="AV157" s="122"/>
      <c r="AW157" s="122"/>
      <c r="AX157" s="122"/>
    </row>
    <row r="158" spans="1:50" x14ac:dyDescent="0.25">
      <c r="A158" s="89" t="s">
        <v>1121</v>
      </c>
      <c r="B158" s="782" t="s">
        <v>950</v>
      </c>
      <c r="C158" s="783"/>
      <c r="D158" s="25"/>
      <c r="E158" s="25"/>
      <c r="F158" s="37"/>
      <c r="G158" s="37"/>
      <c r="AS158" s="189"/>
      <c r="AT158" s="118" t="s">
        <v>224</v>
      </c>
      <c r="AU158" s="119" t="s">
        <v>383</v>
      </c>
      <c r="AV158" s="122"/>
      <c r="AW158" s="122"/>
      <c r="AX158" s="122"/>
    </row>
    <row r="159" spans="1:50" x14ac:dyDescent="0.25">
      <c r="A159" s="89" t="s">
        <v>107</v>
      </c>
      <c r="B159" s="782" t="s">
        <v>951</v>
      </c>
      <c r="C159" s="783"/>
      <c r="D159" s="25"/>
      <c r="E159" s="25"/>
      <c r="F159" s="37"/>
      <c r="G159" s="37"/>
      <c r="AS159" s="189"/>
      <c r="AT159" s="118" t="s">
        <v>224</v>
      </c>
      <c r="AU159" s="119" t="s">
        <v>384</v>
      </c>
      <c r="AV159" s="122"/>
      <c r="AW159" s="122"/>
      <c r="AX159" s="122"/>
    </row>
    <row r="160" spans="1:50" x14ac:dyDescent="0.25">
      <c r="A160" s="89" t="s">
        <v>108</v>
      </c>
      <c r="B160" s="782" t="s">
        <v>952</v>
      </c>
      <c r="C160" s="783"/>
      <c r="D160" s="25"/>
      <c r="E160" s="25"/>
      <c r="F160" s="37"/>
      <c r="G160" s="37"/>
      <c r="AS160" s="189"/>
      <c r="AT160" s="118" t="s">
        <v>224</v>
      </c>
      <c r="AU160" s="119" t="s">
        <v>385</v>
      </c>
      <c r="AV160" s="122"/>
      <c r="AW160" s="122"/>
      <c r="AX160" s="122"/>
    </row>
    <row r="161" spans="1:50" x14ac:dyDescent="0.25">
      <c r="A161" s="89" t="s">
        <v>109</v>
      </c>
      <c r="B161" s="782" t="s">
        <v>953</v>
      </c>
      <c r="C161" s="783"/>
      <c r="D161" s="25"/>
      <c r="E161" s="25"/>
      <c r="F161" s="37"/>
      <c r="G161" s="37"/>
      <c r="AS161" s="189"/>
      <c r="AT161" s="118" t="s">
        <v>226</v>
      </c>
      <c r="AU161" s="119" t="s">
        <v>386</v>
      </c>
      <c r="AV161" s="122"/>
      <c r="AW161" s="122"/>
      <c r="AX161" s="122"/>
    </row>
    <row r="162" spans="1:50" x14ac:dyDescent="0.25">
      <c r="A162" s="89" t="s">
        <v>110</v>
      </c>
      <c r="B162" s="782" t="s">
        <v>116</v>
      </c>
      <c r="C162" s="783"/>
      <c r="D162" s="25"/>
      <c r="E162" s="25"/>
      <c r="F162" s="37"/>
      <c r="G162" s="37"/>
      <c r="AS162" s="189"/>
      <c r="AT162" s="118" t="s">
        <v>226</v>
      </c>
      <c r="AU162" s="119" t="s">
        <v>387</v>
      </c>
      <c r="AV162" s="122"/>
      <c r="AW162" s="122"/>
      <c r="AX162" s="122"/>
    </row>
    <row r="163" spans="1:50" x14ac:dyDescent="0.25">
      <c r="A163" s="89" t="s">
        <v>111</v>
      </c>
      <c r="B163" s="782" t="s">
        <v>117</v>
      </c>
      <c r="C163" s="783"/>
      <c r="D163" s="25"/>
      <c r="E163" s="25"/>
      <c r="F163" s="37"/>
      <c r="G163" s="37"/>
      <c r="AS163" s="189"/>
      <c r="AT163" s="118" t="s">
        <v>226</v>
      </c>
      <c r="AU163" s="119" t="s">
        <v>388</v>
      </c>
      <c r="AV163" s="122"/>
      <c r="AW163" s="122"/>
      <c r="AX163" s="122"/>
    </row>
    <row r="164" spans="1:50" x14ac:dyDescent="0.25">
      <c r="A164" s="89" t="s">
        <v>112</v>
      </c>
      <c r="B164" s="782" t="s">
        <v>935</v>
      </c>
      <c r="C164" s="783"/>
      <c r="D164" s="25"/>
      <c r="E164" s="25"/>
      <c r="F164" s="37"/>
      <c r="G164" s="37"/>
      <c r="AS164" s="189"/>
      <c r="AT164" s="118" t="s">
        <v>226</v>
      </c>
      <c r="AU164" s="119" t="s">
        <v>389</v>
      </c>
      <c r="AV164" s="122"/>
      <c r="AW164" s="122"/>
      <c r="AX164" s="122"/>
    </row>
    <row r="165" spans="1:50" x14ac:dyDescent="0.25">
      <c r="A165" s="89" t="s">
        <v>113</v>
      </c>
      <c r="B165" s="782" t="s">
        <v>936</v>
      </c>
      <c r="C165" s="783"/>
      <c r="D165" s="25"/>
      <c r="E165" s="25"/>
      <c r="F165" s="37"/>
      <c r="G165" s="37"/>
      <c r="AS165" s="189"/>
      <c r="AT165" s="118" t="s">
        <v>226</v>
      </c>
      <c r="AU165" s="119" t="s">
        <v>390</v>
      </c>
      <c r="AV165" s="122"/>
      <c r="AW165" s="122"/>
      <c r="AX165" s="122"/>
    </row>
    <row r="166" spans="1:50" x14ac:dyDescent="0.25">
      <c r="A166" s="89" t="s">
        <v>114</v>
      </c>
      <c r="B166" s="782" t="s">
        <v>937</v>
      </c>
      <c r="C166" s="783"/>
      <c r="D166" s="25"/>
      <c r="E166" s="36"/>
      <c r="F166" s="37"/>
      <c r="G166" s="37"/>
      <c r="AS166" s="189"/>
      <c r="AT166" s="118" t="s">
        <v>226</v>
      </c>
      <c r="AU166" s="119" t="s">
        <v>391</v>
      </c>
      <c r="AV166" s="122"/>
      <c r="AW166" s="122"/>
      <c r="AX166" s="122"/>
    </row>
    <row r="167" spans="1:50" x14ac:dyDescent="0.25">
      <c r="A167" s="89" t="s">
        <v>115</v>
      </c>
      <c r="B167" s="782" t="s">
        <v>938</v>
      </c>
      <c r="C167" s="783"/>
      <c r="D167" s="25"/>
      <c r="E167" s="25"/>
      <c r="F167" s="37"/>
      <c r="G167" s="37"/>
      <c r="AS167" s="189"/>
      <c r="AT167" s="118" t="s">
        <v>226</v>
      </c>
      <c r="AU167" s="119" t="s">
        <v>392</v>
      </c>
      <c r="AV167" s="122"/>
      <c r="AW167" s="122"/>
      <c r="AX167" s="122"/>
    </row>
    <row r="168" spans="1:50" x14ac:dyDescent="0.25">
      <c r="A168" s="89" t="s">
        <v>1122</v>
      </c>
      <c r="B168" s="782" t="s">
        <v>939</v>
      </c>
      <c r="C168" s="783"/>
      <c r="D168" s="25"/>
      <c r="E168" s="25"/>
      <c r="F168" s="37"/>
      <c r="G168" s="37"/>
      <c r="AS168" s="189"/>
      <c r="AT168" s="118" t="s">
        <v>226</v>
      </c>
      <c r="AU168" s="119" t="s">
        <v>393</v>
      </c>
      <c r="AV168" s="122"/>
      <c r="AW168" s="122"/>
      <c r="AX168" s="122"/>
    </row>
    <row r="169" spans="1:50" x14ac:dyDescent="0.25">
      <c r="A169" s="89" t="s">
        <v>1123</v>
      </c>
      <c r="B169" s="782" t="s">
        <v>940</v>
      </c>
      <c r="C169" s="783"/>
      <c r="D169" s="25"/>
      <c r="E169" s="25"/>
      <c r="F169" s="37"/>
      <c r="G169" s="37"/>
      <c r="AS169" s="189"/>
      <c r="AT169" s="118" t="s">
        <v>226</v>
      </c>
      <c r="AU169" s="119" t="s">
        <v>394</v>
      </c>
      <c r="AV169" s="122"/>
      <c r="AW169" s="122"/>
      <c r="AX169" s="122"/>
    </row>
    <row r="170" spans="1:50" x14ac:dyDescent="0.25">
      <c r="A170" s="59" t="s">
        <v>10</v>
      </c>
      <c r="B170" s="682" t="s">
        <v>1275</v>
      </c>
      <c r="C170" s="683"/>
      <c r="D170" s="61"/>
      <c r="E170" s="61"/>
      <c r="F170" s="24"/>
      <c r="G170" s="121"/>
      <c r="AS170" s="189"/>
      <c r="AT170" s="118" t="s">
        <v>226</v>
      </c>
      <c r="AU170" s="119" t="s">
        <v>395</v>
      </c>
      <c r="AV170" s="122"/>
      <c r="AW170" s="122"/>
      <c r="AX170" s="122"/>
    </row>
    <row r="171" spans="1:50" x14ac:dyDescent="0.25">
      <c r="A171" s="93" t="s">
        <v>1124</v>
      </c>
      <c r="B171" s="780" t="s">
        <v>941</v>
      </c>
      <c r="C171" s="781"/>
      <c r="D171" s="25"/>
      <c r="E171" s="25"/>
      <c r="F171" s="37"/>
      <c r="G171" s="37"/>
      <c r="AS171" s="189"/>
      <c r="AT171" s="118" t="s">
        <v>226</v>
      </c>
      <c r="AU171" s="119" t="s">
        <v>396</v>
      </c>
      <c r="AV171" s="122"/>
      <c r="AW171" s="122"/>
      <c r="AX171" s="122"/>
    </row>
    <row r="172" spans="1:50" x14ac:dyDescent="0.25">
      <c r="A172" s="93" t="s">
        <v>1125</v>
      </c>
      <c r="B172" s="780" t="s">
        <v>913</v>
      </c>
      <c r="C172" s="781"/>
      <c r="D172" s="25"/>
      <c r="E172" s="25"/>
      <c r="F172" s="37"/>
      <c r="G172" s="37"/>
      <c r="AS172" s="189"/>
      <c r="AT172" s="118" t="s">
        <v>226</v>
      </c>
      <c r="AU172" s="119" t="s">
        <v>397</v>
      </c>
      <c r="AV172" s="122"/>
      <c r="AW172" s="122"/>
      <c r="AX172" s="122"/>
    </row>
    <row r="173" spans="1:50" x14ac:dyDescent="0.25">
      <c r="A173" s="93" t="s">
        <v>1126</v>
      </c>
      <c r="B173" s="780" t="s">
        <v>74</v>
      </c>
      <c r="C173" s="781"/>
      <c r="D173" s="25"/>
      <c r="E173" s="25"/>
      <c r="F173" s="37"/>
      <c r="G173" s="37"/>
      <c r="AS173" s="189"/>
      <c r="AT173" s="118" t="s">
        <v>226</v>
      </c>
      <c r="AU173" s="119" t="s">
        <v>398</v>
      </c>
      <c r="AV173" s="122"/>
      <c r="AW173" s="122"/>
      <c r="AX173" s="122"/>
    </row>
    <row r="174" spans="1:50" x14ac:dyDescent="0.25">
      <c r="A174" s="93" t="s">
        <v>1127</v>
      </c>
      <c r="B174" s="780" t="s">
        <v>75</v>
      </c>
      <c r="C174" s="781"/>
      <c r="D174" s="25"/>
      <c r="E174" s="25"/>
      <c r="F174" s="37"/>
      <c r="G174" s="37"/>
      <c r="AS174" s="189"/>
      <c r="AT174" s="118" t="s">
        <v>226</v>
      </c>
      <c r="AU174" s="119" t="s">
        <v>399</v>
      </c>
      <c r="AV174" s="122"/>
      <c r="AW174" s="122"/>
      <c r="AX174" s="122"/>
    </row>
    <row r="175" spans="1:50" x14ac:dyDescent="0.25">
      <c r="A175" s="93" t="s">
        <v>1128</v>
      </c>
      <c r="B175" s="780" t="s">
        <v>914</v>
      </c>
      <c r="C175" s="781"/>
      <c r="D175" s="26"/>
      <c r="E175" s="25"/>
      <c r="F175" s="37"/>
      <c r="G175" s="37"/>
      <c r="AS175" s="189"/>
      <c r="AT175" s="118" t="s">
        <v>226</v>
      </c>
      <c r="AU175" s="119" t="s">
        <v>400</v>
      </c>
      <c r="AV175" s="122"/>
      <c r="AW175" s="122"/>
      <c r="AX175" s="122"/>
    </row>
    <row r="176" spans="1:50" x14ac:dyDescent="0.25">
      <c r="A176" s="93" t="s">
        <v>1129</v>
      </c>
      <c r="B176" s="774" t="s">
        <v>942</v>
      </c>
      <c r="C176" s="775"/>
      <c r="D176" s="26" t="s">
        <v>915</v>
      </c>
      <c r="E176" s="25"/>
      <c r="F176" s="37"/>
      <c r="G176" s="37"/>
      <c r="AS176" s="189"/>
      <c r="AT176" s="118" t="s">
        <v>226</v>
      </c>
      <c r="AU176" s="119" t="s">
        <v>401</v>
      </c>
      <c r="AV176" s="122"/>
      <c r="AW176" s="122"/>
      <c r="AX176" s="122"/>
    </row>
    <row r="177" spans="1:50" ht="33" customHeight="1" x14ac:dyDescent="0.25">
      <c r="A177" s="94" t="s">
        <v>77</v>
      </c>
      <c r="B177" s="776" t="s">
        <v>15</v>
      </c>
      <c r="C177" s="777"/>
      <c r="D177" s="95"/>
      <c r="E177" s="95"/>
      <c r="F177" s="17"/>
      <c r="G177" s="95"/>
      <c r="AS177" s="189"/>
      <c r="AT177" s="118" t="s">
        <v>226</v>
      </c>
      <c r="AU177" s="119" t="s">
        <v>402</v>
      </c>
      <c r="AV177" s="122"/>
      <c r="AW177" s="122"/>
      <c r="AX177" s="122"/>
    </row>
    <row r="178" spans="1:50" ht="31.5" customHeight="1" x14ac:dyDescent="0.25">
      <c r="A178" s="27"/>
      <c r="B178" s="778" t="s">
        <v>16</v>
      </c>
      <c r="C178" s="779"/>
      <c r="D178" s="19"/>
      <c r="E178" s="19"/>
      <c r="F178" s="858"/>
      <c r="G178" s="859"/>
      <c r="AS178" s="189"/>
      <c r="AT178" s="118" t="s">
        <v>226</v>
      </c>
      <c r="AU178" s="119" t="s">
        <v>403</v>
      </c>
      <c r="AV178" s="122"/>
      <c r="AW178" s="122"/>
      <c r="AX178" s="122"/>
    </row>
    <row r="179" spans="1:50" ht="47.25" customHeight="1" x14ac:dyDescent="0.25">
      <c r="A179" s="86">
        <v>1</v>
      </c>
      <c r="B179" s="700" t="s">
        <v>17</v>
      </c>
      <c r="C179" s="701"/>
      <c r="D179" s="19"/>
      <c r="E179" s="19"/>
      <c r="F179" s="840"/>
      <c r="G179" s="897"/>
      <c r="AS179" s="189"/>
      <c r="AT179" s="118" t="s">
        <v>226</v>
      </c>
      <c r="AU179" s="119" t="s">
        <v>404</v>
      </c>
      <c r="AV179" s="122"/>
      <c r="AW179" s="122"/>
      <c r="AX179" s="122"/>
    </row>
    <row r="180" spans="1:50" x14ac:dyDescent="0.25">
      <c r="A180" s="87" t="s">
        <v>66</v>
      </c>
      <c r="B180" s="700" t="s">
        <v>2</v>
      </c>
      <c r="C180" s="701"/>
      <c r="D180" s="19"/>
      <c r="E180" s="19"/>
      <c r="F180" s="840"/>
      <c r="G180" s="897"/>
      <c r="AS180" s="189"/>
      <c r="AT180" s="118" t="s">
        <v>226</v>
      </c>
      <c r="AU180" s="119" t="s">
        <v>405</v>
      </c>
      <c r="AV180" s="122"/>
      <c r="AW180" s="122"/>
      <c r="AX180" s="122"/>
    </row>
    <row r="181" spans="1:50" x14ac:dyDescent="0.25">
      <c r="A181" s="87" t="s">
        <v>67</v>
      </c>
      <c r="B181" s="700" t="s">
        <v>18</v>
      </c>
      <c r="C181" s="701"/>
      <c r="D181" s="19"/>
      <c r="E181" s="19"/>
      <c r="F181" s="840"/>
      <c r="G181" s="897"/>
      <c r="AS181" s="189"/>
      <c r="AT181" s="118" t="s">
        <v>228</v>
      </c>
      <c r="AU181" s="119" t="s">
        <v>406</v>
      </c>
      <c r="AV181" s="122"/>
      <c r="AW181" s="122"/>
      <c r="AX181" s="122"/>
    </row>
    <row r="182" spans="1:50" ht="35.25" customHeight="1" x14ac:dyDescent="0.25">
      <c r="A182" s="86">
        <v>2</v>
      </c>
      <c r="B182" s="700" t="s">
        <v>19</v>
      </c>
      <c r="C182" s="701"/>
      <c r="D182" s="19"/>
      <c r="E182" s="19"/>
      <c r="F182" s="840"/>
      <c r="G182" s="897"/>
      <c r="AS182" s="189"/>
      <c r="AT182" s="118" t="s">
        <v>228</v>
      </c>
      <c r="AU182" s="119" t="s">
        <v>407</v>
      </c>
      <c r="AV182" s="122"/>
      <c r="AW182" s="122"/>
      <c r="AX182" s="122"/>
    </row>
    <row r="183" spans="1:50" x14ac:dyDescent="0.25">
      <c r="A183" s="87" t="s">
        <v>66</v>
      </c>
      <c r="B183" s="700" t="s">
        <v>2</v>
      </c>
      <c r="C183" s="701"/>
      <c r="D183" s="19"/>
      <c r="E183" s="19"/>
      <c r="F183" s="840"/>
      <c r="G183" s="897"/>
      <c r="AS183" s="189"/>
      <c r="AT183" s="118" t="s">
        <v>228</v>
      </c>
      <c r="AU183" s="119" t="s">
        <v>408</v>
      </c>
      <c r="AV183" s="122"/>
      <c r="AW183" s="122"/>
      <c r="AX183" s="122"/>
    </row>
    <row r="184" spans="1:50" x14ac:dyDescent="0.25">
      <c r="A184" s="87" t="s">
        <v>67</v>
      </c>
      <c r="B184" s="700" t="s">
        <v>18</v>
      </c>
      <c r="C184" s="701"/>
      <c r="D184" s="19"/>
      <c r="E184" s="19"/>
      <c r="F184" s="840"/>
      <c r="G184" s="897"/>
      <c r="AS184" s="189"/>
      <c r="AT184" s="118" t="s">
        <v>228</v>
      </c>
      <c r="AU184" s="119" t="s">
        <v>409</v>
      </c>
      <c r="AV184" s="122"/>
      <c r="AW184" s="122"/>
      <c r="AX184" s="122"/>
    </row>
    <row r="185" spans="1:50" ht="32.25" customHeight="1" x14ac:dyDescent="0.25">
      <c r="A185" s="86">
        <v>3</v>
      </c>
      <c r="B185" s="700" t="s">
        <v>20</v>
      </c>
      <c r="C185" s="701"/>
      <c r="D185" s="19"/>
      <c r="E185" s="19"/>
      <c r="F185" s="840"/>
      <c r="G185" s="897"/>
      <c r="AS185" s="189"/>
      <c r="AT185" s="118" t="s">
        <v>228</v>
      </c>
      <c r="AU185" s="119" t="s">
        <v>410</v>
      </c>
      <c r="AV185" s="122"/>
      <c r="AW185" s="122"/>
      <c r="AX185" s="122"/>
    </row>
    <row r="186" spans="1:50" x14ac:dyDescent="0.25">
      <c r="A186" s="87" t="s">
        <v>66</v>
      </c>
      <c r="B186" s="700" t="s">
        <v>2</v>
      </c>
      <c r="C186" s="701"/>
      <c r="D186" s="19"/>
      <c r="E186" s="19"/>
      <c r="F186" s="840"/>
      <c r="G186" s="897"/>
      <c r="AS186" s="189"/>
      <c r="AT186" s="118" t="s">
        <v>228</v>
      </c>
      <c r="AU186" s="119" t="s">
        <v>411</v>
      </c>
      <c r="AV186" s="122"/>
      <c r="AW186" s="122"/>
      <c r="AX186" s="122"/>
    </row>
    <row r="187" spans="1:50" x14ac:dyDescent="0.25">
      <c r="A187" s="87" t="s">
        <v>67</v>
      </c>
      <c r="B187" s="700" t="s">
        <v>18</v>
      </c>
      <c r="C187" s="701"/>
      <c r="D187" s="19"/>
      <c r="E187" s="19"/>
      <c r="F187" s="840"/>
      <c r="G187" s="897"/>
      <c r="AS187" s="189"/>
      <c r="AT187" s="118" t="s">
        <v>228</v>
      </c>
      <c r="AU187" s="119" t="s">
        <v>412</v>
      </c>
      <c r="AV187" s="122"/>
      <c r="AW187" s="122"/>
      <c r="AX187" s="122"/>
    </row>
    <row r="188" spans="1:50" ht="19.5" customHeight="1" x14ac:dyDescent="0.25">
      <c r="A188" s="86">
        <v>4</v>
      </c>
      <c r="B188" s="700" t="s">
        <v>21</v>
      </c>
      <c r="C188" s="701"/>
      <c r="D188" s="19"/>
      <c r="E188" s="19"/>
      <c r="F188" s="840"/>
      <c r="G188" s="897"/>
      <c r="AS188" s="189"/>
      <c r="AT188" s="118" t="s">
        <v>228</v>
      </c>
      <c r="AU188" s="119" t="s">
        <v>413</v>
      </c>
      <c r="AV188" s="122"/>
      <c r="AW188" s="122"/>
      <c r="AX188" s="122"/>
    </row>
    <row r="189" spans="1:50" x14ac:dyDescent="0.25">
      <c r="A189" s="87" t="s">
        <v>66</v>
      </c>
      <c r="B189" s="700" t="s">
        <v>2</v>
      </c>
      <c r="C189" s="701"/>
      <c r="D189" s="19"/>
      <c r="E189" s="19"/>
      <c r="F189" s="840"/>
      <c r="G189" s="897"/>
      <c r="AS189" s="189"/>
      <c r="AT189" s="118" t="s">
        <v>228</v>
      </c>
      <c r="AU189" s="119" t="s">
        <v>414</v>
      </c>
      <c r="AV189" s="122"/>
      <c r="AW189" s="122"/>
      <c r="AX189" s="122"/>
    </row>
    <row r="190" spans="1:50" x14ac:dyDescent="0.25">
      <c r="A190" s="87" t="s">
        <v>67</v>
      </c>
      <c r="B190" s="700" t="s">
        <v>18</v>
      </c>
      <c r="C190" s="701"/>
      <c r="D190" s="19"/>
      <c r="E190" s="19"/>
      <c r="F190" s="840"/>
      <c r="G190" s="897"/>
      <c r="AS190" s="189"/>
      <c r="AT190" s="118" t="s">
        <v>230</v>
      </c>
      <c r="AU190" s="119" t="s">
        <v>415</v>
      </c>
      <c r="AV190" s="122"/>
      <c r="AW190" s="122"/>
      <c r="AX190" s="122"/>
    </row>
    <row r="191" spans="1:50" ht="32.25" customHeight="1" x14ac:dyDescent="0.25">
      <c r="A191" s="86">
        <v>5</v>
      </c>
      <c r="B191" s="680" t="s">
        <v>6</v>
      </c>
      <c r="C191" s="681"/>
      <c r="D191" s="28"/>
      <c r="E191" s="28"/>
      <c r="F191" s="840"/>
      <c r="G191" s="897"/>
      <c r="AS191" s="189"/>
      <c r="AT191" s="118" t="s">
        <v>230</v>
      </c>
      <c r="AU191" s="119" t="s">
        <v>416</v>
      </c>
      <c r="AV191" s="122"/>
      <c r="AW191" s="122"/>
      <c r="AX191" s="122"/>
    </row>
    <row r="192" spans="1:50" x14ac:dyDescent="0.25">
      <c r="A192" s="87" t="s">
        <v>66</v>
      </c>
      <c r="B192" s="680" t="s">
        <v>2</v>
      </c>
      <c r="C192" s="681"/>
      <c r="D192" s="19"/>
      <c r="E192" s="19"/>
      <c r="F192" s="840"/>
      <c r="G192" s="897"/>
      <c r="AS192" s="189"/>
      <c r="AT192" s="118" t="s">
        <v>230</v>
      </c>
      <c r="AU192" s="119" t="s">
        <v>417</v>
      </c>
      <c r="AV192" s="122"/>
      <c r="AW192" s="122"/>
      <c r="AX192" s="122"/>
    </row>
    <row r="193" spans="1:50" x14ac:dyDescent="0.25">
      <c r="A193" s="87" t="s">
        <v>67</v>
      </c>
      <c r="B193" s="680" t="s">
        <v>18</v>
      </c>
      <c r="C193" s="681"/>
      <c r="D193" s="19"/>
      <c r="E193" s="19"/>
      <c r="F193" s="840"/>
      <c r="G193" s="897"/>
      <c r="AS193" s="189"/>
      <c r="AT193" s="118" t="s">
        <v>230</v>
      </c>
      <c r="AU193" s="119" t="s">
        <v>418</v>
      </c>
      <c r="AV193" s="122"/>
      <c r="AW193" s="122"/>
      <c r="AX193" s="122"/>
    </row>
    <row r="194" spans="1:50" ht="48.75" customHeight="1" x14ac:dyDescent="0.25">
      <c r="A194" s="27" t="s">
        <v>69</v>
      </c>
      <c r="B194" s="705" t="s">
        <v>11</v>
      </c>
      <c r="C194" s="706"/>
      <c r="D194" s="120"/>
      <c r="E194" s="120"/>
      <c r="F194" s="860"/>
      <c r="G194" s="901"/>
      <c r="AS194" s="189"/>
      <c r="AT194" s="118" t="s">
        <v>230</v>
      </c>
      <c r="AU194" s="119" t="s">
        <v>419</v>
      </c>
      <c r="AV194" s="122"/>
      <c r="AW194" s="122"/>
      <c r="AX194" s="122"/>
    </row>
    <row r="195" spans="1:50" x14ac:dyDescent="0.25">
      <c r="A195" s="27" t="s">
        <v>26</v>
      </c>
      <c r="B195" s="674"/>
      <c r="C195" s="675"/>
      <c r="D195" s="18"/>
      <c r="E195" s="19"/>
      <c r="F195" s="844"/>
      <c r="G195" s="902"/>
      <c r="AS195" s="189"/>
      <c r="AT195" s="118" t="s">
        <v>230</v>
      </c>
      <c r="AU195" s="119" t="s">
        <v>420</v>
      </c>
      <c r="AV195" s="122"/>
      <c r="AW195" s="122"/>
      <c r="AX195" s="122"/>
    </row>
    <row r="196" spans="1:50" x14ac:dyDescent="0.25">
      <c r="A196" s="193"/>
      <c r="B196" s="195"/>
      <c r="C196" s="195"/>
      <c r="D196" s="19"/>
      <c r="E196" s="19"/>
      <c r="F196" s="846"/>
      <c r="G196" s="904"/>
      <c r="AS196" s="189"/>
      <c r="AT196" s="118" t="s">
        <v>230</v>
      </c>
      <c r="AU196" s="119" t="s">
        <v>421</v>
      </c>
      <c r="AV196" s="122"/>
      <c r="AW196" s="122"/>
      <c r="AX196" s="122"/>
    </row>
    <row r="197" spans="1:50" ht="47.25" customHeight="1" x14ac:dyDescent="0.25">
      <c r="A197" s="54">
        <v>1</v>
      </c>
      <c r="B197" s="700" t="s">
        <v>27</v>
      </c>
      <c r="C197" s="701"/>
      <c r="D197" s="21"/>
      <c r="E197" s="21"/>
      <c r="F197" s="846"/>
      <c r="G197" s="904"/>
      <c r="AS197" s="189"/>
      <c r="AT197" s="118" t="s">
        <v>230</v>
      </c>
      <c r="AU197" s="119" t="s">
        <v>422</v>
      </c>
      <c r="AV197" s="122"/>
      <c r="AW197" s="122"/>
      <c r="AX197" s="122"/>
    </row>
    <row r="198" spans="1:50" x14ac:dyDescent="0.25">
      <c r="A198" s="77" t="s">
        <v>66</v>
      </c>
      <c r="B198" s="700" t="s">
        <v>999</v>
      </c>
      <c r="C198" s="701"/>
      <c r="D198" s="21"/>
      <c r="E198" s="21"/>
      <c r="F198" s="846"/>
      <c r="G198" s="904"/>
      <c r="AS198" s="189"/>
      <c r="AT198" s="118" t="s">
        <v>230</v>
      </c>
      <c r="AU198" s="119" t="s">
        <v>423</v>
      </c>
      <c r="AV198" s="122"/>
      <c r="AW198" s="122"/>
      <c r="AX198" s="122"/>
    </row>
    <row r="199" spans="1:50" x14ac:dyDescent="0.25">
      <c r="A199" s="77" t="s">
        <v>67</v>
      </c>
      <c r="B199" s="700" t="s">
        <v>958</v>
      </c>
      <c r="C199" s="701"/>
      <c r="D199" s="21"/>
      <c r="E199" s="21"/>
      <c r="F199" s="846"/>
      <c r="G199" s="904"/>
      <c r="AS199" s="189"/>
      <c r="AT199" s="118" t="s">
        <v>230</v>
      </c>
      <c r="AU199" s="119" t="s">
        <v>424</v>
      </c>
      <c r="AV199" s="122"/>
      <c r="AW199" s="122"/>
      <c r="AX199" s="122"/>
    </row>
    <row r="200" spans="1:50" x14ac:dyDescent="0.25">
      <c r="A200" s="78" t="s">
        <v>68</v>
      </c>
      <c r="B200" s="700" t="s">
        <v>3</v>
      </c>
      <c r="C200" s="701"/>
      <c r="D200" s="21"/>
      <c r="E200" s="21"/>
      <c r="F200" s="846"/>
      <c r="G200" s="904"/>
      <c r="AS200" s="189"/>
      <c r="AT200" s="118" t="s">
        <v>230</v>
      </c>
      <c r="AU200" s="119" t="s">
        <v>425</v>
      </c>
      <c r="AV200" s="122"/>
      <c r="AW200" s="122"/>
      <c r="AX200" s="122"/>
    </row>
    <row r="201" spans="1:50" x14ac:dyDescent="0.25">
      <c r="A201" s="78" t="s">
        <v>959</v>
      </c>
      <c r="B201" s="700" t="s">
        <v>4</v>
      </c>
      <c r="C201" s="701"/>
      <c r="D201" s="31"/>
      <c r="E201" s="31"/>
      <c r="F201" s="846"/>
      <c r="G201" s="904"/>
      <c r="AS201" s="189"/>
      <c r="AT201" s="118" t="s">
        <v>230</v>
      </c>
      <c r="AU201" s="119" t="s">
        <v>426</v>
      </c>
      <c r="AV201" s="122"/>
      <c r="AW201" s="122"/>
      <c r="AX201" s="122"/>
    </row>
    <row r="202" spans="1:50" ht="47.25" customHeight="1" x14ac:dyDescent="0.25">
      <c r="A202" s="54">
        <v>2</v>
      </c>
      <c r="B202" s="680" t="s">
        <v>6</v>
      </c>
      <c r="C202" s="681"/>
      <c r="D202" s="21"/>
      <c r="E202" s="21"/>
      <c r="F202" s="846"/>
      <c r="G202" s="904"/>
      <c r="AS202" s="189"/>
      <c r="AT202" s="118" t="s">
        <v>230</v>
      </c>
      <c r="AU202" s="119" t="s">
        <v>427</v>
      </c>
      <c r="AV202" s="122"/>
      <c r="AW202" s="122"/>
      <c r="AX202" s="122"/>
    </row>
    <row r="203" spans="1:50" x14ac:dyDescent="0.25">
      <c r="A203" s="77" t="s">
        <v>66</v>
      </c>
      <c r="B203" s="680" t="s">
        <v>999</v>
      </c>
      <c r="C203" s="681"/>
      <c r="D203" s="21"/>
      <c r="E203" s="21"/>
      <c r="F203" s="846"/>
      <c r="G203" s="904"/>
      <c r="AS203" s="189"/>
      <c r="AT203" s="118" t="s">
        <v>230</v>
      </c>
      <c r="AU203" s="119" t="s">
        <v>428</v>
      </c>
      <c r="AV203" s="122"/>
      <c r="AW203" s="122"/>
      <c r="AX203" s="122"/>
    </row>
    <row r="204" spans="1:50" x14ac:dyDescent="0.25">
      <c r="A204" s="77" t="s">
        <v>67</v>
      </c>
      <c r="B204" s="680" t="s">
        <v>958</v>
      </c>
      <c r="C204" s="681"/>
      <c r="D204" s="21"/>
      <c r="E204" s="21"/>
      <c r="F204" s="846"/>
      <c r="G204" s="904"/>
      <c r="AS204" s="189"/>
      <c r="AT204" s="118" t="s">
        <v>230</v>
      </c>
      <c r="AU204" s="119" t="s">
        <v>429</v>
      </c>
      <c r="AV204" s="122"/>
      <c r="AW204" s="122"/>
      <c r="AX204" s="122"/>
    </row>
    <row r="205" spans="1:50" x14ac:dyDescent="0.25">
      <c r="A205" s="78" t="s">
        <v>68</v>
      </c>
      <c r="B205" s="680" t="s">
        <v>3</v>
      </c>
      <c r="C205" s="681"/>
      <c r="D205" s="21"/>
      <c r="E205" s="21"/>
      <c r="F205" s="846"/>
      <c r="G205" s="904"/>
      <c r="AS205" s="189"/>
      <c r="AT205" s="118" t="s">
        <v>230</v>
      </c>
      <c r="AU205" s="119" t="s">
        <v>430</v>
      </c>
      <c r="AV205" s="122"/>
      <c r="AW205" s="122"/>
      <c r="AX205" s="122"/>
    </row>
    <row r="206" spans="1:50" x14ac:dyDescent="0.25">
      <c r="A206" s="78" t="s">
        <v>959</v>
      </c>
      <c r="B206" s="680" t="s">
        <v>4</v>
      </c>
      <c r="C206" s="681"/>
      <c r="D206" s="21"/>
      <c r="E206" s="21"/>
      <c r="F206" s="846"/>
      <c r="G206" s="904"/>
      <c r="AS206" s="189"/>
      <c r="AT206" s="118" t="s">
        <v>230</v>
      </c>
      <c r="AU206" s="119" t="s">
        <v>431</v>
      </c>
      <c r="AV206" s="122"/>
      <c r="AW206" s="122"/>
      <c r="AX206" s="122"/>
    </row>
    <row r="207" spans="1:50" x14ac:dyDescent="0.25">
      <c r="A207" s="838"/>
      <c r="B207" s="903"/>
      <c r="C207" s="903"/>
      <c r="D207" s="903"/>
      <c r="E207" s="903"/>
      <c r="F207" s="903"/>
      <c r="G207" s="903"/>
      <c r="AS207" s="189"/>
      <c r="AT207" s="118" t="s">
        <v>230</v>
      </c>
      <c r="AU207" s="119" t="s">
        <v>432</v>
      </c>
      <c r="AV207" s="122"/>
      <c r="AW207" s="122"/>
      <c r="AX207" s="122"/>
    </row>
    <row r="208" spans="1:50" ht="31.5" customHeight="1" x14ac:dyDescent="0.25">
      <c r="A208" s="96" t="s">
        <v>132</v>
      </c>
      <c r="B208" s="772" t="s">
        <v>119</v>
      </c>
      <c r="C208" s="773"/>
      <c r="D208" s="61" t="s">
        <v>7</v>
      </c>
      <c r="E208" s="61" t="s">
        <v>8</v>
      </c>
      <c r="F208" s="24" t="s">
        <v>9</v>
      </c>
      <c r="G208" s="121" t="s">
        <v>1081</v>
      </c>
      <c r="AS208" s="189"/>
      <c r="AT208" s="118" t="s">
        <v>230</v>
      </c>
      <c r="AU208" s="119" t="s">
        <v>433</v>
      </c>
      <c r="AV208" s="122"/>
      <c r="AW208" s="122"/>
      <c r="AX208" s="122"/>
    </row>
    <row r="209" spans="1:50" x14ac:dyDescent="0.25">
      <c r="A209" s="97" t="s">
        <v>1130</v>
      </c>
      <c r="B209" s="768" t="s">
        <v>121</v>
      </c>
      <c r="C209" s="769"/>
      <c r="D209" s="25"/>
      <c r="E209" s="25"/>
      <c r="F209" s="37"/>
      <c r="G209" s="37"/>
      <c r="AS209" s="189"/>
      <c r="AT209" s="118" t="s">
        <v>230</v>
      </c>
      <c r="AU209" s="119" t="s">
        <v>434</v>
      </c>
      <c r="AV209" s="122"/>
      <c r="AW209" s="122"/>
      <c r="AX209" s="122"/>
    </row>
    <row r="210" spans="1:50" ht="18.75" customHeight="1" x14ac:dyDescent="0.25">
      <c r="A210" s="97" t="s">
        <v>1131</v>
      </c>
      <c r="B210" s="768" t="s">
        <v>122</v>
      </c>
      <c r="C210" s="769"/>
      <c r="D210" s="25"/>
      <c r="E210" s="25"/>
      <c r="F210" s="37"/>
      <c r="G210" s="37"/>
      <c r="AS210" s="189"/>
      <c r="AT210" s="118" t="s">
        <v>230</v>
      </c>
      <c r="AU210" s="119" t="s">
        <v>435</v>
      </c>
      <c r="AV210" s="122"/>
      <c r="AW210" s="122"/>
      <c r="AX210" s="122"/>
    </row>
    <row r="211" spans="1:50" x14ac:dyDescent="0.25">
      <c r="A211" s="97" t="s">
        <v>1132</v>
      </c>
      <c r="B211" s="768" t="s">
        <v>123</v>
      </c>
      <c r="C211" s="769"/>
      <c r="D211" s="25"/>
      <c r="E211" s="25"/>
      <c r="F211" s="37"/>
      <c r="G211" s="37"/>
      <c r="AS211" s="189"/>
      <c r="AT211" s="118" t="s">
        <v>232</v>
      </c>
      <c r="AU211" s="119" t="s">
        <v>436</v>
      </c>
      <c r="AV211" s="122"/>
      <c r="AW211" s="122"/>
      <c r="AX211" s="122"/>
    </row>
    <row r="212" spans="1:50" x14ac:dyDescent="0.25">
      <c r="A212" s="97" t="s">
        <v>1133</v>
      </c>
      <c r="B212" s="768" t="s">
        <v>124</v>
      </c>
      <c r="C212" s="769"/>
      <c r="D212" s="25"/>
      <c r="E212" s="25"/>
      <c r="F212" s="37"/>
      <c r="G212" s="37"/>
      <c r="AS212" s="189"/>
      <c r="AT212" s="118" t="s">
        <v>232</v>
      </c>
      <c r="AU212" s="119" t="s">
        <v>437</v>
      </c>
      <c r="AV212" s="122"/>
      <c r="AW212" s="122"/>
      <c r="AX212" s="122"/>
    </row>
    <row r="213" spans="1:50" ht="14.25" customHeight="1" x14ac:dyDescent="0.25">
      <c r="A213" s="97" t="s">
        <v>1134</v>
      </c>
      <c r="B213" s="768" t="s">
        <v>125</v>
      </c>
      <c r="C213" s="769"/>
      <c r="D213" s="25"/>
      <c r="E213" s="25"/>
      <c r="F213" s="37"/>
      <c r="G213" s="37"/>
      <c r="AS213" s="189"/>
      <c r="AT213" s="118" t="s">
        <v>232</v>
      </c>
      <c r="AU213" s="119" t="s">
        <v>438</v>
      </c>
      <c r="AV213" s="122"/>
      <c r="AW213" s="122"/>
      <c r="AX213" s="122"/>
    </row>
    <row r="214" spans="1:50" ht="31.5" customHeight="1" x14ac:dyDescent="0.25">
      <c r="A214" s="97" t="s">
        <v>1135</v>
      </c>
      <c r="B214" s="768" t="s">
        <v>126</v>
      </c>
      <c r="C214" s="769"/>
      <c r="D214" s="25"/>
      <c r="E214" s="25"/>
      <c r="F214" s="37"/>
      <c r="G214" s="37"/>
      <c r="AS214" s="189"/>
      <c r="AT214" s="118" t="s">
        <v>232</v>
      </c>
      <c r="AU214" s="119" t="s">
        <v>439</v>
      </c>
      <c r="AV214" s="122"/>
      <c r="AW214" s="122"/>
      <c r="AX214" s="122"/>
    </row>
    <row r="215" spans="1:50" ht="31.5" customHeight="1" x14ac:dyDescent="0.25">
      <c r="A215" s="97" t="s">
        <v>1136</v>
      </c>
      <c r="B215" s="768" t="s">
        <v>127</v>
      </c>
      <c r="C215" s="769"/>
      <c r="D215" s="25"/>
      <c r="E215" s="25"/>
      <c r="F215" s="37"/>
      <c r="G215" s="37"/>
      <c r="AS215" s="189"/>
      <c r="AT215" s="118" t="s">
        <v>232</v>
      </c>
      <c r="AU215" s="119" t="s">
        <v>440</v>
      </c>
      <c r="AV215" s="122"/>
      <c r="AW215" s="122"/>
      <c r="AX215" s="122"/>
    </row>
    <row r="216" spans="1:50" ht="31.5" customHeight="1" x14ac:dyDescent="0.25">
      <c r="A216" s="97" t="s">
        <v>1137</v>
      </c>
      <c r="B216" s="768" t="s">
        <v>128</v>
      </c>
      <c r="C216" s="769"/>
      <c r="D216" s="25"/>
      <c r="E216" s="25"/>
      <c r="F216" s="37"/>
      <c r="G216" s="37"/>
      <c r="AS216" s="189"/>
      <c r="AT216" s="118" t="s">
        <v>232</v>
      </c>
      <c r="AU216" s="119" t="s">
        <v>441</v>
      </c>
      <c r="AV216" s="122"/>
      <c r="AW216" s="122"/>
      <c r="AX216" s="122"/>
    </row>
    <row r="217" spans="1:50" ht="78.75" customHeight="1" x14ac:dyDescent="0.25">
      <c r="A217" s="97" t="s">
        <v>1138</v>
      </c>
      <c r="B217" s="768" t="s">
        <v>129</v>
      </c>
      <c r="C217" s="769"/>
      <c r="D217" s="25"/>
      <c r="E217" s="25"/>
      <c r="F217" s="37"/>
      <c r="G217" s="37"/>
      <c r="AS217" s="189"/>
      <c r="AT217" s="118" t="s">
        <v>232</v>
      </c>
      <c r="AU217" s="119" t="s">
        <v>442</v>
      </c>
      <c r="AV217" s="122"/>
      <c r="AW217" s="122"/>
      <c r="AX217" s="122"/>
    </row>
    <row r="218" spans="1:50" ht="63" customHeight="1" x14ac:dyDescent="0.25">
      <c r="A218" s="97" t="s">
        <v>1139</v>
      </c>
      <c r="B218" s="768" t="s">
        <v>130</v>
      </c>
      <c r="C218" s="769"/>
      <c r="D218" s="25"/>
      <c r="E218" s="25"/>
      <c r="F218" s="37"/>
      <c r="G218" s="37"/>
      <c r="AS218" s="189"/>
      <c r="AT218" s="118" t="s">
        <v>232</v>
      </c>
      <c r="AU218" s="119" t="s">
        <v>443</v>
      </c>
      <c r="AV218" s="122"/>
      <c r="AW218" s="122"/>
      <c r="AX218" s="122"/>
    </row>
    <row r="219" spans="1:50" ht="31.5" customHeight="1" x14ac:dyDescent="0.25">
      <c r="A219" s="97" t="s">
        <v>1140</v>
      </c>
      <c r="B219" s="768" t="s">
        <v>969</v>
      </c>
      <c r="C219" s="769"/>
      <c r="D219" s="25"/>
      <c r="E219" s="25"/>
      <c r="F219" s="37"/>
      <c r="G219" s="37"/>
      <c r="AS219" s="189"/>
      <c r="AT219" s="118" t="s">
        <v>232</v>
      </c>
      <c r="AU219" s="119" t="s">
        <v>444</v>
      </c>
      <c r="AV219" s="122"/>
      <c r="AW219" s="122"/>
      <c r="AX219" s="122"/>
    </row>
    <row r="220" spans="1:50" ht="15.75" customHeight="1" x14ac:dyDescent="0.25">
      <c r="A220" s="97" t="s">
        <v>1141</v>
      </c>
      <c r="B220" s="768" t="s">
        <v>968</v>
      </c>
      <c r="C220" s="769"/>
      <c r="D220" s="25"/>
      <c r="E220" s="25"/>
      <c r="F220" s="37"/>
      <c r="G220" s="37"/>
      <c r="AS220" s="189"/>
      <c r="AT220" s="118" t="s">
        <v>232</v>
      </c>
      <c r="AU220" s="119" t="s">
        <v>445</v>
      </c>
      <c r="AV220" s="122"/>
      <c r="AW220" s="122"/>
      <c r="AX220" s="122"/>
    </row>
    <row r="221" spans="1:50" x14ac:dyDescent="0.25">
      <c r="A221" s="97" t="s">
        <v>1142</v>
      </c>
      <c r="B221" s="768" t="s">
        <v>970</v>
      </c>
      <c r="C221" s="769"/>
      <c r="D221" s="25"/>
      <c r="E221" s="25"/>
      <c r="F221" s="37"/>
      <c r="G221" s="37"/>
      <c r="AS221" s="189"/>
      <c r="AT221" s="118" t="s">
        <v>232</v>
      </c>
      <c r="AU221" s="119" t="s">
        <v>446</v>
      </c>
      <c r="AV221" s="122"/>
      <c r="AW221" s="122"/>
      <c r="AX221" s="122"/>
    </row>
    <row r="222" spans="1:50" ht="14.25" customHeight="1" x14ac:dyDescent="0.25">
      <c r="A222" s="97" t="s">
        <v>1143</v>
      </c>
      <c r="B222" s="768" t="s">
        <v>971</v>
      </c>
      <c r="C222" s="769"/>
      <c r="D222" s="25"/>
      <c r="E222" s="25"/>
      <c r="F222" s="37"/>
      <c r="G222" s="37"/>
      <c r="AS222" s="189"/>
      <c r="AT222" s="118" t="s">
        <v>232</v>
      </c>
      <c r="AU222" s="119" t="s">
        <v>447</v>
      </c>
      <c r="AV222" s="122"/>
      <c r="AW222" s="122"/>
      <c r="AX222" s="122"/>
    </row>
    <row r="223" spans="1:50" ht="33" customHeight="1" x14ac:dyDescent="0.25">
      <c r="A223" s="97" t="s">
        <v>1144</v>
      </c>
      <c r="B223" s="768" t="s">
        <v>972</v>
      </c>
      <c r="C223" s="769"/>
      <c r="D223" s="25"/>
      <c r="E223" s="25"/>
      <c r="F223" s="37"/>
      <c r="G223" s="37"/>
      <c r="AS223" s="189"/>
      <c r="AT223" s="118" t="s">
        <v>232</v>
      </c>
      <c r="AU223" s="119" t="s">
        <v>448</v>
      </c>
      <c r="AV223" s="122"/>
      <c r="AW223" s="122"/>
      <c r="AX223" s="122"/>
    </row>
    <row r="224" spans="1:50" ht="17.25" customHeight="1" x14ac:dyDescent="0.25">
      <c r="A224" s="97" t="s">
        <v>1145</v>
      </c>
      <c r="B224" s="768" t="s">
        <v>973</v>
      </c>
      <c r="C224" s="769"/>
      <c r="D224" s="25"/>
      <c r="E224" s="25"/>
      <c r="F224" s="37"/>
      <c r="G224" s="37"/>
      <c r="AS224" s="189"/>
      <c r="AT224" s="118" t="s">
        <v>232</v>
      </c>
      <c r="AU224" s="119" t="s">
        <v>449</v>
      </c>
      <c r="AV224" s="122"/>
      <c r="AW224" s="122"/>
      <c r="AX224" s="122"/>
    </row>
    <row r="225" spans="1:50" ht="34.5" customHeight="1" x14ac:dyDescent="0.25">
      <c r="A225" s="97" t="s">
        <v>1146</v>
      </c>
      <c r="B225" s="768" t="s">
        <v>974</v>
      </c>
      <c r="C225" s="769"/>
      <c r="D225" s="25"/>
      <c r="E225" s="25"/>
      <c r="F225" s="37"/>
      <c r="G225" s="37"/>
      <c r="AS225" s="189"/>
      <c r="AT225" s="118" t="s">
        <v>232</v>
      </c>
      <c r="AU225" s="119" t="s">
        <v>450</v>
      </c>
      <c r="AV225" s="122"/>
      <c r="AW225" s="122"/>
      <c r="AX225" s="122"/>
    </row>
    <row r="226" spans="1:50" x14ac:dyDescent="0.25">
      <c r="A226" s="97" t="s">
        <v>1147</v>
      </c>
      <c r="B226" s="770" t="s">
        <v>28</v>
      </c>
      <c r="C226" s="771"/>
      <c r="D226" s="25"/>
      <c r="E226" s="25"/>
      <c r="F226" s="37"/>
      <c r="G226" s="37"/>
      <c r="AS226" s="189"/>
      <c r="AT226" s="118" t="s">
        <v>232</v>
      </c>
      <c r="AU226" s="119" t="s">
        <v>451</v>
      </c>
      <c r="AV226" s="122"/>
      <c r="AW226" s="122"/>
      <c r="AX226" s="122"/>
    </row>
    <row r="227" spans="1:50" x14ac:dyDescent="0.25">
      <c r="A227" s="97" t="s">
        <v>1148</v>
      </c>
      <c r="B227" s="770" t="s">
        <v>29</v>
      </c>
      <c r="C227" s="771"/>
      <c r="D227" s="25"/>
      <c r="E227" s="25"/>
      <c r="F227" s="39"/>
      <c r="G227" s="39"/>
      <c r="AS227" s="189"/>
      <c r="AT227" s="118" t="s">
        <v>232</v>
      </c>
      <c r="AU227" s="119" t="s">
        <v>452</v>
      </c>
      <c r="AV227" s="122"/>
      <c r="AW227" s="122"/>
      <c r="AX227" s="122"/>
    </row>
    <row r="228" spans="1:50" ht="47.25" x14ac:dyDescent="0.25">
      <c r="A228" s="80" t="s">
        <v>69</v>
      </c>
      <c r="B228" s="705" t="s">
        <v>11</v>
      </c>
      <c r="C228" s="706"/>
      <c r="D228" s="120" t="s">
        <v>12</v>
      </c>
      <c r="E228" s="120" t="s">
        <v>13</v>
      </c>
      <c r="F228" s="842" t="s">
        <v>14</v>
      </c>
      <c r="G228" s="843"/>
      <c r="AS228" s="189"/>
      <c r="AT228" s="118" t="s">
        <v>232</v>
      </c>
      <c r="AU228" s="119" t="s">
        <v>453</v>
      </c>
      <c r="AV228" s="122"/>
      <c r="AW228" s="122"/>
      <c r="AX228" s="122"/>
    </row>
    <row r="229" spans="1:50" x14ac:dyDescent="0.25">
      <c r="A229" s="27" t="s">
        <v>30</v>
      </c>
      <c r="B229" s="674"/>
      <c r="C229" s="675"/>
      <c r="D229" s="23"/>
      <c r="E229" s="19"/>
      <c r="F229" s="824"/>
      <c r="G229" s="905"/>
      <c r="AS229" s="189"/>
      <c r="AT229" s="118" t="s">
        <v>232</v>
      </c>
      <c r="AU229" s="119" t="s">
        <v>454</v>
      </c>
      <c r="AV229" s="122"/>
      <c r="AW229" s="122"/>
      <c r="AX229" s="122"/>
    </row>
    <row r="230" spans="1:50" ht="31.5" x14ac:dyDescent="0.25">
      <c r="A230" s="193"/>
      <c r="B230" s="906"/>
      <c r="C230" s="907"/>
      <c r="D230" s="19" t="s">
        <v>53</v>
      </c>
      <c r="E230" s="19" t="s">
        <v>1313</v>
      </c>
      <c r="F230" s="840"/>
      <c r="G230" s="897"/>
      <c r="AS230" s="189"/>
      <c r="AT230" s="118" t="s">
        <v>232</v>
      </c>
      <c r="AU230" s="119" t="s">
        <v>455</v>
      </c>
      <c r="AV230" s="122"/>
      <c r="AW230" s="122"/>
      <c r="AX230" s="122"/>
    </row>
    <row r="231" spans="1:50" ht="31.5" customHeight="1" x14ac:dyDescent="0.25">
      <c r="A231" s="54">
        <v>1</v>
      </c>
      <c r="B231" s="700" t="s">
        <v>31</v>
      </c>
      <c r="C231" s="701"/>
      <c r="D231" s="21"/>
      <c r="E231" s="21"/>
      <c r="F231" s="840"/>
      <c r="G231" s="897"/>
      <c r="AS231" s="189"/>
      <c r="AT231" s="118" t="s">
        <v>232</v>
      </c>
      <c r="AU231" s="119" t="s">
        <v>456</v>
      </c>
      <c r="AV231" s="122"/>
      <c r="AW231" s="122"/>
      <c r="AX231" s="122"/>
    </row>
    <row r="232" spans="1:50" x14ac:dyDescent="0.25">
      <c r="A232" s="77" t="s">
        <v>66</v>
      </c>
      <c r="B232" s="700" t="s">
        <v>999</v>
      </c>
      <c r="C232" s="701"/>
      <c r="D232" s="21"/>
      <c r="E232" s="21"/>
      <c r="F232" s="840"/>
      <c r="G232" s="897"/>
      <c r="AS232" s="189"/>
      <c r="AT232" s="118" t="s">
        <v>232</v>
      </c>
      <c r="AU232" s="119" t="s">
        <v>457</v>
      </c>
      <c r="AV232" s="122"/>
      <c r="AW232" s="122"/>
      <c r="AX232" s="122"/>
    </row>
    <row r="233" spans="1:50" x14ac:dyDescent="0.25">
      <c r="A233" s="78" t="s">
        <v>67</v>
      </c>
      <c r="B233" s="700" t="s">
        <v>958</v>
      </c>
      <c r="C233" s="701"/>
      <c r="D233" s="21"/>
      <c r="E233" s="21"/>
      <c r="F233" s="840"/>
      <c r="G233" s="897"/>
      <c r="AS233" s="189"/>
      <c r="AT233" s="118" t="s">
        <v>232</v>
      </c>
      <c r="AU233" s="119" t="s">
        <v>458</v>
      </c>
      <c r="AV233" s="122"/>
      <c r="AW233" s="122"/>
      <c r="AX233" s="122"/>
    </row>
    <row r="234" spans="1:50" x14ac:dyDescent="0.25">
      <c r="A234" s="78" t="s">
        <v>68</v>
      </c>
      <c r="B234" s="700" t="s">
        <v>3</v>
      </c>
      <c r="C234" s="701"/>
      <c r="D234" s="21"/>
      <c r="E234" s="21"/>
      <c r="F234" s="840"/>
      <c r="G234" s="897"/>
      <c r="AS234" s="189"/>
      <c r="AT234" s="118" t="s">
        <v>232</v>
      </c>
      <c r="AU234" s="119" t="s">
        <v>459</v>
      </c>
      <c r="AV234" s="122"/>
      <c r="AW234" s="122"/>
      <c r="AX234" s="122"/>
    </row>
    <row r="235" spans="1:50" x14ac:dyDescent="0.25">
      <c r="A235" s="79" t="s">
        <v>959</v>
      </c>
      <c r="B235" s="702" t="s">
        <v>4</v>
      </c>
      <c r="C235" s="701"/>
      <c r="D235" s="21"/>
      <c r="E235" s="21"/>
      <c r="F235" s="840"/>
      <c r="G235" s="897"/>
      <c r="AS235" s="189"/>
      <c r="AT235" s="118" t="s">
        <v>234</v>
      </c>
      <c r="AU235" s="119" t="s">
        <v>460</v>
      </c>
      <c r="AV235" s="122"/>
      <c r="AW235" s="122"/>
      <c r="AX235" s="122"/>
    </row>
    <row r="236" spans="1:50" ht="47.25" customHeight="1" x14ac:dyDescent="0.25">
      <c r="A236" s="54">
        <v>2</v>
      </c>
      <c r="B236" s="680" t="s">
        <v>6</v>
      </c>
      <c r="C236" s="681"/>
      <c r="D236" s="21"/>
      <c r="E236" s="21"/>
      <c r="F236" s="840"/>
      <c r="G236" s="897"/>
      <c r="AS236" s="189"/>
      <c r="AT236" s="118" t="s">
        <v>234</v>
      </c>
      <c r="AU236" s="119" t="s">
        <v>461</v>
      </c>
      <c r="AV236" s="122"/>
      <c r="AW236" s="122"/>
      <c r="AX236" s="122"/>
    </row>
    <row r="237" spans="1:50" x14ac:dyDescent="0.25">
      <c r="A237" s="77" t="s">
        <v>66</v>
      </c>
      <c r="B237" s="680" t="s">
        <v>999</v>
      </c>
      <c r="C237" s="681"/>
      <c r="D237" s="21"/>
      <c r="E237" s="21"/>
      <c r="F237" s="840"/>
      <c r="G237" s="897"/>
      <c r="AS237" s="189"/>
      <c r="AT237" s="118" t="s">
        <v>234</v>
      </c>
      <c r="AU237" s="119" t="s">
        <v>462</v>
      </c>
      <c r="AV237" s="122"/>
      <c r="AW237" s="122"/>
      <c r="AX237" s="122"/>
    </row>
    <row r="238" spans="1:50" x14ac:dyDescent="0.25">
      <c r="A238" s="78" t="s">
        <v>67</v>
      </c>
      <c r="B238" s="680" t="s">
        <v>958</v>
      </c>
      <c r="C238" s="681"/>
      <c r="D238" s="21"/>
      <c r="E238" s="21"/>
      <c r="F238" s="840"/>
      <c r="G238" s="897"/>
      <c r="AS238" s="189"/>
      <c r="AT238" s="118" t="s">
        <v>234</v>
      </c>
      <c r="AU238" s="119" t="s">
        <v>463</v>
      </c>
      <c r="AV238" s="122"/>
      <c r="AW238" s="122"/>
      <c r="AX238" s="122"/>
    </row>
    <row r="239" spans="1:50" x14ac:dyDescent="0.25">
      <c r="A239" s="78" t="s">
        <v>68</v>
      </c>
      <c r="B239" s="179" t="s">
        <v>3</v>
      </c>
      <c r="C239" s="180"/>
      <c r="D239" s="21"/>
      <c r="E239" s="21"/>
      <c r="F239" s="840"/>
      <c r="G239" s="897"/>
      <c r="AS239" s="189"/>
      <c r="AT239" s="118" t="s">
        <v>234</v>
      </c>
      <c r="AU239" s="119" t="s">
        <v>464</v>
      </c>
      <c r="AV239" s="122"/>
      <c r="AW239" s="122"/>
      <c r="AX239" s="122"/>
    </row>
    <row r="240" spans="1:50" x14ac:dyDescent="0.25">
      <c r="A240" s="78" t="s">
        <v>959</v>
      </c>
      <c r="B240" s="680" t="s">
        <v>4</v>
      </c>
      <c r="C240" s="681"/>
      <c r="D240" s="21"/>
      <c r="E240" s="21"/>
      <c r="F240" s="840"/>
      <c r="G240" s="897"/>
      <c r="AS240" s="189"/>
      <c r="AT240" s="118" t="s">
        <v>234</v>
      </c>
      <c r="AU240" s="119" t="s">
        <v>465</v>
      </c>
      <c r="AV240" s="122"/>
      <c r="AW240" s="122"/>
      <c r="AX240" s="122"/>
    </row>
    <row r="241" spans="1:50" x14ac:dyDescent="0.25">
      <c r="A241" s="714"/>
      <c r="B241" s="714"/>
      <c r="C241" s="714"/>
      <c r="D241" s="714"/>
      <c r="E241" s="714"/>
      <c r="F241" s="714"/>
      <c r="G241" s="714"/>
      <c r="AS241" s="189"/>
      <c r="AT241" s="118" t="s">
        <v>234</v>
      </c>
      <c r="AU241" s="119" t="s">
        <v>318</v>
      </c>
      <c r="AV241" s="122"/>
      <c r="AW241" s="122"/>
      <c r="AX241" s="122"/>
    </row>
    <row r="242" spans="1:50" x14ac:dyDescent="0.25">
      <c r="A242" s="98" t="s">
        <v>140</v>
      </c>
      <c r="B242" s="764" t="s">
        <v>131</v>
      </c>
      <c r="C242" s="765"/>
      <c r="D242" s="61" t="s">
        <v>7</v>
      </c>
      <c r="E242" s="61" t="s">
        <v>8</v>
      </c>
      <c r="F242" s="71" t="s">
        <v>9</v>
      </c>
      <c r="G242" s="64" t="s">
        <v>1081</v>
      </c>
      <c r="AS242" s="189"/>
      <c r="AT242" s="118" t="s">
        <v>234</v>
      </c>
      <c r="AU242" s="119" t="s">
        <v>466</v>
      </c>
      <c r="AV242" s="122"/>
      <c r="AW242" s="122"/>
      <c r="AX242" s="122"/>
    </row>
    <row r="243" spans="1:50" x14ac:dyDescent="0.25">
      <c r="A243" s="99" t="s">
        <v>1149</v>
      </c>
      <c r="B243" s="760" t="s">
        <v>133</v>
      </c>
      <c r="C243" s="761"/>
      <c r="D243" s="25"/>
      <c r="E243" s="25"/>
      <c r="F243" s="37"/>
      <c r="G243" s="37"/>
      <c r="AS243" s="189"/>
      <c r="AT243" s="118" t="s">
        <v>234</v>
      </c>
      <c r="AU243" s="119" t="s">
        <v>467</v>
      </c>
      <c r="AV243" s="122"/>
      <c r="AW243" s="122"/>
      <c r="AX243" s="122"/>
    </row>
    <row r="244" spans="1:50" x14ac:dyDescent="0.25">
      <c r="A244" s="99" t="s">
        <v>1150</v>
      </c>
      <c r="B244" s="760" t="s">
        <v>134</v>
      </c>
      <c r="C244" s="761"/>
      <c r="D244" s="25"/>
      <c r="E244" s="25"/>
      <c r="F244" s="37"/>
      <c r="G244" s="37"/>
      <c r="AS244" s="189"/>
      <c r="AT244" s="118" t="s">
        <v>234</v>
      </c>
      <c r="AU244" s="119" t="s">
        <v>468</v>
      </c>
      <c r="AV244" s="122"/>
      <c r="AW244" s="122"/>
      <c r="AX244" s="122"/>
    </row>
    <row r="245" spans="1:50" x14ac:dyDescent="0.25">
      <c r="A245" s="99" t="s">
        <v>1151</v>
      </c>
      <c r="B245" s="760" t="s">
        <v>135</v>
      </c>
      <c r="C245" s="761"/>
      <c r="D245" s="73"/>
      <c r="E245" s="25"/>
      <c r="F245" s="37"/>
      <c r="G245" s="37"/>
      <c r="AS245" s="189"/>
      <c r="AT245" s="118" t="s">
        <v>234</v>
      </c>
      <c r="AU245" s="119" t="s">
        <v>469</v>
      </c>
      <c r="AV245" s="122"/>
      <c r="AW245" s="122"/>
      <c r="AX245" s="122"/>
    </row>
    <row r="246" spans="1:50" x14ac:dyDescent="0.25">
      <c r="A246" s="99" t="s">
        <v>1152</v>
      </c>
      <c r="B246" s="760" t="s">
        <v>136</v>
      </c>
      <c r="C246" s="761"/>
      <c r="D246" s="73"/>
      <c r="E246" s="25"/>
      <c r="F246" s="37"/>
      <c r="G246" s="37"/>
      <c r="AS246" s="189"/>
      <c r="AT246" s="118" t="s">
        <v>234</v>
      </c>
      <c r="AU246" s="119" t="s">
        <v>470</v>
      </c>
      <c r="AV246" s="122"/>
      <c r="AW246" s="122"/>
      <c r="AX246" s="122"/>
    </row>
    <row r="247" spans="1:50" x14ac:dyDescent="0.25">
      <c r="A247" s="99" t="s">
        <v>1153</v>
      </c>
      <c r="B247" s="760" t="s">
        <v>975</v>
      </c>
      <c r="C247" s="761"/>
      <c r="D247" s="73"/>
      <c r="E247" s="25"/>
      <c r="F247" s="37"/>
      <c r="G247" s="37"/>
      <c r="AS247" s="189"/>
      <c r="AT247" s="118" t="s">
        <v>234</v>
      </c>
      <c r="AU247" s="119" t="s">
        <v>471</v>
      </c>
      <c r="AV247" s="122"/>
      <c r="AW247" s="122"/>
      <c r="AX247" s="122"/>
    </row>
    <row r="248" spans="1:50" x14ac:dyDescent="0.25">
      <c r="A248" s="99" t="s">
        <v>1154</v>
      </c>
      <c r="B248" s="760" t="s">
        <v>137</v>
      </c>
      <c r="C248" s="761"/>
      <c r="D248" s="73"/>
      <c r="E248" s="32"/>
      <c r="F248" s="38"/>
      <c r="G248" s="38"/>
      <c r="AS248" s="189"/>
      <c r="AT248" s="118" t="s">
        <v>234</v>
      </c>
      <c r="AU248" s="119" t="s">
        <v>472</v>
      </c>
      <c r="AV248" s="122"/>
      <c r="AW248" s="122"/>
      <c r="AX248" s="122"/>
    </row>
    <row r="249" spans="1:50" x14ac:dyDescent="0.25">
      <c r="A249" s="99" t="s">
        <v>1155</v>
      </c>
      <c r="B249" s="760" t="s">
        <v>138</v>
      </c>
      <c r="C249" s="761"/>
      <c r="D249" s="73"/>
      <c r="E249" s="64"/>
      <c r="F249" s="64"/>
      <c r="G249" s="64"/>
      <c r="AS249" s="189"/>
      <c r="AT249" s="118" t="s">
        <v>234</v>
      </c>
      <c r="AU249" s="119" t="s">
        <v>473</v>
      </c>
      <c r="AV249" s="122"/>
      <c r="AW249" s="122"/>
      <c r="AX249" s="122"/>
    </row>
    <row r="250" spans="1:50" x14ac:dyDescent="0.25">
      <c r="A250" s="908"/>
      <c r="B250" s="909"/>
      <c r="C250" s="909"/>
      <c r="D250" s="909"/>
      <c r="E250" s="909"/>
      <c r="F250" s="909"/>
      <c r="G250" s="909"/>
      <c r="AS250" s="189"/>
      <c r="AT250" s="118" t="s">
        <v>234</v>
      </c>
      <c r="AU250" s="119" t="s">
        <v>474</v>
      </c>
      <c r="AV250" s="122"/>
      <c r="AW250" s="122"/>
      <c r="AX250" s="122"/>
    </row>
    <row r="251" spans="1:50" x14ac:dyDescent="0.25">
      <c r="A251" s="100" t="s">
        <v>183</v>
      </c>
      <c r="B251" s="762" t="s">
        <v>139</v>
      </c>
      <c r="C251" s="763"/>
      <c r="D251" s="61" t="s">
        <v>7</v>
      </c>
      <c r="E251" s="61" t="s">
        <v>8</v>
      </c>
      <c r="F251" s="71" t="s">
        <v>9</v>
      </c>
      <c r="G251" s="64" t="s">
        <v>1081</v>
      </c>
      <c r="AS251" s="189"/>
      <c r="AT251" s="118" t="s">
        <v>234</v>
      </c>
      <c r="AU251" s="119" t="s">
        <v>475</v>
      </c>
      <c r="AV251" s="122"/>
      <c r="AW251" s="122"/>
      <c r="AX251" s="122"/>
    </row>
    <row r="252" spans="1:50" x14ac:dyDescent="0.25">
      <c r="A252" s="101" t="s">
        <v>1156</v>
      </c>
      <c r="B252" s="756" t="s">
        <v>976</v>
      </c>
      <c r="C252" s="757"/>
      <c r="D252" s="25"/>
      <c r="E252" s="25"/>
      <c r="F252" s="37"/>
      <c r="G252" s="37"/>
      <c r="AS252" s="189"/>
      <c r="AT252" s="118" t="s">
        <v>234</v>
      </c>
      <c r="AU252" s="119" t="s">
        <v>476</v>
      </c>
      <c r="AV252" s="122"/>
      <c r="AW252" s="122"/>
      <c r="AX252" s="122"/>
    </row>
    <row r="253" spans="1:50" ht="33.75" customHeight="1" x14ac:dyDescent="0.25">
      <c r="A253" s="101" t="s">
        <v>1157</v>
      </c>
      <c r="B253" s="754" t="s">
        <v>141</v>
      </c>
      <c r="C253" s="755"/>
      <c r="D253" s="25"/>
      <c r="E253" s="25"/>
      <c r="F253" s="37"/>
      <c r="G253" s="37"/>
      <c r="AS253" s="189"/>
      <c r="AT253" s="118" t="s">
        <v>234</v>
      </c>
      <c r="AU253" s="119" t="s">
        <v>477</v>
      </c>
      <c r="AV253" s="122"/>
      <c r="AW253" s="122"/>
      <c r="AX253" s="122"/>
    </row>
    <row r="254" spans="1:50" x14ac:dyDescent="0.25">
      <c r="A254" s="101" t="s">
        <v>1158</v>
      </c>
      <c r="B254" s="754" t="s">
        <v>977</v>
      </c>
      <c r="C254" s="755"/>
      <c r="D254" s="25"/>
      <c r="E254" s="25"/>
      <c r="F254" s="37"/>
      <c r="G254" s="37"/>
      <c r="AS254" s="189"/>
      <c r="AT254" s="118" t="s">
        <v>234</v>
      </c>
      <c r="AU254" s="119" t="s">
        <v>478</v>
      </c>
      <c r="AV254" s="122"/>
      <c r="AW254" s="122"/>
      <c r="AX254" s="122"/>
    </row>
    <row r="255" spans="1:50" x14ac:dyDescent="0.25">
      <c r="A255" s="101" t="s">
        <v>1159</v>
      </c>
      <c r="B255" s="754" t="s">
        <v>978</v>
      </c>
      <c r="C255" s="755"/>
      <c r="D255" s="25"/>
      <c r="E255" s="25"/>
      <c r="F255" s="37"/>
      <c r="G255" s="37"/>
      <c r="AS255" s="189"/>
      <c r="AT255" s="118" t="s">
        <v>234</v>
      </c>
      <c r="AU255" s="119" t="s">
        <v>479</v>
      </c>
      <c r="AV255" s="122"/>
      <c r="AW255" s="122"/>
      <c r="AX255" s="122"/>
    </row>
    <row r="256" spans="1:50" x14ac:dyDescent="0.25">
      <c r="A256" s="101" t="s">
        <v>1160</v>
      </c>
      <c r="B256" s="756" t="s">
        <v>142</v>
      </c>
      <c r="C256" s="757"/>
      <c r="D256" s="25"/>
      <c r="E256" s="25"/>
      <c r="F256" s="37"/>
      <c r="G256" s="37"/>
      <c r="AS256" s="189"/>
      <c r="AT256" s="118" t="s">
        <v>234</v>
      </c>
      <c r="AU256" s="119" t="s">
        <v>480</v>
      </c>
      <c r="AV256" s="122"/>
      <c r="AW256" s="122"/>
      <c r="AX256" s="122"/>
    </row>
    <row r="257" spans="1:50" x14ac:dyDescent="0.25">
      <c r="A257" s="101" t="s">
        <v>1161</v>
      </c>
      <c r="B257" s="756" t="s">
        <v>143</v>
      </c>
      <c r="C257" s="757"/>
      <c r="D257" s="25"/>
      <c r="E257" s="25"/>
      <c r="F257" s="37"/>
      <c r="G257" s="37"/>
      <c r="AS257" s="189"/>
      <c r="AT257" s="118" t="s">
        <v>234</v>
      </c>
      <c r="AU257" s="119" t="s">
        <v>481</v>
      </c>
      <c r="AV257" s="122"/>
      <c r="AW257" s="122"/>
      <c r="AX257" s="122"/>
    </row>
    <row r="258" spans="1:50" x14ac:dyDescent="0.25">
      <c r="A258" s="101" t="s">
        <v>1162</v>
      </c>
      <c r="B258" s="758" t="s">
        <v>979</v>
      </c>
      <c r="C258" s="759"/>
      <c r="D258" s="25"/>
      <c r="E258" s="25"/>
      <c r="F258" s="37"/>
      <c r="G258" s="37"/>
      <c r="AS258" s="189"/>
      <c r="AT258" s="118" t="s">
        <v>234</v>
      </c>
      <c r="AU258" s="119" t="s">
        <v>482</v>
      </c>
      <c r="AV258" s="122"/>
      <c r="AW258" s="122"/>
      <c r="AX258" s="122"/>
    </row>
    <row r="259" spans="1:50" x14ac:dyDescent="0.25">
      <c r="A259" s="101" t="s">
        <v>1163</v>
      </c>
      <c r="B259" s="750" t="s">
        <v>144</v>
      </c>
      <c r="C259" s="751"/>
      <c r="D259" s="25"/>
      <c r="E259" s="25"/>
      <c r="F259" s="37"/>
      <c r="G259" s="37"/>
      <c r="AS259" s="189"/>
      <c r="AT259" s="118" t="s">
        <v>234</v>
      </c>
      <c r="AU259" s="119" t="s">
        <v>483</v>
      </c>
      <c r="AV259" s="122"/>
      <c r="AW259" s="122"/>
      <c r="AX259" s="122"/>
    </row>
    <row r="260" spans="1:50" ht="82.5" customHeight="1" x14ac:dyDescent="0.25">
      <c r="A260" s="101" t="s">
        <v>1164</v>
      </c>
      <c r="B260" s="752" t="s">
        <v>180</v>
      </c>
      <c r="C260" s="753"/>
      <c r="D260" s="25"/>
      <c r="E260" s="25"/>
      <c r="F260" s="37"/>
      <c r="G260" s="37"/>
      <c r="AS260" s="189"/>
      <c r="AT260" s="118" t="s">
        <v>234</v>
      </c>
      <c r="AU260" s="119" t="s">
        <v>484</v>
      </c>
      <c r="AV260" s="122"/>
      <c r="AW260" s="122"/>
      <c r="AX260" s="122"/>
    </row>
    <row r="261" spans="1:50" x14ac:dyDescent="0.25">
      <c r="A261" s="101" t="s">
        <v>1165</v>
      </c>
      <c r="B261" s="750" t="s">
        <v>145</v>
      </c>
      <c r="C261" s="751"/>
      <c r="D261" s="25"/>
      <c r="E261" s="25"/>
      <c r="F261" s="37"/>
      <c r="G261" s="37"/>
      <c r="AS261" s="189"/>
      <c r="AT261" s="118" t="s">
        <v>234</v>
      </c>
      <c r="AU261" s="119" t="s">
        <v>485</v>
      </c>
      <c r="AV261" s="122"/>
      <c r="AW261" s="122"/>
      <c r="AX261" s="122"/>
    </row>
    <row r="262" spans="1:50" hidden="1" x14ac:dyDescent="0.25">
      <c r="A262" s="101" t="s">
        <v>1166</v>
      </c>
      <c r="B262" s="121"/>
      <c r="C262" s="121"/>
      <c r="D262" s="121"/>
      <c r="E262" s="25"/>
      <c r="F262" s="37"/>
      <c r="G262" s="37"/>
      <c r="AS262" s="189"/>
      <c r="AT262" s="118" t="s">
        <v>234</v>
      </c>
      <c r="AU262" s="119" t="s">
        <v>486</v>
      </c>
      <c r="AV262" s="122"/>
      <c r="AW262" s="122"/>
      <c r="AX262" s="122"/>
    </row>
    <row r="263" spans="1:50" hidden="1" x14ac:dyDescent="0.25">
      <c r="A263" s="101" t="s">
        <v>1167</v>
      </c>
      <c r="B263" s="121"/>
      <c r="C263" s="121"/>
      <c r="D263" s="121"/>
      <c r="E263" s="25"/>
      <c r="F263" s="37"/>
      <c r="G263" s="37"/>
      <c r="AS263" s="189"/>
      <c r="AT263" s="118" t="s">
        <v>234</v>
      </c>
      <c r="AU263" s="119" t="s">
        <v>487</v>
      </c>
      <c r="AV263" s="122"/>
      <c r="AW263" s="122"/>
      <c r="AX263" s="122"/>
    </row>
    <row r="264" spans="1:50" hidden="1" x14ac:dyDescent="0.25">
      <c r="A264" s="101" t="s">
        <v>1168</v>
      </c>
      <c r="B264" s="121"/>
      <c r="C264" s="121"/>
      <c r="D264" s="121"/>
      <c r="E264" s="25"/>
      <c r="F264" s="37"/>
      <c r="G264" s="37"/>
      <c r="AS264" s="189"/>
      <c r="AT264" s="118" t="s">
        <v>234</v>
      </c>
      <c r="AU264" s="119" t="s">
        <v>488</v>
      </c>
      <c r="AV264" s="122"/>
      <c r="AW264" s="122"/>
      <c r="AX264" s="122"/>
    </row>
    <row r="265" spans="1:50" hidden="1" x14ac:dyDescent="0.25">
      <c r="A265" s="101" t="s">
        <v>1169</v>
      </c>
      <c r="B265" s="121"/>
      <c r="C265" s="121"/>
      <c r="D265" s="121"/>
      <c r="E265" s="25"/>
      <c r="F265" s="37"/>
      <c r="G265" s="37"/>
      <c r="AS265" s="189"/>
      <c r="AT265" s="118" t="s">
        <v>236</v>
      </c>
      <c r="AU265" s="119" t="s">
        <v>489</v>
      </c>
      <c r="AV265" s="122"/>
      <c r="AW265" s="122"/>
      <c r="AX265" s="122"/>
    </row>
    <row r="266" spans="1:50" hidden="1" x14ac:dyDescent="0.25">
      <c r="A266" s="101" t="s">
        <v>1170</v>
      </c>
      <c r="B266" s="121"/>
      <c r="C266" s="121"/>
      <c r="D266" s="121"/>
      <c r="E266" s="25"/>
      <c r="F266" s="37"/>
      <c r="G266" s="37"/>
      <c r="AS266" s="189"/>
      <c r="AT266" s="118" t="s">
        <v>236</v>
      </c>
      <c r="AU266" s="119" t="s">
        <v>490</v>
      </c>
      <c r="AV266" s="122"/>
      <c r="AW266" s="122"/>
      <c r="AX266" s="122"/>
    </row>
    <row r="267" spans="1:50" hidden="1" x14ac:dyDescent="0.25">
      <c r="A267" s="101" t="s">
        <v>1171</v>
      </c>
      <c r="B267" s="121"/>
      <c r="C267" s="121"/>
      <c r="D267" s="121"/>
      <c r="E267" s="25"/>
      <c r="F267" s="37"/>
      <c r="G267" s="37"/>
      <c r="AS267" s="189"/>
      <c r="AT267" s="118" t="s">
        <v>236</v>
      </c>
      <c r="AU267" s="119" t="s">
        <v>491</v>
      </c>
      <c r="AV267" s="122"/>
      <c r="AW267" s="122"/>
      <c r="AX267" s="122"/>
    </row>
    <row r="268" spans="1:50" hidden="1" x14ac:dyDescent="0.25">
      <c r="A268" s="101" t="s">
        <v>1172</v>
      </c>
      <c r="B268" s="121"/>
      <c r="C268" s="121"/>
      <c r="D268" s="121"/>
      <c r="E268" s="25"/>
      <c r="F268" s="37"/>
      <c r="G268" s="37"/>
      <c r="AS268" s="189"/>
      <c r="AT268" s="118" t="s">
        <v>236</v>
      </c>
      <c r="AU268" s="119" t="s">
        <v>492</v>
      </c>
      <c r="AV268" s="122"/>
      <c r="AW268" s="122"/>
      <c r="AX268" s="122"/>
    </row>
    <row r="269" spans="1:50" hidden="1" x14ac:dyDescent="0.25">
      <c r="A269" s="101" t="s">
        <v>1173</v>
      </c>
      <c r="B269" s="121"/>
      <c r="C269" s="121"/>
      <c r="D269" s="121"/>
      <c r="E269" s="25"/>
      <c r="F269" s="37"/>
      <c r="G269" s="37"/>
      <c r="AS269" s="189"/>
      <c r="AT269" s="118" t="s">
        <v>236</v>
      </c>
      <c r="AU269" s="119" t="s">
        <v>493</v>
      </c>
      <c r="AV269" s="122"/>
      <c r="AW269" s="122"/>
      <c r="AX269" s="122"/>
    </row>
    <row r="270" spans="1:50" hidden="1" x14ac:dyDescent="0.25">
      <c r="A270" s="101" t="s">
        <v>1174</v>
      </c>
      <c r="B270" s="121"/>
      <c r="C270" s="121"/>
      <c r="D270" s="121"/>
      <c r="E270" s="25"/>
      <c r="F270" s="37"/>
      <c r="G270" s="37"/>
      <c r="AS270" s="189"/>
      <c r="AT270" s="118" t="s">
        <v>236</v>
      </c>
      <c r="AU270" s="119" t="s">
        <v>494</v>
      </c>
      <c r="AV270" s="122"/>
      <c r="AW270" s="122"/>
      <c r="AX270" s="122"/>
    </row>
    <row r="271" spans="1:50" hidden="1" x14ac:dyDescent="0.25">
      <c r="A271" s="101" t="s">
        <v>1175</v>
      </c>
      <c r="B271" s="121"/>
      <c r="C271" s="121"/>
      <c r="D271" s="121"/>
      <c r="E271" s="25"/>
      <c r="F271" s="37"/>
      <c r="G271" s="37"/>
      <c r="AS271" s="189"/>
      <c r="AT271" s="118" t="s">
        <v>236</v>
      </c>
      <c r="AU271" s="119" t="s">
        <v>495</v>
      </c>
      <c r="AV271" s="122"/>
      <c r="AW271" s="122"/>
      <c r="AX271" s="122"/>
    </row>
    <row r="272" spans="1:50" hidden="1" x14ac:dyDescent="0.25">
      <c r="A272" s="101" t="s">
        <v>1176</v>
      </c>
      <c r="B272" s="121"/>
      <c r="C272" s="121"/>
      <c r="D272" s="121"/>
      <c r="E272" s="25"/>
      <c r="F272" s="37"/>
      <c r="G272" s="37"/>
      <c r="AS272" s="189"/>
      <c r="AT272" s="118" t="s">
        <v>240</v>
      </c>
      <c r="AU272" s="119" t="s">
        <v>506</v>
      </c>
      <c r="AV272" s="122"/>
      <c r="AW272" s="122"/>
      <c r="AX272" s="122"/>
    </row>
    <row r="273" spans="1:50" hidden="1" x14ac:dyDescent="0.25">
      <c r="A273" s="101" t="s">
        <v>1177</v>
      </c>
      <c r="B273" s="121"/>
      <c r="C273" s="121"/>
      <c r="D273" s="121"/>
      <c r="E273" s="25"/>
      <c r="F273" s="37"/>
      <c r="G273" s="37"/>
      <c r="AS273" s="189"/>
      <c r="AT273" s="118" t="s">
        <v>240</v>
      </c>
      <c r="AU273" s="119" t="s">
        <v>507</v>
      </c>
      <c r="AV273" s="122"/>
      <c r="AW273" s="122"/>
      <c r="AX273" s="122"/>
    </row>
    <row r="274" spans="1:50" hidden="1" x14ac:dyDescent="0.25">
      <c r="A274" s="101" t="s">
        <v>1178</v>
      </c>
      <c r="B274" s="121"/>
      <c r="C274" s="121"/>
      <c r="D274" s="121"/>
      <c r="E274" s="25"/>
      <c r="F274" s="37"/>
      <c r="G274" s="37"/>
      <c r="AS274" s="189"/>
      <c r="AT274" s="118" t="s">
        <v>240</v>
      </c>
      <c r="AU274" s="119" t="s">
        <v>508</v>
      </c>
      <c r="AV274" s="122"/>
      <c r="AW274" s="122"/>
      <c r="AX274" s="122"/>
    </row>
    <row r="275" spans="1:50" hidden="1" x14ac:dyDescent="0.25">
      <c r="A275" s="101" t="s">
        <v>1179</v>
      </c>
      <c r="B275" s="121"/>
      <c r="C275" s="121"/>
      <c r="D275" s="121"/>
      <c r="E275" s="25"/>
      <c r="F275" s="37"/>
      <c r="G275" s="37"/>
      <c r="AS275" s="189"/>
      <c r="AT275" s="118" t="s">
        <v>240</v>
      </c>
      <c r="AU275" s="119" t="s">
        <v>509</v>
      </c>
      <c r="AV275" s="122"/>
      <c r="AW275" s="122"/>
      <c r="AX275" s="122"/>
    </row>
    <row r="276" spans="1:50" hidden="1" x14ac:dyDescent="0.25">
      <c r="A276" s="101" t="s">
        <v>1180</v>
      </c>
      <c r="B276" s="121"/>
      <c r="C276" s="121"/>
      <c r="D276" s="121"/>
      <c r="E276" s="25"/>
      <c r="F276" s="37"/>
      <c r="G276" s="37"/>
      <c r="AS276" s="189"/>
      <c r="AT276" s="118" t="s">
        <v>240</v>
      </c>
      <c r="AU276" s="119" t="s">
        <v>510</v>
      </c>
      <c r="AV276" s="122"/>
      <c r="AW276" s="122"/>
      <c r="AX276" s="122"/>
    </row>
    <row r="277" spans="1:50" hidden="1" x14ac:dyDescent="0.25">
      <c r="A277" s="101" t="s">
        <v>1181</v>
      </c>
      <c r="B277" s="121"/>
      <c r="C277" s="121"/>
      <c r="D277" s="121"/>
      <c r="E277" s="25"/>
      <c r="F277" s="37"/>
      <c r="G277" s="37"/>
      <c r="AS277" s="189"/>
      <c r="AT277" s="118" t="s">
        <v>240</v>
      </c>
      <c r="AU277" s="119" t="s">
        <v>511</v>
      </c>
      <c r="AV277" s="122"/>
      <c r="AW277" s="122"/>
      <c r="AX277" s="122"/>
    </row>
    <row r="278" spans="1:50" hidden="1" x14ac:dyDescent="0.25">
      <c r="A278" s="101" t="s">
        <v>1182</v>
      </c>
      <c r="B278" s="121"/>
      <c r="C278" s="121"/>
      <c r="D278" s="121"/>
      <c r="E278" s="25"/>
      <c r="F278" s="37"/>
      <c r="G278" s="37"/>
      <c r="AS278" s="189"/>
      <c r="AT278" s="118" t="s">
        <v>240</v>
      </c>
      <c r="AU278" s="119" t="s">
        <v>512</v>
      </c>
      <c r="AV278" s="122"/>
      <c r="AW278" s="122"/>
      <c r="AX278" s="122"/>
    </row>
    <row r="279" spans="1:50" hidden="1" x14ac:dyDescent="0.25">
      <c r="A279" s="101" t="s">
        <v>1183</v>
      </c>
      <c r="B279" s="121"/>
      <c r="C279" s="121"/>
      <c r="D279" s="121"/>
      <c r="E279" s="25"/>
      <c r="F279" s="37"/>
      <c r="G279" s="37"/>
      <c r="AS279" s="189"/>
      <c r="AT279" s="118" t="s">
        <v>240</v>
      </c>
      <c r="AU279" s="119" t="s">
        <v>513</v>
      </c>
      <c r="AV279" s="122"/>
      <c r="AW279" s="122"/>
      <c r="AX279" s="122"/>
    </row>
    <row r="280" spans="1:50" hidden="1" x14ac:dyDescent="0.25">
      <c r="A280" s="101" t="s">
        <v>1184</v>
      </c>
      <c r="B280" s="121"/>
      <c r="C280" s="121"/>
      <c r="D280" s="121"/>
      <c r="E280" s="25"/>
      <c r="F280" s="37"/>
      <c r="G280" s="37"/>
      <c r="AS280" s="189"/>
      <c r="AT280" s="118" t="s">
        <v>240</v>
      </c>
      <c r="AU280" s="119" t="s">
        <v>514</v>
      </c>
      <c r="AV280" s="122"/>
      <c r="AW280" s="122"/>
      <c r="AX280" s="122"/>
    </row>
    <row r="281" spans="1:50" hidden="1" x14ac:dyDescent="0.25">
      <c r="A281" s="101" t="s">
        <v>1185</v>
      </c>
      <c r="B281" s="121"/>
      <c r="C281" s="121"/>
      <c r="D281" s="121"/>
      <c r="E281" s="25"/>
      <c r="F281" s="37"/>
      <c r="G281" s="37"/>
      <c r="AS281" s="189"/>
      <c r="AT281" s="118" t="s">
        <v>240</v>
      </c>
      <c r="AU281" s="119" t="s">
        <v>515</v>
      </c>
      <c r="AV281" s="122"/>
      <c r="AW281" s="122"/>
      <c r="AX281" s="122"/>
    </row>
    <row r="282" spans="1:50" hidden="1" x14ac:dyDescent="0.25">
      <c r="A282" s="101" t="s">
        <v>1186</v>
      </c>
      <c r="B282" s="121"/>
      <c r="C282" s="121"/>
      <c r="D282" s="121"/>
      <c r="E282" s="25"/>
      <c r="F282" s="37"/>
      <c r="G282" s="37"/>
      <c r="AS282" s="189"/>
      <c r="AT282" s="118" t="s">
        <v>240</v>
      </c>
      <c r="AU282" s="119" t="s">
        <v>516</v>
      </c>
      <c r="AV282" s="122"/>
      <c r="AW282" s="122"/>
      <c r="AX282" s="122"/>
    </row>
    <row r="283" spans="1:50" hidden="1" x14ac:dyDescent="0.25">
      <c r="A283" s="101" t="s">
        <v>1187</v>
      </c>
      <c r="B283" s="121"/>
      <c r="C283" s="121"/>
      <c r="D283" s="121"/>
      <c r="E283" s="25"/>
      <c r="F283" s="37"/>
      <c r="G283" s="37"/>
      <c r="AS283" s="189"/>
      <c r="AT283" s="118" t="s">
        <v>240</v>
      </c>
      <c r="AU283" s="119" t="s">
        <v>517</v>
      </c>
      <c r="AV283" s="122"/>
      <c r="AW283" s="122"/>
      <c r="AX283" s="122"/>
    </row>
    <row r="284" spans="1:50" hidden="1" x14ac:dyDescent="0.25">
      <c r="A284" s="101" t="s">
        <v>1188</v>
      </c>
      <c r="B284" s="121"/>
      <c r="C284" s="121"/>
      <c r="D284" s="121"/>
      <c r="E284" s="25"/>
      <c r="F284" s="37"/>
      <c r="G284" s="37"/>
      <c r="AS284" s="189"/>
      <c r="AT284" s="118" t="s">
        <v>240</v>
      </c>
      <c r="AU284" s="119" t="s">
        <v>518</v>
      </c>
      <c r="AV284" s="122"/>
      <c r="AW284" s="122"/>
      <c r="AX284" s="122"/>
    </row>
    <row r="285" spans="1:50" hidden="1" x14ac:dyDescent="0.25">
      <c r="A285" s="101" t="s">
        <v>1189</v>
      </c>
      <c r="B285" s="121"/>
      <c r="C285" s="121"/>
      <c r="D285" s="121"/>
      <c r="E285" s="25"/>
      <c r="F285" s="37"/>
      <c r="G285" s="37"/>
      <c r="AS285" s="189"/>
      <c r="AT285" s="118" t="s">
        <v>240</v>
      </c>
      <c r="AU285" s="119" t="s">
        <v>519</v>
      </c>
      <c r="AV285" s="122"/>
      <c r="AW285" s="122"/>
      <c r="AX285" s="122"/>
    </row>
    <row r="286" spans="1:50" hidden="1" x14ac:dyDescent="0.25">
      <c r="A286" s="101" t="s">
        <v>1190</v>
      </c>
      <c r="B286" s="121"/>
      <c r="C286" s="121"/>
      <c r="D286" s="121"/>
      <c r="E286" s="25"/>
      <c r="F286" s="37"/>
      <c r="G286" s="37"/>
      <c r="AS286" s="189"/>
      <c r="AT286" s="118" t="s">
        <v>240</v>
      </c>
      <c r="AU286" s="119" t="s">
        <v>520</v>
      </c>
      <c r="AV286" s="122"/>
      <c r="AW286" s="122"/>
      <c r="AX286" s="122"/>
    </row>
    <row r="287" spans="1:50" hidden="1" x14ac:dyDescent="0.25">
      <c r="A287" s="101" t="s">
        <v>1191</v>
      </c>
      <c r="B287" s="121"/>
      <c r="C287" s="121"/>
      <c r="D287" s="121"/>
      <c r="E287" s="25"/>
      <c r="F287" s="37"/>
      <c r="G287" s="37"/>
      <c r="AS287" s="189"/>
      <c r="AT287" s="118" t="s">
        <v>240</v>
      </c>
      <c r="AU287" s="119" t="s">
        <v>521</v>
      </c>
      <c r="AV287" s="122"/>
      <c r="AW287" s="122"/>
      <c r="AX287" s="122"/>
    </row>
    <row r="288" spans="1:50" hidden="1" x14ac:dyDescent="0.25">
      <c r="A288" s="101" t="s">
        <v>1192</v>
      </c>
      <c r="B288" s="121"/>
      <c r="C288" s="121"/>
      <c r="D288" s="121"/>
      <c r="E288" s="25"/>
      <c r="F288" s="37"/>
      <c r="G288" s="37"/>
      <c r="AS288" s="189"/>
      <c r="AT288" s="118" t="s">
        <v>240</v>
      </c>
      <c r="AU288" s="119" t="s">
        <v>522</v>
      </c>
      <c r="AV288" s="122"/>
      <c r="AW288" s="122"/>
      <c r="AX288" s="122"/>
    </row>
    <row r="289" spans="1:50" hidden="1" x14ac:dyDescent="0.25">
      <c r="A289" s="101" t="s">
        <v>1193</v>
      </c>
      <c r="B289" s="121"/>
      <c r="C289" s="121"/>
      <c r="D289" s="121"/>
      <c r="E289" s="25"/>
      <c r="F289" s="37"/>
      <c r="G289" s="37"/>
      <c r="AS289" s="189"/>
      <c r="AT289" s="118" t="s">
        <v>240</v>
      </c>
      <c r="AU289" s="119" t="s">
        <v>523</v>
      </c>
      <c r="AV289" s="122"/>
      <c r="AW289" s="122"/>
      <c r="AX289" s="122"/>
    </row>
    <row r="290" spans="1:50" hidden="1" x14ac:dyDescent="0.25">
      <c r="A290" s="101" t="s">
        <v>1194</v>
      </c>
      <c r="B290" s="121"/>
      <c r="C290" s="121"/>
      <c r="D290" s="121"/>
      <c r="E290" s="25"/>
      <c r="F290" s="37"/>
      <c r="G290" s="37"/>
      <c r="AS290" s="189"/>
      <c r="AT290" s="118" t="s">
        <v>240</v>
      </c>
      <c r="AU290" s="119" t="s">
        <v>524</v>
      </c>
      <c r="AV290" s="122"/>
      <c r="AW290" s="122"/>
      <c r="AX290" s="122"/>
    </row>
    <row r="291" spans="1:50" hidden="1" x14ac:dyDescent="0.25">
      <c r="A291" s="101" t="s">
        <v>1195</v>
      </c>
      <c r="B291" s="121"/>
      <c r="C291" s="121"/>
      <c r="D291" s="121"/>
      <c r="E291" s="25"/>
      <c r="F291" s="37"/>
      <c r="G291" s="37"/>
      <c r="AS291" s="189"/>
      <c r="AT291" s="118" t="s">
        <v>240</v>
      </c>
      <c r="AU291" s="119" t="s">
        <v>525</v>
      </c>
      <c r="AV291" s="122"/>
      <c r="AW291" s="122"/>
      <c r="AX291" s="122"/>
    </row>
    <row r="292" spans="1:50" hidden="1" x14ac:dyDescent="0.25">
      <c r="A292" s="101" t="s">
        <v>1196</v>
      </c>
      <c r="B292" s="121"/>
      <c r="C292" s="121"/>
      <c r="D292" s="121"/>
      <c r="E292" s="25"/>
      <c r="F292" s="37"/>
      <c r="G292" s="37"/>
      <c r="AS292" s="189"/>
      <c r="AT292" s="118" t="s">
        <v>240</v>
      </c>
      <c r="AU292" s="119" t="s">
        <v>526</v>
      </c>
      <c r="AV292" s="122"/>
      <c r="AW292" s="122"/>
      <c r="AX292" s="122"/>
    </row>
    <row r="293" spans="1:50" hidden="1" x14ac:dyDescent="0.25">
      <c r="A293" s="101" t="s">
        <v>1197</v>
      </c>
      <c r="B293" s="121"/>
      <c r="C293" s="121"/>
      <c r="D293" s="121"/>
      <c r="E293" s="25"/>
      <c r="F293" s="37"/>
      <c r="G293" s="37"/>
      <c r="AS293" s="189"/>
      <c r="AT293" s="118" t="s">
        <v>240</v>
      </c>
      <c r="AU293" s="119" t="s">
        <v>527</v>
      </c>
      <c r="AV293" s="122"/>
      <c r="AW293" s="122"/>
      <c r="AX293" s="122"/>
    </row>
    <row r="294" spans="1:50" hidden="1" x14ac:dyDescent="0.25">
      <c r="A294" s="101" t="s">
        <v>1198</v>
      </c>
      <c r="B294" s="121"/>
      <c r="C294" s="121"/>
      <c r="D294" s="121"/>
      <c r="E294" s="25"/>
      <c r="F294" s="37"/>
      <c r="G294" s="37"/>
      <c r="AS294" s="189"/>
      <c r="AT294" s="118" t="s">
        <v>240</v>
      </c>
      <c r="AU294" s="119" t="s">
        <v>528</v>
      </c>
      <c r="AV294" s="122"/>
      <c r="AW294" s="122"/>
      <c r="AX294" s="122"/>
    </row>
    <row r="295" spans="1:50" hidden="1" x14ac:dyDescent="0.25">
      <c r="A295" s="101" t="s">
        <v>1199</v>
      </c>
      <c r="B295" s="121"/>
      <c r="C295" s="121"/>
      <c r="D295" s="121"/>
      <c r="E295" s="25"/>
      <c r="F295" s="37"/>
      <c r="G295" s="37"/>
      <c r="AS295" s="189"/>
      <c r="AT295" s="118" t="s">
        <v>240</v>
      </c>
      <c r="AU295" s="119" t="s">
        <v>529</v>
      </c>
      <c r="AV295" s="122"/>
      <c r="AW295" s="122"/>
      <c r="AX295" s="122"/>
    </row>
    <row r="296" spans="1:50" hidden="1" x14ac:dyDescent="0.25">
      <c r="A296" s="101" t="s">
        <v>1200</v>
      </c>
      <c r="B296" s="121"/>
      <c r="C296" s="121"/>
      <c r="D296" s="121"/>
      <c r="E296" s="25"/>
      <c r="F296" s="37"/>
      <c r="G296" s="37"/>
      <c r="AS296" s="189"/>
      <c r="AT296" s="118" t="s">
        <v>240</v>
      </c>
      <c r="AU296" s="119" t="s">
        <v>530</v>
      </c>
      <c r="AV296" s="122"/>
      <c r="AW296" s="122"/>
      <c r="AX296" s="122"/>
    </row>
    <row r="297" spans="1:50" hidden="1" x14ac:dyDescent="0.25">
      <c r="A297" s="101" t="s">
        <v>1201</v>
      </c>
      <c r="B297" s="121"/>
      <c r="C297" s="121"/>
      <c r="D297" s="121"/>
      <c r="E297" s="25"/>
      <c r="F297" s="37"/>
      <c r="G297" s="37"/>
      <c r="AS297" s="189"/>
      <c r="AT297" s="118" t="s">
        <v>240</v>
      </c>
      <c r="AU297" s="119" t="s">
        <v>531</v>
      </c>
      <c r="AV297" s="122"/>
      <c r="AW297" s="122"/>
      <c r="AX297" s="122"/>
    </row>
    <row r="298" spans="1:50" hidden="1" x14ac:dyDescent="0.25">
      <c r="A298" s="101" t="s">
        <v>1202</v>
      </c>
      <c r="B298" s="121"/>
      <c r="C298" s="121"/>
      <c r="D298" s="121"/>
      <c r="E298" s="25"/>
      <c r="F298" s="37"/>
      <c r="G298" s="37"/>
      <c r="AS298" s="189"/>
      <c r="AT298" s="118" t="s">
        <v>240</v>
      </c>
      <c r="AU298" s="119" t="s">
        <v>532</v>
      </c>
      <c r="AV298" s="122"/>
      <c r="AW298" s="122"/>
      <c r="AX298" s="122"/>
    </row>
    <row r="299" spans="1:50" hidden="1" x14ac:dyDescent="0.25">
      <c r="A299" s="101" t="s">
        <v>1203</v>
      </c>
      <c r="B299" s="121"/>
      <c r="C299" s="121"/>
      <c r="D299" s="121"/>
      <c r="E299" s="25"/>
      <c r="F299" s="37"/>
      <c r="G299" s="37"/>
      <c r="AS299" s="189"/>
      <c r="AT299" s="118" t="s">
        <v>240</v>
      </c>
      <c r="AU299" s="119" t="s">
        <v>533</v>
      </c>
      <c r="AV299" s="122"/>
      <c r="AW299" s="122"/>
      <c r="AX299" s="122"/>
    </row>
    <row r="300" spans="1:50" hidden="1" x14ac:dyDescent="0.25">
      <c r="A300" s="101" t="s">
        <v>1204</v>
      </c>
      <c r="B300" s="121"/>
      <c r="C300" s="121"/>
      <c r="D300" s="121"/>
      <c r="E300" s="25"/>
      <c r="F300" s="37"/>
      <c r="G300" s="37"/>
      <c r="AS300" s="189"/>
      <c r="AT300" s="118" t="s">
        <v>240</v>
      </c>
      <c r="AU300" s="119" t="s">
        <v>534</v>
      </c>
      <c r="AV300" s="122"/>
      <c r="AW300" s="122"/>
      <c r="AX300" s="122"/>
    </row>
    <row r="301" spans="1:50" hidden="1" x14ac:dyDescent="0.25">
      <c r="A301" s="101" t="s">
        <v>1205</v>
      </c>
      <c r="B301" s="121"/>
      <c r="C301" s="121"/>
      <c r="D301" s="121"/>
      <c r="E301" s="25"/>
      <c r="F301" s="37"/>
      <c r="G301" s="37"/>
      <c r="AS301" s="189"/>
      <c r="AT301" s="118" t="s">
        <v>240</v>
      </c>
      <c r="AU301" s="119" t="s">
        <v>535</v>
      </c>
      <c r="AV301" s="122"/>
      <c r="AW301" s="122"/>
      <c r="AX301" s="122"/>
    </row>
    <row r="302" spans="1:50" x14ac:dyDescent="0.25">
      <c r="A302" s="101" t="s">
        <v>1166</v>
      </c>
      <c r="B302" s="752" t="s">
        <v>146</v>
      </c>
      <c r="C302" s="753"/>
      <c r="D302" s="25"/>
      <c r="E302" s="25"/>
      <c r="F302" s="37"/>
      <c r="G302" s="37"/>
      <c r="AS302" s="189"/>
      <c r="AT302" s="118" t="s">
        <v>240</v>
      </c>
      <c r="AU302" s="119" t="s">
        <v>536</v>
      </c>
      <c r="AV302" s="122"/>
      <c r="AW302" s="122"/>
      <c r="AX302" s="122"/>
    </row>
    <row r="303" spans="1:50" ht="54" customHeight="1" x14ac:dyDescent="0.25">
      <c r="A303" s="101" t="s">
        <v>1167</v>
      </c>
      <c r="B303" s="754" t="s">
        <v>147</v>
      </c>
      <c r="C303" s="755"/>
      <c r="D303" s="25"/>
      <c r="E303" s="25"/>
      <c r="F303" s="37"/>
      <c r="G303" s="37"/>
      <c r="AS303" s="189"/>
      <c r="AT303" s="118" t="s">
        <v>240</v>
      </c>
      <c r="AU303" s="119" t="s">
        <v>537</v>
      </c>
      <c r="AV303" s="122"/>
      <c r="AW303" s="122"/>
      <c r="AX303" s="122"/>
    </row>
    <row r="304" spans="1:50" ht="46.5" customHeight="1" x14ac:dyDescent="0.25">
      <c r="A304" s="101" t="s">
        <v>1168</v>
      </c>
      <c r="B304" s="752" t="s">
        <v>1356</v>
      </c>
      <c r="C304" s="753"/>
      <c r="D304" s="25"/>
      <c r="E304" s="25"/>
      <c r="F304" s="37"/>
      <c r="G304" s="37"/>
      <c r="AS304" s="189"/>
      <c r="AT304" s="118" t="s">
        <v>240</v>
      </c>
      <c r="AU304" s="119" t="s">
        <v>538</v>
      </c>
      <c r="AV304" s="122"/>
      <c r="AW304" s="122"/>
      <c r="AX304" s="122"/>
    </row>
    <row r="305" spans="1:50" ht="84.75" customHeight="1" x14ac:dyDescent="0.25">
      <c r="A305" s="101" t="s">
        <v>1169</v>
      </c>
      <c r="B305" s="752" t="s">
        <v>181</v>
      </c>
      <c r="C305" s="753"/>
      <c r="D305" s="25"/>
      <c r="E305" s="25"/>
      <c r="F305" s="37"/>
      <c r="G305" s="37"/>
      <c r="AS305" s="189"/>
      <c r="AT305" s="118" t="s">
        <v>240</v>
      </c>
      <c r="AU305" s="119" t="s">
        <v>539</v>
      </c>
      <c r="AV305" s="122"/>
      <c r="AW305" s="122"/>
      <c r="AX305" s="122"/>
    </row>
    <row r="306" spans="1:50" x14ac:dyDescent="0.25">
      <c r="A306" s="101" t="s">
        <v>1206</v>
      </c>
      <c r="B306" s="750" t="s">
        <v>148</v>
      </c>
      <c r="C306" s="751"/>
      <c r="D306" s="25"/>
      <c r="E306" s="25"/>
      <c r="F306" s="37"/>
      <c r="G306" s="37"/>
      <c r="AS306" s="189"/>
      <c r="AT306" s="118" t="s">
        <v>240</v>
      </c>
      <c r="AU306" s="119" t="s">
        <v>540</v>
      </c>
      <c r="AV306" s="122"/>
      <c r="AW306" s="122"/>
      <c r="AX306" s="122"/>
    </row>
    <row r="307" spans="1:50" x14ac:dyDescent="0.25">
      <c r="A307" s="101" t="s">
        <v>1207</v>
      </c>
      <c r="B307" s="750" t="s">
        <v>149</v>
      </c>
      <c r="C307" s="751"/>
      <c r="D307" s="25"/>
      <c r="E307" s="25"/>
      <c r="F307" s="37"/>
      <c r="G307" s="37"/>
      <c r="AS307" s="189"/>
      <c r="AT307" s="118" t="s">
        <v>240</v>
      </c>
      <c r="AU307" s="119" t="s">
        <v>541</v>
      </c>
      <c r="AV307" s="122"/>
      <c r="AW307" s="122"/>
      <c r="AX307" s="122"/>
    </row>
    <row r="308" spans="1:50" x14ac:dyDescent="0.25">
      <c r="A308" s="101" t="s">
        <v>1208</v>
      </c>
      <c r="B308" s="140" t="s">
        <v>150</v>
      </c>
      <c r="C308" s="141"/>
      <c r="D308" s="25"/>
      <c r="E308" s="25"/>
      <c r="F308" s="37"/>
      <c r="G308" s="37"/>
      <c r="AS308" s="189"/>
      <c r="AT308" s="118" t="s">
        <v>240</v>
      </c>
      <c r="AU308" s="119" t="s">
        <v>542</v>
      </c>
      <c r="AV308" s="122"/>
      <c r="AW308" s="122"/>
      <c r="AX308" s="122"/>
    </row>
    <row r="309" spans="1:50" x14ac:dyDescent="0.25">
      <c r="A309" s="101" t="s">
        <v>1209</v>
      </c>
      <c r="B309" s="750" t="s">
        <v>151</v>
      </c>
      <c r="C309" s="751"/>
      <c r="D309" s="25"/>
      <c r="E309" s="25"/>
      <c r="F309" s="37"/>
      <c r="G309" s="37"/>
      <c r="AS309" s="189"/>
      <c r="AT309" s="118" t="s">
        <v>240</v>
      </c>
      <c r="AU309" s="119" t="s">
        <v>543</v>
      </c>
      <c r="AV309" s="122"/>
      <c r="AW309" s="122"/>
      <c r="AX309" s="122"/>
    </row>
    <row r="310" spans="1:50" x14ac:dyDescent="0.25">
      <c r="A310" s="101" t="s">
        <v>1210</v>
      </c>
      <c r="B310" s="750" t="s">
        <v>152</v>
      </c>
      <c r="C310" s="751"/>
      <c r="D310" s="25"/>
      <c r="E310" s="25"/>
      <c r="F310" s="37"/>
      <c r="G310" s="37"/>
      <c r="AS310" s="189"/>
      <c r="AT310" s="118" t="s">
        <v>240</v>
      </c>
      <c r="AU310" s="119" t="s">
        <v>544</v>
      </c>
      <c r="AV310" s="122"/>
      <c r="AW310" s="122"/>
      <c r="AX310" s="122"/>
    </row>
    <row r="311" spans="1:50" x14ac:dyDescent="0.25">
      <c r="A311" s="101" t="s">
        <v>1211</v>
      </c>
      <c r="B311" s="750" t="s">
        <v>153</v>
      </c>
      <c r="C311" s="751"/>
      <c r="D311" s="25"/>
      <c r="E311" s="25"/>
      <c r="F311" s="37"/>
      <c r="G311" s="37"/>
      <c r="AS311" s="189"/>
      <c r="AT311" s="118" t="s">
        <v>240</v>
      </c>
      <c r="AU311" s="119" t="s">
        <v>545</v>
      </c>
      <c r="AV311" s="122"/>
      <c r="AW311" s="122"/>
      <c r="AX311" s="122"/>
    </row>
    <row r="312" spans="1:50" x14ac:dyDescent="0.25">
      <c r="A312" s="101" t="s">
        <v>1212</v>
      </c>
      <c r="B312" s="750" t="s">
        <v>154</v>
      </c>
      <c r="C312" s="751"/>
      <c r="D312" s="25"/>
      <c r="E312" s="25"/>
      <c r="F312" s="37"/>
      <c r="G312" s="37"/>
      <c r="AS312" s="189"/>
      <c r="AT312" s="118" t="s">
        <v>240</v>
      </c>
      <c r="AU312" s="119" t="s">
        <v>546</v>
      </c>
      <c r="AV312" s="122"/>
      <c r="AW312" s="122"/>
      <c r="AX312" s="122"/>
    </row>
    <row r="313" spans="1:50" x14ac:dyDescent="0.25">
      <c r="A313" s="101" t="s">
        <v>1213</v>
      </c>
      <c r="B313" s="750" t="s">
        <v>155</v>
      </c>
      <c r="C313" s="751"/>
      <c r="D313" s="25"/>
      <c r="E313" s="25"/>
      <c r="F313" s="37"/>
      <c r="G313" s="37"/>
      <c r="AS313" s="189"/>
      <c r="AT313" s="118" t="s">
        <v>240</v>
      </c>
      <c r="AU313" s="119" t="s">
        <v>547</v>
      </c>
      <c r="AV313" s="122"/>
      <c r="AW313" s="122"/>
      <c r="AX313" s="122"/>
    </row>
    <row r="314" spans="1:50" x14ac:dyDescent="0.25">
      <c r="A314" s="101" t="s">
        <v>1214</v>
      </c>
      <c r="B314" s="750" t="s">
        <v>156</v>
      </c>
      <c r="C314" s="751"/>
      <c r="D314" s="25"/>
      <c r="E314" s="25"/>
      <c r="F314" s="37"/>
      <c r="G314" s="37"/>
      <c r="AS314" s="189"/>
      <c r="AT314" s="118" t="s">
        <v>240</v>
      </c>
      <c r="AU314" s="119" t="s">
        <v>548</v>
      </c>
      <c r="AV314" s="122"/>
      <c r="AW314" s="122"/>
      <c r="AX314" s="122"/>
    </row>
    <row r="315" spans="1:50" x14ac:dyDescent="0.25">
      <c r="A315" s="101" t="s">
        <v>1215</v>
      </c>
      <c r="B315" s="750" t="s">
        <v>157</v>
      </c>
      <c r="C315" s="751"/>
      <c r="D315" s="25"/>
      <c r="E315" s="25"/>
      <c r="F315" s="37"/>
      <c r="G315" s="37"/>
      <c r="AS315" s="189"/>
      <c r="AT315" s="118" t="s">
        <v>240</v>
      </c>
      <c r="AU315" s="119" t="s">
        <v>549</v>
      </c>
      <c r="AV315" s="122"/>
      <c r="AW315" s="122"/>
      <c r="AX315" s="122"/>
    </row>
    <row r="316" spans="1:50" x14ac:dyDescent="0.25">
      <c r="A316" s="101" t="s">
        <v>1216</v>
      </c>
      <c r="B316" s="750" t="s">
        <v>158</v>
      </c>
      <c r="C316" s="751"/>
      <c r="D316" s="25"/>
      <c r="E316" s="25"/>
      <c r="F316" s="37"/>
      <c r="G316" s="37"/>
      <c r="AS316" s="189"/>
      <c r="AT316" s="118" t="s">
        <v>240</v>
      </c>
      <c r="AU316" s="196" t="s">
        <v>550</v>
      </c>
      <c r="AV316" s="122"/>
      <c r="AW316" s="122"/>
      <c r="AX316" s="122"/>
    </row>
    <row r="317" spans="1:50" ht="48" customHeight="1" x14ac:dyDescent="0.25">
      <c r="A317" s="101" t="s">
        <v>1217</v>
      </c>
      <c r="B317" s="752" t="s">
        <v>159</v>
      </c>
      <c r="C317" s="753"/>
      <c r="D317" s="25"/>
      <c r="E317" s="25"/>
      <c r="F317" s="37"/>
      <c r="G317" s="37"/>
      <c r="AS317" s="189"/>
      <c r="AT317" s="118" t="s">
        <v>240</v>
      </c>
      <c r="AU317" s="119" t="s">
        <v>551</v>
      </c>
      <c r="AV317" s="122"/>
      <c r="AW317" s="122"/>
      <c r="AX317" s="122"/>
    </row>
    <row r="318" spans="1:50" ht="66" customHeight="1" x14ac:dyDescent="0.25">
      <c r="A318" s="101" t="s">
        <v>1218</v>
      </c>
      <c r="B318" s="752" t="s">
        <v>160</v>
      </c>
      <c r="C318" s="753"/>
      <c r="D318" s="25"/>
      <c r="E318" s="25"/>
      <c r="F318" s="37"/>
      <c r="G318" s="37"/>
      <c r="AS318" s="189"/>
      <c r="AT318" s="118" t="s">
        <v>242</v>
      </c>
      <c r="AU318" s="119" t="s">
        <v>552</v>
      </c>
      <c r="AV318" s="122"/>
      <c r="AW318" s="122"/>
      <c r="AX318" s="122"/>
    </row>
    <row r="319" spans="1:50" x14ac:dyDescent="0.25">
      <c r="A319" s="101" t="s">
        <v>1219</v>
      </c>
      <c r="B319" s="750" t="s">
        <v>161</v>
      </c>
      <c r="C319" s="751"/>
      <c r="D319" s="25"/>
      <c r="E319" s="25"/>
      <c r="F319" s="37"/>
      <c r="G319" s="37"/>
      <c r="AS319" s="189"/>
      <c r="AT319" s="118" t="s">
        <v>242</v>
      </c>
      <c r="AU319" s="119" t="s">
        <v>553</v>
      </c>
      <c r="AV319" s="122"/>
      <c r="AW319" s="122"/>
      <c r="AX319" s="122"/>
    </row>
    <row r="320" spans="1:50" x14ac:dyDescent="0.25">
      <c r="A320" s="101" t="s">
        <v>1220</v>
      </c>
      <c r="B320" s="750" t="s">
        <v>162</v>
      </c>
      <c r="C320" s="751"/>
      <c r="D320" s="25"/>
      <c r="E320" s="25"/>
      <c r="F320" s="37"/>
      <c r="G320" s="37"/>
      <c r="AS320" s="189"/>
      <c r="AT320" s="118" t="s">
        <v>242</v>
      </c>
      <c r="AU320" s="119" t="s">
        <v>554</v>
      </c>
      <c r="AV320" s="122"/>
      <c r="AW320" s="122"/>
      <c r="AX320" s="122"/>
    </row>
    <row r="321" spans="1:50" x14ac:dyDescent="0.25">
      <c r="A321" s="101" t="s">
        <v>1221</v>
      </c>
      <c r="B321" s="750" t="s">
        <v>163</v>
      </c>
      <c r="C321" s="751"/>
      <c r="D321" s="25"/>
      <c r="E321" s="25"/>
      <c r="F321" s="37"/>
      <c r="G321" s="37"/>
      <c r="AS321" s="189"/>
      <c r="AT321" s="118" t="s">
        <v>242</v>
      </c>
      <c r="AU321" s="119" t="s">
        <v>282</v>
      </c>
      <c r="AV321" s="122"/>
      <c r="AW321" s="122"/>
      <c r="AX321" s="122"/>
    </row>
    <row r="322" spans="1:50" x14ac:dyDescent="0.25">
      <c r="A322" s="101" t="s">
        <v>1222</v>
      </c>
      <c r="B322" s="750" t="s">
        <v>164</v>
      </c>
      <c r="C322" s="751"/>
      <c r="D322" s="25"/>
      <c r="E322" s="25"/>
      <c r="F322" s="37"/>
      <c r="G322" s="37"/>
      <c r="AS322" s="189"/>
      <c r="AT322" s="118" t="s">
        <v>242</v>
      </c>
      <c r="AU322" s="119" t="s">
        <v>555</v>
      </c>
      <c r="AV322" s="122"/>
      <c r="AW322" s="122"/>
      <c r="AX322" s="122"/>
    </row>
    <row r="323" spans="1:50" x14ac:dyDescent="0.25">
      <c r="A323" s="101" t="s">
        <v>1223</v>
      </c>
      <c r="B323" s="750" t="s">
        <v>165</v>
      </c>
      <c r="C323" s="751"/>
      <c r="D323" s="25"/>
      <c r="E323" s="25"/>
      <c r="F323" s="37"/>
      <c r="G323" s="37"/>
      <c r="AS323" s="189"/>
      <c r="AT323" s="118" t="s">
        <v>242</v>
      </c>
      <c r="AU323" s="119" t="s">
        <v>556</v>
      </c>
      <c r="AV323" s="122"/>
      <c r="AW323" s="122"/>
      <c r="AX323" s="122"/>
    </row>
    <row r="324" spans="1:50" ht="15" customHeight="1" x14ac:dyDescent="0.25">
      <c r="A324" s="101" t="s">
        <v>1224</v>
      </c>
      <c r="B324" s="750" t="s">
        <v>166</v>
      </c>
      <c r="C324" s="751"/>
      <c r="D324" s="25"/>
      <c r="E324" s="25"/>
      <c r="F324" s="37"/>
      <c r="G324" s="37"/>
      <c r="AS324" s="189"/>
      <c r="AT324" s="118" t="s">
        <v>242</v>
      </c>
      <c r="AU324" s="119" t="s">
        <v>557</v>
      </c>
      <c r="AV324" s="122"/>
      <c r="AW324" s="122"/>
      <c r="AX324" s="122"/>
    </row>
    <row r="325" spans="1:50" x14ac:dyDescent="0.25">
      <c r="A325" s="101" t="s">
        <v>1225</v>
      </c>
      <c r="B325" s="750" t="s">
        <v>167</v>
      </c>
      <c r="C325" s="751"/>
      <c r="D325" s="25"/>
      <c r="E325" s="25"/>
      <c r="F325" s="37"/>
      <c r="G325" s="37"/>
      <c r="AS325" s="189"/>
      <c r="AT325" s="118" t="s">
        <v>242</v>
      </c>
      <c r="AU325" s="119" t="s">
        <v>558</v>
      </c>
      <c r="AV325" s="122"/>
      <c r="AW325" s="122"/>
      <c r="AX325" s="122"/>
    </row>
    <row r="326" spans="1:50" x14ac:dyDescent="0.25">
      <c r="A326" s="101" t="s">
        <v>1226</v>
      </c>
      <c r="B326" s="750" t="s">
        <v>168</v>
      </c>
      <c r="C326" s="751"/>
      <c r="D326" s="25"/>
      <c r="E326" s="25"/>
      <c r="F326" s="37"/>
      <c r="G326" s="37"/>
      <c r="AS326" s="189"/>
      <c r="AT326" s="118" t="s">
        <v>242</v>
      </c>
      <c r="AU326" s="119" t="s">
        <v>559</v>
      </c>
      <c r="AV326" s="122"/>
      <c r="AW326" s="122"/>
      <c r="AX326" s="122"/>
    </row>
    <row r="327" spans="1:50" x14ac:dyDescent="0.25">
      <c r="A327" s="101" t="s">
        <v>1227</v>
      </c>
      <c r="B327" s="750" t="s">
        <v>169</v>
      </c>
      <c r="C327" s="751"/>
      <c r="D327" s="25"/>
      <c r="E327" s="25"/>
      <c r="F327" s="37"/>
      <c r="G327" s="37"/>
      <c r="AS327" s="189"/>
      <c r="AT327" s="118" t="s">
        <v>242</v>
      </c>
      <c r="AU327" s="119" t="s">
        <v>560</v>
      </c>
      <c r="AV327" s="122"/>
      <c r="AW327" s="122"/>
      <c r="AX327" s="122"/>
    </row>
    <row r="328" spans="1:50" x14ac:dyDescent="0.25">
      <c r="A328" s="101" t="s">
        <v>1228</v>
      </c>
      <c r="B328" s="750" t="s">
        <v>170</v>
      </c>
      <c r="C328" s="751"/>
      <c r="D328" s="25"/>
      <c r="E328" s="25"/>
      <c r="F328" s="37"/>
      <c r="G328" s="37"/>
      <c r="AS328" s="189"/>
      <c r="AT328" s="118" t="s">
        <v>242</v>
      </c>
      <c r="AU328" s="119" t="s">
        <v>561</v>
      </c>
      <c r="AV328" s="122"/>
      <c r="AW328" s="122"/>
      <c r="AX328" s="122"/>
    </row>
    <row r="329" spans="1:50" ht="21" customHeight="1" x14ac:dyDescent="0.25">
      <c r="A329" s="101" t="s">
        <v>1229</v>
      </c>
      <c r="B329" s="750" t="s">
        <v>171</v>
      </c>
      <c r="C329" s="751"/>
      <c r="D329" s="25"/>
      <c r="E329" s="25"/>
      <c r="F329" s="37"/>
      <c r="G329" s="37"/>
      <c r="AS329" s="189"/>
      <c r="AT329" s="118" t="s">
        <v>242</v>
      </c>
      <c r="AU329" s="119" t="s">
        <v>562</v>
      </c>
      <c r="AV329" s="122"/>
      <c r="AW329" s="122"/>
      <c r="AX329" s="122"/>
    </row>
    <row r="330" spans="1:50" ht="63" customHeight="1" x14ac:dyDescent="0.25">
      <c r="A330" s="101" t="s">
        <v>1230</v>
      </c>
      <c r="B330" s="748" t="s">
        <v>172</v>
      </c>
      <c r="C330" s="749"/>
      <c r="D330" s="25"/>
      <c r="E330" s="25"/>
      <c r="F330" s="37"/>
      <c r="G330" s="37"/>
      <c r="AS330" s="189"/>
      <c r="AT330" s="118" t="s">
        <v>242</v>
      </c>
      <c r="AU330" s="119" t="s">
        <v>563</v>
      </c>
      <c r="AV330" s="122"/>
      <c r="AW330" s="122"/>
      <c r="AX330" s="122"/>
    </row>
    <row r="331" spans="1:50" x14ac:dyDescent="0.25">
      <c r="A331" s="101" t="s">
        <v>1231</v>
      </c>
      <c r="B331" s="750" t="s">
        <v>173</v>
      </c>
      <c r="C331" s="751"/>
      <c r="D331" s="25"/>
      <c r="E331" s="25"/>
      <c r="F331" s="37"/>
      <c r="G331" s="37"/>
      <c r="AS331" s="189"/>
      <c r="AT331" s="118" t="s">
        <v>242</v>
      </c>
      <c r="AU331" s="119" t="s">
        <v>564</v>
      </c>
      <c r="AV331" s="122"/>
      <c r="AW331" s="122"/>
      <c r="AX331" s="122"/>
    </row>
    <row r="332" spans="1:50" x14ac:dyDescent="0.25">
      <c r="A332" s="101" t="s">
        <v>1232</v>
      </c>
      <c r="B332" s="750" t="s">
        <v>174</v>
      </c>
      <c r="C332" s="751"/>
      <c r="D332" s="25"/>
      <c r="E332" s="25"/>
      <c r="F332" s="37"/>
      <c r="G332" s="37"/>
      <c r="AS332" s="189"/>
      <c r="AT332" s="118" t="s">
        <v>242</v>
      </c>
      <c r="AU332" s="119" t="s">
        <v>565</v>
      </c>
      <c r="AV332" s="122"/>
      <c r="AW332" s="122"/>
      <c r="AX332" s="122"/>
    </row>
    <row r="333" spans="1:50" x14ac:dyDescent="0.25">
      <c r="A333" s="101" t="s">
        <v>1233</v>
      </c>
      <c r="B333" s="743" t="s">
        <v>175</v>
      </c>
      <c r="C333" s="744"/>
      <c r="D333" s="25"/>
      <c r="E333" s="25"/>
      <c r="F333" s="37"/>
      <c r="G333" s="37"/>
      <c r="AS333" s="189"/>
      <c r="AT333" s="118" t="s">
        <v>242</v>
      </c>
      <c r="AU333" s="119" t="s">
        <v>566</v>
      </c>
      <c r="AV333" s="122"/>
      <c r="AW333" s="122"/>
      <c r="AX333" s="122"/>
    </row>
    <row r="334" spans="1:50" x14ac:dyDescent="0.25">
      <c r="A334" s="101" t="s">
        <v>1234</v>
      </c>
      <c r="B334" s="743" t="s">
        <v>176</v>
      </c>
      <c r="C334" s="744"/>
      <c r="D334" s="25"/>
      <c r="E334" s="25"/>
      <c r="F334" s="37"/>
      <c r="G334" s="37"/>
      <c r="AS334" s="189"/>
      <c r="AT334" s="118" t="s">
        <v>242</v>
      </c>
      <c r="AU334" s="11" t="s">
        <v>567</v>
      </c>
      <c r="AV334" s="122"/>
      <c r="AW334" s="122"/>
      <c r="AX334" s="122"/>
    </row>
    <row r="335" spans="1:50" x14ac:dyDescent="0.25">
      <c r="A335" s="101" t="s">
        <v>1235</v>
      </c>
      <c r="B335" s="743" t="s">
        <v>177</v>
      </c>
      <c r="C335" s="744"/>
      <c r="D335" s="25"/>
      <c r="E335" s="25"/>
      <c r="F335" s="37"/>
      <c r="G335" s="37"/>
      <c r="AS335" s="189"/>
      <c r="AT335" s="118" t="s">
        <v>242</v>
      </c>
      <c r="AU335" s="11" t="s">
        <v>568</v>
      </c>
      <c r="AV335" s="122"/>
      <c r="AW335" s="122"/>
      <c r="AX335" s="122"/>
    </row>
    <row r="336" spans="1:50" ht="18.75" customHeight="1" x14ac:dyDescent="0.25">
      <c r="A336" s="101" t="s">
        <v>1236</v>
      </c>
      <c r="B336" s="743" t="s">
        <v>178</v>
      </c>
      <c r="C336" s="744"/>
      <c r="D336" s="25"/>
      <c r="E336" s="25"/>
      <c r="F336" s="37"/>
      <c r="G336" s="37"/>
      <c r="AS336" s="189"/>
      <c r="AT336" s="118" t="s">
        <v>242</v>
      </c>
      <c r="AU336" s="119" t="s">
        <v>569</v>
      </c>
      <c r="AV336" s="122"/>
      <c r="AW336" s="122"/>
      <c r="AX336" s="122"/>
    </row>
    <row r="337" spans="1:50" ht="34.5" customHeight="1" x14ac:dyDescent="0.25">
      <c r="A337" s="101" t="s">
        <v>1237</v>
      </c>
      <c r="B337" s="745" t="s">
        <v>179</v>
      </c>
      <c r="C337" s="746"/>
      <c r="D337" s="25"/>
      <c r="E337" s="25"/>
      <c r="F337" s="37"/>
      <c r="G337" s="37"/>
      <c r="AS337" s="189"/>
      <c r="AT337" s="118" t="s">
        <v>242</v>
      </c>
      <c r="AU337" s="119" t="s">
        <v>570</v>
      </c>
      <c r="AV337" s="122"/>
      <c r="AW337" s="122"/>
      <c r="AX337" s="122"/>
    </row>
    <row r="338" spans="1:50" ht="48.75" customHeight="1" x14ac:dyDescent="0.25">
      <c r="A338" s="80" t="s">
        <v>69</v>
      </c>
      <c r="B338" s="705" t="s">
        <v>11</v>
      </c>
      <c r="C338" s="706"/>
      <c r="D338" s="120" t="s">
        <v>12</v>
      </c>
      <c r="E338" s="120" t="s">
        <v>13</v>
      </c>
      <c r="F338" s="842" t="s">
        <v>14</v>
      </c>
      <c r="G338" s="843"/>
      <c r="AS338" s="189"/>
      <c r="AT338" s="118" t="s">
        <v>242</v>
      </c>
      <c r="AU338" s="119" t="s">
        <v>571</v>
      </c>
      <c r="AV338" s="122"/>
      <c r="AW338" s="122"/>
      <c r="AX338" s="122"/>
    </row>
    <row r="339" spans="1:50" x14ac:dyDescent="0.25">
      <c r="A339" s="27" t="s">
        <v>35</v>
      </c>
      <c r="B339" s="688"/>
      <c r="C339" s="747"/>
      <c r="D339" s="197"/>
      <c r="E339" s="19"/>
      <c r="F339" s="810"/>
      <c r="G339" s="810"/>
      <c r="AS339" s="189"/>
      <c r="AT339" s="118" t="s">
        <v>242</v>
      </c>
      <c r="AU339" s="119" t="s">
        <v>572</v>
      </c>
      <c r="AV339" s="122"/>
      <c r="AW339" s="122"/>
      <c r="AX339" s="122"/>
    </row>
    <row r="340" spans="1:50" x14ac:dyDescent="0.25">
      <c r="A340" s="27" t="s">
        <v>36</v>
      </c>
      <c r="B340" s="688"/>
      <c r="C340" s="689"/>
      <c r="D340" s="19"/>
      <c r="E340" s="19"/>
      <c r="F340" s="810"/>
      <c r="G340" s="810"/>
      <c r="AS340" s="189"/>
      <c r="AT340" s="118" t="s">
        <v>242</v>
      </c>
      <c r="AU340" s="119" t="s">
        <v>573</v>
      </c>
      <c r="AV340" s="122"/>
      <c r="AW340" s="122"/>
      <c r="AX340" s="122"/>
    </row>
    <row r="341" spans="1:50" x14ac:dyDescent="0.25">
      <c r="A341" s="193"/>
      <c r="B341" s="898"/>
      <c r="C341" s="899"/>
      <c r="D341" s="19"/>
      <c r="E341" s="19"/>
      <c r="F341" s="102"/>
      <c r="G341" s="198"/>
      <c r="AS341" s="189"/>
      <c r="AT341" s="118" t="s">
        <v>242</v>
      </c>
      <c r="AU341" s="119" t="s">
        <v>574</v>
      </c>
      <c r="AV341" s="122"/>
      <c r="AW341" s="122"/>
      <c r="AX341" s="122"/>
    </row>
    <row r="342" spans="1:50" ht="31.5" customHeight="1" x14ac:dyDescent="0.25">
      <c r="A342" s="54">
        <v>1</v>
      </c>
      <c r="B342" s="700" t="s">
        <v>31</v>
      </c>
      <c r="C342" s="701"/>
      <c r="D342" s="21"/>
      <c r="E342" s="21"/>
      <c r="F342" s="102"/>
      <c r="G342" s="198"/>
      <c r="AS342" s="189"/>
      <c r="AT342" s="118" t="s">
        <v>242</v>
      </c>
      <c r="AU342" s="119" t="s">
        <v>575</v>
      </c>
      <c r="AV342" s="122"/>
      <c r="AW342" s="122"/>
      <c r="AX342" s="122"/>
    </row>
    <row r="343" spans="1:50" x14ac:dyDescent="0.25">
      <c r="A343" s="77" t="s">
        <v>66</v>
      </c>
      <c r="B343" s="700" t="s">
        <v>958</v>
      </c>
      <c r="C343" s="701"/>
      <c r="D343" s="21"/>
      <c r="E343" s="21"/>
      <c r="F343" s="102"/>
      <c r="G343" s="198"/>
      <c r="AS343" s="189"/>
      <c r="AT343" s="118" t="s">
        <v>242</v>
      </c>
      <c r="AU343" s="119" t="s">
        <v>576</v>
      </c>
      <c r="AV343" s="122"/>
      <c r="AW343" s="122"/>
      <c r="AX343" s="122"/>
    </row>
    <row r="344" spans="1:50" x14ac:dyDescent="0.25">
      <c r="A344" s="78" t="s">
        <v>67</v>
      </c>
      <c r="B344" s="183" t="s">
        <v>3</v>
      </c>
      <c r="C344" s="184"/>
      <c r="D344" s="21"/>
      <c r="E344" s="21"/>
      <c r="F344" s="102"/>
      <c r="G344" s="198"/>
      <c r="AS344" s="189"/>
      <c r="AT344" s="118" t="s">
        <v>242</v>
      </c>
      <c r="AU344" s="119" t="s">
        <v>333</v>
      </c>
      <c r="AV344" s="122"/>
      <c r="AW344" s="122"/>
      <c r="AX344" s="122"/>
    </row>
    <row r="345" spans="1:50" x14ac:dyDescent="0.25">
      <c r="A345" s="78" t="s">
        <v>68</v>
      </c>
      <c r="B345" s="700" t="s">
        <v>4</v>
      </c>
      <c r="C345" s="701"/>
      <c r="D345" s="31"/>
      <c r="E345" s="31"/>
      <c r="F345" s="102"/>
      <c r="G345" s="198"/>
      <c r="AS345" s="189"/>
      <c r="AT345" s="118" t="s">
        <v>242</v>
      </c>
      <c r="AU345" s="119" t="s">
        <v>577</v>
      </c>
      <c r="AV345" s="122"/>
      <c r="AW345" s="122"/>
      <c r="AX345" s="122"/>
    </row>
    <row r="346" spans="1:50" ht="47.25" customHeight="1" x14ac:dyDescent="0.25">
      <c r="A346" s="54">
        <v>2</v>
      </c>
      <c r="B346" s="680" t="s">
        <v>6</v>
      </c>
      <c r="C346" s="681"/>
      <c r="D346" s="21"/>
      <c r="E346" s="21"/>
      <c r="F346" s="102"/>
      <c r="G346" s="198"/>
      <c r="AS346" s="189"/>
      <c r="AT346" s="118" t="s">
        <v>242</v>
      </c>
      <c r="AU346" s="119" t="s">
        <v>578</v>
      </c>
      <c r="AV346" s="122"/>
      <c r="AW346" s="122"/>
      <c r="AX346" s="122"/>
    </row>
    <row r="347" spans="1:50" x14ac:dyDescent="0.25">
      <c r="A347" s="77" t="s">
        <v>66</v>
      </c>
      <c r="B347" s="680" t="s">
        <v>958</v>
      </c>
      <c r="C347" s="681"/>
      <c r="D347" s="21"/>
      <c r="E347" s="21"/>
      <c r="F347" s="102"/>
      <c r="G347" s="198"/>
      <c r="AS347" s="189"/>
      <c r="AT347" s="118" t="s">
        <v>242</v>
      </c>
      <c r="AU347" s="119" t="s">
        <v>579</v>
      </c>
      <c r="AV347" s="122"/>
      <c r="AW347" s="122"/>
      <c r="AX347" s="122"/>
    </row>
    <row r="348" spans="1:50" x14ac:dyDescent="0.25">
      <c r="A348" s="78" t="s">
        <v>67</v>
      </c>
      <c r="B348" s="680" t="s">
        <v>3</v>
      </c>
      <c r="C348" s="681"/>
      <c r="D348" s="21"/>
      <c r="E348" s="21"/>
      <c r="F348" s="102"/>
      <c r="G348" s="198"/>
      <c r="AS348" s="189"/>
      <c r="AT348" s="118" t="s">
        <v>242</v>
      </c>
      <c r="AU348" s="119" t="s">
        <v>580</v>
      </c>
      <c r="AV348" s="122"/>
      <c r="AW348" s="122"/>
      <c r="AX348" s="122"/>
    </row>
    <row r="349" spans="1:50" x14ac:dyDescent="0.25">
      <c r="A349" s="78" t="s">
        <v>68</v>
      </c>
      <c r="B349" s="680" t="s">
        <v>4</v>
      </c>
      <c r="C349" s="681"/>
      <c r="D349" s="21"/>
      <c r="E349" s="21"/>
      <c r="F349" s="104"/>
      <c r="G349" s="105"/>
      <c r="AS349" s="189"/>
      <c r="AT349" s="118" t="s">
        <v>242</v>
      </c>
      <c r="AU349" s="119" t="s">
        <v>581</v>
      </c>
      <c r="AV349" s="122"/>
      <c r="AW349" s="122"/>
      <c r="AX349" s="122"/>
    </row>
    <row r="350" spans="1:50" x14ac:dyDescent="0.25">
      <c r="A350" s="870"/>
      <c r="B350" s="871"/>
      <c r="C350" s="871"/>
      <c r="D350" s="871"/>
      <c r="E350" s="871"/>
      <c r="F350" s="871"/>
      <c r="G350" s="871"/>
      <c r="AS350" s="189"/>
      <c r="AT350" s="118" t="s">
        <v>242</v>
      </c>
      <c r="AU350" s="119" t="s">
        <v>582</v>
      </c>
      <c r="AV350" s="122"/>
      <c r="AW350" s="122"/>
      <c r="AX350" s="122"/>
    </row>
    <row r="351" spans="1:50" x14ac:dyDescent="0.25">
      <c r="A351" s="59" t="s">
        <v>57</v>
      </c>
      <c r="B351" s="682" t="s">
        <v>185</v>
      </c>
      <c r="C351" s="683"/>
      <c r="D351" s="61" t="s">
        <v>7</v>
      </c>
      <c r="E351" s="61" t="s">
        <v>8</v>
      </c>
      <c r="F351" s="71" t="s">
        <v>9</v>
      </c>
      <c r="G351" s="64" t="s">
        <v>1081</v>
      </c>
      <c r="AS351" s="189"/>
      <c r="AT351" s="118" t="s">
        <v>242</v>
      </c>
      <c r="AU351" s="119" t="s">
        <v>583</v>
      </c>
      <c r="AV351" s="122"/>
      <c r="AW351" s="122"/>
      <c r="AX351" s="122"/>
    </row>
    <row r="352" spans="1:50" x14ac:dyDescent="0.25">
      <c r="A352" s="106" t="s">
        <v>1238</v>
      </c>
      <c r="B352" s="737" t="s">
        <v>980</v>
      </c>
      <c r="C352" s="738"/>
      <c r="D352" s="25"/>
      <c r="E352" s="25"/>
      <c r="F352" s="37"/>
      <c r="G352" s="37"/>
      <c r="AS352" s="189"/>
      <c r="AT352" s="118" t="s">
        <v>242</v>
      </c>
      <c r="AU352" s="119" t="s">
        <v>584</v>
      </c>
      <c r="AV352" s="122"/>
      <c r="AW352" s="122"/>
      <c r="AX352" s="122"/>
    </row>
    <row r="353" spans="1:50" x14ac:dyDescent="0.25">
      <c r="A353" s="106" t="s">
        <v>1239</v>
      </c>
      <c r="B353" s="739" t="s">
        <v>186</v>
      </c>
      <c r="C353" s="740"/>
      <c r="D353" s="25"/>
      <c r="E353" s="25"/>
      <c r="F353" s="37"/>
      <c r="G353" s="37"/>
      <c r="AS353" s="189"/>
      <c r="AT353" s="118" t="s">
        <v>242</v>
      </c>
      <c r="AU353" s="119" t="s">
        <v>585</v>
      </c>
      <c r="AV353" s="122"/>
      <c r="AW353" s="122"/>
      <c r="AX353" s="122"/>
    </row>
    <row r="354" spans="1:50" x14ac:dyDescent="0.25">
      <c r="A354" s="106" t="s">
        <v>1240</v>
      </c>
      <c r="B354" s="741" t="s">
        <v>187</v>
      </c>
      <c r="C354" s="742"/>
      <c r="D354" s="25"/>
      <c r="E354" s="25"/>
      <c r="F354" s="37"/>
      <c r="G354" s="37"/>
      <c r="AS354" s="189"/>
      <c r="AT354" s="118" t="s">
        <v>244</v>
      </c>
      <c r="AU354" s="119" t="s">
        <v>586</v>
      </c>
      <c r="AV354" s="122"/>
      <c r="AW354" s="122"/>
      <c r="AX354" s="122"/>
    </row>
    <row r="355" spans="1:50" x14ac:dyDescent="0.25">
      <c r="A355" s="106" t="s">
        <v>1241</v>
      </c>
      <c r="B355" s="735" t="s">
        <v>981</v>
      </c>
      <c r="C355" s="736"/>
      <c r="D355" s="25"/>
      <c r="E355" s="25"/>
      <c r="F355" s="37"/>
      <c r="G355" s="37"/>
      <c r="AS355" s="189"/>
      <c r="AT355" s="118" t="s">
        <v>244</v>
      </c>
      <c r="AU355" s="119" t="s">
        <v>587</v>
      </c>
      <c r="AV355" s="122"/>
      <c r="AW355" s="122"/>
      <c r="AX355" s="122"/>
    </row>
    <row r="356" spans="1:50" x14ac:dyDescent="0.25">
      <c r="A356" s="106" t="s">
        <v>1242</v>
      </c>
      <c r="B356" s="729" t="s">
        <v>982</v>
      </c>
      <c r="C356" s="730"/>
      <c r="D356" s="25"/>
      <c r="E356" s="25"/>
      <c r="F356" s="37"/>
      <c r="G356" s="37"/>
      <c r="AS356" s="189"/>
      <c r="AT356" s="118" t="s">
        <v>244</v>
      </c>
      <c r="AU356" s="119" t="s">
        <v>588</v>
      </c>
      <c r="AV356" s="122"/>
      <c r="AW356" s="122"/>
      <c r="AX356" s="122"/>
    </row>
    <row r="357" spans="1:50" x14ac:dyDescent="0.25">
      <c r="A357" s="106" t="s">
        <v>1243</v>
      </c>
      <c r="B357" s="733" t="s">
        <v>38</v>
      </c>
      <c r="C357" s="734"/>
      <c r="D357" s="25"/>
      <c r="E357" s="25"/>
      <c r="F357" s="37"/>
      <c r="G357" s="37"/>
      <c r="AS357" s="189"/>
      <c r="AT357" s="118" t="s">
        <v>244</v>
      </c>
      <c r="AU357" s="119" t="s">
        <v>589</v>
      </c>
      <c r="AV357" s="122"/>
      <c r="AW357" s="122"/>
      <c r="AX357" s="122"/>
    </row>
    <row r="358" spans="1:50" x14ac:dyDescent="0.25">
      <c r="A358" s="106" t="s">
        <v>1244</v>
      </c>
      <c r="B358" s="733" t="s">
        <v>39</v>
      </c>
      <c r="C358" s="734"/>
      <c r="D358" s="25"/>
      <c r="E358" s="25"/>
      <c r="F358" s="37"/>
      <c r="G358" s="37"/>
      <c r="AS358" s="189"/>
      <c r="AT358" s="118" t="s">
        <v>244</v>
      </c>
      <c r="AU358" s="119" t="s">
        <v>590</v>
      </c>
      <c r="AV358" s="122"/>
      <c r="AW358" s="122"/>
      <c r="AX358" s="122"/>
    </row>
    <row r="359" spans="1:50" x14ac:dyDescent="0.25">
      <c r="A359" s="106" t="s">
        <v>1245</v>
      </c>
      <c r="B359" s="735" t="s">
        <v>983</v>
      </c>
      <c r="C359" s="736"/>
      <c r="D359" s="25"/>
      <c r="E359" s="25"/>
      <c r="F359" s="37"/>
      <c r="G359" s="37"/>
      <c r="AS359" s="189"/>
      <c r="AT359" s="118" t="s">
        <v>244</v>
      </c>
      <c r="AU359" s="119" t="s">
        <v>591</v>
      </c>
      <c r="AV359" s="122"/>
      <c r="AW359" s="122"/>
      <c r="AX359" s="122"/>
    </row>
    <row r="360" spans="1:50" ht="78.75" customHeight="1" x14ac:dyDescent="0.25">
      <c r="A360" s="106" t="s">
        <v>1246</v>
      </c>
      <c r="B360" s="715" t="s">
        <v>984</v>
      </c>
      <c r="C360" s="716"/>
      <c r="D360" s="25"/>
      <c r="E360" s="25"/>
      <c r="F360" s="37"/>
      <c r="G360" s="37"/>
      <c r="AS360" s="189"/>
      <c r="AT360" s="118" t="s">
        <v>244</v>
      </c>
      <c r="AU360" s="119" t="s">
        <v>592</v>
      </c>
      <c r="AV360" s="122"/>
      <c r="AW360" s="122"/>
      <c r="AX360" s="122"/>
    </row>
    <row r="361" spans="1:50" ht="47.25" customHeight="1" x14ac:dyDescent="0.25">
      <c r="A361" s="106" t="s">
        <v>1247</v>
      </c>
      <c r="B361" s="715" t="s">
        <v>1336</v>
      </c>
      <c r="C361" s="716"/>
      <c r="D361" s="25"/>
      <c r="E361" s="25"/>
      <c r="F361" s="37"/>
      <c r="G361" s="37"/>
      <c r="AS361" s="189"/>
      <c r="AT361" s="118" t="s">
        <v>244</v>
      </c>
      <c r="AU361" s="119" t="s">
        <v>593</v>
      </c>
      <c r="AV361" s="122"/>
      <c r="AW361" s="122"/>
      <c r="AX361" s="122"/>
    </row>
    <row r="362" spans="1:50" ht="63" customHeight="1" x14ac:dyDescent="0.25">
      <c r="A362" s="106" t="s">
        <v>1248</v>
      </c>
      <c r="B362" s="715" t="s">
        <v>1335</v>
      </c>
      <c r="C362" s="716"/>
      <c r="D362" s="25"/>
      <c r="E362" s="25"/>
      <c r="F362" s="37"/>
      <c r="G362" s="37"/>
      <c r="AS362" s="189"/>
      <c r="AT362" s="118" t="s">
        <v>244</v>
      </c>
      <c r="AU362" s="119" t="s">
        <v>594</v>
      </c>
      <c r="AV362" s="122"/>
      <c r="AW362" s="122"/>
      <c r="AX362" s="122"/>
    </row>
    <row r="363" spans="1:50" ht="63" customHeight="1" x14ac:dyDescent="0.25">
      <c r="A363" s="106" t="s">
        <v>1249</v>
      </c>
      <c r="B363" s="731" t="s">
        <v>985</v>
      </c>
      <c r="C363" s="732"/>
      <c r="D363" s="25"/>
      <c r="E363" s="25"/>
      <c r="F363" s="37"/>
      <c r="G363" s="37"/>
      <c r="AS363" s="189"/>
      <c r="AT363" s="118" t="s">
        <v>244</v>
      </c>
      <c r="AU363" s="119" t="s">
        <v>595</v>
      </c>
      <c r="AV363" s="122"/>
      <c r="AW363" s="122"/>
      <c r="AX363" s="122"/>
    </row>
    <row r="364" spans="1:50" ht="81.75" customHeight="1" x14ac:dyDescent="0.25">
      <c r="A364" s="106" t="s">
        <v>1250</v>
      </c>
      <c r="B364" s="731" t="s">
        <v>986</v>
      </c>
      <c r="C364" s="732"/>
      <c r="D364" s="25"/>
      <c r="E364" s="25"/>
      <c r="F364" s="37"/>
      <c r="G364" s="37"/>
      <c r="AS364" s="189"/>
      <c r="AT364" s="118" t="s">
        <v>244</v>
      </c>
      <c r="AU364" s="119" t="s">
        <v>596</v>
      </c>
      <c r="AV364" s="122"/>
      <c r="AW364" s="122"/>
      <c r="AX364" s="122"/>
    </row>
    <row r="365" spans="1:50" x14ac:dyDescent="0.25">
      <c r="A365" s="106" t="s">
        <v>1251</v>
      </c>
      <c r="B365" s="144" t="s">
        <v>988</v>
      </c>
      <c r="C365" s="145"/>
      <c r="D365" s="25"/>
      <c r="E365" s="25"/>
      <c r="F365" s="37"/>
      <c r="G365" s="37"/>
      <c r="AS365" s="189"/>
      <c r="AT365" s="118" t="s">
        <v>244</v>
      </c>
      <c r="AU365" s="119" t="s">
        <v>597</v>
      </c>
      <c r="AV365" s="122"/>
      <c r="AW365" s="122"/>
      <c r="AX365" s="122"/>
    </row>
    <row r="366" spans="1:50" ht="78.75" customHeight="1" x14ac:dyDescent="0.25">
      <c r="A366" s="106" t="s">
        <v>1252</v>
      </c>
      <c r="B366" s="715" t="s">
        <v>989</v>
      </c>
      <c r="C366" s="716"/>
      <c r="D366" s="25"/>
      <c r="E366" s="25"/>
      <c r="F366" s="37"/>
      <c r="G366" s="37"/>
      <c r="AS366" s="189"/>
      <c r="AT366" s="118" t="s">
        <v>244</v>
      </c>
      <c r="AU366" s="119" t="s">
        <v>598</v>
      </c>
      <c r="AV366" s="122"/>
      <c r="AW366" s="122"/>
      <c r="AX366" s="122"/>
    </row>
    <row r="367" spans="1:50" x14ac:dyDescent="0.25">
      <c r="A367" s="106" t="s">
        <v>1253</v>
      </c>
      <c r="B367" s="729" t="s">
        <v>987</v>
      </c>
      <c r="C367" s="730"/>
      <c r="D367" s="25"/>
      <c r="E367" s="25"/>
      <c r="F367" s="37"/>
      <c r="G367" s="37"/>
      <c r="AS367" s="189"/>
      <c r="AT367" s="118" t="s">
        <v>244</v>
      </c>
      <c r="AU367" s="119" t="s">
        <v>599</v>
      </c>
      <c r="AV367" s="122"/>
      <c r="AW367" s="122"/>
      <c r="AX367" s="122"/>
    </row>
    <row r="368" spans="1:50" x14ac:dyDescent="0.25">
      <c r="A368" s="106" t="s">
        <v>1254</v>
      </c>
      <c r="B368" s="725" t="s">
        <v>188</v>
      </c>
      <c r="C368" s="726"/>
      <c r="D368" s="25"/>
      <c r="E368" s="25"/>
      <c r="F368" s="37"/>
      <c r="G368" s="37"/>
      <c r="AS368" s="189"/>
      <c r="AT368" s="118" t="s">
        <v>244</v>
      </c>
      <c r="AU368" s="119" t="s">
        <v>600</v>
      </c>
      <c r="AV368" s="122"/>
      <c r="AW368" s="122"/>
      <c r="AX368" s="122"/>
    </row>
    <row r="369" spans="1:50" x14ac:dyDescent="0.25">
      <c r="A369" s="106" t="s">
        <v>1255</v>
      </c>
      <c r="B369" s="725" t="s">
        <v>991</v>
      </c>
      <c r="C369" s="726"/>
      <c r="D369" s="25"/>
      <c r="E369" s="25"/>
      <c r="F369" s="37"/>
      <c r="G369" s="37"/>
      <c r="AS369" s="189"/>
      <c r="AT369" s="118" t="s">
        <v>244</v>
      </c>
      <c r="AU369" s="119" t="s">
        <v>601</v>
      </c>
      <c r="AV369" s="122"/>
      <c r="AW369" s="122"/>
      <c r="AX369" s="122"/>
    </row>
    <row r="370" spans="1:50" x14ac:dyDescent="0.25">
      <c r="A370" s="106" t="s">
        <v>1256</v>
      </c>
      <c r="B370" s="729" t="s">
        <v>990</v>
      </c>
      <c r="C370" s="730"/>
      <c r="D370" s="25"/>
      <c r="E370" s="25"/>
      <c r="F370" s="37"/>
      <c r="G370" s="37"/>
      <c r="AS370" s="189"/>
      <c r="AT370" s="118" t="s">
        <v>246</v>
      </c>
      <c r="AU370" s="119" t="s">
        <v>602</v>
      </c>
      <c r="AV370" s="122"/>
      <c r="AW370" s="122"/>
      <c r="AX370" s="122"/>
    </row>
    <row r="371" spans="1:50" ht="63" customHeight="1" x14ac:dyDescent="0.25">
      <c r="A371" s="106" t="s">
        <v>1257</v>
      </c>
      <c r="B371" s="715" t="s">
        <v>992</v>
      </c>
      <c r="C371" s="716"/>
      <c r="D371" s="25"/>
      <c r="E371" s="121"/>
      <c r="F371" s="37"/>
      <c r="G371" s="37"/>
      <c r="AS371" s="189"/>
      <c r="AT371" s="118" t="s">
        <v>246</v>
      </c>
      <c r="AU371" s="119" t="s">
        <v>603</v>
      </c>
      <c r="AV371" s="122"/>
      <c r="AW371" s="122"/>
      <c r="AX371" s="122"/>
    </row>
    <row r="372" spans="1:50" ht="31.5" customHeight="1" x14ac:dyDescent="0.25">
      <c r="A372" s="106" t="s">
        <v>1258</v>
      </c>
      <c r="B372" s="715" t="s">
        <v>995</v>
      </c>
      <c r="C372" s="716"/>
      <c r="D372" s="25"/>
      <c r="E372" s="64"/>
      <c r="F372" s="37"/>
      <c r="G372" s="37"/>
      <c r="AS372" s="189"/>
      <c r="AT372" s="118" t="s">
        <v>246</v>
      </c>
      <c r="AU372" s="119" t="s">
        <v>604</v>
      </c>
      <c r="AV372" s="122"/>
      <c r="AW372" s="122"/>
      <c r="AX372" s="122"/>
    </row>
    <row r="373" spans="1:50" x14ac:dyDescent="0.25">
      <c r="A373" s="106" t="s">
        <v>1259</v>
      </c>
      <c r="B373" s="715" t="s">
        <v>996</v>
      </c>
      <c r="C373" s="716"/>
      <c r="D373" s="25"/>
      <c r="E373" s="64"/>
      <c r="F373" s="37"/>
      <c r="G373" s="37"/>
      <c r="AS373" s="189"/>
      <c r="AT373" s="118" t="s">
        <v>246</v>
      </c>
      <c r="AU373" s="119" t="s">
        <v>605</v>
      </c>
      <c r="AV373" s="122"/>
      <c r="AW373" s="122"/>
      <c r="AX373" s="122"/>
    </row>
    <row r="374" spans="1:50" x14ac:dyDescent="0.25">
      <c r="A374" s="106" t="s">
        <v>1260</v>
      </c>
      <c r="B374" s="725" t="s">
        <v>997</v>
      </c>
      <c r="C374" s="726"/>
      <c r="D374" s="25"/>
      <c r="E374" s="25"/>
      <c r="F374" s="37"/>
      <c r="G374" s="37"/>
      <c r="AS374" s="189"/>
      <c r="AT374" s="118" t="s">
        <v>246</v>
      </c>
      <c r="AU374" s="119" t="s">
        <v>606</v>
      </c>
      <c r="AV374" s="122"/>
      <c r="AW374" s="122"/>
      <c r="AX374" s="122"/>
    </row>
    <row r="375" spans="1:50" x14ac:dyDescent="0.25">
      <c r="A375" s="106" t="s">
        <v>1261</v>
      </c>
      <c r="B375" s="727" t="s">
        <v>998</v>
      </c>
      <c r="C375" s="728"/>
      <c r="D375" s="25"/>
      <c r="E375" s="25"/>
      <c r="F375" s="37"/>
      <c r="G375" s="37"/>
      <c r="AS375" s="189"/>
      <c r="AT375" s="118" t="s">
        <v>246</v>
      </c>
      <c r="AU375" s="119" t="s">
        <v>607</v>
      </c>
      <c r="AV375" s="122"/>
      <c r="AW375" s="122"/>
      <c r="AX375" s="122"/>
    </row>
    <row r="376" spans="1:50" x14ac:dyDescent="0.25">
      <c r="A376" s="106" t="s">
        <v>1262</v>
      </c>
      <c r="B376" s="723" t="s">
        <v>1276</v>
      </c>
      <c r="C376" s="724"/>
      <c r="D376" s="25"/>
      <c r="E376" s="25"/>
      <c r="F376" s="37"/>
      <c r="G376" s="37"/>
      <c r="AS376" s="189"/>
      <c r="AT376" s="118" t="s">
        <v>246</v>
      </c>
      <c r="AU376" s="119" t="s">
        <v>608</v>
      </c>
      <c r="AV376" s="122"/>
      <c r="AW376" s="122"/>
      <c r="AX376" s="122"/>
    </row>
    <row r="377" spans="1:50" x14ac:dyDescent="0.25">
      <c r="A377" s="106" t="s">
        <v>1263</v>
      </c>
      <c r="B377" s="185" t="s">
        <v>1277</v>
      </c>
      <c r="C377" s="186"/>
      <c r="D377" s="25"/>
      <c r="E377" s="25"/>
      <c r="F377" s="37"/>
      <c r="G377" s="37"/>
      <c r="AS377" s="189"/>
      <c r="AT377" s="118" t="s">
        <v>246</v>
      </c>
      <c r="AU377" s="119" t="s">
        <v>609</v>
      </c>
      <c r="AV377" s="122"/>
      <c r="AW377" s="122"/>
      <c r="AX377" s="122"/>
    </row>
    <row r="378" spans="1:50" x14ac:dyDescent="0.25">
      <c r="A378" s="106" t="s">
        <v>1264</v>
      </c>
      <c r="B378" s="723" t="s">
        <v>1278</v>
      </c>
      <c r="C378" s="724"/>
      <c r="D378" s="25"/>
      <c r="E378" s="25"/>
      <c r="F378" s="37"/>
      <c r="G378" s="37"/>
      <c r="AS378" s="189"/>
      <c r="AT378" s="118" t="s">
        <v>246</v>
      </c>
      <c r="AU378" s="119" t="s">
        <v>610</v>
      </c>
      <c r="AV378" s="122"/>
      <c r="AW378" s="122"/>
      <c r="AX378" s="122"/>
    </row>
    <row r="379" spans="1:50" x14ac:dyDescent="0.25">
      <c r="A379" s="106" t="s">
        <v>1265</v>
      </c>
      <c r="B379" s="723" t="s">
        <v>1279</v>
      </c>
      <c r="C379" s="724"/>
      <c r="D379" s="25"/>
      <c r="E379" s="25"/>
      <c r="F379" s="37"/>
      <c r="G379" s="37"/>
      <c r="AS379" s="189"/>
      <c r="AT379" s="118" t="s">
        <v>246</v>
      </c>
      <c r="AU379" s="119" t="s">
        <v>611</v>
      </c>
      <c r="AV379" s="122"/>
      <c r="AW379" s="122"/>
      <c r="AX379" s="122"/>
    </row>
    <row r="380" spans="1:50" x14ac:dyDescent="0.25">
      <c r="A380" s="106" t="s">
        <v>1266</v>
      </c>
      <c r="B380" s="723" t="s">
        <v>1280</v>
      </c>
      <c r="C380" s="724"/>
      <c r="D380" s="25"/>
      <c r="E380" s="25"/>
      <c r="F380" s="37"/>
      <c r="G380" s="37"/>
      <c r="AS380" s="189"/>
      <c r="AT380" s="118" t="s">
        <v>246</v>
      </c>
      <c r="AU380" s="119" t="s">
        <v>612</v>
      </c>
      <c r="AV380" s="122"/>
      <c r="AW380" s="122"/>
      <c r="AX380" s="122"/>
    </row>
    <row r="381" spans="1:50" ht="31.5" customHeight="1" x14ac:dyDescent="0.25">
      <c r="A381" s="106" t="s">
        <v>1267</v>
      </c>
      <c r="B381" s="721" t="s">
        <v>1281</v>
      </c>
      <c r="C381" s="722"/>
      <c r="D381" s="25"/>
      <c r="E381" s="25"/>
      <c r="F381" s="37"/>
      <c r="G381" s="37"/>
      <c r="AS381" s="189"/>
      <c r="AT381" s="118" t="s">
        <v>248</v>
      </c>
      <c r="AU381" s="119" t="s">
        <v>613</v>
      </c>
      <c r="AV381" s="122"/>
      <c r="AW381" s="122"/>
      <c r="AX381" s="122"/>
    </row>
    <row r="382" spans="1:50" ht="54" customHeight="1" x14ac:dyDescent="0.25">
      <c r="A382" s="106" t="s">
        <v>1268</v>
      </c>
      <c r="B382" s="721" t="s">
        <v>1282</v>
      </c>
      <c r="C382" s="722"/>
      <c r="D382" s="25"/>
      <c r="E382" s="25"/>
      <c r="F382" s="37"/>
      <c r="G382" s="37"/>
      <c r="AS382" s="189"/>
      <c r="AT382" s="118" t="s">
        <v>248</v>
      </c>
      <c r="AU382" s="119" t="s">
        <v>614</v>
      </c>
      <c r="AV382" s="122"/>
      <c r="AW382" s="122"/>
      <c r="AX382" s="122"/>
    </row>
    <row r="383" spans="1:50" ht="147" customHeight="1" x14ac:dyDescent="0.25">
      <c r="A383" s="106" t="s">
        <v>1269</v>
      </c>
      <c r="B383" s="721" t="s">
        <v>1283</v>
      </c>
      <c r="C383" s="722"/>
      <c r="D383" s="25"/>
      <c r="E383" s="25"/>
      <c r="F383" s="37"/>
      <c r="G383" s="37"/>
      <c r="AS383" s="189"/>
      <c r="AT383" s="118" t="s">
        <v>248</v>
      </c>
      <c r="AU383" s="119" t="s">
        <v>615</v>
      </c>
      <c r="AV383" s="122"/>
      <c r="AW383" s="122"/>
      <c r="AX383" s="122"/>
    </row>
    <row r="384" spans="1:50" x14ac:dyDescent="0.25">
      <c r="A384" s="106" t="s">
        <v>1270</v>
      </c>
      <c r="B384" s="721" t="s">
        <v>1284</v>
      </c>
      <c r="C384" s="722"/>
      <c r="D384" s="25"/>
      <c r="E384" s="25"/>
      <c r="F384" s="37"/>
      <c r="G384" s="37"/>
      <c r="AS384" s="189"/>
      <c r="AT384" s="118" t="s">
        <v>248</v>
      </c>
      <c r="AU384" s="119" t="s">
        <v>616</v>
      </c>
      <c r="AV384" s="122"/>
      <c r="AW384" s="122"/>
      <c r="AX384" s="122"/>
    </row>
    <row r="385" spans="1:50" ht="126" customHeight="1" x14ac:dyDescent="0.25">
      <c r="A385" s="106" t="s">
        <v>1291</v>
      </c>
      <c r="B385" s="715" t="s">
        <v>1285</v>
      </c>
      <c r="C385" s="716"/>
      <c r="D385" s="25"/>
      <c r="E385" s="25"/>
      <c r="F385" s="37"/>
      <c r="G385" s="37"/>
      <c r="AS385" s="189"/>
      <c r="AT385" s="118" t="s">
        <v>248</v>
      </c>
      <c r="AU385" s="119" t="s">
        <v>617</v>
      </c>
      <c r="AV385" s="122"/>
      <c r="AW385" s="122"/>
      <c r="AX385" s="122"/>
    </row>
    <row r="386" spans="1:50" x14ac:dyDescent="0.25">
      <c r="A386" s="106" t="s">
        <v>1292</v>
      </c>
      <c r="B386" s="715" t="s">
        <v>1286</v>
      </c>
      <c r="C386" s="716"/>
      <c r="D386" s="25"/>
      <c r="E386" s="25"/>
      <c r="F386" s="37"/>
      <c r="G386" s="37"/>
      <c r="AS386" s="189"/>
      <c r="AT386" s="118" t="s">
        <v>248</v>
      </c>
      <c r="AU386" s="119" t="s">
        <v>618</v>
      </c>
      <c r="AV386" s="122"/>
      <c r="AW386" s="122"/>
      <c r="AX386" s="122"/>
    </row>
    <row r="387" spans="1:50" x14ac:dyDescent="0.25">
      <c r="A387" s="106" t="s">
        <v>1293</v>
      </c>
      <c r="B387" s="715" t="s">
        <v>1287</v>
      </c>
      <c r="C387" s="716"/>
      <c r="D387" s="25"/>
      <c r="E387" s="25"/>
      <c r="F387" s="37"/>
      <c r="G387" s="37"/>
      <c r="AS387" s="189"/>
      <c r="AT387" s="118" t="s">
        <v>248</v>
      </c>
      <c r="AU387" s="119" t="s">
        <v>619</v>
      </c>
      <c r="AV387" s="122"/>
      <c r="AW387" s="122"/>
      <c r="AX387" s="122"/>
    </row>
    <row r="388" spans="1:50" ht="34.5" customHeight="1" x14ac:dyDescent="0.25">
      <c r="A388" s="106" t="s">
        <v>1294</v>
      </c>
      <c r="B388" s="715" t="s">
        <v>1290</v>
      </c>
      <c r="C388" s="716"/>
      <c r="D388" s="25"/>
      <c r="E388" s="25"/>
      <c r="F388" s="37"/>
      <c r="G388" s="37"/>
      <c r="AS388" s="189"/>
      <c r="AT388" s="118" t="s">
        <v>248</v>
      </c>
      <c r="AU388" s="119" t="s">
        <v>620</v>
      </c>
      <c r="AV388" s="122"/>
      <c r="AW388" s="122"/>
      <c r="AX388" s="122"/>
    </row>
    <row r="389" spans="1:50" ht="53.25" customHeight="1" x14ac:dyDescent="0.25">
      <c r="A389" s="106" t="s">
        <v>1295</v>
      </c>
      <c r="B389" s="719" t="s">
        <v>1337</v>
      </c>
      <c r="C389" s="720"/>
      <c r="D389" s="25"/>
      <c r="E389" s="25"/>
      <c r="F389" s="37"/>
      <c r="G389" s="37"/>
      <c r="AS389" s="189"/>
      <c r="AT389" s="118" t="s">
        <v>250</v>
      </c>
      <c r="AU389" s="119" t="s">
        <v>621</v>
      </c>
      <c r="AV389" s="122"/>
      <c r="AW389" s="122"/>
      <c r="AX389" s="122"/>
    </row>
    <row r="390" spans="1:50" x14ac:dyDescent="0.25">
      <c r="A390" s="106" t="s">
        <v>1296</v>
      </c>
      <c r="B390" s="715" t="s">
        <v>1288</v>
      </c>
      <c r="C390" s="716"/>
      <c r="D390" s="29"/>
      <c r="E390" s="29"/>
      <c r="F390" s="42"/>
      <c r="G390" s="42"/>
      <c r="AS390" s="189"/>
      <c r="AT390" s="118" t="s">
        <v>250</v>
      </c>
      <c r="AU390" s="119" t="s">
        <v>622</v>
      </c>
      <c r="AV390" s="122"/>
      <c r="AW390" s="122"/>
      <c r="AX390" s="122"/>
    </row>
    <row r="391" spans="1:50" x14ac:dyDescent="0.25">
      <c r="A391" s="106" t="s">
        <v>1297</v>
      </c>
      <c r="B391" s="715" t="s">
        <v>1289</v>
      </c>
      <c r="C391" s="716"/>
      <c r="D391" s="29"/>
      <c r="E391" s="29"/>
      <c r="F391" s="162"/>
      <c r="G391" s="162"/>
      <c r="AS391" s="189"/>
      <c r="AT391" s="118" t="s">
        <v>250</v>
      </c>
      <c r="AU391" s="119" t="s">
        <v>623</v>
      </c>
      <c r="AV391" s="122"/>
      <c r="AW391" s="122"/>
      <c r="AX391" s="122"/>
    </row>
    <row r="392" spans="1:50" x14ac:dyDescent="0.25">
      <c r="A392" s="867"/>
      <c r="B392" s="714"/>
      <c r="C392" s="714"/>
      <c r="D392" s="714"/>
      <c r="E392" s="714"/>
      <c r="F392" s="714"/>
      <c r="G392" s="714"/>
      <c r="AS392" s="189"/>
      <c r="AT392" s="118" t="s">
        <v>250</v>
      </c>
      <c r="AU392" s="119" t="s">
        <v>624</v>
      </c>
      <c r="AV392" s="122"/>
      <c r="AW392" s="122"/>
      <c r="AX392" s="122"/>
    </row>
    <row r="393" spans="1:50" ht="47.25" x14ac:dyDescent="0.25">
      <c r="A393" s="27" t="s">
        <v>69</v>
      </c>
      <c r="B393" s="705" t="s">
        <v>11</v>
      </c>
      <c r="C393" s="706"/>
      <c r="D393" s="120" t="s">
        <v>12</v>
      </c>
      <c r="E393" s="120" t="s">
        <v>13</v>
      </c>
      <c r="F393" s="860" t="s">
        <v>14</v>
      </c>
      <c r="G393" s="901"/>
      <c r="AS393" s="189"/>
      <c r="AT393" s="118" t="s">
        <v>250</v>
      </c>
      <c r="AU393" s="119" t="s">
        <v>625</v>
      </c>
      <c r="AV393" s="122"/>
      <c r="AW393" s="122"/>
      <c r="AX393" s="122"/>
    </row>
    <row r="394" spans="1:50" x14ac:dyDescent="0.25">
      <c r="A394" s="27" t="s">
        <v>42</v>
      </c>
      <c r="B394" s="674"/>
      <c r="C394" s="675"/>
      <c r="D394" s="28"/>
      <c r="E394" s="19"/>
      <c r="F394" s="824"/>
      <c r="G394" s="905"/>
      <c r="AS394" s="189"/>
      <c r="AT394" s="118" t="s">
        <v>250</v>
      </c>
      <c r="AU394" s="119" t="s">
        <v>626</v>
      </c>
      <c r="AV394" s="122"/>
      <c r="AW394" s="122"/>
      <c r="AX394" s="122"/>
    </row>
    <row r="395" spans="1:50" x14ac:dyDescent="0.25">
      <c r="A395" s="193"/>
      <c r="B395" s="898"/>
      <c r="C395" s="899"/>
      <c r="D395" s="19"/>
      <c r="E395" s="19"/>
      <c r="F395" s="840"/>
      <c r="G395" s="897"/>
      <c r="AS395" s="189"/>
      <c r="AT395" s="118" t="s">
        <v>250</v>
      </c>
      <c r="AU395" s="119" t="s">
        <v>627</v>
      </c>
      <c r="AV395" s="122"/>
      <c r="AW395" s="122"/>
      <c r="AX395" s="122"/>
    </row>
    <row r="396" spans="1:50" ht="31.5" customHeight="1" x14ac:dyDescent="0.25">
      <c r="A396" s="54">
        <v>1</v>
      </c>
      <c r="B396" s="700" t="s">
        <v>31</v>
      </c>
      <c r="C396" s="701"/>
      <c r="D396" s="28"/>
      <c r="E396" s="28"/>
      <c r="F396" s="840"/>
      <c r="G396" s="897"/>
      <c r="AS396" s="189"/>
      <c r="AT396" s="118" t="s">
        <v>250</v>
      </c>
      <c r="AU396" s="119" t="s">
        <v>628</v>
      </c>
      <c r="AV396" s="122"/>
      <c r="AW396" s="122"/>
      <c r="AX396" s="122"/>
    </row>
    <row r="397" spans="1:50" x14ac:dyDescent="0.25">
      <c r="A397" s="77" t="s">
        <v>66</v>
      </c>
      <c r="B397" s="700" t="s">
        <v>999</v>
      </c>
      <c r="C397" s="701"/>
      <c r="D397" s="28"/>
      <c r="E397" s="28"/>
      <c r="F397" s="840"/>
      <c r="G397" s="897"/>
      <c r="AS397" s="189"/>
      <c r="AT397" s="118" t="s">
        <v>250</v>
      </c>
      <c r="AU397" s="119" t="s">
        <v>629</v>
      </c>
      <c r="AV397" s="122"/>
      <c r="AW397" s="122"/>
      <c r="AX397" s="122"/>
    </row>
    <row r="398" spans="1:50" x14ac:dyDescent="0.25">
      <c r="A398" s="78" t="s">
        <v>67</v>
      </c>
      <c r="B398" s="700" t="s">
        <v>958</v>
      </c>
      <c r="C398" s="701"/>
      <c r="D398" s="28"/>
      <c r="E398" s="28"/>
      <c r="F398" s="840"/>
      <c r="G398" s="897"/>
      <c r="AS398" s="189"/>
      <c r="AT398" s="118" t="s">
        <v>250</v>
      </c>
      <c r="AU398" s="119" t="s">
        <v>630</v>
      </c>
      <c r="AV398" s="122"/>
      <c r="AW398" s="122"/>
      <c r="AX398" s="122"/>
    </row>
    <row r="399" spans="1:50" x14ac:dyDescent="0.25">
      <c r="A399" s="78" t="s">
        <v>68</v>
      </c>
      <c r="B399" s="700" t="s">
        <v>3</v>
      </c>
      <c r="C399" s="701"/>
      <c r="D399" s="31"/>
      <c r="E399" s="31"/>
      <c r="F399" s="840"/>
      <c r="G399" s="897"/>
      <c r="AS399" s="189"/>
      <c r="AT399" s="118" t="s">
        <v>250</v>
      </c>
      <c r="AU399" s="119" t="s">
        <v>631</v>
      </c>
      <c r="AV399" s="122"/>
      <c r="AW399" s="122"/>
      <c r="AX399" s="122"/>
    </row>
    <row r="400" spans="1:50" x14ac:dyDescent="0.25">
      <c r="A400" s="79" t="s">
        <v>959</v>
      </c>
      <c r="B400" s="702" t="s">
        <v>4</v>
      </c>
      <c r="C400" s="701"/>
      <c r="D400" s="31"/>
      <c r="E400" s="31"/>
      <c r="F400" s="840"/>
      <c r="G400" s="897"/>
      <c r="AS400" s="189"/>
      <c r="AT400" s="118" t="s">
        <v>252</v>
      </c>
      <c r="AU400" s="119" t="s">
        <v>632</v>
      </c>
      <c r="AV400" s="122"/>
      <c r="AW400" s="122"/>
      <c r="AX400" s="122"/>
    </row>
    <row r="401" spans="1:50" x14ac:dyDescent="0.25">
      <c r="A401" s="54">
        <v>2</v>
      </c>
      <c r="B401" s="711" t="s">
        <v>6</v>
      </c>
      <c r="C401" s="712"/>
      <c r="D401" s="19"/>
      <c r="E401" s="19"/>
      <c r="F401" s="840"/>
      <c r="G401" s="897"/>
      <c r="AS401" s="189"/>
      <c r="AT401" s="118" t="s">
        <v>252</v>
      </c>
      <c r="AU401" s="119" t="s">
        <v>633</v>
      </c>
      <c r="AV401" s="122"/>
      <c r="AW401" s="122"/>
      <c r="AX401" s="122"/>
    </row>
    <row r="402" spans="1:50" x14ac:dyDescent="0.25">
      <c r="A402" s="77" t="s">
        <v>66</v>
      </c>
      <c r="B402" s="711" t="s">
        <v>999</v>
      </c>
      <c r="C402" s="712"/>
      <c r="D402" s="19"/>
      <c r="E402" s="19"/>
      <c r="F402" s="840"/>
      <c r="G402" s="897"/>
      <c r="AS402" s="189"/>
      <c r="AT402" s="118" t="s">
        <v>252</v>
      </c>
      <c r="AU402" s="119" t="s">
        <v>634</v>
      </c>
      <c r="AV402" s="122"/>
      <c r="AW402" s="122"/>
      <c r="AX402" s="122"/>
    </row>
    <row r="403" spans="1:50" x14ac:dyDescent="0.25">
      <c r="A403" s="78" t="s">
        <v>67</v>
      </c>
      <c r="B403" s="711" t="s">
        <v>958</v>
      </c>
      <c r="C403" s="712"/>
      <c r="D403" s="28"/>
      <c r="E403" s="28"/>
      <c r="F403" s="840"/>
      <c r="G403" s="897"/>
      <c r="AS403" s="189"/>
      <c r="AT403" s="118" t="s">
        <v>252</v>
      </c>
      <c r="AU403" s="119" t="s">
        <v>635</v>
      </c>
      <c r="AV403" s="122"/>
      <c r="AW403" s="122"/>
      <c r="AX403" s="122"/>
    </row>
    <row r="404" spans="1:50" x14ac:dyDescent="0.25">
      <c r="A404" s="78" t="s">
        <v>68</v>
      </c>
      <c r="B404" s="711" t="s">
        <v>3</v>
      </c>
      <c r="C404" s="712"/>
      <c r="D404" s="28"/>
      <c r="E404" s="28"/>
      <c r="F404" s="840"/>
      <c r="G404" s="897"/>
      <c r="AS404" s="189"/>
      <c r="AT404" s="118" t="s">
        <v>252</v>
      </c>
      <c r="AU404" s="119" t="s">
        <v>636</v>
      </c>
      <c r="AV404" s="122"/>
      <c r="AW404" s="122"/>
      <c r="AX404" s="122"/>
    </row>
    <row r="405" spans="1:50" x14ac:dyDescent="0.25">
      <c r="A405" s="79" t="s">
        <v>959</v>
      </c>
      <c r="B405" s="713" t="s">
        <v>4</v>
      </c>
      <c r="C405" s="712"/>
      <c r="D405" s="28"/>
      <c r="E405" s="28"/>
      <c r="F405" s="840"/>
      <c r="G405" s="897"/>
      <c r="AS405" s="189"/>
      <c r="AT405" s="118" t="s">
        <v>252</v>
      </c>
      <c r="AU405" s="119" t="s">
        <v>637</v>
      </c>
      <c r="AV405" s="122"/>
      <c r="AW405" s="122"/>
      <c r="AX405" s="122"/>
    </row>
    <row r="406" spans="1:50" x14ac:dyDescent="0.25">
      <c r="A406" s="714"/>
      <c r="B406" s="714"/>
      <c r="C406" s="714"/>
      <c r="D406" s="714"/>
      <c r="E406" s="714"/>
      <c r="F406" s="714"/>
      <c r="G406" s="714"/>
      <c r="AS406" s="189"/>
      <c r="AT406" s="118" t="s">
        <v>252</v>
      </c>
      <c r="AU406" s="119" t="s">
        <v>638</v>
      </c>
      <c r="AV406" s="122"/>
      <c r="AW406" s="122"/>
      <c r="AX406" s="122"/>
    </row>
    <row r="407" spans="1:50" x14ac:dyDescent="0.25">
      <c r="A407" s="59" t="s">
        <v>190</v>
      </c>
      <c r="B407" s="682" t="s">
        <v>189</v>
      </c>
      <c r="C407" s="683"/>
      <c r="D407" s="61" t="s">
        <v>7</v>
      </c>
      <c r="E407" s="61" t="s">
        <v>8</v>
      </c>
      <c r="F407" s="24" t="s">
        <v>9</v>
      </c>
      <c r="G407" s="121" t="s">
        <v>1081</v>
      </c>
      <c r="AS407" s="189"/>
      <c r="AT407" s="118" t="s">
        <v>252</v>
      </c>
      <c r="AU407" s="119" t="s">
        <v>639</v>
      </c>
      <c r="AV407" s="122"/>
      <c r="AW407" s="122"/>
      <c r="AX407" s="122"/>
    </row>
    <row r="408" spans="1:50" x14ac:dyDescent="0.25">
      <c r="A408" s="107" t="s">
        <v>1012</v>
      </c>
      <c r="B408" s="703" t="s">
        <v>1000</v>
      </c>
      <c r="C408" s="704"/>
      <c r="D408" s="29"/>
      <c r="E408" s="29"/>
      <c r="F408" s="37"/>
      <c r="G408" s="37"/>
      <c r="AS408" s="189"/>
      <c r="AT408" s="118" t="s">
        <v>252</v>
      </c>
      <c r="AU408" s="119" t="s">
        <v>640</v>
      </c>
      <c r="AV408" s="122"/>
      <c r="AW408" s="122"/>
      <c r="AX408" s="122"/>
    </row>
    <row r="409" spans="1:50" x14ac:dyDescent="0.25">
      <c r="A409" s="107" t="s">
        <v>1013</v>
      </c>
      <c r="B409" s="703" t="s">
        <v>1001</v>
      </c>
      <c r="C409" s="704"/>
      <c r="D409" s="29"/>
      <c r="E409" s="29"/>
      <c r="F409" s="37"/>
      <c r="G409" s="37"/>
      <c r="AS409" s="189"/>
      <c r="AT409" s="118" t="s">
        <v>252</v>
      </c>
      <c r="AU409" s="119" t="s">
        <v>641</v>
      </c>
      <c r="AV409" s="122"/>
      <c r="AW409" s="122"/>
      <c r="AX409" s="122"/>
    </row>
    <row r="410" spans="1:50" x14ac:dyDescent="0.25">
      <c r="A410" s="107" t="s">
        <v>1014</v>
      </c>
      <c r="B410" s="703" t="s">
        <v>1046</v>
      </c>
      <c r="C410" s="704"/>
      <c r="D410" s="29"/>
      <c r="E410" s="29"/>
      <c r="F410" s="37"/>
      <c r="G410" s="37"/>
      <c r="AS410" s="189"/>
      <c r="AT410" s="118" t="s">
        <v>252</v>
      </c>
      <c r="AU410" s="119" t="s">
        <v>642</v>
      </c>
      <c r="AV410" s="122"/>
      <c r="AW410" s="122"/>
      <c r="AX410" s="122"/>
    </row>
    <row r="411" spans="1:50" x14ac:dyDescent="0.25">
      <c r="A411" s="107" t="s">
        <v>1015</v>
      </c>
      <c r="B411" s="703" t="s">
        <v>1002</v>
      </c>
      <c r="C411" s="704"/>
      <c r="D411" s="29"/>
      <c r="E411" s="29"/>
      <c r="F411" s="37"/>
      <c r="G411" s="37"/>
      <c r="AS411" s="189"/>
      <c r="AT411" s="118" t="s">
        <v>252</v>
      </c>
      <c r="AU411" s="119" t="s">
        <v>643</v>
      </c>
      <c r="AV411" s="122"/>
      <c r="AW411" s="122"/>
      <c r="AX411" s="122"/>
    </row>
    <row r="412" spans="1:50" x14ac:dyDescent="0.25">
      <c r="A412" s="107" t="s">
        <v>1016</v>
      </c>
      <c r="B412" s="703" t="s">
        <v>1003</v>
      </c>
      <c r="C412" s="704"/>
      <c r="D412" s="29"/>
      <c r="E412" s="29"/>
      <c r="F412" s="37"/>
      <c r="G412" s="37"/>
      <c r="AS412" s="189"/>
      <c r="AT412" s="118" t="s">
        <v>252</v>
      </c>
      <c r="AU412" s="119" t="s">
        <v>644</v>
      </c>
      <c r="AV412" s="122"/>
      <c r="AW412" s="122"/>
      <c r="AX412" s="122"/>
    </row>
    <row r="413" spans="1:50" x14ac:dyDescent="0.25">
      <c r="A413" s="107" t="s">
        <v>1017</v>
      </c>
      <c r="B413" s="703" t="s">
        <v>1004</v>
      </c>
      <c r="C413" s="704"/>
      <c r="D413" s="29"/>
      <c r="E413" s="29"/>
      <c r="F413" s="37"/>
      <c r="G413" s="37"/>
      <c r="AS413" s="189"/>
      <c r="AT413" s="118" t="s">
        <v>252</v>
      </c>
      <c r="AU413" s="119" t="s">
        <v>645</v>
      </c>
      <c r="AV413" s="122"/>
      <c r="AW413" s="122"/>
      <c r="AX413" s="122"/>
    </row>
    <row r="414" spans="1:50" x14ac:dyDescent="0.25">
      <c r="A414" s="107" t="s">
        <v>1018</v>
      </c>
      <c r="B414" s="703" t="s">
        <v>1005</v>
      </c>
      <c r="C414" s="704"/>
      <c r="D414" s="29"/>
      <c r="E414" s="29"/>
      <c r="F414" s="37"/>
      <c r="G414" s="37"/>
      <c r="AS414" s="189"/>
      <c r="AT414" s="118" t="s">
        <v>252</v>
      </c>
      <c r="AU414" s="119" t="s">
        <v>646</v>
      </c>
      <c r="AV414" s="122"/>
      <c r="AW414" s="122"/>
      <c r="AX414" s="122"/>
    </row>
    <row r="415" spans="1:50" x14ac:dyDescent="0.25">
      <c r="A415" s="107" t="s">
        <v>1019</v>
      </c>
      <c r="B415" s="703" t="s">
        <v>1006</v>
      </c>
      <c r="C415" s="704"/>
      <c r="D415" s="29"/>
      <c r="E415" s="29"/>
      <c r="F415" s="37"/>
      <c r="G415" s="37"/>
      <c r="AS415" s="189"/>
      <c r="AT415" s="118" t="s">
        <v>252</v>
      </c>
      <c r="AU415" s="119" t="s">
        <v>647</v>
      </c>
      <c r="AV415" s="122"/>
      <c r="AW415" s="122"/>
      <c r="AX415" s="122"/>
    </row>
    <row r="416" spans="1:50" x14ac:dyDescent="0.25">
      <c r="A416" s="107" t="s">
        <v>1020</v>
      </c>
      <c r="B416" s="703" t="s">
        <v>1007</v>
      </c>
      <c r="C416" s="704"/>
      <c r="D416" s="29"/>
      <c r="E416" s="29"/>
      <c r="F416" s="37"/>
      <c r="G416" s="37"/>
      <c r="AS416" s="189"/>
      <c r="AT416" s="118" t="s">
        <v>252</v>
      </c>
      <c r="AU416" s="119" t="s">
        <v>648</v>
      </c>
      <c r="AV416" s="122"/>
      <c r="AW416" s="122"/>
      <c r="AX416" s="122"/>
    </row>
    <row r="417" spans="1:50" x14ac:dyDescent="0.25">
      <c r="A417" s="107" t="s">
        <v>1021</v>
      </c>
      <c r="B417" s="703" t="s">
        <v>1008</v>
      </c>
      <c r="C417" s="704"/>
      <c r="D417" s="29"/>
      <c r="E417" s="29"/>
      <c r="F417" s="37"/>
      <c r="G417" s="37"/>
      <c r="AS417" s="189"/>
      <c r="AT417" s="118" t="s">
        <v>252</v>
      </c>
      <c r="AU417" s="119" t="s">
        <v>649</v>
      </c>
      <c r="AV417" s="122"/>
      <c r="AW417" s="122"/>
      <c r="AX417" s="122"/>
    </row>
    <row r="418" spans="1:50" x14ac:dyDescent="0.25">
      <c r="A418" s="107" t="s">
        <v>1022</v>
      </c>
      <c r="B418" s="703" t="s">
        <v>1010</v>
      </c>
      <c r="C418" s="704"/>
      <c r="D418" s="29"/>
      <c r="E418" s="29"/>
      <c r="F418" s="37"/>
      <c r="G418" s="37"/>
      <c r="AS418" s="189"/>
      <c r="AT418" s="118" t="s">
        <v>252</v>
      </c>
      <c r="AU418" s="119" t="s">
        <v>650</v>
      </c>
      <c r="AV418" s="122"/>
      <c r="AW418" s="122"/>
      <c r="AX418" s="122"/>
    </row>
    <row r="419" spans="1:50" x14ac:dyDescent="0.25">
      <c r="A419" s="107" t="s">
        <v>1023</v>
      </c>
      <c r="B419" s="703" t="s">
        <v>1009</v>
      </c>
      <c r="C419" s="704"/>
      <c r="D419" s="29"/>
      <c r="E419" s="29"/>
      <c r="F419" s="37"/>
      <c r="G419" s="37"/>
      <c r="AS419" s="189"/>
      <c r="AT419" s="118" t="s">
        <v>252</v>
      </c>
      <c r="AU419" s="119" t="s">
        <v>651</v>
      </c>
      <c r="AV419" s="122"/>
      <c r="AW419" s="122"/>
      <c r="AX419" s="122"/>
    </row>
    <row r="420" spans="1:50" x14ac:dyDescent="0.25">
      <c r="A420" s="107" t="s">
        <v>1024</v>
      </c>
      <c r="B420" s="703" t="s">
        <v>1011</v>
      </c>
      <c r="C420" s="704"/>
      <c r="D420" s="29"/>
      <c r="E420" s="29"/>
      <c r="F420" s="37"/>
      <c r="G420" s="37"/>
      <c r="AS420" s="189"/>
      <c r="AT420" s="118" t="s">
        <v>252</v>
      </c>
      <c r="AU420" s="119" t="s">
        <v>652</v>
      </c>
      <c r="AV420" s="122"/>
      <c r="AW420" s="122"/>
      <c r="AX420" s="122"/>
    </row>
    <row r="421" spans="1:50" x14ac:dyDescent="0.25">
      <c r="A421" s="107" t="s">
        <v>1025</v>
      </c>
      <c r="B421" s="709" t="s">
        <v>1047</v>
      </c>
      <c r="C421" s="710"/>
      <c r="D421" s="29"/>
      <c r="E421" s="29"/>
      <c r="F421" s="37"/>
      <c r="G421" s="37"/>
      <c r="AS421" s="189"/>
      <c r="AT421" s="118" t="s">
        <v>252</v>
      </c>
      <c r="AU421" s="119" t="s">
        <v>653</v>
      </c>
      <c r="AV421" s="122"/>
      <c r="AW421" s="122"/>
      <c r="AX421" s="122"/>
    </row>
    <row r="422" spans="1:50" x14ac:dyDescent="0.25">
      <c r="A422" s="107" t="s">
        <v>1026</v>
      </c>
      <c r="B422" s="707" t="s">
        <v>1030</v>
      </c>
      <c r="C422" s="708"/>
      <c r="D422" s="29"/>
      <c r="E422" s="29"/>
      <c r="F422" s="37"/>
      <c r="G422" s="37"/>
      <c r="AS422" s="189"/>
      <c r="AT422" s="118" t="s">
        <v>252</v>
      </c>
      <c r="AU422" s="119" t="s">
        <v>654</v>
      </c>
      <c r="AV422" s="122"/>
      <c r="AW422" s="122"/>
      <c r="AX422" s="122"/>
    </row>
    <row r="423" spans="1:50" x14ac:dyDescent="0.25">
      <c r="A423" s="107" t="s">
        <v>1027</v>
      </c>
      <c r="B423" s="707" t="s">
        <v>1031</v>
      </c>
      <c r="C423" s="708"/>
      <c r="D423" s="29"/>
      <c r="E423" s="29"/>
      <c r="F423" s="37"/>
      <c r="G423" s="37"/>
      <c r="AS423" s="189"/>
      <c r="AT423" s="118" t="s">
        <v>252</v>
      </c>
      <c r="AU423" s="119" t="s">
        <v>655</v>
      </c>
      <c r="AV423" s="122"/>
      <c r="AW423" s="122"/>
      <c r="AX423" s="122"/>
    </row>
    <row r="424" spans="1:50" x14ac:dyDescent="0.25">
      <c r="A424" s="107" t="s">
        <v>1028</v>
      </c>
      <c r="B424" s="707" t="s">
        <v>1032</v>
      </c>
      <c r="C424" s="708"/>
      <c r="D424" s="29"/>
      <c r="E424" s="29"/>
      <c r="F424" s="37"/>
      <c r="G424" s="37"/>
      <c r="AS424" s="189"/>
      <c r="AT424" s="118" t="s">
        <v>252</v>
      </c>
      <c r="AU424" s="119" t="s">
        <v>656</v>
      </c>
      <c r="AV424" s="122"/>
      <c r="AW424" s="122"/>
      <c r="AX424" s="122"/>
    </row>
    <row r="425" spans="1:50" x14ac:dyDescent="0.25">
      <c r="A425" s="107" t="s">
        <v>1029</v>
      </c>
      <c r="B425" s="707" t="s">
        <v>1033</v>
      </c>
      <c r="C425" s="708"/>
      <c r="D425" s="29"/>
      <c r="E425" s="29"/>
      <c r="F425" s="37"/>
      <c r="G425" s="37"/>
      <c r="AS425" s="189"/>
      <c r="AT425" s="118" t="s">
        <v>252</v>
      </c>
      <c r="AU425" s="119" t="s">
        <v>657</v>
      </c>
      <c r="AV425" s="122"/>
      <c r="AW425" s="122"/>
      <c r="AX425" s="122"/>
    </row>
    <row r="426" spans="1:50" x14ac:dyDescent="0.25">
      <c r="A426" s="107" t="s">
        <v>1035</v>
      </c>
      <c r="B426" s="703" t="s">
        <v>1034</v>
      </c>
      <c r="C426" s="704"/>
      <c r="D426" s="29"/>
      <c r="E426" s="29"/>
      <c r="F426" s="37"/>
      <c r="G426" s="37"/>
      <c r="AS426" s="189"/>
      <c r="AT426" s="118" t="s">
        <v>252</v>
      </c>
      <c r="AU426" s="119" t="s">
        <v>658</v>
      </c>
      <c r="AV426" s="122"/>
      <c r="AW426" s="122"/>
      <c r="AX426" s="122"/>
    </row>
    <row r="427" spans="1:50" x14ac:dyDescent="0.25">
      <c r="A427" s="107" t="s">
        <v>1036</v>
      </c>
      <c r="B427" s="703" t="s">
        <v>1037</v>
      </c>
      <c r="C427" s="704"/>
      <c r="D427" s="29"/>
      <c r="E427" s="29"/>
      <c r="F427" s="37"/>
      <c r="G427" s="37"/>
      <c r="AS427" s="189"/>
      <c r="AT427" s="118" t="s">
        <v>252</v>
      </c>
      <c r="AU427" s="119" t="s">
        <v>659</v>
      </c>
      <c r="AV427" s="122"/>
      <c r="AW427" s="122"/>
      <c r="AX427" s="122"/>
    </row>
    <row r="428" spans="1:50" x14ac:dyDescent="0.25">
      <c r="A428" s="107" t="s">
        <v>1041</v>
      </c>
      <c r="B428" s="703" t="s">
        <v>1038</v>
      </c>
      <c r="C428" s="704"/>
      <c r="D428" s="29"/>
      <c r="E428" s="29"/>
      <c r="F428" s="37"/>
      <c r="G428" s="37"/>
      <c r="AS428" s="189"/>
      <c r="AT428" s="118" t="s">
        <v>252</v>
      </c>
      <c r="AU428" s="119" t="s">
        <v>660</v>
      </c>
      <c r="AV428" s="122"/>
      <c r="AW428" s="122"/>
      <c r="AX428" s="122"/>
    </row>
    <row r="429" spans="1:50" x14ac:dyDescent="0.25">
      <c r="A429" s="107" t="s">
        <v>1042</v>
      </c>
      <c r="B429" s="703" t="s">
        <v>1039</v>
      </c>
      <c r="C429" s="704"/>
      <c r="D429" s="29"/>
      <c r="E429" s="29"/>
      <c r="F429" s="37"/>
      <c r="G429" s="37"/>
      <c r="AS429" s="189"/>
      <c r="AT429" s="118" t="s">
        <v>252</v>
      </c>
      <c r="AU429" s="119" t="s">
        <v>661</v>
      </c>
      <c r="AV429" s="122"/>
      <c r="AW429" s="122"/>
      <c r="AX429" s="122"/>
    </row>
    <row r="430" spans="1:50" x14ac:dyDescent="0.25">
      <c r="A430" s="107" t="s">
        <v>1043</v>
      </c>
      <c r="B430" s="703" t="s">
        <v>1040</v>
      </c>
      <c r="C430" s="704"/>
      <c r="D430" s="29"/>
      <c r="E430" s="29"/>
      <c r="F430" s="37"/>
      <c r="G430" s="37"/>
      <c r="AS430" s="189"/>
      <c r="AT430" s="12" t="s">
        <v>253</v>
      </c>
      <c r="AU430" s="119" t="s">
        <v>662</v>
      </c>
      <c r="AV430" s="122"/>
      <c r="AW430" s="122"/>
      <c r="AX430" s="122"/>
    </row>
    <row r="431" spans="1:50" x14ac:dyDescent="0.25">
      <c r="A431" s="107" t="s">
        <v>1044</v>
      </c>
      <c r="B431" s="703" t="s">
        <v>1045</v>
      </c>
      <c r="C431" s="704"/>
      <c r="D431" s="29"/>
      <c r="E431" s="29"/>
      <c r="F431" s="37"/>
      <c r="G431" s="37"/>
      <c r="AS431" s="189"/>
      <c r="AT431" s="12" t="s">
        <v>253</v>
      </c>
      <c r="AU431" s="119" t="s">
        <v>663</v>
      </c>
      <c r="AV431" s="122"/>
      <c r="AW431" s="122"/>
      <c r="AX431" s="122"/>
    </row>
    <row r="432" spans="1:50" x14ac:dyDescent="0.25">
      <c r="A432" s="107" t="s">
        <v>1063</v>
      </c>
      <c r="B432" s="703" t="s">
        <v>1048</v>
      </c>
      <c r="C432" s="704"/>
      <c r="D432" s="29"/>
      <c r="E432" s="29"/>
      <c r="F432" s="37"/>
      <c r="G432" s="37"/>
      <c r="AS432" s="189"/>
      <c r="AT432" s="12" t="s">
        <v>253</v>
      </c>
      <c r="AU432" s="119" t="s">
        <v>664</v>
      </c>
      <c r="AV432" s="122"/>
      <c r="AW432" s="122"/>
      <c r="AX432" s="122"/>
    </row>
    <row r="433" spans="1:50" x14ac:dyDescent="0.25">
      <c r="A433" s="107" t="s">
        <v>1064</v>
      </c>
      <c r="B433" s="703" t="s">
        <v>1049</v>
      </c>
      <c r="C433" s="704"/>
      <c r="D433" s="29"/>
      <c r="E433" s="29"/>
      <c r="F433" s="37"/>
      <c r="G433" s="37"/>
      <c r="AS433" s="189"/>
      <c r="AT433" s="12" t="s">
        <v>253</v>
      </c>
      <c r="AU433" s="119" t="s">
        <v>665</v>
      </c>
      <c r="AV433" s="122"/>
      <c r="AW433" s="122"/>
      <c r="AX433" s="122"/>
    </row>
    <row r="434" spans="1:50" x14ac:dyDescent="0.25">
      <c r="A434" s="107" t="s">
        <v>1065</v>
      </c>
      <c r="B434" s="703" t="s">
        <v>1050</v>
      </c>
      <c r="C434" s="704"/>
      <c r="D434" s="29"/>
      <c r="E434" s="29"/>
      <c r="F434" s="37"/>
      <c r="G434" s="37"/>
      <c r="AS434" s="189"/>
      <c r="AT434" s="118" t="s">
        <v>255</v>
      </c>
      <c r="AU434" s="119" t="s">
        <v>666</v>
      </c>
      <c r="AV434" s="122"/>
      <c r="AW434" s="122"/>
      <c r="AX434" s="122"/>
    </row>
    <row r="435" spans="1:50" x14ac:dyDescent="0.25">
      <c r="A435" s="107" t="s">
        <v>1066</v>
      </c>
      <c r="B435" s="703" t="s">
        <v>1051</v>
      </c>
      <c r="C435" s="704"/>
      <c r="D435" s="29"/>
      <c r="E435" s="29"/>
      <c r="F435" s="37"/>
      <c r="G435" s="37"/>
      <c r="AS435" s="189"/>
      <c r="AT435" s="118" t="s">
        <v>255</v>
      </c>
      <c r="AU435" s="119" t="s">
        <v>667</v>
      </c>
      <c r="AV435" s="122"/>
      <c r="AW435" s="122"/>
      <c r="AX435" s="122"/>
    </row>
    <row r="436" spans="1:50" x14ac:dyDescent="0.25">
      <c r="A436" s="107" t="s">
        <v>1067</v>
      </c>
      <c r="B436" s="703" t="s">
        <v>1052</v>
      </c>
      <c r="C436" s="704"/>
      <c r="D436" s="29"/>
      <c r="E436" s="29"/>
      <c r="F436" s="37"/>
      <c r="G436" s="37"/>
      <c r="AS436" s="189"/>
      <c r="AT436" s="118" t="s">
        <v>255</v>
      </c>
      <c r="AU436" s="119" t="s">
        <v>668</v>
      </c>
      <c r="AV436" s="122"/>
      <c r="AW436" s="122"/>
      <c r="AX436" s="122"/>
    </row>
    <row r="437" spans="1:50" x14ac:dyDescent="0.25">
      <c r="A437" s="107" t="s">
        <v>1068</v>
      </c>
      <c r="B437" s="703" t="s">
        <v>1053</v>
      </c>
      <c r="C437" s="704"/>
      <c r="D437" s="29"/>
      <c r="E437" s="29"/>
      <c r="F437" s="37"/>
      <c r="G437" s="37"/>
      <c r="AS437" s="189"/>
      <c r="AT437" s="118" t="s">
        <v>255</v>
      </c>
      <c r="AU437" s="119" t="s">
        <v>669</v>
      </c>
      <c r="AV437" s="122"/>
      <c r="AW437" s="122"/>
      <c r="AX437" s="122"/>
    </row>
    <row r="438" spans="1:50" x14ac:dyDescent="0.25">
      <c r="A438" s="107" t="s">
        <v>1069</v>
      </c>
      <c r="B438" s="703" t="s">
        <v>1054</v>
      </c>
      <c r="C438" s="704"/>
      <c r="D438" s="29"/>
      <c r="E438" s="29"/>
      <c r="F438" s="37"/>
      <c r="G438" s="37"/>
      <c r="AS438" s="189"/>
      <c r="AT438" s="118" t="s">
        <v>255</v>
      </c>
      <c r="AU438" s="119" t="s">
        <v>670</v>
      </c>
      <c r="AV438" s="122"/>
      <c r="AW438" s="122"/>
      <c r="AX438" s="122"/>
    </row>
    <row r="439" spans="1:50" x14ac:dyDescent="0.25">
      <c r="A439" s="107" t="s">
        <v>1070</v>
      </c>
      <c r="B439" s="703" t="s">
        <v>1055</v>
      </c>
      <c r="C439" s="704"/>
      <c r="D439" s="29"/>
      <c r="E439" s="29"/>
      <c r="F439" s="37"/>
      <c r="G439" s="37"/>
      <c r="AS439" s="189"/>
      <c r="AT439" s="118" t="s">
        <v>255</v>
      </c>
      <c r="AU439" s="119" t="s">
        <v>671</v>
      </c>
      <c r="AV439" s="122"/>
      <c r="AW439" s="122"/>
      <c r="AX439" s="122"/>
    </row>
    <row r="440" spans="1:50" x14ac:dyDescent="0.25">
      <c r="A440" s="107" t="s">
        <v>1071</v>
      </c>
      <c r="B440" s="703" t="s">
        <v>1056</v>
      </c>
      <c r="C440" s="704"/>
      <c r="D440" s="29"/>
      <c r="E440" s="29"/>
      <c r="F440" s="37"/>
      <c r="G440" s="37"/>
      <c r="AS440" s="189"/>
      <c r="AT440" s="118" t="s">
        <v>255</v>
      </c>
      <c r="AU440" s="119" t="s">
        <v>672</v>
      </c>
      <c r="AV440" s="122"/>
      <c r="AW440" s="122"/>
      <c r="AX440" s="122"/>
    </row>
    <row r="441" spans="1:50" x14ac:dyDescent="0.25">
      <c r="A441" s="107" t="s">
        <v>1072</v>
      </c>
      <c r="B441" s="703" t="s">
        <v>1057</v>
      </c>
      <c r="C441" s="704"/>
      <c r="D441" s="29"/>
      <c r="E441" s="29"/>
      <c r="F441" s="37"/>
      <c r="G441" s="37"/>
      <c r="AS441" s="189"/>
      <c r="AT441" s="118" t="s">
        <v>255</v>
      </c>
      <c r="AU441" s="119" t="s">
        <v>673</v>
      </c>
      <c r="AV441" s="122"/>
      <c r="AW441" s="122"/>
      <c r="AX441" s="122"/>
    </row>
    <row r="442" spans="1:50" x14ac:dyDescent="0.25">
      <c r="A442" s="107" t="s">
        <v>1073</v>
      </c>
      <c r="B442" s="703" t="s">
        <v>1058</v>
      </c>
      <c r="C442" s="704"/>
      <c r="D442" s="29"/>
      <c r="E442" s="29"/>
      <c r="F442" s="37"/>
      <c r="G442" s="37"/>
      <c r="AS442" s="189"/>
      <c r="AT442" s="118" t="s">
        <v>255</v>
      </c>
      <c r="AU442" s="119" t="s">
        <v>674</v>
      </c>
      <c r="AV442" s="122"/>
      <c r="AW442" s="122"/>
      <c r="AX442" s="122"/>
    </row>
    <row r="443" spans="1:50" x14ac:dyDescent="0.25">
      <c r="A443" s="107" t="s">
        <v>1074</v>
      </c>
      <c r="B443" s="703" t="s">
        <v>1059</v>
      </c>
      <c r="C443" s="704"/>
      <c r="D443" s="29"/>
      <c r="E443" s="29"/>
      <c r="F443" s="37"/>
      <c r="G443" s="37"/>
      <c r="AS443" s="189"/>
      <c r="AT443" s="118" t="s">
        <v>255</v>
      </c>
      <c r="AU443" s="119" t="s">
        <v>675</v>
      </c>
      <c r="AV443" s="122"/>
      <c r="AW443" s="122"/>
      <c r="AX443" s="122"/>
    </row>
    <row r="444" spans="1:50" x14ac:dyDescent="0.25">
      <c r="A444" s="107" t="s">
        <v>1075</v>
      </c>
      <c r="B444" s="703" t="s">
        <v>1060</v>
      </c>
      <c r="C444" s="704"/>
      <c r="D444" s="29"/>
      <c r="E444" s="29"/>
      <c r="F444" s="37"/>
      <c r="G444" s="37"/>
      <c r="AS444" s="189"/>
      <c r="AT444" s="118" t="s">
        <v>255</v>
      </c>
      <c r="AU444" s="119" t="s">
        <v>676</v>
      </c>
      <c r="AV444" s="122"/>
      <c r="AW444" s="122"/>
      <c r="AX444" s="122"/>
    </row>
    <row r="445" spans="1:50" x14ac:dyDescent="0.25">
      <c r="A445" s="107" t="s">
        <v>1076</v>
      </c>
      <c r="B445" s="703" t="s">
        <v>1061</v>
      </c>
      <c r="C445" s="704"/>
      <c r="D445" s="29"/>
      <c r="E445" s="29"/>
      <c r="F445" s="37"/>
      <c r="G445" s="37"/>
      <c r="AS445" s="189"/>
      <c r="AT445" s="118" t="s">
        <v>255</v>
      </c>
      <c r="AU445" s="119" t="s">
        <v>677</v>
      </c>
      <c r="AV445" s="122"/>
      <c r="AW445" s="122"/>
      <c r="AX445" s="122"/>
    </row>
    <row r="446" spans="1:50" x14ac:dyDescent="0.25">
      <c r="A446" s="107" t="s">
        <v>1077</v>
      </c>
      <c r="B446" s="703" t="s">
        <v>1062</v>
      </c>
      <c r="C446" s="704"/>
      <c r="D446" s="29"/>
      <c r="E446" s="29"/>
      <c r="F446" s="37"/>
      <c r="G446" s="37"/>
      <c r="AS446" s="189"/>
      <c r="AT446" s="118" t="s">
        <v>255</v>
      </c>
      <c r="AU446" s="119" t="s">
        <v>678</v>
      </c>
      <c r="AV446" s="122"/>
      <c r="AW446" s="122"/>
      <c r="AX446" s="122"/>
    </row>
    <row r="447" spans="1:50" x14ac:dyDescent="0.25">
      <c r="A447" s="869"/>
      <c r="B447" s="809"/>
      <c r="C447" s="809"/>
      <c r="D447" s="809"/>
      <c r="E447" s="809"/>
      <c r="F447" s="809"/>
      <c r="G447" s="809"/>
      <c r="AS447" s="189"/>
      <c r="AT447" s="118" t="s">
        <v>255</v>
      </c>
      <c r="AU447" s="119" t="s">
        <v>679</v>
      </c>
      <c r="AV447" s="122"/>
      <c r="AW447" s="122"/>
      <c r="AX447" s="122"/>
    </row>
    <row r="448" spans="1:50" ht="47.25" x14ac:dyDescent="0.25">
      <c r="A448" s="27" t="s">
        <v>69</v>
      </c>
      <c r="B448" s="705" t="s">
        <v>11</v>
      </c>
      <c r="C448" s="706"/>
      <c r="D448" s="120" t="s">
        <v>12</v>
      </c>
      <c r="E448" s="120" t="s">
        <v>13</v>
      </c>
      <c r="F448" s="842" t="s">
        <v>14</v>
      </c>
      <c r="G448" s="843"/>
      <c r="AS448" s="189"/>
      <c r="AT448" s="118" t="s">
        <v>255</v>
      </c>
      <c r="AU448" s="119" t="s">
        <v>680</v>
      </c>
      <c r="AV448" s="122"/>
      <c r="AW448" s="122"/>
      <c r="AX448" s="122"/>
    </row>
    <row r="449" spans="1:50" ht="47.25" x14ac:dyDescent="0.25">
      <c r="A449" s="85" t="s">
        <v>43</v>
      </c>
      <c r="B449" s="696"/>
      <c r="C449" s="697"/>
      <c r="D449" s="20"/>
      <c r="E449" s="21"/>
      <c r="F449" s="824"/>
      <c r="G449" s="905"/>
      <c r="AS449" s="189"/>
      <c r="AT449" s="118" t="s">
        <v>255</v>
      </c>
      <c r="AU449" s="119" t="s">
        <v>681</v>
      </c>
      <c r="AV449" s="122"/>
      <c r="AW449" s="122"/>
      <c r="AX449" s="122"/>
    </row>
    <row r="450" spans="1:50" ht="31.5" x14ac:dyDescent="0.25">
      <c r="A450" s="84"/>
      <c r="B450" s="199"/>
      <c r="C450" s="199"/>
      <c r="D450" s="19" t="s">
        <v>53</v>
      </c>
      <c r="E450" s="19" t="s">
        <v>1313</v>
      </c>
      <c r="F450" s="840"/>
      <c r="G450" s="897"/>
      <c r="AS450" s="189"/>
      <c r="AT450" s="118" t="s">
        <v>255</v>
      </c>
      <c r="AU450" s="119" t="s">
        <v>682</v>
      </c>
      <c r="AV450" s="122"/>
      <c r="AW450" s="122"/>
      <c r="AX450" s="122"/>
    </row>
    <row r="451" spans="1:50" x14ac:dyDescent="0.25">
      <c r="A451" s="54">
        <v>1</v>
      </c>
      <c r="B451" s="173" t="s">
        <v>31</v>
      </c>
      <c r="C451" s="173"/>
      <c r="D451" s="21"/>
      <c r="E451" s="21"/>
      <c r="F451" s="840"/>
      <c r="G451" s="897"/>
      <c r="AS451" s="189"/>
      <c r="AT451" s="118" t="s">
        <v>255</v>
      </c>
      <c r="AU451" s="119" t="s">
        <v>683</v>
      </c>
      <c r="AV451" s="122"/>
      <c r="AW451" s="122"/>
      <c r="AX451" s="122"/>
    </row>
    <row r="452" spans="1:50" x14ac:dyDescent="0.25">
      <c r="A452" s="77" t="s">
        <v>66</v>
      </c>
      <c r="B452" s="698" t="s">
        <v>999</v>
      </c>
      <c r="C452" s="699"/>
      <c r="D452" s="21"/>
      <c r="E452" s="21"/>
      <c r="F452" s="840"/>
      <c r="G452" s="897"/>
      <c r="AS452" s="189"/>
      <c r="AT452" s="118" t="s">
        <v>255</v>
      </c>
      <c r="AU452" s="119" t="s">
        <v>684</v>
      </c>
      <c r="AV452" s="122"/>
      <c r="AW452" s="122"/>
      <c r="AX452" s="122"/>
    </row>
    <row r="453" spans="1:50" x14ac:dyDescent="0.25">
      <c r="A453" s="78" t="s">
        <v>67</v>
      </c>
      <c r="B453" s="700" t="s">
        <v>958</v>
      </c>
      <c r="C453" s="701"/>
      <c r="D453" s="21"/>
      <c r="E453" s="21"/>
      <c r="F453" s="840"/>
      <c r="G453" s="897"/>
      <c r="AS453" s="189"/>
      <c r="AT453" s="118" t="s">
        <v>255</v>
      </c>
      <c r="AU453" s="119" t="s">
        <v>685</v>
      </c>
      <c r="AV453" s="122"/>
      <c r="AW453" s="122"/>
      <c r="AX453" s="122"/>
    </row>
    <row r="454" spans="1:50" x14ac:dyDescent="0.25">
      <c r="A454" s="78" t="s">
        <v>68</v>
      </c>
      <c r="B454" s="700" t="s">
        <v>3</v>
      </c>
      <c r="C454" s="701"/>
      <c r="D454" s="21"/>
      <c r="E454" s="21"/>
      <c r="F454" s="840"/>
      <c r="G454" s="897"/>
      <c r="AS454" s="189"/>
      <c r="AT454" s="118" t="s">
        <v>255</v>
      </c>
      <c r="AU454" s="119" t="s">
        <v>686</v>
      </c>
      <c r="AV454" s="122"/>
      <c r="AW454" s="122"/>
      <c r="AX454" s="122"/>
    </row>
    <row r="455" spans="1:50" x14ac:dyDescent="0.25">
      <c r="A455" s="79" t="s">
        <v>959</v>
      </c>
      <c r="B455" s="702" t="s">
        <v>4</v>
      </c>
      <c r="C455" s="701"/>
      <c r="D455" s="31"/>
      <c r="E455" s="31"/>
      <c r="F455" s="840"/>
      <c r="G455" s="897"/>
      <c r="AS455" s="189"/>
      <c r="AT455" s="118" t="s">
        <v>255</v>
      </c>
      <c r="AU455" s="119" t="s">
        <v>687</v>
      </c>
      <c r="AV455" s="122"/>
      <c r="AW455" s="122"/>
      <c r="AX455" s="122"/>
    </row>
    <row r="456" spans="1:50" ht="47.25" customHeight="1" x14ac:dyDescent="0.25">
      <c r="A456" s="54">
        <v>2</v>
      </c>
      <c r="B456" s="680" t="s">
        <v>6</v>
      </c>
      <c r="C456" s="681"/>
      <c r="D456" s="21"/>
      <c r="E456" s="21"/>
      <c r="F456" s="840"/>
      <c r="G456" s="897"/>
      <c r="AS456" s="189"/>
      <c r="AT456" s="118" t="s">
        <v>257</v>
      </c>
      <c r="AU456" s="119" t="s">
        <v>688</v>
      </c>
      <c r="AV456" s="122"/>
      <c r="AW456" s="122"/>
      <c r="AX456" s="122"/>
    </row>
    <row r="457" spans="1:50" x14ac:dyDescent="0.25">
      <c r="A457" s="77" t="s">
        <v>66</v>
      </c>
      <c r="B457" s="680" t="s">
        <v>999</v>
      </c>
      <c r="C457" s="681"/>
      <c r="D457" s="21"/>
      <c r="E457" s="21"/>
      <c r="F457" s="840"/>
      <c r="G457" s="897"/>
      <c r="AS457" s="189"/>
      <c r="AT457" s="118" t="s">
        <v>257</v>
      </c>
      <c r="AU457" s="119" t="s">
        <v>689</v>
      </c>
      <c r="AV457" s="122"/>
      <c r="AW457" s="122"/>
      <c r="AX457" s="122"/>
    </row>
    <row r="458" spans="1:50" x14ac:dyDescent="0.25">
      <c r="A458" s="78" t="s">
        <v>67</v>
      </c>
      <c r="B458" s="680" t="s">
        <v>958</v>
      </c>
      <c r="C458" s="681"/>
      <c r="D458" s="21"/>
      <c r="E458" s="21"/>
      <c r="F458" s="840"/>
      <c r="G458" s="897"/>
      <c r="AS458" s="189"/>
      <c r="AT458" s="118" t="s">
        <v>257</v>
      </c>
      <c r="AU458" s="119" t="s">
        <v>690</v>
      </c>
      <c r="AV458" s="122"/>
      <c r="AW458" s="122"/>
      <c r="AX458" s="122"/>
    </row>
    <row r="459" spans="1:50" x14ac:dyDescent="0.25">
      <c r="A459" s="78" t="s">
        <v>68</v>
      </c>
      <c r="B459" s="680" t="s">
        <v>3</v>
      </c>
      <c r="C459" s="681"/>
      <c r="D459" s="21"/>
      <c r="E459" s="21"/>
      <c r="F459" s="840"/>
      <c r="G459" s="897"/>
      <c r="AS459" s="189"/>
      <c r="AT459" s="118" t="s">
        <v>257</v>
      </c>
      <c r="AU459" s="119" t="s">
        <v>691</v>
      </c>
      <c r="AV459" s="122"/>
      <c r="AW459" s="122"/>
      <c r="AX459" s="122"/>
    </row>
    <row r="460" spans="1:50" x14ac:dyDescent="0.25">
      <c r="A460" s="79" t="s">
        <v>959</v>
      </c>
      <c r="B460" s="695" t="s">
        <v>4</v>
      </c>
      <c r="C460" s="681"/>
      <c r="D460" s="21"/>
      <c r="E460" s="21"/>
      <c r="F460" s="840"/>
      <c r="G460" s="897"/>
      <c r="AS460" s="189"/>
      <c r="AT460" s="118" t="s">
        <v>257</v>
      </c>
      <c r="AU460" s="119" t="s">
        <v>692</v>
      </c>
      <c r="AV460" s="122"/>
      <c r="AW460" s="122"/>
      <c r="AX460" s="122"/>
    </row>
    <row r="461" spans="1:50" x14ac:dyDescent="0.25">
      <c r="A461" s="714"/>
      <c r="B461" s="714"/>
      <c r="C461" s="714"/>
      <c r="D461" s="714"/>
      <c r="E461" s="714"/>
      <c r="F461" s="714"/>
      <c r="G461" s="714"/>
      <c r="AT461" s="118" t="s">
        <v>257</v>
      </c>
      <c r="AU461" s="119" t="s">
        <v>693</v>
      </c>
    </row>
    <row r="462" spans="1:50" x14ac:dyDescent="0.25">
      <c r="A462" s="59" t="s">
        <v>192</v>
      </c>
      <c r="B462" s="691" t="s">
        <v>182</v>
      </c>
      <c r="C462" s="692"/>
      <c r="D462" s="61" t="s">
        <v>7</v>
      </c>
      <c r="E462" s="61" t="s">
        <v>8</v>
      </c>
      <c r="F462" s="71" t="s">
        <v>9</v>
      </c>
      <c r="G462" s="64" t="s">
        <v>1081</v>
      </c>
      <c r="AT462" s="118" t="s">
        <v>257</v>
      </c>
      <c r="AU462" s="119" t="s">
        <v>694</v>
      </c>
    </row>
    <row r="463" spans="1:50" x14ac:dyDescent="0.25">
      <c r="A463" s="87" t="s">
        <v>1078</v>
      </c>
      <c r="B463" s="693" t="s">
        <v>184</v>
      </c>
      <c r="C463" s="694"/>
      <c r="D463" s="29"/>
      <c r="E463" s="25"/>
      <c r="F463" s="37"/>
      <c r="G463" s="37"/>
      <c r="AT463" s="118" t="s">
        <v>257</v>
      </c>
      <c r="AU463" s="119" t="s">
        <v>695</v>
      </c>
    </row>
    <row r="464" spans="1:50" x14ac:dyDescent="0.25">
      <c r="A464" s="59" t="s">
        <v>195</v>
      </c>
      <c r="B464" s="690" t="s">
        <v>1298</v>
      </c>
      <c r="C464" s="683"/>
      <c r="D464" s="29"/>
      <c r="E464" s="29"/>
      <c r="F464" s="37"/>
      <c r="G464" s="37"/>
      <c r="AT464" s="118" t="s">
        <v>257</v>
      </c>
      <c r="AU464" s="119" t="s">
        <v>696</v>
      </c>
    </row>
    <row r="465" spans="1:50" x14ac:dyDescent="0.25">
      <c r="A465" s="59" t="s">
        <v>1300</v>
      </c>
      <c r="B465" s="682" t="s">
        <v>1301</v>
      </c>
      <c r="C465" s="683"/>
      <c r="D465" s="29"/>
      <c r="E465" s="29"/>
      <c r="F465" s="37"/>
      <c r="G465" s="37"/>
      <c r="AT465" s="118" t="s">
        <v>257</v>
      </c>
      <c r="AU465" s="119" t="s">
        <v>697</v>
      </c>
    </row>
    <row r="466" spans="1:50" x14ac:dyDescent="0.25">
      <c r="A466" s="912"/>
      <c r="B466" s="913"/>
      <c r="C466" s="913"/>
      <c r="D466" s="913"/>
      <c r="E466" s="913"/>
      <c r="F466" s="914"/>
      <c r="G466" s="29"/>
      <c r="AT466" s="118" t="s">
        <v>257</v>
      </c>
      <c r="AU466" s="119" t="s">
        <v>698</v>
      </c>
    </row>
    <row r="467" spans="1:50" x14ac:dyDescent="0.25">
      <c r="A467" s="59" t="s">
        <v>1</v>
      </c>
      <c r="B467" s="690" t="s">
        <v>1309</v>
      </c>
      <c r="C467" s="683"/>
      <c r="D467" s="29"/>
      <c r="E467" s="108"/>
      <c r="F467" s="37"/>
      <c r="G467" s="37"/>
      <c r="AT467" s="118" t="s">
        <v>257</v>
      </c>
      <c r="AU467" s="119" t="s">
        <v>699</v>
      </c>
    </row>
    <row r="468" spans="1:50" x14ac:dyDescent="0.25">
      <c r="A468" s="59" t="s">
        <v>33</v>
      </c>
      <c r="B468" s="690" t="s">
        <v>1303</v>
      </c>
      <c r="C468" s="683"/>
      <c r="D468" s="29"/>
      <c r="E468" s="25"/>
      <c r="F468" s="37"/>
      <c r="G468" s="37"/>
      <c r="AT468" s="118" t="s">
        <v>257</v>
      </c>
      <c r="AU468" s="119" t="s">
        <v>700</v>
      </c>
    </row>
    <row r="469" spans="1:50" x14ac:dyDescent="0.25">
      <c r="A469" s="59" t="s">
        <v>1305</v>
      </c>
      <c r="B469" s="188" t="s">
        <v>1304</v>
      </c>
      <c r="C469" s="182"/>
      <c r="D469" s="64"/>
      <c r="E469" s="64"/>
      <c r="F469" s="37"/>
      <c r="G469" s="37"/>
      <c r="AT469" s="118" t="s">
        <v>257</v>
      </c>
      <c r="AU469" s="119" t="s">
        <v>701</v>
      </c>
    </row>
    <row r="470" spans="1:50" x14ac:dyDescent="0.25">
      <c r="A470" s="59" t="s">
        <v>1306</v>
      </c>
      <c r="B470" s="690" t="s">
        <v>1308</v>
      </c>
      <c r="C470" s="683"/>
      <c r="D470" s="64"/>
      <c r="E470" s="64"/>
      <c r="F470" s="37"/>
      <c r="G470" s="37"/>
      <c r="AT470" s="118" t="s">
        <v>257</v>
      </c>
      <c r="AU470" s="119" t="s">
        <v>702</v>
      </c>
    </row>
    <row r="471" spans="1:50" x14ac:dyDescent="0.25">
      <c r="A471" s="59" t="s">
        <v>1307</v>
      </c>
      <c r="B471" s="682" t="s">
        <v>1310</v>
      </c>
      <c r="C471" s="683"/>
      <c r="D471" s="29"/>
      <c r="E471" s="109"/>
      <c r="F471" s="37"/>
      <c r="G471" s="37"/>
      <c r="AT471" s="118" t="s">
        <v>257</v>
      </c>
      <c r="AU471" s="119" t="s">
        <v>703</v>
      </c>
    </row>
    <row r="472" spans="1:50" x14ac:dyDescent="0.25">
      <c r="A472" s="59" t="s">
        <v>1311</v>
      </c>
      <c r="B472" s="682" t="s">
        <v>1302</v>
      </c>
      <c r="C472" s="683"/>
      <c r="D472" s="29"/>
      <c r="E472" s="29"/>
      <c r="F472" s="37"/>
      <c r="G472" s="37"/>
      <c r="AT472" s="118" t="s">
        <v>257</v>
      </c>
      <c r="AU472" s="119" t="s">
        <v>704</v>
      </c>
    </row>
    <row r="473" spans="1:50" x14ac:dyDescent="0.25">
      <c r="A473" s="59" t="s">
        <v>1312</v>
      </c>
      <c r="B473" s="682" t="s">
        <v>1323</v>
      </c>
      <c r="C473" s="683"/>
      <c r="D473" s="110"/>
      <c r="E473" s="110"/>
      <c r="F473" s="111"/>
      <c r="G473" s="112"/>
      <c r="AT473" s="118" t="s">
        <v>257</v>
      </c>
      <c r="AU473" s="119" t="s">
        <v>705</v>
      </c>
    </row>
    <row r="474" spans="1:50" ht="36.75" customHeight="1" x14ac:dyDescent="0.25">
      <c r="A474" s="200" t="s">
        <v>1324</v>
      </c>
      <c r="B474" s="910" t="s">
        <v>194</v>
      </c>
      <c r="C474" s="911"/>
      <c r="D474" s="865" t="s">
        <v>12</v>
      </c>
      <c r="E474" s="865" t="s">
        <v>13</v>
      </c>
      <c r="F474" s="842" t="s">
        <v>14</v>
      </c>
      <c r="G474" s="843"/>
      <c r="AS474" s="189"/>
      <c r="AT474" s="118" t="s">
        <v>257</v>
      </c>
      <c r="AU474" s="119" t="s">
        <v>706</v>
      </c>
      <c r="AV474" s="122"/>
      <c r="AW474" s="122"/>
      <c r="AX474" s="122"/>
    </row>
    <row r="475" spans="1:50" x14ac:dyDescent="0.25">
      <c r="A475" s="80" t="s">
        <v>69</v>
      </c>
      <c r="B475" s="686" t="s">
        <v>11</v>
      </c>
      <c r="C475" s="687"/>
      <c r="D475" s="866"/>
      <c r="E475" s="866"/>
      <c r="F475" s="860"/>
      <c r="G475" s="901"/>
      <c r="AS475" s="189"/>
      <c r="AT475" s="118" t="s">
        <v>257</v>
      </c>
      <c r="AU475" s="119" t="s">
        <v>707</v>
      </c>
      <c r="AV475" s="122"/>
      <c r="AW475" s="122"/>
      <c r="AX475" s="122"/>
    </row>
    <row r="476" spans="1:50" x14ac:dyDescent="0.25">
      <c r="A476" s="27" t="s">
        <v>47</v>
      </c>
      <c r="B476" s="688"/>
      <c r="C476" s="689"/>
      <c r="D476" s="19"/>
      <c r="E476" s="19"/>
      <c r="F476" s="810"/>
      <c r="G476" s="810"/>
      <c r="AS476" s="189"/>
      <c r="AT476" s="118" t="s">
        <v>257</v>
      </c>
      <c r="AU476" s="119" t="s">
        <v>708</v>
      </c>
      <c r="AV476" s="122"/>
      <c r="AW476" s="122"/>
      <c r="AX476" s="122"/>
    </row>
    <row r="477" spans="1:50" x14ac:dyDescent="0.25">
      <c r="A477" s="27" t="s">
        <v>48</v>
      </c>
      <c r="B477" s="688"/>
      <c r="C477" s="689"/>
      <c r="D477" s="21"/>
      <c r="E477" s="19"/>
      <c r="F477" s="810"/>
      <c r="G477" s="810"/>
      <c r="AS477" s="189"/>
      <c r="AT477" s="118" t="s">
        <v>257</v>
      </c>
      <c r="AU477" s="119" t="s">
        <v>709</v>
      </c>
      <c r="AV477" s="122"/>
      <c r="AW477" s="122"/>
      <c r="AX477" s="122"/>
    </row>
    <row r="478" spans="1:50" ht="16.5" thickBot="1" x14ac:dyDescent="0.3">
      <c r="A478" s="27" t="s">
        <v>49</v>
      </c>
      <c r="B478" s="674"/>
      <c r="C478" s="675"/>
      <c r="D478" s="34"/>
      <c r="E478" s="35"/>
      <c r="F478" s="855"/>
      <c r="G478" s="855"/>
      <c r="AS478" s="189"/>
      <c r="AT478" s="118" t="s">
        <v>257</v>
      </c>
      <c r="AU478" s="119" t="s">
        <v>710</v>
      </c>
      <c r="AV478" s="122"/>
      <c r="AW478" s="122"/>
      <c r="AX478" s="122"/>
    </row>
    <row r="479" spans="1:50" ht="16.5" thickBot="1" x14ac:dyDescent="0.3">
      <c r="A479" s="114" t="s">
        <v>50</v>
      </c>
      <c r="B479" s="676"/>
      <c r="C479" s="677"/>
      <c r="D479" s="34"/>
      <c r="E479" s="34"/>
      <c r="F479" s="856"/>
      <c r="G479" s="856"/>
      <c r="AS479" s="189"/>
      <c r="AT479" s="118" t="s">
        <v>257</v>
      </c>
      <c r="AU479" s="119" t="s">
        <v>711</v>
      </c>
      <c r="AV479" s="122"/>
      <c r="AW479" s="122"/>
      <c r="AX479" s="122"/>
    </row>
    <row r="480" spans="1:50" x14ac:dyDescent="0.25">
      <c r="AS480" s="189"/>
      <c r="AT480" s="118" t="s">
        <v>257</v>
      </c>
      <c r="AU480" s="119" t="s">
        <v>712</v>
      </c>
      <c r="AV480" s="122"/>
      <c r="AW480" s="122"/>
      <c r="AX480" s="122"/>
    </row>
    <row r="481" spans="45:50" x14ac:dyDescent="0.25">
      <c r="AS481" s="189"/>
      <c r="AT481" s="118" t="s">
        <v>257</v>
      </c>
      <c r="AU481" s="119" t="s">
        <v>713</v>
      </c>
      <c r="AV481" s="122"/>
      <c r="AW481" s="122"/>
      <c r="AX481" s="122"/>
    </row>
    <row r="482" spans="45:50" x14ac:dyDescent="0.25">
      <c r="AS482" s="189"/>
      <c r="AT482" s="118" t="s">
        <v>257</v>
      </c>
      <c r="AU482" s="119" t="s">
        <v>714</v>
      </c>
      <c r="AV482" s="122"/>
      <c r="AW482" s="122"/>
      <c r="AX482" s="122"/>
    </row>
    <row r="483" spans="45:50" x14ac:dyDescent="0.25">
      <c r="AS483" s="189"/>
      <c r="AT483" s="118" t="s">
        <v>257</v>
      </c>
      <c r="AU483" s="119" t="s">
        <v>715</v>
      </c>
      <c r="AV483" s="122"/>
      <c r="AW483" s="122"/>
      <c r="AX483" s="122"/>
    </row>
    <row r="484" spans="45:50" x14ac:dyDescent="0.25">
      <c r="AS484" s="189"/>
      <c r="AT484" s="118" t="s">
        <v>257</v>
      </c>
      <c r="AU484" s="119" t="s">
        <v>716</v>
      </c>
      <c r="AV484" s="122"/>
      <c r="AW484" s="122"/>
      <c r="AX484" s="122"/>
    </row>
    <row r="485" spans="45:50" x14ac:dyDescent="0.25">
      <c r="AS485" s="189"/>
      <c r="AT485" s="118" t="s">
        <v>257</v>
      </c>
      <c r="AU485" s="119" t="s">
        <v>717</v>
      </c>
      <c r="AV485" s="122"/>
      <c r="AW485" s="122"/>
      <c r="AX485" s="122"/>
    </row>
    <row r="486" spans="45:50" x14ac:dyDescent="0.25">
      <c r="AS486" s="189"/>
      <c r="AT486" s="118" t="s">
        <v>257</v>
      </c>
      <c r="AU486" s="119" t="s">
        <v>718</v>
      </c>
      <c r="AV486" s="122"/>
      <c r="AW486" s="122"/>
      <c r="AX486" s="122"/>
    </row>
    <row r="487" spans="45:50" x14ac:dyDescent="0.25">
      <c r="AS487" s="189"/>
      <c r="AT487" s="118" t="s">
        <v>257</v>
      </c>
      <c r="AU487" s="119" t="s">
        <v>719</v>
      </c>
      <c r="AV487" s="122"/>
      <c r="AW487" s="122"/>
      <c r="AX487" s="122"/>
    </row>
    <row r="488" spans="45:50" x14ac:dyDescent="0.25">
      <c r="AS488" s="189"/>
      <c r="AT488" s="118" t="s">
        <v>257</v>
      </c>
      <c r="AU488" s="119" t="s">
        <v>720</v>
      </c>
      <c r="AV488" s="122"/>
      <c r="AW488" s="122"/>
      <c r="AX488" s="122"/>
    </row>
    <row r="489" spans="45:50" x14ac:dyDescent="0.25">
      <c r="AS489" s="189"/>
      <c r="AT489" s="118" t="s">
        <v>259</v>
      </c>
      <c r="AU489" s="119" t="s">
        <v>343</v>
      </c>
      <c r="AV489" s="122"/>
      <c r="AW489" s="122"/>
      <c r="AX489" s="122"/>
    </row>
    <row r="490" spans="45:50" x14ac:dyDescent="0.25">
      <c r="AS490" s="189"/>
      <c r="AT490" s="118" t="s">
        <v>259</v>
      </c>
      <c r="AU490" s="119" t="s">
        <v>345</v>
      </c>
      <c r="AV490" s="122"/>
      <c r="AW490" s="122"/>
      <c r="AX490" s="122"/>
    </row>
    <row r="491" spans="45:50" x14ac:dyDescent="0.25">
      <c r="AS491" s="189"/>
      <c r="AT491" s="118" t="s">
        <v>259</v>
      </c>
      <c r="AU491" s="119" t="s">
        <v>349</v>
      </c>
      <c r="AV491" s="122"/>
      <c r="AW491" s="122"/>
      <c r="AX491" s="122"/>
    </row>
    <row r="492" spans="45:50" x14ac:dyDescent="0.25">
      <c r="AS492" s="189"/>
      <c r="AT492" s="118" t="s">
        <v>259</v>
      </c>
      <c r="AU492" s="119" t="s">
        <v>352</v>
      </c>
      <c r="AV492" s="122"/>
      <c r="AW492" s="122"/>
      <c r="AX492" s="122"/>
    </row>
    <row r="493" spans="45:50" x14ac:dyDescent="0.25">
      <c r="AS493" s="189"/>
      <c r="AT493" s="118" t="s">
        <v>261</v>
      </c>
      <c r="AU493" s="119" t="s">
        <v>721</v>
      </c>
      <c r="AV493" s="122"/>
      <c r="AW493" s="122"/>
      <c r="AX493" s="122"/>
    </row>
    <row r="494" spans="45:50" x14ac:dyDescent="0.25">
      <c r="AS494" s="189"/>
      <c r="AT494" s="118" t="s">
        <v>261</v>
      </c>
      <c r="AU494" s="119" t="s">
        <v>722</v>
      </c>
      <c r="AV494" s="122"/>
      <c r="AW494" s="122"/>
      <c r="AX494" s="122"/>
    </row>
    <row r="495" spans="45:50" x14ac:dyDescent="0.25">
      <c r="AS495" s="189"/>
      <c r="AT495" s="118" t="s">
        <v>261</v>
      </c>
      <c r="AU495" s="119" t="s">
        <v>723</v>
      </c>
      <c r="AV495" s="122"/>
      <c r="AW495" s="122"/>
      <c r="AX495" s="122"/>
    </row>
    <row r="496" spans="45:50" x14ac:dyDescent="0.25">
      <c r="AS496" s="189"/>
      <c r="AT496" s="118" t="s">
        <v>261</v>
      </c>
      <c r="AU496" s="119" t="s">
        <v>724</v>
      </c>
      <c r="AV496" s="122"/>
      <c r="AW496" s="122"/>
      <c r="AX496" s="122"/>
    </row>
    <row r="497" spans="45:50" x14ac:dyDescent="0.25">
      <c r="AS497" s="189"/>
      <c r="AT497" s="118" t="s">
        <v>261</v>
      </c>
      <c r="AU497" s="119" t="s">
        <v>725</v>
      </c>
      <c r="AV497" s="122"/>
      <c r="AW497" s="122"/>
      <c r="AX497" s="122"/>
    </row>
    <row r="498" spans="45:50" x14ac:dyDescent="0.25">
      <c r="AS498" s="189"/>
      <c r="AT498" s="118" t="s">
        <v>261</v>
      </c>
      <c r="AU498" s="119" t="s">
        <v>726</v>
      </c>
      <c r="AV498" s="122"/>
      <c r="AW498" s="122"/>
      <c r="AX498" s="122"/>
    </row>
    <row r="499" spans="45:50" x14ac:dyDescent="0.25">
      <c r="AS499" s="189"/>
      <c r="AT499" s="118" t="s">
        <v>261</v>
      </c>
      <c r="AU499" s="119" t="s">
        <v>727</v>
      </c>
      <c r="AV499" s="122"/>
      <c r="AW499" s="122"/>
      <c r="AX499" s="122"/>
    </row>
    <row r="500" spans="45:50" x14ac:dyDescent="0.25">
      <c r="AS500" s="189"/>
      <c r="AT500" s="118" t="s">
        <v>261</v>
      </c>
      <c r="AU500" s="119" t="s">
        <v>728</v>
      </c>
      <c r="AV500" s="122"/>
      <c r="AW500" s="122"/>
      <c r="AX500" s="122"/>
    </row>
    <row r="501" spans="45:50" x14ac:dyDescent="0.25">
      <c r="AS501" s="189"/>
      <c r="AT501" s="118" t="s">
        <v>261</v>
      </c>
      <c r="AU501" s="119" t="s">
        <v>729</v>
      </c>
      <c r="AV501" s="122"/>
      <c r="AW501" s="122"/>
      <c r="AX501" s="122"/>
    </row>
    <row r="502" spans="45:50" x14ac:dyDescent="0.25">
      <c r="AS502" s="189"/>
      <c r="AT502" s="118" t="s">
        <v>261</v>
      </c>
      <c r="AU502" s="119" t="s">
        <v>730</v>
      </c>
      <c r="AV502" s="122"/>
      <c r="AW502" s="122"/>
      <c r="AX502" s="122"/>
    </row>
    <row r="503" spans="45:50" x14ac:dyDescent="0.25">
      <c r="AS503" s="189"/>
      <c r="AT503" s="118" t="s">
        <v>261</v>
      </c>
      <c r="AU503" s="119" t="s">
        <v>731</v>
      </c>
      <c r="AV503" s="122"/>
      <c r="AW503" s="122"/>
      <c r="AX503" s="122"/>
    </row>
    <row r="504" spans="45:50" x14ac:dyDescent="0.25">
      <c r="AS504" s="189"/>
      <c r="AT504" s="118" t="s">
        <v>261</v>
      </c>
      <c r="AU504" s="119" t="s">
        <v>732</v>
      </c>
      <c r="AV504" s="122"/>
      <c r="AW504" s="122"/>
      <c r="AX504" s="122"/>
    </row>
    <row r="505" spans="45:50" x14ac:dyDescent="0.25">
      <c r="AS505" s="189"/>
      <c r="AT505" s="118" t="s">
        <v>261</v>
      </c>
      <c r="AU505" s="119" t="s">
        <v>733</v>
      </c>
      <c r="AV505" s="122"/>
      <c r="AW505" s="122"/>
      <c r="AX505" s="122"/>
    </row>
    <row r="506" spans="45:50" x14ac:dyDescent="0.25">
      <c r="AS506" s="189"/>
      <c r="AT506" s="118" t="s">
        <v>261</v>
      </c>
      <c r="AU506" s="119" t="s">
        <v>734</v>
      </c>
      <c r="AV506" s="122"/>
      <c r="AW506" s="122"/>
      <c r="AX506" s="122"/>
    </row>
    <row r="507" spans="45:50" x14ac:dyDescent="0.25">
      <c r="AS507" s="189"/>
      <c r="AT507" s="118" t="s">
        <v>261</v>
      </c>
      <c r="AU507" s="119" t="s">
        <v>735</v>
      </c>
      <c r="AV507" s="122"/>
      <c r="AW507" s="122"/>
      <c r="AX507" s="122"/>
    </row>
    <row r="508" spans="45:50" x14ac:dyDescent="0.25">
      <c r="AS508" s="189"/>
      <c r="AT508" s="118" t="s">
        <v>261</v>
      </c>
      <c r="AU508" s="119" t="s">
        <v>736</v>
      </c>
      <c r="AV508" s="122"/>
      <c r="AW508" s="122"/>
      <c r="AX508" s="122"/>
    </row>
    <row r="509" spans="45:50" x14ac:dyDescent="0.25">
      <c r="AS509" s="189"/>
      <c r="AT509" s="118" t="s">
        <v>261</v>
      </c>
      <c r="AU509" s="119" t="s">
        <v>737</v>
      </c>
      <c r="AV509" s="122"/>
      <c r="AW509" s="122"/>
      <c r="AX509" s="122"/>
    </row>
    <row r="510" spans="45:50" x14ac:dyDescent="0.25">
      <c r="AS510" s="189"/>
      <c r="AT510" s="118" t="s">
        <v>261</v>
      </c>
      <c r="AU510" s="119" t="s">
        <v>738</v>
      </c>
      <c r="AV510" s="122"/>
      <c r="AW510" s="122"/>
      <c r="AX510" s="122"/>
    </row>
    <row r="511" spans="45:50" x14ac:dyDescent="0.25">
      <c r="AS511" s="189"/>
      <c r="AT511" s="118" t="s">
        <v>261</v>
      </c>
      <c r="AU511" s="119" t="s">
        <v>739</v>
      </c>
      <c r="AV511" s="122"/>
      <c r="AW511" s="122"/>
      <c r="AX511" s="122"/>
    </row>
    <row r="512" spans="45:50" x14ac:dyDescent="0.25">
      <c r="AS512" s="189"/>
      <c r="AT512" s="118" t="s">
        <v>261</v>
      </c>
      <c r="AU512" s="119" t="s">
        <v>740</v>
      </c>
      <c r="AV512" s="122"/>
      <c r="AW512" s="122"/>
      <c r="AX512" s="122"/>
    </row>
    <row r="513" spans="45:50" x14ac:dyDescent="0.25">
      <c r="AS513" s="189"/>
      <c r="AT513" s="118" t="s">
        <v>261</v>
      </c>
      <c r="AU513" s="119" t="s">
        <v>741</v>
      </c>
      <c r="AV513" s="122"/>
      <c r="AW513" s="122"/>
      <c r="AX513" s="122"/>
    </row>
    <row r="514" spans="45:50" x14ac:dyDescent="0.25">
      <c r="AS514" s="189"/>
      <c r="AT514" s="118" t="s">
        <v>261</v>
      </c>
      <c r="AU514" s="119" t="s">
        <v>742</v>
      </c>
      <c r="AV514" s="122"/>
      <c r="AW514" s="122"/>
      <c r="AX514" s="122"/>
    </row>
    <row r="515" spans="45:50" x14ac:dyDescent="0.25">
      <c r="AS515" s="189"/>
      <c r="AT515" s="118" t="s">
        <v>261</v>
      </c>
      <c r="AU515" s="119" t="s">
        <v>743</v>
      </c>
      <c r="AV515" s="122"/>
      <c r="AW515" s="122"/>
      <c r="AX515" s="122"/>
    </row>
    <row r="516" spans="45:50" x14ac:dyDescent="0.25">
      <c r="AS516" s="189"/>
      <c r="AT516" s="118" t="s">
        <v>261</v>
      </c>
      <c r="AU516" s="119" t="s">
        <v>744</v>
      </c>
      <c r="AV516" s="122"/>
      <c r="AW516" s="122"/>
      <c r="AX516" s="122"/>
    </row>
    <row r="517" spans="45:50" x14ac:dyDescent="0.25">
      <c r="AS517" s="189"/>
      <c r="AT517" s="118" t="s">
        <v>261</v>
      </c>
      <c r="AU517" s="119" t="s">
        <v>745</v>
      </c>
      <c r="AV517" s="122"/>
      <c r="AW517" s="122"/>
      <c r="AX517" s="122"/>
    </row>
    <row r="518" spans="45:50" x14ac:dyDescent="0.25">
      <c r="AS518" s="189"/>
      <c r="AT518" s="118" t="s">
        <v>261</v>
      </c>
      <c r="AU518" s="119" t="s">
        <v>746</v>
      </c>
      <c r="AV518" s="122"/>
      <c r="AW518" s="122"/>
      <c r="AX518" s="122"/>
    </row>
    <row r="519" spans="45:50" x14ac:dyDescent="0.25">
      <c r="AS519" s="189"/>
      <c r="AT519" s="118" t="s">
        <v>261</v>
      </c>
      <c r="AU519" s="119" t="s">
        <v>747</v>
      </c>
      <c r="AV519" s="122"/>
      <c r="AW519" s="122"/>
      <c r="AX519" s="122"/>
    </row>
    <row r="520" spans="45:50" x14ac:dyDescent="0.25">
      <c r="AS520" s="189"/>
      <c r="AT520" s="118" t="s">
        <v>261</v>
      </c>
      <c r="AU520" s="119" t="s">
        <v>748</v>
      </c>
      <c r="AV520" s="122"/>
      <c r="AW520" s="122"/>
      <c r="AX520" s="122"/>
    </row>
    <row r="521" spans="45:50" x14ac:dyDescent="0.25">
      <c r="AS521" s="189"/>
      <c r="AT521" s="118" t="s">
        <v>261</v>
      </c>
      <c r="AU521" s="119" t="s">
        <v>749</v>
      </c>
      <c r="AV521" s="122"/>
      <c r="AW521" s="122"/>
      <c r="AX521" s="122"/>
    </row>
    <row r="522" spans="45:50" x14ac:dyDescent="0.25">
      <c r="AS522" s="189"/>
      <c r="AT522" s="118" t="s">
        <v>261</v>
      </c>
      <c r="AU522" s="119" t="s">
        <v>750</v>
      </c>
      <c r="AV522" s="122"/>
      <c r="AW522" s="122"/>
      <c r="AX522" s="122"/>
    </row>
    <row r="523" spans="45:50" x14ac:dyDescent="0.25">
      <c r="AS523" s="189"/>
      <c r="AT523" s="118" t="s">
        <v>261</v>
      </c>
      <c r="AU523" s="119" t="s">
        <v>751</v>
      </c>
      <c r="AV523" s="122"/>
      <c r="AW523" s="122"/>
      <c r="AX523" s="122"/>
    </row>
    <row r="524" spans="45:50" x14ac:dyDescent="0.25">
      <c r="AS524" s="189"/>
      <c r="AT524" s="118" t="s">
        <v>261</v>
      </c>
      <c r="AU524" s="119" t="s">
        <v>752</v>
      </c>
      <c r="AV524" s="122"/>
      <c r="AW524" s="122"/>
      <c r="AX524" s="122"/>
    </row>
    <row r="525" spans="45:50" x14ac:dyDescent="0.25">
      <c r="AS525" s="189"/>
      <c r="AT525" s="118" t="s">
        <v>262</v>
      </c>
      <c r="AU525" s="119" t="s">
        <v>753</v>
      </c>
      <c r="AV525" s="122"/>
      <c r="AW525" s="122"/>
      <c r="AX525" s="122"/>
    </row>
    <row r="526" spans="45:50" x14ac:dyDescent="0.25">
      <c r="AS526" s="189"/>
      <c r="AT526" s="118" t="s">
        <v>262</v>
      </c>
      <c r="AU526" s="119" t="s">
        <v>754</v>
      </c>
      <c r="AV526" s="122"/>
      <c r="AW526" s="122"/>
      <c r="AX526" s="122"/>
    </row>
    <row r="527" spans="45:50" x14ac:dyDescent="0.25">
      <c r="AS527" s="189"/>
      <c r="AT527" s="118" t="s">
        <v>262</v>
      </c>
      <c r="AU527" s="119" t="s">
        <v>755</v>
      </c>
      <c r="AV527" s="122"/>
      <c r="AW527" s="122"/>
      <c r="AX527" s="122"/>
    </row>
    <row r="528" spans="45:50" x14ac:dyDescent="0.25">
      <c r="AS528" s="189"/>
      <c r="AT528" s="118" t="s">
        <v>262</v>
      </c>
      <c r="AU528" s="119" t="s">
        <v>756</v>
      </c>
      <c r="AV528" s="122"/>
      <c r="AW528" s="122"/>
      <c r="AX528" s="122"/>
    </row>
    <row r="529" spans="45:50" x14ac:dyDescent="0.25">
      <c r="AS529" s="189"/>
      <c r="AT529" s="118" t="s">
        <v>262</v>
      </c>
      <c r="AU529" s="119" t="s">
        <v>757</v>
      </c>
      <c r="AV529" s="122"/>
      <c r="AW529" s="122"/>
      <c r="AX529" s="122"/>
    </row>
    <row r="530" spans="45:50" x14ac:dyDescent="0.25">
      <c r="AS530" s="189"/>
      <c r="AT530" s="118" t="s">
        <v>262</v>
      </c>
      <c r="AU530" s="119" t="s">
        <v>758</v>
      </c>
      <c r="AV530" s="122"/>
      <c r="AW530" s="122"/>
      <c r="AX530" s="122"/>
    </row>
    <row r="531" spans="45:50" x14ac:dyDescent="0.25">
      <c r="AS531" s="189"/>
      <c r="AT531" s="118" t="s">
        <v>262</v>
      </c>
      <c r="AU531" s="119" t="s">
        <v>759</v>
      </c>
      <c r="AV531" s="122"/>
      <c r="AW531" s="122"/>
      <c r="AX531" s="122"/>
    </row>
    <row r="532" spans="45:50" x14ac:dyDescent="0.25">
      <c r="AS532" s="189"/>
      <c r="AT532" s="118" t="s">
        <v>262</v>
      </c>
      <c r="AU532" s="196" t="s">
        <v>760</v>
      </c>
      <c r="AV532" s="122"/>
      <c r="AW532" s="122"/>
      <c r="AX532" s="122"/>
    </row>
    <row r="533" spans="45:50" x14ac:dyDescent="0.25">
      <c r="AS533" s="189"/>
      <c r="AT533" s="118" t="s">
        <v>262</v>
      </c>
      <c r="AU533" s="119" t="s">
        <v>761</v>
      </c>
      <c r="AV533" s="122"/>
      <c r="AW533" s="122"/>
      <c r="AX533" s="122"/>
    </row>
    <row r="534" spans="45:50" x14ac:dyDescent="0.25">
      <c r="AS534" s="189"/>
      <c r="AT534" s="118" t="s">
        <v>262</v>
      </c>
      <c r="AU534" s="119" t="s">
        <v>762</v>
      </c>
      <c r="AV534" s="122"/>
      <c r="AW534" s="122"/>
      <c r="AX534" s="122"/>
    </row>
    <row r="535" spans="45:50" x14ac:dyDescent="0.25">
      <c r="AS535" s="189"/>
      <c r="AT535" s="118" t="s">
        <v>262</v>
      </c>
      <c r="AU535" s="119" t="s">
        <v>763</v>
      </c>
      <c r="AV535" s="122"/>
      <c r="AW535" s="122"/>
      <c r="AX535" s="122"/>
    </row>
    <row r="536" spans="45:50" x14ac:dyDescent="0.25">
      <c r="AS536" s="189"/>
      <c r="AT536" s="118" t="s">
        <v>262</v>
      </c>
      <c r="AU536" s="119" t="s">
        <v>764</v>
      </c>
      <c r="AV536" s="122"/>
      <c r="AW536" s="122"/>
      <c r="AX536" s="122"/>
    </row>
    <row r="537" spans="45:50" x14ac:dyDescent="0.25">
      <c r="AS537" s="189"/>
      <c r="AT537" s="118" t="s">
        <v>262</v>
      </c>
      <c r="AU537" s="119" t="s">
        <v>765</v>
      </c>
      <c r="AV537" s="122"/>
      <c r="AW537" s="122"/>
      <c r="AX537" s="122"/>
    </row>
    <row r="538" spans="45:50" x14ac:dyDescent="0.25">
      <c r="AS538" s="189"/>
      <c r="AT538" s="118" t="s">
        <v>262</v>
      </c>
      <c r="AU538" s="119" t="s">
        <v>766</v>
      </c>
      <c r="AV538" s="122"/>
      <c r="AW538" s="122"/>
      <c r="AX538" s="122"/>
    </row>
    <row r="539" spans="45:50" x14ac:dyDescent="0.25">
      <c r="AS539" s="189"/>
      <c r="AT539" s="118" t="s">
        <v>262</v>
      </c>
      <c r="AU539" s="119" t="s">
        <v>767</v>
      </c>
      <c r="AV539" s="122"/>
      <c r="AW539" s="122"/>
      <c r="AX539" s="122"/>
    </row>
    <row r="540" spans="45:50" x14ac:dyDescent="0.25">
      <c r="AS540" s="189"/>
      <c r="AT540" s="118" t="s">
        <v>262</v>
      </c>
      <c r="AU540" s="119" t="s">
        <v>768</v>
      </c>
      <c r="AV540" s="122"/>
      <c r="AW540" s="122"/>
      <c r="AX540" s="122"/>
    </row>
    <row r="541" spans="45:50" x14ac:dyDescent="0.25">
      <c r="AS541" s="189"/>
      <c r="AT541" s="118" t="s">
        <v>262</v>
      </c>
      <c r="AU541" s="119" t="s">
        <v>769</v>
      </c>
      <c r="AV541" s="122"/>
      <c r="AW541" s="122"/>
      <c r="AX541" s="122"/>
    </row>
    <row r="542" spans="45:50" x14ac:dyDescent="0.25">
      <c r="AS542" s="189"/>
      <c r="AT542" s="118" t="s">
        <v>262</v>
      </c>
      <c r="AU542" s="119" t="s">
        <v>770</v>
      </c>
      <c r="AV542" s="122"/>
      <c r="AW542" s="122"/>
      <c r="AX542" s="122"/>
    </row>
    <row r="543" spans="45:50" x14ac:dyDescent="0.25">
      <c r="AS543" s="189"/>
      <c r="AT543" s="118" t="s">
        <v>262</v>
      </c>
      <c r="AU543" s="119" t="s">
        <v>771</v>
      </c>
      <c r="AV543" s="122"/>
      <c r="AW543" s="122"/>
      <c r="AX543" s="122"/>
    </row>
    <row r="544" spans="45:50" x14ac:dyDescent="0.25">
      <c r="AS544" s="189"/>
      <c r="AT544" s="118" t="s">
        <v>262</v>
      </c>
      <c r="AU544" s="119" t="s">
        <v>772</v>
      </c>
      <c r="AV544" s="122"/>
      <c r="AW544" s="122"/>
      <c r="AX544" s="122"/>
    </row>
    <row r="545" spans="45:50" x14ac:dyDescent="0.25">
      <c r="AS545" s="189"/>
      <c r="AT545" s="118" t="s">
        <v>262</v>
      </c>
      <c r="AU545" s="119" t="s">
        <v>773</v>
      </c>
      <c r="AV545" s="122"/>
      <c r="AW545" s="122"/>
      <c r="AX545" s="122"/>
    </row>
    <row r="546" spans="45:50" x14ac:dyDescent="0.25">
      <c r="AS546" s="189"/>
      <c r="AT546" s="118" t="s">
        <v>262</v>
      </c>
      <c r="AU546" s="119" t="s">
        <v>774</v>
      </c>
      <c r="AV546" s="122"/>
      <c r="AW546" s="122"/>
      <c r="AX546" s="122"/>
    </row>
    <row r="547" spans="45:50" x14ac:dyDescent="0.25">
      <c r="AS547" s="189"/>
      <c r="AT547" s="118" t="s">
        <v>262</v>
      </c>
      <c r="AU547" s="119" t="s">
        <v>775</v>
      </c>
      <c r="AV547" s="122"/>
      <c r="AW547" s="122"/>
      <c r="AX547" s="122"/>
    </row>
    <row r="548" spans="45:50" x14ac:dyDescent="0.25">
      <c r="AS548" s="189"/>
      <c r="AT548" s="118" t="s">
        <v>262</v>
      </c>
      <c r="AU548" s="119" t="s">
        <v>776</v>
      </c>
      <c r="AV548" s="122"/>
      <c r="AW548" s="122"/>
      <c r="AX548" s="122"/>
    </row>
    <row r="549" spans="45:50" x14ac:dyDescent="0.25">
      <c r="AS549" s="189"/>
      <c r="AT549" s="118" t="s">
        <v>262</v>
      </c>
      <c r="AU549" s="119" t="s">
        <v>777</v>
      </c>
      <c r="AV549" s="122"/>
      <c r="AW549" s="122"/>
      <c r="AX549" s="122"/>
    </row>
    <row r="550" spans="45:50" x14ac:dyDescent="0.25">
      <c r="AS550" s="189"/>
      <c r="AT550" s="118" t="s">
        <v>262</v>
      </c>
      <c r="AU550" s="119" t="s">
        <v>778</v>
      </c>
      <c r="AV550" s="122"/>
      <c r="AW550" s="122"/>
      <c r="AX550" s="122"/>
    </row>
    <row r="551" spans="45:50" x14ac:dyDescent="0.25">
      <c r="AS551" s="189"/>
      <c r="AT551" s="118" t="s">
        <v>262</v>
      </c>
      <c r="AU551" s="119" t="s">
        <v>779</v>
      </c>
      <c r="AV551" s="122"/>
      <c r="AW551" s="122"/>
      <c r="AX551" s="122"/>
    </row>
    <row r="552" spans="45:50" x14ac:dyDescent="0.25">
      <c r="AS552" s="189"/>
      <c r="AT552" s="118" t="s">
        <v>262</v>
      </c>
      <c r="AU552" s="119" t="s">
        <v>780</v>
      </c>
      <c r="AV552" s="122"/>
      <c r="AW552" s="122"/>
      <c r="AX552" s="122"/>
    </row>
    <row r="553" spans="45:50" x14ac:dyDescent="0.25">
      <c r="AS553" s="189"/>
      <c r="AT553" s="118" t="s">
        <v>262</v>
      </c>
      <c r="AU553" s="119" t="s">
        <v>781</v>
      </c>
      <c r="AV553" s="122"/>
      <c r="AW553" s="122"/>
      <c r="AX553" s="122"/>
    </row>
    <row r="554" spans="45:50" x14ac:dyDescent="0.25">
      <c r="AS554" s="189"/>
      <c r="AT554" s="118" t="s">
        <v>262</v>
      </c>
      <c r="AU554" s="119" t="s">
        <v>782</v>
      </c>
      <c r="AV554" s="122"/>
      <c r="AW554" s="122"/>
      <c r="AX554" s="122"/>
    </row>
    <row r="555" spans="45:50" x14ac:dyDescent="0.25">
      <c r="AS555" s="189"/>
      <c r="AT555" s="118" t="s">
        <v>262</v>
      </c>
      <c r="AU555" s="11" t="s">
        <v>783</v>
      </c>
      <c r="AV555" s="122"/>
      <c r="AW555" s="122"/>
      <c r="AX555" s="122"/>
    </row>
    <row r="556" spans="45:50" x14ac:dyDescent="0.25">
      <c r="AS556" s="189"/>
      <c r="AT556" s="118" t="s">
        <v>263</v>
      </c>
      <c r="AU556" s="119" t="s">
        <v>784</v>
      </c>
      <c r="AV556" s="122"/>
      <c r="AW556" s="122"/>
      <c r="AX556" s="122"/>
    </row>
    <row r="557" spans="45:50" x14ac:dyDescent="0.25">
      <c r="AS557" s="189"/>
      <c r="AT557" s="118" t="s">
        <v>263</v>
      </c>
      <c r="AU557" s="119" t="s">
        <v>785</v>
      </c>
      <c r="AV557" s="122"/>
      <c r="AW557" s="122"/>
      <c r="AX557" s="122"/>
    </row>
    <row r="558" spans="45:50" x14ac:dyDescent="0.25">
      <c r="AS558" s="189"/>
      <c r="AT558" s="118" t="s">
        <v>263</v>
      </c>
      <c r="AU558" s="119" t="s">
        <v>786</v>
      </c>
      <c r="AV558" s="122"/>
      <c r="AW558" s="122"/>
      <c r="AX558" s="122"/>
    </row>
    <row r="559" spans="45:50" x14ac:dyDescent="0.25">
      <c r="AS559" s="189"/>
      <c r="AT559" s="118" t="s">
        <v>263</v>
      </c>
      <c r="AU559" s="119" t="s">
        <v>787</v>
      </c>
      <c r="AV559" s="122"/>
      <c r="AW559" s="122"/>
      <c r="AX559" s="122"/>
    </row>
    <row r="560" spans="45:50" x14ac:dyDescent="0.25">
      <c r="AS560" s="189"/>
      <c r="AT560" s="118" t="s">
        <v>263</v>
      </c>
      <c r="AU560" s="119" t="s">
        <v>788</v>
      </c>
      <c r="AV560" s="122"/>
      <c r="AW560" s="122"/>
      <c r="AX560" s="122"/>
    </row>
    <row r="561" spans="45:50" x14ac:dyDescent="0.25">
      <c r="AS561" s="189"/>
      <c r="AT561" s="118" t="s">
        <v>263</v>
      </c>
      <c r="AU561" s="119" t="s">
        <v>789</v>
      </c>
      <c r="AV561" s="122"/>
      <c r="AW561" s="122"/>
      <c r="AX561" s="122"/>
    </row>
    <row r="562" spans="45:50" x14ac:dyDescent="0.25">
      <c r="AS562" s="189"/>
      <c r="AT562" s="118" t="s">
        <v>263</v>
      </c>
      <c r="AU562" s="119" t="s">
        <v>790</v>
      </c>
      <c r="AV562" s="122"/>
      <c r="AW562" s="122"/>
      <c r="AX562" s="122"/>
    </row>
    <row r="563" spans="45:50" x14ac:dyDescent="0.25">
      <c r="AS563" s="189"/>
      <c r="AT563" s="118" t="s">
        <v>263</v>
      </c>
      <c r="AU563" s="119" t="s">
        <v>791</v>
      </c>
      <c r="AV563" s="122"/>
      <c r="AW563" s="122"/>
      <c r="AX563" s="122"/>
    </row>
    <row r="564" spans="45:50" x14ac:dyDescent="0.25">
      <c r="AS564" s="189"/>
      <c r="AT564" s="118" t="s">
        <v>264</v>
      </c>
      <c r="AU564" s="119" t="s">
        <v>792</v>
      </c>
      <c r="AV564" s="122"/>
      <c r="AW564" s="122"/>
      <c r="AX564" s="122"/>
    </row>
    <row r="565" spans="45:50" x14ac:dyDescent="0.25">
      <c r="AS565" s="189"/>
      <c r="AT565" s="118" t="s">
        <v>264</v>
      </c>
      <c r="AU565" s="119" t="s">
        <v>793</v>
      </c>
      <c r="AV565" s="122"/>
      <c r="AW565" s="122"/>
      <c r="AX565" s="122"/>
    </row>
    <row r="566" spans="45:50" x14ac:dyDescent="0.25">
      <c r="AS566" s="189"/>
      <c r="AT566" s="118" t="s">
        <v>264</v>
      </c>
      <c r="AU566" s="119" t="s">
        <v>794</v>
      </c>
      <c r="AV566" s="122"/>
      <c r="AW566" s="122"/>
      <c r="AX566" s="122"/>
    </row>
    <row r="567" spans="45:50" x14ac:dyDescent="0.25">
      <c r="AS567" s="189"/>
      <c r="AT567" s="118" t="s">
        <v>264</v>
      </c>
      <c r="AU567" s="119" t="s">
        <v>795</v>
      </c>
      <c r="AV567" s="122"/>
      <c r="AW567" s="122"/>
      <c r="AX567" s="122"/>
    </row>
    <row r="568" spans="45:50" x14ac:dyDescent="0.25">
      <c r="AS568" s="189"/>
      <c r="AT568" s="118" t="s">
        <v>264</v>
      </c>
      <c r="AU568" s="119" t="s">
        <v>796</v>
      </c>
      <c r="AV568" s="122"/>
      <c r="AW568" s="122"/>
      <c r="AX568" s="122"/>
    </row>
    <row r="569" spans="45:50" x14ac:dyDescent="0.25">
      <c r="AS569" s="189"/>
      <c r="AT569" s="118" t="s">
        <v>264</v>
      </c>
      <c r="AU569" s="119" t="s">
        <v>797</v>
      </c>
      <c r="AV569" s="122"/>
      <c r="AW569" s="122"/>
      <c r="AX569" s="122"/>
    </row>
    <row r="570" spans="45:50" x14ac:dyDescent="0.25">
      <c r="AS570" s="189"/>
      <c r="AT570" s="118" t="s">
        <v>264</v>
      </c>
      <c r="AU570" s="119" t="s">
        <v>798</v>
      </c>
      <c r="AV570" s="122"/>
      <c r="AW570" s="122"/>
      <c r="AX570" s="122"/>
    </row>
    <row r="571" spans="45:50" x14ac:dyDescent="0.25">
      <c r="AS571" s="189"/>
      <c r="AT571" s="118" t="s">
        <v>264</v>
      </c>
      <c r="AU571" s="119" t="s">
        <v>799</v>
      </c>
      <c r="AV571" s="122"/>
      <c r="AW571" s="122"/>
      <c r="AX571" s="122"/>
    </row>
    <row r="572" spans="45:50" x14ac:dyDescent="0.25">
      <c r="AS572" s="189"/>
      <c r="AT572" s="118" t="s">
        <v>264</v>
      </c>
      <c r="AU572" s="119" t="s">
        <v>800</v>
      </c>
      <c r="AV572" s="122"/>
      <c r="AW572" s="122"/>
      <c r="AX572" s="122"/>
    </row>
    <row r="573" spans="45:50" x14ac:dyDescent="0.25">
      <c r="AS573" s="189"/>
      <c r="AT573" s="118" t="s">
        <v>264</v>
      </c>
      <c r="AU573" s="119" t="s">
        <v>316</v>
      </c>
      <c r="AV573" s="122"/>
      <c r="AW573" s="122"/>
      <c r="AX573" s="122"/>
    </row>
    <row r="574" spans="45:50" x14ac:dyDescent="0.25">
      <c r="AS574" s="189"/>
      <c r="AT574" s="118" t="s">
        <v>264</v>
      </c>
      <c r="AU574" s="119" t="s">
        <v>801</v>
      </c>
      <c r="AV574" s="122"/>
      <c r="AW574" s="122"/>
      <c r="AX574" s="122"/>
    </row>
    <row r="575" spans="45:50" x14ac:dyDescent="0.25">
      <c r="AS575" s="189"/>
      <c r="AT575" s="118" t="s">
        <v>264</v>
      </c>
      <c r="AU575" s="119" t="s">
        <v>802</v>
      </c>
      <c r="AV575" s="122"/>
      <c r="AW575" s="122"/>
      <c r="AX575" s="122"/>
    </row>
    <row r="576" spans="45:50" x14ac:dyDescent="0.25">
      <c r="AS576" s="189"/>
      <c r="AT576" s="118" t="s">
        <v>264</v>
      </c>
      <c r="AU576" s="119" t="s">
        <v>803</v>
      </c>
      <c r="AV576" s="122"/>
      <c r="AW576" s="122"/>
      <c r="AX576" s="122"/>
    </row>
    <row r="577" spans="45:50" x14ac:dyDescent="0.25">
      <c r="AS577" s="189"/>
      <c r="AT577" s="118" t="s">
        <v>264</v>
      </c>
      <c r="AU577" s="119" t="s">
        <v>804</v>
      </c>
      <c r="AV577" s="122"/>
      <c r="AW577" s="122"/>
      <c r="AX577" s="122"/>
    </row>
    <row r="578" spans="45:50" x14ac:dyDescent="0.25">
      <c r="AS578" s="189"/>
      <c r="AT578" s="118" t="s">
        <v>264</v>
      </c>
      <c r="AU578" s="119" t="s">
        <v>805</v>
      </c>
      <c r="AV578" s="122"/>
      <c r="AW578" s="122"/>
      <c r="AX578" s="122"/>
    </row>
    <row r="579" spans="45:50" x14ac:dyDescent="0.25">
      <c r="AS579" s="189"/>
      <c r="AT579" s="118" t="s">
        <v>264</v>
      </c>
      <c r="AU579" s="119" t="s">
        <v>806</v>
      </c>
      <c r="AV579" s="122"/>
      <c r="AW579" s="122"/>
      <c r="AX579" s="122"/>
    </row>
    <row r="580" spans="45:50" x14ac:dyDescent="0.25">
      <c r="AS580" s="189"/>
      <c r="AT580" s="118" t="s">
        <v>264</v>
      </c>
      <c r="AU580" s="119" t="s">
        <v>807</v>
      </c>
      <c r="AV580" s="122"/>
      <c r="AW580" s="122"/>
      <c r="AX580" s="122"/>
    </row>
    <row r="581" spans="45:50" x14ac:dyDescent="0.25">
      <c r="AS581" s="189"/>
      <c r="AT581" s="118" t="s">
        <v>264</v>
      </c>
      <c r="AU581" s="119" t="s">
        <v>808</v>
      </c>
      <c r="AV581" s="122"/>
      <c r="AW581" s="122"/>
      <c r="AX581" s="122"/>
    </row>
    <row r="582" spans="45:50" x14ac:dyDescent="0.25">
      <c r="AS582" s="189"/>
      <c r="AT582" s="118" t="s">
        <v>264</v>
      </c>
      <c r="AU582" s="119" t="s">
        <v>809</v>
      </c>
      <c r="AV582" s="122"/>
      <c r="AW582" s="122"/>
      <c r="AX582" s="122"/>
    </row>
    <row r="583" spans="45:50" x14ac:dyDescent="0.25">
      <c r="AS583" s="189"/>
      <c r="AT583" s="118" t="s">
        <v>264</v>
      </c>
      <c r="AU583" s="119" t="s">
        <v>810</v>
      </c>
      <c r="AV583" s="122"/>
      <c r="AW583" s="122"/>
      <c r="AX583" s="122"/>
    </row>
    <row r="584" spans="45:50" x14ac:dyDescent="0.25">
      <c r="AS584" s="189"/>
      <c r="AT584" s="118" t="s">
        <v>264</v>
      </c>
      <c r="AU584" s="119" t="s">
        <v>811</v>
      </c>
      <c r="AV584" s="122"/>
      <c r="AW584" s="122"/>
      <c r="AX584" s="122"/>
    </row>
    <row r="585" spans="45:50" x14ac:dyDescent="0.25">
      <c r="AS585" s="189"/>
      <c r="AT585" s="118" t="s">
        <v>264</v>
      </c>
      <c r="AU585" s="119" t="s">
        <v>812</v>
      </c>
      <c r="AV585" s="122"/>
      <c r="AW585" s="122"/>
      <c r="AX585" s="122"/>
    </row>
    <row r="586" spans="45:50" x14ac:dyDescent="0.25">
      <c r="AS586" s="189"/>
      <c r="AT586" s="118" t="s">
        <v>264</v>
      </c>
      <c r="AU586" s="119" t="s">
        <v>813</v>
      </c>
      <c r="AV586" s="122"/>
      <c r="AW586" s="122"/>
      <c r="AX586" s="122"/>
    </row>
    <row r="587" spans="45:50" x14ac:dyDescent="0.25">
      <c r="AS587" s="189"/>
      <c r="AT587" s="118" t="s">
        <v>264</v>
      </c>
      <c r="AU587" s="119" t="s">
        <v>814</v>
      </c>
      <c r="AV587" s="122"/>
      <c r="AW587" s="122"/>
      <c r="AX587" s="122"/>
    </row>
    <row r="588" spans="45:50" x14ac:dyDescent="0.25">
      <c r="AS588" s="189"/>
      <c r="AT588" s="118" t="s">
        <v>264</v>
      </c>
      <c r="AU588" s="119" t="s">
        <v>815</v>
      </c>
      <c r="AV588" s="122"/>
      <c r="AW588" s="122"/>
      <c r="AX588" s="122"/>
    </row>
    <row r="589" spans="45:50" x14ac:dyDescent="0.25">
      <c r="AS589" s="189"/>
      <c r="AT589" s="118" t="s">
        <v>264</v>
      </c>
      <c r="AU589" s="119" t="s">
        <v>816</v>
      </c>
      <c r="AV589" s="122"/>
      <c r="AW589" s="122"/>
      <c r="AX589" s="122"/>
    </row>
    <row r="590" spans="45:50" x14ac:dyDescent="0.25">
      <c r="AS590" s="189"/>
      <c r="AT590" s="118" t="s">
        <v>264</v>
      </c>
      <c r="AU590" s="119" t="s">
        <v>817</v>
      </c>
      <c r="AV590" s="122"/>
      <c r="AW590" s="122"/>
      <c r="AX590" s="122"/>
    </row>
    <row r="591" spans="45:50" x14ac:dyDescent="0.25">
      <c r="AS591" s="189"/>
      <c r="AT591" s="118" t="s">
        <v>264</v>
      </c>
      <c r="AU591" s="119" t="s">
        <v>818</v>
      </c>
      <c r="AV591" s="122"/>
      <c r="AW591" s="122"/>
      <c r="AX591" s="122"/>
    </row>
    <row r="592" spans="45:50" x14ac:dyDescent="0.25">
      <c r="AS592" s="189"/>
      <c r="AT592" s="118" t="s">
        <v>264</v>
      </c>
      <c r="AU592" s="119" t="s">
        <v>819</v>
      </c>
      <c r="AV592" s="122"/>
      <c r="AW592" s="122"/>
      <c r="AX592" s="122"/>
    </row>
    <row r="593" spans="45:50" x14ac:dyDescent="0.25">
      <c r="AS593" s="189"/>
      <c r="AT593" s="118" t="s">
        <v>264</v>
      </c>
      <c r="AU593" s="119" t="s">
        <v>820</v>
      </c>
      <c r="AV593" s="122"/>
      <c r="AW593" s="122"/>
      <c r="AX593" s="122"/>
    </row>
    <row r="594" spans="45:50" x14ac:dyDescent="0.25">
      <c r="AS594" s="189"/>
      <c r="AT594" s="118" t="s">
        <v>264</v>
      </c>
      <c r="AU594" s="119" t="s">
        <v>821</v>
      </c>
      <c r="AV594" s="122"/>
      <c r="AW594" s="122"/>
      <c r="AX594" s="122"/>
    </row>
    <row r="595" spans="45:50" x14ac:dyDescent="0.25">
      <c r="AS595" s="189"/>
      <c r="AT595" s="118" t="s">
        <v>264</v>
      </c>
      <c r="AU595" s="119" t="s">
        <v>822</v>
      </c>
      <c r="AV595" s="122"/>
      <c r="AW595" s="122"/>
      <c r="AX595" s="122"/>
    </row>
    <row r="596" spans="45:50" x14ac:dyDescent="0.25">
      <c r="AS596" s="189"/>
      <c r="AT596" s="118" t="s">
        <v>264</v>
      </c>
      <c r="AU596" s="119" t="s">
        <v>408</v>
      </c>
      <c r="AV596" s="122"/>
      <c r="AW596" s="122"/>
      <c r="AX596" s="122"/>
    </row>
    <row r="597" spans="45:50" x14ac:dyDescent="0.25">
      <c r="AS597" s="189"/>
      <c r="AT597" s="118" t="s">
        <v>264</v>
      </c>
      <c r="AU597" s="119" t="s">
        <v>823</v>
      </c>
      <c r="AV597" s="122"/>
      <c r="AW597" s="122"/>
      <c r="AX597" s="122"/>
    </row>
    <row r="598" spans="45:50" x14ac:dyDescent="0.25">
      <c r="AS598" s="189"/>
      <c r="AT598" s="118" t="s">
        <v>264</v>
      </c>
      <c r="AU598" s="119" t="s">
        <v>824</v>
      </c>
      <c r="AV598" s="122"/>
      <c r="AW598" s="122"/>
      <c r="AX598" s="122"/>
    </row>
    <row r="599" spans="45:50" x14ac:dyDescent="0.25">
      <c r="AS599" s="189"/>
      <c r="AT599" s="118" t="s">
        <v>264</v>
      </c>
      <c r="AU599" s="119" t="s">
        <v>825</v>
      </c>
      <c r="AV599" s="122"/>
      <c r="AW599" s="122"/>
      <c r="AX599" s="122"/>
    </row>
    <row r="600" spans="45:50" x14ac:dyDescent="0.25">
      <c r="AS600" s="189"/>
      <c r="AT600" s="118" t="s">
        <v>264</v>
      </c>
      <c r="AU600" s="119" t="s">
        <v>826</v>
      </c>
      <c r="AV600" s="122"/>
      <c r="AW600" s="122"/>
      <c r="AX600" s="122"/>
    </row>
    <row r="601" spans="45:50" x14ac:dyDescent="0.25">
      <c r="AS601" s="189"/>
      <c r="AT601" s="118" t="s">
        <v>264</v>
      </c>
      <c r="AU601" s="119" t="s">
        <v>827</v>
      </c>
      <c r="AV601" s="122"/>
      <c r="AW601" s="122"/>
      <c r="AX601" s="122"/>
    </row>
    <row r="602" spans="45:50" x14ac:dyDescent="0.25">
      <c r="AS602" s="189"/>
      <c r="AT602" s="118" t="s">
        <v>264</v>
      </c>
      <c r="AU602" s="119" t="s">
        <v>828</v>
      </c>
      <c r="AV602" s="122"/>
      <c r="AW602" s="122"/>
      <c r="AX602" s="122"/>
    </row>
    <row r="603" spans="45:50" x14ac:dyDescent="0.25">
      <c r="AS603" s="189"/>
      <c r="AT603" s="118" t="s">
        <v>264</v>
      </c>
      <c r="AU603" s="119" t="s">
        <v>829</v>
      </c>
      <c r="AV603" s="122"/>
      <c r="AW603" s="122"/>
      <c r="AX603" s="122"/>
    </row>
    <row r="604" spans="45:50" x14ac:dyDescent="0.25">
      <c r="AS604" s="189"/>
      <c r="AT604" s="118" t="s">
        <v>264</v>
      </c>
      <c r="AU604" s="119" t="s">
        <v>830</v>
      </c>
      <c r="AV604" s="122"/>
      <c r="AW604" s="122"/>
      <c r="AX604" s="122"/>
    </row>
    <row r="605" spans="45:50" x14ac:dyDescent="0.25">
      <c r="AS605" s="189"/>
      <c r="AT605" s="118" t="s">
        <v>264</v>
      </c>
      <c r="AU605" s="119" t="s">
        <v>831</v>
      </c>
      <c r="AV605" s="122"/>
      <c r="AW605" s="122"/>
      <c r="AX605" s="122"/>
    </row>
    <row r="606" spans="45:50" x14ac:dyDescent="0.25">
      <c r="AS606" s="189"/>
      <c r="AT606" s="118" t="s">
        <v>264</v>
      </c>
      <c r="AU606" s="119" t="s">
        <v>832</v>
      </c>
      <c r="AV606" s="122"/>
      <c r="AW606" s="122"/>
      <c r="AX606" s="122"/>
    </row>
    <row r="607" spans="45:50" x14ac:dyDescent="0.25">
      <c r="AS607" s="189"/>
      <c r="AT607" s="118" t="s">
        <v>264</v>
      </c>
      <c r="AU607" s="119" t="s">
        <v>833</v>
      </c>
      <c r="AV607" s="122"/>
      <c r="AW607" s="122"/>
      <c r="AX607" s="122"/>
    </row>
    <row r="608" spans="45:50" x14ac:dyDescent="0.25">
      <c r="AS608" s="189"/>
      <c r="AT608" s="118" t="s">
        <v>264</v>
      </c>
      <c r="AU608" s="119" t="s">
        <v>834</v>
      </c>
      <c r="AV608" s="122"/>
      <c r="AW608" s="122"/>
      <c r="AX608" s="122"/>
    </row>
    <row r="609" spans="45:50" x14ac:dyDescent="0.25">
      <c r="AS609" s="189"/>
      <c r="AT609" s="118" t="s">
        <v>264</v>
      </c>
      <c r="AU609" s="119" t="s">
        <v>835</v>
      </c>
      <c r="AV609" s="122"/>
      <c r="AW609" s="122"/>
      <c r="AX609" s="122"/>
    </row>
    <row r="610" spans="45:50" x14ac:dyDescent="0.25">
      <c r="AS610" s="189"/>
      <c r="AT610" s="118" t="s">
        <v>264</v>
      </c>
      <c r="AU610" s="119" t="s">
        <v>836</v>
      </c>
      <c r="AV610" s="122"/>
      <c r="AW610" s="122"/>
      <c r="AX610" s="122"/>
    </row>
    <row r="611" spans="45:50" x14ac:dyDescent="0.25">
      <c r="AS611" s="189"/>
      <c r="AT611" s="118" t="s">
        <v>264</v>
      </c>
      <c r="AU611" s="119" t="s">
        <v>837</v>
      </c>
      <c r="AV611" s="122"/>
      <c r="AW611" s="122"/>
      <c r="AX611" s="122"/>
    </row>
    <row r="612" spans="45:50" x14ac:dyDescent="0.25">
      <c r="AS612" s="189"/>
      <c r="AT612" s="118" t="s">
        <v>264</v>
      </c>
      <c r="AU612" s="119" t="s">
        <v>838</v>
      </c>
      <c r="AV612" s="122"/>
      <c r="AW612" s="122"/>
      <c r="AX612" s="122"/>
    </row>
    <row r="613" spans="45:50" x14ac:dyDescent="0.25">
      <c r="AS613" s="189"/>
      <c r="AT613" s="118" t="s">
        <v>264</v>
      </c>
      <c r="AU613" s="119" t="s">
        <v>839</v>
      </c>
      <c r="AV613" s="122"/>
      <c r="AW613" s="122"/>
      <c r="AX613" s="122"/>
    </row>
    <row r="614" spans="45:50" x14ac:dyDescent="0.25">
      <c r="AS614" s="189"/>
      <c r="AT614" s="118" t="s">
        <v>264</v>
      </c>
      <c r="AU614" s="119" t="s">
        <v>840</v>
      </c>
      <c r="AV614" s="122"/>
      <c r="AW614" s="122"/>
      <c r="AX614" s="122"/>
    </row>
    <row r="615" spans="45:50" x14ac:dyDescent="0.25">
      <c r="AS615" s="189"/>
      <c r="AT615" s="118" t="s">
        <v>264</v>
      </c>
      <c r="AU615" s="119" t="s">
        <v>841</v>
      </c>
      <c r="AV615" s="122"/>
      <c r="AW615" s="122"/>
      <c r="AX615" s="122"/>
    </row>
    <row r="616" spans="45:50" x14ac:dyDescent="0.25">
      <c r="AS616" s="189"/>
      <c r="AT616" s="118" t="s">
        <v>264</v>
      </c>
      <c r="AU616" s="119" t="s">
        <v>842</v>
      </c>
      <c r="AV616" s="122"/>
      <c r="AW616" s="122"/>
      <c r="AX616" s="122"/>
    </row>
    <row r="617" spans="45:50" x14ac:dyDescent="0.25">
      <c r="AS617" s="189"/>
      <c r="AT617" s="118" t="s">
        <v>264</v>
      </c>
      <c r="AU617" s="119" t="s">
        <v>843</v>
      </c>
      <c r="AV617" s="122"/>
      <c r="AW617" s="122"/>
      <c r="AX617" s="122"/>
    </row>
    <row r="618" spans="45:50" x14ac:dyDescent="0.25">
      <c r="AS618" s="189"/>
      <c r="AT618" s="118" t="s">
        <v>264</v>
      </c>
      <c r="AU618" s="119" t="s">
        <v>844</v>
      </c>
      <c r="AV618" s="122"/>
      <c r="AW618" s="122"/>
      <c r="AX618" s="122"/>
    </row>
    <row r="619" spans="45:50" x14ac:dyDescent="0.25">
      <c r="AS619" s="189"/>
      <c r="AT619" s="118" t="s">
        <v>264</v>
      </c>
      <c r="AU619" s="119" t="s">
        <v>845</v>
      </c>
      <c r="AV619" s="122"/>
      <c r="AW619" s="122"/>
      <c r="AX619" s="122"/>
    </row>
    <row r="620" spans="45:50" x14ac:dyDescent="0.25">
      <c r="AS620" s="189"/>
      <c r="AT620" s="118" t="s">
        <v>264</v>
      </c>
      <c r="AU620" s="119" t="s">
        <v>846</v>
      </c>
      <c r="AV620" s="122"/>
      <c r="AW620" s="122"/>
      <c r="AX620" s="122"/>
    </row>
    <row r="621" spans="45:50" x14ac:dyDescent="0.25">
      <c r="AS621" s="189"/>
      <c r="AT621" s="118" t="s">
        <v>264</v>
      </c>
      <c r="AU621" s="119" t="s">
        <v>847</v>
      </c>
      <c r="AV621" s="122"/>
      <c r="AW621" s="122"/>
      <c r="AX621" s="122"/>
    </row>
    <row r="622" spans="45:50" x14ac:dyDescent="0.25">
      <c r="AS622" s="189"/>
      <c r="AT622" s="118" t="s">
        <v>264</v>
      </c>
      <c r="AU622" s="119" t="s">
        <v>848</v>
      </c>
      <c r="AV622" s="122"/>
      <c r="AW622" s="122"/>
      <c r="AX622" s="122"/>
    </row>
    <row r="623" spans="45:50" x14ac:dyDescent="0.25">
      <c r="AS623" s="189"/>
      <c r="AT623" s="118" t="s">
        <v>264</v>
      </c>
      <c r="AU623" s="119" t="s">
        <v>714</v>
      </c>
      <c r="AV623" s="122"/>
      <c r="AW623" s="122"/>
      <c r="AX623" s="122"/>
    </row>
    <row r="624" spans="45:50" x14ac:dyDescent="0.25">
      <c r="AS624" s="189"/>
      <c r="AT624" s="118" t="s">
        <v>264</v>
      </c>
      <c r="AU624" s="119" t="s">
        <v>849</v>
      </c>
      <c r="AV624" s="122"/>
      <c r="AW624" s="122"/>
      <c r="AX624" s="122"/>
    </row>
    <row r="625" spans="45:50" x14ac:dyDescent="0.25">
      <c r="AS625" s="189"/>
      <c r="AT625" s="118" t="s">
        <v>264</v>
      </c>
      <c r="AU625" s="119" t="s">
        <v>850</v>
      </c>
      <c r="AV625" s="122"/>
      <c r="AW625" s="122"/>
      <c r="AX625" s="122"/>
    </row>
    <row r="626" spans="45:50" x14ac:dyDescent="0.25">
      <c r="AS626" s="189"/>
      <c r="AT626" s="118" t="s">
        <v>264</v>
      </c>
      <c r="AU626" s="119" t="s">
        <v>851</v>
      </c>
      <c r="AV626" s="122"/>
      <c r="AW626" s="122"/>
      <c r="AX626" s="122"/>
    </row>
    <row r="627" spans="45:50" x14ac:dyDescent="0.25">
      <c r="AS627" s="189"/>
      <c r="AT627" s="118" t="s">
        <v>264</v>
      </c>
      <c r="AU627" s="119" t="s">
        <v>852</v>
      </c>
      <c r="AV627" s="122"/>
      <c r="AW627" s="122"/>
      <c r="AX627" s="122"/>
    </row>
    <row r="628" spans="45:50" x14ac:dyDescent="0.25">
      <c r="AS628" s="189"/>
      <c r="AT628" s="118" t="s">
        <v>264</v>
      </c>
      <c r="AU628" s="119" t="s">
        <v>853</v>
      </c>
      <c r="AV628" s="122"/>
      <c r="AW628" s="122"/>
      <c r="AX628" s="122"/>
    </row>
    <row r="629" spans="45:50" x14ac:dyDescent="0.25">
      <c r="AS629" s="189"/>
      <c r="AT629" s="118" t="s">
        <v>264</v>
      </c>
      <c r="AU629" s="119" t="s">
        <v>854</v>
      </c>
      <c r="AV629" s="122"/>
      <c r="AW629" s="122"/>
      <c r="AX629" s="122"/>
    </row>
    <row r="630" spans="45:50" x14ac:dyDescent="0.25">
      <c r="AS630" s="189"/>
      <c r="AT630" s="118" t="s">
        <v>264</v>
      </c>
      <c r="AU630" s="119" t="s">
        <v>855</v>
      </c>
      <c r="AV630" s="122"/>
      <c r="AW630" s="122"/>
      <c r="AX630" s="122"/>
    </row>
    <row r="631" spans="45:50" x14ac:dyDescent="0.25">
      <c r="AS631" s="189"/>
      <c r="AT631" s="118" t="s">
        <v>264</v>
      </c>
      <c r="AU631" s="119" t="s">
        <v>856</v>
      </c>
      <c r="AV631" s="122"/>
      <c r="AW631" s="122"/>
      <c r="AX631" s="122"/>
    </row>
    <row r="632" spans="45:50" x14ac:dyDescent="0.25">
      <c r="AS632" s="189"/>
      <c r="AT632" s="118" t="s">
        <v>264</v>
      </c>
      <c r="AU632" s="119" t="s">
        <v>857</v>
      </c>
      <c r="AV632" s="122"/>
      <c r="AW632" s="122"/>
      <c r="AX632" s="122"/>
    </row>
    <row r="633" spans="45:50" x14ac:dyDescent="0.25">
      <c r="AS633" s="189"/>
      <c r="AT633" s="118" t="s">
        <v>264</v>
      </c>
      <c r="AU633" s="119" t="s">
        <v>858</v>
      </c>
      <c r="AV633" s="122"/>
      <c r="AW633" s="122"/>
      <c r="AX633" s="122"/>
    </row>
    <row r="634" spans="45:50" x14ac:dyDescent="0.25">
      <c r="AS634" s="189"/>
      <c r="AT634" s="118" t="s">
        <v>264</v>
      </c>
      <c r="AU634" s="119" t="s">
        <v>859</v>
      </c>
      <c r="AV634" s="122"/>
      <c r="AW634" s="122"/>
      <c r="AX634" s="122"/>
    </row>
    <row r="635" spans="45:50" x14ac:dyDescent="0.25">
      <c r="AS635" s="189"/>
      <c r="AT635" s="118" t="s">
        <v>264</v>
      </c>
      <c r="AU635" s="119" t="s">
        <v>860</v>
      </c>
      <c r="AV635" s="122"/>
      <c r="AW635" s="122"/>
      <c r="AX635" s="122"/>
    </row>
    <row r="636" spans="45:50" x14ac:dyDescent="0.25">
      <c r="AS636" s="189"/>
      <c r="AT636" s="118" t="s">
        <v>264</v>
      </c>
      <c r="AU636" s="119" t="s">
        <v>861</v>
      </c>
      <c r="AV636" s="122"/>
      <c r="AW636" s="122"/>
      <c r="AX636" s="122"/>
    </row>
    <row r="637" spans="45:50" x14ac:dyDescent="0.25">
      <c r="AS637" s="189"/>
      <c r="AT637" s="118" t="s">
        <v>264</v>
      </c>
      <c r="AU637" s="119" t="s">
        <v>862</v>
      </c>
      <c r="AV637" s="122"/>
      <c r="AW637" s="122"/>
      <c r="AX637" s="122"/>
    </row>
    <row r="638" spans="45:50" x14ac:dyDescent="0.25">
      <c r="AS638" s="189"/>
      <c r="AT638" s="118" t="s">
        <v>264</v>
      </c>
      <c r="AU638" s="119" t="s">
        <v>863</v>
      </c>
      <c r="AV638" s="122"/>
      <c r="AW638" s="122"/>
      <c r="AX638" s="122"/>
    </row>
    <row r="639" spans="45:50" x14ac:dyDescent="0.25">
      <c r="AS639" s="189"/>
      <c r="AT639" s="118" t="s">
        <v>265</v>
      </c>
      <c r="AU639" s="119" t="s">
        <v>864</v>
      </c>
      <c r="AV639" s="122"/>
      <c r="AW639" s="122"/>
      <c r="AX639" s="122"/>
    </row>
    <row r="640" spans="45:50" x14ac:dyDescent="0.25">
      <c r="AS640" s="189"/>
      <c r="AT640" s="118" t="s">
        <v>265</v>
      </c>
      <c r="AU640" s="119" t="s">
        <v>865</v>
      </c>
      <c r="AV640" s="122"/>
      <c r="AW640" s="122"/>
      <c r="AX640" s="122"/>
    </row>
    <row r="641" spans="45:50" x14ac:dyDescent="0.25">
      <c r="AS641" s="189"/>
      <c r="AT641" s="118" t="s">
        <v>265</v>
      </c>
      <c r="AU641" s="119" t="s">
        <v>866</v>
      </c>
      <c r="AV641" s="122"/>
      <c r="AW641" s="122"/>
      <c r="AX641" s="122"/>
    </row>
    <row r="642" spans="45:50" x14ac:dyDescent="0.25">
      <c r="AS642" s="189"/>
      <c r="AT642" s="118" t="s">
        <v>265</v>
      </c>
      <c r="AU642" s="119" t="s">
        <v>867</v>
      </c>
      <c r="AV642" s="122"/>
      <c r="AW642" s="122"/>
      <c r="AX642" s="122"/>
    </row>
    <row r="643" spans="45:50" x14ac:dyDescent="0.25">
      <c r="AS643" s="189"/>
      <c r="AT643" s="118" t="s">
        <v>265</v>
      </c>
      <c r="AU643" s="119" t="s">
        <v>868</v>
      </c>
      <c r="AV643" s="122"/>
      <c r="AW643" s="122"/>
      <c r="AX643" s="122"/>
    </row>
    <row r="644" spans="45:50" x14ac:dyDescent="0.25">
      <c r="AS644" s="189"/>
      <c r="AT644" s="118" t="s">
        <v>265</v>
      </c>
      <c r="AU644" s="119" t="s">
        <v>869</v>
      </c>
      <c r="AV644" s="122"/>
      <c r="AW644" s="122"/>
      <c r="AX644" s="122"/>
    </row>
    <row r="645" spans="45:50" x14ac:dyDescent="0.25">
      <c r="AS645" s="189"/>
      <c r="AT645" s="118" t="s">
        <v>265</v>
      </c>
      <c r="AU645" s="119" t="s">
        <v>870</v>
      </c>
      <c r="AV645" s="122"/>
      <c r="AW645" s="122"/>
      <c r="AX645" s="122"/>
    </row>
    <row r="646" spans="45:50" x14ac:dyDescent="0.25">
      <c r="AS646" s="189"/>
      <c r="AT646" s="118" t="s">
        <v>265</v>
      </c>
      <c r="AU646" s="119" t="s">
        <v>871</v>
      </c>
      <c r="AV646" s="122"/>
      <c r="AW646" s="122"/>
      <c r="AX646" s="122"/>
    </row>
    <row r="647" spans="45:50" x14ac:dyDescent="0.25">
      <c r="AS647" s="189"/>
      <c r="AT647" s="118" t="s">
        <v>265</v>
      </c>
      <c r="AU647" s="119" t="s">
        <v>872</v>
      </c>
      <c r="AV647" s="122"/>
      <c r="AW647" s="122"/>
      <c r="AX647" s="122"/>
    </row>
    <row r="648" spans="45:50" x14ac:dyDescent="0.25">
      <c r="AS648" s="189"/>
      <c r="AT648" s="118" t="s">
        <v>265</v>
      </c>
      <c r="AU648" s="119" t="s">
        <v>873</v>
      </c>
      <c r="AV648" s="122"/>
      <c r="AW648" s="122"/>
      <c r="AX648" s="122"/>
    </row>
    <row r="649" spans="45:50" x14ac:dyDescent="0.25">
      <c r="AS649" s="189"/>
      <c r="AT649" s="118" t="s">
        <v>265</v>
      </c>
      <c r="AU649" s="119" t="s">
        <v>874</v>
      </c>
      <c r="AV649" s="122"/>
      <c r="AW649" s="122"/>
      <c r="AX649" s="122"/>
    </row>
    <row r="650" spans="45:50" x14ac:dyDescent="0.25">
      <c r="AS650" s="189"/>
      <c r="AT650" s="118" t="s">
        <v>265</v>
      </c>
      <c r="AU650" s="119" t="s">
        <v>875</v>
      </c>
      <c r="AV650" s="122"/>
      <c r="AW650" s="122"/>
      <c r="AX650" s="122"/>
    </row>
    <row r="651" spans="45:50" x14ac:dyDescent="0.25">
      <c r="AS651" s="189"/>
      <c r="AT651" s="118" t="s">
        <v>265</v>
      </c>
      <c r="AU651" s="119" t="s">
        <v>876</v>
      </c>
      <c r="AV651" s="122"/>
      <c r="AW651" s="122"/>
      <c r="AX651" s="122"/>
    </row>
    <row r="652" spans="45:50" x14ac:dyDescent="0.25">
      <c r="AS652" s="189"/>
      <c r="AT652" s="13" t="s">
        <v>266</v>
      </c>
      <c r="AU652" s="14" t="s">
        <v>877</v>
      </c>
      <c r="AV652" s="122"/>
      <c r="AW652" s="122"/>
      <c r="AX652" s="122"/>
    </row>
    <row r="653" spans="45:50" x14ac:dyDescent="0.25">
      <c r="AS653" s="189"/>
      <c r="AT653" s="13" t="s">
        <v>266</v>
      </c>
      <c r="AU653" s="119" t="s">
        <v>878</v>
      </c>
      <c r="AV653" s="122"/>
      <c r="AW653" s="122"/>
      <c r="AX653" s="122"/>
    </row>
    <row r="654" spans="45:50" x14ac:dyDescent="0.25">
      <c r="AS654" s="189"/>
      <c r="AT654" s="13" t="s">
        <v>266</v>
      </c>
      <c r="AU654" s="119" t="s">
        <v>879</v>
      </c>
      <c r="AV654" s="122"/>
      <c r="AW654" s="122"/>
      <c r="AX654" s="122"/>
    </row>
    <row r="655" spans="45:50" x14ac:dyDescent="0.25">
      <c r="AS655" s="189"/>
      <c r="AT655" s="13" t="s">
        <v>266</v>
      </c>
      <c r="AU655" s="119" t="s">
        <v>880</v>
      </c>
      <c r="AV655" s="122"/>
      <c r="AW655" s="122"/>
      <c r="AX655" s="122"/>
    </row>
    <row r="656" spans="45:50" x14ac:dyDescent="0.25">
      <c r="AS656" s="189"/>
      <c r="AT656" s="13" t="s">
        <v>266</v>
      </c>
      <c r="AU656" s="119" t="s">
        <v>881</v>
      </c>
      <c r="AV656" s="122"/>
      <c r="AW656" s="122"/>
      <c r="AX656" s="122"/>
    </row>
    <row r="657" spans="45:50" x14ac:dyDescent="0.25">
      <c r="AS657" s="189"/>
      <c r="AT657" s="13" t="s">
        <v>266</v>
      </c>
      <c r="AU657" s="119" t="s">
        <v>882</v>
      </c>
      <c r="AV657" s="122"/>
      <c r="AW657" s="122"/>
      <c r="AX657" s="122"/>
    </row>
    <row r="658" spans="45:50" x14ac:dyDescent="0.25">
      <c r="AS658" s="189"/>
      <c r="AT658" s="13" t="s">
        <v>266</v>
      </c>
      <c r="AU658" s="119" t="s">
        <v>883</v>
      </c>
      <c r="AV658" s="122"/>
      <c r="AW658" s="122"/>
      <c r="AX658" s="122"/>
    </row>
    <row r="659" spans="45:50" x14ac:dyDescent="0.25">
      <c r="AS659" s="189"/>
      <c r="AT659" s="13" t="s">
        <v>266</v>
      </c>
      <c r="AU659" s="119" t="s">
        <v>884</v>
      </c>
      <c r="AV659" s="122"/>
      <c r="AW659" s="122"/>
      <c r="AX659" s="122"/>
    </row>
    <row r="660" spans="45:50" x14ac:dyDescent="0.25">
      <c r="AS660" s="189"/>
      <c r="AT660" s="13" t="s">
        <v>266</v>
      </c>
      <c r="AU660" s="119" t="s">
        <v>885</v>
      </c>
      <c r="AV660" s="122"/>
      <c r="AW660" s="122"/>
      <c r="AX660" s="122"/>
    </row>
    <row r="661" spans="45:50" x14ac:dyDescent="0.25">
      <c r="AS661" s="189"/>
      <c r="AT661" s="13" t="s">
        <v>266</v>
      </c>
      <c r="AU661" s="119" t="s">
        <v>886</v>
      </c>
      <c r="AV661" s="122"/>
      <c r="AW661" s="122"/>
      <c r="AX661" s="122"/>
    </row>
    <row r="662" spans="45:50" x14ac:dyDescent="0.25">
      <c r="AS662" s="189"/>
      <c r="AT662" s="13" t="s">
        <v>266</v>
      </c>
      <c r="AU662" s="119" t="s">
        <v>887</v>
      </c>
      <c r="AV662" s="122"/>
      <c r="AW662" s="122"/>
      <c r="AX662" s="122"/>
    </row>
    <row r="663" spans="45:50" x14ac:dyDescent="0.25">
      <c r="AS663" s="189"/>
      <c r="AT663" s="13" t="s">
        <v>266</v>
      </c>
      <c r="AU663" s="119" t="s">
        <v>888</v>
      </c>
      <c r="AV663" s="122"/>
      <c r="AW663" s="122"/>
      <c r="AX663" s="122"/>
    </row>
    <row r="664" spans="45:50" x14ac:dyDescent="0.25">
      <c r="AS664" s="189"/>
      <c r="AT664" s="13" t="s">
        <v>266</v>
      </c>
      <c r="AU664" s="119" t="s">
        <v>889</v>
      </c>
      <c r="AV664" s="122"/>
      <c r="AW664" s="122"/>
      <c r="AX664" s="122"/>
    </row>
    <row r="665" spans="45:50" x14ac:dyDescent="0.25">
      <c r="AS665" s="189"/>
      <c r="AT665" s="13" t="s">
        <v>266</v>
      </c>
      <c r="AU665" s="119" t="s">
        <v>890</v>
      </c>
      <c r="AV665" s="122"/>
      <c r="AW665" s="122"/>
      <c r="AX665" s="122"/>
    </row>
    <row r="666" spans="45:50" x14ac:dyDescent="0.25">
      <c r="AS666" s="189"/>
      <c r="AT666" s="13" t="s">
        <v>266</v>
      </c>
      <c r="AU666" s="119" t="s">
        <v>891</v>
      </c>
      <c r="AV666" s="122"/>
      <c r="AW666" s="122"/>
      <c r="AX666" s="122"/>
    </row>
    <row r="667" spans="45:50" x14ac:dyDescent="0.25">
      <c r="AS667" s="189"/>
      <c r="AT667" s="13" t="s">
        <v>266</v>
      </c>
      <c r="AU667" s="119" t="s">
        <v>892</v>
      </c>
      <c r="AV667" s="122"/>
      <c r="AW667" s="122"/>
      <c r="AX667" s="122"/>
    </row>
    <row r="668" spans="45:50" x14ac:dyDescent="0.25">
      <c r="AS668" s="189"/>
      <c r="AT668" s="13" t="s">
        <v>266</v>
      </c>
      <c r="AU668" s="119" t="s">
        <v>893</v>
      </c>
      <c r="AV668" s="122"/>
      <c r="AW668" s="122"/>
      <c r="AX668" s="122"/>
    </row>
    <row r="669" spans="45:50" x14ac:dyDescent="0.25">
      <c r="AS669" s="189"/>
      <c r="AT669" s="13" t="s">
        <v>266</v>
      </c>
      <c r="AU669" s="119" t="s">
        <v>894</v>
      </c>
      <c r="AV669" s="122"/>
      <c r="AW669" s="122"/>
      <c r="AX669" s="122"/>
    </row>
    <row r="670" spans="45:50" x14ac:dyDescent="0.25">
      <c r="AS670" s="189"/>
      <c r="AT670" s="13" t="s">
        <v>266</v>
      </c>
      <c r="AU670" s="119" t="s">
        <v>895</v>
      </c>
      <c r="AV670" s="122"/>
      <c r="AW670" s="122"/>
      <c r="AX670" s="122"/>
    </row>
    <row r="671" spans="45:50" x14ac:dyDescent="0.25">
      <c r="AS671" s="189"/>
      <c r="AT671" s="13" t="s">
        <v>266</v>
      </c>
      <c r="AU671" s="119" t="s">
        <v>896</v>
      </c>
      <c r="AV671" s="122"/>
      <c r="AW671" s="122"/>
      <c r="AX671" s="122"/>
    </row>
    <row r="672" spans="45:50" x14ac:dyDescent="0.25">
      <c r="AS672" s="189"/>
      <c r="AT672" s="13" t="s">
        <v>266</v>
      </c>
      <c r="AU672" s="119" t="s">
        <v>897</v>
      </c>
      <c r="AV672" s="122"/>
      <c r="AW672" s="122"/>
      <c r="AX672" s="122"/>
    </row>
    <row r="673" spans="45:50" x14ac:dyDescent="0.25">
      <c r="AS673" s="189"/>
      <c r="AT673" s="118"/>
      <c r="AU673" s="119"/>
      <c r="AV673" s="122"/>
      <c r="AW673" s="122"/>
      <c r="AX673" s="122"/>
    </row>
    <row r="674" spans="45:50" x14ac:dyDescent="0.25">
      <c r="AS674" s="189"/>
      <c r="AT674" s="118"/>
      <c r="AU674" s="119"/>
      <c r="AV674" s="122"/>
      <c r="AW674" s="122"/>
      <c r="AX674" s="122"/>
    </row>
    <row r="675" spans="45:50" x14ac:dyDescent="0.25">
      <c r="AS675" s="189"/>
      <c r="AT675" s="118"/>
      <c r="AU675" s="119"/>
      <c r="AV675" s="122"/>
      <c r="AW675" s="122"/>
      <c r="AX675" s="122"/>
    </row>
    <row r="676" spans="45:50" x14ac:dyDescent="0.25">
      <c r="AS676" s="189"/>
      <c r="AT676" s="118"/>
      <c r="AU676" s="119"/>
      <c r="AV676" s="122"/>
      <c r="AW676" s="122"/>
      <c r="AX676" s="122"/>
    </row>
    <row r="677" spans="45:50" x14ac:dyDescent="0.25">
      <c r="AS677" s="189"/>
      <c r="AT677" s="118"/>
      <c r="AU677" s="119"/>
      <c r="AV677" s="122"/>
      <c r="AW677" s="122"/>
      <c r="AX677" s="122"/>
    </row>
    <row r="678" spans="45:50" x14ac:dyDescent="0.25">
      <c r="AS678" s="189"/>
      <c r="AT678" s="118"/>
      <c r="AU678" s="119"/>
      <c r="AV678" s="122"/>
      <c r="AW678" s="122"/>
      <c r="AX678" s="122"/>
    </row>
    <row r="679" spans="45:50" x14ac:dyDescent="0.25">
      <c r="AS679" s="189"/>
      <c r="AT679" s="118"/>
      <c r="AU679" s="119"/>
      <c r="AV679" s="122"/>
      <c r="AW679" s="122"/>
      <c r="AX679" s="122"/>
    </row>
    <row r="680" spans="45:50" x14ac:dyDescent="0.25">
      <c r="AS680" s="189"/>
      <c r="AT680" s="118"/>
      <c r="AU680" s="119"/>
      <c r="AV680" s="122"/>
      <c r="AW680" s="122"/>
      <c r="AX680" s="122"/>
    </row>
    <row r="681" spans="45:50" x14ac:dyDescent="0.25">
      <c r="AS681" s="189"/>
      <c r="AT681" s="118"/>
      <c r="AU681" s="119"/>
      <c r="AV681" s="122"/>
      <c r="AW681" s="122"/>
      <c r="AX681" s="122"/>
    </row>
    <row r="682" spans="45:50" x14ac:dyDescent="0.25">
      <c r="AS682" s="189"/>
      <c r="AT682" s="118"/>
      <c r="AU682" s="119"/>
      <c r="AV682" s="122"/>
      <c r="AW682" s="122"/>
      <c r="AX682" s="122"/>
    </row>
    <row r="683" spans="45:50" x14ac:dyDescent="0.25">
      <c r="AS683" s="189"/>
      <c r="AT683" s="118"/>
      <c r="AU683" s="119"/>
      <c r="AV683" s="122"/>
      <c r="AW683" s="122"/>
      <c r="AX683" s="122"/>
    </row>
    <row r="684" spans="45:50" x14ac:dyDescent="0.25">
      <c r="AS684" s="189"/>
      <c r="AT684" s="118"/>
      <c r="AU684" s="119"/>
      <c r="AV684" s="122"/>
      <c r="AW684" s="122"/>
      <c r="AX684" s="122"/>
    </row>
    <row r="685" spans="45:50" x14ac:dyDescent="0.25">
      <c r="AS685" s="189"/>
      <c r="AT685" s="118"/>
      <c r="AU685" s="119"/>
      <c r="AV685" s="122"/>
      <c r="AW685" s="122"/>
      <c r="AX685" s="122"/>
    </row>
    <row r="686" spans="45:50" x14ac:dyDescent="0.25">
      <c r="AS686" s="189"/>
      <c r="AT686" s="118"/>
      <c r="AU686" s="119"/>
      <c r="AV686" s="122"/>
      <c r="AW686" s="122"/>
      <c r="AX686" s="122"/>
    </row>
    <row r="687" spans="45:50" x14ac:dyDescent="0.25">
      <c r="AS687" s="189"/>
      <c r="AT687" s="118"/>
      <c r="AU687" s="119"/>
      <c r="AV687" s="122"/>
      <c r="AW687" s="122"/>
      <c r="AX687" s="122"/>
    </row>
    <row r="688" spans="45:50" x14ac:dyDescent="0.25">
      <c r="AS688" s="189"/>
      <c r="AT688" s="118"/>
      <c r="AU688" s="119"/>
      <c r="AV688" s="122"/>
      <c r="AW688" s="122"/>
      <c r="AX688" s="122"/>
    </row>
    <row r="689" spans="45:50" x14ac:dyDescent="0.25">
      <c r="AS689" s="189"/>
      <c r="AT689" s="118"/>
      <c r="AU689" s="119"/>
      <c r="AV689" s="122"/>
      <c r="AW689" s="122"/>
      <c r="AX689" s="122"/>
    </row>
    <row r="690" spans="45:50" x14ac:dyDescent="0.25">
      <c r="AS690" s="189"/>
      <c r="AT690" s="118"/>
      <c r="AU690" s="119"/>
      <c r="AV690" s="122"/>
      <c r="AW690" s="122"/>
      <c r="AX690" s="122"/>
    </row>
    <row r="691" spans="45:50" x14ac:dyDescent="0.25">
      <c r="AS691" s="189"/>
      <c r="AT691" s="118"/>
      <c r="AU691" s="119"/>
      <c r="AV691" s="122"/>
      <c r="AW691" s="122"/>
      <c r="AX691" s="122"/>
    </row>
    <row r="692" spans="45:50" x14ac:dyDescent="0.25">
      <c r="AS692" s="189"/>
      <c r="AT692" s="118"/>
      <c r="AU692" s="119"/>
      <c r="AV692" s="122"/>
      <c r="AW692" s="122"/>
      <c r="AX692" s="122"/>
    </row>
    <row r="693" spans="45:50" x14ac:dyDescent="0.25">
      <c r="AS693" s="189"/>
      <c r="AT693" s="118"/>
      <c r="AU693" s="119"/>
      <c r="AV693" s="122"/>
      <c r="AW693" s="122"/>
      <c r="AX693" s="122"/>
    </row>
    <row r="694" spans="45:50" x14ac:dyDescent="0.25">
      <c r="AS694" s="189"/>
      <c r="AT694" s="118"/>
      <c r="AU694" s="119"/>
      <c r="AV694" s="122"/>
      <c r="AW694" s="122"/>
      <c r="AX694" s="122"/>
    </row>
    <row r="695" spans="45:50" x14ac:dyDescent="0.25">
      <c r="AS695" s="189"/>
      <c r="AT695" s="118"/>
      <c r="AU695" s="119"/>
      <c r="AV695" s="122"/>
      <c r="AW695" s="122"/>
      <c r="AX695" s="122"/>
    </row>
    <row r="696" spans="45:50" x14ac:dyDescent="0.25">
      <c r="AS696" s="189"/>
      <c r="AT696" s="118"/>
      <c r="AU696" s="119"/>
      <c r="AV696" s="122"/>
      <c r="AW696" s="122"/>
      <c r="AX696" s="122"/>
    </row>
    <row r="697" spans="45:50" x14ac:dyDescent="0.25">
      <c r="AS697" s="189"/>
      <c r="AT697" s="118"/>
      <c r="AU697" s="119"/>
      <c r="AV697" s="122"/>
      <c r="AW697" s="122"/>
      <c r="AX697" s="122"/>
    </row>
    <row r="698" spans="45:50" x14ac:dyDescent="0.25">
      <c r="AS698" s="189"/>
      <c r="AT698" s="118"/>
      <c r="AU698" s="119"/>
      <c r="AV698" s="122"/>
      <c r="AW698" s="122"/>
      <c r="AX698" s="122"/>
    </row>
    <row r="699" spans="45:50" x14ac:dyDescent="0.25">
      <c r="AS699" s="189"/>
      <c r="AT699" s="118"/>
      <c r="AU699" s="119"/>
      <c r="AV699" s="122"/>
      <c r="AW699" s="122"/>
      <c r="AX699" s="122"/>
    </row>
    <row r="700" spans="45:50" x14ac:dyDescent="0.25">
      <c r="AS700" s="189"/>
      <c r="AT700" s="118"/>
      <c r="AU700" s="119"/>
      <c r="AV700" s="122"/>
      <c r="AW700" s="122"/>
      <c r="AX700" s="122"/>
    </row>
    <row r="701" spans="45:50" x14ac:dyDescent="0.25">
      <c r="AS701" s="189"/>
      <c r="AT701" s="118"/>
      <c r="AU701" s="119"/>
      <c r="AV701" s="122"/>
      <c r="AW701" s="122"/>
      <c r="AX701" s="122"/>
    </row>
    <row r="702" spans="45:50" x14ac:dyDescent="0.25">
      <c r="AS702" s="189"/>
      <c r="AT702" s="118"/>
      <c r="AU702" s="119"/>
      <c r="AV702" s="122"/>
      <c r="AW702" s="122"/>
      <c r="AX702" s="122"/>
    </row>
    <row r="703" spans="45:50" x14ac:dyDescent="0.25">
      <c r="AS703" s="189"/>
      <c r="AT703" s="118"/>
      <c r="AU703" s="119"/>
      <c r="AV703" s="122"/>
      <c r="AW703" s="122"/>
      <c r="AX703" s="122"/>
    </row>
    <row r="704" spans="45:50" x14ac:dyDescent="0.25">
      <c r="AS704" s="189"/>
      <c r="AT704" s="118"/>
      <c r="AU704" s="119"/>
      <c r="AV704" s="122"/>
      <c r="AW704" s="122"/>
      <c r="AX704" s="122"/>
    </row>
    <row r="705" spans="45:50" x14ac:dyDescent="0.25">
      <c r="AS705" s="189"/>
      <c r="AT705" s="118"/>
      <c r="AU705" s="119"/>
      <c r="AV705" s="122"/>
      <c r="AW705" s="122"/>
      <c r="AX705" s="122"/>
    </row>
    <row r="706" spans="45:50" x14ac:dyDescent="0.25">
      <c r="AS706" s="189"/>
      <c r="AT706" s="118"/>
      <c r="AU706" s="119"/>
      <c r="AV706" s="122"/>
      <c r="AW706" s="122"/>
      <c r="AX706" s="122"/>
    </row>
    <row r="707" spans="45:50" x14ac:dyDescent="0.25">
      <c r="AS707" s="189"/>
      <c r="AT707" s="118"/>
      <c r="AU707" s="119"/>
      <c r="AV707" s="122"/>
      <c r="AW707" s="122"/>
      <c r="AX707" s="122"/>
    </row>
    <row r="708" spans="45:50" x14ac:dyDescent="0.25">
      <c r="AS708" s="189"/>
      <c r="AT708" s="118"/>
      <c r="AU708" s="119"/>
      <c r="AV708" s="122"/>
      <c r="AW708" s="122"/>
      <c r="AX708" s="122"/>
    </row>
    <row r="709" spans="45:50" x14ac:dyDescent="0.25">
      <c r="AS709" s="189"/>
      <c r="AT709" s="118"/>
      <c r="AU709" s="119"/>
      <c r="AV709" s="122"/>
      <c r="AW709" s="122"/>
      <c r="AX709" s="122"/>
    </row>
    <row r="710" spans="45:50" x14ac:dyDescent="0.25">
      <c r="AS710" s="189"/>
      <c r="AT710" s="118"/>
      <c r="AU710" s="119"/>
      <c r="AV710" s="122"/>
      <c r="AW710" s="122"/>
      <c r="AX710" s="122"/>
    </row>
    <row r="711" spans="45:50" x14ac:dyDescent="0.25">
      <c r="AS711" s="189"/>
      <c r="AT711" s="118"/>
      <c r="AU711" s="119"/>
      <c r="AV711" s="122"/>
      <c r="AW711" s="122"/>
      <c r="AX711" s="122"/>
    </row>
    <row r="712" spans="45:50" x14ac:dyDescent="0.25">
      <c r="AS712" s="189"/>
      <c r="AT712" s="118"/>
      <c r="AU712" s="119"/>
      <c r="AV712" s="122"/>
      <c r="AW712" s="122"/>
      <c r="AX712" s="122"/>
    </row>
    <row r="713" spans="45:50" x14ac:dyDescent="0.25">
      <c r="AS713" s="189"/>
      <c r="AT713" s="118"/>
      <c r="AU713" s="119"/>
      <c r="AV713" s="122"/>
      <c r="AW713" s="122"/>
      <c r="AX713" s="122"/>
    </row>
    <row r="714" spans="45:50" x14ac:dyDescent="0.25">
      <c r="AS714" s="189"/>
      <c r="AT714" s="118"/>
      <c r="AU714" s="119"/>
      <c r="AV714" s="122"/>
      <c r="AW714" s="122"/>
      <c r="AX714" s="122"/>
    </row>
    <row r="715" spans="45:50" x14ac:dyDescent="0.25">
      <c r="AS715" s="189"/>
      <c r="AT715" s="118"/>
      <c r="AU715" s="119"/>
      <c r="AV715" s="122"/>
      <c r="AW715" s="122"/>
      <c r="AX715" s="122"/>
    </row>
    <row r="716" spans="45:50" x14ac:dyDescent="0.25">
      <c r="AS716" s="189"/>
      <c r="AT716" s="118"/>
      <c r="AU716" s="119"/>
      <c r="AV716" s="122"/>
      <c r="AW716" s="122"/>
      <c r="AX716" s="122"/>
    </row>
    <row r="717" spans="45:50" x14ac:dyDescent="0.25">
      <c r="AS717" s="189"/>
      <c r="AT717" s="118"/>
      <c r="AU717" s="119"/>
      <c r="AV717" s="122"/>
      <c r="AW717" s="122"/>
      <c r="AX717" s="122"/>
    </row>
    <row r="718" spans="45:50" x14ac:dyDescent="0.25">
      <c r="AS718" s="189"/>
      <c r="AT718" s="118"/>
      <c r="AU718" s="119"/>
      <c r="AV718" s="122"/>
      <c r="AW718" s="122"/>
      <c r="AX718" s="122"/>
    </row>
    <row r="719" spans="45:50" x14ac:dyDescent="0.25">
      <c r="AS719" s="189"/>
      <c r="AT719" s="118"/>
      <c r="AU719" s="119"/>
      <c r="AV719" s="122"/>
      <c r="AW719" s="122"/>
      <c r="AX719" s="122"/>
    </row>
    <row r="720" spans="45:50" x14ac:dyDescent="0.25">
      <c r="AS720" s="189"/>
      <c r="AT720" s="118"/>
      <c r="AU720" s="119"/>
      <c r="AV720" s="122"/>
      <c r="AW720" s="122"/>
      <c r="AX720" s="122"/>
    </row>
    <row r="721" spans="45:50" x14ac:dyDescent="0.25">
      <c r="AS721" s="189"/>
      <c r="AT721" s="118"/>
      <c r="AU721" s="119"/>
      <c r="AV721" s="122"/>
      <c r="AW721" s="122"/>
      <c r="AX721" s="122"/>
    </row>
    <row r="722" spans="45:50" x14ac:dyDescent="0.25">
      <c r="AS722" s="189"/>
      <c r="AT722" s="118"/>
      <c r="AU722" s="119"/>
      <c r="AV722" s="122"/>
      <c r="AW722" s="122"/>
      <c r="AX722" s="122"/>
    </row>
    <row r="723" spans="45:50" x14ac:dyDescent="0.25">
      <c r="AS723" s="189"/>
      <c r="AT723" s="118"/>
      <c r="AU723" s="119"/>
      <c r="AV723" s="122"/>
      <c r="AW723" s="122"/>
      <c r="AX723" s="122"/>
    </row>
    <row r="724" spans="45:50" x14ac:dyDescent="0.25">
      <c r="AS724" s="189"/>
      <c r="AT724" s="118"/>
      <c r="AU724" s="119"/>
      <c r="AV724" s="122"/>
      <c r="AW724" s="122"/>
      <c r="AX724" s="122"/>
    </row>
    <row r="725" spans="45:50" x14ac:dyDescent="0.25">
      <c r="AS725" s="189"/>
      <c r="AT725" s="118"/>
      <c r="AU725" s="119"/>
      <c r="AV725" s="122"/>
      <c r="AW725" s="122"/>
      <c r="AX725" s="122"/>
    </row>
    <row r="726" spans="45:50" x14ac:dyDescent="0.25">
      <c r="AS726" s="189"/>
      <c r="AT726" s="118"/>
      <c r="AU726" s="119"/>
      <c r="AV726" s="122"/>
      <c r="AW726" s="122"/>
      <c r="AX726" s="122"/>
    </row>
    <row r="727" spans="45:50" x14ac:dyDescent="0.25">
      <c r="AS727" s="189"/>
      <c r="AT727" s="118"/>
      <c r="AU727" s="119"/>
      <c r="AV727" s="122"/>
      <c r="AW727" s="122"/>
      <c r="AX727" s="122"/>
    </row>
    <row r="728" spans="45:50" x14ac:dyDescent="0.25">
      <c r="AS728" s="189"/>
      <c r="AT728" s="118"/>
      <c r="AU728" s="119"/>
      <c r="AV728" s="122"/>
      <c r="AW728" s="122"/>
      <c r="AX728" s="122"/>
    </row>
    <row r="729" spans="45:50" x14ac:dyDescent="0.25">
      <c r="AS729" s="189"/>
      <c r="AT729" s="118"/>
      <c r="AU729" s="119"/>
      <c r="AV729" s="122"/>
      <c r="AW729" s="122"/>
      <c r="AX729" s="122"/>
    </row>
    <row r="730" spans="45:50" x14ac:dyDescent="0.25">
      <c r="AS730" s="189"/>
      <c r="AT730" s="118"/>
      <c r="AU730" s="119"/>
      <c r="AV730" s="122"/>
      <c r="AW730" s="122"/>
      <c r="AX730" s="122"/>
    </row>
    <row r="731" spans="45:50" x14ac:dyDescent="0.25">
      <c r="AS731" s="189"/>
      <c r="AT731" s="118"/>
      <c r="AU731" s="119"/>
      <c r="AV731" s="122"/>
      <c r="AW731" s="122"/>
      <c r="AX731" s="122"/>
    </row>
    <row r="732" spans="45:50" x14ac:dyDescent="0.25">
      <c r="AS732" s="189"/>
      <c r="AT732" s="118"/>
      <c r="AU732" s="119"/>
      <c r="AV732" s="122"/>
      <c r="AW732" s="122"/>
      <c r="AX732" s="122"/>
    </row>
    <row r="733" spans="45:50" x14ac:dyDescent="0.25">
      <c r="AS733" s="189"/>
      <c r="AT733" s="118"/>
      <c r="AU733" s="119"/>
      <c r="AV733" s="122"/>
      <c r="AW733" s="122"/>
      <c r="AX733" s="122"/>
    </row>
    <row r="734" spans="45:50" x14ac:dyDescent="0.25">
      <c r="AS734" s="189"/>
      <c r="AT734" s="118"/>
      <c r="AU734" s="196"/>
      <c r="AV734" s="122"/>
      <c r="AW734" s="122"/>
      <c r="AX734" s="122"/>
    </row>
    <row r="735" spans="45:50" x14ac:dyDescent="0.25">
      <c r="AS735" s="189"/>
      <c r="AT735" s="118"/>
      <c r="AU735" s="119"/>
      <c r="AV735" s="122"/>
      <c r="AW735" s="122"/>
      <c r="AX735" s="122"/>
    </row>
    <row r="736" spans="45:50" x14ac:dyDescent="0.25">
      <c r="AS736" s="189"/>
      <c r="AT736" s="118"/>
      <c r="AU736" s="119"/>
      <c r="AV736" s="122"/>
      <c r="AW736" s="122"/>
      <c r="AX736" s="122"/>
    </row>
    <row r="737" spans="45:50" x14ac:dyDescent="0.25">
      <c r="AS737" s="189"/>
      <c r="AT737" s="118"/>
      <c r="AU737" s="119"/>
      <c r="AV737" s="122"/>
      <c r="AW737" s="122"/>
      <c r="AX737" s="122"/>
    </row>
    <row r="738" spans="45:50" x14ac:dyDescent="0.25">
      <c r="AS738" s="189"/>
      <c r="AT738" s="118"/>
      <c r="AU738" s="119"/>
      <c r="AV738" s="122"/>
      <c r="AW738" s="122"/>
      <c r="AX738" s="122"/>
    </row>
    <row r="739" spans="45:50" x14ac:dyDescent="0.25">
      <c r="AS739" s="189"/>
      <c r="AT739" s="118"/>
      <c r="AU739" s="119"/>
      <c r="AV739" s="122"/>
      <c r="AW739" s="122"/>
      <c r="AX739" s="122"/>
    </row>
    <row r="740" spans="45:50" x14ac:dyDescent="0.25">
      <c r="AS740" s="189"/>
      <c r="AT740" s="118"/>
      <c r="AU740" s="119"/>
      <c r="AV740" s="122"/>
      <c r="AW740" s="122"/>
      <c r="AX740" s="122"/>
    </row>
    <row r="741" spans="45:50" x14ac:dyDescent="0.25">
      <c r="AS741" s="189"/>
      <c r="AT741" s="118"/>
      <c r="AU741" s="119"/>
      <c r="AV741" s="122"/>
      <c r="AW741" s="122"/>
      <c r="AX741" s="122"/>
    </row>
    <row r="742" spans="45:50" x14ac:dyDescent="0.25">
      <c r="AS742" s="189"/>
      <c r="AT742" s="118"/>
      <c r="AU742" s="119"/>
      <c r="AV742" s="122"/>
      <c r="AW742" s="122"/>
      <c r="AX742" s="122"/>
    </row>
    <row r="743" spans="45:50" x14ac:dyDescent="0.25">
      <c r="AS743" s="189"/>
      <c r="AT743" s="118"/>
      <c r="AU743" s="119"/>
      <c r="AV743" s="122"/>
      <c r="AW743" s="122"/>
      <c r="AX743" s="122"/>
    </row>
    <row r="744" spans="45:50" x14ac:dyDescent="0.25">
      <c r="AS744" s="189"/>
      <c r="AT744" s="118"/>
      <c r="AU744" s="119"/>
      <c r="AV744" s="122"/>
      <c r="AW744" s="122"/>
      <c r="AX744" s="122"/>
    </row>
    <row r="745" spans="45:50" x14ac:dyDescent="0.25">
      <c r="AS745" s="189"/>
      <c r="AT745" s="118"/>
      <c r="AU745" s="119"/>
      <c r="AV745" s="122"/>
      <c r="AW745" s="122"/>
      <c r="AX745" s="122"/>
    </row>
    <row r="746" spans="45:50" x14ac:dyDescent="0.25">
      <c r="AS746" s="189"/>
      <c r="AT746" s="118"/>
      <c r="AU746" s="119"/>
      <c r="AV746" s="122"/>
      <c r="AW746" s="122"/>
      <c r="AX746" s="122"/>
    </row>
    <row r="747" spans="45:50" x14ac:dyDescent="0.25">
      <c r="AS747" s="189"/>
      <c r="AT747" s="118"/>
      <c r="AU747" s="119"/>
      <c r="AV747" s="122"/>
      <c r="AW747" s="122"/>
      <c r="AX747" s="122"/>
    </row>
    <row r="748" spans="45:50" x14ac:dyDescent="0.25">
      <c r="AS748" s="189"/>
      <c r="AT748" s="118"/>
      <c r="AU748" s="119"/>
      <c r="AV748" s="122"/>
      <c r="AW748" s="122"/>
      <c r="AX748" s="122"/>
    </row>
    <row r="749" spans="45:50" x14ac:dyDescent="0.25">
      <c r="AS749" s="189"/>
      <c r="AT749" s="118"/>
      <c r="AU749" s="119"/>
      <c r="AV749" s="122"/>
      <c r="AW749" s="122"/>
      <c r="AX749" s="122"/>
    </row>
    <row r="750" spans="45:50" x14ac:dyDescent="0.25">
      <c r="AS750" s="189"/>
      <c r="AT750" s="118"/>
      <c r="AU750" s="119"/>
      <c r="AV750" s="122"/>
      <c r="AW750" s="122"/>
      <c r="AX750" s="122"/>
    </row>
    <row r="751" spans="45:50" x14ac:dyDescent="0.25">
      <c r="AS751" s="189"/>
      <c r="AT751" s="118"/>
      <c r="AU751" s="119"/>
      <c r="AV751" s="122"/>
      <c r="AW751" s="122"/>
      <c r="AX751" s="122"/>
    </row>
    <row r="752" spans="45:50" x14ac:dyDescent="0.25">
      <c r="AS752" s="189"/>
      <c r="AT752" s="118"/>
      <c r="AU752" s="119"/>
      <c r="AV752" s="122"/>
      <c r="AW752" s="122"/>
      <c r="AX752" s="122"/>
    </row>
    <row r="753" spans="45:50" x14ac:dyDescent="0.25">
      <c r="AS753" s="189"/>
      <c r="AT753" s="118"/>
      <c r="AU753" s="119"/>
      <c r="AV753" s="122"/>
      <c r="AW753" s="122"/>
      <c r="AX753" s="122"/>
    </row>
    <row r="754" spans="45:50" x14ac:dyDescent="0.25">
      <c r="AS754" s="189"/>
      <c r="AT754" s="118"/>
      <c r="AU754" s="119"/>
      <c r="AV754" s="122"/>
      <c r="AW754" s="122"/>
      <c r="AX754" s="122"/>
    </row>
    <row r="755" spans="45:50" x14ac:dyDescent="0.25">
      <c r="AS755" s="189"/>
      <c r="AT755" s="118"/>
      <c r="AU755" s="119"/>
      <c r="AV755" s="122"/>
      <c r="AW755" s="122"/>
      <c r="AX755" s="122"/>
    </row>
    <row r="756" spans="45:50" x14ac:dyDescent="0.25">
      <c r="AS756" s="189"/>
      <c r="AT756" s="118"/>
      <c r="AU756" s="119"/>
      <c r="AV756" s="122"/>
      <c r="AW756" s="122"/>
      <c r="AX756" s="122"/>
    </row>
    <row r="757" spans="45:50" x14ac:dyDescent="0.25">
      <c r="AS757" s="189"/>
      <c r="AT757" s="118"/>
      <c r="AU757" s="11"/>
      <c r="AV757" s="122"/>
      <c r="AW757" s="122"/>
      <c r="AX757" s="122"/>
    </row>
    <row r="758" spans="45:50" x14ac:dyDescent="0.25">
      <c r="AS758" s="189"/>
      <c r="AT758" s="118"/>
      <c r="AU758" s="119"/>
      <c r="AV758" s="122"/>
      <c r="AW758" s="122"/>
      <c r="AX758" s="122"/>
    </row>
    <row r="759" spans="45:50" x14ac:dyDescent="0.25">
      <c r="AS759" s="189"/>
      <c r="AT759" s="118"/>
      <c r="AU759" s="119"/>
      <c r="AV759" s="122"/>
      <c r="AW759" s="122"/>
      <c r="AX759" s="122"/>
    </row>
    <row r="760" spans="45:50" x14ac:dyDescent="0.25">
      <c r="AS760" s="189"/>
      <c r="AT760" s="118"/>
      <c r="AU760" s="119"/>
      <c r="AV760" s="122"/>
      <c r="AW760" s="122"/>
      <c r="AX760" s="122"/>
    </row>
    <row r="761" spans="45:50" x14ac:dyDescent="0.25">
      <c r="AS761" s="189"/>
      <c r="AT761" s="118"/>
      <c r="AU761" s="119"/>
      <c r="AV761" s="122"/>
      <c r="AW761" s="122"/>
      <c r="AX761" s="122"/>
    </row>
    <row r="762" spans="45:50" x14ac:dyDescent="0.25">
      <c r="AS762" s="189"/>
      <c r="AT762" s="118"/>
      <c r="AU762" s="119"/>
      <c r="AV762" s="122"/>
      <c r="AW762" s="122"/>
      <c r="AX762" s="122"/>
    </row>
    <row r="763" spans="45:50" x14ac:dyDescent="0.25">
      <c r="AS763" s="189"/>
      <c r="AT763" s="118"/>
      <c r="AU763" s="119"/>
      <c r="AV763" s="122"/>
      <c r="AW763" s="122"/>
      <c r="AX763" s="122"/>
    </row>
    <row r="764" spans="45:50" x14ac:dyDescent="0.25">
      <c r="AS764" s="189"/>
      <c r="AT764" s="118"/>
      <c r="AU764" s="119"/>
      <c r="AV764" s="122"/>
      <c r="AW764" s="122"/>
      <c r="AX764" s="122"/>
    </row>
    <row r="765" spans="45:50" x14ac:dyDescent="0.25">
      <c r="AS765" s="189"/>
      <c r="AT765" s="118"/>
      <c r="AU765" s="119"/>
      <c r="AV765" s="122"/>
      <c r="AW765" s="122"/>
      <c r="AX765" s="122"/>
    </row>
    <row r="766" spans="45:50" x14ac:dyDescent="0.25">
      <c r="AS766" s="189"/>
      <c r="AT766" s="118"/>
      <c r="AU766" s="119"/>
      <c r="AV766" s="122"/>
      <c r="AW766" s="122"/>
      <c r="AX766" s="122"/>
    </row>
    <row r="767" spans="45:50" x14ac:dyDescent="0.25">
      <c r="AS767" s="189"/>
      <c r="AT767" s="118"/>
      <c r="AU767" s="119"/>
      <c r="AV767" s="122"/>
      <c r="AW767" s="122"/>
      <c r="AX767" s="122"/>
    </row>
    <row r="768" spans="45:50" x14ac:dyDescent="0.25">
      <c r="AS768" s="189"/>
      <c r="AT768" s="118"/>
      <c r="AU768" s="119"/>
      <c r="AV768" s="122"/>
      <c r="AW768" s="122"/>
      <c r="AX768" s="122"/>
    </row>
    <row r="769" spans="45:50" x14ac:dyDescent="0.25">
      <c r="AS769" s="189"/>
      <c r="AT769" s="118"/>
      <c r="AU769" s="119"/>
      <c r="AV769" s="122"/>
      <c r="AW769" s="122"/>
      <c r="AX769" s="122"/>
    </row>
    <row r="770" spans="45:50" x14ac:dyDescent="0.25">
      <c r="AS770" s="189"/>
      <c r="AT770" s="118"/>
      <c r="AU770" s="119"/>
      <c r="AV770" s="122"/>
      <c r="AW770" s="122"/>
      <c r="AX770" s="122"/>
    </row>
    <row r="771" spans="45:50" x14ac:dyDescent="0.25">
      <c r="AS771" s="189"/>
      <c r="AT771" s="118"/>
      <c r="AU771" s="119"/>
      <c r="AV771" s="122"/>
      <c r="AW771" s="122"/>
      <c r="AX771" s="122"/>
    </row>
    <row r="772" spans="45:50" x14ac:dyDescent="0.25">
      <c r="AS772" s="189"/>
      <c r="AT772" s="118"/>
      <c r="AU772" s="119"/>
      <c r="AV772" s="122"/>
      <c r="AW772" s="122"/>
      <c r="AX772" s="122"/>
    </row>
    <row r="773" spans="45:50" x14ac:dyDescent="0.25">
      <c r="AS773" s="189"/>
      <c r="AT773" s="118"/>
      <c r="AU773" s="119"/>
      <c r="AV773" s="122"/>
      <c r="AW773" s="122"/>
      <c r="AX773" s="122"/>
    </row>
    <row r="774" spans="45:50" x14ac:dyDescent="0.25">
      <c r="AS774" s="189"/>
      <c r="AT774" s="118"/>
      <c r="AU774" s="119"/>
      <c r="AV774" s="122"/>
      <c r="AW774" s="122"/>
      <c r="AX774" s="122"/>
    </row>
    <row r="775" spans="45:50" x14ac:dyDescent="0.25">
      <c r="AS775" s="189"/>
      <c r="AT775" s="118"/>
      <c r="AU775" s="119"/>
      <c r="AV775" s="122"/>
      <c r="AW775" s="122"/>
      <c r="AX775" s="122"/>
    </row>
    <row r="776" spans="45:50" x14ac:dyDescent="0.25">
      <c r="AS776" s="189"/>
      <c r="AT776" s="118"/>
      <c r="AU776" s="119"/>
      <c r="AV776" s="122"/>
      <c r="AW776" s="122"/>
      <c r="AX776" s="122"/>
    </row>
    <row r="777" spans="45:50" x14ac:dyDescent="0.25">
      <c r="AS777" s="189"/>
      <c r="AT777" s="118"/>
      <c r="AU777" s="119"/>
      <c r="AV777" s="122"/>
      <c r="AW777" s="122"/>
      <c r="AX777" s="122"/>
    </row>
    <row r="778" spans="45:50" x14ac:dyDescent="0.25">
      <c r="AS778" s="189"/>
      <c r="AT778" s="118"/>
      <c r="AU778" s="119"/>
      <c r="AV778" s="122"/>
      <c r="AW778" s="122"/>
      <c r="AX778" s="122"/>
    </row>
    <row r="779" spans="45:50" x14ac:dyDescent="0.25">
      <c r="AS779" s="189"/>
      <c r="AT779" s="118"/>
      <c r="AU779" s="119"/>
      <c r="AV779" s="122"/>
      <c r="AW779" s="122"/>
      <c r="AX779" s="122"/>
    </row>
    <row r="780" spans="45:50" x14ac:dyDescent="0.25">
      <c r="AS780" s="189"/>
      <c r="AT780" s="118"/>
      <c r="AU780" s="119"/>
      <c r="AV780" s="122"/>
      <c r="AW780" s="122"/>
      <c r="AX780" s="122"/>
    </row>
    <row r="781" spans="45:50" x14ac:dyDescent="0.25">
      <c r="AS781" s="189"/>
      <c r="AT781" s="118"/>
      <c r="AU781" s="119"/>
      <c r="AV781" s="122"/>
      <c r="AW781" s="122"/>
      <c r="AX781" s="122"/>
    </row>
    <row r="782" spans="45:50" x14ac:dyDescent="0.25">
      <c r="AS782" s="189"/>
      <c r="AT782" s="118"/>
      <c r="AU782" s="119"/>
      <c r="AV782" s="122"/>
      <c r="AW782" s="122"/>
      <c r="AX782" s="122"/>
    </row>
    <row r="783" spans="45:50" x14ac:dyDescent="0.25">
      <c r="AS783" s="189"/>
      <c r="AT783" s="118"/>
      <c r="AU783" s="119"/>
      <c r="AV783" s="122"/>
      <c r="AW783" s="122"/>
      <c r="AX783" s="122"/>
    </row>
    <row r="784" spans="45:50" x14ac:dyDescent="0.25">
      <c r="AS784" s="189"/>
      <c r="AT784" s="118"/>
      <c r="AU784" s="119"/>
      <c r="AV784" s="122"/>
      <c r="AW784" s="122"/>
      <c r="AX784" s="122"/>
    </row>
    <row r="785" spans="45:50" x14ac:dyDescent="0.25">
      <c r="AS785" s="189"/>
      <c r="AT785" s="118"/>
      <c r="AU785" s="119"/>
      <c r="AV785" s="122"/>
      <c r="AW785" s="122"/>
      <c r="AX785" s="122"/>
    </row>
    <row r="786" spans="45:50" x14ac:dyDescent="0.25">
      <c r="AS786" s="189"/>
      <c r="AT786" s="118"/>
      <c r="AU786" s="119"/>
      <c r="AV786" s="122"/>
      <c r="AW786" s="122"/>
      <c r="AX786" s="122"/>
    </row>
    <row r="787" spans="45:50" x14ac:dyDescent="0.25">
      <c r="AS787" s="189"/>
      <c r="AT787" s="118"/>
      <c r="AU787" s="119"/>
      <c r="AV787" s="122"/>
      <c r="AW787" s="122"/>
      <c r="AX787" s="122"/>
    </row>
    <row r="788" spans="45:50" x14ac:dyDescent="0.25">
      <c r="AS788" s="189"/>
      <c r="AT788" s="118"/>
      <c r="AU788" s="119"/>
      <c r="AV788" s="122"/>
      <c r="AW788" s="122"/>
      <c r="AX788" s="122"/>
    </row>
    <row r="789" spans="45:50" x14ac:dyDescent="0.25">
      <c r="AS789" s="189"/>
      <c r="AT789" s="118"/>
      <c r="AU789" s="119"/>
      <c r="AV789" s="122"/>
      <c r="AW789" s="122"/>
      <c r="AX789" s="122"/>
    </row>
    <row r="790" spans="45:50" x14ac:dyDescent="0.25">
      <c r="AS790" s="189"/>
      <c r="AT790" s="118"/>
      <c r="AU790" s="119"/>
      <c r="AV790" s="122"/>
      <c r="AW790" s="122"/>
      <c r="AX790" s="122"/>
    </row>
    <row r="791" spans="45:50" x14ac:dyDescent="0.25">
      <c r="AS791" s="189"/>
      <c r="AT791" s="118"/>
      <c r="AU791" s="119"/>
      <c r="AV791" s="122"/>
      <c r="AW791" s="122"/>
      <c r="AX791" s="122"/>
    </row>
    <row r="792" spans="45:50" x14ac:dyDescent="0.25">
      <c r="AS792" s="189"/>
      <c r="AT792" s="118"/>
      <c r="AU792" s="119"/>
      <c r="AV792" s="122"/>
      <c r="AW792" s="122"/>
      <c r="AX792" s="122"/>
    </row>
    <row r="793" spans="45:50" x14ac:dyDescent="0.25">
      <c r="AS793" s="189"/>
      <c r="AT793" s="118"/>
      <c r="AU793" s="119"/>
      <c r="AV793" s="122"/>
      <c r="AW793" s="122"/>
      <c r="AX793" s="122"/>
    </row>
    <row r="794" spans="45:50" x14ac:dyDescent="0.25">
      <c r="AS794" s="189"/>
      <c r="AT794" s="118"/>
      <c r="AU794" s="119"/>
      <c r="AV794" s="122"/>
      <c r="AW794" s="122"/>
      <c r="AX794" s="122"/>
    </row>
    <row r="795" spans="45:50" x14ac:dyDescent="0.25">
      <c r="AS795" s="189"/>
      <c r="AT795" s="118"/>
      <c r="AU795" s="119"/>
      <c r="AV795" s="122"/>
      <c r="AW795" s="122"/>
      <c r="AX795" s="122"/>
    </row>
    <row r="796" spans="45:50" x14ac:dyDescent="0.25">
      <c r="AS796" s="189"/>
      <c r="AT796" s="118"/>
      <c r="AU796" s="119"/>
      <c r="AV796" s="122"/>
      <c r="AW796" s="122"/>
      <c r="AX796" s="122"/>
    </row>
    <row r="797" spans="45:50" x14ac:dyDescent="0.25">
      <c r="AS797" s="189"/>
      <c r="AT797" s="118"/>
      <c r="AU797" s="119"/>
      <c r="AV797" s="122"/>
      <c r="AW797" s="122"/>
      <c r="AX797" s="122"/>
    </row>
    <row r="798" spans="45:50" x14ac:dyDescent="0.25">
      <c r="AS798" s="189"/>
      <c r="AT798" s="118"/>
      <c r="AU798" s="119"/>
      <c r="AV798" s="122"/>
      <c r="AW798" s="122"/>
      <c r="AX798" s="122"/>
    </row>
    <row r="799" spans="45:50" x14ac:dyDescent="0.25">
      <c r="AS799" s="189"/>
      <c r="AT799" s="118"/>
      <c r="AU799" s="119"/>
      <c r="AV799" s="122"/>
      <c r="AW799" s="122"/>
      <c r="AX799" s="122"/>
    </row>
    <row r="800" spans="45:50" x14ac:dyDescent="0.25">
      <c r="AS800" s="189"/>
      <c r="AT800" s="118"/>
      <c r="AU800" s="119"/>
      <c r="AV800" s="122"/>
      <c r="AW800" s="122"/>
      <c r="AX800" s="122"/>
    </row>
    <row r="801" spans="45:50" x14ac:dyDescent="0.25">
      <c r="AS801" s="189"/>
      <c r="AT801" s="118"/>
      <c r="AU801" s="119"/>
      <c r="AV801" s="122"/>
      <c r="AW801" s="122"/>
      <c r="AX801" s="122"/>
    </row>
    <row r="802" spans="45:50" x14ac:dyDescent="0.25">
      <c r="AS802" s="189"/>
      <c r="AT802" s="118"/>
      <c r="AU802" s="119"/>
      <c r="AV802" s="122"/>
      <c r="AW802" s="122"/>
      <c r="AX802" s="122"/>
    </row>
    <row r="803" spans="45:50" x14ac:dyDescent="0.25">
      <c r="AS803" s="189"/>
      <c r="AT803" s="118"/>
      <c r="AU803" s="119"/>
      <c r="AV803" s="122"/>
      <c r="AW803" s="122"/>
      <c r="AX803" s="122"/>
    </row>
    <row r="804" spans="45:50" x14ac:dyDescent="0.25">
      <c r="AS804" s="189"/>
      <c r="AT804" s="118"/>
      <c r="AU804" s="119"/>
      <c r="AV804" s="122"/>
      <c r="AW804" s="122"/>
      <c r="AX804" s="122"/>
    </row>
    <row r="805" spans="45:50" x14ac:dyDescent="0.25">
      <c r="AS805" s="189"/>
      <c r="AT805" s="118"/>
      <c r="AU805" s="119"/>
      <c r="AV805" s="122"/>
      <c r="AW805" s="122"/>
      <c r="AX805" s="122"/>
    </row>
    <row r="806" spans="45:50" x14ac:dyDescent="0.25">
      <c r="AS806" s="189"/>
      <c r="AT806" s="118"/>
      <c r="AU806" s="119"/>
      <c r="AV806" s="122"/>
      <c r="AW806" s="122"/>
      <c r="AX806" s="122"/>
    </row>
    <row r="807" spans="45:50" x14ac:dyDescent="0.25">
      <c r="AS807" s="189"/>
      <c r="AT807" s="118"/>
      <c r="AU807" s="119"/>
      <c r="AV807" s="122"/>
      <c r="AW807" s="122"/>
      <c r="AX807" s="122"/>
    </row>
    <row r="808" spans="45:50" x14ac:dyDescent="0.25">
      <c r="AS808" s="189"/>
      <c r="AT808" s="118"/>
      <c r="AU808" s="119"/>
      <c r="AV808" s="122"/>
      <c r="AW808" s="122"/>
      <c r="AX808" s="122"/>
    </row>
    <row r="809" spans="45:50" x14ac:dyDescent="0.25">
      <c r="AS809" s="189"/>
      <c r="AT809" s="118"/>
      <c r="AU809" s="119"/>
      <c r="AV809" s="122"/>
      <c r="AW809" s="122"/>
      <c r="AX809" s="122"/>
    </row>
    <row r="810" spans="45:50" x14ac:dyDescent="0.25">
      <c r="AS810" s="189"/>
      <c r="AT810" s="118"/>
      <c r="AU810" s="119"/>
      <c r="AV810" s="122"/>
      <c r="AW810" s="122"/>
      <c r="AX810" s="122"/>
    </row>
    <row r="811" spans="45:50" x14ac:dyDescent="0.25">
      <c r="AS811" s="189"/>
      <c r="AT811" s="118"/>
      <c r="AU811" s="119"/>
      <c r="AV811" s="122"/>
      <c r="AW811" s="122"/>
      <c r="AX811" s="122"/>
    </row>
    <row r="812" spans="45:50" x14ac:dyDescent="0.25">
      <c r="AS812" s="189"/>
      <c r="AT812" s="118"/>
      <c r="AU812" s="119"/>
      <c r="AV812" s="122"/>
      <c r="AW812" s="122"/>
      <c r="AX812" s="122"/>
    </row>
    <row r="813" spans="45:50" x14ac:dyDescent="0.25">
      <c r="AS813" s="189"/>
      <c r="AT813" s="118"/>
      <c r="AU813" s="119"/>
      <c r="AV813" s="122"/>
      <c r="AW813" s="122"/>
      <c r="AX813" s="122"/>
    </row>
    <row r="814" spans="45:50" x14ac:dyDescent="0.25">
      <c r="AS814" s="189"/>
      <c r="AT814" s="118"/>
      <c r="AU814" s="119"/>
      <c r="AV814" s="122"/>
      <c r="AW814" s="122"/>
      <c r="AX814" s="122"/>
    </row>
    <row r="815" spans="45:50" x14ac:dyDescent="0.25">
      <c r="AS815" s="189"/>
      <c r="AT815" s="118"/>
      <c r="AU815" s="119"/>
      <c r="AV815" s="122"/>
      <c r="AW815" s="122"/>
      <c r="AX815" s="122"/>
    </row>
    <row r="816" spans="45:50" x14ac:dyDescent="0.25">
      <c r="AS816" s="189"/>
      <c r="AT816" s="118"/>
      <c r="AU816" s="119"/>
      <c r="AV816" s="122"/>
      <c r="AW816" s="122"/>
      <c r="AX816" s="122"/>
    </row>
    <row r="817" spans="45:50" x14ac:dyDescent="0.25">
      <c r="AS817" s="189"/>
      <c r="AT817" s="118"/>
      <c r="AU817" s="119"/>
      <c r="AV817" s="122"/>
      <c r="AW817" s="122"/>
      <c r="AX817" s="122"/>
    </row>
    <row r="818" spans="45:50" x14ac:dyDescent="0.25">
      <c r="AS818" s="189"/>
      <c r="AT818" s="118"/>
      <c r="AU818" s="119"/>
      <c r="AV818" s="122"/>
      <c r="AW818" s="122"/>
      <c r="AX818" s="122"/>
    </row>
    <row r="819" spans="45:50" x14ac:dyDescent="0.25">
      <c r="AS819" s="189"/>
      <c r="AT819" s="118"/>
      <c r="AU819" s="119"/>
      <c r="AV819" s="122"/>
      <c r="AW819" s="122"/>
      <c r="AX819" s="122"/>
    </row>
    <row r="820" spans="45:50" x14ac:dyDescent="0.25">
      <c r="AS820" s="189"/>
      <c r="AT820" s="118"/>
      <c r="AU820" s="119"/>
      <c r="AV820" s="122"/>
      <c r="AW820" s="122"/>
      <c r="AX820" s="122"/>
    </row>
    <row r="821" spans="45:50" x14ac:dyDescent="0.25">
      <c r="AS821" s="189"/>
      <c r="AT821" s="118"/>
      <c r="AU821" s="119"/>
      <c r="AV821" s="122"/>
      <c r="AW821" s="122"/>
      <c r="AX821" s="122"/>
    </row>
    <row r="822" spans="45:50" x14ac:dyDescent="0.25">
      <c r="AS822" s="189"/>
      <c r="AT822" s="118"/>
      <c r="AU822" s="119"/>
      <c r="AV822" s="122"/>
      <c r="AW822" s="122"/>
      <c r="AX822" s="122"/>
    </row>
    <row r="823" spans="45:50" x14ac:dyDescent="0.25">
      <c r="AS823" s="189"/>
      <c r="AT823" s="118"/>
      <c r="AU823" s="119"/>
      <c r="AV823" s="122"/>
      <c r="AW823" s="122"/>
      <c r="AX823" s="122"/>
    </row>
    <row r="824" spans="45:50" x14ac:dyDescent="0.25">
      <c r="AS824" s="189"/>
      <c r="AT824" s="118"/>
      <c r="AU824" s="119"/>
      <c r="AV824" s="122"/>
      <c r="AW824" s="122"/>
      <c r="AX824" s="122"/>
    </row>
    <row r="825" spans="45:50" x14ac:dyDescent="0.25">
      <c r="AS825" s="189"/>
      <c r="AT825" s="118"/>
      <c r="AU825" s="119"/>
      <c r="AV825" s="122"/>
      <c r="AW825" s="122"/>
      <c r="AX825" s="122"/>
    </row>
    <row r="826" spans="45:50" x14ac:dyDescent="0.25">
      <c r="AS826" s="189"/>
      <c r="AT826" s="118"/>
      <c r="AU826" s="119"/>
      <c r="AV826" s="122"/>
      <c r="AW826" s="122"/>
      <c r="AX826" s="122"/>
    </row>
    <row r="827" spans="45:50" x14ac:dyDescent="0.25">
      <c r="AS827" s="189"/>
      <c r="AT827" s="118"/>
      <c r="AU827" s="119"/>
      <c r="AV827" s="122"/>
      <c r="AW827" s="122"/>
      <c r="AX827" s="122"/>
    </row>
    <row r="828" spans="45:50" x14ac:dyDescent="0.25">
      <c r="AS828" s="189"/>
      <c r="AT828" s="118"/>
      <c r="AU828" s="119"/>
      <c r="AV828" s="122"/>
      <c r="AW828" s="122"/>
      <c r="AX828" s="122"/>
    </row>
    <row r="829" spans="45:50" x14ac:dyDescent="0.25">
      <c r="AS829" s="189"/>
      <c r="AT829" s="118"/>
      <c r="AU829" s="119"/>
      <c r="AV829" s="122"/>
      <c r="AW829" s="122"/>
      <c r="AX829" s="122"/>
    </row>
    <row r="830" spans="45:50" x14ac:dyDescent="0.25">
      <c r="AS830" s="189"/>
      <c r="AT830" s="118"/>
      <c r="AU830" s="119"/>
      <c r="AV830" s="122"/>
      <c r="AW830" s="122"/>
      <c r="AX830" s="122"/>
    </row>
    <row r="831" spans="45:50" x14ac:dyDescent="0.25">
      <c r="AS831" s="189"/>
      <c r="AT831" s="118"/>
      <c r="AU831" s="119"/>
      <c r="AV831" s="122"/>
      <c r="AW831" s="122"/>
      <c r="AX831" s="122"/>
    </row>
    <row r="832" spans="45:50" x14ac:dyDescent="0.25">
      <c r="AS832" s="189"/>
      <c r="AT832" s="118"/>
      <c r="AU832" s="119"/>
      <c r="AV832" s="122"/>
      <c r="AW832" s="122"/>
      <c r="AX832" s="122"/>
    </row>
    <row r="833" spans="45:50" x14ac:dyDescent="0.25">
      <c r="AS833" s="189"/>
      <c r="AT833" s="118"/>
      <c r="AU833" s="119"/>
      <c r="AV833" s="122"/>
      <c r="AW833" s="122"/>
      <c r="AX833" s="122"/>
    </row>
    <row r="834" spans="45:50" x14ac:dyDescent="0.25">
      <c r="AS834" s="189"/>
      <c r="AT834" s="118"/>
      <c r="AU834" s="119"/>
      <c r="AV834" s="122"/>
      <c r="AW834" s="122"/>
      <c r="AX834" s="122"/>
    </row>
    <row r="835" spans="45:50" x14ac:dyDescent="0.25">
      <c r="AS835" s="189"/>
      <c r="AT835" s="118"/>
      <c r="AU835" s="119"/>
      <c r="AV835" s="122"/>
      <c r="AW835" s="122"/>
      <c r="AX835" s="122"/>
    </row>
    <row r="836" spans="45:50" x14ac:dyDescent="0.25">
      <c r="AS836" s="189"/>
      <c r="AT836" s="118"/>
      <c r="AU836" s="119"/>
      <c r="AV836" s="122"/>
      <c r="AW836" s="122"/>
      <c r="AX836" s="122"/>
    </row>
    <row r="837" spans="45:50" x14ac:dyDescent="0.25">
      <c r="AS837" s="189"/>
      <c r="AT837" s="118"/>
      <c r="AU837" s="119"/>
      <c r="AV837" s="122"/>
      <c r="AW837" s="122"/>
      <c r="AX837" s="122"/>
    </row>
    <row r="838" spans="45:50" x14ac:dyDescent="0.25">
      <c r="AS838" s="189"/>
      <c r="AT838" s="118"/>
      <c r="AU838" s="119"/>
      <c r="AV838" s="122"/>
      <c r="AW838" s="122"/>
      <c r="AX838" s="122"/>
    </row>
    <row r="839" spans="45:50" x14ac:dyDescent="0.25">
      <c r="AS839" s="189"/>
      <c r="AT839" s="118"/>
      <c r="AU839" s="119"/>
      <c r="AV839" s="122"/>
      <c r="AW839" s="122"/>
      <c r="AX839" s="122"/>
    </row>
    <row r="840" spans="45:50" x14ac:dyDescent="0.25">
      <c r="AS840" s="189"/>
      <c r="AT840" s="118"/>
      <c r="AU840" s="119"/>
      <c r="AV840" s="122"/>
      <c r="AW840" s="122"/>
      <c r="AX840" s="122"/>
    </row>
    <row r="841" spans="45:50" x14ac:dyDescent="0.25">
      <c r="AS841" s="189"/>
      <c r="AT841" s="118"/>
      <c r="AU841" s="119"/>
      <c r="AV841" s="122"/>
      <c r="AW841" s="122"/>
      <c r="AX841" s="122"/>
    </row>
    <row r="842" spans="45:50" x14ac:dyDescent="0.25">
      <c r="AS842" s="189"/>
      <c r="AT842" s="118"/>
      <c r="AU842" s="119"/>
      <c r="AV842" s="122"/>
      <c r="AW842" s="122"/>
      <c r="AX842" s="122"/>
    </row>
    <row r="843" spans="45:50" x14ac:dyDescent="0.25">
      <c r="AS843" s="189"/>
      <c r="AT843" s="118"/>
      <c r="AU843" s="119"/>
      <c r="AV843" s="122"/>
      <c r="AW843" s="122"/>
      <c r="AX843" s="122"/>
    </row>
    <row r="844" spans="45:50" x14ac:dyDescent="0.25">
      <c r="AS844" s="189"/>
      <c r="AT844" s="118"/>
      <c r="AU844" s="119"/>
      <c r="AV844" s="122"/>
      <c r="AW844" s="122"/>
      <c r="AX844" s="122"/>
    </row>
    <row r="845" spans="45:50" x14ac:dyDescent="0.25">
      <c r="AS845" s="189"/>
      <c r="AT845" s="118"/>
      <c r="AU845" s="119"/>
      <c r="AV845" s="122"/>
      <c r="AW845" s="122"/>
      <c r="AX845" s="122"/>
    </row>
    <row r="846" spans="45:50" x14ac:dyDescent="0.25">
      <c r="AS846" s="189"/>
      <c r="AT846" s="118"/>
      <c r="AU846" s="119"/>
      <c r="AV846" s="122"/>
      <c r="AW846" s="122"/>
      <c r="AX846" s="122"/>
    </row>
    <row r="847" spans="45:50" x14ac:dyDescent="0.25">
      <c r="AS847" s="189"/>
      <c r="AT847" s="118"/>
      <c r="AU847" s="119"/>
      <c r="AV847" s="122"/>
      <c r="AW847" s="122"/>
      <c r="AX847" s="122"/>
    </row>
    <row r="848" spans="45:50" x14ac:dyDescent="0.25">
      <c r="AS848" s="189"/>
      <c r="AT848" s="118"/>
      <c r="AU848" s="119"/>
      <c r="AV848" s="122"/>
      <c r="AW848" s="122"/>
      <c r="AX848" s="122"/>
    </row>
    <row r="849" spans="45:50" x14ac:dyDescent="0.25">
      <c r="AS849" s="189"/>
      <c r="AT849" s="118"/>
      <c r="AU849" s="119"/>
      <c r="AV849" s="122"/>
      <c r="AW849" s="122"/>
      <c r="AX849" s="122"/>
    </row>
    <row r="850" spans="45:50" x14ac:dyDescent="0.25">
      <c r="AS850" s="189"/>
      <c r="AT850" s="118"/>
      <c r="AU850" s="119"/>
      <c r="AV850" s="122"/>
      <c r="AW850" s="122"/>
      <c r="AX850" s="122"/>
    </row>
    <row r="851" spans="45:50" x14ac:dyDescent="0.25">
      <c r="AS851" s="189"/>
      <c r="AT851" s="118"/>
      <c r="AU851" s="119"/>
      <c r="AV851" s="122"/>
      <c r="AW851" s="122"/>
      <c r="AX851" s="122"/>
    </row>
    <row r="852" spans="45:50" x14ac:dyDescent="0.25">
      <c r="AS852" s="189"/>
      <c r="AT852" s="118"/>
      <c r="AU852" s="119"/>
      <c r="AV852" s="122"/>
      <c r="AW852" s="122"/>
      <c r="AX852" s="122"/>
    </row>
    <row r="853" spans="45:50" x14ac:dyDescent="0.25">
      <c r="AS853" s="189"/>
      <c r="AT853" s="118"/>
      <c r="AU853" s="119"/>
      <c r="AV853" s="122"/>
      <c r="AW853" s="122"/>
      <c r="AX853" s="122"/>
    </row>
    <row r="854" spans="45:50" x14ac:dyDescent="0.25">
      <c r="AS854" s="189"/>
      <c r="AT854" s="13"/>
      <c r="AU854" s="14"/>
      <c r="AV854" s="122"/>
      <c r="AW854" s="122"/>
      <c r="AX854" s="122"/>
    </row>
    <row r="855" spans="45:50" x14ac:dyDescent="0.25">
      <c r="AS855" s="189"/>
      <c r="AT855" s="13"/>
      <c r="AU855" s="119"/>
      <c r="AV855" s="122"/>
      <c r="AW855" s="122"/>
      <c r="AX855" s="122"/>
    </row>
    <row r="856" spans="45:50" x14ac:dyDescent="0.25">
      <c r="AS856" s="189"/>
      <c r="AT856" s="13"/>
      <c r="AU856" s="119"/>
      <c r="AV856" s="122"/>
      <c r="AW856" s="122"/>
      <c r="AX856" s="122"/>
    </row>
    <row r="857" spans="45:50" x14ac:dyDescent="0.25">
      <c r="AS857" s="189"/>
      <c r="AT857" s="13"/>
      <c r="AU857" s="119"/>
      <c r="AV857" s="122"/>
      <c r="AW857" s="122"/>
      <c r="AX857" s="122"/>
    </row>
    <row r="858" spans="45:50" x14ac:dyDescent="0.25">
      <c r="AS858" s="189"/>
      <c r="AT858" s="13"/>
      <c r="AU858" s="119"/>
      <c r="AV858" s="122"/>
      <c r="AW858" s="122"/>
      <c r="AX858" s="122"/>
    </row>
    <row r="859" spans="45:50" x14ac:dyDescent="0.25">
      <c r="AS859" s="189"/>
      <c r="AT859" s="13"/>
      <c r="AU859" s="119"/>
      <c r="AV859" s="122"/>
      <c r="AW859" s="122"/>
      <c r="AX859" s="122"/>
    </row>
    <row r="860" spans="45:50" x14ac:dyDescent="0.25">
      <c r="AS860" s="189"/>
      <c r="AT860" s="13"/>
      <c r="AU860" s="119"/>
      <c r="AV860" s="122"/>
      <c r="AW860" s="122"/>
      <c r="AX860" s="122"/>
    </row>
    <row r="861" spans="45:50" x14ac:dyDescent="0.25">
      <c r="AS861" s="189"/>
      <c r="AT861" s="13"/>
      <c r="AU861" s="119"/>
      <c r="AV861" s="122"/>
      <c r="AW861" s="122"/>
      <c r="AX861" s="122"/>
    </row>
    <row r="862" spans="45:50" x14ac:dyDescent="0.25">
      <c r="AS862" s="189"/>
      <c r="AT862" s="13"/>
      <c r="AU862" s="119"/>
      <c r="AV862" s="122"/>
      <c r="AW862" s="122"/>
      <c r="AX862" s="122"/>
    </row>
    <row r="863" spans="45:50" x14ac:dyDescent="0.25">
      <c r="AS863" s="189"/>
      <c r="AT863" s="13"/>
      <c r="AU863" s="119"/>
      <c r="AV863" s="122"/>
      <c r="AW863" s="122"/>
      <c r="AX863" s="122"/>
    </row>
    <row r="864" spans="45:50" x14ac:dyDescent="0.25">
      <c r="AS864" s="189"/>
      <c r="AT864" s="13"/>
      <c r="AU864" s="119"/>
      <c r="AV864" s="122"/>
      <c r="AW864" s="122"/>
      <c r="AX864" s="122"/>
    </row>
    <row r="865" spans="45:50" x14ac:dyDescent="0.25">
      <c r="AS865" s="189"/>
      <c r="AT865" s="13"/>
      <c r="AU865" s="119"/>
      <c r="AV865" s="122"/>
      <c r="AW865" s="122"/>
      <c r="AX865" s="122"/>
    </row>
    <row r="866" spans="45:50" x14ac:dyDescent="0.25">
      <c r="AS866" s="189"/>
      <c r="AT866" s="13"/>
      <c r="AU866" s="119"/>
      <c r="AV866" s="122"/>
      <c r="AW866" s="122"/>
      <c r="AX866" s="122"/>
    </row>
    <row r="867" spans="45:50" x14ac:dyDescent="0.25">
      <c r="AS867" s="189"/>
      <c r="AT867" s="13"/>
      <c r="AU867" s="119"/>
      <c r="AV867" s="122"/>
      <c r="AW867" s="122"/>
      <c r="AX867" s="122"/>
    </row>
    <row r="868" spans="45:50" x14ac:dyDescent="0.25">
      <c r="AS868" s="189"/>
      <c r="AT868" s="13"/>
      <c r="AU868" s="119"/>
      <c r="AV868" s="122"/>
      <c r="AW868" s="122"/>
      <c r="AX868" s="122"/>
    </row>
    <row r="869" spans="45:50" x14ac:dyDescent="0.25">
      <c r="AS869" s="189"/>
      <c r="AT869" s="13"/>
      <c r="AU869" s="119"/>
      <c r="AV869" s="122"/>
      <c r="AW869" s="122"/>
      <c r="AX869" s="122"/>
    </row>
    <row r="870" spans="45:50" x14ac:dyDescent="0.25">
      <c r="AS870" s="189"/>
      <c r="AT870" s="13"/>
      <c r="AU870" s="119"/>
      <c r="AV870" s="122"/>
      <c r="AW870" s="122"/>
      <c r="AX870" s="122"/>
    </row>
    <row r="871" spans="45:50" x14ac:dyDescent="0.25">
      <c r="AS871" s="189"/>
      <c r="AT871" s="13"/>
      <c r="AU871" s="119"/>
      <c r="AV871" s="122"/>
      <c r="AW871" s="122"/>
      <c r="AX871" s="122"/>
    </row>
    <row r="872" spans="45:50" x14ac:dyDescent="0.25">
      <c r="AS872" s="189"/>
      <c r="AT872" s="13"/>
      <c r="AU872" s="119"/>
      <c r="AV872" s="122"/>
      <c r="AW872" s="122"/>
      <c r="AX872" s="122"/>
    </row>
    <row r="873" spans="45:50" x14ac:dyDescent="0.25">
      <c r="AS873" s="189"/>
      <c r="AT873" s="13"/>
      <c r="AU873" s="119"/>
      <c r="AV873" s="122"/>
      <c r="AW873" s="122"/>
      <c r="AX873" s="122"/>
    </row>
    <row r="874" spans="45:50" x14ac:dyDescent="0.25">
      <c r="AS874" s="189"/>
      <c r="AT874" s="13"/>
      <c r="AU874" s="119"/>
      <c r="AV874" s="122"/>
      <c r="AW874" s="122"/>
      <c r="AX874" s="122"/>
    </row>
  </sheetData>
  <mergeCells count="460">
    <mergeCell ref="B478:C478"/>
    <mergeCell ref="F478:G478"/>
    <mergeCell ref="B479:C479"/>
    <mergeCell ref="F479:G479"/>
    <mergeCell ref="E474:E475"/>
    <mergeCell ref="F474:G475"/>
    <mergeCell ref="B475:C475"/>
    <mergeCell ref="B476:C476"/>
    <mergeCell ref="F476:G476"/>
    <mergeCell ref="B477:C477"/>
    <mergeCell ref="F477:G477"/>
    <mergeCell ref="B470:C470"/>
    <mergeCell ref="B471:C471"/>
    <mergeCell ref="B472:C472"/>
    <mergeCell ref="B473:C473"/>
    <mergeCell ref="B474:C474"/>
    <mergeCell ref="D474:D475"/>
    <mergeCell ref="B463:C463"/>
    <mergeCell ref="B464:C464"/>
    <mergeCell ref="B465:C465"/>
    <mergeCell ref="A466:F466"/>
    <mergeCell ref="B467:C467"/>
    <mergeCell ref="B468:C468"/>
    <mergeCell ref="B457:C457"/>
    <mergeCell ref="B458:C458"/>
    <mergeCell ref="B459:C459"/>
    <mergeCell ref="B460:C460"/>
    <mergeCell ref="A461:G461"/>
    <mergeCell ref="B462:C462"/>
    <mergeCell ref="B448:C448"/>
    <mergeCell ref="F448:G448"/>
    <mergeCell ref="B449:C449"/>
    <mergeCell ref="F449:G449"/>
    <mergeCell ref="F450:G460"/>
    <mergeCell ref="B452:C452"/>
    <mergeCell ref="B453:C453"/>
    <mergeCell ref="B454:C454"/>
    <mergeCell ref="B455:C455"/>
    <mergeCell ref="B456:C456"/>
    <mergeCell ref="B442:C442"/>
    <mergeCell ref="B443:C443"/>
    <mergeCell ref="B444:C444"/>
    <mergeCell ref="B445:C445"/>
    <mergeCell ref="B446:C446"/>
    <mergeCell ref="A447:G447"/>
    <mergeCell ref="B436:C436"/>
    <mergeCell ref="B437:C437"/>
    <mergeCell ref="B438:C438"/>
    <mergeCell ref="B439:C439"/>
    <mergeCell ref="B440:C440"/>
    <mergeCell ref="B441:C441"/>
    <mergeCell ref="B430:C430"/>
    <mergeCell ref="B431:C431"/>
    <mergeCell ref="B432:C432"/>
    <mergeCell ref="B433:C433"/>
    <mergeCell ref="B434:C434"/>
    <mergeCell ref="B435:C435"/>
    <mergeCell ref="B424:C424"/>
    <mergeCell ref="B425:C425"/>
    <mergeCell ref="B426:C426"/>
    <mergeCell ref="B427:C427"/>
    <mergeCell ref="B428:C428"/>
    <mergeCell ref="B429:C429"/>
    <mergeCell ref="B418:C418"/>
    <mergeCell ref="B419:C419"/>
    <mergeCell ref="B420:C420"/>
    <mergeCell ref="B421:C421"/>
    <mergeCell ref="B422:C422"/>
    <mergeCell ref="B423:C423"/>
    <mergeCell ref="B412:C412"/>
    <mergeCell ref="B413:C413"/>
    <mergeCell ref="B414:C414"/>
    <mergeCell ref="B415:C415"/>
    <mergeCell ref="B416:C416"/>
    <mergeCell ref="B417:C417"/>
    <mergeCell ref="A406:G406"/>
    <mergeCell ref="B407:C407"/>
    <mergeCell ref="B408:C408"/>
    <mergeCell ref="B409:C409"/>
    <mergeCell ref="B410:C410"/>
    <mergeCell ref="B411:C411"/>
    <mergeCell ref="B400:C400"/>
    <mergeCell ref="B401:C401"/>
    <mergeCell ref="B402:C402"/>
    <mergeCell ref="B403:C403"/>
    <mergeCell ref="B404:C404"/>
    <mergeCell ref="B405:C405"/>
    <mergeCell ref="B393:C393"/>
    <mergeCell ref="F393:G393"/>
    <mergeCell ref="B394:C394"/>
    <mergeCell ref="F394:G394"/>
    <mergeCell ref="B395:C395"/>
    <mergeCell ref="F395:G405"/>
    <mergeCell ref="B396:C396"/>
    <mergeCell ref="B397:C397"/>
    <mergeCell ref="B398:C398"/>
    <mergeCell ref="B399:C399"/>
    <mergeCell ref="B387:C387"/>
    <mergeCell ref="B388:C388"/>
    <mergeCell ref="B389:C389"/>
    <mergeCell ref="B390:C390"/>
    <mergeCell ref="B391:C391"/>
    <mergeCell ref="A392:G392"/>
    <mergeCell ref="B381:C381"/>
    <mergeCell ref="B382:C382"/>
    <mergeCell ref="B383:C383"/>
    <mergeCell ref="B384:C384"/>
    <mergeCell ref="B385:C385"/>
    <mergeCell ref="B386:C386"/>
    <mergeCell ref="B374:C374"/>
    <mergeCell ref="B375:C375"/>
    <mergeCell ref="B376:C376"/>
    <mergeCell ref="B378:C378"/>
    <mergeCell ref="B379:C379"/>
    <mergeCell ref="B380:C380"/>
    <mergeCell ref="B368:C368"/>
    <mergeCell ref="B369:C369"/>
    <mergeCell ref="B370:C370"/>
    <mergeCell ref="B371:C371"/>
    <mergeCell ref="B372:C372"/>
    <mergeCell ref="B373:C373"/>
    <mergeCell ref="B361:C361"/>
    <mergeCell ref="B362:C362"/>
    <mergeCell ref="B363:C363"/>
    <mergeCell ref="B364:C364"/>
    <mergeCell ref="B366:C366"/>
    <mergeCell ref="B367:C367"/>
    <mergeCell ref="B355:C355"/>
    <mergeCell ref="B356:C356"/>
    <mergeCell ref="B357:C357"/>
    <mergeCell ref="B358:C358"/>
    <mergeCell ref="B359:C359"/>
    <mergeCell ref="B360:C360"/>
    <mergeCell ref="B349:C349"/>
    <mergeCell ref="A350:G350"/>
    <mergeCell ref="B351:C351"/>
    <mergeCell ref="B352:C352"/>
    <mergeCell ref="B353:C353"/>
    <mergeCell ref="B354:C354"/>
    <mergeCell ref="B342:C342"/>
    <mergeCell ref="B343:C343"/>
    <mergeCell ref="B345:C345"/>
    <mergeCell ref="B346:C346"/>
    <mergeCell ref="B347:C347"/>
    <mergeCell ref="B348:C348"/>
    <mergeCell ref="F338:G338"/>
    <mergeCell ref="B339:C339"/>
    <mergeCell ref="F339:G339"/>
    <mergeCell ref="B340:C340"/>
    <mergeCell ref="F340:G340"/>
    <mergeCell ref="B341:C341"/>
    <mergeCell ref="B333:C333"/>
    <mergeCell ref="B334:C334"/>
    <mergeCell ref="B335:C335"/>
    <mergeCell ref="B336:C336"/>
    <mergeCell ref="B337:C337"/>
    <mergeCell ref="B338:C338"/>
    <mergeCell ref="B327:C327"/>
    <mergeCell ref="B328:C328"/>
    <mergeCell ref="B329:C329"/>
    <mergeCell ref="B330:C330"/>
    <mergeCell ref="B331:C331"/>
    <mergeCell ref="B332:C332"/>
    <mergeCell ref="B321:C321"/>
    <mergeCell ref="B322:C322"/>
    <mergeCell ref="B323:C323"/>
    <mergeCell ref="B324:C324"/>
    <mergeCell ref="B325:C325"/>
    <mergeCell ref="B326:C326"/>
    <mergeCell ref="B315:C315"/>
    <mergeCell ref="B316:C316"/>
    <mergeCell ref="B317:C317"/>
    <mergeCell ref="B318:C318"/>
    <mergeCell ref="B319:C319"/>
    <mergeCell ref="B320:C320"/>
    <mergeCell ref="B309:C309"/>
    <mergeCell ref="B310:C310"/>
    <mergeCell ref="B311:C311"/>
    <mergeCell ref="B312:C312"/>
    <mergeCell ref="B313:C313"/>
    <mergeCell ref="B314:C314"/>
    <mergeCell ref="B302:C302"/>
    <mergeCell ref="B303:C303"/>
    <mergeCell ref="B304:C304"/>
    <mergeCell ref="B305:C305"/>
    <mergeCell ref="B306:C306"/>
    <mergeCell ref="B307:C307"/>
    <mergeCell ref="B256:C256"/>
    <mergeCell ref="B257:C257"/>
    <mergeCell ref="B258:C258"/>
    <mergeCell ref="B259:C259"/>
    <mergeCell ref="B260:C260"/>
    <mergeCell ref="B261:C261"/>
    <mergeCell ref="A250:G250"/>
    <mergeCell ref="B251:C251"/>
    <mergeCell ref="B252:C252"/>
    <mergeCell ref="B253:C253"/>
    <mergeCell ref="B254:C254"/>
    <mergeCell ref="B255:C255"/>
    <mergeCell ref="B244:C244"/>
    <mergeCell ref="B245:C245"/>
    <mergeCell ref="B246:C246"/>
    <mergeCell ref="B247:C247"/>
    <mergeCell ref="B248:C248"/>
    <mergeCell ref="B249:C249"/>
    <mergeCell ref="B237:C237"/>
    <mergeCell ref="B238:C238"/>
    <mergeCell ref="B240:C240"/>
    <mergeCell ref="A241:G241"/>
    <mergeCell ref="B242:C242"/>
    <mergeCell ref="B243:C243"/>
    <mergeCell ref="B229:C229"/>
    <mergeCell ref="F229:G229"/>
    <mergeCell ref="B230:C230"/>
    <mergeCell ref="F230:G240"/>
    <mergeCell ref="B231:C231"/>
    <mergeCell ref="B232:C232"/>
    <mergeCell ref="B233:C233"/>
    <mergeCell ref="B234:C234"/>
    <mergeCell ref="B235:C235"/>
    <mergeCell ref="B236:C236"/>
    <mergeCell ref="B224:C224"/>
    <mergeCell ref="B225:C225"/>
    <mergeCell ref="B226:C226"/>
    <mergeCell ref="B227:C227"/>
    <mergeCell ref="B228:C228"/>
    <mergeCell ref="F228:G228"/>
    <mergeCell ref="B218:C218"/>
    <mergeCell ref="B219:C219"/>
    <mergeCell ref="B220:C220"/>
    <mergeCell ref="B221:C221"/>
    <mergeCell ref="B222:C222"/>
    <mergeCell ref="B223:C223"/>
    <mergeCell ref="B212:C212"/>
    <mergeCell ref="B213:C213"/>
    <mergeCell ref="B214:C214"/>
    <mergeCell ref="B215:C215"/>
    <mergeCell ref="B216:C216"/>
    <mergeCell ref="B217:C217"/>
    <mergeCell ref="B206:C206"/>
    <mergeCell ref="A207:G207"/>
    <mergeCell ref="B208:C208"/>
    <mergeCell ref="B209:C209"/>
    <mergeCell ref="B210:C210"/>
    <mergeCell ref="B211:C211"/>
    <mergeCell ref="F196:G20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194:C194"/>
    <mergeCell ref="F194:G194"/>
    <mergeCell ref="B195:C195"/>
    <mergeCell ref="F195:G195"/>
    <mergeCell ref="B186:C186"/>
    <mergeCell ref="B187:C187"/>
    <mergeCell ref="B188:C188"/>
    <mergeCell ref="B189:C189"/>
    <mergeCell ref="B190:C190"/>
    <mergeCell ref="B191:C191"/>
    <mergeCell ref="B177:C177"/>
    <mergeCell ref="B178:C178"/>
    <mergeCell ref="F178:G193"/>
    <mergeCell ref="B179:C179"/>
    <mergeCell ref="B180:C180"/>
    <mergeCell ref="B181:C181"/>
    <mergeCell ref="B182:C182"/>
    <mergeCell ref="B183:C183"/>
    <mergeCell ref="B184:C184"/>
    <mergeCell ref="B185:C185"/>
    <mergeCell ref="B192:C192"/>
    <mergeCell ref="B193:C193"/>
    <mergeCell ref="B171:C171"/>
    <mergeCell ref="B172:C172"/>
    <mergeCell ref="B173:C173"/>
    <mergeCell ref="B174:C174"/>
    <mergeCell ref="B175:C175"/>
    <mergeCell ref="B176:C176"/>
    <mergeCell ref="B165:C165"/>
    <mergeCell ref="B166:C166"/>
    <mergeCell ref="B167:C167"/>
    <mergeCell ref="B168:C168"/>
    <mergeCell ref="B169:C169"/>
    <mergeCell ref="B170:C170"/>
    <mergeCell ref="B159:C159"/>
    <mergeCell ref="B160:C160"/>
    <mergeCell ref="B161:C161"/>
    <mergeCell ref="B162:C162"/>
    <mergeCell ref="B163:C163"/>
    <mergeCell ref="B164:C164"/>
    <mergeCell ref="B153:C153"/>
    <mergeCell ref="B154:C154"/>
    <mergeCell ref="B155:C155"/>
    <mergeCell ref="B156:C156"/>
    <mergeCell ref="B157:C157"/>
    <mergeCell ref="B158:C158"/>
    <mergeCell ref="B147:C147"/>
    <mergeCell ref="B148:C148"/>
    <mergeCell ref="B149:C149"/>
    <mergeCell ref="B150:C150"/>
    <mergeCell ref="B151:C151"/>
    <mergeCell ref="B152:C152"/>
    <mergeCell ref="B141:C141"/>
    <mergeCell ref="B142:C142"/>
    <mergeCell ref="B143:C143"/>
    <mergeCell ref="B144:C144"/>
    <mergeCell ref="B145:C145"/>
    <mergeCell ref="B146:C146"/>
    <mergeCell ref="B138:C138"/>
    <mergeCell ref="B139:C139"/>
    <mergeCell ref="B140:C140"/>
    <mergeCell ref="B128:C128"/>
    <mergeCell ref="B129:C129"/>
    <mergeCell ref="B130:C130"/>
    <mergeCell ref="B131:C131"/>
    <mergeCell ref="B132:C132"/>
    <mergeCell ref="B133:C133"/>
    <mergeCell ref="B119:C119"/>
    <mergeCell ref="F119:G136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34:C134"/>
    <mergeCell ref="B135:C135"/>
    <mergeCell ref="B136:C136"/>
    <mergeCell ref="B114:C114"/>
    <mergeCell ref="B115:C115"/>
    <mergeCell ref="B116:C116"/>
    <mergeCell ref="B117:C117"/>
    <mergeCell ref="F117:G117"/>
    <mergeCell ref="B118:C118"/>
    <mergeCell ref="F118:G118"/>
    <mergeCell ref="B108:C108"/>
    <mergeCell ref="B109:C109"/>
    <mergeCell ref="B110:C110"/>
    <mergeCell ref="B111:C111"/>
    <mergeCell ref="B112:C112"/>
    <mergeCell ref="B113:C113"/>
    <mergeCell ref="B102:C102"/>
    <mergeCell ref="B103:C103"/>
    <mergeCell ref="B104:C104"/>
    <mergeCell ref="B105:C105"/>
    <mergeCell ref="B106:C106"/>
    <mergeCell ref="B107:C107"/>
    <mergeCell ref="B96:C96"/>
    <mergeCell ref="B97:C97"/>
    <mergeCell ref="B98:C98"/>
    <mergeCell ref="B99:C99"/>
    <mergeCell ref="B100:C100"/>
    <mergeCell ref="B101:C101"/>
    <mergeCell ref="B90:C90"/>
    <mergeCell ref="B91:C91"/>
    <mergeCell ref="B92:C92"/>
    <mergeCell ref="B93:C93"/>
    <mergeCell ref="B94:C94"/>
    <mergeCell ref="B95:C95"/>
    <mergeCell ref="B84:C84"/>
    <mergeCell ref="B85:C85"/>
    <mergeCell ref="B86:C86"/>
    <mergeCell ref="B87:C87"/>
    <mergeCell ref="A88:G88"/>
    <mergeCell ref="B89:C89"/>
    <mergeCell ref="A73:G73"/>
    <mergeCell ref="B75:C75"/>
    <mergeCell ref="B76:C76"/>
    <mergeCell ref="B77:C77"/>
    <mergeCell ref="F77:G87"/>
    <mergeCell ref="B79:C79"/>
    <mergeCell ref="B80:C80"/>
    <mergeCell ref="B81:C81"/>
    <mergeCell ref="B82:C82"/>
    <mergeCell ref="B83:C83"/>
    <mergeCell ref="A69:B69"/>
    <mergeCell ref="F69:G69"/>
    <mergeCell ref="F70:G70"/>
    <mergeCell ref="B71:C71"/>
    <mergeCell ref="F71:G71"/>
    <mergeCell ref="B72:C72"/>
    <mergeCell ref="F72:G72"/>
    <mergeCell ref="B64:C64"/>
    <mergeCell ref="B65:C65"/>
    <mergeCell ref="B66:C66"/>
    <mergeCell ref="B67:C67"/>
    <mergeCell ref="A68:B68"/>
    <mergeCell ref="F68:G68"/>
    <mergeCell ref="B60:C60"/>
    <mergeCell ref="B61:C61"/>
    <mergeCell ref="B62:C62"/>
    <mergeCell ref="B63:C63"/>
    <mergeCell ref="B51:C51"/>
    <mergeCell ref="B52:C52"/>
    <mergeCell ref="B53:C53"/>
    <mergeCell ref="B54:C54"/>
    <mergeCell ref="B55:C55"/>
    <mergeCell ref="B56:C56"/>
    <mergeCell ref="B50:C50"/>
    <mergeCell ref="B38:C38"/>
    <mergeCell ref="B39:C39"/>
    <mergeCell ref="B40:C40"/>
    <mergeCell ref="B41:C41"/>
    <mergeCell ref="B42:C42"/>
    <mergeCell ref="B43:C43"/>
    <mergeCell ref="B57:C57"/>
    <mergeCell ref="B58:C58"/>
    <mergeCell ref="B28:C28"/>
    <mergeCell ref="B29:C29"/>
    <mergeCell ref="B30:C30"/>
    <mergeCell ref="B31:C31"/>
    <mergeCell ref="B44:C44"/>
    <mergeCell ref="B45:C45"/>
    <mergeCell ref="B46:C46"/>
    <mergeCell ref="B47:C47"/>
    <mergeCell ref="B48:C48"/>
    <mergeCell ref="B20:C20"/>
    <mergeCell ref="B21:C21"/>
    <mergeCell ref="B22:C22"/>
    <mergeCell ref="B23:C23"/>
    <mergeCell ref="B24:C24"/>
    <mergeCell ref="B25:C25"/>
    <mergeCell ref="F12:G12"/>
    <mergeCell ref="B13:C13"/>
    <mergeCell ref="F13:G13"/>
    <mergeCell ref="B14:C14"/>
    <mergeCell ref="F14:G58"/>
    <mergeCell ref="B15:C15"/>
    <mergeCell ref="B16:C16"/>
    <mergeCell ref="B17:C17"/>
    <mergeCell ref="B18:C18"/>
    <mergeCell ref="B19:C19"/>
    <mergeCell ref="B32:C32"/>
    <mergeCell ref="B33:C33"/>
    <mergeCell ref="B34:C34"/>
    <mergeCell ref="B35:C35"/>
    <mergeCell ref="B36:C36"/>
    <mergeCell ref="B37:C37"/>
    <mergeCell ref="B26:C26"/>
    <mergeCell ref="B27:C27"/>
    <mergeCell ref="A5:B5"/>
    <mergeCell ref="D5:E5"/>
    <mergeCell ref="F5:G5"/>
    <mergeCell ref="A6:B6"/>
    <mergeCell ref="D6:F6"/>
    <mergeCell ref="G6:G7"/>
    <mergeCell ref="A1:G1"/>
    <mergeCell ref="A2:B2"/>
    <mergeCell ref="F2:G2"/>
    <mergeCell ref="A3:B3"/>
    <mergeCell ref="F3:G3"/>
    <mergeCell ref="A4:B4"/>
    <mergeCell ref="F4:G4"/>
  </mergeCells>
  <dataValidations count="4">
    <dataValidation type="list" allowBlank="1" showInputMessage="1" showErrorMessage="1" sqref="F2:G2" xr:uid="{A3A95971-D4D1-40C2-9973-A809C1A9AE87}">
      <formula1>$AR$2:$AR$14</formula1>
    </dataValidation>
    <dataValidation type="list" allowBlank="1" showInputMessage="1" showErrorMessage="1" sqref="F3" xr:uid="{408618B0-A63C-4162-9B5B-C04B4ACD60CA}">
      <formula1>"""Select Year"",2018,2019,2020"</formula1>
    </dataValidation>
    <dataValidation type="list" allowBlank="1" showInputMessage="1" showErrorMessage="1" sqref="D3" xr:uid="{A3BC207A-E631-4940-B598-E20007AE2031}">
      <formula1>DST</formula1>
    </dataValidation>
    <dataValidation type="list" allowBlank="1" showInputMessage="1" showErrorMessage="1" sqref="D2" xr:uid="{D22DB513-1AE0-49F6-9A7C-A732CB7F8384}">
      <formula1>State</formula1>
    </dataValidation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Select from drop down" error="Select from drop down" promptTitle="Select option" prompt="&quot;Yes &quot; for Y_x000a_&quot;No&quot; for N" xr:uid="{6EE893E2-FB00-458E-B7E1-1F1DBAFDA98D}">
          <x14:formula1>
            <xm:f>'E:\Monthly Report\Nov 2019 Monthly report\Bhind 6 dec\[Revised DEIC Checklist Nov 2019.xlsx]Sheet2'!#REF!</xm:f>
          </x14:formula1>
          <xm:sqref>F60:G67 E339 F90:F116 F171:F177 F252:G337 F352:G390 E118 E394 F12 E476:E478 G90:G115 E72 F243:G247 F75:G76 E195 F209:G226 E229 G171:G176 F138:G169 F408:G446 F463:G465 F467:G472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683E3-9908-4F0D-B20A-73A36430A81F}">
  <dimension ref="A1:AW857"/>
  <sheetViews>
    <sheetView workbookViewId="0">
      <selection activeCell="C7" sqref="C7"/>
    </sheetView>
  </sheetViews>
  <sheetFormatPr defaultRowHeight="15.75" x14ac:dyDescent="0.25"/>
  <cols>
    <col min="1" max="1" width="14.7109375" style="124" customWidth="1"/>
    <col min="2" max="2" width="41.42578125" style="124" customWidth="1"/>
    <col min="3" max="3" width="23.42578125" style="2" customWidth="1"/>
    <col min="4" max="4" width="25.7109375" style="2" customWidth="1"/>
    <col min="5" max="5" width="18.140625" style="2" customWidth="1"/>
    <col min="6" max="6" width="9" style="124" customWidth="1"/>
    <col min="7" max="10" width="9.140625" style="122"/>
    <col min="11" max="42" width="9.140625" style="124"/>
    <col min="43" max="49" width="0" style="124" hidden="1" customWidth="1"/>
    <col min="50" max="256" width="9.140625" style="124"/>
    <col min="257" max="257" width="19.5703125" style="124" customWidth="1"/>
    <col min="258" max="258" width="66.42578125" style="124" customWidth="1"/>
    <col min="259" max="259" width="11.28515625" style="124" customWidth="1"/>
    <col min="260" max="261" width="17" style="124" customWidth="1"/>
    <col min="262" max="512" width="9.140625" style="124"/>
    <col min="513" max="513" width="19.5703125" style="124" customWidth="1"/>
    <col min="514" max="514" width="66.42578125" style="124" customWidth="1"/>
    <col min="515" max="515" width="11.28515625" style="124" customWidth="1"/>
    <col min="516" max="517" width="17" style="124" customWidth="1"/>
    <col min="518" max="768" width="9.140625" style="124"/>
    <col min="769" max="769" width="19.5703125" style="124" customWidth="1"/>
    <col min="770" max="770" width="66.42578125" style="124" customWidth="1"/>
    <col min="771" max="771" width="11.28515625" style="124" customWidth="1"/>
    <col min="772" max="773" width="17" style="124" customWidth="1"/>
    <col min="774" max="1024" width="9.140625" style="124"/>
    <col min="1025" max="1025" width="19.5703125" style="124" customWidth="1"/>
    <col min="1026" max="1026" width="66.42578125" style="124" customWidth="1"/>
    <col min="1027" max="1027" width="11.28515625" style="124" customWidth="1"/>
    <col min="1028" max="1029" width="17" style="124" customWidth="1"/>
    <col min="1030" max="1280" width="9.140625" style="124"/>
    <col min="1281" max="1281" width="19.5703125" style="124" customWidth="1"/>
    <col min="1282" max="1282" width="66.42578125" style="124" customWidth="1"/>
    <col min="1283" max="1283" width="11.28515625" style="124" customWidth="1"/>
    <col min="1284" max="1285" width="17" style="124" customWidth="1"/>
    <col min="1286" max="1536" width="9.140625" style="124"/>
    <col min="1537" max="1537" width="19.5703125" style="124" customWidth="1"/>
    <col min="1538" max="1538" width="66.42578125" style="124" customWidth="1"/>
    <col min="1539" max="1539" width="11.28515625" style="124" customWidth="1"/>
    <col min="1540" max="1541" width="17" style="124" customWidth="1"/>
    <col min="1542" max="1792" width="9.140625" style="124"/>
    <col min="1793" max="1793" width="19.5703125" style="124" customWidth="1"/>
    <col min="1794" max="1794" width="66.42578125" style="124" customWidth="1"/>
    <col min="1795" max="1795" width="11.28515625" style="124" customWidth="1"/>
    <col min="1796" max="1797" width="17" style="124" customWidth="1"/>
    <col min="1798" max="2048" width="9.140625" style="124"/>
    <col min="2049" max="2049" width="19.5703125" style="124" customWidth="1"/>
    <col min="2050" max="2050" width="66.42578125" style="124" customWidth="1"/>
    <col min="2051" max="2051" width="11.28515625" style="124" customWidth="1"/>
    <col min="2052" max="2053" width="17" style="124" customWidth="1"/>
    <col min="2054" max="2304" width="9.140625" style="124"/>
    <col min="2305" max="2305" width="19.5703125" style="124" customWidth="1"/>
    <col min="2306" max="2306" width="66.42578125" style="124" customWidth="1"/>
    <col min="2307" max="2307" width="11.28515625" style="124" customWidth="1"/>
    <col min="2308" max="2309" width="17" style="124" customWidth="1"/>
    <col min="2310" max="2560" width="9.140625" style="124"/>
    <col min="2561" max="2561" width="19.5703125" style="124" customWidth="1"/>
    <col min="2562" max="2562" width="66.42578125" style="124" customWidth="1"/>
    <col min="2563" max="2563" width="11.28515625" style="124" customWidth="1"/>
    <col min="2564" max="2565" width="17" style="124" customWidth="1"/>
    <col min="2566" max="2816" width="9.140625" style="124"/>
    <col min="2817" max="2817" width="19.5703125" style="124" customWidth="1"/>
    <col min="2818" max="2818" width="66.42578125" style="124" customWidth="1"/>
    <col min="2819" max="2819" width="11.28515625" style="124" customWidth="1"/>
    <col min="2820" max="2821" width="17" style="124" customWidth="1"/>
    <col min="2822" max="3072" width="9.140625" style="124"/>
    <col min="3073" max="3073" width="19.5703125" style="124" customWidth="1"/>
    <col min="3074" max="3074" width="66.42578125" style="124" customWidth="1"/>
    <col min="3075" max="3075" width="11.28515625" style="124" customWidth="1"/>
    <col min="3076" max="3077" width="17" style="124" customWidth="1"/>
    <col min="3078" max="3328" width="9.140625" style="124"/>
    <col min="3329" max="3329" width="19.5703125" style="124" customWidth="1"/>
    <col min="3330" max="3330" width="66.42578125" style="124" customWidth="1"/>
    <col min="3331" max="3331" width="11.28515625" style="124" customWidth="1"/>
    <col min="3332" max="3333" width="17" style="124" customWidth="1"/>
    <col min="3334" max="3584" width="9.140625" style="124"/>
    <col min="3585" max="3585" width="19.5703125" style="124" customWidth="1"/>
    <col min="3586" max="3586" width="66.42578125" style="124" customWidth="1"/>
    <col min="3587" max="3587" width="11.28515625" style="124" customWidth="1"/>
    <col min="3588" max="3589" width="17" style="124" customWidth="1"/>
    <col min="3590" max="3840" width="9.140625" style="124"/>
    <col min="3841" max="3841" width="19.5703125" style="124" customWidth="1"/>
    <col min="3842" max="3842" width="66.42578125" style="124" customWidth="1"/>
    <col min="3843" max="3843" width="11.28515625" style="124" customWidth="1"/>
    <col min="3844" max="3845" width="17" style="124" customWidth="1"/>
    <col min="3846" max="4096" width="9.140625" style="124"/>
    <col min="4097" max="4097" width="19.5703125" style="124" customWidth="1"/>
    <col min="4098" max="4098" width="66.42578125" style="124" customWidth="1"/>
    <col min="4099" max="4099" width="11.28515625" style="124" customWidth="1"/>
    <col min="4100" max="4101" width="17" style="124" customWidth="1"/>
    <col min="4102" max="4352" width="9.140625" style="124"/>
    <col min="4353" max="4353" width="19.5703125" style="124" customWidth="1"/>
    <col min="4354" max="4354" width="66.42578125" style="124" customWidth="1"/>
    <col min="4355" max="4355" width="11.28515625" style="124" customWidth="1"/>
    <col min="4356" max="4357" width="17" style="124" customWidth="1"/>
    <col min="4358" max="4608" width="9.140625" style="124"/>
    <col min="4609" max="4609" width="19.5703125" style="124" customWidth="1"/>
    <col min="4610" max="4610" width="66.42578125" style="124" customWidth="1"/>
    <col min="4611" max="4611" width="11.28515625" style="124" customWidth="1"/>
    <col min="4612" max="4613" width="17" style="124" customWidth="1"/>
    <col min="4614" max="4864" width="9.140625" style="124"/>
    <col min="4865" max="4865" width="19.5703125" style="124" customWidth="1"/>
    <col min="4866" max="4866" width="66.42578125" style="124" customWidth="1"/>
    <col min="4867" max="4867" width="11.28515625" style="124" customWidth="1"/>
    <col min="4868" max="4869" width="17" style="124" customWidth="1"/>
    <col min="4870" max="5120" width="9.140625" style="124"/>
    <col min="5121" max="5121" width="19.5703125" style="124" customWidth="1"/>
    <col min="5122" max="5122" width="66.42578125" style="124" customWidth="1"/>
    <col min="5123" max="5123" width="11.28515625" style="124" customWidth="1"/>
    <col min="5124" max="5125" width="17" style="124" customWidth="1"/>
    <col min="5126" max="5376" width="9.140625" style="124"/>
    <col min="5377" max="5377" width="19.5703125" style="124" customWidth="1"/>
    <col min="5378" max="5378" width="66.42578125" style="124" customWidth="1"/>
    <col min="5379" max="5379" width="11.28515625" style="124" customWidth="1"/>
    <col min="5380" max="5381" width="17" style="124" customWidth="1"/>
    <col min="5382" max="5632" width="9.140625" style="124"/>
    <col min="5633" max="5633" width="19.5703125" style="124" customWidth="1"/>
    <col min="5634" max="5634" width="66.42578125" style="124" customWidth="1"/>
    <col min="5635" max="5635" width="11.28515625" style="124" customWidth="1"/>
    <col min="5636" max="5637" width="17" style="124" customWidth="1"/>
    <col min="5638" max="5888" width="9.140625" style="124"/>
    <col min="5889" max="5889" width="19.5703125" style="124" customWidth="1"/>
    <col min="5890" max="5890" width="66.42578125" style="124" customWidth="1"/>
    <col min="5891" max="5891" width="11.28515625" style="124" customWidth="1"/>
    <col min="5892" max="5893" width="17" style="124" customWidth="1"/>
    <col min="5894" max="6144" width="9.140625" style="124"/>
    <col min="6145" max="6145" width="19.5703125" style="124" customWidth="1"/>
    <col min="6146" max="6146" width="66.42578125" style="124" customWidth="1"/>
    <col min="6147" max="6147" width="11.28515625" style="124" customWidth="1"/>
    <col min="6148" max="6149" width="17" style="124" customWidth="1"/>
    <col min="6150" max="6400" width="9.140625" style="124"/>
    <col min="6401" max="6401" width="19.5703125" style="124" customWidth="1"/>
    <col min="6402" max="6402" width="66.42578125" style="124" customWidth="1"/>
    <col min="6403" max="6403" width="11.28515625" style="124" customWidth="1"/>
    <col min="6404" max="6405" width="17" style="124" customWidth="1"/>
    <col min="6406" max="6656" width="9.140625" style="124"/>
    <col min="6657" max="6657" width="19.5703125" style="124" customWidth="1"/>
    <col min="6658" max="6658" width="66.42578125" style="124" customWidth="1"/>
    <col min="6659" max="6659" width="11.28515625" style="124" customWidth="1"/>
    <col min="6660" max="6661" width="17" style="124" customWidth="1"/>
    <col min="6662" max="6912" width="9.140625" style="124"/>
    <col min="6913" max="6913" width="19.5703125" style="124" customWidth="1"/>
    <col min="6914" max="6914" width="66.42578125" style="124" customWidth="1"/>
    <col min="6915" max="6915" width="11.28515625" style="124" customWidth="1"/>
    <col min="6916" max="6917" width="17" style="124" customWidth="1"/>
    <col min="6918" max="7168" width="9.140625" style="124"/>
    <col min="7169" max="7169" width="19.5703125" style="124" customWidth="1"/>
    <col min="7170" max="7170" width="66.42578125" style="124" customWidth="1"/>
    <col min="7171" max="7171" width="11.28515625" style="124" customWidth="1"/>
    <col min="7172" max="7173" width="17" style="124" customWidth="1"/>
    <col min="7174" max="7424" width="9.140625" style="124"/>
    <col min="7425" max="7425" width="19.5703125" style="124" customWidth="1"/>
    <col min="7426" max="7426" width="66.42578125" style="124" customWidth="1"/>
    <col min="7427" max="7427" width="11.28515625" style="124" customWidth="1"/>
    <col min="7428" max="7429" width="17" style="124" customWidth="1"/>
    <col min="7430" max="7680" width="9.140625" style="124"/>
    <col min="7681" max="7681" width="19.5703125" style="124" customWidth="1"/>
    <col min="7682" max="7682" width="66.42578125" style="124" customWidth="1"/>
    <col min="7683" max="7683" width="11.28515625" style="124" customWidth="1"/>
    <col min="7684" max="7685" width="17" style="124" customWidth="1"/>
    <col min="7686" max="7936" width="9.140625" style="124"/>
    <col min="7937" max="7937" width="19.5703125" style="124" customWidth="1"/>
    <col min="7938" max="7938" width="66.42578125" style="124" customWidth="1"/>
    <col min="7939" max="7939" width="11.28515625" style="124" customWidth="1"/>
    <col min="7940" max="7941" width="17" style="124" customWidth="1"/>
    <col min="7942" max="8192" width="9.140625" style="124"/>
    <col min="8193" max="8193" width="19.5703125" style="124" customWidth="1"/>
    <col min="8194" max="8194" width="66.42578125" style="124" customWidth="1"/>
    <col min="8195" max="8195" width="11.28515625" style="124" customWidth="1"/>
    <col min="8196" max="8197" width="17" style="124" customWidth="1"/>
    <col min="8198" max="8448" width="9.140625" style="124"/>
    <col min="8449" max="8449" width="19.5703125" style="124" customWidth="1"/>
    <col min="8450" max="8450" width="66.42578125" style="124" customWidth="1"/>
    <col min="8451" max="8451" width="11.28515625" style="124" customWidth="1"/>
    <col min="8452" max="8453" width="17" style="124" customWidth="1"/>
    <col min="8454" max="8704" width="9.140625" style="124"/>
    <col min="8705" max="8705" width="19.5703125" style="124" customWidth="1"/>
    <col min="8706" max="8706" width="66.42578125" style="124" customWidth="1"/>
    <col min="8707" max="8707" width="11.28515625" style="124" customWidth="1"/>
    <col min="8708" max="8709" width="17" style="124" customWidth="1"/>
    <col min="8710" max="8960" width="9.140625" style="124"/>
    <col min="8961" max="8961" width="19.5703125" style="124" customWidth="1"/>
    <col min="8962" max="8962" width="66.42578125" style="124" customWidth="1"/>
    <col min="8963" max="8963" width="11.28515625" style="124" customWidth="1"/>
    <col min="8964" max="8965" width="17" style="124" customWidth="1"/>
    <col min="8966" max="9216" width="9.140625" style="124"/>
    <col min="9217" max="9217" width="19.5703125" style="124" customWidth="1"/>
    <col min="9218" max="9218" width="66.42578125" style="124" customWidth="1"/>
    <col min="9219" max="9219" width="11.28515625" style="124" customWidth="1"/>
    <col min="9220" max="9221" width="17" style="124" customWidth="1"/>
    <col min="9222" max="9472" width="9.140625" style="124"/>
    <col min="9473" max="9473" width="19.5703125" style="124" customWidth="1"/>
    <col min="9474" max="9474" width="66.42578125" style="124" customWidth="1"/>
    <col min="9475" max="9475" width="11.28515625" style="124" customWidth="1"/>
    <col min="9476" max="9477" width="17" style="124" customWidth="1"/>
    <col min="9478" max="9728" width="9.140625" style="124"/>
    <col min="9729" max="9729" width="19.5703125" style="124" customWidth="1"/>
    <col min="9730" max="9730" width="66.42578125" style="124" customWidth="1"/>
    <col min="9731" max="9731" width="11.28515625" style="124" customWidth="1"/>
    <col min="9732" max="9733" width="17" style="124" customWidth="1"/>
    <col min="9734" max="9984" width="9.140625" style="124"/>
    <col min="9985" max="9985" width="19.5703125" style="124" customWidth="1"/>
    <col min="9986" max="9986" width="66.42578125" style="124" customWidth="1"/>
    <col min="9987" max="9987" width="11.28515625" style="124" customWidth="1"/>
    <col min="9988" max="9989" width="17" style="124" customWidth="1"/>
    <col min="9990" max="10240" width="9.140625" style="124"/>
    <col min="10241" max="10241" width="19.5703125" style="124" customWidth="1"/>
    <col min="10242" max="10242" width="66.42578125" style="124" customWidth="1"/>
    <col min="10243" max="10243" width="11.28515625" style="124" customWidth="1"/>
    <col min="10244" max="10245" width="17" style="124" customWidth="1"/>
    <col min="10246" max="10496" width="9.140625" style="124"/>
    <col min="10497" max="10497" width="19.5703125" style="124" customWidth="1"/>
    <col min="10498" max="10498" width="66.42578125" style="124" customWidth="1"/>
    <col min="10499" max="10499" width="11.28515625" style="124" customWidth="1"/>
    <col min="10500" max="10501" width="17" style="124" customWidth="1"/>
    <col min="10502" max="10752" width="9.140625" style="124"/>
    <col min="10753" max="10753" width="19.5703125" style="124" customWidth="1"/>
    <col min="10754" max="10754" width="66.42578125" style="124" customWidth="1"/>
    <col min="10755" max="10755" width="11.28515625" style="124" customWidth="1"/>
    <col min="10756" max="10757" width="17" style="124" customWidth="1"/>
    <col min="10758" max="11008" width="9.140625" style="124"/>
    <col min="11009" max="11009" width="19.5703125" style="124" customWidth="1"/>
    <col min="11010" max="11010" width="66.42578125" style="124" customWidth="1"/>
    <col min="11011" max="11011" width="11.28515625" style="124" customWidth="1"/>
    <col min="11012" max="11013" width="17" style="124" customWidth="1"/>
    <col min="11014" max="11264" width="9.140625" style="124"/>
    <col min="11265" max="11265" width="19.5703125" style="124" customWidth="1"/>
    <col min="11266" max="11266" width="66.42578125" style="124" customWidth="1"/>
    <col min="11267" max="11267" width="11.28515625" style="124" customWidth="1"/>
    <col min="11268" max="11269" width="17" style="124" customWidth="1"/>
    <col min="11270" max="11520" width="9.140625" style="124"/>
    <col min="11521" max="11521" width="19.5703125" style="124" customWidth="1"/>
    <col min="11522" max="11522" width="66.42578125" style="124" customWidth="1"/>
    <col min="11523" max="11523" width="11.28515625" style="124" customWidth="1"/>
    <col min="11524" max="11525" width="17" style="124" customWidth="1"/>
    <col min="11526" max="11776" width="9.140625" style="124"/>
    <col min="11777" max="11777" width="19.5703125" style="124" customWidth="1"/>
    <col min="11778" max="11778" width="66.42578125" style="124" customWidth="1"/>
    <col min="11779" max="11779" width="11.28515625" style="124" customWidth="1"/>
    <col min="11780" max="11781" width="17" style="124" customWidth="1"/>
    <col min="11782" max="12032" width="9.140625" style="124"/>
    <col min="12033" max="12033" width="19.5703125" style="124" customWidth="1"/>
    <col min="12034" max="12034" width="66.42578125" style="124" customWidth="1"/>
    <col min="12035" max="12035" width="11.28515625" style="124" customWidth="1"/>
    <col min="12036" max="12037" width="17" style="124" customWidth="1"/>
    <col min="12038" max="12288" width="9.140625" style="124"/>
    <col min="12289" max="12289" width="19.5703125" style="124" customWidth="1"/>
    <col min="12290" max="12290" width="66.42578125" style="124" customWidth="1"/>
    <col min="12291" max="12291" width="11.28515625" style="124" customWidth="1"/>
    <col min="12292" max="12293" width="17" style="124" customWidth="1"/>
    <col min="12294" max="12544" width="9.140625" style="124"/>
    <col min="12545" max="12545" width="19.5703125" style="124" customWidth="1"/>
    <col min="12546" max="12546" width="66.42578125" style="124" customWidth="1"/>
    <col min="12547" max="12547" width="11.28515625" style="124" customWidth="1"/>
    <col min="12548" max="12549" width="17" style="124" customWidth="1"/>
    <col min="12550" max="12800" width="9.140625" style="124"/>
    <col min="12801" max="12801" width="19.5703125" style="124" customWidth="1"/>
    <col min="12802" max="12802" width="66.42578125" style="124" customWidth="1"/>
    <col min="12803" max="12803" width="11.28515625" style="124" customWidth="1"/>
    <col min="12804" max="12805" width="17" style="124" customWidth="1"/>
    <col min="12806" max="13056" width="9.140625" style="124"/>
    <col min="13057" max="13057" width="19.5703125" style="124" customWidth="1"/>
    <col min="13058" max="13058" width="66.42578125" style="124" customWidth="1"/>
    <col min="13059" max="13059" width="11.28515625" style="124" customWidth="1"/>
    <col min="13060" max="13061" width="17" style="124" customWidth="1"/>
    <col min="13062" max="13312" width="9.140625" style="124"/>
    <col min="13313" max="13313" width="19.5703125" style="124" customWidth="1"/>
    <col min="13314" max="13314" width="66.42578125" style="124" customWidth="1"/>
    <col min="13315" max="13315" width="11.28515625" style="124" customWidth="1"/>
    <col min="13316" max="13317" width="17" style="124" customWidth="1"/>
    <col min="13318" max="13568" width="9.140625" style="124"/>
    <col min="13569" max="13569" width="19.5703125" style="124" customWidth="1"/>
    <col min="13570" max="13570" width="66.42578125" style="124" customWidth="1"/>
    <col min="13571" max="13571" width="11.28515625" style="124" customWidth="1"/>
    <col min="13572" max="13573" width="17" style="124" customWidth="1"/>
    <col min="13574" max="13824" width="9.140625" style="124"/>
    <col min="13825" max="13825" width="19.5703125" style="124" customWidth="1"/>
    <col min="13826" max="13826" width="66.42578125" style="124" customWidth="1"/>
    <col min="13827" max="13827" width="11.28515625" style="124" customWidth="1"/>
    <col min="13828" max="13829" width="17" style="124" customWidth="1"/>
    <col min="13830" max="14080" width="9.140625" style="124"/>
    <col min="14081" max="14081" width="19.5703125" style="124" customWidth="1"/>
    <col min="14082" max="14082" width="66.42578125" style="124" customWidth="1"/>
    <col min="14083" max="14083" width="11.28515625" style="124" customWidth="1"/>
    <col min="14084" max="14085" width="17" style="124" customWidth="1"/>
    <col min="14086" max="14336" width="9.140625" style="124"/>
    <col min="14337" max="14337" width="19.5703125" style="124" customWidth="1"/>
    <col min="14338" max="14338" width="66.42578125" style="124" customWidth="1"/>
    <col min="14339" max="14339" width="11.28515625" style="124" customWidth="1"/>
    <col min="14340" max="14341" width="17" style="124" customWidth="1"/>
    <col min="14342" max="14592" width="9.140625" style="124"/>
    <col min="14593" max="14593" width="19.5703125" style="124" customWidth="1"/>
    <col min="14594" max="14594" width="66.42578125" style="124" customWidth="1"/>
    <col min="14595" max="14595" width="11.28515625" style="124" customWidth="1"/>
    <col min="14596" max="14597" width="17" style="124" customWidth="1"/>
    <col min="14598" max="14848" width="9.140625" style="124"/>
    <col min="14849" max="14849" width="19.5703125" style="124" customWidth="1"/>
    <col min="14850" max="14850" width="66.42578125" style="124" customWidth="1"/>
    <col min="14851" max="14851" width="11.28515625" style="124" customWidth="1"/>
    <col min="14852" max="14853" width="17" style="124" customWidth="1"/>
    <col min="14854" max="15104" width="9.140625" style="124"/>
    <col min="15105" max="15105" width="19.5703125" style="124" customWidth="1"/>
    <col min="15106" max="15106" width="66.42578125" style="124" customWidth="1"/>
    <col min="15107" max="15107" width="11.28515625" style="124" customWidth="1"/>
    <col min="15108" max="15109" width="17" style="124" customWidth="1"/>
    <col min="15110" max="15360" width="9.140625" style="124"/>
    <col min="15361" max="15361" width="19.5703125" style="124" customWidth="1"/>
    <col min="15362" max="15362" width="66.42578125" style="124" customWidth="1"/>
    <col min="15363" max="15363" width="11.28515625" style="124" customWidth="1"/>
    <col min="15364" max="15365" width="17" style="124" customWidth="1"/>
    <col min="15366" max="15616" width="9.140625" style="124"/>
    <col min="15617" max="15617" width="19.5703125" style="124" customWidth="1"/>
    <col min="15618" max="15618" width="66.42578125" style="124" customWidth="1"/>
    <col min="15619" max="15619" width="11.28515625" style="124" customWidth="1"/>
    <col min="15620" max="15621" width="17" style="124" customWidth="1"/>
    <col min="15622" max="15872" width="9.140625" style="124"/>
    <col min="15873" max="15873" width="19.5703125" style="124" customWidth="1"/>
    <col min="15874" max="15874" width="66.42578125" style="124" customWidth="1"/>
    <col min="15875" max="15875" width="11.28515625" style="124" customWidth="1"/>
    <col min="15876" max="15877" width="17" style="124" customWidth="1"/>
    <col min="15878" max="16128" width="9.140625" style="124"/>
    <col min="16129" max="16129" width="19.5703125" style="124" customWidth="1"/>
    <col min="16130" max="16130" width="66.42578125" style="124" customWidth="1"/>
    <col min="16131" max="16131" width="11.28515625" style="124" customWidth="1"/>
    <col min="16132" max="16133" width="17" style="124" customWidth="1"/>
    <col min="16134" max="16384" width="9.140625" style="124"/>
  </cols>
  <sheetData>
    <row r="1" spans="1:49" ht="75" customHeight="1" x14ac:dyDescent="0.25">
      <c r="A1" s="872" t="s">
        <v>912</v>
      </c>
      <c r="B1" s="893"/>
      <c r="C1" s="893"/>
      <c r="D1" s="893"/>
      <c r="E1" s="893"/>
      <c r="F1" s="893"/>
      <c r="K1" s="122"/>
      <c r="L1" s="122"/>
      <c r="M1" s="122"/>
      <c r="AR1" s="189"/>
      <c r="AS1" s="122" t="s">
        <v>198</v>
      </c>
      <c r="AT1" s="122" t="s">
        <v>199</v>
      </c>
      <c r="AU1" s="122"/>
      <c r="AV1" s="122" t="s">
        <v>198</v>
      </c>
      <c r="AW1" s="122" t="s">
        <v>199</v>
      </c>
    </row>
    <row r="2" spans="1:49" ht="20.25" customHeight="1" x14ac:dyDescent="0.25">
      <c r="A2" s="917" t="s">
        <v>51</v>
      </c>
      <c r="B2" s="918"/>
      <c r="C2" s="15" t="s">
        <v>240</v>
      </c>
      <c r="D2" s="123" t="s">
        <v>898</v>
      </c>
      <c r="E2" s="874" t="s">
        <v>910</v>
      </c>
      <c r="F2" s="874"/>
      <c r="K2" s="122"/>
      <c r="L2" s="122"/>
      <c r="M2" s="122"/>
      <c r="AQ2" s="122" t="s">
        <v>899</v>
      </c>
      <c r="AR2" s="122" t="s">
        <v>200</v>
      </c>
      <c r="AS2" s="118" t="s">
        <v>201</v>
      </c>
      <c r="AT2" s="119" t="s">
        <v>202</v>
      </c>
      <c r="AU2" s="122"/>
      <c r="AV2" s="122"/>
      <c r="AW2" s="122">
        <f ca="1">SUM(OFFSET(AS1,MATCH($C2,$AS:$AS,0)-1,1,COUNTIF($AS:$AS,$C2),1))</f>
        <v>0</v>
      </c>
    </row>
    <row r="3" spans="1:49" ht="19.5" customHeight="1" x14ac:dyDescent="0.25">
      <c r="A3" s="919" t="s">
        <v>52</v>
      </c>
      <c r="B3" s="920"/>
      <c r="C3" s="16"/>
      <c r="D3" s="123" t="s">
        <v>1315</v>
      </c>
      <c r="E3" s="874">
        <v>2019</v>
      </c>
      <c r="F3" s="874"/>
      <c r="K3" s="122"/>
      <c r="L3" s="122"/>
      <c r="M3" s="122"/>
      <c r="AQ3" s="124" t="s">
        <v>900</v>
      </c>
      <c r="AR3" s="122" t="s">
        <v>201</v>
      </c>
      <c r="AS3" s="118" t="s">
        <v>201</v>
      </c>
      <c r="AT3" s="119" t="s">
        <v>203</v>
      </c>
      <c r="AU3" s="122"/>
      <c r="AV3" s="122"/>
      <c r="AW3" s="122"/>
    </row>
    <row r="4" spans="1:49" ht="31.5" customHeight="1" x14ac:dyDescent="0.25">
      <c r="A4" s="915" t="s">
        <v>54</v>
      </c>
      <c r="B4" s="916"/>
      <c r="C4" s="123"/>
      <c r="D4" s="123" t="s">
        <v>1362</v>
      </c>
      <c r="E4" s="875"/>
      <c r="F4" s="875"/>
      <c r="K4" s="122"/>
      <c r="L4" s="122"/>
      <c r="M4" s="122"/>
      <c r="AQ4" s="124" t="s">
        <v>901</v>
      </c>
      <c r="AR4" s="122" t="s">
        <v>204</v>
      </c>
      <c r="AS4" s="118" t="s">
        <v>201</v>
      </c>
      <c r="AT4" s="119" t="s">
        <v>205</v>
      </c>
      <c r="AU4" s="122"/>
      <c r="AV4" s="122"/>
      <c r="AW4" s="122"/>
    </row>
    <row r="5" spans="1:49" x14ac:dyDescent="0.25">
      <c r="A5" s="201" t="s">
        <v>76</v>
      </c>
      <c r="B5" s="190" t="s">
        <v>0</v>
      </c>
      <c r="C5" s="191"/>
      <c r="D5" s="192"/>
      <c r="E5" s="921" t="s">
        <v>197</v>
      </c>
      <c r="F5" s="922"/>
      <c r="AQ5" s="124" t="s">
        <v>902</v>
      </c>
      <c r="AR5" s="122" t="s">
        <v>206</v>
      </c>
      <c r="AS5" s="125" t="s">
        <v>204</v>
      </c>
      <c r="AT5" s="126" t="s">
        <v>207</v>
      </c>
      <c r="AU5" s="122"/>
      <c r="AV5" s="122"/>
      <c r="AW5" s="122"/>
    </row>
    <row r="6" spans="1:49" ht="31.5" x14ac:dyDescent="0.25">
      <c r="A6" s="53"/>
      <c r="B6" s="18"/>
      <c r="C6" s="19" t="s">
        <v>53</v>
      </c>
      <c r="D6" s="19" t="s">
        <v>1313</v>
      </c>
      <c r="E6" s="885"/>
      <c r="F6" s="895"/>
      <c r="AQ6" s="124" t="s">
        <v>903</v>
      </c>
      <c r="AR6" s="122" t="s">
        <v>208</v>
      </c>
      <c r="AS6" s="125" t="s">
        <v>204</v>
      </c>
      <c r="AT6" s="126" t="s">
        <v>209</v>
      </c>
      <c r="AU6" s="122"/>
      <c r="AV6" s="122"/>
      <c r="AW6" s="122"/>
    </row>
    <row r="7" spans="1:49" ht="31.5" x14ac:dyDescent="0.25">
      <c r="A7" s="54">
        <v>1.1000000000000001</v>
      </c>
      <c r="B7" s="203" t="s">
        <v>1316</v>
      </c>
      <c r="C7" s="210">
        <v>100</v>
      </c>
      <c r="D7" s="210">
        <v>710</v>
      </c>
      <c r="E7" s="887"/>
      <c r="F7" s="896"/>
      <c r="AQ7" s="124" t="s">
        <v>904</v>
      </c>
      <c r="AR7" s="122" t="s">
        <v>210</v>
      </c>
      <c r="AS7" s="125" t="s">
        <v>204</v>
      </c>
      <c r="AT7" s="126" t="s">
        <v>211</v>
      </c>
      <c r="AU7" s="122"/>
      <c r="AV7" s="122"/>
      <c r="AW7" s="122"/>
    </row>
    <row r="8" spans="1:49" x14ac:dyDescent="0.25">
      <c r="A8" s="55" t="s">
        <v>66</v>
      </c>
      <c r="B8" s="167" t="s">
        <v>1082</v>
      </c>
      <c r="C8" s="210">
        <v>12</v>
      </c>
      <c r="D8" s="210">
        <v>85</v>
      </c>
      <c r="E8" s="887"/>
      <c r="F8" s="896"/>
      <c r="AQ8" s="124" t="s">
        <v>905</v>
      </c>
      <c r="AR8" s="122" t="s">
        <v>212</v>
      </c>
      <c r="AS8" s="125" t="s">
        <v>204</v>
      </c>
      <c r="AT8" s="126" t="s">
        <v>213</v>
      </c>
      <c r="AU8" s="122"/>
      <c r="AV8" s="122"/>
      <c r="AW8" s="122"/>
    </row>
    <row r="9" spans="1:49" x14ac:dyDescent="0.25">
      <c r="A9" s="56" t="s">
        <v>67</v>
      </c>
      <c r="B9" s="167" t="s">
        <v>958</v>
      </c>
      <c r="C9" s="210">
        <v>17</v>
      </c>
      <c r="D9" s="210">
        <v>171</v>
      </c>
      <c r="E9" s="887"/>
      <c r="F9" s="896"/>
      <c r="AR9" s="122"/>
      <c r="AS9" s="125"/>
      <c r="AT9" s="126"/>
      <c r="AU9" s="122"/>
      <c r="AV9" s="122"/>
      <c r="AW9" s="122"/>
    </row>
    <row r="10" spans="1:49" x14ac:dyDescent="0.25">
      <c r="A10" s="56" t="s">
        <v>68</v>
      </c>
      <c r="B10" s="167" t="s">
        <v>3</v>
      </c>
      <c r="C10" s="411">
        <v>19</v>
      </c>
      <c r="D10" s="411">
        <v>157</v>
      </c>
      <c r="E10" s="887"/>
      <c r="F10" s="896"/>
      <c r="AQ10" s="124" t="s">
        <v>906</v>
      </c>
      <c r="AR10" s="122" t="s">
        <v>214</v>
      </c>
      <c r="AS10" s="125" t="s">
        <v>204</v>
      </c>
      <c r="AT10" s="126" t="s">
        <v>215</v>
      </c>
      <c r="AU10" s="122"/>
      <c r="AV10" s="122"/>
      <c r="AW10" s="122"/>
    </row>
    <row r="11" spans="1:49" x14ac:dyDescent="0.25">
      <c r="A11" s="172" t="s">
        <v>959</v>
      </c>
      <c r="B11" s="167" t="s">
        <v>4</v>
      </c>
      <c r="C11" s="411">
        <v>52</v>
      </c>
      <c r="D11" s="411">
        <v>297</v>
      </c>
      <c r="E11" s="887"/>
      <c r="F11" s="896"/>
      <c r="AQ11" s="124" t="s">
        <v>907</v>
      </c>
      <c r="AR11" s="122" t="s">
        <v>216</v>
      </c>
      <c r="AS11" s="125" t="s">
        <v>204</v>
      </c>
      <c r="AT11" s="126" t="s">
        <v>217</v>
      </c>
      <c r="AU11" s="122"/>
      <c r="AV11" s="122"/>
      <c r="AW11" s="122"/>
    </row>
    <row r="12" spans="1:49" ht="31.5" x14ac:dyDescent="0.25">
      <c r="A12" s="54">
        <v>1.2</v>
      </c>
      <c r="B12" s="203" t="s">
        <v>1317</v>
      </c>
      <c r="C12" s="411">
        <v>193</v>
      </c>
      <c r="D12" s="411">
        <v>1705</v>
      </c>
      <c r="E12" s="887"/>
      <c r="F12" s="896"/>
      <c r="AR12" s="122"/>
      <c r="AS12" s="125"/>
      <c r="AT12" s="126"/>
      <c r="AU12" s="122"/>
      <c r="AV12" s="122"/>
      <c r="AW12" s="122"/>
    </row>
    <row r="13" spans="1:49" x14ac:dyDescent="0.25">
      <c r="A13" s="55" t="s">
        <v>66</v>
      </c>
      <c r="B13" s="167" t="s">
        <v>1082</v>
      </c>
      <c r="C13" s="411">
        <v>100</v>
      </c>
      <c r="D13" s="411">
        <v>896</v>
      </c>
      <c r="E13" s="887"/>
      <c r="F13" s="896"/>
      <c r="AR13" s="122"/>
      <c r="AS13" s="125"/>
      <c r="AT13" s="126"/>
      <c r="AU13" s="122"/>
      <c r="AV13" s="122"/>
      <c r="AW13" s="122"/>
    </row>
    <row r="14" spans="1:49" x14ac:dyDescent="0.25">
      <c r="A14" s="56" t="s">
        <v>67</v>
      </c>
      <c r="B14" s="167" t="s">
        <v>958</v>
      </c>
      <c r="C14" s="411">
        <v>30</v>
      </c>
      <c r="D14" s="411">
        <v>306</v>
      </c>
      <c r="E14" s="887"/>
      <c r="F14" s="896"/>
      <c r="AR14" s="122"/>
      <c r="AS14" s="125"/>
      <c r="AT14" s="126"/>
      <c r="AU14" s="122"/>
      <c r="AV14" s="122"/>
      <c r="AW14" s="122"/>
    </row>
    <row r="15" spans="1:49" x14ac:dyDescent="0.25">
      <c r="A15" s="56" t="s">
        <v>68</v>
      </c>
      <c r="B15" s="167" t="s">
        <v>3</v>
      </c>
      <c r="C15" s="411">
        <v>19</v>
      </c>
      <c r="D15" s="411">
        <v>170</v>
      </c>
      <c r="E15" s="887"/>
      <c r="F15" s="896"/>
      <c r="AR15" s="122"/>
      <c r="AS15" s="125"/>
      <c r="AT15" s="126"/>
      <c r="AU15" s="122"/>
      <c r="AV15" s="122"/>
      <c r="AW15" s="122"/>
    </row>
    <row r="16" spans="1:49" x14ac:dyDescent="0.25">
      <c r="A16" s="172" t="s">
        <v>959</v>
      </c>
      <c r="B16" s="167" t="s">
        <v>4</v>
      </c>
      <c r="C16" s="411">
        <v>44</v>
      </c>
      <c r="D16" s="411">
        <v>333</v>
      </c>
      <c r="E16" s="887"/>
      <c r="F16" s="896"/>
      <c r="AR16" s="122"/>
      <c r="AS16" s="125"/>
      <c r="AT16" s="126"/>
      <c r="AU16" s="122"/>
      <c r="AV16" s="122"/>
      <c r="AW16" s="122"/>
    </row>
    <row r="17" spans="1:49" ht="31.5" x14ac:dyDescent="0.25">
      <c r="A17" s="54">
        <v>1.3</v>
      </c>
      <c r="B17" s="203" t="s">
        <v>1318</v>
      </c>
      <c r="C17" s="411">
        <v>14</v>
      </c>
      <c r="D17" s="411">
        <v>193</v>
      </c>
      <c r="E17" s="887"/>
      <c r="F17" s="896"/>
      <c r="AR17" s="122"/>
      <c r="AS17" s="125"/>
      <c r="AT17" s="126"/>
      <c r="AU17" s="122"/>
      <c r="AV17" s="122"/>
      <c r="AW17" s="122"/>
    </row>
    <row r="18" spans="1:49" x14ac:dyDescent="0.25">
      <c r="A18" s="55" t="s">
        <v>66</v>
      </c>
      <c r="B18" s="167" t="s">
        <v>1082</v>
      </c>
      <c r="C18" s="411">
        <v>3</v>
      </c>
      <c r="D18" s="411">
        <v>52</v>
      </c>
      <c r="E18" s="887"/>
      <c r="F18" s="896"/>
      <c r="AR18" s="122"/>
      <c r="AS18" s="125"/>
      <c r="AT18" s="126"/>
      <c r="AU18" s="122"/>
      <c r="AV18" s="122"/>
      <c r="AW18" s="122"/>
    </row>
    <row r="19" spans="1:49" x14ac:dyDescent="0.25">
      <c r="A19" s="56" t="s">
        <v>67</v>
      </c>
      <c r="B19" s="167" t="s">
        <v>958</v>
      </c>
      <c r="C19" s="411">
        <v>5</v>
      </c>
      <c r="D19" s="411">
        <v>65</v>
      </c>
      <c r="E19" s="887"/>
      <c r="F19" s="896"/>
      <c r="AR19" s="122"/>
      <c r="AS19" s="125"/>
      <c r="AT19" s="126"/>
      <c r="AU19" s="122"/>
      <c r="AV19" s="122"/>
      <c r="AW19" s="122"/>
    </row>
    <row r="20" spans="1:49" x14ac:dyDescent="0.25">
      <c r="A20" s="56" t="s">
        <v>68</v>
      </c>
      <c r="B20" s="167" t="s">
        <v>3</v>
      </c>
      <c r="C20" s="411">
        <v>2</v>
      </c>
      <c r="D20" s="411">
        <v>21</v>
      </c>
      <c r="E20" s="887"/>
      <c r="F20" s="896"/>
      <c r="AR20" s="122"/>
      <c r="AS20" s="125"/>
      <c r="AT20" s="126"/>
      <c r="AU20" s="122"/>
      <c r="AV20" s="122"/>
      <c r="AW20" s="122"/>
    </row>
    <row r="21" spans="1:49" x14ac:dyDescent="0.25">
      <c r="A21" s="172" t="s">
        <v>959</v>
      </c>
      <c r="B21" s="167" t="s">
        <v>4</v>
      </c>
      <c r="C21" s="411">
        <v>4</v>
      </c>
      <c r="D21" s="411">
        <v>55</v>
      </c>
      <c r="E21" s="887"/>
      <c r="F21" s="896"/>
      <c r="AR21" s="122"/>
      <c r="AS21" s="125"/>
      <c r="AT21" s="126"/>
      <c r="AU21" s="122"/>
      <c r="AV21" s="122"/>
      <c r="AW21" s="122"/>
    </row>
    <row r="22" spans="1:49" ht="31.5" x14ac:dyDescent="0.25">
      <c r="A22" s="54">
        <v>1.4</v>
      </c>
      <c r="B22" s="203" t="s">
        <v>1319</v>
      </c>
      <c r="C22" s="411">
        <v>22</v>
      </c>
      <c r="D22" s="411">
        <v>117</v>
      </c>
      <c r="E22" s="887"/>
      <c r="F22" s="896"/>
      <c r="AR22" s="122"/>
      <c r="AS22" s="125"/>
      <c r="AT22" s="126"/>
      <c r="AU22" s="122"/>
      <c r="AV22" s="122"/>
      <c r="AW22" s="122"/>
    </row>
    <row r="23" spans="1:49" x14ac:dyDescent="0.25">
      <c r="A23" s="55" t="s">
        <v>66</v>
      </c>
      <c r="B23" s="167" t="s">
        <v>1082</v>
      </c>
      <c r="C23" s="411">
        <v>4</v>
      </c>
      <c r="D23" s="411">
        <v>29</v>
      </c>
      <c r="E23" s="887"/>
      <c r="F23" s="896"/>
      <c r="AR23" s="122"/>
      <c r="AS23" s="125"/>
      <c r="AT23" s="126"/>
      <c r="AU23" s="122"/>
      <c r="AV23" s="122"/>
      <c r="AW23" s="122"/>
    </row>
    <row r="24" spans="1:49" x14ac:dyDescent="0.25">
      <c r="A24" s="56" t="s">
        <v>67</v>
      </c>
      <c r="B24" s="167" t="s">
        <v>958</v>
      </c>
      <c r="C24" s="411">
        <v>5</v>
      </c>
      <c r="D24" s="411">
        <v>41</v>
      </c>
      <c r="E24" s="887"/>
      <c r="F24" s="896"/>
      <c r="AR24" s="122"/>
      <c r="AS24" s="125"/>
      <c r="AT24" s="126"/>
      <c r="AU24" s="122"/>
      <c r="AV24" s="122"/>
      <c r="AW24" s="122"/>
    </row>
    <row r="25" spans="1:49" x14ac:dyDescent="0.25">
      <c r="A25" s="56" t="s">
        <v>68</v>
      </c>
      <c r="B25" s="167" t="s">
        <v>3</v>
      </c>
      <c r="C25" s="411">
        <v>4</v>
      </c>
      <c r="D25" s="411">
        <v>38</v>
      </c>
      <c r="E25" s="887"/>
      <c r="F25" s="896"/>
      <c r="AR25" s="122"/>
      <c r="AS25" s="125"/>
      <c r="AT25" s="126"/>
      <c r="AU25" s="122"/>
      <c r="AV25" s="122"/>
      <c r="AW25" s="122"/>
    </row>
    <row r="26" spans="1:49" x14ac:dyDescent="0.25">
      <c r="A26" s="172" t="s">
        <v>959</v>
      </c>
      <c r="B26" s="167" t="s">
        <v>4</v>
      </c>
      <c r="C26" s="411">
        <v>9</v>
      </c>
      <c r="D26" s="411">
        <v>69</v>
      </c>
      <c r="E26" s="887"/>
      <c r="F26" s="896"/>
      <c r="AR26" s="122"/>
      <c r="AS26" s="125"/>
      <c r="AT26" s="126"/>
      <c r="AU26" s="122"/>
      <c r="AV26" s="122"/>
      <c r="AW26" s="122"/>
    </row>
    <row r="27" spans="1:49" ht="31.5" x14ac:dyDescent="0.25">
      <c r="A27" s="54">
        <v>1.5</v>
      </c>
      <c r="B27" s="203" t="s">
        <v>1320</v>
      </c>
      <c r="C27" s="411">
        <v>291</v>
      </c>
      <c r="D27" s="411">
        <v>1910</v>
      </c>
      <c r="E27" s="887"/>
      <c r="F27" s="896"/>
      <c r="AR27" s="122"/>
      <c r="AS27" s="125"/>
      <c r="AT27" s="126"/>
      <c r="AU27" s="122"/>
      <c r="AV27" s="122"/>
      <c r="AW27" s="122"/>
    </row>
    <row r="28" spans="1:49" x14ac:dyDescent="0.25">
      <c r="A28" s="55" t="s">
        <v>66</v>
      </c>
      <c r="B28" s="167" t="s">
        <v>1082</v>
      </c>
      <c r="C28" s="411">
        <v>68</v>
      </c>
      <c r="D28" s="411">
        <v>494</v>
      </c>
      <c r="E28" s="887"/>
      <c r="F28" s="896"/>
      <c r="AR28" s="122"/>
      <c r="AS28" s="125"/>
      <c r="AT28" s="126"/>
      <c r="AU28" s="122"/>
      <c r="AV28" s="122"/>
      <c r="AW28" s="122"/>
    </row>
    <row r="29" spans="1:49" x14ac:dyDescent="0.25">
      <c r="A29" s="56" t="s">
        <v>67</v>
      </c>
      <c r="B29" s="167" t="s">
        <v>958</v>
      </c>
      <c r="C29" s="411">
        <v>97</v>
      </c>
      <c r="D29" s="411">
        <v>577</v>
      </c>
      <c r="E29" s="887"/>
      <c r="F29" s="896"/>
      <c r="AR29" s="122"/>
      <c r="AS29" s="125"/>
      <c r="AT29" s="126"/>
      <c r="AU29" s="122"/>
      <c r="AV29" s="122"/>
      <c r="AW29" s="122"/>
    </row>
    <row r="30" spans="1:49" x14ac:dyDescent="0.25">
      <c r="A30" s="56" t="s">
        <v>68</v>
      </c>
      <c r="B30" s="167" t="s">
        <v>3</v>
      </c>
      <c r="C30" s="411">
        <v>59</v>
      </c>
      <c r="D30" s="411">
        <v>356</v>
      </c>
      <c r="E30" s="887"/>
      <c r="F30" s="896"/>
      <c r="AR30" s="122"/>
      <c r="AS30" s="125"/>
      <c r="AT30" s="126"/>
      <c r="AU30" s="122"/>
      <c r="AV30" s="122"/>
      <c r="AW30" s="122"/>
    </row>
    <row r="31" spans="1:49" x14ac:dyDescent="0.25">
      <c r="A31" s="172" t="s">
        <v>959</v>
      </c>
      <c r="B31" s="167" t="s">
        <v>4</v>
      </c>
      <c r="C31" s="411">
        <v>67</v>
      </c>
      <c r="D31" s="411">
        <v>483</v>
      </c>
      <c r="E31" s="887"/>
      <c r="F31" s="896"/>
      <c r="AR31" s="122"/>
      <c r="AS31" s="125"/>
      <c r="AT31" s="126"/>
      <c r="AU31" s="122"/>
      <c r="AV31" s="122"/>
      <c r="AW31" s="122"/>
    </row>
    <row r="32" spans="1:49" x14ac:dyDescent="0.25">
      <c r="A32" s="54">
        <v>2</v>
      </c>
      <c r="B32" s="58" t="s">
        <v>5</v>
      </c>
      <c r="C32" s="411">
        <v>620</v>
      </c>
      <c r="D32" s="411">
        <v>4665</v>
      </c>
      <c r="E32" s="887"/>
      <c r="F32" s="896"/>
      <c r="AQ32" s="124" t="s">
        <v>908</v>
      </c>
      <c r="AR32" s="122" t="s">
        <v>218</v>
      </c>
      <c r="AS32" s="125" t="s">
        <v>204</v>
      </c>
      <c r="AT32" s="126" t="s">
        <v>219</v>
      </c>
      <c r="AU32" s="122"/>
      <c r="AV32" s="122"/>
      <c r="AW32" s="122"/>
    </row>
    <row r="33" spans="1:49" x14ac:dyDescent="0.25">
      <c r="A33" s="55" t="s">
        <v>66</v>
      </c>
      <c r="B33" s="176" t="s">
        <v>1082</v>
      </c>
      <c r="C33" s="411">
        <v>187</v>
      </c>
      <c r="D33" s="411">
        <v>1556</v>
      </c>
      <c r="E33" s="887"/>
      <c r="F33" s="896"/>
      <c r="AQ33" s="124" t="s">
        <v>909</v>
      </c>
      <c r="AR33" s="122" t="s">
        <v>220</v>
      </c>
      <c r="AS33" s="125" t="s">
        <v>204</v>
      </c>
      <c r="AT33" s="126" t="s">
        <v>221</v>
      </c>
      <c r="AU33" s="122"/>
      <c r="AV33" s="122"/>
      <c r="AW33" s="122"/>
    </row>
    <row r="34" spans="1:49" x14ac:dyDescent="0.25">
      <c r="A34" s="56" t="s">
        <v>67</v>
      </c>
      <c r="B34" s="176" t="s">
        <v>958</v>
      </c>
      <c r="C34" s="411">
        <v>154</v>
      </c>
      <c r="D34" s="411">
        <v>1130</v>
      </c>
      <c r="E34" s="887"/>
      <c r="F34" s="896"/>
      <c r="AR34" s="122"/>
      <c r="AS34" s="125"/>
      <c r="AT34" s="126"/>
      <c r="AU34" s="122"/>
      <c r="AV34" s="122"/>
      <c r="AW34" s="122"/>
    </row>
    <row r="35" spans="1:49" x14ac:dyDescent="0.25">
      <c r="A35" s="56" t="s">
        <v>68</v>
      </c>
      <c r="B35" s="176" t="s">
        <v>3</v>
      </c>
      <c r="C35" s="411">
        <v>103</v>
      </c>
      <c r="D35" s="411">
        <v>742</v>
      </c>
      <c r="E35" s="887"/>
      <c r="F35" s="896"/>
      <c r="AQ35" s="124" t="s">
        <v>910</v>
      </c>
      <c r="AR35" s="122" t="s">
        <v>222</v>
      </c>
      <c r="AS35" s="125" t="s">
        <v>204</v>
      </c>
      <c r="AT35" s="126" t="s">
        <v>223</v>
      </c>
      <c r="AU35" s="122"/>
      <c r="AV35" s="122"/>
      <c r="AW35" s="122"/>
    </row>
    <row r="36" spans="1:49" x14ac:dyDescent="0.25">
      <c r="A36" s="172" t="s">
        <v>959</v>
      </c>
      <c r="B36" s="176" t="s">
        <v>4</v>
      </c>
      <c r="C36" s="411">
        <v>176</v>
      </c>
      <c r="D36" s="411">
        <v>1237</v>
      </c>
      <c r="E36" s="887"/>
      <c r="F36" s="896"/>
      <c r="AQ36" s="124" t="s">
        <v>911</v>
      </c>
      <c r="AR36" s="122" t="s">
        <v>224</v>
      </c>
      <c r="AS36" s="125" t="s">
        <v>204</v>
      </c>
      <c r="AT36" s="126" t="s">
        <v>225</v>
      </c>
      <c r="AU36" s="122"/>
      <c r="AV36" s="122"/>
      <c r="AW36" s="122"/>
    </row>
    <row r="37" spans="1:49" ht="31.5" x14ac:dyDescent="0.25">
      <c r="A37" s="54">
        <v>3</v>
      </c>
      <c r="B37" s="187" t="s">
        <v>6</v>
      </c>
      <c r="C37" s="411"/>
      <c r="D37" s="411"/>
      <c r="E37" s="887"/>
      <c r="F37" s="896"/>
      <c r="AR37" s="122" t="s">
        <v>226</v>
      </c>
      <c r="AS37" s="125" t="s">
        <v>204</v>
      </c>
      <c r="AT37" s="8" t="s">
        <v>227</v>
      </c>
      <c r="AU37" s="122"/>
      <c r="AV37" s="122"/>
      <c r="AW37" s="122"/>
    </row>
    <row r="38" spans="1:49" x14ac:dyDescent="0.25">
      <c r="A38" s="55" t="s">
        <v>66</v>
      </c>
      <c r="B38" s="181" t="s">
        <v>1082</v>
      </c>
      <c r="C38" s="411"/>
      <c r="D38" s="411"/>
      <c r="E38" s="887"/>
      <c r="F38" s="896"/>
      <c r="AR38" s="122" t="s">
        <v>228</v>
      </c>
      <c r="AS38" s="125" t="s">
        <v>204</v>
      </c>
      <c r="AT38" s="126" t="s">
        <v>229</v>
      </c>
      <c r="AU38" s="122"/>
      <c r="AV38" s="122"/>
      <c r="AW38" s="122"/>
    </row>
    <row r="39" spans="1:49" x14ac:dyDescent="0.25">
      <c r="A39" s="56" t="s">
        <v>67</v>
      </c>
      <c r="B39" s="181" t="s">
        <v>958</v>
      </c>
      <c r="C39" s="411"/>
      <c r="D39" s="411"/>
      <c r="E39" s="887"/>
      <c r="F39" s="896"/>
      <c r="AR39" s="122"/>
      <c r="AS39" s="125"/>
      <c r="AT39" s="126"/>
      <c r="AU39" s="122"/>
      <c r="AV39" s="122"/>
      <c r="AW39" s="122"/>
    </row>
    <row r="40" spans="1:49" x14ac:dyDescent="0.25">
      <c r="A40" s="56" t="s">
        <v>68</v>
      </c>
      <c r="B40" s="181" t="s">
        <v>3</v>
      </c>
      <c r="C40" s="411"/>
      <c r="D40" s="411"/>
      <c r="E40" s="887"/>
      <c r="F40" s="896"/>
      <c r="AR40" s="122" t="s">
        <v>230</v>
      </c>
      <c r="AS40" s="125" t="s">
        <v>204</v>
      </c>
      <c r="AT40" s="126" t="s">
        <v>231</v>
      </c>
      <c r="AU40" s="122"/>
      <c r="AV40" s="122"/>
      <c r="AW40" s="122"/>
    </row>
    <row r="41" spans="1:49" x14ac:dyDescent="0.25">
      <c r="A41" s="172" t="s">
        <v>959</v>
      </c>
      <c r="B41" s="181" t="s">
        <v>4</v>
      </c>
      <c r="C41" s="411"/>
      <c r="D41" s="411"/>
      <c r="E41" s="887"/>
      <c r="F41" s="896"/>
      <c r="AR41" s="122" t="s">
        <v>232</v>
      </c>
      <c r="AS41" s="118" t="s">
        <v>206</v>
      </c>
      <c r="AT41" s="119" t="s">
        <v>233</v>
      </c>
      <c r="AU41" s="122"/>
      <c r="AV41" s="122"/>
      <c r="AW41" s="122"/>
    </row>
    <row r="42" spans="1:49" x14ac:dyDescent="0.25">
      <c r="A42" s="59" t="s">
        <v>55</v>
      </c>
      <c r="B42" s="60" t="s">
        <v>65</v>
      </c>
      <c r="C42" s="61" t="s">
        <v>7</v>
      </c>
      <c r="D42" s="61" t="s">
        <v>8</v>
      </c>
      <c r="E42" s="24" t="s">
        <v>9</v>
      </c>
      <c r="F42" s="121" t="s">
        <v>1081</v>
      </c>
      <c r="AR42" s="122" t="s">
        <v>234</v>
      </c>
      <c r="AS42" s="118" t="s">
        <v>206</v>
      </c>
      <c r="AT42" s="119" t="s">
        <v>235</v>
      </c>
      <c r="AU42" s="122"/>
      <c r="AV42" s="122"/>
      <c r="AW42" s="122"/>
    </row>
    <row r="43" spans="1:49" ht="26.25" customHeight="1" x14ac:dyDescent="0.25">
      <c r="A43" s="63" t="s">
        <v>56</v>
      </c>
      <c r="B43" s="205" t="s">
        <v>922</v>
      </c>
      <c r="C43" s="25" t="s">
        <v>10</v>
      </c>
      <c r="D43" s="25">
        <v>4</v>
      </c>
      <c r="E43" s="207" t="s">
        <v>196</v>
      </c>
      <c r="F43" s="207" t="s">
        <v>196</v>
      </c>
      <c r="AR43" s="122" t="s">
        <v>236</v>
      </c>
      <c r="AS43" s="118" t="s">
        <v>206</v>
      </c>
      <c r="AT43" s="119" t="s">
        <v>237</v>
      </c>
      <c r="AU43" s="122"/>
      <c r="AV43" s="122"/>
      <c r="AW43" s="122"/>
    </row>
    <row r="44" spans="1:49" ht="33.75" customHeight="1" x14ac:dyDescent="0.25">
      <c r="A44" s="63" t="s">
        <v>58</v>
      </c>
      <c r="B44" s="208" t="s">
        <v>921</v>
      </c>
      <c r="C44" s="25" t="s">
        <v>10</v>
      </c>
      <c r="D44" s="25">
        <v>2</v>
      </c>
      <c r="E44" s="207" t="s">
        <v>196</v>
      </c>
      <c r="F44" s="207" t="s">
        <v>196</v>
      </c>
      <c r="AR44" s="122" t="s">
        <v>238</v>
      </c>
      <c r="AS44" s="118" t="s">
        <v>206</v>
      </c>
      <c r="AT44" s="119" t="s">
        <v>239</v>
      </c>
      <c r="AU44" s="122"/>
      <c r="AV44" s="122"/>
      <c r="AW44" s="122"/>
    </row>
    <row r="45" spans="1:49" ht="31.5" x14ac:dyDescent="0.25">
      <c r="A45" s="63" t="s">
        <v>59</v>
      </c>
      <c r="B45" s="208" t="s">
        <v>920</v>
      </c>
      <c r="C45" s="25" t="s">
        <v>10</v>
      </c>
      <c r="D45" s="25">
        <v>2</v>
      </c>
      <c r="E45" s="207" t="s">
        <v>196</v>
      </c>
      <c r="F45" s="207" t="s">
        <v>196</v>
      </c>
      <c r="AR45" s="122" t="s">
        <v>240</v>
      </c>
      <c r="AS45" s="118" t="s">
        <v>206</v>
      </c>
      <c r="AT45" s="119" t="s">
        <v>241</v>
      </c>
      <c r="AU45" s="122"/>
      <c r="AV45" s="122"/>
      <c r="AW45" s="122"/>
    </row>
    <row r="46" spans="1:49" x14ac:dyDescent="0.25">
      <c r="A46" s="63" t="s">
        <v>60</v>
      </c>
      <c r="B46" s="205" t="s">
        <v>919</v>
      </c>
      <c r="C46" s="25" t="s">
        <v>10</v>
      </c>
      <c r="D46" s="25">
        <v>2</v>
      </c>
      <c r="E46" s="207" t="s">
        <v>196</v>
      </c>
      <c r="F46" s="207" t="s">
        <v>196</v>
      </c>
      <c r="AR46" s="122" t="s">
        <v>242</v>
      </c>
      <c r="AS46" s="118" t="s">
        <v>206</v>
      </c>
      <c r="AT46" s="119" t="s">
        <v>243</v>
      </c>
      <c r="AU46" s="122"/>
      <c r="AV46" s="122"/>
      <c r="AW46" s="122"/>
    </row>
    <row r="47" spans="1:49" x14ac:dyDescent="0.25">
      <c r="A47" s="63" t="s">
        <v>61</v>
      </c>
      <c r="B47" s="205" t="s">
        <v>918</v>
      </c>
      <c r="C47" s="25" t="s">
        <v>10</v>
      </c>
      <c r="D47" s="25">
        <v>2</v>
      </c>
      <c r="E47" s="207" t="s">
        <v>196</v>
      </c>
      <c r="F47" s="207" t="s">
        <v>196</v>
      </c>
      <c r="AR47" s="122" t="s">
        <v>244</v>
      </c>
      <c r="AS47" s="118" t="s">
        <v>206</v>
      </c>
      <c r="AT47" s="119" t="s">
        <v>245</v>
      </c>
      <c r="AU47" s="122"/>
      <c r="AV47" s="122"/>
      <c r="AW47" s="122"/>
    </row>
    <row r="48" spans="1:49" x14ac:dyDescent="0.25">
      <c r="A48" s="63" t="s">
        <v>62</v>
      </c>
      <c r="B48" s="205" t="s">
        <v>923</v>
      </c>
      <c r="C48" s="25" t="s">
        <v>10</v>
      </c>
      <c r="D48" s="25">
        <v>2</v>
      </c>
      <c r="E48" s="207" t="s">
        <v>196</v>
      </c>
      <c r="F48" s="207" t="s">
        <v>196</v>
      </c>
      <c r="AR48" s="122" t="s">
        <v>246</v>
      </c>
      <c r="AS48" s="118" t="s">
        <v>206</v>
      </c>
      <c r="AT48" s="119" t="s">
        <v>247</v>
      </c>
      <c r="AU48" s="122"/>
      <c r="AV48" s="122"/>
      <c r="AW48" s="122"/>
    </row>
    <row r="49" spans="1:49" x14ac:dyDescent="0.25">
      <c r="A49" s="63" t="s">
        <v>63</v>
      </c>
      <c r="B49" s="205" t="s">
        <v>924</v>
      </c>
      <c r="C49" s="25" t="s">
        <v>10</v>
      </c>
      <c r="D49" s="25">
        <v>5</v>
      </c>
      <c r="E49" s="207" t="s">
        <v>196</v>
      </c>
      <c r="F49" s="207" t="s">
        <v>196</v>
      </c>
      <c r="AR49" s="122" t="s">
        <v>248</v>
      </c>
      <c r="AS49" s="118" t="s">
        <v>206</v>
      </c>
      <c r="AT49" s="119" t="s">
        <v>249</v>
      </c>
      <c r="AU49" s="122"/>
      <c r="AV49" s="122"/>
      <c r="AW49" s="122"/>
    </row>
    <row r="50" spans="1:49" ht="31.5" x14ac:dyDescent="0.25">
      <c r="A50" s="63" t="s">
        <v>64</v>
      </c>
      <c r="B50" s="208" t="s">
        <v>925</v>
      </c>
      <c r="C50" s="25" t="s">
        <v>10</v>
      </c>
      <c r="D50" s="64">
        <v>5</v>
      </c>
      <c r="E50" s="207" t="s">
        <v>196</v>
      </c>
      <c r="F50" s="207" t="s">
        <v>196</v>
      </c>
      <c r="AR50" s="122" t="s">
        <v>250</v>
      </c>
      <c r="AS50" s="118" t="s">
        <v>206</v>
      </c>
      <c r="AT50" s="119" t="s">
        <v>251</v>
      </c>
      <c r="AU50" s="122"/>
      <c r="AV50" s="122"/>
      <c r="AW50" s="122"/>
    </row>
    <row r="51" spans="1:49" ht="28.5" customHeight="1" x14ac:dyDescent="0.25">
      <c r="A51" s="790" t="s">
        <v>927</v>
      </c>
      <c r="B51" s="777"/>
      <c r="C51" s="66"/>
      <c r="D51" s="66"/>
      <c r="E51" s="810"/>
      <c r="F51" s="810"/>
      <c r="AR51" s="122" t="s">
        <v>253</v>
      </c>
      <c r="AS51" s="118" t="s">
        <v>206</v>
      </c>
      <c r="AT51" s="119" t="s">
        <v>254</v>
      </c>
      <c r="AU51" s="122"/>
      <c r="AV51" s="122"/>
      <c r="AW51" s="122"/>
    </row>
    <row r="52" spans="1:49" ht="17.25" customHeight="1" x14ac:dyDescent="0.25">
      <c r="A52" s="876" t="s">
        <v>926</v>
      </c>
      <c r="B52" s="777"/>
      <c r="C52" s="66"/>
      <c r="D52" s="66"/>
      <c r="E52" s="810"/>
      <c r="F52" s="810"/>
      <c r="AR52" s="122"/>
      <c r="AS52" s="118"/>
      <c r="AT52" s="119"/>
      <c r="AU52" s="122"/>
      <c r="AV52" s="122"/>
      <c r="AW52" s="122"/>
    </row>
    <row r="53" spans="1:49" ht="71.25" customHeight="1" x14ac:dyDescent="0.25">
      <c r="A53" s="67" t="s">
        <v>69</v>
      </c>
      <c r="B53" s="120" t="s">
        <v>70</v>
      </c>
      <c r="C53" s="120" t="s">
        <v>12</v>
      </c>
      <c r="D53" s="120" t="s">
        <v>13</v>
      </c>
      <c r="E53" s="857" t="s">
        <v>14</v>
      </c>
      <c r="F53" s="857"/>
      <c r="AR53" s="122" t="s">
        <v>255</v>
      </c>
      <c r="AS53" s="118" t="s">
        <v>206</v>
      </c>
      <c r="AT53" s="119" t="s">
        <v>256</v>
      </c>
      <c r="AU53" s="122"/>
      <c r="AV53" s="122"/>
      <c r="AW53" s="122"/>
    </row>
    <row r="54" spans="1:49" x14ac:dyDescent="0.25">
      <c r="A54" s="69" t="s">
        <v>71</v>
      </c>
      <c r="B54" s="412">
        <v>0</v>
      </c>
      <c r="C54" s="19"/>
      <c r="D54" s="19"/>
      <c r="E54" s="810"/>
      <c r="F54" s="810"/>
      <c r="AR54" s="122" t="s">
        <v>257</v>
      </c>
      <c r="AS54" s="118" t="s">
        <v>206</v>
      </c>
      <c r="AT54" s="119" t="s">
        <v>258</v>
      </c>
      <c r="AU54" s="122"/>
      <c r="AV54" s="122"/>
      <c r="AW54" s="122"/>
    </row>
    <row r="55" spans="1:49" x14ac:dyDescent="0.25">
      <c r="A55" s="69" t="s">
        <v>72</v>
      </c>
      <c r="B55" s="412">
        <v>0</v>
      </c>
      <c r="C55" s="163"/>
      <c r="D55" s="19"/>
      <c r="E55" s="810"/>
      <c r="F55" s="810"/>
      <c r="AR55" s="122" t="s">
        <v>259</v>
      </c>
      <c r="AS55" s="118" t="s">
        <v>206</v>
      </c>
      <c r="AT55" s="119" t="s">
        <v>260</v>
      </c>
      <c r="AU55" s="122"/>
      <c r="AV55" s="122"/>
      <c r="AW55" s="122"/>
    </row>
    <row r="56" spans="1:49" x14ac:dyDescent="0.25">
      <c r="A56" s="809"/>
      <c r="B56" s="809"/>
      <c r="C56" s="809"/>
      <c r="D56" s="809"/>
      <c r="E56" s="809"/>
      <c r="F56" s="809"/>
      <c r="AR56" s="189"/>
      <c r="AS56" s="118"/>
      <c r="AT56" s="119"/>
      <c r="AU56" s="122"/>
      <c r="AV56" s="122"/>
      <c r="AW56" s="122"/>
    </row>
    <row r="57" spans="1:49" x14ac:dyDescent="0.25">
      <c r="A57" s="70" t="s">
        <v>73</v>
      </c>
      <c r="B57" s="70" t="s">
        <v>191</v>
      </c>
      <c r="C57" s="61" t="s">
        <v>7</v>
      </c>
      <c r="D57" s="61" t="s">
        <v>8</v>
      </c>
      <c r="E57" s="71" t="s">
        <v>9</v>
      </c>
      <c r="F57" s="64" t="s">
        <v>1081</v>
      </c>
      <c r="AR57" s="189"/>
      <c r="AS57" s="118" t="s">
        <v>236</v>
      </c>
      <c r="AT57" s="119" t="s">
        <v>496</v>
      </c>
      <c r="AU57" s="122"/>
      <c r="AV57" s="122"/>
      <c r="AW57" s="122"/>
    </row>
    <row r="58" spans="1:49" x14ac:dyDescent="0.25">
      <c r="A58" s="72" t="s">
        <v>1079</v>
      </c>
      <c r="B58" s="177" t="s">
        <v>1271</v>
      </c>
      <c r="C58" s="73" t="s">
        <v>44</v>
      </c>
      <c r="D58" s="74" t="s">
        <v>34</v>
      </c>
      <c r="E58" s="207" t="s">
        <v>1</v>
      </c>
      <c r="F58" s="207" t="s">
        <v>1</v>
      </c>
      <c r="AR58" s="189"/>
      <c r="AS58" s="118" t="s">
        <v>236</v>
      </c>
      <c r="AT58" s="119" t="s">
        <v>497</v>
      </c>
      <c r="AU58" s="122"/>
      <c r="AV58" s="122"/>
      <c r="AW58" s="122"/>
    </row>
    <row r="59" spans="1:49" x14ac:dyDescent="0.25">
      <c r="A59" s="75" t="s">
        <v>1080</v>
      </c>
      <c r="B59" s="212" t="s">
        <v>1272</v>
      </c>
      <c r="C59" s="73" t="s">
        <v>44</v>
      </c>
      <c r="D59" s="74" t="s">
        <v>34</v>
      </c>
      <c r="E59" s="207" t="s">
        <v>1</v>
      </c>
      <c r="F59" s="207" t="s">
        <v>1</v>
      </c>
      <c r="AR59" s="189"/>
      <c r="AS59" s="118"/>
      <c r="AT59" s="119"/>
      <c r="AU59" s="122"/>
      <c r="AV59" s="122"/>
      <c r="AW59" s="122"/>
    </row>
    <row r="60" spans="1:49" ht="47.25" x14ac:dyDescent="0.25">
      <c r="A60" s="76" t="s">
        <v>193</v>
      </c>
      <c r="B60" s="213" t="s">
        <v>45</v>
      </c>
      <c r="C60" s="19" t="s">
        <v>1363</v>
      </c>
      <c r="D60" s="19" t="s">
        <v>1363</v>
      </c>
      <c r="E60" s="840"/>
      <c r="F60" s="897"/>
      <c r="AR60" s="189"/>
      <c r="AS60" s="118" t="s">
        <v>236</v>
      </c>
      <c r="AT60" s="119" t="s">
        <v>498</v>
      </c>
      <c r="AU60" s="122"/>
      <c r="AV60" s="122"/>
      <c r="AW60" s="122"/>
    </row>
    <row r="61" spans="1:49" x14ac:dyDescent="0.25">
      <c r="A61" s="54">
        <v>1</v>
      </c>
      <c r="B61" s="58" t="s">
        <v>46</v>
      </c>
      <c r="C61" s="413">
        <v>11</v>
      </c>
      <c r="D61" s="413">
        <v>142</v>
      </c>
      <c r="E61" s="840"/>
      <c r="F61" s="897"/>
      <c r="AR61" s="189"/>
      <c r="AS61" s="118" t="s">
        <v>236</v>
      </c>
      <c r="AT61" s="119" t="s">
        <v>499</v>
      </c>
      <c r="AU61" s="122"/>
      <c r="AV61" s="122"/>
      <c r="AW61" s="122"/>
    </row>
    <row r="62" spans="1:49" x14ac:dyDescent="0.25">
      <c r="A62" s="77" t="s">
        <v>66</v>
      </c>
      <c r="B62" s="58" t="s">
        <v>999</v>
      </c>
      <c r="C62" s="413">
        <v>1</v>
      </c>
      <c r="D62" s="413">
        <v>58</v>
      </c>
      <c r="E62" s="840"/>
      <c r="F62" s="897"/>
      <c r="AR62" s="189"/>
      <c r="AS62" s="118"/>
      <c r="AT62" s="119"/>
      <c r="AU62" s="122"/>
      <c r="AV62" s="122"/>
      <c r="AW62" s="122"/>
    </row>
    <row r="63" spans="1:49" ht="15" customHeight="1" x14ac:dyDescent="0.25">
      <c r="A63" s="78" t="s">
        <v>67</v>
      </c>
      <c r="B63" s="58" t="s">
        <v>958</v>
      </c>
      <c r="C63" s="413">
        <v>6</v>
      </c>
      <c r="D63" s="413">
        <v>46</v>
      </c>
      <c r="E63" s="840"/>
      <c r="F63" s="897"/>
      <c r="AR63" s="189"/>
      <c r="AS63" s="118" t="s">
        <v>236</v>
      </c>
      <c r="AT63" s="119" t="s">
        <v>500</v>
      </c>
      <c r="AU63" s="122"/>
      <c r="AV63" s="122"/>
      <c r="AW63" s="122"/>
    </row>
    <row r="64" spans="1:49" x14ac:dyDescent="0.25">
      <c r="A64" s="78" t="s">
        <v>68</v>
      </c>
      <c r="B64" s="58" t="s">
        <v>3</v>
      </c>
      <c r="C64" s="413">
        <v>0</v>
      </c>
      <c r="D64" s="413">
        <v>18</v>
      </c>
      <c r="E64" s="840"/>
      <c r="F64" s="897"/>
      <c r="AR64" s="189"/>
      <c r="AS64" s="118" t="s">
        <v>238</v>
      </c>
      <c r="AT64" s="119" t="s">
        <v>238</v>
      </c>
      <c r="AU64" s="122"/>
      <c r="AV64" s="122"/>
      <c r="AW64" s="122"/>
    </row>
    <row r="65" spans="1:49" x14ac:dyDescent="0.25">
      <c r="A65" s="79" t="s">
        <v>959</v>
      </c>
      <c r="B65" s="58" t="s">
        <v>4</v>
      </c>
      <c r="C65" s="413">
        <v>4</v>
      </c>
      <c r="D65" s="413">
        <v>20</v>
      </c>
      <c r="E65" s="840"/>
      <c r="F65" s="897"/>
      <c r="AR65" s="189"/>
      <c r="AS65" s="118" t="s">
        <v>240</v>
      </c>
      <c r="AT65" s="119" t="s">
        <v>501</v>
      </c>
      <c r="AU65" s="122"/>
      <c r="AV65" s="122"/>
      <c r="AW65" s="122"/>
    </row>
    <row r="66" spans="1:49" ht="31.5" x14ac:dyDescent="0.25">
      <c r="A66" s="54">
        <v>2</v>
      </c>
      <c r="B66" s="214" t="s">
        <v>6</v>
      </c>
      <c r="C66" s="413">
        <v>15</v>
      </c>
      <c r="D66" s="413">
        <v>189</v>
      </c>
      <c r="E66" s="840"/>
      <c r="F66" s="897"/>
      <c r="AR66" s="189"/>
      <c r="AS66" s="118" t="s">
        <v>240</v>
      </c>
      <c r="AT66" s="119" t="s">
        <v>502</v>
      </c>
      <c r="AU66" s="122"/>
      <c r="AV66" s="122"/>
      <c r="AW66" s="122"/>
    </row>
    <row r="67" spans="1:49" x14ac:dyDescent="0.25">
      <c r="A67" s="77" t="s">
        <v>66</v>
      </c>
      <c r="B67" s="80" t="s">
        <v>999</v>
      </c>
      <c r="C67" s="413">
        <v>1</v>
      </c>
      <c r="D67" s="413">
        <v>59</v>
      </c>
      <c r="E67" s="840"/>
      <c r="F67" s="897"/>
      <c r="AR67" s="189"/>
      <c r="AS67" s="118"/>
      <c r="AT67" s="119"/>
      <c r="AU67" s="122"/>
      <c r="AV67" s="122"/>
      <c r="AW67" s="122"/>
    </row>
    <row r="68" spans="1:49" x14ac:dyDescent="0.25">
      <c r="A68" s="78" t="s">
        <v>67</v>
      </c>
      <c r="B68" s="215" t="s">
        <v>958</v>
      </c>
      <c r="C68" s="413">
        <v>8</v>
      </c>
      <c r="D68" s="413">
        <v>61</v>
      </c>
      <c r="E68" s="840"/>
      <c r="F68" s="897"/>
      <c r="AR68" s="189"/>
      <c r="AS68" s="118" t="s">
        <v>240</v>
      </c>
      <c r="AT68" s="119" t="s">
        <v>503</v>
      </c>
      <c r="AU68" s="122"/>
      <c r="AV68" s="122"/>
      <c r="AW68" s="122"/>
    </row>
    <row r="69" spans="1:49" x14ac:dyDescent="0.25">
      <c r="A69" s="78" t="s">
        <v>68</v>
      </c>
      <c r="B69" s="215" t="s">
        <v>3</v>
      </c>
      <c r="C69" s="413">
        <v>0</v>
      </c>
      <c r="D69" s="413">
        <v>29</v>
      </c>
      <c r="E69" s="840"/>
      <c r="F69" s="897"/>
      <c r="AR69" s="189"/>
      <c r="AS69" s="118" t="s">
        <v>240</v>
      </c>
      <c r="AT69" s="119" t="s">
        <v>504</v>
      </c>
      <c r="AU69" s="122"/>
      <c r="AV69" s="122"/>
      <c r="AW69" s="122"/>
    </row>
    <row r="70" spans="1:49" x14ac:dyDescent="0.25">
      <c r="A70" s="79" t="s">
        <v>959</v>
      </c>
      <c r="B70" s="215" t="s">
        <v>4</v>
      </c>
      <c r="C70" s="413">
        <v>6</v>
      </c>
      <c r="D70" s="413">
        <v>41</v>
      </c>
      <c r="E70" s="840"/>
      <c r="F70" s="897"/>
      <c r="AR70" s="189"/>
      <c r="AS70" s="118" t="s">
        <v>240</v>
      </c>
      <c r="AT70" s="119" t="s">
        <v>505</v>
      </c>
      <c r="AU70" s="122"/>
      <c r="AV70" s="122"/>
      <c r="AW70" s="122"/>
    </row>
    <row r="71" spans="1:49" x14ac:dyDescent="0.25">
      <c r="A71" s="837"/>
      <c r="B71" s="837"/>
      <c r="C71" s="837"/>
      <c r="D71" s="837"/>
      <c r="E71" s="837"/>
      <c r="F71" s="837"/>
      <c r="AR71" s="189"/>
      <c r="AS71" s="118"/>
      <c r="AT71" s="119"/>
      <c r="AU71" s="122"/>
      <c r="AV71" s="122"/>
      <c r="AW71" s="122"/>
    </row>
    <row r="72" spans="1:49" x14ac:dyDescent="0.25">
      <c r="A72" s="59" t="s">
        <v>78</v>
      </c>
      <c r="B72" s="60" t="s">
        <v>1273</v>
      </c>
      <c r="C72" s="61" t="s">
        <v>7</v>
      </c>
      <c r="D72" s="61" t="s">
        <v>8</v>
      </c>
      <c r="E72" s="71" t="s">
        <v>9</v>
      </c>
      <c r="F72" s="64" t="s">
        <v>1081</v>
      </c>
      <c r="AR72" s="189"/>
      <c r="AS72" s="118" t="s">
        <v>208</v>
      </c>
      <c r="AT72" s="119" t="s">
        <v>267</v>
      </c>
      <c r="AU72" s="122"/>
      <c r="AV72" s="122"/>
      <c r="AW72" s="122"/>
    </row>
    <row r="73" spans="1:49" x14ac:dyDescent="0.25">
      <c r="A73" s="81" t="s">
        <v>1083</v>
      </c>
      <c r="B73" s="216" t="s">
        <v>87</v>
      </c>
      <c r="C73" s="29" t="s">
        <v>10</v>
      </c>
      <c r="D73" s="29">
        <v>1</v>
      </c>
      <c r="E73" s="207" t="s">
        <v>1</v>
      </c>
      <c r="F73" s="207" t="s">
        <v>1</v>
      </c>
      <c r="AR73" s="189"/>
      <c r="AS73" s="118" t="s">
        <v>208</v>
      </c>
      <c r="AT73" s="119" t="s">
        <v>268</v>
      </c>
      <c r="AU73" s="122"/>
      <c r="AV73" s="122"/>
      <c r="AW73" s="122"/>
    </row>
    <row r="74" spans="1:49" x14ac:dyDescent="0.25">
      <c r="A74" s="81" t="s">
        <v>1084</v>
      </c>
      <c r="B74" s="216" t="s">
        <v>960</v>
      </c>
      <c r="C74" s="29" t="s">
        <v>10</v>
      </c>
      <c r="D74" s="29">
        <v>1</v>
      </c>
      <c r="E74" s="207" t="s">
        <v>196</v>
      </c>
      <c r="F74" s="207" t="s">
        <v>196</v>
      </c>
      <c r="AR74" s="189"/>
      <c r="AS74" s="118"/>
      <c r="AT74" s="119"/>
      <c r="AU74" s="122"/>
      <c r="AV74" s="122"/>
      <c r="AW74" s="122"/>
    </row>
    <row r="75" spans="1:49" x14ac:dyDescent="0.25">
      <c r="A75" s="81" t="s">
        <v>1085</v>
      </c>
      <c r="B75" s="217" t="s">
        <v>961</v>
      </c>
      <c r="C75" s="25" t="s">
        <v>10</v>
      </c>
      <c r="D75" s="25">
        <v>2</v>
      </c>
      <c r="E75" s="207" t="s">
        <v>1</v>
      </c>
      <c r="F75" s="207" t="s">
        <v>1</v>
      </c>
      <c r="AR75" s="189"/>
      <c r="AS75" s="118" t="s">
        <v>208</v>
      </c>
      <c r="AT75" s="119" t="s">
        <v>269</v>
      </c>
      <c r="AU75" s="122"/>
      <c r="AV75" s="122"/>
      <c r="AW75" s="122"/>
    </row>
    <row r="76" spans="1:49" x14ac:dyDescent="0.25">
      <c r="A76" s="81" t="s">
        <v>1086</v>
      </c>
      <c r="B76" s="217" t="s">
        <v>962</v>
      </c>
      <c r="C76" s="25" t="s">
        <v>10</v>
      </c>
      <c r="D76" s="25">
        <v>1</v>
      </c>
      <c r="E76" s="207" t="s">
        <v>1</v>
      </c>
      <c r="F76" s="207" t="s">
        <v>1</v>
      </c>
      <c r="AR76" s="189"/>
      <c r="AS76" s="118" t="s">
        <v>208</v>
      </c>
      <c r="AT76" s="119" t="s">
        <v>270</v>
      </c>
      <c r="AU76" s="122"/>
      <c r="AV76" s="122"/>
      <c r="AW76" s="122"/>
    </row>
    <row r="77" spans="1:49" x14ac:dyDescent="0.25">
      <c r="A77" s="81" t="s">
        <v>1087</v>
      </c>
      <c r="B77" s="217" t="s">
        <v>88</v>
      </c>
      <c r="C77" s="25" t="s">
        <v>10</v>
      </c>
      <c r="D77" s="25">
        <v>1</v>
      </c>
      <c r="E77" s="207" t="s">
        <v>196</v>
      </c>
      <c r="F77" s="207" t="s">
        <v>196</v>
      </c>
      <c r="AR77" s="189"/>
      <c r="AS77" s="118" t="s">
        <v>208</v>
      </c>
      <c r="AT77" s="119" t="s">
        <v>271</v>
      </c>
      <c r="AU77" s="122"/>
      <c r="AV77" s="122"/>
      <c r="AW77" s="122"/>
    </row>
    <row r="78" spans="1:49" x14ac:dyDescent="0.25">
      <c r="A78" s="81" t="s">
        <v>1088</v>
      </c>
      <c r="B78" s="217" t="s">
        <v>963</v>
      </c>
      <c r="C78" s="25"/>
      <c r="D78" s="25"/>
      <c r="E78" s="207" t="s">
        <v>1</v>
      </c>
      <c r="F78" s="207" t="s">
        <v>1</v>
      </c>
      <c r="AR78" s="189"/>
      <c r="AS78" s="118"/>
      <c r="AT78" s="119"/>
      <c r="AU78" s="122"/>
      <c r="AV78" s="122"/>
      <c r="AW78" s="122"/>
    </row>
    <row r="79" spans="1:49" x14ac:dyDescent="0.25">
      <c r="A79" s="81" t="s">
        <v>1089</v>
      </c>
      <c r="B79" s="217" t="s">
        <v>964</v>
      </c>
      <c r="C79" s="25" t="s">
        <v>10</v>
      </c>
      <c r="D79" s="25">
        <v>1</v>
      </c>
      <c r="E79" s="207" t="s">
        <v>196</v>
      </c>
      <c r="F79" s="207" t="s">
        <v>196</v>
      </c>
      <c r="AR79" s="189"/>
      <c r="AS79" s="118" t="s">
        <v>208</v>
      </c>
      <c r="AT79" s="119" t="s">
        <v>272</v>
      </c>
      <c r="AU79" s="122"/>
      <c r="AV79" s="122"/>
      <c r="AW79" s="122"/>
    </row>
    <row r="80" spans="1:49" x14ac:dyDescent="0.25">
      <c r="A80" s="81" t="s">
        <v>1090</v>
      </c>
      <c r="B80" s="217" t="s">
        <v>89</v>
      </c>
      <c r="C80" s="25" t="s">
        <v>10</v>
      </c>
      <c r="D80" s="25">
        <v>1</v>
      </c>
      <c r="E80" s="207" t="s">
        <v>1</v>
      </c>
      <c r="F80" s="207" t="s">
        <v>1</v>
      </c>
      <c r="AR80" s="189"/>
      <c r="AS80" s="118" t="s">
        <v>208</v>
      </c>
      <c r="AT80" s="119" t="s">
        <v>273</v>
      </c>
      <c r="AU80" s="122"/>
      <c r="AV80" s="122"/>
      <c r="AW80" s="122"/>
    </row>
    <row r="81" spans="1:49" x14ac:dyDescent="0.25">
      <c r="A81" s="81" t="s">
        <v>1091</v>
      </c>
      <c r="B81" s="217" t="s">
        <v>965</v>
      </c>
      <c r="C81" s="25" t="s">
        <v>10</v>
      </c>
      <c r="D81" s="25">
        <v>1</v>
      </c>
      <c r="E81" s="207" t="s">
        <v>1</v>
      </c>
      <c r="F81" s="207" t="s">
        <v>1</v>
      </c>
      <c r="AR81" s="189"/>
      <c r="AS81" s="118" t="s">
        <v>208</v>
      </c>
      <c r="AT81" s="119" t="s">
        <v>274</v>
      </c>
      <c r="AU81" s="122"/>
      <c r="AV81" s="122"/>
      <c r="AW81" s="122"/>
    </row>
    <row r="82" spans="1:49" x14ac:dyDescent="0.25">
      <c r="A82" s="81" t="s">
        <v>1092</v>
      </c>
      <c r="B82" s="217" t="s">
        <v>966</v>
      </c>
      <c r="C82" s="25"/>
      <c r="D82" s="29"/>
      <c r="E82" s="207" t="s">
        <v>1</v>
      </c>
      <c r="F82" s="207" t="s">
        <v>1</v>
      </c>
      <c r="AR82" s="189"/>
      <c r="AS82" s="118" t="s">
        <v>208</v>
      </c>
      <c r="AT82" s="119" t="s">
        <v>275</v>
      </c>
      <c r="AU82" s="122"/>
      <c r="AV82" s="122"/>
      <c r="AW82" s="122"/>
    </row>
    <row r="83" spans="1:49" x14ac:dyDescent="0.25">
      <c r="A83" s="81" t="s">
        <v>1093</v>
      </c>
      <c r="B83" s="217" t="s">
        <v>967</v>
      </c>
      <c r="C83" s="25" t="s">
        <v>10</v>
      </c>
      <c r="D83" s="29">
        <v>1</v>
      </c>
      <c r="E83" s="207" t="s">
        <v>1</v>
      </c>
      <c r="F83" s="207" t="s">
        <v>1</v>
      </c>
      <c r="AR83" s="189"/>
      <c r="AS83" s="118"/>
      <c r="AT83" s="119"/>
      <c r="AU83" s="122"/>
      <c r="AV83" s="122"/>
      <c r="AW83" s="122"/>
    </row>
    <row r="84" spans="1:49" x14ac:dyDescent="0.25">
      <c r="A84" s="81" t="s">
        <v>1094</v>
      </c>
      <c r="B84" s="217" t="s">
        <v>90</v>
      </c>
      <c r="C84" s="25" t="s">
        <v>10</v>
      </c>
      <c r="D84" s="29">
        <v>1</v>
      </c>
      <c r="E84" s="207" t="s">
        <v>1</v>
      </c>
      <c r="F84" s="207" t="s">
        <v>1</v>
      </c>
      <c r="AR84" s="189"/>
      <c r="AS84" s="118" t="s">
        <v>208</v>
      </c>
      <c r="AT84" s="119" t="s">
        <v>276</v>
      </c>
      <c r="AU84" s="122"/>
      <c r="AV84" s="122"/>
      <c r="AW84" s="122"/>
    </row>
    <row r="85" spans="1:49" x14ac:dyDescent="0.25">
      <c r="A85" s="81" t="s">
        <v>79</v>
      </c>
      <c r="B85" s="217" t="s">
        <v>91</v>
      </c>
      <c r="C85" s="25" t="s">
        <v>10</v>
      </c>
      <c r="D85" s="29">
        <v>1</v>
      </c>
      <c r="E85" s="207" t="s">
        <v>1</v>
      </c>
      <c r="F85" s="207" t="s">
        <v>1</v>
      </c>
      <c r="AR85" s="189"/>
      <c r="AS85" s="118" t="s">
        <v>208</v>
      </c>
      <c r="AT85" s="119" t="s">
        <v>277</v>
      </c>
      <c r="AU85" s="122"/>
      <c r="AV85" s="122"/>
      <c r="AW85" s="122"/>
    </row>
    <row r="86" spans="1:49" x14ac:dyDescent="0.25">
      <c r="A86" s="81" t="s">
        <v>80</v>
      </c>
      <c r="B86" s="217" t="s">
        <v>92</v>
      </c>
      <c r="C86" s="25" t="s">
        <v>10</v>
      </c>
      <c r="D86" s="29">
        <v>1</v>
      </c>
      <c r="E86" s="207" t="s">
        <v>1</v>
      </c>
      <c r="F86" s="207" t="s">
        <v>1</v>
      </c>
      <c r="AR86" s="189"/>
      <c r="AS86" s="118" t="s">
        <v>208</v>
      </c>
      <c r="AT86" s="119" t="s">
        <v>278</v>
      </c>
      <c r="AU86" s="122"/>
      <c r="AV86" s="122"/>
      <c r="AW86" s="122"/>
    </row>
    <row r="87" spans="1:49" x14ac:dyDescent="0.25">
      <c r="A87" s="81" t="s">
        <v>81</v>
      </c>
      <c r="B87" s="217" t="s">
        <v>93</v>
      </c>
      <c r="C87" s="25" t="s">
        <v>10</v>
      </c>
      <c r="D87" s="29">
        <v>1</v>
      </c>
      <c r="E87" s="207" t="s">
        <v>1</v>
      </c>
      <c r="F87" s="207" t="s">
        <v>1</v>
      </c>
      <c r="AR87" s="189"/>
      <c r="AS87" s="118" t="s">
        <v>208</v>
      </c>
      <c r="AT87" s="119" t="s">
        <v>279</v>
      </c>
      <c r="AU87" s="122"/>
      <c r="AV87" s="122"/>
      <c r="AW87" s="122"/>
    </row>
    <row r="88" spans="1:49" x14ac:dyDescent="0.25">
      <c r="A88" s="81" t="s">
        <v>82</v>
      </c>
      <c r="B88" s="217" t="s">
        <v>94</v>
      </c>
      <c r="C88" s="25" t="s">
        <v>10</v>
      </c>
      <c r="D88" s="29">
        <v>1</v>
      </c>
      <c r="E88" s="207" t="s">
        <v>1</v>
      </c>
      <c r="F88" s="207" t="s">
        <v>1</v>
      </c>
      <c r="AR88" s="189"/>
      <c r="AS88" s="118" t="s">
        <v>210</v>
      </c>
      <c r="AT88" s="119" t="s">
        <v>280</v>
      </c>
      <c r="AU88" s="122"/>
      <c r="AV88" s="122"/>
      <c r="AW88" s="122"/>
    </row>
    <row r="89" spans="1:49" x14ac:dyDescent="0.25">
      <c r="A89" s="81" t="s">
        <v>83</v>
      </c>
      <c r="B89" s="217" t="s">
        <v>95</v>
      </c>
      <c r="C89" s="25" t="s">
        <v>10</v>
      </c>
      <c r="D89" s="29">
        <v>1</v>
      </c>
      <c r="E89" s="207" t="s">
        <v>1</v>
      </c>
      <c r="F89" s="207" t="s">
        <v>1</v>
      </c>
      <c r="AR89" s="189"/>
      <c r="AS89" s="118" t="s">
        <v>210</v>
      </c>
      <c r="AT89" s="119" t="s">
        <v>281</v>
      </c>
      <c r="AU89" s="122"/>
      <c r="AV89" s="122"/>
      <c r="AW89" s="122"/>
    </row>
    <row r="90" spans="1:49" x14ac:dyDescent="0.25">
      <c r="A90" s="81" t="s">
        <v>84</v>
      </c>
      <c r="B90" s="217" t="s">
        <v>96</v>
      </c>
      <c r="C90" s="25" t="s">
        <v>10</v>
      </c>
      <c r="D90" s="29">
        <v>1</v>
      </c>
      <c r="E90" s="207" t="s">
        <v>1</v>
      </c>
      <c r="F90" s="207" t="s">
        <v>1</v>
      </c>
      <c r="AR90" s="189"/>
      <c r="AS90" s="118" t="s">
        <v>210</v>
      </c>
      <c r="AT90" s="119" t="s">
        <v>282</v>
      </c>
      <c r="AU90" s="122"/>
      <c r="AV90" s="122"/>
      <c r="AW90" s="122"/>
    </row>
    <row r="91" spans="1:49" x14ac:dyDescent="0.25">
      <c r="A91" s="81" t="s">
        <v>85</v>
      </c>
      <c r="B91" s="217" t="s">
        <v>97</v>
      </c>
      <c r="C91" s="25" t="s">
        <v>10</v>
      </c>
      <c r="D91" s="29">
        <v>1</v>
      </c>
      <c r="E91" s="207" t="s">
        <v>1</v>
      </c>
      <c r="F91" s="207" t="s">
        <v>1</v>
      </c>
      <c r="AR91" s="189"/>
      <c r="AS91" s="118" t="s">
        <v>210</v>
      </c>
      <c r="AT91" s="119" t="s">
        <v>283</v>
      </c>
      <c r="AU91" s="122"/>
      <c r="AV91" s="122"/>
      <c r="AW91" s="122"/>
    </row>
    <row r="92" spans="1:49" x14ac:dyDescent="0.25">
      <c r="A92" s="81" t="s">
        <v>86</v>
      </c>
      <c r="B92" s="217" t="s">
        <v>98</v>
      </c>
      <c r="C92" s="25" t="s">
        <v>10</v>
      </c>
      <c r="D92" s="29">
        <v>1</v>
      </c>
      <c r="E92" s="207" t="s">
        <v>1</v>
      </c>
      <c r="F92" s="207" t="s">
        <v>1</v>
      </c>
      <c r="AR92" s="189"/>
      <c r="AS92" s="118" t="s">
        <v>210</v>
      </c>
      <c r="AT92" s="119" t="s">
        <v>284</v>
      </c>
      <c r="AU92" s="122"/>
      <c r="AV92" s="122"/>
      <c r="AW92" s="122"/>
    </row>
    <row r="93" spans="1:49" x14ac:dyDescent="0.25">
      <c r="A93" s="81" t="s">
        <v>1095</v>
      </c>
      <c r="B93" s="217" t="s">
        <v>99</v>
      </c>
      <c r="C93" s="25" t="s">
        <v>10</v>
      </c>
      <c r="D93" s="29">
        <v>1</v>
      </c>
      <c r="E93" s="207" t="s">
        <v>1</v>
      </c>
      <c r="F93" s="207" t="s">
        <v>1</v>
      </c>
      <c r="AR93" s="189"/>
      <c r="AS93" s="118" t="s">
        <v>210</v>
      </c>
      <c r="AT93" s="119" t="s">
        <v>285</v>
      </c>
      <c r="AU93" s="122"/>
      <c r="AV93" s="122"/>
      <c r="AW93" s="122"/>
    </row>
    <row r="94" spans="1:49" x14ac:dyDescent="0.25">
      <c r="A94" s="81" t="s">
        <v>1096</v>
      </c>
      <c r="B94" s="217" t="s">
        <v>100</v>
      </c>
      <c r="C94" s="25" t="s">
        <v>10</v>
      </c>
      <c r="D94" s="29">
        <v>1</v>
      </c>
      <c r="E94" s="207" t="s">
        <v>1</v>
      </c>
      <c r="F94" s="207" t="s">
        <v>1</v>
      </c>
      <c r="AR94" s="189"/>
      <c r="AS94" s="118" t="s">
        <v>210</v>
      </c>
      <c r="AT94" s="119" t="s">
        <v>286</v>
      </c>
      <c r="AU94" s="122"/>
      <c r="AV94" s="122"/>
      <c r="AW94" s="122"/>
    </row>
    <row r="95" spans="1:49" x14ac:dyDescent="0.25">
      <c r="A95" s="81" t="s">
        <v>1097</v>
      </c>
      <c r="B95" s="217" t="s">
        <v>101</v>
      </c>
      <c r="C95" s="25" t="s">
        <v>10</v>
      </c>
      <c r="D95" s="29">
        <v>1</v>
      </c>
      <c r="E95" s="207" t="s">
        <v>1</v>
      </c>
      <c r="F95" s="207" t="s">
        <v>1</v>
      </c>
      <c r="AR95" s="189"/>
      <c r="AS95" s="118" t="s">
        <v>210</v>
      </c>
      <c r="AT95" s="119" t="s">
        <v>287</v>
      </c>
      <c r="AU95" s="122"/>
      <c r="AV95" s="122"/>
      <c r="AW95" s="122"/>
    </row>
    <row r="96" spans="1:49" x14ac:dyDescent="0.25">
      <c r="A96" s="81" t="s">
        <v>1098</v>
      </c>
      <c r="B96" s="217" t="s">
        <v>102</v>
      </c>
      <c r="C96" s="25" t="s">
        <v>10</v>
      </c>
      <c r="D96" s="29">
        <v>1</v>
      </c>
      <c r="E96" s="207" t="s">
        <v>1</v>
      </c>
      <c r="F96" s="207" t="s">
        <v>1</v>
      </c>
      <c r="AR96" s="189"/>
      <c r="AS96" s="118" t="s">
        <v>210</v>
      </c>
      <c r="AT96" s="119" t="s">
        <v>288</v>
      </c>
      <c r="AU96" s="122"/>
      <c r="AV96" s="122"/>
      <c r="AW96" s="122"/>
    </row>
    <row r="97" spans="1:49" x14ac:dyDescent="0.25">
      <c r="A97" s="81" t="s">
        <v>1099</v>
      </c>
      <c r="B97" s="217" t="s">
        <v>103</v>
      </c>
      <c r="C97" s="25" t="s">
        <v>10</v>
      </c>
      <c r="D97" s="29">
        <v>1</v>
      </c>
      <c r="E97" s="207" t="s">
        <v>1</v>
      </c>
      <c r="F97" s="207" t="s">
        <v>1</v>
      </c>
      <c r="AR97" s="189"/>
      <c r="AS97" s="118" t="s">
        <v>210</v>
      </c>
      <c r="AT97" s="119" t="s">
        <v>289</v>
      </c>
      <c r="AU97" s="122"/>
      <c r="AV97" s="122"/>
      <c r="AW97" s="122"/>
    </row>
    <row r="98" spans="1:49" x14ac:dyDescent="0.25">
      <c r="A98" s="81" t="s">
        <v>1100</v>
      </c>
      <c r="B98" s="217" t="s">
        <v>104</v>
      </c>
      <c r="C98" s="25" t="s">
        <v>10</v>
      </c>
      <c r="D98" s="29">
        <v>1</v>
      </c>
      <c r="E98" s="207" t="s">
        <v>1</v>
      </c>
      <c r="F98" s="207" t="s">
        <v>1</v>
      </c>
      <c r="AR98" s="189"/>
      <c r="AS98" s="118" t="s">
        <v>210</v>
      </c>
      <c r="AT98" s="119" t="s">
        <v>290</v>
      </c>
      <c r="AU98" s="122"/>
      <c r="AV98" s="122"/>
      <c r="AW98" s="122"/>
    </row>
    <row r="99" spans="1:49" x14ac:dyDescent="0.25">
      <c r="A99" s="82" t="s">
        <v>105</v>
      </c>
      <c r="B99" s="80" t="s">
        <v>916</v>
      </c>
      <c r="C99" s="30" t="s">
        <v>10</v>
      </c>
      <c r="D99" s="29"/>
      <c r="E99" s="207" t="s">
        <v>196</v>
      </c>
      <c r="F99" s="209" t="s">
        <v>196</v>
      </c>
      <c r="AR99" s="189"/>
      <c r="AS99" s="118" t="s">
        <v>210</v>
      </c>
      <c r="AT99" s="119" t="s">
        <v>291</v>
      </c>
      <c r="AU99" s="122"/>
      <c r="AV99" s="122"/>
      <c r="AW99" s="122"/>
    </row>
    <row r="100" spans="1:49" ht="47.25" x14ac:dyDescent="0.25">
      <c r="A100" s="27" t="s">
        <v>69</v>
      </c>
      <c r="B100" s="18" t="s">
        <v>11</v>
      </c>
      <c r="C100" s="120" t="s">
        <v>12</v>
      </c>
      <c r="D100" s="120" t="s">
        <v>13</v>
      </c>
      <c r="E100" s="857" t="s">
        <v>14</v>
      </c>
      <c r="F100" s="857"/>
      <c r="AR100" s="189"/>
      <c r="AS100" s="118" t="s">
        <v>210</v>
      </c>
      <c r="AT100" s="119" t="s">
        <v>292</v>
      </c>
      <c r="AU100" s="122"/>
      <c r="AV100" s="122"/>
      <c r="AW100" s="122"/>
    </row>
    <row r="101" spans="1:49" ht="15.75" customHeight="1" x14ac:dyDescent="0.25">
      <c r="A101" s="83" t="s">
        <v>22</v>
      </c>
      <c r="B101" s="414" t="s">
        <v>1432</v>
      </c>
      <c r="C101" s="169" t="s">
        <v>1433</v>
      </c>
      <c r="D101" s="120" t="s">
        <v>196</v>
      </c>
      <c r="E101" s="810"/>
      <c r="F101" s="810"/>
      <c r="AR101" s="189"/>
      <c r="AS101" s="118" t="s">
        <v>210</v>
      </c>
      <c r="AT101" s="119" t="s">
        <v>293</v>
      </c>
      <c r="AU101" s="122"/>
      <c r="AV101" s="122"/>
      <c r="AW101" s="122"/>
    </row>
    <row r="102" spans="1:49" ht="31.5" x14ac:dyDescent="0.25">
      <c r="A102" s="193"/>
      <c r="B102" s="195"/>
      <c r="C102" s="19" t="s">
        <v>53</v>
      </c>
      <c r="D102" s="19" t="s">
        <v>1313</v>
      </c>
      <c r="E102" s="848"/>
      <c r="F102" s="900"/>
      <c r="AR102" s="189"/>
      <c r="AS102" s="118" t="s">
        <v>210</v>
      </c>
      <c r="AT102" s="119" t="s">
        <v>294</v>
      </c>
      <c r="AU102" s="122"/>
      <c r="AV102" s="122"/>
      <c r="AW102" s="122"/>
    </row>
    <row r="103" spans="1:49" ht="31.5" x14ac:dyDescent="0.25">
      <c r="A103" s="84"/>
      <c r="B103" s="85" t="s">
        <v>23</v>
      </c>
      <c r="C103" s="413">
        <v>16</v>
      </c>
      <c r="D103" s="413">
        <v>171</v>
      </c>
      <c r="E103" s="848"/>
      <c r="F103" s="900"/>
      <c r="AR103" s="189"/>
      <c r="AS103" s="118" t="s">
        <v>210</v>
      </c>
      <c r="AT103" s="119" t="s">
        <v>295</v>
      </c>
      <c r="AU103" s="122"/>
      <c r="AV103" s="122"/>
      <c r="AW103" s="122"/>
    </row>
    <row r="104" spans="1:49" ht="31.5" x14ac:dyDescent="0.25">
      <c r="A104" s="86">
        <v>1</v>
      </c>
      <c r="B104" s="214" t="s">
        <v>917</v>
      </c>
      <c r="C104" s="413">
        <v>1</v>
      </c>
      <c r="D104" s="413">
        <v>13</v>
      </c>
      <c r="E104" s="848"/>
      <c r="F104" s="900"/>
      <c r="AR104" s="189"/>
      <c r="AS104" s="118" t="s">
        <v>210</v>
      </c>
      <c r="AT104" s="119" t="s">
        <v>296</v>
      </c>
      <c r="AU104" s="122"/>
      <c r="AV104" s="122"/>
      <c r="AW104" s="122"/>
    </row>
    <row r="105" spans="1:49" x14ac:dyDescent="0.25">
      <c r="A105" s="87" t="s">
        <v>66</v>
      </c>
      <c r="B105" s="219" t="s">
        <v>2</v>
      </c>
      <c r="C105" s="413" t="s">
        <v>1434</v>
      </c>
      <c r="D105" s="413">
        <v>3</v>
      </c>
      <c r="E105" s="848"/>
      <c r="F105" s="900"/>
      <c r="AR105" s="189"/>
      <c r="AS105" s="118" t="s">
        <v>210</v>
      </c>
      <c r="AT105" s="119" t="s">
        <v>297</v>
      </c>
      <c r="AU105" s="122"/>
      <c r="AV105" s="122"/>
      <c r="AW105" s="122"/>
    </row>
    <row r="106" spans="1:49" x14ac:dyDescent="0.25">
      <c r="A106" s="87" t="s">
        <v>67</v>
      </c>
      <c r="B106" s="219" t="s">
        <v>18</v>
      </c>
      <c r="C106" s="413">
        <v>1</v>
      </c>
      <c r="D106" s="413">
        <v>6</v>
      </c>
      <c r="E106" s="848"/>
      <c r="F106" s="900"/>
      <c r="AR106" s="189"/>
      <c r="AS106" s="118" t="s">
        <v>210</v>
      </c>
      <c r="AT106" s="119" t="s">
        <v>298</v>
      </c>
      <c r="AU106" s="122"/>
      <c r="AV106" s="122"/>
      <c r="AW106" s="122"/>
    </row>
    <row r="107" spans="1:49" ht="31.5" x14ac:dyDescent="0.25">
      <c r="A107" s="86">
        <v>2</v>
      </c>
      <c r="B107" s="178" t="s">
        <v>24</v>
      </c>
      <c r="C107" s="413">
        <v>1</v>
      </c>
      <c r="D107" s="413">
        <v>13</v>
      </c>
      <c r="E107" s="848"/>
      <c r="F107" s="900"/>
      <c r="AR107" s="189"/>
      <c r="AS107" s="118" t="s">
        <v>210</v>
      </c>
      <c r="AT107" s="119" t="s">
        <v>299</v>
      </c>
      <c r="AU107" s="122"/>
      <c r="AV107" s="122"/>
      <c r="AW107" s="122"/>
    </row>
    <row r="108" spans="1:49" x14ac:dyDescent="0.25">
      <c r="A108" s="87" t="s">
        <v>66</v>
      </c>
      <c r="B108" s="178" t="s">
        <v>2</v>
      </c>
      <c r="C108" s="413" t="s">
        <v>1434</v>
      </c>
      <c r="D108" s="413">
        <v>2</v>
      </c>
      <c r="E108" s="848"/>
      <c r="F108" s="900"/>
      <c r="AR108" s="189"/>
      <c r="AS108" s="118" t="s">
        <v>210</v>
      </c>
      <c r="AT108" s="119" t="s">
        <v>300</v>
      </c>
      <c r="AU108" s="122"/>
      <c r="AV108" s="122"/>
      <c r="AW108" s="122"/>
    </row>
    <row r="109" spans="1:49" x14ac:dyDescent="0.25">
      <c r="A109" s="87" t="s">
        <v>67</v>
      </c>
      <c r="B109" s="178" t="s">
        <v>18</v>
      </c>
      <c r="C109" s="413">
        <v>1</v>
      </c>
      <c r="D109" s="413">
        <v>13</v>
      </c>
      <c r="E109" s="848"/>
      <c r="F109" s="900"/>
      <c r="AR109" s="189"/>
      <c r="AS109" s="118" t="s">
        <v>210</v>
      </c>
      <c r="AT109" s="119" t="s">
        <v>301</v>
      </c>
      <c r="AU109" s="122"/>
      <c r="AV109" s="122"/>
      <c r="AW109" s="122"/>
    </row>
    <row r="110" spans="1:49" ht="31.5" x14ac:dyDescent="0.25">
      <c r="A110" s="54">
        <v>3</v>
      </c>
      <c r="B110" s="178" t="s">
        <v>25</v>
      </c>
      <c r="C110" s="413">
        <v>5</v>
      </c>
      <c r="D110" s="413">
        <v>21</v>
      </c>
      <c r="E110" s="848"/>
      <c r="F110" s="900"/>
      <c r="AR110" s="189"/>
      <c r="AS110" s="118" t="s">
        <v>210</v>
      </c>
      <c r="AT110" s="119" t="s">
        <v>302</v>
      </c>
      <c r="AU110" s="122"/>
      <c r="AV110" s="122"/>
      <c r="AW110" s="122"/>
    </row>
    <row r="111" spans="1:49" x14ac:dyDescent="0.25">
      <c r="A111" s="77" t="s">
        <v>66</v>
      </c>
      <c r="B111" s="178" t="s">
        <v>1082</v>
      </c>
      <c r="C111" s="411">
        <v>1</v>
      </c>
      <c r="D111" s="411">
        <v>6</v>
      </c>
      <c r="E111" s="848"/>
      <c r="F111" s="900"/>
      <c r="AR111" s="189"/>
      <c r="AS111" s="118" t="s">
        <v>210</v>
      </c>
      <c r="AT111" s="119" t="s">
        <v>303</v>
      </c>
      <c r="AU111" s="122"/>
      <c r="AV111" s="122"/>
      <c r="AW111" s="122"/>
    </row>
    <row r="112" spans="1:49" x14ac:dyDescent="0.25">
      <c r="A112" s="78" t="s">
        <v>67</v>
      </c>
      <c r="B112" s="178" t="s">
        <v>958</v>
      </c>
      <c r="C112" s="411">
        <v>3</v>
      </c>
      <c r="D112" s="411">
        <v>11</v>
      </c>
      <c r="E112" s="848"/>
      <c r="F112" s="900"/>
      <c r="AR112" s="189"/>
      <c r="AS112" s="118"/>
      <c r="AT112" s="119"/>
      <c r="AU112" s="122"/>
      <c r="AV112" s="122"/>
      <c r="AW112" s="122"/>
    </row>
    <row r="113" spans="1:49" ht="15" customHeight="1" x14ac:dyDescent="0.25">
      <c r="A113" s="78" t="s">
        <v>68</v>
      </c>
      <c r="B113" s="178" t="s">
        <v>3</v>
      </c>
      <c r="C113" s="411">
        <v>1</v>
      </c>
      <c r="D113" s="411">
        <v>8</v>
      </c>
      <c r="E113" s="848"/>
      <c r="F113" s="900"/>
      <c r="AR113" s="189"/>
      <c r="AS113" s="118" t="s">
        <v>210</v>
      </c>
      <c r="AT113" s="119" t="s">
        <v>304</v>
      </c>
      <c r="AU113" s="122"/>
      <c r="AV113" s="122"/>
      <c r="AW113" s="122"/>
    </row>
    <row r="114" spans="1:49" x14ac:dyDescent="0.25">
      <c r="A114" s="79" t="s">
        <v>959</v>
      </c>
      <c r="B114" s="178" t="s">
        <v>4</v>
      </c>
      <c r="C114" s="411" t="s">
        <v>1434</v>
      </c>
      <c r="D114" s="411">
        <v>9</v>
      </c>
      <c r="E114" s="848"/>
      <c r="F114" s="900"/>
      <c r="AR114" s="189"/>
      <c r="AS114" s="118" t="s">
        <v>210</v>
      </c>
      <c r="AT114" s="119" t="s">
        <v>305</v>
      </c>
      <c r="AU114" s="122"/>
      <c r="AV114" s="122"/>
      <c r="AW114" s="122"/>
    </row>
    <row r="115" spans="1:49" ht="31.5" x14ac:dyDescent="0.25">
      <c r="A115" s="54">
        <v>4</v>
      </c>
      <c r="B115" s="187" t="s">
        <v>6</v>
      </c>
      <c r="C115" s="411">
        <v>3</v>
      </c>
      <c r="D115" s="411">
        <v>13</v>
      </c>
      <c r="E115" s="848"/>
      <c r="F115" s="900"/>
      <c r="AR115" s="189"/>
      <c r="AS115" s="118" t="s">
        <v>210</v>
      </c>
      <c r="AT115" s="119" t="s">
        <v>306</v>
      </c>
      <c r="AU115" s="122"/>
      <c r="AV115" s="122"/>
      <c r="AW115" s="122"/>
    </row>
    <row r="116" spans="1:49" x14ac:dyDescent="0.25">
      <c r="A116" s="77" t="s">
        <v>66</v>
      </c>
      <c r="B116" s="181" t="s">
        <v>1082</v>
      </c>
      <c r="C116" s="411">
        <v>1</v>
      </c>
      <c r="D116" s="411">
        <v>3</v>
      </c>
      <c r="E116" s="848"/>
      <c r="F116" s="900"/>
      <c r="AR116" s="189"/>
      <c r="AS116" s="118" t="s">
        <v>210</v>
      </c>
      <c r="AT116" s="119" t="s">
        <v>307</v>
      </c>
      <c r="AU116" s="122"/>
      <c r="AV116" s="122"/>
      <c r="AW116" s="122"/>
    </row>
    <row r="117" spans="1:49" x14ac:dyDescent="0.25">
      <c r="A117" s="78" t="s">
        <v>67</v>
      </c>
      <c r="B117" s="181" t="s">
        <v>958</v>
      </c>
      <c r="C117" s="411">
        <v>2</v>
      </c>
      <c r="D117" s="411">
        <v>8</v>
      </c>
      <c r="E117" s="848"/>
      <c r="F117" s="900"/>
      <c r="AR117" s="189"/>
      <c r="AS117" s="118"/>
      <c r="AT117" s="119"/>
      <c r="AU117" s="122"/>
      <c r="AV117" s="122"/>
      <c r="AW117" s="122"/>
    </row>
    <row r="118" spans="1:49" x14ac:dyDescent="0.25">
      <c r="A118" s="78" t="s">
        <v>68</v>
      </c>
      <c r="B118" s="181" t="s">
        <v>3</v>
      </c>
      <c r="C118" s="411" t="s">
        <v>1434</v>
      </c>
      <c r="D118" s="411">
        <v>3</v>
      </c>
      <c r="E118" s="848"/>
      <c r="F118" s="900"/>
      <c r="AR118" s="189"/>
      <c r="AS118" s="118" t="s">
        <v>210</v>
      </c>
      <c r="AT118" s="119" t="s">
        <v>308</v>
      </c>
      <c r="AU118" s="122"/>
      <c r="AV118" s="122"/>
      <c r="AW118" s="122"/>
    </row>
    <row r="119" spans="1:49" ht="24" customHeight="1" x14ac:dyDescent="0.25">
      <c r="A119" s="79" t="s">
        <v>959</v>
      </c>
      <c r="B119" s="181" t="s">
        <v>4</v>
      </c>
      <c r="C119" s="411" t="s">
        <v>1434</v>
      </c>
      <c r="D119" s="411">
        <v>2</v>
      </c>
      <c r="E119" s="848"/>
      <c r="F119" s="900"/>
      <c r="AR119" s="189"/>
      <c r="AS119" s="118" t="s">
        <v>210</v>
      </c>
      <c r="AT119" s="119" t="s">
        <v>309</v>
      </c>
      <c r="AU119" s="122"/>
      <c r="AV119" s="122"/>
      <c r="AW119" s="122"/>
    </row>
    <row r="120" spans="1:49" x14ac:dyDescent="0.25">
      <c r="A120" s="88" t="s">
        <v>106</v>
      </c>
      <c r="B120" s="88" t="s">
        <v>1274</v>
      </c>
      <c r="C120" s="61" t="s">
        <v>7</v>
      </c>
      <c r="D120" s="61" t="s">
        <v>8</v>
      </c>
      <c r="E120" s="24" t="s">
        <v>9</v>
      </c>
      <c r="F120" s="121" t="s">
        <v>1081</v>
      </c>
      <c r="AR120" s="189"/>
      <c r="AS120" s="118" t="s">
        <v>210</v>
      </c>
      <c r="AT120" s="119" t="s">
        <v>310</v>
      </c>
      <c r="AU120" s="122"/>
      <c r="AV120" s="122"/>
      <c r="AW120" s="122"/>
    </row>
    <row r="121" spans="1:49" x14ac:dyDescent="0.25">
      <c r="A121" s="89" t="s">
        <v>1101</v>
      </c>
      <c r="B121" s="220" t="s">
        <v>954</v>
      </c>
      <c r="C121" s="194" t="s">
        <v>10</v>
      </c>
      <c r="D121" s="36" t="s">
        <v>955</v>
      </c>
      <c r="E121" s="207" t="s">
        <v>1</v>
      </c>
      <c r="F121" s="207" t="s">
        <v>1</v>
      </c>
      <c r="AR121" s="189"/>
      <c r="AS121" s="118"/>
      <c r="AT121" s="119"/>
      <c r="AU121" s="122"/>
      <c r="AV121" s="122"/>
      <c r="AW121" s="122"/>
    </row>
    <row r="122" spans="1:49" x14ac:dyDescent="0.25">
      <c r="A122" s="89" t="s">
        <v>1102</v>
      </c>
      <c r="B122" s="220" t="s">
        <v>928</v>
      </c>
      <c r="C122" s="194" t="s">
        <v>915</v>
      </c>
      <c r="D122" s="194">
        <v>1</v>
      </c>
      <c r="E122" s="207" t="s">
        <v>1</v>
      </c>
      <c r="F122" s="207" t="s">
        <v>1</v>
      </c>
      <c r="AR122" s="189"/>
      <c r="AS122" s="118"/>
      <c r="AT122" s="119"/>
      <c r="AU122" s="122"/>
      <c r="AV122" s="122"/>
      <c r="AW122" s="122"/>
    </row>
    <row r="123" spans="1:49" x14ac:dyDescent="0.25">
      <c r="A123" s="89" t="s">
        <v>1103</v>
      </c>
      <c r="B123" s="220" t="s">
        <v>956</v>
      </c>
      <c r="C123" s="25" t="s">
        <v>10</v>
      </c>
      <c r="D123" s="92">
        <v>2</v>
      </c>
      <c r="E123" s="207" t="s">
        <v>196</v>
      </c>
      <c r="F123" s="207" t="s">
        <v>196</v>
      </c>
      <c r="AR123" s="189"/>
      <c r="AS123" s="118" t="s">
        <v>210</v>
      </c>
      <c r="AT123" s="119" t="s">
        <v>311</v>
      </c>
      <c r="AU123" s="122"/>
      <c r="AV123" s="122"/>
      <c r="AW123" s="122"/>
    </row>
    <row r="124" spans="1:49" x14ac:dyDescent="0.25">
      <c r="A124" s="89" t="s">
        <v>1104</v>
      </c>
      <c r="B124" s="220" t="s">
        <v>118</v>
      </c>
      <c r="C124" s="25" t="s">
        <v>10</v>
      </c>
      <c r="D124" s="25">
        <v>2</v>
      </c>
      <c r="E124" s="207" t="s">
        <v>196</v>
      </c>
      <c r="F124" s="207" t="s">
        <v>196</v>
      </c>
      <c r="AR124" s="189"/>
      <c r="AS124" s="118" t="s">
        <v>210</v>
      </c>
      <c r="AT124" s="119" t="s">
        <v>312</v>
      </c>
      <c r="AU124" s="122"/>
      <c r="AV124" s="122"/>
      <c r="AW124" s="122"/>
    </row>
    <row r="125" spans="1:49" x14ac:dyDescent="0.25">
      <c r="A125" s="89" t="s">
        <v>1105</v>
      </c>
      <c r="B125" s="220" t="s">
        <v>929</v>
      </c>
      <c r="C125" s="25" t="s">
        <v>10</v>
      </c>
      <c r="D125" s="25">
        <v>1</v>
      </c>
      <c r="E125" s="207" t="s">
        <v>196</v>
      </c>
      <c r="F125" s="207" t="s">
        <v>196</v>
      </c>
      <c r="AR125" s="189"/>
      <c r="AS125" s="118" t="s">
        <v>210</v>
      </c>
      <c r="AT125" s="119" t="s">
        <v>313</v>
      </c>
      <c r="AU125" s="122"/>
      <c r="AV125" s="122"/>
      <c r="AW125" s="122"/>
    </row>
    <row r="126" spans="1:49" x14ac:dyDescent="0.25">
      <c r="A126" s="89" t="s">
        <v>1106</v>
      </c>
      <c r="B126" s="220" t="s">
        <v>930</v>
      </c>
      <c r="C126" s="25" t="s">
        <v>10</v>
      </c>
      <c r="D126" s="25">
        <v>1</v>
      </c>
      <c r="E126" s="207" t="s">
        <v>196</v>
      </c>
      <c r="F126" s="207" t="s">
        <v>196</v>
      </c>
      <c r="AR126" s="189"/>
      <c r="AS126" s="118" t="s">
        <v>212</v>
      </c>
      <c r="AT126" s="119" t="s">
        <v>212</v>
      </c>
      <c r="AU126" s="122"/>
      <c r="AV126" s="122"/>
      <c r="AW126" s="122"/>
    </row>
    <row r="127" spans="1:49" x14ac:dyDescent="0.25">
      <c r="A127" s="89" t="s">
        <v>1107</v>
      </c>
      <c r="B127" s="220" t="s">
        <v>931</v>
      </c>
      <c r="C127" s="25" t="s">
        <v>10</v>
      </c>
      <c r="D127" s="25">
        <v>1</v>
      </c>
      <c r="E127" s="207" t="s">
        <v>1</v>
      </c>
      <c r="F127" s="207" t="s">
        <v>1</v>
      </c>
      <c r="AR127" s="189"/>
      <c r="AS127" s="118" t="s">
        <v>214</v>
      </c>
      <c r="AT127" s="119" t="s">
        <v>314</v>
      </c>
      <c r="AU127" s="122"/>
      <c r="AV127" s="122"/>
      <c r="AW127" s="122"/>
    </row>
    <row r="128" spans="1:49" x14ac:dyDescent="0.25">
      <c r="A128" s="89" t="s">
        <v>1108</v>
      </c>
      <c r="B128" s="220" t="s">
        <v>957</v>
      </c>
      <c r="C128" s="25" t="s">
        <v>10</v>
      </c>
      <c r="D128" s="25">
        <v>1</v>
      </c>
      <c r="E128" s="207" t="s">
        <v>1</v>
      </c>
      <c r="F128" s="207" t="s">
        <v>1</v>
      </c>
      <c r="AR128" s="189"/>
      <c r="AS128" s="118"/>
      <c r="AT128" s="119"/>
      <c r="AU128" s="122"/>
      <c r="AV128" s="122"/>
      <c r="AW128" s="122"/>
    </row>
    <row r="129" spans="1:49" x14ac:dyDescent="0.25">
      <c r="A129" s="89" t="s">
        <v>1109</v>
      </c>
      <c r="B129" s="220" t="s">
        <v>932</v>
      </c>
      <c r="C129" s="25" t="s">
        <v>10</v>
      </c>
      <c r="D129" s="25">
        <v>1</v>
      </c>
      <c r="E129" s="207" t="s">
        <v>1</v>
      </c>
      <c r="F129" s="207" t="s">
        <v>1</v>
      </c>
      <c r="AR129" s="189"/>
      <c r="AS129" s="118" t="s">
        <v>214</v>
      </c>
      <c r="AT129" s="119" t="s">
        <v>315</v>
      </c>
      <c r="AU129" s="122"/>
      <c r="AV129" s="122"/>
      <c r="AW129" s="122"/>
    </row>
    <row r="130" spans="1:49" x14ac:dyDescent="0.25">
      <c r="A130" s="89" t="s">
        <v>1110</v>
      </c>
      <c r="B130" s="220" t="s">
        <v>933</v>
      </c>
      <c r="C130" s="25" t="s">
        <v>10</v>
      </c>
      <c r="D130" s="25">
        <v>1</v>
      </c>
      <c r="E130" s="207" t="s">
        <v>1</v>
      </c>
      <c r="F130" s="207" t="s">
        <v>1</v>
      </c>
      <c r="AR130" s="189"/>
      <c r="AS130" s="118" t="s">
        <v>214</v>
      </c>
      <c r="AT130" s="119" t="s">
        <v>316</v>
      </c>
      <c r="AU130" s="122"/>
      <c r="AV130" s="122"/>
      <c r="AW130" s="122"/>
    </row>
    <row r="131" spans="1:49" x14ac:dyDescent="0.25">
      <c r="A131" s="89" t="s">
        <v>1111</v>
      </c>
      <c r="B131" s="220" t="s">
        <v>934</v>
      </c>
      <c r="C131" s="25" t="s">
        <v>10</v>
      </c>
      <c r="D131" s="25">
        <v>1</v>
      </c>
      <c r="E131" s="207" t="s">
        <v>1</v>
      </c>
      <c r="F131" s="207" t="s">
        <v>1</v>
      </c>
      <c r="AR131" s="189"/>
      <c r="AS131" s="118"/>
      <c r="AT131" s="119"/>
      <c r="AU131" s="122"/>
      <c r="AV131" s="122"/>
      <c r="AW131" s="122"/>
    </row>
    <row r="132" spans="1:49" x14ac:dyDescent="0.25">
      <c r="A132" s="89" t="s">
        <v>1112</v>
      </c>
      <c r="B132" s="220" t="s">
        <v>933</v>
      </c>
      <c r="C132" s="25" t="s">
        <v>10</v>
      </c>
      <c r="D132" s="25">
        <v>1</v>
      </c>
      <c r="E132" s="207" t="s">
        <v>196</v>
      </c>
      <c r="F132" s="207" t="s">
        <v>196</v>
      </c>
      <c r="AR132" s="189"/>
      <c r="AS132" s="118"/>
      <c r="AT132" s="119"/>
      <c r="AU132" s="122"/>
      <c r="AV132" s="122"/>
      <c r="AW132" s="122"/>
    </row>
    <row r="133" spans="1:49" x14ac:dyDescent="0.25">
      <c r="A133" s="89" t="s">
        <v>1113</v>
      </c>
      <c r="B133" s="220" t="s">
        <v>934</v>
      </c>
      <c r="C133" s="25" t="s">
        <v>10</v>
      </c>
      <c r="D133" s="25">
        <v>1</v>
      </c>
      <c r="E133" s="207" t="s">
        <v>1</v>
      </c>
      <c r="F133" s="207" t="s">
        <v>1</v>
      </c>
      <c r="AR133" s="189"/>
      <c r="AS133" s="118"/>
      <c r="AT133" s="119"/>
      <c r="AU133" s="122"/>
      <c r="AV133" s="122"/>
      <c r="AW133" s="122"/>
    </row>
    <row r="134" spans="1:49" x14ac:dyDescent="0.25">
      <c r="A134" s="89" t="s">
        <v>1114</v>
      </c>
      <c r="B134" s="220" t="s">
        <v>943</v>
      </c>
      <c r="C134" s="25" t="s">
        <v>10</v>
      </c>
      <c r="D134" s="25">
        <v>1</v>
      </c>
      <c r="E134" s="207" t="s">
        <v>1</v>
      </c>
      <c r="F134" s="207" t="s">
        <v>1</v>
      </c>
      <c r="AR134" s="189"/>
      <c r="AS134" s="118"/>
      <c r="AT134" s="119"/>
      <c r="AU134" s="122"/>
      <c r="AV134" s="122"/>
      <c r="AW134" s="122"/>
    </row>
    <row r="135" spans="1:49" x14ac:dyDescent="0.25">
      <c r="A135" s="89" t="s">
        <v>1115</v>
      </c>
      <c r="B135" s="220" t="s">
        <v>944</v>
      </c>
      <c r="C135" s="25" t="s">
        <v>10</v>
      </c>
      <c r="D135" s="25">
        <v>1</v>
      </c>
      <c r="E135" s="207" t="s">
        <v>1</v>
      </c>
      <c r="F135" s="207" t="s">
        <v>1</v>
      </c>
      <c r="AR135" s="189"/>
      <c r="AS135" s="118"/>
      <c r="AT135" s="119"/>
      <c r="AU135" s="122"/>
      <c r="AV135" s="122"/>
      <c r="AW135" s="122"/>
    </row>
    <row r="136" spans="1:49" x14ac:dyDescent="0.25">
      <c r="A136" s="89" t="s">
        <v>1116</v>
      </c>
      <c r="B136" s="220" t="s">
        <v>945</v>
      </c>
      <c r="C136" s="25" t="s">
        <v>10</v>
      </c>
      <c r="D136" s="25">
        <v>1</v>
      </c>
      <c r="E136" s="207" t="s">
        <v>1</v>
      </c>
      <c r="F136" s="207" t="s">
        <v>1</v>
      </c>
      <c r="AR136" s="189"/>
      <c r="AS136" s="118"/>
      <c r="AT136" s="119"/>
      <c r="AU136" s="122"/>
      <c r="AV136" s="122"/>
      <c r="AW136" s="122"/>
    </row>
    <row r="137" spans="1:49" x14ac:dyDescent="0.25">
      <c r="A137" s="89" t="s">
        <v>1117</v>
      </c>
      <c r="B137" s="220" t="s">
        <v>946</v>
      </c>
      <c r="C137" s="25" t="s">
        <v>10</v>
      </c>
      <c r="D137" s="25">
        <v>1</v>
      </c>
      <c r="E137" s="207" t="s">
        <v>1</v>
      </c>
      <c r="F137" s="207" t="s">
        <v>1</v>
      </c>
      <c r="AR137" s="189"/>
      <c r="AS137" s="118"/>
      <c r="AT137" s="119"/>
      <c r="AU137" s="122"/>
      <c r="AV137" s="122"/>
      <c r="AW137" s="122"/>
    </row>
    <row r="138" spans="1:49" x14ac:dyDescent="0.25">
      <c r="A138" s="89" t="s">
        <v>1118</v>
      </c>
      <c r="B138" s="220" t="s">
        <v>947</v>
      </c>
      <c r="C138" s="25" t="s">
        <v>10</v>
      </c>
      <c r="D138" s="25">
        <v>1</v>
      </c>
      <c r="E138" s="207" t="s">
        <v>1</v>
      </c>
      <c r="F138" s="207" t="s">
        <v>1</v>
      </c>
      <c r="AR138" s="189"/>
      <c r="AS138" s="118"/>
      <c r="AT138" s="119"/>
      <c r="AU138" s="122"/>
      <c r="AV138" s="122"/>
      <c r="AW138" s="122"/>
    </row>
    <row r="139" spans="1:49" x14ac:dyDescent="0.25">
      <c r="A139" s="89" t="s">
        <v>1119</v>
      </c>
      <c r="B139" s="220" t="s">
        <v>948</v>
      </c>
      <c r="C139" s="25" t="s">
        <v>10</v>
      </c>
      <c r="D139" s="25">
        <v>1</v>
      </c>
      <c r="E139" s="207" t="s">
        <v>1</v>
      </c>
      <c r="F139" s="207" t="s">
        <v>1</v>
      </c>
      <c r="AR139" s="189"/>
      <c r="AS139" s="118"/>
      <c r="AT139" s="119"/>
      <c r="AU139" s="122"/>
      <c r="AV139" s="122"/>
      <c r="AW139" s="122"/>
    </row>
    <row r="140" spans="1:49" x14ac:dyDescent="0.25">
      <c r="A140" s="89" t="s">
        <v>1120</v>
      </c>
      <c r="B140" s="220" t="s">
        <v>949</v>
      </c>
      <c r="C140" s="25" t="s">
        <v>10</v>
      </c>
      <c r="D140" s="25">
        <v>1</v>
      </c>
      <c r="E140" s="207" t="s">
        <v>196</v>
      </c>
      <c r="F140" s="207" t="s">
        <v>196</v>
      </c>
      <c r="AR140" s="189"/>
      <c r="AS140" s="118"/>
      <c r="AT140" s="119"/>
      <c r="AU140" s="122"/>
      <c r="AV140" s="122"/>
      <c r="AW140" s="122"/>
    </row>
    <row r="141" spans="1:49" x14ac:dyDescent="0.25">
      <c r="A141" s="89" t="s">
        <v>1121</v>
      </c>
      <c r="B141" s="220" t="s">
        <v>950</v>
      </c>
      <c r="C141" s="25" t="s">
        <v>10</v>
      </c>
      <c r="D141" s="25">
        <v>1</v>
      </c>
      <c r="E141" s="207" t="s">
        <v>1</v>
      </c>
      <c r="F141" s="207" t="s">
        <v>1</v>
      </c>
      <c r="AR141" s="189"/>
      <c r="AS141" s="118"/>
      <c r="AT141" s="119"/>
      <c r="AU141" s="122"/>
      <c r="AV141" s="122"/>
      <c r="AW141" s="122"/>
    </row>
    <row r="142" spans="1:49" x14ac:dyDescent="0.25">
      <c r="A142" s="89" t="s">
        <v>107</v>
      </c>
      <c r="B142" s="220" t="s">
        <v>951</v>
      </c>
      <c r="C142" s="25" t="s">
        <v>10</v>
      </c>
      <c r="D142" s="25">
        <v>1</v>
      </c>
      <c r="E142" s="207" t="s">
        <v>1</v>
      </c>
      <c r="F142" s="207" t="s">
        <v>1</v>
      </c>
      <c r="AR142" s="189"/>
      <c r="AS142" s="118"/>
      <c r="AT142" s="119"/>
      <c r="AU142" s="122"/>
      <c r="AV142" s="122"/>
      <c r="AW142" s="122"/>
    </row>
    <row r="143" spans="1:49" x14ac:dyDescent="0.25">
      <c r="A143" s="89" t="s">
        <v>108</v>
      </c>
      <c r="B143" s="220" t="s">
        <v>952</v>
      </c>
      <c r="C143" s="25" t="s">
        <v>10</v>
      </c>
      <c r="D143" s="25">
        <v>1</v>
      </c>
      <c r="E143" s="207" t="s">
        <v>1</v>
      </c>
      <c r="F143" s="207" t="s">
        <v>1</v>
      </c>
      <c r="AR143" s="189"/>
      <c r="AS143" s="118"/>
      <c r="AT143" s="119"/>
      <c r="AU143" s="122"/>
      <c r="AV143" s="122"/>
      <c r="AW143" s="122"/>
    </row>
    <row r="144" spans="1:49" x14ac:dyDescent="0.25">
      <c r="A144" s="89" t="s">
        <v>109</v>
      </c>
      <c r="B144" s="220" t="s">
        <v>953</v>
      </c>
      <c r="C144" s="25" t="s">
        <v>10</v>
      </c>
      <c r="D144" s="25">
        <v>1</v>
      </c>
      <c r="E144" s="207" t="s">
        <v>196</v>
      </c>
      <c r="F144" s="207" t="s">
        <v>196</v>
      </c>
      <c r="AR144" s="189"/>
      <c r="AS144" s="118"/>
      <c r="AT144" s="119"/>
      <c r="AU144" s="122"/>
      <c r="AV144" s="122"/>
      <c r="AW144" s="122"/>
    </row>
    <row r="145" spans="1:49" x14ac:dyDescent="0.25">
      <c r="A145" s="89" t="s">
        <v>110</v>
      </c>
      <c r="B145" s="220" t="s">
        <v>116</v>
      </c>
      <c r="C145" s="25" t="s">
        <v>10</v>
      </c>
      <c r="D145" s="25">
        <v>1</v>
      </c>
      <c r="E145" s="207" t="s">
        <v>1</v>
      </c>
      <c r="F145" s="207" t="s">
        <v>1</v>
      </c>
      <c r="AR145" s="189"/>
      <c r="AS145" s="118"/>
      <c r="AT145" s="119"/>
      <c r="AU145" s="122"/>
      <c r="AV145" s="122"/>
      <c r="AW145" s="122"/>
    </row>
    <row r="146" spans="1:49" x14ac:dyDescent="0.25">
      <c r="A146" s="89" t="s">
        <v>111</v>
      </c>
      <c r="B146" s="220" t="s">
        <v>117</v>
      </c>
      <c r="C146" s="25" t="s">
        <v>10</v>
      </c>
      <c r="D146" s="25">
        <v>1</v>
      </c>
      <c r="E146" s="207" t="s">
        <v>196</v>
      </c>
      <c r="F146" s="207" t="s">
        <v>196</v>
      </c>
      <c r="AR146" s="189"/>
      <c r="AS146" s="118"/>
      <c r="AT146" s="119"/>
      <c r="AU146" s="122"/>
      <c r="AV146" s="122"/>
      <c r="AW146" s="122"/>
    </row>
    <row r="147" spans="1:49" x14ac:dyDescent="0.25">
      <c r="A147" s="89" t="s">
        <v>112</v>
      </c>
      <c r="B147" s="220" t="s">
        <v>935</v>
      </c>
      <c r="C147" s="25" t="s">
        <v>10</v>
      </c>
      <c r="D147" s="25">
        <v>1</v>
      </c>
      <c r="E147" s="207" t="s">
        <v>196</v>
      </c>
      <c r="F147" s="207" t="s">
        <v>196</v>
      </c>
      <c r="AR147" s="189"/>
      <c r="AS147" s="118"/>
      <c r="AT147" s="119"/>
      <c r="AU147" s="122"/>
      <c r="AV147" s="122"/>
      <c r="AW147" s="122"/>
    </row>
    <row r="148" spans="1:49" x14ac:dyDescent="0.25">
      <c r="A148" s="89" t="s">
        <v>113</v>
      </c>
      <c r="B148" s="220" t="s">
        <v>936</v>
      </c>
      <c r="C148" s="25" t="s">
        <v>10</v>
      </c>
      <c r="D148" s="25">
        <v>1</v>
      </c>
      <c r="E148" s="207" t="s">
        <v>196</v>
      </c>
      <c r="F148" s="207" t="s">
        <v>196</v>
      </c>
      <c r="AR148" s="189"/>
      <c r="AS148" s="118"/>
      <c r="AT148" s="119"/>
      <c r="AU148" s="122"/>
      <c r="AV148" s="122"/>
      <c r="AW148" s="122"/>
    </row>
    <row r="149" spans="1:49" x14ac:dyDescent="0.25">
      <c r="A149" s="89" t="s">
        <v>114</v>
      </c>
      <c r="B149" s="220" t="s">
        <v>937</v>
      </c>
      <c r="C149" s="25" t="s">
        <v>10</v>
      </c>
      <c r="D149" s="36" t="s">
        <v>955</v>
      </c>
      <c r="E149" s="207" t="s">
        <v>1</v>
      </c>
      <c r="F149" s="207" t="s">
        <v>1</v>
      </c>
      <c r="AR149" s="189"/>
      <c r="AS149" s="118"/>
      <c r="AT149" s="119"/>
      <c r="AU149" s="122"/>
      <c r="AV149" s="122"/>
      <c r="AW149" s="122"/>
    </row>
    <row r="150" spans="1:49" x14ac:dyDescent="0.25">
      <c r="A150" s="89" t="s">
        <v>115</v>
      </c>
      <c r="B150" s="220" t="s">
        <v>938</v>
      </c>
      <c r="C150" s="25" t="s">
        <v>10</v>
      </c>
      <c r="D150" s="25">
        <v>1</v>
      </c>
      <c r="E150" s="207" t="s">
        <v>1</v>
      </c>
      <c r="F150" s="207" t="s">
        <v>1</v>
      </c>
      <c r="AR150" s="189"/>
      <c r="AS150" s="118"/>
      <c r="AT150" s="119"/>
      <c r="AU150" s="122"/>
      <c r="AV150" s="122"/>
      <c r="AW150" s="122"/>
    </row>
    <row r="151" spans="1:49" x14ac:dyDescent="0.25">
      <c r="A151" s="89" t="s">
        <v>1122</v>
      </c>
      <c r="B151" s="220" t="s">
        <v>939</v>
      </c>
      <c r="C151" s="25" t="s">
        <v>10</v>
      </c>
      <c r="D151" s="25">
        <v>1</v>
      </c>
      <c r="E151" s="207" t="s">
        <v>1</v>
      </c>
      <c r="F151" s="207" t="s">
        <v>1</v>
      </c>
      <c r="AR151" s="189"/>
      <c r="AS151" s="118"/>
      <c r="AT151" s="119"/>
      <c r="AU151" s="122"/>
      <c r="AV151" s="122"/>
      <c r="AW151" s="122"/>
    </row>
    <row r="152" spans="1:49" x14ac:dyDescent="0.25">
      <c r="A152" s="89" t="s">
        <v>1123</v>
      </c>
      <c r="B152" s="220" t="s">
        <v>940</v>
      </c>
      <c r="C152" s="25" t="s">
        <v>10</v>
      </c>
      <c r="D152" s="25">
        <v>1</v>
      </c>
      <c r="E152" s="207" t="s">
        <v>1</v>
      </c>
      <c r="F152" s="207" t="s">
        <v>1</v>
      </c>
      <c r="AR152" s="189"/>
      <c r="AS152" s="118"/>
      <c r="AT152" s="119"/>
      <c r="AU152" s="122"/>
      <c r="AV152" s="122"/>
      <c r="AW152" s="122"/>
    </row>
    <row r="153" spans="1:49" x14ac:dyDescent="0.25">
      <c r="A153" s="59" t="s">
        <v>10</v>
      </c>
      <c r="B153" s="60" t="s">
        <v>1275</v>
      </c>
      <c r="C153" s="61" t="s">
        <v>7</v>
      </c>
      <c r="D153" s="61" t="s">
        <v>8</v>
      </c>
      <c r="E153" s="24" t="s">
        <v>9</v>
      </c>
      <c r="F153" s="121" t="s">
        <v>1081</v>
      </c>
      <c r="AR153" s="189"/>
      <c r="AS153" s="118"/>
      <c r="AT153" s="119"/>
      <c r="AU153" s="122"/>
      <c r="AV153" s="122"/>
      <c r="AW153" s="122"/>
    </row>
    <row r="154" spans="1:49" x14ac:dyDescent="0.25">
      <c r="A154" s="93" t="s">
        <v>1124</v>
      </c>
      <c r="B154" s="223" t="s">
        <v>941</v>
      </c>
      <c r="C154" s="25" t="s">
        <v>10</v>
      </c>
      <c r="D154" s="25">
        <v>1</v>
      </c>
      <c r="E154" s="207" t="s">
        <v>1</v>
      </c>
      <c r="F154" s="207" t="s">
        <v>1</v>
      </c>
      <c r="AR154" s="189"/>
      <c r="AS154" s="118"/>
      <c r="AT154" s="119"/>
      <c r="AU154" s="122"/>
      <c r="AV154" s="122"/>
      <c r="AW154" s="122"/>
    </row>
    <row r="155" spans="1:49" x14ac:dyDescent="0.25">
      <c r="A155" s="93" t="s">
        <v>1125</v>
      </c>
      <c r="B155" s="223" t="s">
        <v>913</v>
      </c>
      <c r="C155" s="25" t="s">
        <v>10</v>
      </c>
      <c r="D155" s="25">
        <v>1</v>
      </c>
      <c r="E155" s="207" t="s">
        <v>1</v>
      </c>
      <c r="F155" s="207" t="s">
        <v>1</v>
      </c>
      <c r="AR155" s="189"/>
      <c r="AS155" s="118"/>
      <c r="AT155" s="119"/>
      <c r="AU155" s="122"/>
      <c r="AV155" s="122"/>
      <c r="AW155" s="122"/>
    </row>
    <row r="156" spans="1:49" x14ac:dyDescent="0.25">
      <c r="A156" s="93" t="s">
        <v>1126</v>
      </c>
      <c r="B156" s="223" t="s">
        <v>74</v>
      </c>
      <c r="C156" s="25" t="s">
        <v>10</v>
      </c>
      <c r="D156" s="25">
        <v>1</v>
      </c>
      <c r="E156" s="207" t="s">
        <v>1</v>
      </c>
      <c r="F156" s="207" t="s">
        <v>1</v>
      </c>
      <c r="AR156" s="189"/>
      <c r="AS156" s="118"/>
      <c r="AT156" s="119"/>
      <c r="AU156" s="122"/>
      <c r="AV156" s="122"/>
      <c r="AW156" s="122"/>
    </row>
    <row r="157" spans="1:49" x14ac:dyDescent="0.25">
      <c r="A157" s="93" t="s">
        <v>1127</v>
      </c>
      <c r="B157" s="223" t="s">
        <v>75</v>
      </c>
      <c r="C157" s="25" t="s">
        <v>10</v>
      </c>
      <c r="D157" s="25">
        <v>1</v>
      </c>
      <c r="E157" s="207" t="s">
        <v>1</v>
      </c>
      <c r="F157" s="207" t="s">
        <v>1</v>
      </c>
      <c r="AR157" s="189"/>
      <c r="AS157" s="118"/>
      <c r="AT157" s="119"/>
      <c r="AU157" s="122"/>
      <c r="AV157" s="122"/>
      <c r="AW157" s="122"/>
    </row>
    <row r="158" spans="1:49" x14ac:dyDescent="0.25">
      <c r="A158" s="93" t="s">
        <v>1128</v>
      </c>
      <c r="B158" s="223" t="s">
        <v>914</v>
      </c>
      <c r="C158" s="26" t="s">
        <v>915</v>
      </c>
      <c r="D158" s="25"/>
      <c r="E158" s="207" t="s">
        <v>1</v>
      </c>
      <c r="F158" s="207" t="s">
        <v>1</v>
      </c>
      <c r="AR158" s="189"/>
      <c r="AS158" s="118"/>
      <c r="AT158" s="119"/>
      <c r="AU158" s="122"/>
      <c r="AV158" s="122"/>
      <c r="AW158" s="122"/>
    </row>
    <row r="159" spans="1:49" x14ac:dyDescent="0.25">
      <c r="A159" s="93" t="s">
        <v>1129</v>
      </c>
      <c r="B159" s="224" t="s">
        <v>942</v>
      </c>
      <c r="C159" s="26" t="s">
        <v>915</v>
      </c>
      <c r="D159" s="25"/>
      <c r="E159" s="207" t="s">
        <v>1</v>
      </c>
      <c r="F159" s="207" t="s">
        <v>1</v>
      </c>
      <c r="AR159" s="189"/>
      <c r="AS159" s="118"/>
      <c r="AT159" s="119"/>
      <c r="AU159" s="122"/>
      <c r="AV159" s="122"/>
      <c r="AW159" s="122"/>
    </row>
    <row r="160" spans="1:49" ht="47.25" x14ac:dyDescent="0.25">
      <c r="A160" s="94" t="s">
        <v>77</v>
      </c>
      <c r="B160" s="225" t="s">
        <v>15</v>
      </c>
      <c r="C160" s="95"/>
      <c r="D160" s="95"/>
      <c r="E160" s="227" t="s">
        <v>196</v>
      </c>
      <c r="F160" s="95"/>
      <c r="AR160" s="189"/>
      <c r="AS160" s="118"/>
      <c r="AT160" s="119"/>
      <c r="AU160" s="122"/>
      <c r="AV160" s="122"/>
      <c r="AW160" s="122"/>
    </row>
    <row r="161" spans="1:49" ht="31.5" x14ac:dyDescent="0.25">
      <c r="A161" s="27"/>
      <c r="B161" s="228" t="s">
        <v>16</v>
      </c>
      <c r="C161" s="19" t="s">
        <v>53</v>
      </c>
      <c r="D161" s="19" t="s">
        <v>1313</v>
      </c>
      <c r="E161" s="858"/>
      <c r="F161" s="859"/>
      <c r="AR161" s="189"/>
      <c r="AS161" s="118"/>
      <c r="AT161" s="119"/>
      <c r="AU161" s="122"/>
      <c r="AV161" s="122"/>
      <c r="AW161" s="122"/>
    </row>
    <row r="162" spans="1:49" ht="31.5" x14ac:dyDescent="0.25">
      <c r="A162" s="86">
        <v>1</v>
      </c>
      <c r="B162" s="178" t="s">
        <v>17</v>
      </c>
      <c r="C162" s="19" t="s">
        <v>1434</v>
      </c>
      <c r="D162" s="19"/>
      <c r="E162" s="840"/>
      <c r="F162" s="897"/>
      <c r="AR162" s="189"/>
      <c r="AS162" s="118"/>
      <c r="AT162" s="119"/>
      <c r="AU162" s="122"/>
      <c r="AV162" s="122"/>
      <c r="AW162" s="122"/>
    </row>
    <row r="163" spans="1:49" x14ac:dyDescent="0.25">
      <c r="A163" s="87" t="s">
        <v>66</v>
      </c>
      <c r="B163" s="178" t="s">
        <v>2</v>
      </c>
      <c r="C163" s="19" t="s">
        <v>1434</v>
      </c>
      <c r="D163" s="19"/>
      <c r="E163" s="840"/>
      <c r="F163" s="897"/>
      <c r="AR163" s="189"/>
      <c r="AS163" s="118"/>
      <c r="AT163" s="119"/>
      <c r="AU163" s="122"/>
      <c r="AV163" s="122"/>
      <c r="AW163" s="122"/>
    </row>
    <row r="164" spans="1:49" x14ac:dyDescent="0.25">
      <c r="A164" s="87" t="s">
        <v>67</v>
      </c>
      <c r="B164" s="178" t="s">
        <v>18</v>
      </c>
      <c r="C164" s="19" t="s">
        <v>1434</v>
      </c>
      <c r="D164" s="19"/>
      <c r="E164" s="840"/>
      <c r="F164" s="897"/>
      <c r="AR164" s="189"/>
      <c r="AS164" s="118"/>
      <c r="AT164" s="119"/>
      <c r="AU164" s="122"/>
      <c r="AV164" s="122"/>
      <c r="AW164" s="122"/>
    </row>
    <row r="165" spans="1:49" ht="31.5" x14ac:dyDescent="0.25">
      <c r="A165" s="86">
        <v>2</v>
      </c>
      <c r="B165" s="178" t="s">
        <v>19</v>
      </c>
      <c r="C165" s="19"/>
      <c r="D165" s="19"/>
      <c r="E165" s="840"/>
      <c r="F165" s="897"/>
      <c r="AR165" s="189"/>
      <c r="AS165" s="118"/>
      <c r="AT165" s="119"/>
      <c r="AU165" s="122"/>
      <c r="AV165" s="122"/>
      <c r="AW165" s="122"/>
    </row>
    <row r="166" spans="1:49" x14ac:dyDescent="0.25">
      <c r="A166" s="87" t="s">
        <v>66</v>
      </c>
      <c r="B166" s="178" t="s">
        <v>2</v>
      </c>
      <c r="C166" s="19"/>
      <c r="D166" s="19"/>
      <c r="E166" s="840"/>
      <c r="F166" s="897"/>
      <c r="AR166" s="189"/>
      <c r="AS166" s="118"/>
      <c r="AT166" s="119"/>
      <c r="AU166" s="122"/>
      <c r="AV166" s="122"/>
      <c r="AW166" s="122"/>
    </row>
    <row r="167" spans="1:49" x14ac:dyDescent="0.25">
      <c r="A167" s="87" t="s">
        <v>67</v>
      </c>
      <c r="B167" s="178" t="s">
        <v>18</v>
      </c>
      <c r="C167" s="19"/>
      <c r="D167" s="19"/>
      <c r="E167" s="840"/>
      <c r="F167" s="897"/>
      <c r="AR167" s="189"/>
      <c r="AS167" s="118"/>
      <c r="AT167" s="119"/>
      <c r="AU167" s="122"/>
      <c r="AV167" s="122"/>
      <c r="AW167" s="122"/>
    </row>
    <row r="168" spans="1:49" ht="31.5" x14ac:dyDescent="0.25">
      <c r="A168" s="86">
        <v>3</v>
      </c>
      <c r="B168" s="178" t="s">
        <v>20</v>
      </c>
      <c r="C168" s="19"/>
      <c r="D168" s="19"/>
      <c r="E168" s="840"/>
      <c r="F168" s="897"/>
      <c r="AR168" s="189"/>
      <c r="AS168" s="118"/>
      <c r="AT168" s="119"/>
      <c r="AU168" s="122"/>
      <c r="AV168" s="122"/>
      <c r="AW168" s="122"/>
    </row>
    <row r="169" spans="1:49" x14ac:dyDescent="0.25">
      <c r="A169" s="87" t="s">
        <v>66</v>
      </c>
      <c r="B169" s="178" t="s">
        <v>2</v>
      </c>
      <c r="C169" s="19"/>
      <c r="D169" s="19"/>
      <c r="E169" s="840"/>
      <c r="F169" s="897"/>
      <c r="AR169" s="189"/>
      <c r="AS169" s="118"/>
      <c r="AT169" s="119"/>
      <c r="AU169" s="122"/>
      <c r="AV169" s="122"/>
      <c r="AW169" s="122"/>
    </row>
    <row r="170" spans="1:49" x14ac:dyDescent="0.25">
      <c r="A170" s="87" t="s">
        <v>67</v>
      </c>
      <c r="B170" s="178" t="s">
        <v>18</v>
      </c>
      <c r="C170" s="19">
        <v>1</v>
      </c>
      <c r="D170" s="19"/>
      <c r="E170" s="840"/>
      <c r="F170" s="897"/>
      <c r="AR170" s="189"/>
      <c r="AS170" s="118"/>
      <c r="AT170" s="119"/>
      <c r="AU170" s="122"/>
      <c r="AV170" s="122"/>
      <c r="AW170" s="122"/>
    </row>
    <row r="171" spans="1:49" ht="31.5" x14ac:dyDescent="0.25">
      <c r="A171" s="86">
        <v>4</v>
      </c>
      <c r="B171" s="178" t="s">
        <v>21</v>
      </c>
      <c r="C171" s="19"/>
      <c r="D171" s="19"/>
      <c r="E171" s="840"/>
      <c r="F171" s="897"/>
      <c r="AR171" s="189"/>
      <c r="AS171" s="118"/>
      <c r="AT171" s="119"/>
      <c r="AU171" s="122"/>
      <c r="AV171" s="122"/>
      <c r="AW171" s="122"/>
    </row>
    <row r="172" spans="1:49" x14ac:dyDescent="0.25">
      <c r="A172" s="87" t="s">
        <v>66</v>
      </c>
      <c r="B172" s="178" t="s">
        <v>2</v>
      </c>
      <c r="C172" s="19"/>
      <c r="D172" s="19"/>
      <c r="E172" s="840"/>
      <c r="F172" s="897"/>
      <c r="AR172" s="189"/>
      <c r="AS172" s="118"/>
      <c r="AT172" s="119"/>
      <c r="AU172" s="122"/>
      <c r="AV172" s="122"/>
      <c r="AW172" s="122"/>
    </row>
    <row r="173" spans="1:49" x14ac:dyDescent="0.25">
      <c r="A173" s="87" t="s">
        <v>67</v>
      </c>
      <c r="B173" s="178" t="s">
        <v>18</v>
      </c>
      <c r="C173" s="19">
        <v>1</v>
      </c>
      <c r="D173" s="19"/>
      <c r="E173" s="840"/>
      <c r="F173" s="897"/>
      <c r="AR173" s="189"/>
      <c r="AS173" s="118"/>
      <c r="AT173" s="119"/>
      <c r="AU173" s="122"/>
      <c r="AV173" s="122"/>
      <c r="AW173" s="122"/>
    </row>
    <row r="174" spans="1:49" ht="31.5" x14ac:dyDescent="0.25">
      <c r="A174" s="86">
        <v>5</v>
      </c>
      <c r="B174" s="187" t="s">
        <v>6</v>
      </c>
      <c r="C174" s="19"/>
      <c r="D174" s="19"/>
      <c r="E174" s="840"/>
      <c r="F174" s="897"/>
      <c r="AR174" s="189"/>
      <c r="AS174" s="118"/>
      <c r="AT174" s="119"/>
      <c r="AU174" s="122"/>
      <c r="AV174" s="122"/>
      <c r="AW174" s="122"/>
    </row>
    <row r="175" spans="1:49" x14ac:dyDescent="0.25">
      <c r="A175" s="87" t="s">
        <v>66</v>
      </c>
      <c r="B175" s="187" t="s">
        <v>2</v>
      </c>
      <c r="C175" s="19">
        <v>1</v>
      </c>
      <c r="D175" s="19"/>
      <c r="E175" s="840"/>
      <c r="F175" s="897"/>
      <c r="AR175" s="189"/>
      <c r="AS175" s="118"/>
      <c r="AT175" s="119"/>
      <c r="AU175" s="122"/>
      <c r="AV175" s="122"/>
      <c r="AW175" s="122"/>
    </row>
    <row r="176" spans="1:49" x14ac:dyDescent="0.25">
      <c r="A176" s="87" t="s">
        <v>67</v>
      </c>
      <c r="B176" s="187" t="s">
        <v>18</v>
      </c>
      <c r="C176" s="19"/>
      <c r="D176" s="19"/>
      <c r="E176" s="840"/>
      <c r="F176" s="897"/>
      <c r="AR176" s="189"/>
      <c r="AS176" s="118"/>
      <c r="AT176" s="119"/>
      <c r="AU176" s="122"/>
      <c r="AV176" s="122"/>
      <c r="AW176" s="122"/>
    </row>
    <row r="177" spans="1:49" ht="57" customHeight="1" x14ac:dyDescent="0.25">
      <c r="A177" s="27" t="s">
        <v>69</v>
      </c>
      <c r="B177" s="18" t="s">
        <v>11</v>
      </c>
      <c r="C177" s="120" t="s">
        <v>12</v>
      </c>
      <c r="D177" s="120" t="s">
        <v>13</v>
      </c>
      <c r="E177" s="860" t="s">
        <v>14</v>
      </c>
      <c r="F177" s="901"/>
      <c r="AR177" s="189"/>
      <c r="AS177" s="118" t="s">
        <v>214</v>
      </c>
      <c r="AT177" s="119" t="s">
        <v>317</v>
      </c>
      <c r="AU177" s="122"/>
      <c r="AV177" s="122"/>
      <c r="AW177" s="122"/>
    </row>
    <row r="178" spans="1:49" x14ac:dyDescent="0.25">
      <c r="A178" s="27" t="s">
        <v>26</v>
      </c>
      <c r="B178" s="229" t="s">
        <v>1435</v>
      </c>
      <c r="C178" s="415">
        <v>42012</v>
      </c>
      <c r="D178" s="19" t="s">
        <v>196</v>
      </c>
      <c r="E178" s="844"/>
      <c r="F178" s="902"/>
      <c r="AR178" s="189"/>
      <c r="AS178" s="118" t="s">
        <v>214</v>
      </c>
      <c r="AT178" s="119" t="s">
        <v>319</v>
      </c>
      <c r="AU178" s="122"/>
      <c r="AV178" s="122"/>
      <c r="AW178" s="122"/>
    </row>
    <row r="179" spans="1:49" ht="31.5" x14ac:dyDescent="0.25">
      <c r="A179" s="193"/>
      <c r="B179" s="195"/>
      <c r="C179" s="19" t="s">
        <v>53</v>
      </c>
      <c r="D179" s="19" t="s">
        <v>1313</v>
      </c>
      <c r="E179" s="846"/>
      <c r="F179" s="904"/>
      <c r="AR179" s="189"/>
      <c r="AS179" s="118" t="s">
        <v>214</v>
      </c>
      <c r="AT179" s="119" t="s">
        <v>320</v>
      </c>
      <c r="AU179" s="122"/>
      <c r="AV179" s="122"/>
      <c r="AW179" s="122"/>
    </row>
    <row r="180" spans="1:49" ht="31.5" x14ac:dyDescent="0.25">
      <c r="A180" s="54">
        <v>1</v>
      </c>
      <c r="B180" s="178" t="s">
        <v>27</v>
      </c>
      <c r="C180" s="411">
        <v>18</v>
      </c>
      <c r="D180" s="411">
        <v>184</v>
      </c>
      <c r="E180" s="846"/>
      <c r="F180" s="904"/>
      <c r="AR180" s="189"/>
      <c r="AS180" s="118" t="s">
        <v>214</v>
      </c>
      <c r="AT180" s="119" t="s">
        <v>321</v>
      </c>
      <c r="AU180" s="122"/>
      <c r="AV180" s="122"/>
      <c r="AW180" s="122"/>
    </row>
    <row r="181" spans="1:49" x14ac:dyDescent="0.25">
      <c r="A181" s="77" t="s">
        <v>66</v>
      </c>
      <c r="B181" s="178" t="s">
        <v>999</v>
      </c>
      <c r="C181" s="411" t="s">
        <v>1434</v>
      </c>
      <c r="D181" s="411">
        <v>7</v>
      </c>
      <c r="E181" s="846"/>
      <c r="F181" s="904"/>
      <c r="AR181" s="189"/>
      <c r="AS181" s="118" t="s">
        <v>214</v>
      </c>
      <c r="AT181" s="119" t="s">
        <v>322</v>
      </c>
      <c r="AU181" s="122"/>
      <c r="AV181" s="122"/>
      <c r="AW181" s="122"/>
    </row>
    <row r="182" spans="1:49" x14ac:dyDescent="0.25">
      <c r="A182" s="77" t="s">
        <v>67</v>
      </c>
      <c r="B182" s="178" t="s">
        <v>958</v>
      </c>
      <c r="C182" s="411" t="s">
        <v>1434</v>
      </c>
      <c r="D182" s="411">
        <v>37</v>
      </c>
      <c r="E182" s="846"/>
      <c r="F182" s="904"/>
      <c r="AR182" s="189"/>
      <c r="AS182" s="118"/>
      <c r="AT182" s="119"/>
      <c r="AU182" s="122"/>
      <c r="AV182" s="122"/>
      <c r="AW182" s="122"/>
    </row>
    <row r="183" spans="1:49" x14ac:dyDescent="0.25">
      <c r="A183" s="78" t="s">
        <v>68</v>
      </c>
      <c r="B183" s="178" t="s">
        <v>3</v>
      </c>
      <c r="C183" s="411">
        <v>1</v>
      </c>
      <c r="D183" s="411">
        <v>44</v>
      </c>
      <c r="E183" s="846"/>
      <c r="F183" s="904"/>
      <c r="AR183" s="189"/>
      <c r="AS183" s="118" t="s">
        <v>214</v>
      </c>
      <c r="AT183" s="119" t="s">
        <v>323</v>
      </c>
      <c r="AU183" s="122"/>
      <c r="AV183" s="122"/>
      <c r="AW183" s="122"/>
    </row>
    <row r="184" spans="1:49" x14ac:dyDescent="0.25">
      <c r="A184" s="78" t="s">
        <v>959</v>
      </c>
      <c r="B184" s="178" t="s">
        <v>4</v>
      </c>
      <c r="C184" s="416">
        <v>17</v>
      </c>
      <c r="D184" s="416">
        <v>96</v>
      </c>
      <c r="E184" s="846"/>
      <c r="F184" s="904"/>
      <c r="AR184" s="189"/>
      <c r="AS184" s="118" t="s">
        <v>214</v>
      </c>
      <c r="AT184" s="119" t="s">
        <v>324</v>
      </c>
      <c r="AU184" s="122"/>
      <c r="AV184" s="122"/>
      <c r="AW184" s="122"/>
    </row>
    <row r="185" spans="1:49" ht="31.5" x14ac:dyDescent="0.25">
      <c r="A185" s="54">
        <v>2</v>
      </c>
      <c r="B185" s="187" t="s">
        <v>6</v>
      </c>
      <c r="C185" s="411">
        <v>33</v>
      </c>
      <c r="D185" s="411">
        <v>291</v>
      </c>
      <c r="E185" s="846"/>
      <c r="F185" s="904"/>
      <c r="AR185" s="189"/>
      <c r="AS185" s="118" t="s">
        <v>214</v>
      </c>
      <c r="AT185" s="119" t="s">
        <v>325</v>
      </c>
      <c r="AU185" s="122"/>
      <c r="AV185" s="122"/>
      <c r="AW185" s="122"/>
    </row>
    <row r="186" spans="1:49" x14ac:dyDescent="0.25">
      <c r="A186" s="77" t="s">
        <v>66</v>
      </c>
      <c r="B186" s="187" t="s">
        <v>999</v>
      </c>
      <c r="C186" s="411">
        <v>2</v>
      </c>
      <c r="D186" s="411">
        <v>105</v>
      </c>
      <c r="E186" s="846"/>
      <c r="F186" s="904"/>
      <c r="AR186" s="189"/>
      <c r="AS186" s="118" t="s">
        <v>214</v>
      </c>
      <c r="AT186" s="119" t="s">
        <v>326</v>
      </c>
      <c r="AU186" s="122"/>
      <c r="AV186" s="122"/>
      <c r="AW186" s="122"/>
    </row>
    <row r="187" spans="1:49" x14ac:dyDescent="0.25">
      <c r="A187" s="77" t="s">
        <v>67</v>
      </c>
      <c r="B187" s="187" t="s">
        <v>958</v>
      </c>
      <c r="C187" s="411">
        <v>6</v>
      </c>
      <c r="D187" s="411">
        <v>45</v>
      </c>
      <c r="E187" s="846"/>
      <c r="F187" s="904"/>
      <c r="AR187" s="189"/>
      <c r="AS187" s="118"/>
      <c r="AT187" s="119"/>
      <c r="AU187" s="122"/>
      <c r="AV187" s="122"/>
      <c r="AW187" s="122"/>
    </row>
    <row r="188" spans="1:49" x14ac:dyDescent="0.25">
      <c r="A188" s="78" t="s">
        <v>68</v>
      </c>
      <c r="B188" s="187" t="s">
        <v>3</v>
      </c>
      <c r="C188" s="411">
        <v>13</v>
      </c>
      <c r="D188" s="411">
        <v>75</v>
      </c>
      <c r="E188" s="846"/>
      <c r="F188" s="904"/>
      <c r="AR188" s="189"/>
      <c r="AS188" s="118" t="s">
        <v>214</v>
      </c>
      <c r="AT188" s="119" t="s">
        <v>327</v>
      </c>
      <c r="AU188" s="122"/>
      <c r="AV188" s="122"/>
      <c r="AW188" s="122"/>
    </row>
    <row r="189" spans="1:49" x14ac:dyDescent="0.25">
      <c r="A189" s="78" t="s">
        <v>959</v>
      </c>
      <c r="B189" s="187" t="s">
        <v>4</v>
      </c>
      <c r="C189" s="411">
        <v>12</v>
      </c>
      <c r="D189" s="411">
        <v>66</v>
      </c>
      <c r="E189" s="846"/>
      <c r="F189" s="904"/>
      <c r="AR189" s="189"/>
      <c r="AS189" s="118"/>
      <c r="AT189" s="119"/>
      <c r="AU189" s="122"/>
      <c r="AV189" s="122"/>
      <c r="AW189" s="122"/>
    </row>
    <row r="190" spans="1:49" x14ac:dyDescent="0.25">
      <c r="A190" s="838"/>
      <c r="B190" s="903"/>
      <c r="C190" s="903"/>
      <c r="D190" s="903"/>
      <c r="E190" s="903"/>
      <c r="F190" s="903"/>
      <c r="AR190" s="189"/>
      <c r="AS190" s="118"/>
      <c r="AT190" s="119"/>
      <c r="AU190" s="122"/>
      <c r="AV190" s="122"/>
      <c r="AW190" s="122"/>
    </row>
    <row r="191" spans="1:49" x14ac:dyDescent="0.25">
      <c r="A191" s="96" t="s">
        <v>132</v>
      </c>
      <c r="B191" s="96" t="s">
        <v>119</v>
      </c>
      <c r="C191" s="61" t="s">
        <v>7</v>
      </c>
      <c r="D191" s="61" t="s">
        <v>8</v>
      </c>
      <c r="E191" s="24" t="s">
        <v>9</v>
      </c>
      <c r="F191" s="121" t="s">
        <v>1081</v>
      </c>
      <c r="AR191" s="189"/>
      <c r="AS191" s="118" t="s">
        <v>214</v>
      </c>
      <c r="AT191" s="119" t="s">
        <v>328</v>
      </c>
      <c r="AU191" s="122"/>
      <c r="AV191" s="122"/>
      <c r="AW191" s="122"/>
    </row>
    <row r="192" spans="1:49" ht="31.5" x14ac:dyDescent="0.25">
      <c r="A192" s="97" t="s">
        <v>1130</v>
      </c>
      <c r="B192" s="230" t="s">
        <v>121</v>
      </c>
      <c r="C192" s="25" t="s">
        <v>10</v>
      </c>
      <c r="D192" s="25">
        <v>1</v>
      </c>
      <c r="E192" s="207" t="s">
        <v>1</v>
      </c>
      <c r="F192" s="207" t="s">
        <v>1</v>
      </c>
      <c r="AR192" s="189"/>
      <c r="AS192" s="118" t="s">
        <v>214</v>
      </c>
      <c r="AT192" s="119" t="s">
        <v>329</v>
      </c>
      <c r="AU192" s="122"/>
      <c r="AV192" s="122"/>
      <c r="AW192" s="122"/>
    </row>
    <row r="193" spans="1:49" ht="18.75" customHeight="1" x14ac:dyDescent="0.25">
      <c r="A193" s="97" t="s">
        <v>1131</v>
      </c>
      <c r="B193" s="230" t="s">
        <v>122</v>
      </c>
      <c r="C193" s="25" t="s">
        <v>10</v>
      </c>
      <c r="D193" s="25">
        <v>1</v>
      </c>
      <c r="E193" s="207" t="s">
        <v>1</v>
      </c>
      <c r="F193" s="207" t="s">
        <v>1</v>
      </c>
      <c r="AR193" s="189"/>
      <c r="AS193" s="118" t="s">
        <v>214</v>
      </c>
      <c r="AT193" s="119" t="s">
        <v>330</v>
      </c>
      <c r="AU193" s="122"/>
      <c r="AV193" s="122"/>
      <c r="AW193" s="122"/>
    </row>
    <row r="194" spans="1:49" ht="31.5" x14ac:dyDescent="0.25">
      <c r="A194" s="97" t="s">
        <v>1132</v>
      </c>
      <c r="B194" s="230" t="s">
        <v>123</v>
      </c>
      <c r="C194" s="25" t="s">
        <v>10</v>
      </c>
      <c r="D194" s="25">
        <v>1</v>
      </c>
      <c r="E194" s="207" t="s">
        <v>1</v>
      </c>
      <c r="F194" s="207" t="s">
        <v>1</v>
      </c>
      <c r="AR194" s="189"/>
      <c r="AS194" s="118" t="s">
        <v>214</v>
      </c>
      <c r="AT194" s="119" t="s">
        <v>331</v>
      </c>
      <c r="AU194" s="122"/>
      <c r="AV194" s="122"/>
      <c r="AW194" s="122"/>
    </row>
    <row r="195" spans="1:49" x14ac:dyDescent="0.25">
      <c r="A195" s="97" t="s">
        <v>1133</v>
      </c>
      <c r="B195" s="230" t="s">
        <v>124</v>
      </c>
      <c r="C195" s="25" t="s">
        <v>10</v>
      </c>
      <c r="D195" s="25">
        <v>1</v>
      </c>
      <c r="E195" s="207" t="s">
        <v>1</v>
      </c>
      <c r="F195" s="207" t="s">
        <v>1</v>
      </c>
      <c r="AR195" s="189"/>
      <c r="AS195" s="118" t="s">
        <v>214</v>
      </c>
      <c r="AT195" s="119" t="s">
        <v>332</v>
      </c>
      <c r="AU195" s="122"/>
      <c r="AV195" s="122"/>
      <c r="AW195" s="122"/>
    </row>
    <row r="196" spans="1:49" ht="14.25" customHeight="1" x14ac:dyDescent="0.25">
      <c r="A196" s="97" t="s">
        <v>1134</v>
      </c>
      <c r="B196" s="230" t="s">
        <v>125</v>
      </c>
      <c r="C196" s="25" t="s">
        <v>10</v>
      </c>
      <c r="D196" s="25">
        <v>1</v>
      </c>
      <c r="E196" s="207" t="s">
        <v>1</v>
      </c>
      <c r="F196" s="207" t="s">
        <v>1</v>
      </c>
      <c r="AR196" s="189"/>
      <c r="AS196" s="118" t="s">
        <v>214</v>
      </c>
      <c r="AT196" s="119" t="s">
        <v>333</v>
      </c>
      <c r="AU196" s="122"/>
      <c r="AV196" s="122"/>
      <c r="AW196" s="122"/>
    </row>
    <row r="197" spans="1:49" ht="31.5" x14ac:dyDescent="0.25">
      <c r="A197" s="97" t="s">
        <v>1135</v>
      </c>
      <c r="B197" s="230" t="s">
        <v>126</v>
      </c>
      <c r="C197" s="25" t="s">
        <v>10</v>
      </c>
      <c r="D197" s="25">
        <v>1</v>
      </c>
      <c r="E197" s="207" t="s">
        <v>196</v>
      </c>
      <c r="F197" s="207" t="s">
        <v>196</v>
      </c>
      <c r="AR197" s="189"/>
      <c r="AS197" s="118" t="s">
        <v>214</v>
      </c>
      <c r="AT197" s="119" t="s">
        <v>334</v>
      </c>
      <c r="AU197" s="122"/>
      <c r="AV197" s="122"/>
      <c r="AW197" s="122"/>
    </row>
    <row r="198" spans="1:49" ht="31.5" x14ac:dyDescent="0.25">
      <c r="A198" s="97" t="s">
        <v>1136</v>
      </c>
      <c r="B198" s="230" t="s">
        <v>127</v>
      </c>
      <c r="C198" s="25" t="s">
        <v>10</v>
      </c>
      <c r="D198" s="25">
        <v>1</v>
      </c>
      <c r="E198" s="207" t="s">
        <v>1</v>
      </c>
      <c r="F198" s="207" t="s">
        <v>1</v>
      </c>
      <c r="AR198" s="189"/>
      <c r="AS198" s="118" t="s">
        <v>214</v>
      </c>
      <c r="AT198" s="119" t="s">
        <v>335</v>
      </c>
      <c r="AU198" s="122"/>
      <c r="AV198" s="122"/>
      <c r="AW198" s="122"/>
    </row>
    <row r="199" spans="1:49" ht="31.5" x14ac:dyDescent="0.25">
      <c r="A199" s="97" t="s">
        <v>1137</v>
      </c>
      <c r="B199" s="230" t="s">
        <v>128</v>
      </c>
      <c r="C199" s="25" t="s">
        <v>10</v>
      </c>
      <c r="D199" s="25">
        <v>1</v>
      </c>
      <c r="E199" s="207" t="s">
        <v>1</v>
      </c>
      <c r="F199" s="207" t="s">
        <v>1</v>
      </c>
      <c r="AR199" s="189"/>
      <c r="AS199" s="118" t="s">
        <v>214</v>
      </c>
      <c r="AT199" s="119" t="s">
        <v>336</v>
      </c>
      <c r="AU199" s="122"/>
      <c r="AV199" s="122"/>
      <c r="AW199" s="122"/>
    </row>
    <row r="200" spans="1:49" ht="47.25" x14ac:dyDescent="0.25">
      <c r="A200" s="97" t="s">
        <v>1138</v>
      </c>
      <c r="B200" s="230" t="s">
        <v>129</v>
      </c>
      <c r="C200" s="25" t="s">
        <v>10</v>
      </c>
      <c r="D200" s="25">
        <v>1</v>
      </c>
      <c r="E200" s="207" t="s">
        <v>1</v>
      </c>
      <c r="F200" s="207" t="s">
        <v>1</v>
      </c>
      <c r="AR200" s="189"/>
      <c r="AS200" s="118" t="s">
        <v>214</v>
      </c>
      <c r="AT200" s="119" t="s">
        <v>337</v>
      </c>
      <c r="AU200" s="122"/>
      <c r="AV200" s="122"/>
      <c r="AW200" s="122"/>
    </row>
    <row r="201" spans="1:49" ht="31.5" x14ac:dyDescent="0.25">
      <c r="A201" s="97" t="s">
        <v>1139</v>
      </c>
      <c r="B201" s="230" t="s">
        <v>130</v>
      </c>
      <c r="C201" s="25" t="s">
        <v>10</v>
      </c>
      <c r="D201" s="25">
        <v>1</v>
      </c>
      <c r="E201" s="207" t="s">
        <v>1</v>
      </c>
      <c r="F201" s="207" t="s">
        <v>1</v>
      </c>
      <c r="AR201" s="189"/>
      <c r="AS201" s="118" t="s">
        <v>214</v>
      </c>
      <c r="AT201" s="119" t="s">
        <v>338</v>
      </c>
      <c r="AU201" s="122"/>
      <c r="AV201" s="122"/>
      <c r="AW201" s="122"/>
    </row>
    <row r="202" spans="1:49" ht="31.5" x14ac:dyDescent="0.25">
      <c r="A202" s="97" t="s">
        <v>1140</v>
      </c>
      <c r="B202" s="230" t="s">
        <v>969</v>
      </c>
      <c r="C202" s="25" t="s">
        <v>10</v>
      </c>
      <c r="D202" s="25">
        <v>1</v>
      </c>
      <c r="E202" s="207" t="s">
        <v>1</v>
      </c>
      <c r="F202" s="207" t="s">
        <v>1</v>
      </c>
      <c r="AR202" s="189"/>
      <c r="AS202" s="118" t="s">
        <v>216</v>
      </c>
      <c r="AT202" s="119" t="s">
        <v>339</v>
      </c>
      <c r="AU202" s="122"/>
      <c r="AV202" s="122"/>
      <c r="AW202" s="122"/>
    </row>
    <row r="203" spans="1:49" ht="31.5" x14ac:dyDescent="0.25">
      <c r="A203" s="97" t="s">
        <v>1141</v>
      </c>
      <c r="B203" s="230" t="s">
        <v>968</v>
      </c>
      <c r="C203" s="25" t="s">
        <v>10</v>
      </c>
      <c r="D203" s="25">
        <v>1</v>
      </c>
      <c r="E203" s="207" t="s">
        <v>1</v>
      </c>
      <c r="F203" s="207" t="s">
        <v>1</v>
      </c>
      <c r="AR203" s="189"/>
      <c r="AS203" s="118"/>
      <c r="AT203" s="119"/>
      <c r="AU203" s="122"/>
      <c r="AV203" s="122"/>
      <c r="AW203" s="122"/>
    </row>
    <row r="204" spans="1:49" x14ac:dyDescent="0.25">
      <c r="A204" s="97" t="s">
        <v>1142</v>
      </c>
      <c r="B204" s="230" t="s">
        <v>970</v>
      </c>
      <c r="C204" s="25" t="s">
        <v>10</v>
      </c>
      <c r="D204" s="25">
        <v>1</v>
      </c>
      <c r="E204" s="207" t="s">
        <v>1</v>
      </c>
      <c r="F204" s="207" t="s">
        <v>1</v>
      </c>
      <c r="AR204" s="189"/>
      <c r="AS204" s="118"/>
      <c r="AT204" s="119"/>
      <c r="AU204" s="122"/>
      <c r="AV204" s="122"/>
      <c r="AW204" s="122"/>
    </row>
    <row r="205" spans="1:49" x14ac:dyDescent="0.25">
      <c r="A205" s="97" t="s">
        <v>1143</v>
      </c>
      <c r="B205" s="230" t="s">
        <v>971</v>
      </c>
      <c r="C205" s="25" t="s">
        <v>10</v>
      </c>
      <c r="D205" s="25">
        <v>1</v>
      </c>
      <c r="E205" s="207" t="s">
        <v>1</v>
      </c>
      <c r="F205" s="207" t="s">
        <v>1</v>
      </c>
      <c r="AR205" s="189"/>
      <c r="AS205" s="118"/>
      <c r="AT205" s="119"/>
      <c r="AU205" s="122"/>
      <c r="AV205" s="122"/>
      <c r="AW205" s="122"/>
    </row>
    <row r="206" spans="1:49" ht="31.5" x14ac:dyDescent="0.25">
      <c r="A206" s="97" t="s">
        <v>1144</v>
      </c>
      <c r="B206" s="230" t="s">
        <v>972</v>
      </c>
      <c r="C206" s="25" t="s">
        <v>10</v>
      </c>
      <c r="D206" s="25">
        <v>1</v>
      </c>
      <c r="E206" s="207" t="s">
        <v>1</v>
      </c>
      <c r="F206" s="207" t="s">
        <v>1</v>
      </c>
      <c r="AR206" s="189"/>
      <c r="AS206" s="118"/>
      <c r="AT206" s="119"/>
      <c r="AU206" s="122"/>
      <c r="AV206" s="122"/>
      <c r="AW206" s="122"/>
    </row>
    <row r="207" spans="1:49" ht="31.5" x14ac:dyDescent="0.25">
      <c r="A207" s="97" t="s">
        <v>1145</v>
      </c>
      <c r="B207" s="230" t="s">
        <v>973</v>
      </c>
      <c r="C207" s="25" t="s">
        <v>10</v>
      </c>
      <c r="D207" s="25">
        <v>1</v>
      </c>
      <c r="E207" s="207" t="s">
        <v>1</v>
      </c>
      <c r="F207" s="207" t="s">
        <v>1</v>
      </c>
      <c r="AR207" s="189"/>
      <c r="AS207" s="118"/>
      <c r="AT207" s="119"/>
      <c r="AU207" s="122"/>
      <c r="AV207" s="122"/>
      <c r="AW207" s="122"/>
    </row>
    <row r="208" spans="1:49" ht="31.5" x14ac:dyDescent="0.25">
      <c r="A208" s="97" t="s">
        <v>1146</v>
      </c>
      <c r="B208" s="230" t="s">
        <v>974</v>
      </c>
      <c r="C208" s="25" t="s">
        <v>10</v>
      </c>
      <c r="D208" s="25">
        <v>1</v>
      </c>
      <c r="E208" s="207" t="s">
        <v>1</v>
      </c>
      <c r="F208" s="207" t="s">
        <v>1</v>
      </c>
      <c r="AR208" s="189"/>
      <c r="AS208" s="118"/>
      <c r="AT208" s="119"/>
      <c r="AU208" s="122"/>
      <c r="AV208" s="122"/>
      <c r="AW208" s="122"/>
    </row>
    <row r="209" spans="1:49" x14ac:dyDescent="0.25">
      <c r="A209" s="97" t="s">
        <v>1147</v>
      </c>
      <c r="B209" s="231" t="s">
        <v>28</v>
      </c>
      <c r="C209" s="25" t="s">
        <v>120</v>
      </c>
      <c r="D209" s="25">
        <v>1</v>
      </c>
      <c r="E209" s="207" t="s">
        <v>1</v>
      </c>
      <c r="F209" s="207" t="s">
        <v>1</v>
      </c>
      <c r="AR209" s="189"/>
      <c r="AS209" s="118" t="s">
        <v>218</v>
      </c>
      <c r="AT209" s="119" t="s">
        <v>340</v>
      </c>
      <c r="AU209" s="122"/>
      <c r="AV209" s="122"/>
      <c r="AW209" s="122"/>
    </row>
    <row r="210" spans="1:49" x14ac:dyDescent="0.25">
      <c r="A210" s="97" t="s">
        <v>1148</v>
      </c>
      <c r="B210" s="231" t="s">
        <v>29</v>
      </c>
      <c r="C210" s="25"/>
      <c r="D210" s="25">
        <v>1</v>
      </c>
      <c r="E210" s="39" t="s">
        <v>1</v>
      </c>
      <c r="F210" s="39" t="s">
        <v>1</v>
      </c>
      <c r="AR210" s="189"/>
      <c r="AS210" s="118" t="s">
        <v>218</v>
      </c>
      <c r="AT210" s="119" t="s">
        <v>341</v>
      </c>
      <c r="AU210" s="122"/>
      <c r="AV210" s="122"/>
      <c r="AW210" s="122"/>
    </row>
    <row r="211" spans="1:49" ht="47.25" x14ac:dyDescent="0.25">
      <c r="A211" s="80" t="s">
        <v>69</v>
      </c>
      <c r="B211" s="18" t="s">
        <v>11</v>
      </c>
      <c r="C211" s="120" t="s">
        <v>12</v>
      </c>
      <c r="D211" s="120" t="s">
        <v>13</v>
      </c>
      <c r="E211" s="842" t="s">
        <v>14</v>
      </c>
      <c r="F211" s="843"/>
      <c r="AR211" s="189"/>
      <c r="AS211" s="118" t="s">
        <v>220</v>
      </c>
      <c r="AT211" s="119" t="s">
        <v>342</v>
      </c>
      <c r="AU211" s="122"/>
      <c r="AV211" s="122"/>
      <c r="AW211" s="122"/>
    </row>
    <row r="212" spans="1:49" x14ac:dyDescent="0.25">
      <c r="A212" s="27" t="s">
        <v>30</v>
      </c>
      <c r="B212" s="414">
        <v>8</v>
      </c>
      <c r="C212" s="23"/>
      <c r="D212" s="210" t="s">
        <v>196</v>
      </c>
      <c r="E212" s="824"/>
      <c r="F212" s="905"/>
      <c r="AR212" s="189"/>
      <c r="AS212" s="118" t="s">
        <v>220</v>
      </c>
      <c r="AT212" s="119" t="s">
        <v>344</v>
      </c>
      <c r="AU212" s="122"/>
      <c r="AV212" s="122"/>
      <c r="AW212" s="122"/>
    </row>
    <row r="213" spans="1:49" ht="31.5" x14ac:dyDescent="0.25">
      <c r="A213" s="193"/>
      <c r="B213" s="232"/>
      <c r="C213" s="19" t="s">
        <v>53</v>
      </c>
      <c r="D213" s="19" t="s">
        <v>1313</v>
      </c>
      <c r="E213" s="840"/>
      <c r="F213" s="897"/>
      <c r="AR213" s="189"/>
      <c r="AS213" s="118" t="s">
        <v>220</v>
      </c>
      <c r="AT213" s="119" t="s">
        <v>345</v>
      </c>
      <c r="AU213" s="122"/>
      <c r="AV213" s="122"/>
      <c r="AW213" s="122"/>
    </row>
    <row r="214" spans="1:49" x14ac:dyDescent="0.25">
      <c r="A214" s="54">
        <v>1</v>
      </c>
      <c r="B214" s="178" t="s">
        <v>31</v>
      </c>
      <c r="C214" s="411"/>
      <c r="D214" s="411"/>
      <c r="E214" s="840"/>
      <c r="F214" s="897"/>
      <c r="AR214" s="189"/>
      <c r="AS214" s="118" t="s">
        <v>220</v>
      </c>
      <c r="AT214" s="119" t="s">
        <v>346</v>
      </c>
      <c r="AU214" s="122"/>
      <c r="AV214" s="122"/>
      <c r="AW214" s="122"/>
    </row>
    <row r="215" spans="1:49" x14ac:dyDescent="0.25">
      <c r="A215" s="77" t="s">
        <v>66</v>
      </c>
      <c r="B215" s="178" t="s">
        <v>999</v>
      </c>
      <c r="C215" s="411"/>
      <c r="D215" s="411"/>
      <c r="E215" s="840"/>
      <c r="F215" s="897"/>
      <c r="AR215" s="189"/>
      <c r="AS215" s="118" t="s">
        <v>220</v>
      </c>
      <c r="AT215" s="119" t="s">
        <v>347</v>
      </c>
      <c r="AU215" s="122"/>
      <c r="AV215" s="122"/>
      <c r="AW215" s="122"/>
    </row>
    <row r="216" spans="1:49" x14ac:dyDescent="0.25">
      <c r="A216" s="78" t="s">
        <v>67</v>
      </c>
      <c r="B216" s="178" t="s">
        <v>958</v>
      </c>
      <c r="C216" s="411"/>
      <c r="D216" s="411"/>
      <c r="E216" s="840"/>
      <c r="F216" s="897"/>
      <c r="AR216" s="189"/>
      <c r="AS216" s="118"/>
      <c r="AT216" s="119"/>
      <c r="AU216" s="122"/>
      <c r="AV216" s="122"/>
      <c r="AW216" s="122"/>
    </row>
    <row r="217" spans="1:49" x14ac:dyDescent="0.25">
      <c r="A217" s="78" t="s">
        <v>68</v>
      </c>
      <c r="B217" s="178" t="s">
        <v>3</v>
      </c>
      <c r="C217" s="411"/>
      <c r="D217" s="411"/>
      <c r="E217" s="840"/>
      <c r="F217" s="897"/>
      <c r="AR217" s="189"/>
      <c r="AS217" s="118" t="s">
        <v>220</v>
      </c>
      <c r="AT217" s="119" t="s">
        <v>348</v>
      </c>
      <c r="AU217" s="122"/>
      <c r="AV217" s="122"/>
      <c r="AW217" s="122"/>
    </row>
    <row r="218" spans="1:49" x14ac:dyDescent="0.25">
      <c r="A218" s="79" t="s">
        <v>959</v>
      </c>
      <c r="B218" s="178" t="s">
        <v>4</v>
      </c>
      <c r="C218" s="411"/>
      <c r="D218" s="411"/>
      <c r="E218" s="840"/>
      <c r="F218" s="897"/>
      <c r="AR218" s="189"/>
      <c r="AS218" s="118" t="s">
        <v>220</v>
      </c>
      <c r="AT218" s="119" t="s">
        <v>349</v>
      </c>
      <c r="AU218" s="122"/>
      <c r="AV218" s="122"/>
      <c r="AW218" s="122"/>
    </row>
    <row r="219" spans="1:49" ht="39.75" customHeight="1" x14ac:dyDescent="0.25">
      <c r="A219" s="54">
        <v>2</v>
      </c>
      <c r="B219" s="187" t="s">
        <v>6</v>
      </c>
      <c r="C219" s="411"/>
      <c r="D219" s="411"/>
      <c r="E219" s="840"/>
      <c r="F219" s="897"/>
      <c r="AR219" s="189"/>
      <c r="AS219" s="118" t="s">
        <v>220</v>
      </c>
      <c r="AT219" s="119" t="s">
        <v>350</v>
      </c>
      <c r="AU219" s="122"/>
      <c r="AV219" s="122"/>
      <c r="AW219" s="122"/>
    </row>
    <row r="220" spans="1:49" x14ac:dyDescent="0.25">
      <c r="A220" s="77" t="s">
        <v>66</v>
      </c>
      <c r="B220" s="187" t="s">
        <v>999</v>
      </c>
      <c r="C220" s="411"/>
      <c r="D220" s="411"/>
      <c r="E220" s="840"/>
      <c r="F220" s="897"/>
      <c r="AR220" s="189"/>
      <c r="AS220" s="118" t="s">
        <v>220</v>
      </c>
      <c r="AT220" s="119" t="s">
        <v>351</v>
      </c>
      <c r="AU220" s="122"/>
      <c r="AV220" s="122"/>
      <c r="AW220" s="122"/>
    </row>
    <row r="221" spans="1:49" x14ac:dyDescent="0.25">
      <c r="A221" s="78" t="s">
        <v>67</v>
      </c>
      <c r="B221" s="187" t="s">
        <v>958</v>
      </c>
      <c r="C221" s="411"/>
      <c r="D221" s="411"/>
      <c r="E221" s="840"/>
      <c r="F221" s="897"/>
      <c r="AR221" s="189"/>
      <c r="AS221" s="118"/>
      <c r="AT221" s="119"/>
      <c r="AU221" s="122"/>
      <c r="AV221" s="122"/>
      <c r="AW221" s="122"/>
    </row>
    <row r="222" spans="1:49" x14ac:dyDescent="0.25">
      <c r="A222" s="78" t="s">
        <v>68</v>
      </c>
      <c r="B222" s="187" t="s">
        <v>3</v>
      </c>
      <c r="C222" s="411"/>
      <c r="D222" s="411"/>
      <c r="E222" s="840"/>
      <c r="F222" s="897"/>
      <c r="AR222" s="189"/>
      <c r="AS222" s="118" t="s">
        <v>220</v>
      </c>
      <c r="AT222" s="119" t="s">
        <v>352</v>
      </c>
      <c r="AU222" s="122"/>
      <c r="AV222" s="122"/>
      <c r="AW222" s="122"/>
    </row>
    <row r="223" spans="1:49" x14ac:dyDescent="0.25">
      <c r="A223" s="78" t="s">
        <v>959</v>
      </c>
      <c r="B223" s="187" t="s">
        <v>4</v>
      </c>
      <c r="C223" s="411"/>
      <c r="D223" s="411"/>
      <c r="E223" s="840"/>
      <c r="F223" s="897"/>
      <c r="AR223" s="189"/>
      <c r="AS223" s="118"/>
      <c r="AT223" s="119"/>
      <c r="AU223" s="122"/>
      <c r="AV223" s="122"/>
      <c r="AW223" s="122"/>
    </row>
    <row r="224" spans="1:49" x14ac:dyDescent="0.25">
      <c r="A224" s="714"/>
      <c r="B224" s="714"/>
      <c r="C224" s="714"/>
      <c r="D224" s="714"/>
      <c r="E224" s="714"/>
      <c r="F224" s="714"/>
      <c r="AR224" s="189"/>
      <c r="AS224" s="118"/>
      <c r="AT224" s="119"/>
      <c r="AU224" s="122"/>
      <c r="AV224" s="122"/>
      <c r="AW224" s="122"/>
    </row>
    <row r="225" spans="1:49" x14ac:dyDescent="0.25">
      <c r="A225" s="98" t="s">
        <v>140</v>
      </c>
      <c r="B225" s="233" t="s">
        <v>131</v>
      </c>
      <c r="C225" s="61" t="s">
        <v>7</v>
      </c>
      <c r="D225" s="61" t="s">
        <v>8</v>
      </c>
      <c r="E225" s="71" t="s">
        <v>9</v>
      </c>
      <c r="F225" s="64" t="s">
        <v>1081</v>
      </c>
      <c r="AR225" s="189"/>
      <c r="AS225" s="118" t="s">
        <v>222</v>
      </c>
      <c r="AT225" s="119" t="s">
        <v>353</v>
      </c>
      <c r="AU225" s="122"/>
      <c r="AV225" s="122"/>
      <c r="AW225" s="122"/>
    </row>
    <row r="226" spans="1:49" x14ac:dyDescent="0.25">
      <c r="A226" s="99" t="s">
        <v>1149</v>
      </c>
      <c r="B226" s="98" t="s">
        <v>133</v>
      </c>
      <c r="C226" s="25" t="s">
        <v>10</v>
      </c>
      <c r="D226" s="25" t="s">
        <v>32</v>
      </c>
      <c r="E226" s="207" t="s">
        <v>1</v>
      </c>
      <c r="F226" s="207" t="s">
        <v>1</v>
      </c>
      <c r="AR226" s="189"/>
      <c r="AS226" s="118" t="s">
        <v>224</v>
      </c>
      <c r="AT226" s="119" t="s">
        <v>354</v>
      </c>
      <c r="AU226" s="122"/>
      <c r="AV226" s="122"/>
      <c r="AW226" s="122"/>
    </row>
    <row r="227" spans="1:49" x14ac:dyDescent="0.25">
      <c r="A227" s="99" t="s">
        <v>1150</v>
      </c>
      <c r="B227" s="98" t="s">
        <v>134</v>
      </c>
      <c r="C227" s="25" t="s">
        <v>10</v>
      </c>
      <c r="D227" s="25" t="s">
        <v>32</v>
      </c>
      <c r="E227" s="207" t="s">
        <v>1</v>
      </c>
      <c r="F227" s="207" t="s">
        <v>1</v>
      </c>
      <c r="AR227" s="189"/>
      <c r="AS227" s="118" t="s">
        <v>224</v>
      </c>
      <c r="AT227" s="119" t="s">
        <v>355</v>
      </c>
      <c r="AU227" s="122"/>
      <c r="AV227" s="122"/>
      <c r="AW227" s="122"/>
    </row>
    <row r="228" spans="1:49" x14ac:dyDescent="0.25">
      <c r="A228" s="99" t="s">
        <v>1151</v>
      </c>
      <c r="B228" s="98" t="s">
        <v>135</v>
      </c>
      <c r="C228" s="73" t="s">
        <v>915</v>
      </c>
      <c r="D228" s="25" t="s">
        <v>32</v>
      </c>
      <c r="E228" s="207" t="s">
        <v>1</v>
      </c>
      <c r="F228" s="207" t="s">
        <v>1</v>
      </c>
      <c r="AR228" s="189"/>
      <c r="AS228" s="118" t="s">
        <v>224</v>
      </c>
      <c r="AT228" s="119" t="s">
        <v>356</v>
      </c>
      <c r="AU228" s="122"/>
      <c r="AV228" s="122"/>
      <c r="AW228" s="122"/>
    </row>
    <row r="229" spans="1:49" x14ac:dyDescent="0.25">
      <c r="A229" s="99" t="s">
        <v>1152</v>
      </c>
      <c r="B229" s="98" t="s">
        <v>136</v>
      </c>
      <c r="C229" s="73" t="s">
        <v>915</v>
      </c>
      <c r="D229" s="25" t="s">
        <v>32</v>
      </c>
      <c r="E229" s="207" t="s">
        <v>1</v>
      </c>
      <c r="F229" s="207" t="s">
        <v>1</v>
      </c>
      <c r="AR229" s="189"/>
      <c r="AS229" s="118" t="s">
        <v>224</v>
      </c>
      <c r="AT229" s="119" t="s">
        <v>357</v>
      </c>
      <c r="AU229" s="122"/>
      <c r="AV229" s="122"/>
      <c r="AW229" s="122"/>
    </row>
    <row r="230" spans="1:49" x14ac:dyDescent="0.25">
      <c r="A230" s="99" t="s">
        <v>1153</v>
      </c>
      <c r="B230" s="98" t="s">
        <v>975</v>
      </c>
      <c r="C230" s="73" t="s">
        <v>915</v>
      </c>
      <c r="D230" s="25"/>
      <c r="E230" s="207" t="s">
        <v>1</v>
      </c>
      <c r="F230" s="207" t="s">
        <v>1</v>
      </c>
      <c r="AR230" s="189"/>
      <c r="AS230" s="118"/>
      <c r="AT230" s="119"/>
      <c r="AU230" s="122"/>
      <c r="AV230" s="122"/>
      <c r="AW230" s="122"/>
    </row>
    <row r="231" spans="1:49" x14ac:dyDescent="0.25">
      <c r="A231" s="99" t="s">
        <v>1154</v>
      </c>
      <c r="B231" s="98" t="s">
        <v>137</v>
      </c>
      <c r="C231" s="73" t="s">
        <v>915</v>
      </c>
      <c r="D231" s="32"/>
      <c r="E231" s="417" t="s">
        <v>1</v>
      </c>
      <c r="F231" s="417" t="s">
        <v>1</v>
      </c>
      <c r="AR231" s="189"/>
      <c r="AS231" s="118" t="s">
        <v>224</v>
      </c>
      <c r="AT231" s="119" t="s">
        <v>358</v>
      </c>
      <c r="AU231" s="122"/>
      <c r="AV231" s="122"/>
      <c r="AW231" s="122"/>
    </row>
    <row r="232" spans="1:49" x14ac:dyDescent="0.25">
      <c r="A232" s="99" t="s">
        <v>1155</v>
      </c>
      <c r="B232" s="98" t="s">
        <v>138</v>
      </c>
      <c r="C232" s="73" t="s">
        <v>915</v>
      </c>
      <c r="D232" s="64"/>
      <c r="E232" s="209" t="s">
        <v>1</v>
      </c>
      <c r="F232" s="209" t="s">
        <v>1</v>
      </c>
      <c r="AR232" s="189"/>
      <c r="AS232" s="118" t="s">
        <v>224</v>
      </c>
      <c r="AT232" s="119" t="s">
        <v>359</v>
      </c>
      <c r="AU232" s="122"/>
      <c r="AV232" s="122"/>
      <c r="AW232" s="122"/>
    </row>
    <row r="233" spans="1:49" x14ac:dyDescent="0.25">
      <c r="A233" s="908"/>
      <c r="B233" s="909"/>
      <c r="C233" s="909"/>
      <c r="D233" s="909"/>
      <c r="E233" s="909"/>
      <c r="F233" s="909"/>
      <c r="AR233" s="189"/>
      <c r="AS233" s="118"/>
      <c r="AT233" s="119"/>
      <c r="AU233" s="122"/>
      <c r="AV233" s="122"/>
      <c r="AW233" s="122"/>
    </row>
    <row r="234" spans="1:49" x14ac:dyDescent="0.25">
      <c r="A234" s="100" t="s">
        <v>183</v>
      </c>
      <c r="B234" s="100" t="s">
        <v>139</v>
      </c>
      <c r="C234" s="61" t="s">
        <v>7</v>
      </c>
      <c r="D234" s="61" t="s">
        <v>8</v>
      </c>
      <c r="E234" s="71" t="s">
        <v>9</v>
      </c>
      <c r="F234" s="64" t="s">
        <v>1081</v>
      </c>
      <c r="AR234" s="189"/>
      <c r="AS234" s="118" t="s">
        <v>224</v>
      </c>
      <c r="AT234" s="119" t="s">
        <v>360</v>
      </c>
      <c r="AU234" s="122"/>
      <c r="AV234" s="122"/>
      <c r="AW234" s="122"/>
    </row>
    <row r="235" spans="1:49" x14ac:dyDescent="0.25">
      <c r="A235" s="101" t="s">
        <v>1156</v>
      </c>
      <c r="B235" s="235" t="s">
        <v>976</v>
      </c>
      <c r="C235" s="25" t="s">
        <v>10</v>
      </c>
      <c r="D235" s="25" t="s">
        <v>34</v>
      </c>
      <c r="E235" s="207" t="s">
        <v>196</v>
      </c>
      <c r="F235" s="207" t="s">
        <v>196</v>
      </c>
      <c r="AR235" s="189"/>
      <c r="AS235" s="118" t="s">
        <v>224</v>
      </c>
      <c r="AT235" s="119" t="s">
        <v>361</v>
      </c>
      <c r="AU235" s="122"/>
      <c r="AV235" s="122"/>
      <c r="AW235" s="122"/>
    </row>
    <row r="236" spans="1:49" ht="31.5" x14ac:dyDescent="0.25">
      <c r="A236" s="101" t="s">
        <v>1157</v>
      </c>
      <c r="B236" s="236" t="s">
        <v>141</v>
      </c>
      <c r="C236" s="25" t="s">
        <v>10</v>
      </c>
      <c r="D236" s="25" t="s">
        <v>34</v>
      </c>
      <c r="E236" s="207" t="s">
        <v>196</v>
      </c>
      <c r="F236" s="207" t="s">
        <v>196</v>
      </c>
      <c r="AR236" s="189"/>
      <c r="AS236" s="118" t="s">
        <v>224</v>
      </c>
      <c r="AT236" s="119" t="s">
        <v>362</v>
      </c>
      <c r="AU236" s="122"/>
      <c r="AV236" s="122"/>
      <c r="AW236" s="122"/>
    </row>
    <row r="237" spans="1:49" x14ac:dyDescent="0.25">
      <c r="A237" s="101" t="s">
        <v>1158</v>
      </c>
      <c r="B237" s="236" t="s">
        <v>977</v>
      </c>
      <c r="C237" s="25"/>
      <c r="D237" s="25"/>
      <c r="E237" s="207" t="s">
        <v>1</v>
      </c>
      <c r="F237" s="207" t="s">
        <v>1</v>
      </c>
      <c r="AR237" s="189"/>
      <c r="AS237" s="118"/>
      <c r="AT237" s="119"/>
      <c r="AU237" s="122"/>
      <c r="AV237" s="122"/>
      <c r="AW237" s="122"/>
    </row>
    <row r="238" spans="1:49" x14ac:dyDescent="0.25">
      <c r="A238" s="101" t="s">
        <v>1159</v>
      </c>
      <c r="B238" s="236" t="s">
        <v>978</v>
      </c>
      <c r="C238" s="25"/>
      <c r="D238" s="25"/>
      <c r="E238" s="207" t="s">
        <v>1</v>
      </c>
      <c r="F238" s="207" t="s">
        <v>1</v>
      </c>
      <c r="AR238" s="189"/>
      <c r="AS238" s="118"/>
      <c r="AT238" s="119"/>
      <c r="AU238" s="122"/>
      <c r="AV238" s="122"/>
      <c r="AW238" s="122"/>
    </row>
    <row r="239" spans="1:49" x14ac:dyDescent="0.25">
      <c r="A239" s="101" t="s">
        <v>1160</v>
      </c>
      <c r="B239" s="235" t="s">
        <v>142</v>
      </c>
      <c r="C239" s="25" t="s">
        <v>10</v>
      </c>
      <c r="D239" s="25" t="s">
        <v>34</v>
      </c>
      <c r="E239" s="207" t="s">
        <v>1</v>
      </c>
      <c r="F239" s="207" t="s">
        <v>1</v>
      </c>
      <c r="AR239" s="189"/>
      <c r="AS239" s="118" t="s">
        <v>224</v>
      </c>
      <c r="AT239" s="119" t="s">
        <v>363</v>
      </c>
      <c r="AU239" s="122"/>
      <c r="AV239" s="122"/>
      <c r="AW239" s="122"/>
    </row>
    <row r="240" spans="1:49" x14ac:dyDescent="0.25">
      <c r="A240" s="101" t="s">
        <v>1161</v>
      </c>
      <c r="B240" s="235" t="s">
        <v>143</v>
      </c>
      <c r="C240" s="25" t="s">
        <v>10</v>
      </c>
      <c r="D240" s="25"/>
      <c r="E240" s="207" t="s">
        <v>1</v>
      </c>
      <c r="F240" s="207" t="s">
        <v>1</v>
      </c>
      <c r="AR240" s="189"/>
      <c r="AS240" s="118" t="s">
        <v>224</v>
      </c>
      <c r="AT240" s="119" t="s">
        <v>364</v>
      </c>
      <c r="AU240" s="122"/>
      <c r="AV240" s="122"/>
      <c r="AW240" s="122"/>
    </row>
    <row r="241" spans="1:49" x14ac:dyDescent="0.25">
      <c r="A241" s="101" t="s">
        <v>1162</v>
      </c>
      <c r="B241" s="237" t="s">
        <v>979</v>
      </c>
      <c r="C241" s="25"/>
      <c r="D241" s="25"/>
      <c r="E241" s="207"/>
      <c r="F241" s="207"/>
      <c r="AR241" s="189"/>
      <c r="AS241" s="118" t="s">
        <v>224</v>
      </c>
      <c r="AT241" s="119" t="s">
        <v>365</v>
      </c>
      <c r="AU241" s="122"/>
      <c r="AV241" s="122"/>
      <c r="AW241" s="122"/>
    </row>
    <row r="242" spans="1:49" x14ac:dyDescent="0.25">
      <c r="A242" s="101" t="s">
        <v>1163</v>
      </c>
      <c r="B242" s="238" t="s">
        <v>144</v>
      </c>
      <c r="C242" s="25" t="s">
        <v>10</v>
      </c>
      <c r="D242" s="25">
        <v>1</v>
      </c>
      <c r="E242" s="207" t="s">
        <v>196</v>
      </c>
      <c r="F242" s="207" t="s">
        <v>196</v>
      </c>
      <c r="AR242" s="189"/>
      <c r="AS242" s="118" t="s">
        <v>224</v>
      </c>
      <c r="AT242" s="119" t="s">
        <v>366</v>
      </c>
      <c r="AU242" s="122"/>
      <c r="AV242" s="122"/>
      <c r="AW242" s="122"/>
    </row>
    <row r="243" spans="1:49" ht="94.5" x14ac:dyDescent="0.25">
      <c r="A243" s="101" t="s">
        <v>1164</v>
      </c>
      <c r="B243" s="239" t="s">
        <v>180</v>
      </c>
      <c r="C243" s="25" t="s">
        <v>10</v>
      </c>
      <c r="D243" s="25">
        <v>1</v>
      </c>
      <c r="E243" s="207" t="s">
        <v>196</v>
      </c>
      <c r="F243" s="207" t="s">
        <v>196</v>
      </c>
      <c r="AR243" s="189"/>
      <c r="AS243" s="118" t="s">
        <v>224</v>
      </c>
      <c r="AT243" s="119" t="s">
        <v>367</v>
      </c>
      <c r="AU243" s="122"/>
      <c r="AV243" s="122"/>
      <c r="AW243" s="122"/>
    </row>
    <row r="244" spans="1:49" x14ac:dyDescent="0.25">
      <c r="A244" s="101" t="s">
        <v>1165</v>
      </c>
      <c r="B244" s="238" t="s">
        <v>145</v>
      </c>
      <c r="C244" s="25" t="s">
        <v>10</v>
      </c>
      <c r="D244" s="25">
        <v>1</v>
      </c>
      <c r="E244" s="207" t="s">
        <v>196</v>
      </c>
      <c r="F244" s="207" t="s">
        <v>196</v>
      </c>
      <c r="AR244" s="189"/>
      <c r="AS244" s="118" t="s">
        <v>224</v>
      </c>
      <c r="AT244" s="119" t="s">
        <v>368</v>
      </c>
      <c r="AU244" s="122"/>
      <c r="AV244" s="122"/>
      <c r="AW244" s="122"/>
    </row>
    <row r="245" spans="1:49" hidden="1" x14ac:dyDescent="0.25">
      <c r="A245" s="101" t="s">
        <v>1166</v>
      </c>
      <c r="B245" s="121"/>
      <c r="C245" s="121"/>
      <c r="D245" s="25">
        <v>1</v>
      </c>
      <c r="E245" s="207" t="s">
        <v>196</v>
      </c>
      <c r="F245" s="207" t="s">
        <v>196</v>
      </c>
      <c r="AR245" s="189"/>
      <c r="AS245" s="118"/>
      <c r="AT245" s="119"/>
      <c r="AU245" s="122"/>
      <c r="AV245" s="122"/>
      <c r="AW245" s="122"/>
    </row>
    <row r="246" spans="1:49" hidden="1" x14ac:dyDescent="0.25">
      <c r="A246" s="101" t="s">
        <v>1167</v>
      </c>
      <c r="B246" s="121"/>
      <c r="C246" s="121"/>
      <c r="D246" s="25">
        <v>1</v>
      </c>
      <c r="E246" s="207" t="s">
        <v>196</v>
      </c>
      <c r="F246" s="207" t="s">
        <v>196</v>
      </c>
      <c r="AR246" s="189"/>
      <c r="AS246" s="118"/>
      <c r="AT246" s="119"/>
      <c r="AU246" s="122"/>
      <c r="AV246" s="122"/>
      <c r="AW246" s="122"/>
    </row>
    <row r="247" spans="1:49" hidden="1" x14ac:dyDescent="0.25">
      <c r="A247" s="101" t="s">
        <v>1168</v>
      </c>
      <c r="B247" s="121"/>
      <c r="C247" s="121"/>
      <c r="D247" s="25">
        <v>1</v>
      </c>
      <c r="E247" s="207" t="s">
        <v>196</v>
      </c>
      <c r="F247" s="207" t="s">
        <v>196</v>
      </c>
      <c r="AR247" s="189"/>
      <c r="AS247" s="118"/>
      <c r="AT247" s="119"/>
      <c r="AU247" s="122"/>
      <c r="AV247" s="122"/>
      <c r="AW247" s="122"/>
    </row>
    <row r="248" spans="1:49" hidden="1" x14ac:dyDescent="0.25">
      <c r="A248" s="101" t="s">
        <v>1169</v>
      </c>
      <c r="B248" s="121"/>
      <c r="C248" s="121"/>
      <c r="D248" s="25">
        <v>1</v>
      </c>
      <c r="E248" s="207" t="s">
        <v>196</v>
      </c>
      <c r="F248" s="207" t="s">
        <v>196</v>
      </c>
      <c r="AR248" s="189"/>
      <c r="AS248" s="118"/>
      <c r="AT248" s="119"/>
      <c r="AU248" s="122"/>
      <c r="AV248" s="122"/>
      <c r="AW248" s="122"/>
    </row>
    <row r="249" spans="1:49" hidden="1" x14ac:dyDescent="0.25">
      <c r="A249" s="101" t="s">
        <v>1170</v>
      </c>
      <c r="B249" s="121"/>
      <c r="C249" s="121"/>
      <c r="D249" s="25"/>
      <c r="E249" s="207" t="s">
        <v>196</v>
      </c>
      <c r="F249" s="207" t="s">
        <v>196</v>
      </c>
      <c r="AR249" s="189"/>
      <c r="AS249" s="118"/>
      <c r="AT249" s="119"/>
      <c r="AU249" s="122"/>
      <c r="AV249" s="122"/>
      <c r="AW249" s="122"/>
    </row>
    <row r="250" spans="1:49" hidden="1" x14ac:dyDescent="0.25">
      <c r="A250" s="101" t="s">
        <v>1171</v>
      </c>
      <c r="B250" s="121"/>
      <c r="C250" s="121"/>
      <c r="D250" s="25"/>
      <c r="E250" s="207" t="s">
        <v>196</v>
      </c>
      <c r="F250" s="207" t="s">
        <v>196</v>
      </c>
      <c r="AR250" s="189"/>
      <c r="AS250" s="118"/>
      <c r="AT250" s="119"/>
      <c r="AU250" s="122"/>
      <c r="AV250" s="122"/>
      <c r="AW250" s="122"/>
    </row>
    <row r="251" spans="1:49" hidden="1" x14ac:dyDescent="0.25">
      <c r="A251" s="101" t="s">
        <v>1172</v>
      </c>
      <c r="B251" s="121"/>
      <c r="C251" s="121"/>
      <c r="D251" s="25"/>
      <c r="E251" s="207" t="s">
        <v>196</v>
      </c>
      <c r="F251" s="207" t="s">
        <v>196</v>
      </c>
      <c r="AR251" s="189"/>
      <c r="AS251" s="118"/>
      <c r="AT251" s="119"/>
      <c r="AU251" s="122"/>
      <c r="AV251" s="122"/>
      <c r="AW251" s="122"/>
    </row>
    <row r="252" spans="1:49" hidden="1" x14ac:dyDescent="0.25">
      <c r="A252" s="101" t="s">
        <v>1173</v>
      </c>
      <c r="B252" s="121"/>
      <c r="C252" s="121"/>
      <c r="D252" s="25"/>
      <c r="E252" s="207" t="s">
        <v>196</v>
      </c>
      <c r="F252" s="207" t="s">
        <v>196</v>
      </c>
      <c r="AR252" s="189"/>
      <c r="AS252" s="118"/>
      <c r="AT252" s="119"/>
      <c r="AU252" s="122"/>
      <c r="AV252" s="122"/>
      <c r="AW252" s="122"/>
    </row>
    <row r="253" spans="1:49" hidden="1" x14ac:dyDescent="0.25">
      <c r="A253" s="101" t="s">
        <v>1174</v>
      </c>
      <c r="B253" s="121"/>
      <c r="C253" s="121"/>
      <c r="D253" s="25"/>
      <c r="E253" s="207" t="s">
        <v>196</v>
      </c>
      <c r="F253" s="207" t="s">
        <v>196</v>
      </c>
      <c r="AR253" s="189"/>
      <c r="AS253" s="118"/>
      <c r="AT253" s="119"/>
      <c r="AU253" s="122"/>
      <c r="AV253" s="122"/>
      <c r="AW253" s="122"/>
    </row>
    <row r="254" spans="1:49" hidden="1" x14ac:dyDescent="0.25">
      <c r="A254" s="101" t="s">
        <v>1175</v>
      </c>
      <c r="B254" s="121"/>
      <c r="C254" s="121"/>
      <c r="D254" s="25"/>
      <c r="E254" s="207" t="s">
        <v>196</v>
      </c>
      <c r="F254" s="207" t="s">
        <v>196</v>
      </c>
      <c r="AR254" s="189"/>
      <c r="AS254" s="118"/>
      <c r="AT254" s="119"/>
      <c r="AU254" s="122"/>
      <c r="AV254" s="122"/>
      <c r="AW254" s="122"/>
    </row>
    <row r="255" spans="1:49" hidden="1" x14ac:dyDescent="0.25">
      <c r="A255" s="101" t="s">
        <v>1176</v>
      </c>
      <c r="B255" s="121"/>
      <c r="C255" s="121"/>
      <c r="D255" s="25"/>
      <c r="E255" s="207" t="s">
        <v>196</v>
      </c>
      <c r="F255" s="207" t="s">
        <v>196</v>
      </c>
      <c r="AR255" s="189"/>
      <c r="AS255" s="118"/>
      <c r="AT255" s="119"/>
      <c r="AU255" s="122"/>
      <c r="AV255" s="122"/>
      <c r="AW255" s="122"/>
    </row>
    <row r="256" spans="1:49" hidden="1" x14ac:dyDescent="0.25">
      <c r="A256" s="101" t="s">
        <v>1177</v>
      </c>
      <c r="B256" s="121"/>
      <c r="C256" s="121"/>
      <c r="D256" s="25"/>
      <c r="E256" s="207" t="s">
        <v>196</v>
      </c>
      <c r="F256" s="207" t="s">
        <v>196</v>
      </c>
      <c r="AR256" s="189"/>
      <c r="AS256" s="118"/>
      <c r="AT256" s="119"/>
      <c r="AU256" s="122"/>
      <c r="AV256" s="122"/>
      <c r="AW256" s="122"/>
    </row>
    <row r="257" spans="1:49" hidden="1" x14ac:dyDescent="0.25">
      <c r="A257" s="101" t="s">
        <v>1178</v>
      </c>
      <c r="B257" s="121"/>
      <c r="C257" s="121"/>
      <c r="D257" s="25"/>
      <c r="E257" s="207" t="s">
        <v>196</v>
      </c>
      <c r="F257" s="207" t="s">
        <v>196</v>
      </c>
      <c r="AR257" s="189"/>
      <c r="AS257" s="118"/>
      <c r="AT257" s="119"/>
      <c r="AU257" s="122"/>
      <c r="AV257" s="122"/>
      <c r="AW257" s="122"/>
    </row>
    <row r="258" spans="1:49" hidden="1" x14ac:dyDescent="0.25">
      <c r="A258" s="101" t="s">
        <v>1179</v>
      </c>
      <c r="B258" s="121"/>
      <c r="C258" s="121"/>
      <c r="D258" s="25"/>
      <c r="E258" s="207" t="s">
        <v>196</v>
      </c>
      <c r="F258" s="207" t="s">
        <v>196</v>
      </c>
      <c r="AR258" s="189"/>
      <c r="AS258" s="118"/>
      <c r="AT258" s="119"/>
      <c r="AU258" s="122"/>
      <c r="AV258" s="122"/>
      <c r="AW258" s="122"/>
    </row>
    <row r="259" spans="1:49" hidden="1" x14ac:dyDescent="0.25">
      <c r="A259" s="101" t="s">
        <v>1180</v>
      </c>
      <c r="B259" s="121"/>
      <c r="C259" s="121"/>
      <c r="D259" s="25"/>
      <c r="E259" s="207" t="s">
        <v>196</v>
      </c>
      <c r="F259" s="207" t="s">
        <v>196</v>
      </c>
      <c r="AR259" s="189"/>
      <c r="AS259" s="118"/>
      <c r="AT259" s="119"/>
      <c r="AU259" s="122"/>
      <c r="AV259" s="122"/>
      <c r="AW259" s="122"/>
    </row>
    <row r="260" spans="1:49" hidden="1" x14ac:dyDescent="0.25">
      <c r="A260" s="101" t="s">
        <v>1181</v>
      </c>
      <c r="B260" s="121"/>
      <c r="C260" s="121"/>
      <c r="D260" s="25"/>
      <c r="E260" s="207" t="s">
        <v>196</v>
      </c>
      <c r="F260" s="207" t="s">
        <v>196</v>
      </c>
      <c r="AR260" s="189"/>
      <c r="AS260" s="118"/>
      <c r="AT260" s="119"/>
      <c r="AU260" s="122"/>
      <c r="AV260" s="122"/>
      <c r="AW260" s="122"/>
    </row>
    <row r="261" spans="1:49" hidden="1" x14ac:dyDescent="0.25">
      <c r="A261" s="101" t="s">
        <v>1182</v>
      </c>
      <c r="B261" s="121"/>
      <c r="C261" s="121"/>
      <c r="D261" s="25"/>
      <c r="E261" s="207" t="s">
        <v>196</v>
      </c>
      <c r="F261" s="207" t="s">
        <v>196</v>
      </c>
      <c r="AR261" s="189"/>
      <c r="AS261" s="118"/>
      <c r="AT261" s="119"/>
      <c r="AU261" s="122"/>
      <c r="AV261" s="122"/>
      <c r="AW261" s="122"/>
    </row>
    <row r="262" spans="1:49" hidden="1" x14ac:dyDescent="0.25">
      <c r="A262" s="101" t="s">
        <v>1183</v>
      </c>
      <c r="B262" s="121"/>
      <c r="C262" s="121"/>
      <c r="D262" s="25"/>
      <c r="E262" s="207" t="s">
        <v>196</v>
      </c>
      <c r="F262" s="207" t="s">
        <v>196</v>
      </c>
      <c r="AR262" s="189"/>
      <c r="AS262" s="118"/>
      <c r="AT262" s="119"/>
      <c r="AU262" s="122"/>
      <c r="AV262" s="122"/>
      <c r="AW262" s="122"/>
    </row>
    <row r="263" spans="1:49" hidden="1" x14ac:dyDescent="0.25">
      <c r="A263" s="101" t="s">
        <v>1184</v>
      </c>
      <c r="B263" s="121"/>
      <c r="C263" s="121"/>
      <c r="D263" s="25"/>
      <c r="E263" s="207" t="s">
        <v>196</v>
      </c>
      <c r="F263" s="207" t="s">
        <v>196</v>
      </c>
      <c r="AR263" s="189"/>
      <c r="AS263" s="118"/>
      <c r="AT263" s="119"/>
      <c r="AU263" s="122"/>
      <c r="AV263" s="122"/>
      <c r="AW263" s="122"/>
    </row>
    <row r="264" spans="1:49" hidden="1" x14ac:dyDescent="0.25">
      <c r="A264" s="101" t="s">
        <v>1185</v>
      </c>
      <c r="B264" s="121"/>
      <c r="C264" s="121"/>
      <c r="D264" s="25"/>
      <c r="E264" s="207" t="s">
        <v>196</v>
      </c>
      <c r="F264" s="207" t="s">
        <v>196</v>
      </c>
      <c r="AR264" s="189"/>
      <c r="AS264" s="118"/>
      <c r="AT264" s="119"/>
      <c r="AU264" s="122"/>
      <c r="AV264" s="122"/>
      <c r="AW264" s="122"/>
    </row>
    <row r="265" spans="1:49" hidden="1" x14ac:dyDescent="0.25">
      <c r="A265" s="101" t="s">
        <v>1186</v>
      </c>
      <c r="B265" s="121"/>
      <c r="C265" s="121"/>
      <c r="D265" s="25"/>
      <c r="E265" s="207" t="s">
        <v>196</v>
      </c>
      <c r="F265" s="207" t="s">
        <v>196</v>
      </c>
      <c r="AR265" s="189"/>
      <c r="AS265" s="118"/>
      <c r="AT265" s="119"/>
      <c r="AU265" s="122"/>
      <c r="AV265" s="122"/>
      <c r="AW265" s="122"/>
    </row>
    <row r="266" spans="1:49" hidden="1" x14ac:dyDescent="0.25">
      <c r="A266" s="101" t="s">
        <v>1187</v>
      </c>
      <c r="B266" s="121"/>
      <c r="C266" s="121"/>
      <c r="D266" s="25"/>
      <c r="E266" s="207" t="s">
        <v>196</v>
      </c>
      <c r="F266" s="207" t="s">
        <v>196</v>
      </c>
      <c r="AR266" s="189"/>
      <c r="AS266" s="118"/>
      <c r="AT266" s="119"/>
      <c r="AU266" s="122"/>
      <c r="AV266" s="122"/>
      <c r="AW266" s="122"/>
    </row>
    <row r="267" spans="1:49" hidden="1" x14ac:dyDescent="0.25">
      <c r="A267" s="101" t="s">
        <v>1188</v>
      </c>
      <c r="B267" s="121"/>
      <c r="C267" s="121"/>
      <c r="D267" s="25"/>
      <c r="E267" s="207" t="s">
        <v>196</v>
      </c>
      <c r="F267" s="207" t="s">
        <v>196</v>
      </c>
      <c r="AR267" s="189"/>
      <c r="AS267" s="118"/>
      <c r="AT267" s="119"/>
      <c r="AU267" s="122"/>
      <c r="AV267" s="122"/>
      <c r="AW267" s="122"/>
    </row>
    <row r="268" spans="1:49" hidden="1" x14ac:dyDescent="0.25">
      <c r="A268" s="101" t="s">
        <v>1189</v>
      </c>
      <c r="B268" s="121"/>
      <c r="C268" s="121"/>
      <c r="D268" s="25"/>
      <c r="E268" s="207" t="s">
        <v>196</v>
      </c>
      <c r="F268" s="207" t="s">
        <v>196</v>
      </c>
      <c r="AR268" s="189"/>
      <c r="AS268" s="118"/>
      <c r="AT268" s="119"/>
      <c r="AU268" s="122"/>
      <c r="AV268" s="122"/>
      <c r="AW268" s="122"/>
    </row>
    <row r="269" spans="1:49" hidden="1" x14ac:dyDescent="0.25">
      <c r="A269" s="101" t="s">
        <v>1190</v>
      </c>
      <c r="B269" s="121"/>
      <c r="C269" s="121"/>
      <c r="D269" s="25"/>
      <c r="E269" s="207" t="s">
        <v>196</v>
      </c>
      <c r="F269" s="207" t="s">
        <v>196</v>
      </c>
      <c r="AR269" s="189"/>
      <c r="AS269" s="118"/>
      <c r="AT269" s="119"/>
      <c r="AU269" s="122"/>
      <c r="AV269" s="122"/>
      <c r="AW269" s="122"/>
    </row>
    <row r="270" spans="1:49" hidden="1" x14ac:dyDescent="0.25">
      <c r="A270" s="101" t="s">
        <v>1191</v>
      </c>
      <c r="B270" s="121"/>
      <c r="C270" s="121"/>
      <c r="D270" s="25"/>
      <c r="E270" s="207" t="s">
        <v>196</v>
      </c>
      <c r="F270" s="207" t="s">
        <v>196</v>
      </c>
      <c r="AR270" s="189"/>
      <c r="AS270" s="118"/>
      <c r="AT270" s="119"/>
      <c r="AU270" s="122"/>
      <c r="AV270" s="122"/>
      <c r="AW270" s="122"/>
    </row>
    <row r="271" spans="1:49" hidden="1" x14ac:dyDescent="0.25">
      <c r="A271" s="101" t="s">
        <v>1192</v>
      </c>
      <c r="B271" s="121"/>
      <c r="C271" s="121"/>
      <c r="D271" s="25"/>
      <c r="E271" s="207" t="s">
        <v>196</v>
      </c>
      <c r="F271" s="207" t="s">
        <v>196</v>
      </c>
      <c r="AR271" s="189"/>
      <c r="AS271" s="118"/>
      <c r="AT271" s="119"/>
      <c r="AU271" s="122"/>
      <c r="AV271" s="122"/>
      <c r="AW271" s="122"/>
    </row>
    <row r="272" spans="1:49" hidden="1" x14ac:dyDescent="0.25">
      <c r="A272" s="101" t="s">
        <v>1193</v>
      </c>
      <c r="B272" s="121"/>
      <c r="C272" s="121"/>
      <c r="D272" s="25"/>
      <c r="E272" s="207" t="s">
        <v>196</v>
      </c>
      <c r="F272" s="207" t="s">
        <v>196</v>
      </c>
      <c r="AR272" s="189"/>
      <c r="AS272" s="118"/>
      <c r="AT272" s="119"/>
      <c r="AU272" s="122"/>
      <c r="AV272" s="122"/>
      <c r="AW272" s="122"/>
    </row>
    <row r="273" spans="1:49" hidden="1" x14ac:dyDescent="0.25">
      <c r="A273" s="101" t="s">
        <v>1194</v>
      </c>
      <c r="B273" s="121"/>
      <c r="C273" s="121"/>
      <c r="D273" s="25"/>
      <c r="E273" s="207" t="s">
        <v>196</v>
      </c>
      <c r="F273" s="207" t="s">
        <v>196</v>
      </c>
      <c r="AR273" s="189"/>
      <c r="AS273" s="118"/>
      <c r="AT273" s="119"/>
      <c r="AU273" s="122"/>
      <c r="AV273" s="122"/>
      <c r="AW273" s="122"/>
    </row>
    <row r="274" spans="1:49" hidden="1" x14ac:dyDescent="0.25">
      <c r="A274" s="101" t="s">
        <v>1195</v>
      </c>
      <c r="B274" s="121"/>
      <c r="C274" s="121"/>
      <c r="D274" s="25"/>
      <c r="E274" s="207" t="s">
        <v>196</v>
      </c>
      <c r="F274" s="207" t="s">
        <v>196</v>
      </c>
      <c r="AR274" s="189"/>
      <c r="AS274" s="118"/>
      <c r="AT274" s="119"/>
      <c r="AU274" s="122"/>
      <c r="AV274" s="122"/>
      <c r="AW274" s="122"/>
    </row>
    <row r="275" spans="1:49" hidden="1" x14ac:dyDescent="0.25">
      <c r="A275" s="101" t="s">
        <v>1196</v>
      </c>
      <c r="B275" s="121"/>
      <c r="C275" s="121"/>
      <c r="D275" s="25"/>
      <c r="E275" s="207" t="s">
        <v>196</v>
      </c>
      <c r="F275" s="207" t="s">
        <v>196</v>
      </c>
      <c r="AR275" s="189"/>
      <c r="AS275" s="118"/>
      <c r="AT275" s="119"/>
      <c r="AU275" s="122"/>
      <c r="AV275" s="122"/>
      <c r="AW275" s="122"/>
    </row>
    <row r="276" spans="1:49" hidden="1" x14ac:dyDescent="0.25">
      <c r="A276" s="101" t="s">
        <v>1197</v>
      </c>
      <c r="B276" s="121"/>
      <c r="C276" s="121"/>
      <c r="D276" s="25"/>
      <c r="E276" s="207" t="s">
        <v>196</v>
      </c>
      <c r="F276" s="207" t="s">
        <v>196</v>
      </c>
      <c r="AR276" s="189"/>
      <c r="AS276" s="118"/>
      <c r="AT276" s="119"/>
      <c r="AU276" s="122"/>
      <c r="AV276" s="122"/>
      <c r="AW276" s="122"/>
    </row>
    <row r="277" spans="1:49" hidden="1" x14ac:dyDescent="0.25">
      <c r="A277" s="101" t="s">
        <v>1198</v>
      </c>
      <c r="B277" s="121"/>
      <c r="C277" s="121"/>
      <c r="D277" s="25"/>
      <c r="E277" s="207" t="s">
        <v>196</v>
      </c>
      <c r="F277" s="207" t="s">
        <v>196</v>
      </c>
      <c r="AR277" s="189"/>
      <c r="AS277" s="118"/>
      <c r="AT277" s="119"/>
      <c r="AU277" s="122"/>
      <c r="AV277" s="122"/>
      <c r="AW277" s="122"/>
    </row>
    <row r="278" spans="1:49" hidden="1" x14ac:dyDescent="0.25">
      <c r="A278" s="101" t="s">
        <v>1199</v>
      </c>
      <c r="B278" s="121"/>
      <c r="C278" s="121"/>
      <c r="D278" s="25"/>
      <c r="E278" s="207" t="s">
        <v>196</v>
      </c>
      <c r="F278" s="207" t="s">
        <v>196</v>
      </c>
      <c r="AR278" s="189"/>
      <c r="AS278" s="118"/>
      <c r="AT278" s="119"/>
      <c r="AU278" s="122"/>
      <c r="AV278" s="122"/>
      <c r="AW278" s="122"/>
    </row>
    <row r="279" spans="1:49" hidden="1" x14ac:dyDescent="0.25">
      <c r="A279" s="101" t="s">
        <v>1200</v>
      </c>
      <c r="B279" s="121"/>
      <c r="C279" s="121"/>
      <c r="D279" s="25"/>
      <c r="E279" s="207" t="s">
        <v>196</v>
      </c>
      <c r="F279" s="207" t="s">
        <v>196</v>
      </c>
      <c r="AR279" s="189"/>
      <c r="AS279" s="118"/>
      <c r="AT279" s="119"/>
      <c r="AU279" s="122"/>
      <c r="AV279" s="122"/>
      <c r="AW279" s="122"/>
    </row>
    <row r="280" spans="1:49" hidden="1" x14ac:dyDescent="0.25">
      <c r="A280" s="101" t="s">
        <v>1201</v>
      </c>
      <c r="B280" s="121"/>
      <c r="C280" s="121"/>
      <c r="D280" s="25"/>
      <c r="E280" s="207" t="s">
        <v>196</v>
      </c>
      <c r="F280" s="207" t="s">
        <v>196</v>
      </c>
      <c r="AR280" s="189"/>
      <c r="AS280" s="118"/>
      <c r="AT280" s="119"/>
      <c r="AU280" s="122"/>
      <c r="AV280" s="122"/>
      <c r="AW280" s="122"/>
    </row>
    <row r="281" spans="1:49" hidden="1" x14ac:dyDescent="0.25">
      <c r="A281" s="101" t="s">
        <v>1202</v>
      </c>
      <c r="B281" s="121"/>
      <c r="C281" s="121"/>
      <c r="D281" s="25"/>
      <c r="E281" s="207" t="s">
        <v>196</v>
      </c>
      <c r="F281" s="207" t="s">
        <v>196</v>
      </c>
      <c r="AR281" s="189"/>
      <c r="AS281" s="118"/>
      <c r="AT281" s="119"/>
      <c r="AU281" s="122"/>
      <c r="AV281" s="122"/>
      <c r="AW281" s="122"/>
    </row>
    <row r="282" spans="1:49" hidden="1" x14ac:dyDescent="0.25">
      <c r="A282" s="101" t="s">
        <v>1203</v>
      </c>
      <c r="B282" s="121"/>
      <c r="C282" s="121"/>
      <c r="D282" s="25"/>
      <c r="E282" s="207" t="s">
        <v>196</v>
      </c>
      <c r="F282" s="207" t="s">
        <v>196</v>
      </c>
      <c r="AR282" s="189"/>
      <c r="AS282" s="118"/>
      <c r="AT282" s="119"/>
      <c r="AU282" s="122"/>
      <c r="AV282" s="122"/>
      <c r="AW282" s="122"/>
    </row>
    <row r="283" spans="1:49" hidden="1" x14ac:dyDescent="0.25">
      <c r="A283" s="101" t="s">
        <v>1204</v>
      </c>
      <c r="B283" s="121"/>
      <c r="C283" s="121"/>
      <c r="D283" s="25"/>
      <c r="E283" s="207" t="s">
        <v>196</v>
      </c>
      <c r="F283" s="207" t="s">
        <v>196</v>
      </c>
      <c r="AR283" s="189"/>
      <c r="AS283" s="118"/>
      <c r="AT283" s="119"/>
      <c r="AU283" s="122"/>
      <c r="AV283" s="122"/>
      <c r="AW283" s="122"/>
    </row>
    <row r="284" spans="1:49" hidden="1" x14ac:dyDescent="0.25">
      <c r="A284" s="101" t="s">
        <v>1205</v>
      </c>
      <c r="B284" s="121"/>
      <c r="C284" s="121"/>
      <c r="D284" s="25"/>
      <c r="E284" s="207" t="s">
        <v>196</v>
      </c>
      <c r="F284" s="207" t="s">
        <v>196</v>
      </c>
      <c r="AR284" s="189"/>
      <c r="AS284" s="118"/>
      <c r="AT284" s="119"/>
      <c r="AU284" s="122"/>
      <c r="AV284" s="122"/>
      <c r="AW284" s="122"/>
    </row>
    <row r="285" spans="1:49" ht="47.25" x14ac:dyDescent="0.25">
      <c r="A285" s="101" t="s">
        <v>1166</v>
      </c>
      <c r="B285" s="239" t="s">
        <v>146</v>
      </c>
      <c r="C285" s="25" t="s">
        <v>10</v>
      </c>
      <c r="D285" s="25">
        <v>1</v>
      </c>
      <c r="E285" s="207" t="s">
        <v>196</v>
      </c>
      <c r="F285" s="207" t="s">
        <v>196</v>
      </c>
      <c r="AR285" s="189"/>
      <c r="AS285" s="118" t="s">
        <v>224</v>
      </c>
      <c r="AT285" s="119" t="s">
        <v>369</v>
      </c>
      <c r="AU285" s="122"/>
      <c r="AV285" s="122"/>
      <c r="AW285" s="122"/>
    </row>
    <row r="286" spans="1:49" ht="63" x14ac:dyDescent="0.25">
      <c r="A286" s="101" t="s">
        <v>1167</v>
      </c>
      <c r="B286" s="240" t="s">
        <v>147</v>
      </c>
      <c r="C286" s="25" t="s">
        <v>10</v>
      </c>
      <c r="D286" s="25">
        <v>1</v>
      </c>
      <c r="E286" s="207" t="s">
        <v>196</v>
      </c>
      <c r="F286" s="207" t="s">
        <v>196</v>
      </c>
      <c r="AR286" s="189"/>
      <c r="AS286" s="118" t="s">
        <v>224</v>
      </c>
      <c r="AT286" s="119" t="s">
        <v>370</v>
      </c>
      <c r="AU286" s="122"/>
      <c r="AV286" s="122"/>
      <c r="AW286" s="122"/>
    </row>
    <row r="287" spans="1:49" ht="47.25" x14ac:dyDescent="0.25">
      <c r="A287" s="101" t="s">
        <v>1168</v>
      </c>
      <c r="B287" s="239" t="s">
        <v>1371</v>
      </c>
      <c r="C287" s="25" t="s">
        <v>10</v>
      </c>
      <c r="D287" s="25">
        <v>1</v>
      </c>
      <c r="E287" s="207" t="s">
        <v>196</v>
      </c>
      <c r="F287" s="207" t="s">
        <v>196</v>
      </c>
      <c r="AR287" s="189"/>
      <c r="AS287" s="118" t="s">
        <v>224</v>
      </c>
      <c r="AT287" s="119" t="s">
        <v>371</v>
      </c>
      <c r="AU287" s="122"/>
      <c r="AV287" s="122"/>
      <c r="AW287" s="122"/>
    </row>
    <row r="288" spans="1:49" ht="94.5" x14ac:dyDescent="0.25">
      <c r="A288" s="101" t="s">
        <v>1169</v>
      </c>
      <c r="B288" s="239" t="s">
        <v>181</v>
      </c>
      <c r="C288" s="25" t="s">
        <v>10</v>
      </c>
      <c r="D288" s="25">
        <v>1</v>
      </c>
      <c r="E288" s="207" t="s">
        <v>196</v>
      </c>
      <c r="F288" s="207" t="s">
        <v>196</v>
      </c>
      <c r="AR288" s="189"/>
      <c r="AS288" s="118" t="s">
        <v>224</v>
      </c>
      <c r="AT288" s="119" t="s">
        <v>372</v>
      </c>
      <c r="AU288" s="122"/>
      <c r="AV288" s="122"/>
      <c r="AW288" s="122"/>
    </row>
    <row r="289" spans="1:49" x14ac:dyDescent="0.25">
      <c r="A289" s="101" t="s">
        <v>1206</v>
      </c>
      <c r="B289" s="238" t="s">
        <v>148</v>
      </c>
      <c r="C289" s="25" t="s">
        <v>10</v>
      </c>
      <c r="D289" s="25">
        <v>1</v>
      </c>
      <c r="E289" s="207" t="s">
        <v>196</v>
      </c>
      <c r="F289" s="207" t="s">
        <v>196</v>
      </c>
      <c r="AR289" s="189"/>
      <c r="AS289" s="118" t="s">
        <v>224</v>
      </c>
      <c r="AT289" s="119" t="s">
        <v>373</v>
      </c>
      <c r="AU289" s="122"/>
      <c r="AV289" s="122"/>
      <c r="AW289" s="122"/>
    </row>
    <row r="290" spans="1:49" x14ac:dyDescent="0.25">
      <c r="A290" s="101" t="s">
        <v>1207</v>
      </c>
      <c r="B290" s="238" t="s">
        <v>149</v>
      </c>
      <c r="C290" s="25" t="s">
        <v>10</v>
      </c>
      <c r="D290" s="25">
        <v>1</v>
      </c>
      <c r="E290" s="207" t="s">
        <v>196</v>
      </c>
      <c r="F290" s="207" t="s">
        <v>196</v>
      </c>
      <c r="AR290" s="189"/>
      <c r="AS290" s="118" t="s">
        <v>224</v>
      </c>
      <c r="AT290" s="119" t="s">
        <v>374</v>
      </c>
      <c r="AU290" s="122"/>
      <c r="AV290" s="122"/>
      <c r="AW290" s="122"/>
    </row>
    <row r="291" spans="1:49" x14ac:dyDescent="0.25">
      <c r="A291" s="101" t="s">
        <v>1208</v>
      </c>
      <c r="B291" s="238" t="s">
        <v>150</v>
      </c>
      <c r="C291" s="25" t="s">
        <v>10</v>
      </c>
      <c r="D291" s="25">
        <v>1</v>
      </c>
      <c r="E291" s="207" t="s">
        <v>196</v>
      </c>
      <c r="F291" s="207" t="s">
        <v>196</v>
      </c>
      <c r="AR291" s="189"/>
      <c r="AS291" s="118" t="s">
        <v>224</v>
      </c>
      <c r="AT291" s="119" t="s">
        <v>375</v>
      </c>
      <c r="AU291" s="122"/>
      <c r="AV291" s="122"/>
      <c r="AW291" s="122"/>
    </row>
    <row r="292" spans="1:49" x14ac:dyDescent="0.25">
      <c r="A292" s="101" t="s">
        <v>1209</v>
      </c>
      <c r="B292" s="238" t="s">
        <v>151</v>
      </c>
      <c r="C292" s="25" t="s">
        <v>10</v>
      </c>
      <c r="D292" s="25">
        <v>1</v>
      </c>
      <c r="E292" s="207" t="s">
        <v>196</v>
      </c>
      <c r="F292" s="207" t="s">
        <v>196</v>
      </c>
      <c r="AR292" s="189"/>
      <c r="AS292" s="118" t="s">
        <v>224</v>
      </c>
      <c r="AT292" s="119" t="s">
        <v>376</v>
      </c>
      <c r="AU292" s="122"/>
      <c r="AV292" s="122"/>
      <c r="AW292" s="122"/>
    </row>
    <row r="293" spans="1:49" x14ac:dyDescent="0.25">
      <c r="A293" s="101" t="s">
        <v>1210</v>
      </c>
      <c r="B293" s="238" t="s">
        <v>152</v>
      </c>
      <c r="C293" s="25" t="s">
        <v>10</v>
      </c>
      <c r="D293" s="25">
        <v>1</v>
      </c>
      <c r="E293" s="207" t="s">
        <v>196</v>
      </c>
      <c r="F293" s="207" t="s">
        <v>196</v>
      </c>
      <c r="AR293" s="189"/>
      <c r="AS293" s="118" t="s">
        <v>224</v>
      </c>
      <c r="AT293" s="119" t="s">
        <v>377</v>
      </c>
      <c r="AU293" s="122"/>
      <c r="AV293" s="122"/>
      <c r="AW293" s="122"/>
    </row>
    <row r="294" spans="1:49" x14ac:dyDescent="0.25">
      <c r="A294" s="101" t="s">
        <v>1211</v>
      </c>
      <c r="B294" s="238" t="s">
        <v>153</v>
      </c>
      <c r="C294" s="25" t="s">
        <v>10</v>
      </c>
      <c r="D294" s="25">
        <v>1</v>
      </c>
      <c r="E294" s="207" t="s">
        <v>196</v>
      </c>
      <c r="F294" s="207" t="s">
        <v>196</v>
      </c>
      <c r="AR294" s="189"/>
      <c r="AS294" s="118" t="s">
        <v>224</v>
      </c>
      <c r="AT294" s="119" t="s">
        <v>378</v>
      </c>
      <c r="AU294" s="122"/>
      <c r="AV294" s="122"/>
      <c r="AW294" s="122"/>
    </row>
    <row r="295" spans="1:49" x14ac:dyDescent="0.25">
      <c r="A295" s="101" t="s">
        <v>1212</v>
      </c>
      <c r="B295" s="238" t="s">
        <v>154</v>
      </c>
      <c r="C295" s="25" t="s">
        <v>10</v>
      </c>
      <c r="D295" s="25">
        <v>1</v>
      </c>
      <c r="E295" s="207" t="s">
        <v>196</v>
      </c>
      <c r="F295" s="207" t="s">
        <v>196</v>
      </c>
      <c r="AR295" s="189"/>
      <c r="AS295" s="118" t="s">
        <v>224</v>
      </c>
      <c r="AT295" s="119" t="s">
        <v>379</v>
      </c>
      <c r="AU295" s="122"/>
      <c r="AV295" s="122"/>
      <c r="AW295" s="122"/>
    </row>
    <row r="296" spans="1:49" x14ac:dyDescent="0.25">
      <c r="A296" s="101" t="s">
        <v>1213</v>
      </c>
      <c r="B296" s="238" t="s">
        <v>155</v>
      </c>
      <c r="C296" s="25" t="s">
        <v>10</v>
      </c>
      <c r="D296" s="25">
        <v>1</v>
      </c>
      <c r="E296" s="207" t="s">
        <v>196</v>
      </c>
      <c r="F296" s="207" t="s">
        <v>196</v>
      </c>
      <c r="AR296" s="189"/>
      <c r="AS296" s="118" t="s">
        <v>224</v>
      </c>
      <c r="AT296" s="119" t="s">
        <v>380</v>
      </c>
      <c r="AU296" s="122"/>
      <c r="AV296" s="122"/>
      <c r="AW296" s="122"/>
    </row>
    <row r="297" spans="1:49" x14ac:dyDescent="0.25">
      <c r="A297" s="101" t="s">
        <v>1214</v>
      </c>
      <c r="B297" s="238" t="s">
        <v>156</v>
      </c>
      <c r="C297" s="25" t="s">
        <v>10</v>
      </c>
      <c r="D297" s="25">
        <v>1</v>
      </c>
      <c r="E297" s="207" t="s">
        <v>196</v>
      </c>
      <c r="F297" s="207" t="s">
        <v>196</v>
      </c>
      <c r="AR297" s="189"/>
      <c r="AS297" s="118" t="s">
        <v>224</v>
      </c>
      <c r="AT297" s="119" t="s">
        <v>381</v>
      </c>
      <c r="AU297" s="122"/>
      <c r="AV297" s="122"/>
      <c r="AW297" s="122"/>
    </row>
    <row r="298" spans="1:49" x14ac:dyDescent="0.25">
      <c r="A298" s="101" t="s">
        <v>1215</v>
      </c>
      <c r="B298" s="238" t="s">
        <v>157</v>
      </c>
      <c r="C298" s="25" t="s">
        <v>10</v>
      </c>
      <c r="D298" s="25">
        <v>1</v>
      </c>
      <c r="E298" s="207" t="s">
        <v>196</v>
      </c>
      <c r="F298" s="207" t="s">
        <v>196</v>
      </c>
      <c r="AR298" s="189"/>
      <c r="AS298" s="118" t="s">
        <v>224</v>
      </c>
      <c r="AT298" s="119" t="s">
        <v>382</v>
      </c>
      <c r="AU298" s="122"/>
      <c r="AV298" s="122"/>
      <c r="AW298" s="122"/>
    </row>
    <row r="299" spans="1:49" x14ac:dyDescent="0.25">
      <c r="A299" s="101" t="s">
        <v>1216</v>
      </c>
      <c r="B299" s="238" t="s">
        <v>158</v>
      </c>
      <c r="C299" s="25" t="s">
        <v>10</v>
      </c>
      <c r="D299" s="25">
        <v>1</v>
      </c>
      <c r="E299" s="207" t="s">
        <v>196</v>
      </c>
      <c r="F299" s="207" t="s">
        <v>196</v>
      </c>
      <c r="AR299" s="189"/>
      <c r="AS299" s="118" t="s">
        <v>224</v>
      </c>
      <c r="AT299" s="119" t="s">
        <v>383</v>
      </c>
      <c r="AU299" s="122"/>
      <c r="AV299" s="122"/>
      <c r="AW299" s="122"/>
    </row>
    <row r="300" spans="1:49" ht="37.5" customHeight="1" x14ac:dyDescent="0.25">
      <c r="A300" s="101" t="s">
        <v>1217</v>
      </c>
      <c r="B300" s="239" t="s">
        <v>159</v>
      </c>
      <c r="C300" s="25" t="s">
        <v>10</v>
      </c>
      <c r="D300" s="25">
        <v>1</v>
      </c>
      <c r="E300" s="207" t="s">
        <v>196</v>
      </c>
      <c r="F300" s="207" t="s">
        <v>196</v>
      </c>
      <c r="AR300" s="189"/>
      <c r="AS300" s="118" t="s">
        <v>224</v>
      </c>
      <c r="AT300" s="119" t="s">
        <v>384</v>
      </c>
      <c r="AU300" s="122"/>
      <c r="AV300" s="122"/>
      <c r="AW300" s="122"/>
    </row>
    <row r="301" spans="1:49" ht="78.75" x14ac:dyDescent="0.25">
      <c r="A301" s="101" t="s">
        <v>1218</v>
      </c>
      <c r="B301" s="239" t="s">
        <v>160</v>
      </c>
      <c r="C301" s="25" t="s">
        <v>10</v>
      </c>
      <c r="D301" s="25">
        <v>1</v>
      </c>
      <c r="E301" s="207" t="s">
        <v>1</v>
      </c>
      <c r="F301" s="207" t="s">
        <v>1</v>
      </c>
      <c r="AR301" s="189"/>
      <c r="AS301" s="118" t="s">
        <v>224</v>
      </c>
      <c r="AT301" s="119" t="s">
        <v>385</v>
      </c>
      <c r="AU301" s="122"/>
      <c r="AV301" s="122"/>
      <c r="AW301" s="122"/>
    </row>
    <row r="302" spans="1:49" x14ac:dyDescent="0.25">
      <c r="A302" s="101" t="s">
        <v>1219</v>
      </c>
      <c r="B302" s="238" t="s">
        <v>161</v>
      </c>
      <c r="C302" s="25" t="s">
        <v>10</v>
      </c>
      <c r="D302" s="25">
        <v>1</v>
      </c>
      <c r="E302" s="207" t="s">
        <v>1</v>
      </c>
      <c r="F302" s="207" t="s">
        <v>1</v>
      </c>
      <c r="AR302" s="189"/>
      <c r="AS302" s="118" t="s">
        <v>226</v>
      </c>
      <c r="AT302" s="119" t="s">
        <v>386</v>
      </c>
      <c r="AU302" s="122"/>
      <c r="AV302" s="122"/>
      <c r="AW302" s="122"/>
    </row>
    <row r="303" spans="1:49" x14ac:dyDescent="0.25">
      <c r="A303" s="101" t="s">
        <v>1220</v>
      </c>
      <c r="B303" s="238" t="s">
        <v>162</v>
      </c>
      <c r="C303" s="25" t="s">
        <v>10</v>
      </c>
      <c r="D303" s="25">
        <v>1</v>
      </c>
      <c r="E303" s="207" t="s">
        <v>1</v>
      </c>
      <c r="F303" s="207" t="s">
        <v>1</v>
      </c>
      <c r="AR303" s="189"/>
      <c r="AS303" s="118" t="s">
        <v>226</v>
      </c>
      <c r="AT303" s="119" t="s">
        <v>387</v>
      </c>
      <c r="AU303" s="122"/>
      <c r="AV303" s="122"/>
      <c r="AW303" s="122"/>
    </row>
    <row r="304" spans="1:49" x14ac:dyDescent="0.25">
      <c r="A304" s="101" t="s">
        <v>1221</v>
      </c>
      <c r="B304" s="238" t="s">
        <v>163</v>
      </c>
      <c r="C304" s="25" t="s">
        <v>10</v>
      </c>
      <c r="D304" s="25">
        <v>1</v>
      </c>
      <c r="E304" s="207" t="s">
        <v>1</v>
      </c>
      <c r="F304" s="207" t="s">
        <v>1</v>
      </c>
      <c r="AR304" s="189"/>
      <c r="AS304" s="118" t="s">
        <v>226</v>
      </c>
      <c r="AT304" s="119" t="s">
        <v>388</v>
      </c>
      <c r="AU304" s="122"/>
      <c r="AV304" s="122"/>
      <c r="AW304" s="122"/>
    </row>
    <row r="305" spans="1:49" x14ac:dyDescent="0.25">
      <c r="A305" s="101" t="s">
        <v>1222</v>
      </c>
      <c r="B305" s="238" t="s">
        <v>164</v>
      </c>
      <c r="C305" s="25" t="s">
        <v>10</v>
      </c>
      <c r="D305" s="25">
        <v>1</v>
      </c>
      <c r="E305" s="207" t="s">
        <v>1</v>
      </c>
      <c r="F305" s="207" t="s">
        <v>1</v>
      </c>
      <c r="AR305" s="189"/>
      <c r="AS305" s="118" t="s">
        <v>226</v>
      </c>
      <c r="AT305" s="119" t="s">
        <v>389</v>
      </c>
      <c r="AU305" s="122"/>
      <c r="AV305" s="122"/>
      <c r="AW305" s="122"/>
    </row>
    <row r="306" spans="1:49" x14ac:dyDescent="0.25">
      <c r="A306" s="101" t="s">
        <v>1223</v>
      </c>
      <c r="B306" s="238" t="s">
        <v>165</v>
      </c>
      <c r="C306" s="25" t="s">
        <v>10</v>
      </c>
      <c r="D306" s="25">
        <v>1</v>
      </c>
      <c r="E306" s="207" t="s">
        <v>1</v>
      </c>
      <c r="F306" s="207" t="s">
        <v>1</v>
      </c>
      <c r="AR306" s="189"/>
      <c r="AS306" s="118" t="s">
        <v>226</v>
      </c>
      <c r="AT306" s="119" t="s">
        <v>390</v>
      </c>
      <c r="AU306" s="122"/>
      <c r="AV306" s="122"/>
      <c r="AW306" s="122"/>
    </row>
    <row r="307" spans="1:49" ht="15" customHeight="1" x14ac:dyDescent="0.25">
      <c r="A307" s="101" t="s">
        <v>1224</v>
      </c>
      <c r="B307" s="238" t="s">
        <v>166</v>
      </c>
      <c r="C307" s="25" t="s">
        <v>10</v>
      </c>
      <c r="D307" s="25">
        <v>1</v>
      </c>
      <c r="E307" s="207" t="s">
        <v>1</v>
      </c>
      <c r="F307" s="207" t="s">
        <v>1</v>
      </c>
      <c r="AR307" s="189"/>
      <c r="AS307" s="118" t="s">
        <v>226</v>
      </c>
      <c r="AT307" s="119" t="s">
        <v>391</v>
      </c>
      <c r="AU307" s="122"/>
      <c r="AV307" s="122"/>
      <c r="AW307" s="122"/>
    </row>
    <row r="308" spans="1:49" x14ac:dyDescent="0.25">
      <c r="A308" s="101" t="s">
        <v>1225</v>
      </c>
      <c r="B308" s="238" t="s">
        <v>167</v>
      </c>
      <c r="C308" s="25" t="s">
        <v>10</v>
      </c>
      <c r="D308" s="25">
        <v>1</v>
      </c>
      <c r="E308" s="207" t="s">
        <v>1</v>
      </c>
      <c r="F308" s="207" t="s">
        <v>1</v>
      </c>
      <c r="AR308" s="189"/>
      <c r="AS308" s="118" t="s">
        <v>226</v>
      </c>
      <c r="AT308" s="119" t="s">
        <v>392</v>
      </c>
      <c r="AU308" s="122"/>
      <c r="AV308" s="122"/>
      <c r="AW308" s="122"/>
    </row>
    <row r="309" spans="1:49" x14ac:dyDescent="0.25">
      <c r="A309" s="101" t="s">
        <v>1226</v>
      </c>
      <c r="B309" s="238" t="s">
        <v>168</v>
      </c>
      <c r="C309" s="25" t="s">
        <v>10</v>
      </c>
      <c r="D309" s="25">
        <v>1</v>
      </c>
      <c r="E309" s="207" t="s">
        <v>1</v>
      </c>
      <c r="F309" s="207" t="s">
        <v>1</v>
      </c>
      <c r="AR309" s="189"/>
      <c r="AS309" s="118" t="s">
        <v>226</v>
      </c>
      <c r="AT309" s="119" t="s">
        <v>393</v>
      </c>
      <c r="AU309" s="122"/>
      <c r="AV309" s="122"/>
      <c r="AW309" s="122"/>
    </row>
    <row r="310" spans="1:49" x14ac:dyDescent="0.25">
      <c r="A310" s="101" t="s">
        <v>1227</v>
      </c>
      <c r="B310" s="238" t="s">
        <v>169</v>
      </c>
      <c r="C310" s="25" t="s">
        <v>10</v>
      </c>
      <c r="D310" s="25">
        <v>1</v>
      </c>
      <c r="E310" s="207" t="s">
        <v>1</v>
      </c>
      <c r="F310" s="207" t="s">
        <v>1</v>
      </c>
      <c r="AR310" s="189"/>
      <c r="AS310" s="118" t="s">
        <v>226</v>
      </c>
      <c r="AT310" s="119" t="s">
        <v>394</v>
      </c>
      <c r="AU310" s="122"/>
      <c r="AV310" s="122"/>
      <c r="AW310" s="122"/>
    </row>
    <row r="311" spans="1:49" x14ac:dyDescent="0.25">
      <c r="A311" s="101" t="s">
        <v>1228</v>
      </c>
      <c r="B311" s="238" t="s">
        <v>170</v>
      </c>
      <c r="C311" s="25" t="s">
        <v>10</v>
      </c>
      <c r="D311" s="25">
        <v>1</v>
      </c>
      <c r="E311" s="207" t="s">
        <v>1</v>
      </c>
      <c r="F311" s="207" t="s">
        <v>1</v>
      </c>
      <c r="AR311" s="189"/>
      <c r="AS311" s="118" t="s">
        <v>226</v>
      </c>
      <c r="AT311" s="119" t="s">
        <v>395</v>
      </c>
      <c r="AU311" s="122"/>
      <c r="AV311" s="122"/>
      <c r="AW311" s="122"/>
    </row>
    <row r="312" spans="1:49" ht="21" customHeight="1" x14ac:dyDescent="0.25">
      <c r="A312" s="101" t="s">
        <v>1229</v>
      </c>
      <c r="B312" s="238" t="s">
        <v>171</v>
      </c>
      <c r="C312" s="25" t="s">
        <v>10</v>
      </c>
      <c r="D312" s="25">
        <v>1</v>
      </c>
      <c r="E312" s="207" t="s">
        <v>1</v>
      </c>
      <c r="F312" s="207" t="s">
        <v>1</v>
      </c>
      <c r="AR312" s="189"/>
      <c r="AS312" s="118" t="s">
        <v>226</v>
      </c>
      <c r="AT312" s="119" t="s">
        <v>396</v>
      </c>
      <c r="AU312" s="122"/>
      <c r="AV312" s="122"/>
      <c r="AW312" s="122"/>
    </row>
    <row r="313" spans="1:49" ht="63" x14ac:dyDescent="0.25">
      <c r="A313" s="101" t="s">
        <v>1230</v>
      </c>
      <c r="B313" s="241" t="s">
        <v>172</v>
      </c>
      <c r="C313" s="25" t="s">
        <v>10</v>
      </c>
      <c r="D313" s="25">
        <v>1</v>
      </c>
      <c r="E313" s="207" t="s">
        <v>1</v>
      </c>
      <c r="F313" s="207" t="s">
        <v>1</v>
      </c>
      <c r="AR313" s="189"/>
      <c r="AS313" s="118" t="s">
        <v>226</v>
      </c>
      <c r="AT313" s="119" t="s">
        <v>397</v>
      </c>
      <c r="AU313" s="122"/>
      <c r="AV313" s="122"/>
      <c r="AW313" s="122"/>
    </row>
    <row r="314" spans="1:49" x14ac:dyDescent="0.25">
      <c r="A314" s="101" t="s">
        <v>1231</v>
      </c>
      <c r="B314" s="238" t="s">
        <v>173</v>
      </c>
      <c r="C314" s="25" t="s">
        <v>10</v>
      </c>
      <c r="D314" s="25">
        <v>1</v>
      </c>
      <c r="E314" s="207" t="s">
        <v>1</v>
      </c>
      <c r="F314" s="207" t="s">
        <v>1</v>
      </c>
      <c r="AR314" s="189"/>
      <c r="AS314" s="118" t="s">
        <v>226</v>
      </c>
      <c r="AT314" s="119" t="s">
        <v>398</v>
      </c>
      <c r="AU314" s="122"/>
      <c r="AV314" s="122"/>
      <c r="AW314" s="122"/>
    </row>
    <row r="315" spans="1:49" x14ac:dyDescent="0.25">
      <c r="A315" s="101" t="s">
        <v>1232</v>
      </c>
      <c r="B315" s="238" t="s">
        <v>174</v>
      </c>
      <c r="C315" s="25" t="s">
        <v>10</v>
      </c>
      <c r="D315" s="25">
        <v>1</v>
      </c>
      <c r="E315" s="207" t="s">
        <v>1</v>
      </c>
      <c r="F315" s="207" t="s">
        <v>1</v>
      </c>
      <c r="AR315" s="189"/>
      <c r="AS315" s="118" t="s">
        <v>226</v>
      </c>
      <c r="AT315" s="119" t="s">
        <v>399</v>
      </c>
      <c r="AU315" s="122"/>
      <c r="AV315" s="122"/>
      <c r="AW315" s="122"/>
    </row>
    <row r="316" spans="1:49" x14ac:dyDescent="0.25">
      <c r="A316" s="101" t="s">
        <v>1233</v>
      </c>
      <c r="B316" s="242" t="s">
        <v>175</v>
      </c>
      <c r="C316" s="25" t="s">
        <v>10</v>
      </c>
      <c r="D316" s="25">
        <v>1</v>
      </c>
      <c r="E316" s="207" t="s">
        <v>1</v>
      </c>
      <c r="F316" s="207" t="s">
        <v>1</v>
      </c>
      <c r="AR316" s="189"/>
      <c r="AS316" s="118" t="s">
        <v>226</v>
      </c>
      <c r="AT316" s="119" t="s">
        <v>400</v>
      </c>
      <c r="AU316" s="122"/>
      <c r="AV316" s="122"/>
      <c r="AW316" s="122"/>
    </row>
    <row r="317" spans="1:49" x14ac:dyDescent="0.25">
      <c r="A317" s="101" t="s">
        <v>1234</v>
      </c>
      <c r="B317" s="242" t="s">
        <v>176</v>
      </c>
      <c r="C317" s="25" t="s">
        <v>10</v>
      </c>
      <c r="D317" s="25">
        <v>1</v>
      </c>
      <c r="E317" s="207" t="s">
        <v>1</v>
      </c>
      <c r="F317" s="207" t="s">
        <v>1</v>
      </c>
      <c r="AR317" s="189"/>
      <c r="AS317" s="118" t="s">
        <v>226</v>
      </c>
      <c r="AT317" s="119" t="s">
        <v>401</v>
      </c>
      <c r="AU317" s="122"/>
      <c r="AV317" s="122"/>
      <c r="AW317" s="122"/>
    </row>
    <row r="318" spans="1:49" x14ac:dyDescent="0.25">
      <c r="A318" s="101" t="s">
        <v>1235</v>
      </c>
      <c r="B318" s="242" t="s">
        <v>177</v>
      </c>
      <c r="C318" s="25" t="s">
        <v>10</v>
      </c>
      <c r="D318" s="25">
        <v>1</v>
      </c>
      <c r="E318" s="207" t="s">
        <v>1</v>
      </c>
      <c r="F318" s="207" t="s">
        <v>1</v>
      </c>
      <c r="AR318" s="189"/>
      <c r="AS318" s="118" t="s">
        <v>226</v>
      </c>
      <c r="AT318" s="119" t="s">
        <v>402</v>
      </c>
      <c r="AU318" s="122"/>
      <c r="AV318" s="122"/>
      <c r="AW318" s="122"/>
    </row>
    <row r="319" spans="1:49" ht="18.75" customHeight="1" x14ac:dyDescent="0.25">
      <c r="A319" s="101" t="s">
        <v>1236</v>
      </c>
      <c r="B319" s="242" t="s">
        <v>178</v>
      </c>
      <c r="C319" s="25" t="s">
        <v>10</v>
      </c>
      <c r="D319" s="25">
        <v>1</v>
      </c>
      <c r="E319" s="207" t="s">
        <v>1</v>
      </c>
      <c r="F319" s="207" t="s">
        <v>1</v>
      </c>
      <c r="AR319" s="189"/>
      <c r="AS319" s="118" t="s">
        <v>226</v>
      </c>
      <c r="AT319" s="119" t="s">
        <v>403</v>
      </c>
      <c r="AU319" s="122"/>
      <c r="AV319" s="122"/>
      <c r="AW319" s="122"/>
    </row>
    <row r="320" spans="1:49" ht="34.5" customHeight="1" x14ac:dyDescent="0.25">
      <c r="A320" s="101" t="s">
        <v>1237</v>
      </c>
      <c r="B320" s="243" t="s">
        <v>179</v>
      </c>
      <c r="C320" s="25" t="s">
        <v>10</v>
      </c>
      <c r="D320" s="25">
        <v>1</v>
      </c>
      <c r="E320" s="207" t="s">
        <v>1</v>
      </c>
      <c r="F320" s="207" t="s">
        <v>1</v>
      </c>
      <c r="AR320" s="189"/>
      <c r="AS320" s="118"/>
      <c r="AT320" s="119"/>
      <c r="AU320" s="122"/>
      <c r="AV320" s="122"/>
      <c r="AW320" s="122"/>
    </row>
    <row r="321" spans="1:49" ht="48.75" customHeight="1" x14ac:dyDescent="0.25">
      <c r="A321" s="80" t="s">
        <v>69</v>
      </c>
      <c r="B321" s="18" t="s">
        <v>11</v>
      </c>
      <c r="C321" s="120" t="s">
        <v>12</v>
      </c>
      <c r="D321" s="120" t="s">
        <v>13</v>
      </c>
      <c r="E321" s="842" t="s">
        <v>14</v>
      </c>
      <c r="F321" s="843"/>
      <c r="AR321" s="189"/>
      <c r="AS321" s="118" t="s">
        <v>226</v>
      </c>
      <c r="AT321" s="119" t="s">
        <v>404</v>
      </c>
      <c r="AU321" s="122"/>
      <c r="AV321" s="122"/>
      <c r="AW321" s="122"/>
    </row>
    <row r="322" spans="1:49" x14ac:dyDescent="0.25">
      <c r="A322" s="27" t="s">
        <v>35</v>
      </c>
      <c r="B322" s="18" t="s">
        <v>1436</v>
      </c>
      <c r="C322" s="197" t="s">
        <v>1437</v>
      </c>
      <c r="D322" s="19" t="s">
        <v>196</v>
      </c>
      <c r="E322" s="810"/>
      <c r="F322" s="810"/>
      <c r="AR322" s="189"/>
      <c r="AS322" s="118" t="s">
        <v>226</v>
      </c>
      <c r="AT322" s="119" t="s">
        <v>405</v>
      </c>
      <c r="AU322" s="122"/>
      <c r="AV322" s="122"/>
      <c r="AW322" s="122"/>
    </row>
    <row r="323" spans="1:49" x14ac:dyDescent="0.25">
      <c r="A323" s="27" t="s">
        <v>36</v>
      </c>
      <c r="B323" s="18">
        <v>2</v>
      </c>
      <c r="C323" s="19"/>
      <c r="D323" s="19" t="s">
        <v>196</v>
      </c>
      <c r="E323" s="810"/>
      <c r="F323" s="810"/>
      <c r="AR323" s="189"/>
      <c r="AS323" s="118" t="s">
        <v>228</v>
      </c>
      <c r="AT323" s="119" t="s">
        <v>406</v>
      </c>
      <c r="AU323" s="122"/>
      <c r="AV323" s="122"/>
      <c r="AW323" s="122"/>
    </row>
    <row r="324" spans="1:49" ht="31.5" x14ac:dyDescent="0.25">
      <c r="A324" s="193"/>
      <c r="B324" s="195"/>
      <c r="C324" s="19" t="s">
        <v>53</v>
      </c>
      <c r="D324" s="19" t="s">
        <v>1314</v>
      </c>
      <c r="E324" s="102"/>
      <c r="F324" s="198"/>
      <c r="AR324" s="189"/>
      <c r="AS324" s="118" t="s">
        <v>228</v>
      </c>
      <c r="AT324" s="119" t="s">
        <v>407</v>
      </c>
      <c r="AU324" s="122"/>
      <c r="AV324" s="122"/>
      <c r="AW324" s="122"/>
    </row>
    <row r="325" spans="1:49" x14ac:dyDescent="0.25">
      <c r="A325" s="54">
        <v>1</v>
      </c>
      <c r="B325" s="178" t="s">
        <v>31</v>
      </c>
      <c r="C325" s="411">
        <v>112</v>
      </c>
      <c r="D325" s="411">
        <v>1026</v>
      </c>
      <c r="E325" s="102"/>
      <c r="F325" s="198"/>
      <c r="AR325" s="189"/>
      <c r="AS325" s="118" t="s">
        <v>228</v>
      </c>
      <c r="AT325" s="119" t="s">
        <v>408</v>
      </c>
      <c r="AU325" s="122"/>
      <c r="AV325" s="122"/>
      <c r="AW325" s="122"/>
    </row>
    <row r="326" spans="1:49" x14ac:dyDescent="0.25">
      <c r="A326" s="77" t="s">
        <v>66</v>
      </c>
      <c r="B326" s="178" t="s">
        <v>958</v>
      </c>
      <c r="C326" s="411">
        <v>19</v>
      </c>
      <c r="D326" s="411">
        <v>163</v>
      </c>
      <c r="E326" s="102"/>
      <c r="F326" s="198"/>
      <c r="AR326" s="189"/>
      <c r="AS326" s="118" t="s">
        <v>228</v>
      </c>
      <c r="AT326" s="119" t="s">
        <v>409</v>
      </c>
      <c r="AU326" s="122"/>
      <c r="AV326" s="122"/>
      <c r="AW326" s="122"/>
    </row>
    <row r="327" spans="1:49" x14ac:dyDescent="0.25">
      <c r="A327" s="78" t="s">
        <v>67</v>
      </c>
      <c r="B327" s="178" t="s">
        <v>3</v>
      </c>
      <c r="C327" s="411">
        <v>42</v>
      </c>
      <c r="D327" s="411">
        <v>323</v>
      </c>
      <c r="E327" s="102"/>
      <c r="F327" s="198"/>
      <c r="AR327" s="189"/>
      <c r="AS327" s="118" t="s">
        <v>228</v>
      </c>
      <c r="AT327" s="119" t="s">
        <v>410</v>
      </c>
      <c r="AU327" s="122"/>
      <c r="AV327" s="122"/>
      <c r="AW327" s="122"/>
    </row>
    <row r="328" spans="1:49" x14ac:dyDescent="0.25">
      <c r="A328" s="78" t="s">
        <v>68</v>
      </c>
      <c r="B328" s="178" t="s">
        <v>4</v>
      </c>
      <c r="C328" s="416">
        <v>31</v>
      </c>
      <c r="D328" s="416">
        <v>540</v>
      </c>
      <c r="E328" s="102"/>
      <c r="F328" s="198"/>
      <c r="AR328" s="189"/>
      <c r="AS328" s="118" t="s">
        <v>228</v>
      </c>
      <c r="AT328" s="119" t="s">
        <v>411</v>
      </c>
      <c r="AU328" s="122"/>
      <c r="AV328" s="122"/>
      <c r="AW328" s="122"/>
    </row>
    <row r="329" spans="1:49" ht="31.5" x14ac:dyDescent="0.25">
      <c r="A329" s="54">
        <v>2</v>
      </c>
      <c r="B329" s="187" t="s">
        <v>6</v>
      </c>
      <c r="C329" s="411" t="s">
        <v>1438</v>
      </c>
      <c r="D329" s="411">
        <v>49</v>
      </c>
      <c r="E329" s="102"/>
      <c r="F329" s="198"/>
      <c r="AR329" s="189"/>
      <c r="AS329" s="118" t="s">
        <v>228</v>
      </c>
      <c r="AT329" s="119" t="s">
        <v>412</v>
      </c>
      <c r="AU329" s="122"/>
      <c r="AV329" s="122"/>
      <c r="AW329" s="122"/>
    </row>
    <row r="330" spans="1:49" x14ac:dyDescent="0.25">
      <c r="A330" s="77" t="s">
        <v>66</v>
      </c>
      <c r="B330" s="187" t="s">
        <v>958</v>
      </c>
      <c r="C330" s="411" t="s">
        <v>1438</v>
      </c>
      <c r="D330" s="411">
        <v>2</v>
      </c>
      <c r="E330" s="102"/>
      <c r="F330" s="198"/>
      <c r="AR330" s="189"/>
      <c r="AS330" s="118" t="s">
        <v>228</v>
      </c>
      <c r="AT330" s="119" t="s">
        <v>413</v>
      </c>
      <c r="AU330" s="122"/>
      <c r="AV330" s="122"/>
      <c r="AW330" s="122"/>
    </row>
    <row r="331" spans="1:49" x14ac:dyDescent="0.25">
      <c r="A331" s="78" t="s">
        <v>67</v>
      </c>
      <c r="B331" s="187" t="s">
        <v>3</v>
      </c>
      <c r="C331" s="411" t="s">
        <v>1438</v>
      </c>
      <c r="D331" s="411">
        <v>28</v>
      </c>
      <c r="E331" s="102"/>
      <c r="F331" s="198"/>
      <c r="AR331" s="189"/>
      <c r="AS331" s="118" t="s">
        <v>228</v>
      </c>
      <c r="AT331" s="119" t="s">
        <v>414</v>
      </c>
      <c r="AU331" s="122"/>
      <c r="AV331" s="122"/>
      <c r="AW331" s="122"/>
    </row>
    <row r="332" spans="1:49" x14ac:dyDescent="0.25">
      <c r="A332" s="78" t="s">
        <v>68</v>
      </c>
      <c r="B332" s="187" t="s">
        <v>4</v>
      </c>
      <c r="C332" s="411" t="s">
        <v>1438</v>
      </c>
      <c r="D332" s="411">
        <v>19</v>
      </c>
      <c r="E332" s="104"/>
      <c r="F332" s="105"/>
      <c r="AR332" s="189"/>
      <c r="AS332" s="118"/>
      <c r="AT332" s="119"/>
      <c r="AU332" s="122"/>
      <c r="AV332" s="122"/>
      <c r="AW332" s="122"/>
    </row>
    <row r="333" spans="1:49" x14ac:dyDescent="0.25">
      <c r="A333" s="870"/>
      <c r="B333" s="871"/>
      <c r="C333" s="871"/>
      <c r="D333" s="871"/>
      <c r="E333" s="871"/>
      <c r="F333" s="871"/>
      <c r="AR333" s="189"/>
      <c r="AS333" s="118"/>
      <c r="AT333" s="119"/>
      <c r="AU333" s="122"/>
      <c r="AV333" s="122"/>
      <c r="AW333" s="122"/>
    </row>
    <row r="334" spans="1:49" x14ac:dyDescent="0.25">
      <c r="A334" s="59" t="s">
        <v>57</v>
      </c>
      <c r="B334" s="60" t="s">
        <v>185</v>
      </c>
      <c r="C334" s="61" t="s">
        <v>7</v>
      </c>
      <c r="D334" s="61" t="s">
        <v>8</v>
      </c>
      <c r="E334" s="71" t="s">
        <v>9</v>
      </c>
      <c r="F334" s="64" t="s">
        <v>1081</v>
      </c>
      <c r="AR334" s="189"/>
      <c r="AS334" s="118" t="s">
        <v>230</v>
      </c>
      <c r="AT334" s="119" t="s">
        <v>415</v>
      </c>
      <c r="AU334" s="122"/>
      <c r="AV334" s="122"/>
      <c r="AW334" s="122"/>
    </row>
    <row r="335" spans="1:49" x14ac:dyDescent="0.25">
      <c r="A335" s="106" t="s">
        <v>1238</v>
      </c>
      <c r="B335" s="244" t="s">
        <v>980</v>
      </c>
      <c r="C335" s="25"/>
      <c r="D335" s="25"/>
      <c r="E335" s="207"/>
      <c r="F335" s="207"/>
      <c r="AR335" s="189"/>
      <c r="AS335" s="118" t="s">
        <v>230</v>
      </c>
      <c r="AT335" s="119" t="s">
        <v>416</v>
      </c>
      <c r="AU335" s="122"/>
      <c r="AV335" s="122"/>
      <c r="AW335" s="122"/>
    </row>
    <row r="336" spans="1:49" x14ac:dyDescent="0.25">
      <c r="A336" s="106" t="s">
        <v>1239</v>
      </c>
      <c r="B336" s="245" t="s">
        <v>186</v>
      </c>
      <c r="C336" s="25" t="s">
        <v>10</v>
      </c>
      <c r="D336" s="25">
        <v>1</v>
      </c>
      <c r="E336" s="207" t="s">
        <v>1</v>
      </c>
      <c r="F336" s="207" t="s">
        <v>1</v>
      </c>
      <c r="AR336" s="189"/>
      <c r="AS336" s="118" t="s">
        <v>230</v>
      </c>
      <c r="AT336" s="119" t="s">
        <v>417</v>
      </c>
      <c r="AU336" s="122"/>
      <c r="AV336" s="122"/>
      <c r="AW336" s="122"/>
    </row>
    <row r="337" spans="1:49" x14ac:dyDescent="0.25">
      <c r="A337" s="106" t="s">
        <v>1240</v>
      </c>
      <c r="B337" s="246" t="s">
        <v>187</v>
      </c>
      <c r="C337" s="25" t="s">
        <v>10</v>
      </c>
      <c r="D337" s="25">
        <v>1</v>
      </c>
      <c r="E337" s="207" t="s">
        <v>1</v>
      </c>
      <c r="F337" s="207" t="s">
        <v>1</v>
      </c>
      <c r="AR337" s="189"/>
      <c r="AS337" s="118" t="s">
        <v>230</v>
      </c>
      <c r="AT337" s="119" t="s">
        <v>418</v>
      </c>
      <c r="AU337" s="122"/>
      <c r="AV337" s="122"/>
      <c r="AW337" s="122"/>
    </row>
    <row r="338" spans="1:49" x14ac:dyDescent="0.25">
      <c r="A338" s="106" t="s">
        <v>1241</v>
      </c>
      <c r="B338" s="247" t="s">
        <v>981</v>
      </c>
      <c r="C338" s="25"/>
      <c r="D338" s="25">
        <v>6</v>
      </c>
      <c r="E338" s="207" t="s">
        <v>196</v>
      </c>
      <c r="F338" s="207" t="s">
        <v>196</v>
      </c>
      <c r="AR338" s="189"/>
      <c r="AS338" s="118" t="s">
        <v>230</v>
      </c>
      <c r="AT338" s="119" t="s">
        <v>419</v>
      </c>
      <c r="AU338" s="122"/>
      <c r="AV338" s="122"/>
      <c r="AW338" s="122"/>
    </row>
    <row r="339" spans="1:49" x14ac:dyDescent="0.25">
      <c r="A339" s="106" t="s">
        <v>1242</v>
      </c>
      <c r="B339" s="248" t="s">
        <v>982</v>
      </c>
      <c r="C339" s="25"/>
      <c r="D339" s="25"/>
      <c r="E339" s="207"/>
      <c r="F339" s="207"/>
      <c r="AR339" s="189"/>
      <c r="AS339" s="118" t="s">
        <v>230</v>
      </c>
      <c r="AT339" s="119" t="s">
        <v>420</v>
      </c>
      <c r="AU339" s="122"/>
      <c r="AV339" s="122"/>
      <c r="AW339" s="122"/>
    </row>
    <row r="340" spans="1:49" x14ac:dyDescent="0.25">
      <c r="A340" s="106" t="s">
        <v>1243</v>
      </c>
      <c r="B340" s="245" t="s">
        <v>38</v>
      </c>
      <c r="C340" s="25" t="s">
        <v>10</v>
      </c>
      <c r="D340" s="25">
        <v>3</v>
      </c>
      <c r="E340" s="207" t="s">
        <v>1</v>
      </c>
      <c r="F340" s="207" t="s">
        <v>1</v>
      </c>
      <c r="AR340" s="189"/>
      <c r="AS340" s="118" t="s">
        <v>230</v>
      </c>
      <c r="AT340" s="119" t="s">
        <v>421</v>
      </c>
      <c r="AU340" s="122"/>
      <c r="AV340" s="122"/>
      <c r="AW340" s="122"/>
    </row>
    <row r="341" spans="1:49" x14ac:dyDescent="0.25">
      <c r="A341" s="106" t="s">
        <v>1244</v>
      </c>
      <c r="B341" s="245" t="s">
        <v>39</v>
      </c>
      <c r="C341" s="25" t="s">
        <v>10</v>
      </c>
      <c r="D341" s="25" t="s">
        <v>40</v>
      </c>
      <c r="E341" s="207" t="s">
        <v>1</v>
      </c>
      <c r="F341" s="207" t="s">
        <v>1</v>
      </c>
      <c r="AR341" s="189"/>
      <c r="AS341" s="118" t="s">
        <v>230</v>
      </c>
      <c r="AT341" s="119" t="s">
        <v>422</v>
      </c>
      <c r="AU341" s="122"/>
      <c r="AV341" s="122"/>
      <c r="AW341" s="122"/>
    </row>
    <row r="342" spans="1:49" x14ac:dyDescent="0.25">
      <c r="A342" s="106" t="s">
        <v>1245</v>
      </c>
      <c r="B342" s="247" t="s">
        <v>983</v>
      </c>
      <c r="C342" s="25" t="s">
        <v>10</v>
      </c>
      <c r="D342" s="25">
        <v>1</v>
      </c>
      <c r="E342" s="207" t="s">
        <v>1</v>
      </c>
      <c r="F342" s="207" t="s">
        <v>1</v>
      </c>
      <c r="AR342" s="189"/>
      <c r="AS342" s="118" t="s">
        <v>230</v>
      </c>
      <c r="AT342" s="119" t="s">
        <v>423</v>
      </c>
      <c r="AU342" s="122"/>
      <c r="AV342" s="122"/>
      <c r="AW342" s="122"/>
    </row>
    <row r="343" spans="1:49" ht="63" x14ac:dyDescent="0.25">
      <c r="A343" s="106" t="s">
        <v>1246</v>
      </c>
      <c r="B343" s="249" t="s">
        <v>984</v>
      </c>
      <c r="C343" s="25"/>
      <c r="D343" s="25"/>
      <c r="E343" s="207" t="s">
        <v>1</v>
      </c>
      <c r="F343" s="207" t="s">
        <v>1</v>
      </c>
      <c r="AR343" s="189"/>
      <c r="AS343" s="118" t="s">
        <v>230</v>
      </c>
      <c r="AT343" s="119" t="s">
        <v>424</v>
      </c>
      <c r="AU343" s="122"/>
      <c r="AV343" s="122"/>
      <c r="AW343" s="122"/>
    </row>
    <row r="344" spans="1:49" ht="47.25" x14ac:dyDescent="0.25">
      <c r="A344" s="106" t="s">
        <v>1247</v>
      </c>
      <c r="B344" s="250" t="s">
        <v>1372</v>
      </c>
      <c r="C344" s="25" t="s">
        <v>10</v>
      </c>
      <c r="D344" s="25">
        <v>1</v>
      </c>
      <c r="E344" s="207" t="s">
        <v>1</v>
      </c>
      <c r="F344" s="207" t="s">
        <v>1</v>
      </c>
      <c r="AR344" s="189"/>
      <c r="AS344" s="118"/>
      <c r="AT344" s="119"/>
      <c r="AU344" s="122"/>
      <c r="AV344" s="122"/>
      <c r="AW344" s="122"/>
    </row>
    <row r="345" spans="1:49" ht="63" x14ac:dyDescent="0.25">
      <c r="A345" s="106" t="s">
        <v>1248</v>
      </c>
      <c r="B345" s="250" t="s">
        <v>1373</v>
      </c>
      <c r="C345" s="25" t="s">
        <v>10</v>
      </c>
      <c r="D345" s="25">
        <v>1</v>
      </c>
      <c r="E345" s="207" t="s">
        <v>1</v>
      </c>
      <c r="F345" s="207" t="s">
        <v>1</v>
      </c>
      <c r="AR345" s="189"/>
      <c r="AS345" s="118"/>
      <c r="AT345" s="119"/>
      <c r="AU345" s="122"/>
      <c r="AV345" s="122"/>
      <c r="AW345" s="122"/>
    </row>
    <row r="346" spans="1:49" ht="47.25" x14ac:dyDescent="0.25">
      <c r="A346" s="106" t="s">
        <v>1249</v>
      </c>
      <c r="B346" s="251" t="s">
        <v>985</v>
      </c>
      <c r="C346" s="25" t="s">
        <v>10</v>
      </c>
      <c r="D346" s="25">
        <v>1</v>
      </c>
      <c r="E346" s="207" t="s">
        <v>1</v>
      </c>
      <c r="F346" s="207" t="s">
        <v>1</v>
      </c>
      <c r="AR346" s="189"/>
      <c r="AS346" s="118" t="s">
        <v>230</v>
      </c>
      <c r="AT346" s="119" t="s">
        <v>425</v>
      </c>
      <c r="AU346" s="122"/>
      <c r="AV346" s="122"/>
      <c r="AW346" s="122"/>
    </row>
    <row r="347" spans="1:49" ht="94.5" x14ac:dyDescent="0.25">
      <c r="A347" s="106" t="s">
        <v>1250</v>
      </c>
      <c r="B347" s="251" t="s">
        <v>986</v>
      </c>
      <c r="C347" s="25" t="s">
        <v>10</v>
      </c>
      <c r="D347" s="25">
        <v>1</v>
      </c>
      <c r="E347" s="207" t="s">
        <v>1</v>
      </c>
      <c r="F347" s="207" t="s">
        <v>1</v>
      </c>
      <c r="AR347" s="189"/>
      <c r="AS347" s="118" t="s">
        <v>230</v>
      </c>
      <c r="AT347" s="119" t="s">
        <v>426</v>
      </c>
      <c r="AU347" s="122"/>
      <c r="AV347" s="122"/>
      <c r="AW347" s="122"/>
    </row>
    <row r="348" spans="1:49" x14ac:dyDescent="0.25">
      <c r="A348" s="106" t="s">
        <v>1251</v>
      </c>
      <c r="B348" s="251" t="s">
        <v>988</v>
      </c>
      <c r="C348" s="25" t="s">
        <v>10</v>
      </c>
      <c r="D348" s="25">
        <v>1</v>
      </c>
      <c r="E348" s="207" t="s">
        <v>196</v>
      </c>
      <c r="F348" s="207" t="s">
        <v>1</v>
      </c>
      <c r="AR348" s="189"/>
      <c r="AS348" s="118"/>
      <c r="AT348" s="119"/>
      <c r="AU348" s="122"/>
      <c r="AV348" s="122"/>
      <c r="AW348" s="122"/>
    </row>
    <row r="349" spans="1:49" ht="63" x14ac:dyDescent="0.25">
      <c r="A349" s="106" t="s">
        <v>1252</v>
      </c>
      <c r="B349" s="249" t="s">
        <v>989</v>
      </c>
      <c r="C349" s="25" t="s">
        <v>10</v>
      </c>
      <c r="D349" s="25">
        <v>1</v>
      </c>
      <c r="E349" s="207" t="s">
        <v>1</v>
      </c>
      <c r="F349" s="207" t="s">
        <v>1</v>
      </c>
      <c r="AR349" s="189"/>
      <c r="AS349" s="118" t="s">
        <v>230</v>
      </c>
      <c r="AT349" s="119" t="s">
        <v>427</v>
      </c>
      <c r="AU349" s="122"/>
      <c r="AV349" s="122"/>
      <c r="AW349" s="122"/>
    </row>
    <row r="350" spans="1:49" x14ac:dyDescent="0.25">
      <c r="A350" s="106" t="s">
        <v>1253</v>
      </c>
      <c r="B350" s="248" t="s">
        <v>987</v>
      </c>
      <c r="C350" s="25"/>
      <c r="D350" s="25"/>
      <c r="E350" s="207" t="s">
        <v>1</v>
      </c>
      <c r="F350" s="207" t="s">
        <v>1</v>
      </c>
      <c r="AR350" s="189"/>
      <c r="AS350" s="118" t="s">
        <v>230</v>
      </c>
      <c r="AT350" s="119" t="s">
        <v>428</v>
      </c>
      <c r="AU350" s="122"/>
      <c r="AV350" s="122"/>
      <c r="AW350" s="122"/>
    </row>
    <row r="351" spans="1:49" x14ac:dyDescent="0.25">
      <c r="A351" s="106" t="s">
        <v>1254</v>
      </c>
      <c r="B351" s="252" t="s">
        <v>188</v>
      </c>
      <c r="C351" s="25" t="s">
        <v>10</v>
      </c>
      <c r="D351" s="25">
        <v>1</v>
      </c>
      <c r="E351" s="207" t="s">
        <v>1</v>
      </c>
      <c r="F351" s="207" t="s">
        <v>1</v>
      </c>
      <c r="AR351" s="189"/>
      <c r="AS351" s="118" t="s">
        <v>230</v>
      </c>
      <c r="AT351" s="119" t="s">
        <v>429</v>
      </c>
      <c r="AU351" s="122"/>
      <c r="AV351" s="122"/>
      <c r="AW351" s="122"/>
    </row>
    <row r="352" spans="1:49" x14ac:dyDescent="0.25">
      <c r="A352" s="106" t="s">
        <v>1255</v>
      </c>
      <c r="B352" s="252" t="s">
        <v>991</v>
      </c>
      <c r="C352" s="25" t="s">
        <v>10</v>
      </c>
      <c r="D352" s="25">
        <v>1</v>
      </c>
      <c r="E352" s="207" t="s">
        <v>1</v>
      </c>
      <c r="F352" s="207" t="s">
        <v>1</v>
      </c>
      <c r="AR352" s="189"/>
      <c r="AS352" s="118" t="s">
        <v>230</v>
      </c>
      <c r="AT352" s="119" t="s">
        <v>430</v>
      </c>
      <c r="AU352" s="122"/>
      <c r="AV352" s="122"/>
      <c r="AW352" s="122"/>
    </row>
    <row r="353" spans="1:49" x14ac:dyDescent="0.25">
      <c r="A353" s="106" t="s">
        <v>1256</v>
      </c>
      <c r="B353" s="248" t="s">
        <v>990</v>
      </c>
      <c r="C353" s="25" t="s">
        <v>10</v>
      </c>
      <c r="D353" s="25" t="s">
        <v>41</v>
      </c>
      <c r="E353" s="207" t="s">
        <v>1</v>
      </c>
      <c r="F353" s="207" t="s">
        <v>1</v>
      </c>
      <c r="AR353" s="189"/>
      <c r="AS353" s="118" t="s">
        <v>230</v>
      </c>
      <c r="AT353" s="119" t="s">
        <v>431</v>
      </c>
      <c r="AU353" s="122"/>
      <c r="AV353" s="122"/>
      <c r="AW353" s="122"/>
    </row>
    <row r="354" spans="1:49" ht="47.25" x14ac:dyDescent="0.25">
      <c r="A354" s="106" t="s">
        <v>1257</v>
      </c>
      <c r="B354" s="249" t="s">
        <v>992</v>
      </c>
      <c r="C354" s="25" t="s">
        <v>10</v>
      </c>
      <c r="D354" s="121">
        <v>1</v>
      </c>
      <c r="E354" s="207" t="s">
        <v>1</v>
      </c>
      <c r="F354" s="207" t="s">
        <v>1</v>
      </c>
      <c r="AR354" s="189"/>
      <c r="AS354" s="118" t="s">
        <v>230</v>
      </c>
      <c r="AT354" s="119" t="s">
        <v>432</v>
      </c>
      <c r="AU354" s="122"/>
      <c r="AV354" s="122"/>
      <c r="AW354" s="122"/>
    </row>
    <row r="355" spans="1:49" x14ac:dyDescent="0.25">
      <c r="A355" s="106" t="s">
        <v>1258</v>
      </c>
      <c r="B355" s="249" t="s">
        <v>995</v>
      </c>
      <c r="C355" s="25" t="s">
        <v>10</v>
      </c>
      <c r="D355" s="64">
        <v>1</v>
      </c>
      <c r="E355" s="207" t="s">
        <v>1</v>
      </c>
      <c r="F355" s="207" t="s">
        <v>1</v>
      </c>
      <c r="AR355" s="189"/>
      <c r="AS355" s="118"/>
      <c r="AT355" s="119"/>
      <c r="AU355" s="122"/>
      <c r="AV355" s="122"/>
      <c r="AW355" s="122"/>
    </row>
    <row r="356" spans="1:49" x14ac:dyDescent="0.25">
      <c r="A356" s="106" t="s">
        <v>1259</v>
      </c>
      <c r="B356" s="249" t="s">
        <v>996</v>
      </c>
      <c r="C356" s="25" t="s">
        <v>10</v>
      </c>
      <c r="D356" s="64">
        <v>1</v>
      </c>
      <c r="E356" s="207" t="s">
        <v>1</v>
      </c>
      <c r="F356" s="207" t="s">
        <v>1</v>
      </c>
      <c r="AR356" s="189"/>
      <c r="AS356" s="118"/>
      <c r="AT356" s="119"/>
      <c r="AU356" s="122"/>
      <c r="AV356" s="122"/>
      <c r="AW356" s="122"/>
    </row>
    <row r="357" spans="1:49" x14ac:dyDescent="0.25">
      <c r="A357" s="106" t="s">
        <v>1260</v>
      </c>
      <c r="B357" s="252" t="s">
        <v>997</v>
      </c>
      <c r="C357" s="25" t="s">
        <v>10</v>
      </c>
      <c r="D357" s="25"/>
      <c r="E357" s="207" t="s">
        <v>196</v>
      </c>
      <c r="F357" s="207" t="s">
        <v>196</v>
      </c>
      <c r="AR357" s="189"/>
      <c r="AS357" s="118" t="s">
        <v>230</v>
      </c>
      <c r="AT357" s="119" t="s">
        <v>433</v>
      </c>
      <c r="AU357" s="122"/>
      <c r="AV357" s="122"/>
      <c r="AW357" s="122"/>
    </row>
    <row r="358" spans="1:49" x14ac:dyDescent="0.25">
      <c r="A358" s="106" t="s">
        <v>1261</v>
      </c>
      <c r="B358" s="253" t="s">
        <v>998</v>
      </c>
      <c r="C358" s="25"/>
      <c r="D358" s="25"/>
      <c r="E358" s="207"/>
      <c r="F358" s="207"/>
      <c r="AR358" s="189"/>
      <c r="AS358" s="118" t="s">
        <v>230</v>
      </c>
      <c r="AT358" s="119" t="s">
        <v>434</v>
      </c>
      <c r="AU358" s="122"/>
      <c r="AV358" s="122"/>
      <c r="AW358" s="122"/>
    </row>
    <row r="359" spans="1:49" x14ac:dyDescent="0.25">
      <c r="A359" s="106" t="s">
        <v>1262</v>
      </c>
      <c r="B359" s="246" t="s">
        <v>1276</v>
      </c>
      <c r="C359" s="25" t="s">
        <v>10</v>
      </c>
      <c r="D359" s="25">
        <v>10</v>
      </c>
      <c r="E359" s="207" t="s">
        <v>196</v>
      </c>
      <c r="F359" s="207" t="s">
        <v>196</v>
      </c>
      <c r="AR359" s="189"/>
      <c r="AS359" s="118" t="s">
        <v>230</v>
      </c>
      <c r="AT359" s="119" t="s">
        <v>435</v>
      </c>
      <c r="AU359" s="122"/>
      <c r="AV359" s="122"/>
      <c r="AW359" s="122"/>
    </row>
    <row r="360" spans="1:49" x14ac:dyDescent="0.25">
      <c r="A360" s="106" t="s">
        <v>1263</v>
      </c>
      <c r="B360" s="246" t="s">
        <v>1277</v>
      </c>
      <c r="C360" s="25" t="s">
        <v>10</v>
      </c>
      <c r="D360" s="25">
        <v>3</v>
      </c>
      <c r="E360" s="207" t="s">
        <v>196</v>
      </c>
      <c r="F360" s="207" t="s">
        <v>196</v>
      </c>
      <c r="AR360" s="189"/>
      <c r="AS360" s="118" t="s">
        <v>232</v>
      </c>
      <c r="AT360" s="119" t="s">
        <v>436</v>
      </c>
      <c r="AU360" s="122"/>
      <c r="AV360" s="122"/>
      <c r="AW360" s="122"/>
    </row>
    <row r="361" spans="1:49" x14ac:dyDescent="0.25">
      <c r="A361" s="106" t="s">
        <v>1264</v>
      </c>
      <c r="B361" s="246" t="s">
        <v>1278</v>
      </c>
      <c r="C361" s="25" t="s">
        <v>10</v>
      </c>
      <c r="D361" s="25">
        <v>2</v>
      </c>
      <c r="E361" s="207" t="s">
        <v>196</v>
      </c>
      <c r="F361" s="207" t="s">
        <v>196</v>
      </c>
      <c r="AR361" s="189"/>
      <c r="AS361" s="118" t="s">
        <v>232</v>
      </c>
      <c r="AT361" s="119" t="s">
        <v>437</v>
      </c>
      <c r="AU361" s="122"/>
      <c r="AV361" s="122"/>
      <c r="AW361" s="122"/>
    </row>
    <row r="362" spans="1:49" x14ac:dyDescent="0.25">
      <c r="A362" s="106" t="s">
        <v>1265</v>
      </c>
      <c r="B362" s="246" t="s">
        <v>1279</v>
      </c>
      <c r="C362" s="25" t="s">
        <v>10</v>
      </c>
      <c r="D362" s="25">
        <v>10</v>
      </c>
      <c r="E362" s="207" t="s">
        <v>196</v>
      </c>
      <c r="F362" s="207" t="s">
        <v>196</v>
      </c>
      <c r="AR362" s="189"/>
      <c r="AS362" s="118" t="s">
        <v>232</v>
      </c>
      <c r="AT362" s="119" t="s">
        <v>438</v>
      </c>
      <c r="AU362" s="122"/>
      <c r="AV362" s="122"/>
      <c r="AW362" s="122"/>
    </row>
    <row r="363" spans="1:49" x14ac:dyDescent="0.25">
      <c r="A363" s="106" t="s">
        <v>1266</v>
      </c>
      <c r="B363" s="246" t="s">
        <v>1280</v>
      </c>
      <c r="C363" s="25" t="s">
        <v>10</v>
      </c>
      <c r="D363" s="25">
        <v>2</v>
      </c>
      <c r="E363" s="207" t="s">
        <v>196</v>
      </c>
      <c r="F363" s="207" t="s">
        <v>196</v>
      </c>
      <c r="AR363" s="189"/>
      <c r="AS363" s="118" t="s">
        <v>232</v>
      </c>
      <c r="AT363" s="119" t="s">
        <v>439</v>
      </c>
      <c r="AU363" s="122"/>
      <c r="AV363" s="122"/>
      <c r="AW363" s="122"/>
    </row>
    <row r="364" spans="1:49" ht="31.5" x14ac:dyDescent="0.25">
      <c r="A364" s="106" t="s">
        <v>1267</v>
      </c>
      <c r="B364" s="250" t="s">
        <v>1281</v>
      </c>
      <c r="C364" s="25" t="s">
        <v>10</v>
      </c>
      <c r="D364" s="25" t="s">
        <v>993</v>
      </c>
      <c r="E364" s="207" t="s">
        <v>1</v>
      </c>
      <c r="F364" s="207" t="s">
        <v>1</v>
      </c>
      <c r="AR364" s="189"/>
      <c r="AS364" s="118" t="s">
        <v>232</v>
      </c>
      <c r="AT364" s="119" t="s">
        <v>440</v>
      </c>
      <c r="AU364" s="122"/>
      <c r="AV364" s="122"/>
      <c r="AW364" s="122"/>
    </row>
    <row r="365" spans="1:49" ht="54" customHeight="1" x14ac:dyDescent="0.25">
      <c r="A365" s="106" t="s">
        <v>1268</v>
      </c>
      <c r="B365" s="250" t="s">
        <v>1282</v>
      </c>
      <c r="C365" s="25" t="s">
        <v>10</v>
      </c>
      <c r="D365" s="25">
        <v>2</v>
      </c>
      <c r="E365" s="207" t="s">
        <v>1</v>
      </c>
      <c r="F365" s="207" t="s">
        <v>1</v>
      </c>
      <c r="AR365" s="189"/>
      <c r="AS365" s="118" t="s">
        <v>232</v>
      </c>
      <c r="AT365" s="119" t="s">
        <v>441</v>
      </c>
      <c r="AU365" s="122"/>
      <c r="AV365" s="122"/>
      <c r="AW365" s="122"/>
    </row>
    <row r="366" spans="1:49" ht="157.5" x14ac:dyDescent="0.25">
      <c r="A366" s="106" t="s">
        <v>1269</v>
      </c>
      <c r="B366" s="250" t="s">
        <v>1283</v>
      </c>
      <c r="C366" s="25" t="s">
        <v>10</v>
      </c>
      <c r="D366" s="25">
        <v>1</v>
      </c>
      <c r="E366" s="207" t="s">
        <v>1</v>
      </c>
      <c r="F366" s="207" t="s">
        <v>1</v>
      </c>
      <c r="AR366" s="189"/>
      <c r="AS366" s="118" t="s">
        <v>232</v>
      </c>
      <c r="AT366" s="119" t="s">
        <v>442</v>
      </c>
      <c r="AU366" s="122"/>
      <c r="AV366" s="122"/>
      <c r="AW366" s="122"/>
    </row>
    <row r="367" spans="1:49" x14ac:dyDescent="0.25">
      <c r="A367" s="106" t="s">
        <v>1270</v>
      </c>
      <c r="B367" s="250" t="s">
        <v>1284</v>
      </c>
      <c r="C367" s="25" t="s">
        <v>10</v>
      </c>
      <c r="D367" s="25">
        <v>5</v>
      </c>
      <c r="E367" s="207"/>
      <c r="F367" s="207"/>
      <c r="AR367" s="189"/>
      <c r="AS367" s="118" t="s">
        <v>232</v>
      </c>
      <c r="AT367" s="119" t="s">
        <v>443</v>
      </c>
      <c r="AU367" s="122"/>
      <c r="AV367" s="122"/>
      <c r="AW367" s="122"/>
    </row>
    <row r="368" spans="1:49" ht="94.5" x14ac:dyDescent="0.25">
      <c r="A368" s="106" t="s">
        <v>1291</v>
      </c>
      <c r="B368" s="249" t="s">
        <v>1285</v>
      </c>
      <c r="C368" s="25" t="s">
        <v>10</v>
      </c>
      <c r="D368" s="25" t="s">
        <v>994</v>
      </c>
      <c r="E368" s="207" t="s">
        <v>1</v>
      </c>
      <c r="F368" s="207" t="s">
        <v>1</v>
      </c>
      <c r="AR368" s="189"/>
      <c r="AS368" s="118" t="s">
        <v>232</v>
      </c>
      <c r="AT368" s="119" t="s">
        <v>444</v>
      </c>
      <c r="AU368" s="122"/>
      <c r="AV368" s="122"/>
      <c r="AW368" s="122"/>
    </row>
    <row r="369" spans="1:49" ht="31.5" x14ac:dyDescent="0.25">
      <c r="A369" s="106" t="s">
        <v>1292</v>
      </c>
      <c r="B369" s="249" t="s">
        <v>1286</v>
      </c>
      <c r="C369" s="25" t="s">
        <v>10</v>
      </c>
      <c r="D369" s="25">
        <v>3</v>
      </c>
      <c r="E369" s="207" t="s">
        <v>1</v>
      </c>
      <c r="F369" s="207" t="s">
        <v>1</v>
      </c>
      <c r="AR369" s="189"/>
      <c r="AS369" s="118" t="s">
        <v>232</v>
      </c>
      <c r="AT369" s="119" t="s">
        <v>445</v>
      </c>
      <c r="AU369" s="122"/>
      <c r="AV369" s="122"/>
      <c r="AW369" s="122"/>
    </row>
    <row r="370" spans="1:49" ht="31.5" x14ac:dyDescent="0.25">
      <c r="A370" s="106" t="s">
        <v>1293</v>
      </c>
      <c r="B370" s="249" t="s">
        <v>1287</v>
      </c>
      <c r="C370" s="25" t="s">
        <v>10</v>
      </c>
      <c r="D370" s="25">
        <v>3</v>
      </c>
      <c r="E370" s="207" t="s">
        <v>1</v>
      </c>
      <c r="F370" s="207" t="s">
        <v>1</v>
      </c>
      <c r="AR370" s="189"/>
      <c r="AS370" s="118" t="s">
        <v>232</v>
      </c>
      <c r="AT370" s="119" t="s">
        <v>446</v>
      </c>
      <c r="AU370" s="122"/>
      <c r="AV370" s="122"/>
      <c r="AW370" s="122"/>
    </row>
    <row r="371" spans="1:49" ht="34.5" customHeight="1" x14ac:dyDescent="0.25">
      <c r="A371" s="106" t="s">
        <v>1294</v>
      </c>
      <c r="B371" s="249" t="s">
        <v>1290</v>
      </c>
      <c r="C371" s="25" t="s">
        <v>10</v>
      </c>
      <c r="D371" s="25">
        <v>3</v>
      </c>
      <c r="E371" s="207" t="s">
        <v>1</v>
      </c>
      <c r="F371" s="207" t="s">
        <v>1</v>
      </c>
      <c r="AR371" s="189"/>
      <c r="AS371" s="118" t="s">
        <v>232</v>
      </c>
      <c r="AT371" s="119" t="s">
        <v>447</v>
      </c>
      <c r="AU371" s="122"/>
      <c r="AV371" s="122"/>
      <c r="AW371" s="122"/>
    </row>
    <row r="372" spans="1:49" ht="47.25" x14ac:dyDescent="0.25">
      <c r="A372" s="106" t="s">
        <v>1295</v>
      </c>
      <c r="B372" s="254" t="s">
        <v>1374</v>
      </c>
      <c r="C372" s="25" t="s">
        <v>10</v>
      </c>
      <c r="D372" s="25">
        <v>3</v>
      </c>
      <c r="E372" s="207" t="s">
        <v>1</v>
      </c>
      <c r="F372" s="207" t="s">
        <v>1</v>
      </c>
      <c r="AR372" s="189"/>
      <c r="AS372" s="118" t="s">
        <v>232</v>
      </c>
      <c r="AT372" s="119" t="s">
        <v>448</v>
      </c>
      <c r="AU372" s="122"/>
      <c r="AV372" s="122"/>
      <c r="AW372" s="122"/>
    </row>
    <row r="373" spans="1:49" ht="31.5" x14ac:dyDescent="0.25">
      <c r="A373" s="106" t="s">
        <v>1296</v>
      </c>
      <c r="B373" s="249" t="s">
        <v>1288</v>
      </c>
      <c r="C373" s="29" t="s">
        <v>10</v>
      </c>
      <c r="D373" s="29">
        <v>3</v>
      </c>
      <c r="E373" s="123" t="s">
        <v>1</v>
      </c>
      <c r="F373" s="123" t="s">
        <v>1</v>
      </c>
      <c r="AR373" s="189"/>
      <c r="AS373" s="118" t="s">
        <v>232</v>
      </c>
      <c r="AT373" s="119" t="s">
        <v>449</v>
      </c>
      <c r="AU373" s="122"/>
      <c r="AV373" s="122"/>
      <c r="AW373" s="122"/>
    </row>
    <row r="374" spans="1:49" x14ac:dyDescent="0.25">
      <c r="A374" s="106" t="s">
        <v>1297</v>
      </c>
      <c r="B374" s="249" t="s">
        <v>1289</v>
      </c>
      <c r="C374" s="29" t="s">
        <v>10</v>
      </c>
      <c r="D374" s="29">
        <v>3</v>
      </c>
      <c r="E374" s="162" t="s">
        <v>1</v>
      </c>
      <c r="F374" s="162" t="s">
        <v>1</v>
      </c>
      <c r="AR374" s="189"/>
      <c r="AS374" s="118" t="s">
        <v>232</v>
      </c>
      <c r="AT374" s="119" t="s">
        <v>450</v>
      </c>
      <c r="AU374" s="122"/>
      <c r="AV374" s="122"/>
      <c r="AW374" s="122"/>
    </row>
    <row r="375" spans="1:49" x14ac:dyDescent="0.25">
      <c r="A375" s="867"/>
      <c r="B375" s="714"/>
      <c r="C375" s="714"/>
      <c r="D375" s="714"/>
      <c r="E375" s="714"/>
      <c r="F375" s="714"/>
      <c r="AR375" s="189"/>
      <c r="AS375" s="118" t="s">
        <v>232</v>
      </c>
      <c r="AT375" s="119" t="s">
        <v>451</v>
      </c>
      <c r="AU375" s="122"/>
      <c r="AV375" s="122"/>
      <c r="AW375" s="122"/>
    </row>
    <row r="376" spans="1:49" ht="47.25" x14ac:dyDescent="0.25">
      <c r="A376" s="27" t="s">
        <v>69</v>
      </c>
      <c r="B376" s="18" t="s">
        <v>11</v>
      </c>
      <c r="C376" s="120" t="s">
        <v>12</v>
      </c>
      <c r="D376" s="120" t="s">
        <v>13</v>
      </c>
      <c r="E376" s="860" t="s">
        <v>14</v>
      </c>
      <c r="F376" s="901"/>
      <c r="AR376" s="189"/>
      <c r="AS376" s="118" t="s">
        <v>232</v>
      </c>
      <c r="AT376" s="119" t="s">
        <v>452</v>
      </c>
      <c r="AU376" s="122"/>
      <c r="AV376" s="122"/>
      <c r="AW376" s="122"/>
    </row>
    <row r="377" spans="1:49" x14ac:dyDescent="0.25">
      <c r="A377" s="27" t="s">
        <v>42</v>
      </c>
      <c r="B377" s="229" t="s">
        <v>1439</v>
      </c>
      <c r="C377" s="28"/>
      <c r="D377" s="19" t="s">
        <v>196</v>
      </c>
      <c r="E377" s="824"/>
      <c r="F377" s="905"/>
      <c r="AR377" s="189"/>
      <c r="AS377" s="118" t="s">
        <v>232</v>
      </c>
      <c r="AT377" s="119" t="s">
        <v>453</v>
      </c>
      <c r="AU377" s="122"/>
      <c r="AV377" s="122"/>
      <c r="AW377" s="122"/>
    </row>
    <row r="378" spans="1:49" ht="31.5" x14ac:dyDescent="0.25">
      <c r="A378" s="193"/>
      <c r="B378" s="195"/>
      <c r="C378" s="19" t="s">
        <v>53</v>
      </c>
      <c r="D378" s="19" t="s">
        <v>1313</v>
      </c>
      <c r="E378" s="840"/>
      <c r="F378" s="897"/>
      <c r="AR378" s="189"/>
      <c r="AS378" s="118" t="s">
        <v>232</v>
      </c>
      <c r="AT378" s="119" t="s">
        <v>454</v>
      </c>
      <c r="AU378" s="122"/>
      <c r="AV378" s="122"/>
      <c r="AW378" s="122"/>
    </row>
    <row r="379" spans="1:49" x14ac:dyDescent="0.25">
      <c r="A379" s="54">
        <v>1</v>
      </c>
      <c r="B379" s="178" t="s">
        <v>31</v>
      </c>
      <c r="C379" s="413">
        <v>198</v>
      </c>
      <c r="D379" s="413">
        <v>1184</v>
      </c>
      <c r="E379" s="840"/>
      <c r="F379" s="897"/>
      <c r="AR379" s="189"/>
      <c r="AS379" s="118" t="s">
        <v>232</v>
      </c>
      <c r="AT379" s="119" t="s">
        <v>455</v>
      </c>
      <c r="AU379" s="122"/>
      <c r="AV379" s="122"/>
      <c r="AW379" s="122"/>
    </row>
    <row r="380" spans="1:49" x14ac:dyDescent="0.25">
      <c r="A380" s="77" t="s">
        <v>66</v>
      </c>
      <c r="B380" s="178" t="s">
        <v>999</v>
      </c>
      <c r="C380" s="413">
        <v>25</v>
      </c>
      <c r="D380" s="413">
        <v>392</v>
      </c>
      <c r="E380" s="840"/>
      <c r="F380" s="897"/>
      <c r="AR380" s="189"/>
      <c r="AS380" s="118"/>
      <c r="AT380" s="119"/>
      <c r="AU380" s="122"/>
      <c r="AV380" s="122"/>
      <c r="AW380" s="122"/>
    </row>
    <row r="381" spans="1:49" x14ac:dyDescent="0.25">
      <c r="A381" s="78" t="s">
        <v>67</v>
      </c>
      <c r="B381" s="178" t="s">
        <v>958</v>
      </c>
      <c r="C381" s="413">
        <v>30</v>
      </c>
      <c r="D381" s="413">
        <v>343</v>
      </c>
      <c r="E381" s="840"/>
      <c r="F381" s="897"/>
      <c r="AR381" s="189"/>
      <c r="AS381" s="118" t="s">
        <v>232</v>
      </c>
      <c r="AT381" s="119" t="s">
        <v>456</v>
      </c>
      <c r="AU381" s="122"/>
      <c r="AV381" s="122"/>
      <c r="AW381" s="122"/>
    </row>
    <row r="382" spans="1:49" x14ac:dyDescent="0.25">
      <c r="A382" s="78" t="s">
        <v>68</v>
      </c>
      <c r="B382" s="178" t="s">
        <v>3</v>
      </c>
      <c r="C382" s="418">
        <v>9</v>
      </c>
      <c r="D382" s="418">
        <v>188</v>
      </c>
      <c r="E382" s="840"/>
      <c r="F382" s="897"/>
      <c r="AR382" s="189"/>
      <c r="AS382" s="118" t="s">
        <v>232</v>
      </c>
      <c r="AT382" s="119" t="s">
        <v>457</v>
      </c>
      <c r="AU382" s="122"/>
      <c r="AV382" s="122"/>
      <c r="AW382" s="122"/>
    </row>
    <row r="383" spans="1:49" x14ac:dyDescent="0.25">
      <c r="A383" s="79" t="s">
        <v>959</v>
      </c>
      <c r="B383" s="178" t="s">
        <v>4</v>
      </c>
      <c r="C383" s="418">
        <v>18</v>
      </c>
      <c r="D383" s="418">
        <v>248</v>
      </c>
      <c r="E383" s="840"/>
      <c r="F383" s="897"/>
      <c r="AR383" s="189"/>
      <c r="AS383" s="118" t="s">
        <v>232</v>
      </c>
      <c r="AT383" s="119" t="s">
        <v>458</v>
      </c>
      <c r="AU383" s="122"/>
      <c r="AV383" s="122"/>
      <c r="AW383" s="122"/>
    </row>
    <row r="384" spans="1:49" ht="31.5" x14ac:dyDescent="0.25">
      <c r="A384" s="54">
        <v>2</v>
      </c>
      <c r="B384" s="187" t="s">
        <v>6</v>
      </c>
      <c r="C384" s="413">
        <v>86</v>
      </c>
      <c r="D384" s="413">
        <v>965</v>
      </c>
      <c r="E384" s="840"/>
      <c r="F384" s="897"/>
      <c r="AR384" s="189"/>
      <c r="AS384" s="118" t="s">
        <v>232</v>
      </c>
      <c r="AT384" s="119" t="s">
        <v>459</v>
      </c>
      <c r="AU384" s="122"/>
      <c r="AV384" s="122"/>
      <c r="AW384" s="122"/>
    </row>
    <row r="385" spans="1:49" x14ac:dyDescent="0.25">
      <c r="A385" s="77" t="s">
        <v>66</v>
      </c>
      <c r="B385" s="187" t="s">
        <v>999</v>
      </c>
      <c r="C385" s="413">
        <v>23</v>
      </c>
      <c r="D385" s="413">
        <v>343</v>
      </c>
      <c r="E385" s="840"/>
      <c r="F385" s="897"/>
      <c r="AR385" s="189"/>
      <c r="AS385" s="118"/>
      <c r="AT385" s="119"/>
      <c r="AU385" s="122"/>
      <c r="AV385" s="122"/>
      <c r="AW385" s="122"/>
    </row>
    <row r="386" spans="1:49" x14ac:dyDescent="0.25">
      <c r="A386" s="78" t="s">
        <v>67</v>
      </c>
      <c r="B386" s="187" t="s">
        <v>958</v>
      </c>
      <c r="C386" s="413">
        <v>27</v>
      </c>
      <c r="D386" s="413">
        <v>366</v>
      </c>
      <c r="E386" s="840"/>
      <c r="F386" s="897"/>
      <c r="AR386" s="189"/>
      <c r="AS386" s="118" t="s">
        <v>234</v>
      </c>
      <c r="AT386" s="119" t="s">
        <v>460</v>
      </c>
      <c r="AU386" s="122"/>
      <c r="AV386" s="122"/>
      <c r="AW386" s="122"/>
    </row>
    <row r="387" spans="1:49" x14ac:dyDescent="0.25">
      <c r="A387" s="78" t="s">
        <v>68</v>
      </c>
      <c r="B387" s="187" t="s">
        <v>3</v>
      </c>
      <c r="C387" s="413">
        <v>9</v>
      </c>
      <c r="D387" s="413">
        <v>165</v>
      </c>
      <c r="E387" s="840"/>
      <c r="F387" s="897"/>
      <c r="AR387" s="189"/>
      <c r="AS387" s="118" t="s">
        <v>234</v>
      </c>
      <c r="AT387" s="119" t="s">
        <v>461</v>
      </c>
      <c r="AU387" s="122"/>
      <c r="AV387" s="122"/>
      <c r="AW387" s="122"/>
    </row>
    <row r="388" spans="1:49" x14ac:dyDescent="0.25">
      <c r="A388" s="79" t="s">
        <v>959</v>
      </c>
      <c r="B388" s="187" t="s">
        <v>4</v>
      </c>
      <c r="C388" s="413">
        <v>27</v>
      </c>
      <c r="D388" s="413">
        <v>211</v>
      </c>
      <c r="E388" s="840"/>
      <c r="F388" s="897"/>
      <c r="AR388" s="189"/>
      <c r="AS388" s="118" t="s">
        <v>234</v>
      </c>
      <c r="AT388" s="119" t="s">
        <v>462</v>
      </c>
      <c r="AU388" s="122"/>
      <c r="AV388" s="122"/>
      <c r="AW388" s="122"/>
    </row>
    <row r="389" spans="1:49" x14ac:dyDescent="0.25">
      <c r="A389" s="714"/>
      <c r="B389" s="714"/>
      <c r="C389" s="714"/>
      <c r="D389" s="714"/>
      <c r="E389" s="714"/>
      <c r="F389" s="714"/>
      <c r="AR389" s="189"/>
      <c r="AS389" s="118"/>
      <c r="AT389" s="119"/>
      <c r="AU389" s="122"/>
      <c r="AV389" s="122"/>
      <c r="AW389" s="122"/>
    </row>
    <row r="390" spans="1:49" x14ac:dyDescent="0.25">
      <c r="A390" s="59" t="s">
        <v>190</v>
      </c>
      <c r="B390" s="60" t="s">
        <v>189</v>
      </c>
      <c r="C390" s="61" t="s">
        <v>7</v>
      </c>
      <c r="D390" s="61" t="s">
        <v>8</v>
      </c>
      <c r="E390" s="24" t="s">
        <v>9</v>
      </c>
      <c r="F390" s="121" t="s">
        <v>1081</v>
      </c>
      <c r="AR390" s="189"/>
      <c r="AS390" s="118" t="s">
        <v>234</v>
      </c>
      <c r="AT390" s="119" t="s">
        <v>463</v>
      </c>
      <c r="AU390" s="122"/>
      <c r="AV390" s="122"/>
      <c r="AW390" s="122"/>
    </row>
    <row r="391" spans="1:49" x14ac:dyDescent="0.25">
      <c r="A391" s="107" t="s">
        <v>1012</v>
      </c>
      <c r="B391" s="255" t="s">
        <v>1000</v>
      </c>
      <c r="C391" s="29" t="s">
        <v>10</v>
      </c>
      <c r="D391" s="29">
        <v>1</v>
      </c>
      <c r="E391" s="207" t="s">
        <v>1</v>
      </c>
      <c r="F391" s="207" t="s">
        <v>1</v>
      </c>
      <c r="AR391" s="189"/>
      <c r="AS391" s="118" t="s">
        <v>234</v>
      </c>
      <c r="AT391" s="119" t="s">
        <v>464</v>
      </c>
      <c r="AU391" s="122"/>
      <c r="AV391" s="122"/>
      <c r="AW391" s="122"/>
    </row>
    <row r="392" spans="1:49" x14ac:dyDescent="0.25">
      <c r="A392" s="107" t="s">
        <v>1013</v>
      </c>
      <c r="B392" s="255" t="s">
        <v>1001</v>
      </c>
      <c r="C392" s="29" t="s">
        <v>10</v>
      </c>
      <c r="D392" s="29">
        <v>1</v>
      </c>
      <c r="E392" s="207" t="s">
        <v>1</v>
      </c>
      <c r="F392" s="207" t="s">
        <v>1</v>
      </c>
      <c r="AR392" s="189"/>
      <c r="AS392" s="118" t="s">
        <v>234</v>
      </c>
      <c r="AT392" s="119" t="s">
        <v>465</v>
      </c>
      <c r="AU392" s="122"/>
      <c r="AV392" s="122"/>
      <c r="AW392" s="122"/>
    </row>
    <row r="393" spans="1:49" x14ac:dyDescent="0.25">
      <c r="A393" s="107" t="s">
        <v>1014</v>
      </c>
      <c r="B393" s="255" t="s">
        <v>1046</v>
      </c>
      <c r="C393" s="29" t="s">
        <v>10</v>
      </c>
      <c r="D393" s="29">
        <v>1</v>
      </c>
      <c r="E393" s="207" t="s">
        <v>1</v>
      </c>
      <c r="F393" s="207" t="s">
        <v>1</v>
      </c>
      <c r="AR393" s="189"/>
      <c r="AS393" s="118" t="s">
        <v>234</v>
      </c>
      <c r="AT393" s="119" t="s">
        <v>318</v>
      </c>
      <c r="AU393" s="122"/>
      <c r="AV393" s="122"/>
      <c r="AW393" s="122"/>
    </row>
    <row r="394" spans="1:49" x14ac:dyDescent="0.25">
      <c r="A394" s="107" t="s">
        <v>1015</v>
      </c>
      <c r="B394" s="255" t="s">
        <v>1002</v>
      </c>
      <c r="C394" s="29" t="s">
        <v>10</v>
      </c>
      <c r="D394" s="29">
        <v>1</v>
      </c>
      <c r="E394" s="207" t="s">
        <v>1</v>
      </c>
      <c r="F394" s="207" t="s">
        <v>1</v>
      </c>
      <c r="AR394" s="189"/>
      <c r="AS394" s="118" t="s">
        <v>234</v>
      </c>
      <c r="AT394" s="119" t="s">
        <v>466</v>
      </c>
      <c r="AU394" s="122"/>
      <c r="AV394" s="122"/>
      <c r="AW394" s="122"/>
    </row>
    <row r="395" spans="1:49" x14ac:dyDescent="0.25">
      <c r="A395" s="107" t="s">
        <v>1016</v>
      </c>
      <c r="B395" s="255" t="s">
        <v>1003</v>
      </c>
      <c r="C395" s="29" t="s">
        <v>10</v>
      </c>
      <c r="D395" s="29">
        <v>1</v>
      </c>
      <c r="E395" s="207" t="s">
        <v>1</v>
      </c>
      <c r="F395" s="207" t="s">
        <v>1</v>
      </c>
      <c r="AR395" s="189"/>
      <c r="AS395" s="118" t="s">
        <v>234</v>
      </c>
      <c r="AT395" s="119" t="s">
        <v>467</v>
      </c>
      <c r="AU395" s="122"/>
      <c r="AV395" s="122"/>
      <c r="AW395" s="122"/>
    </row>
    <row r="396" spans="1:49" x14ac:dyDescent="0.25">
      <c r="A396" s="107" t="s">
        <v>1017</v>
      </c>
      <c r="B396" s="255" t="s">
        <v>1004</v>
      </c>
      <c r="C396" s="29" t="s">
        <v>10</v>
      </c>
      <c r="D396" s="29">
        <v>1</v>
      </c>
      <c r="E396" s="207" t="s">
        <v>1</v>
      </c>
      <c r="F396" s="207" t="s">
        <v>1</v>
      </c>
      <c r="AR396" s="189"/>
      <c r="AS396" s="118" t="s">
        <v>234</v>
      </c>
      <c r="AT396" s="119" t="s">
        <v>468</v>
      </c>
      <c r="AU396" s="122"/>
      <c r="AV396" s="122"/>
      <c r="AW396" s="122"/>
    </row>
    <row r="397" spans="1:49" x14ac:dyDescent="0.25">
      <c r="A397" s="107" t="s">
        <v>1018</v>
      </c>
      <c r="B397" s="255" t="s">
        <v>1005</v>
      </c>
      <c r="C397" s="29" t="s">
        <v>10</v>
      </c>
      <c r="D397" s="29">
        <v>1</v>
      </c>
      <c r="E397" s="207" t="s">
        <v>1</v>
      </c>
      <c r="F397" s="207" t="s">
        <v>1</v>
      </c>
      <c r="AR397" s="189"/>
      <c r="AS397" s="118" t="s">
        <v>234</v>
      </c>
      <c r="AT397" s="119" t="s">
        <v>469</v>
      </c>
      <c r="AU397" s="122"/>
      <c r="AV397" s="122"/>
      <c r="AW397" s="122"/>
    </row>
    <row r="398" spans="1:49" x14ac:dyDescent="0.25">
      <c r="A398" s="107" t="s">
        <v>1019</v>
      </c>
      <c r="B398" s="255" t="s">
        <v>1006</v>
      </c>
      <c r="C398" s="29" t="s">
        <v>10</v>
      </c>
      <c r="D398" s="29">
        <v>1</v>
      </c>
      <c r="E398" s="207" t="s">
        <v>1</v>
      </c>
      <c r="F398" s="207" t="s">
        <v>1</v>
      </c>
      <c r="AR398" s="189"/>
      <c r="AS398" s="118" t="s">
        <v>234</v>
      </c>
      <c r="AT398" s="119" t="s">
        <v>470</v>
      </c>
      <c r="AU398" s="122"/>
      <c r="AV398" s="122"/>
      <c r="AW398" s="122"/>
    </row>
    <row r="399" spans="1:49" x14ac:dyDescent="0.25">
      <c r="A399" s="107" t="s">
        <v>1020</v>
      </c>
      <c r="B399" s="255" t="s">
        <v>1007</v>
      </c>
      <c r="C399" s="29" t="s">
        <v>10</v>
      </c>
      <c r="D399" s="29">
        <v>1</v>
      </c>
      <c r="E399" s="207" t="s">
        <v>1</v>
      </c>
      <c r="F399" s="207" t="s">
        <v>1</v>
      </c>
      <c r="AR399" s="189"/>
      <c r="AS399" s="118" t="s">
        <v>234</v>
      </c>
      <c r="AT399" s="119" t="s">
        <v>471</v>
      </c>
      <c r="AU399" s="122"/>
      <c r="AV399" s="122"/>
      <c r="AW399" s="122"/>
    </row>
    <row r="400" spans="1:49" x14ac:dyDescent="0.25">
      <c r="A400" s="107" t="s">
        <v>1021</v>
      </c>
      <c r="B400" s="255" t="s">
        <v>1008</v>
      </c>
      <c r="C400" s="29" t="s">
        <v>10</v>
      </c>
      <c r="D400" s="29">
        <v>1</v>
      </c>
      <c r="E400" s="207" t="s">
        <v>1</v>
      </c>
      <c r="F400" s="207" t="s">
        <v>1</v>
      </c>
      <c r="AR400" s="189"/>
      <c r="AS400" s="118" t="s">
        <v>234</v>
      </c>
      <c r="AT400" s="119" t="s">
        <v>472</v>
      </c>
      <c r="AU400" s="122"/>
      <c r="AV400" s="122"/>
      <c r="AW400" s="122"/>
    </row>
    <row r="401" spans="1:49" x14ac:dyDescent="0.25">
      <c r="A401" s="107" t="s">
        <v>1022</v>
      </c>
      <c r="B401" s="255" t="s">
        <v>1010</v>
      </c>
      <c r="C401" s="29" t="s">
        <v>10</v>
      </c>
      <c r="D401" s="29">
        <v>1</v>
      </c>
      <c r="E401" s="207" t="s">
        <v>1</v>
      </c>
      <c r="F401" s="207" t="s">
        <v>1</v>
      </c>
      <c r="AR401" s="189"/>
      <c r="AS401" s="118" t="s">
        <v>234</v>
      </c>
      <c r="AT401" s="119" t="s">
        <v>473</v>
      </c>
      <c r="AU401" s="122"/>
      <c r="AV401" s="122"/>
      <c r="AW401" s="122"/>
    </row>
    <row r="402" spans="1:49" x14ac:dyDescent="0.25">
      <c r="A402" s="107" t="s">
        <v>1023</v>
      </c>
      <c r="B402" s="255" t="s">
        <v>1009</v>
      </c>
      <c r="C402" s="29" t="s">
        <v>10</v>
      </c>
      <c r="D402" s="29">
        <v>1</v>
      </c>
      <c r="E402" s="207" t="s">
        <v>1</v>
      </c>
      <c r="F402" s="207" t="s">
        <v>1</v>
      </c>
      <c r="AR402" s="189"/>
      <c r="AS402" s="118"/>
      <c r="AT402" s="119"/>
      <c r="AU402" s="122"/>
      <c r="AV402" s="122"/>
      <c r="AW402" s="122"/>
    </row>
    <row r="403" spans="1:49" x14ac:dyDescent="0.25">
      <c r="A403" s="107" t="s">
        <v>1024</v>
      </c>
      <c r="B403" s="255" t="s">
        <v>1011</v>
      </c>
      <c r="C403" s="29" t="s">
        <v>10</v>
      </c>
      <c r="D403" s="29">
        <v>1</v>
      </c>
      <c r="E403" s="207" t="s">
        <v>1</v>
      </c>
      <c r="F403" s="207" t="s">
        <v>1</v>
      </c>
      <c r="AR403" s="189"/>
      <c r="AS403" s="118" t="s">
        <v>234</v>
      </c>
      <c r="AT403" s="119" t="s">
        <v>474</v>
      </c>
      <c r="AU403" s="122"/>
      <c r="AV403" s="122"/>
      <c r="AW403" s="122"/>
    </row>
    <row r="404" spans="1:49" x14ac:dyDescent="0.25">
      <c r="A404" s="107" t="s">
        <v>1025</v>
      </c>
      <c r="B404" s="256" t="s">
        <v>1047</v>
      </c>
      <c r="C404" s="29"/>
      <c r="D404" s="29"/>
      <c r="E404" s="207"/>
      <c r="F404" s="207"/>
      <c r="AR404" s="189"/>
      <c r="AS404" s="118" t="s">
        <v>234</v>
      </c>
      <c r="AT404" s="119" t="s">
        <v>475</v>
      </c>
      <c r="AU404" s="122"/>
      <c r="AV404" s="122"/>
      <c r="AW404" s="122"/>
    </row>
    <row r="405" spans="1:49" x14ac:dyDescent="0.25">
      <c r="A405" s="107" t="s">
        <v>1026</v>
      </c>
      <c r="B405" s="257" t="s">
        <v>1030</v>
      </c>
      <c r="C405" s="29" t="s">
        <v>10</v>
      </c>
      <c r="D405" s="29">
        <v>1</v>
      </c>
      <c r="E405" s="207" t="s">
        <v>1</v>
      </c>
      <c r="F405" s="207" t="s">
        <v>1</v>
      </c>
      <c r="AR405" s="189"/>
      <c r="AS405" s="118" t="s">
        <v>234</v>
      </c>
      <c r="AT405" s="119" t="s">
        <v>476</v>
      </c>
      <c r="AU405" s="122"/>
      <c r="AV405" s="122"/>
      <c r="AW405" s="122"/>
    </row>
    <row r="406" spans="1:49" x14ac:dyDescent="0.25">
      <c r="A406" s="107" t="s">
        <v>1027</v>
      </c>
      <c r="B406" s="257" t="s">
        <v>1031</v>
      </c>
      <c r="C406" s="29" t="s">
        <v>10</v>
      </c>
      <c r="D406" s="29">
        <v>1</v>
      </c>
      <c r="E406" s="207" t="s">
        <v>1</v>
      </c>
      <c r="F406" s="207" t="s">
        <v>1</v>
      </c>
      <c r="AR406" s="189"/>
      <c r="AS406" s="118" t="s">
        <v>234</v>
      </c>
      <c r="AT406" s="119" t="s">
        <v>477</v>
      </c>
      <c r="AU406" s="122"/>
      <c r="AV406" s="122"/>
      <c r="AW406" s="122"/>
    </row>
    <row r="407" spans="1:49" x14ac:dyDescent="0.25">
      <c r="A407" s="107" t="s">
        <v>1028</v>
      </c>
      <c r="B407" s="257" t="s">
        <v>1032</v>
      </c>
      <c r="C407" s="29" t="s">
        <v>10</v>
      </c>
      <c r="D407" s="29">
        <v>1</v>
      </c>
      <c r="E407" s="207" t="s">
        <v>1</v>
      </c>
      <c r="F407" s="207" t="s">
        <v>1</v>
      </c>
      <c r="AR407" s="189"/>
      <c r="AS407" s="118" t="s">
        <v>234</v>
      </c>
      <c r="AT407" s="119" t="s">
        <v>478</v>
      </c>
      <c r="AU407" s="122"/>
      <c r="AV407" s="122"/>
      <c r="AW407" s="122"/>
    </row>
    <row r="408" spans="1:49" x14ac:dyDescent="0.25">
      <c r="A408" s="107" t="s">
        <v>1029</v>
      </c>
      <c r="B408" s="257" t="s">
        <v>1033</v>
      </c>
      <c r="C408" s="29" t="s">
        <v>10</v>
      </c>
      <c r="D408" s="29">
        <v>1</v>
      </c>
      <c r="E408" s="207" t="s">
        <v>1</v>
      </c>
      <c r="F408" s="207" t="s">
        <v>1</v>
      </c>
      <c r="AR408" s="189"/>
      <c r="AS408" s="118" t="s">
        <v>234</v>
      </c>
      <c r="AT408" s="119" t="s">
        <v>479</v>
      </c>
      <c r="AU408" s="122"/>
      <c r="AV408" s="122"/>
      <c r="AW408" s="122"/>
    </row>
    <row r="409" spans="1:49" x14ac:dyDescent="0.25">
      <c r="A409" s="107" t="s">
        <v>1035</v>
      </c>
      <c r="B409" s="255" t="s">
        <v>1034</v>
      </c>
      <c r="C409" s="29" t="s">
        <v>10</v>
      </c>
      <c r="D409" s="29">
        <v>1</v>
      </c>
      <c r="E409" s="207" t="s">
        <v>1</v>
      </c>
      <c r="F409" s="207" t="s">
        <v>1</v>
      </c>
      <c r="AR409" s="189"/>
      <c r="AS409" s="118" t="s">
        <v>234</v>
      </c>
      <c r="AT409" s="119" t="s">
        <v>480</v>
      </c>
      <c r="AU409" s="122"/>
      <c r="AV409" s="122"/>
      <c r="AW409" s="122"/>
    </row>
    <row r="410" spans="1:49" x14ac:dyDescent="0.25">
      <c r="A410" s="107" t="s">
        <v>1036</v>
      </c>
      <c r="B410" s="255" t="s">
        <v>1037</v>
      </c>
      <c r="C410" s="29" t="s">
        <v>10</v>
      </c>
      <c r="D410" s="29">
        <v>1</v>
      </c>
      <c r="E410" s="207" t="s">
        <v>1</v>
      </c>
      <c r="F410" s="207" t="s">
        <v>1</v>
      </c>
      <c r="AR410" s="189"/>
      <c r="AS410" s="118" t="s">
        <v>234</v>
      </c>
      <c r="AT410" s="119" t="s">
        <v>481</v>
      </c>
      <c r="AU410" s="122"/>
      <c r="AV410" s="122"/>
      <c r="AW410" s="122"/>
    </row>
    <row r="411" spans="1:49" x14ac:dyDescent="0.25">
      <c r="A411" s="107" t="s">
        <v>1041</v>
      </c>
      <c r="B411" s="255" t="s">
        <v>1038</v>
      </c>
      <c r="C411" s="29" t="s">
        <v>10</v>
      </c>
      <c r="D411" s="29">
        <v>1</v>
      </c>
      <c r="E411" s="207" t="s">
        <v>1</v>
      </c>
      <c r="F411" s="207" t="s">
        <v>1</v>
      </c>
      <c r="AR411" s="189"/>
      <c r="AS411" s="118"/>
      <c r="AT411" s="119"/>
      <c r="AU411" s="122"/>
      <c r="AV411" s="122"/>
      <c r="AW411" s="122"/>
    </row>
    <row r="412" spans="1:49" x14ac:dyDescent="0.25">
      <c r="A412" s="107" t="s">
        <v>1042</v>
      </c>
      <c r="B412" s="255" t="s">
        <v>1039</v>
      </c>
      <c r="C412" s="29" t="s">
        <v>10</v>
      </c>
      <c r="D412" s="29">
        <v>1</v>
      </c>
      <c r="E412" s="207" t="s">
        <v>1</v>
      </c>
      <c r="F412" s="207" t="s">
        <v>1</v>
      </c>
      <c r="AR412" s="189"/>
      <c r="AS412" s="118"/>
      <c r="AT412" s="119"/>
      <c r="AU412" s="122"/>
      <c r="AV412" s="122"/>
      <c r="AW412" s="122"/>
    </row>
    <row r="413" spans="1:49" x14ac:dyDescent="0.25">
      <c r="A413" s="107" t="s">
        <v>1043</v>
      </c>
      <c r="B413" s="255" t="s">
        <v>1040</v>
      </c>
      <c r="C413" s="29" t="s">
        <v>10</v>
      </c>
      <c r="D413" s="29">
        <v>1</v>
      </c>
      <c r="E413" s="207" t="s">
        <v>1</v>
      </c>
      <c r="F413" s="207" t="s">
        <v>1</v>
      </c>
      <c r="AR413" s="189"/>
      <c r="AS413" s="118" t="s">
        <v>234</v>
      </c>
      <c r="AT413" s="119" t="s">
        <v>482</v>
      </c>
      <c r="AU413" s="122"/>
      <c r="AV413" s="122"/>
      <c r="AW413" s="122"/>
    </row>
    <row r="414" spans="1:49" x14ac:dyDescent="0.25">
      <c r="A414" s="107" t="s">
        <v>1044</v>
      </c>
      <c r="B414" s="255" t="s">
        <v>1045</v>
      </c>
      <c r="C414" s="29" t="s">
        <v>10</v>
      </c>
      <c r="D414" s="29">
        <v>1</v>
      </c>
      <c r="E414" s="207" t="s">
        <v>1</v>
      </c>
      <c r="F414" s="207" t="s">
        <v>1</v>
      </c>
      <c r="AR414" s="189"/>
      <c r="AS414" s="118" t="s">
        <v>234</v>
      </c>
      <c r="AT414" s="119" t="s">
        <v>483</v>
      </c>
      <c r="AU414" s="122"/>
      <c r="AV414" s="122"/>
      <c r="AW414" s="122"/>
    </row>
    <row r="415" spans="1:49" x14ac:dyDescent="0.25">
      <c r="A415" s="107" t="s">
        <v>1063</v>
      </c>
      <c r="B415" s="255" t="s">
        <v>1048</v>
      </c>
      <c r="C415" s="29" t="s">
        <v>915</v>
      </c>
      <c r="D415" s="29"/>
      <c r="E415" s="207" t="s">
        <v>1</v>
      </c>
      <c r="F415" s="207" t="s">
        <v>1</v>
      </c>
      <c r="AR415" s="189"/>
      <c r="AS415" s="118"/>
      <c r="AT415" s="119"/>
      <c r="AU415" s="122"/>
      <c r="AV415" s="122"/>
      <c r="AW415" s="122"/>
    </row>
    <row r="416" spans="1:49" x14ac:dyDescent="0.25">
      <c r="A416" s="107" t="s">
        <v>1064</v>
      </c>
      <c r="B416" s="255" t="s">
        <v>1049</v>
      </c>
      <c r="C416" s="29" t="s">
        <v>915</v>
      </c>
      <c r="D416" s="29"/>
      <c r="E416" s="207" t="s">
        <v>1</v>
      </c>
      <c r="F416" s="207" t="s">
        <v>1</v>
      </c>
      <c r="AR416" s="189"/>
      <c r="AS416" s="118"/>
      <c r="AT416" s="119"/>
      <c r="AU416" s="122"/>
      <c r="AV416" s="122"/>
      <c r="AW416" s="122"/>
    </row>
    <row r="417" spans="1:49" x14ac:dyDescent="0.25">
      <c r="A417" s="107" t="s">
        <v>1065</v>
      </c>
      <c r="B417" s="255" t="s">
        <v>1050</v>
      </c>
      <c r="C417" s="29" t="s">
        <v>915</v>
      </c>
      <c r="D417" s="29"/>
      <c r="E417" s="207" t="s">
        <v>1</v>
      </c>
      <c r="F417" s="207" t="s">
        <v>1</v>
      </c>
      <c r="AR417" s="189"/>
      <c r="AS417" s="118"/>
      <c r="AT417" s="119"/>
      <c r="AU417" s="122"/>
      <c r="AV417" s="122"/>
      <c r="AW417" s="122"/>
    </row>
    <row r="418" spans="1:49" x14ac:dyDescent="0.25">
      <c r="A418" s="107" t="s">
        <v>1066</v>
      </c>
      <c r="B418" s="255" t="s">
        <v>1051</v>
      </c>
      <c r="C418" s="29" t="s">
        <v>915</v>
      </c>
      <c r="D418" s="29"/>
      <c r="E418" s="207" t="s">
        <v>1</v>
      </c>
      <c r="F418" s="207" t="s">
        <v>1</v>
      </c>
      <c r="AR418" s="189"/>
      <c r="AS418" s="118"/>
      <c r="AT418" s="119"/>
      <c r="AU418" s="122"/>
      <c r="AV418" s="122"/>
      <c r="AW418" s="122"/>
    </row>
    <row r="419" spans="1:49" x14ac:dyDescent="0.25">
      <c r="A419" s="107" t="s">
        <v>1067</v>
      </c>
      <c r="B419" s="255" t="s">
        <v>1052</v>
      </c>
      <c r="C419" s="29" t="s">
        <v>915</v>
      </c>
      <c r="D419" s="29"/>
      <c r="E419" s="207" t="s">
        <v>1</v>
      </c>
      <c r="F419" s="207" t="s">
        <v>1</v>
      </c>
      <c r="AR419" s="189"/>
      <c r="AS419" s="118"/>
      <c r="AT419" s="119"/>
      <c r="AU419" s="122"/>
      <c r="AV419" s="122"/>
      <c r="AW419" s="122"/>
    </row>
    <row r="420" spans="1:49" x14ac:dyDescent="0.25">
      <c r="A420" s="107" t="s">
        <v>1068</v>
      </c>
      <c r="B420" s="255" t="s">
        <v>1053</v>
      </c>
      <c r="C420" s="29" t="s">
        <v>915</v>
      </c>
      <c r="D420" s="29"/>
      <c r="E420" s="207" t="s">
        <v>1</v>
      </c>
      <c r="F420" s="207" t="s">
        <v>1</v>
      </c>
      <c r="AR420" s="189"/>
      <c r="AS420" s="118"/>
      <c r="AT420" s="119"/>
      <c r="AU420" s="122"/>
      <c r="AV420" s="122"/>
      <c r="AW420" s="122"/>
    </row>
    <row r="421" spans="1:49" x14ac:dyDescent="0.25">
      <c r="A421" s="107" t="s">
        <v>1069</v>
      </c>
      <c r="B421" s="255" t="s">
        <v>1054</v>
      </c>
      <c r="C421" s="29" t="s">
        <v>915</v>
      </c>
      <c r="D421" s="29"/>
      <c r="E421" s="207" t="s">
        <v>1</v>
      </c>
      <c r="F421" s="207" t="s">
        <v>1</v>
      </c>
      <c r="AR421" s="189"/>
      <c r="AS421" s="118"/>
      <c r="AT421" s="119"/>
      <c r="AU421" s="122"/>
      <c r="AV421" s="122"/>
      <c r="AW421" s="122"/>
    </row>
    <row r="422" spans="1:49" x14ac:dyDescent="0.25">
      <c r="A422" s="107" t="s">
        <v>1070</v>
      </c>
      <c r="B422" s="255" t="s">
        <v>1055</v>
      </c>
      <c r="C422" s="29" t="s">
        <v>915</v>
      </c>
      <c r="D422" s="29"/>
      <c r="E422" s="207" t="s">
        <v>1</v>
      </c>
      <c r="F422" s="207" t="s">
        <v>1</v>
      </c>
      <c r="AR422" s="189"/>
      <c r="AS422" s="118"/>
      <c r="AT422" s="119"/>
      <c r="AU422" s="122"/>
      <c r="AV422" s="122"/>
      <c r="AW422" s="122"/>
    </row>
    <row r="423" spans="1:49" x14ac:dyDescent="0.25">
      <c r="A423" s="107" t="s">
        <v>1071</v>
      </c>
      <c r="B423" s="255" t="s">
        <v>1056</v>
      </c>
      <c r="C423" s="29" t="s">
        <v>915</v>
      </c>
      <c r="D423" s="29"/>
      <c r="E423" s="207" t="s">
        <v>1</v>
      </c>
      <c r="F423" s="207" t="s">
        <v>1</v>
      </c>
      <c r="AR423" s="189"/>
      <c r="AS423" s="118"/>
      <c r="AT423" s="119"/>
      <c r="AU423" s="122"/>
      <c r="AV423" s="122"/>
      <c r="AW423" s="122"/>
    </row>
    <row r="424" spans="1:49" x14ac:dyDescent="0.25">
      <c r="A424" s="107" t="s">
        <v>1072</v>
      </c>
      <c r="B424" s="255" t="s">
        <v>1057</v>
      </c>
      <c r="C424" s="29" t="s">
        <v>915</v>
      </c>
      <c r="D424" s="29"/>
      <c r="E424" s="207" t="s">
        <v>1</v>
      </c>
      <c r="F424" s="207" t="s">
        <v>1</v>
      </c>
      <c r="AR424" s="189"/>
      <c r="AS424" s="118"/>
      <c r="AT424" s="119"/>
      <c r="AU424" s="122"/>
      <c r="AV424" s="122"/>
      <c r="AW424" s="122"/>
    </row>
    <row r="425" spans="1:49" x14ac:dyDescent="0.25">
      <c r="A425" s="107" t="s">
        <v>1073</v>
      </c>
      <c r="B425" s="255" t="s">
        <v>1058</v>
      </c>
      <c r="C425" s="29" t="s">
        <v>915</v>
      </c>
      <c r="D425" s="29"/>
      <c r="E425" s="207" t="s">
        <v>1</v>
      </c>
      <c r="F425" s="207" t="s">
        <v>1</v>
      </c>
      <c r="AR425" s="189"/>
      <c r="AS425" s="118"/>
      <c r="AT425" s="119"/>
      <c r="AU425" s="122"/>
      <c r="AV425" s="122"/>
      <c r="AW425" s="122"/>
    </row>
    <row r="426" spans="1:49" x14ac:dyDescent="0.25">
      <c r="A426" s="107" t="s">
        <v>1074</v>
      </c>
      <c r="B426" s="255" t="s">
        <v>1059</v>
      </c>
      <c r="C426" s="29" t="s">
        <v>915</v>
      </c>
      <c r="D426" s="29"/>
      <c r="E426" s="207" t="s">
        <v>1</v>
      </c>
      <c r="F426" s="207" t="s">
        <v>1</v>
      </c>
      <c r="AR426" s="189"/>
      <c r="AS426" s="118"/>
      <c r="AT426" s="119"/>
      <c r="AU426" s="122"/>
      <c r="AV426" s="122"/>
      <c r="AW426" s="122"/>
    </row>
    <row r="427" spans="1:49" x14ac:dyDescent="0.25">
      <c r="A427" s="107" t="s">
        <v>1075</v>
      </c>
      <c r="B427" s="255" t="s">
        <v>1060</v>
      </c>
      <c r="C427" s="29" t="s">
        <v>915</v>
      </c>
      <c r="D427" s="29"/>
      <c r="E427" s="207" t="s">
        <v>1</v>
      </c>
      <c r="F427" s="207" t="s">
        <v>1</v>
      </c>
      <c r="AR427" s="189"/>
      <c r="AS427" s="118"/>
      <c r="AT427" s="119"/>
      <c r="AU427" s="122"/>
      <c r="AV427" s="122"/>
      <c r="AW427" s="122"/>
    </row>
    <row r="428" spans="1:49" x14ac:dyDescent="0.25">
      <c r="A428" s="107" t="s">
        <v>1076</v>
      </c>
      <c r="B428" s="255" t="s">
        <v>1061</v>
      </c>
      <c r="C428" s="29" t="s">
        <v>915</v>
      </c>
      <c r="D428" s="29"/>
      <c r="E428" s="207" t="s">
        <v>1</v>
      </c>
      <c r="F428" s="207" t="s">
        <v>1</v>
      </c>
      <c r="AR428" s="189"/>
      <c r="AS428" s="118"/>
      <c r="AT428" s="119"/>
      <c r="AU428" s="122"/>
      <c r="AV428" s="122"/>
      <c r="AW428" s="122"/>
    </row>
    <row r="429" spans="1:49" x14ac:dyDescent="0.25">
      <c r="A429" s="107" t="s">
        <v>1077</v>
      </c>
      <c r="B429" s="255" t="s">
        <v>1062</v>
      </c>
      <c r="C429" s="29" t="s">
        <v>915</v>
      </c>
      <c r="D429" s="29"/>
      <c r="E429" s="207" t="s">
        <v>1</v>
      </c>
      <c r="F429" s="207" t="s">
        <v>1</v>
      </c>
      <c r="AR429" s="189"/>
      <c r="AS429" s="118"/>
      <c r="AT429" s="119"/>
      <c r="AU429" s="122"/>
      <c r="AV429" s="122"/>
      <c r="AW429" s="122"/>
    </row>
    <row r="430" spans="1:49" x14ac:dyDescent="0.25">
      <c r="A430" s="869"/>
      <c r="B430" s="809"/>
      <c r="C430" s="809"/>
      <c r="D430" s="809"/>
      <c r="E430" s="809"/>
      <c r="F430" s="809"/>
      <c r="AR430" s="189"/>
      <c r="AS430" s="118" t="s">
        <v>234</v>
      </c>
      <c r="AT430" s="119" t="s">
        <v>484</v>
      </c>
      <c r="AU430" s="122"/>
      <c r="AV430" s="122"/>
      <c r="AW430" s="122"/>
    </row>
    <row r="431" spans="1:49" ht="47.25" x14ac:dyDescent="0.25">
      <c r="A431" s="27" t="s">
        <v>69</v>
      </c>
      <c r="B431" s="18" t="s">
        <v>11</v>
      </c>
      <c r="C431" s="120" t="s">
        <v>12</v>
      </c>
      <c r="D431" s="120" t="s">
        <v>13</v>
      </c>
      <c r="E431" s="842" t="s">
        <v>14</v>
      </c>
      <c r="F431" s="843"/>
      <c r="AR431" s="189"/>
      <c r="AS431" s="118" t="s">
        <v>234</v>
      </c>
      <c r="AT431" s="119" t="s">
        <v>485</v>
      </c>
      <c r="AU431" s="122"/>
      <c r="AV431" s="122"/>
      <c r="AW431" s="122"/>
    </row>
    <row r="432" spans="1:49" ht="63" x14ac:dyDescent="0.25">
      <c r="A432" s="85" t="s">
        <v>43</v>
      </c>
      <c r="B432" s="258" t="s">
        <v>1440</v>
      </c>
      <c r="C432" s="20" t="s">
        <v>1433</v>
      </c>
      <c r="D432" s="21" t="s">
        <v>196</v>
      </c>
      <c r="E432" s="824"/>
      <c r="F432" s="905"/>
      <c r="AR432" s="189"/>
      <c r="AS432" s="118" t="s">
        <v>234</v>
      </c>
      <c r="AT432" s="119" t="s">
        <v>486</v>
      </c>
      <c r="AU432" s="122"/>
      <c r="AV432" s="122"/>
      <c r="AW432" s="122"/>
    </row>
    <row r="433" spans="1:49" ht="31.5" x14ac:dyDescent="0.25">
      <c r="A433" s="84"/>
      <c r="B433" s="259"/>
      <c r="C433" s="19" t="s">
        <v>53</v>
      </c>
      <c r="D433" s="19" t="s">
        <v>1313</v>
      </c>
      <c r="E433" s="840"/>
      <c r="F433" s="897"/>
      <c r="AR433" s="189"/>
      <c r="AS433" s="118" t="s">
        <v>234</v>
      </c>
      <c r="AT433" s="119" t="s">
        <v>487</v>
      </c>
      <c r="AU433" s="122"/>
      <c r="AV433" s="122"/>
      <c r="AW433" s="122"/>
    </row>
    <row r="434" spans="1:49" x14ac:dyDescent="0.25">
      <c r="A434" s="54">
        <v>1</v>
      </c>
      <c r="B434" s="178" t="s">
        <v>31</v>
      </c>
      <c r="C434" s="411">
        <v>176</v>
      </c>
      <c r="D434" s="411">
        <v>1676</v>
      </c>
      <c r="E434" s="840"/>
      <c r="F434" s="897"/>
      <c r="AR434" s="189"/>
      <c r="AS434" s="118" t="s">
        <v>234</v>
      </c>
      <c r="AT434" s="119" t="s">
        <v>488</v>
      </c>
      <c r="AU434" s="122"/>
      <c r="AV434" s="122"/>
      <c r="AW434" s="122"/>
    </row>
    <row r="435" spans="1:49" x14ac:dyDescent="0.25">
      <c r="A435" s="77" t="s">
        <v>66</v>
      </c>
      <c r="B435" s="178" t="s">
        <v>999</v>
      </c>
      <c r="C435" s="411">
        <v>49</v>
      </c>
      <c r="D435" s="411">
        <v>450</v>
      </c>
      <c r="E435" s="840"/>
      <c r="F435" s="897"/>
      <c r="AR435" s="189"/>
      <c r="AS435" s="118"/>
      <c r="AT435" s="119"/>
      <c r="AU435" s="122"/>
      <c r="AV435" s="122"/>
      <c r="AW435" s="122"/>
    </row>
    <row r="436" spans="1:49" x14ac:dyDescent="0.25">
      <c r="A436" s="78" t="s">
        <v>67</v>
      </c>
      <c r="B436" s="178" t="s">
        <v>958</v>
      </c>
      <c r="C436" s="411">
        <v>36</v>
      </c>
      <c r="D436" s="411">
        <v>408</v>
      </c>
      <c r="E436" s="840"/>
      <c r="F436" s="897"/>
      <c r="AR436" s="189"/>
      <c r="AS436" s="118" t="s">
        <v>236</v>
      </c>
      <c r="AT436" s="119" t="s">
        <v>489</v>
      </c>
      <c r="AU436" s="122"/>
      <c r="AV436" s="122"/>
      <c r="AW436" s="122"/>
    </row>
    <row r="437" spans="1:49" x14ac:dyDescent="0.25">
      <c r="A437" s="78" t="s">
        <v>68</v>
      </c>
      <c r="B437" s="178" t="s">
        <v>3</v>
      </c>
      <c r="C437" s="411">
        <v>27</v>
      </c>
      <c r="D437" s="411">
        <v>316</v>
      </c>
      <c r="E437" s="840"/>
      <c r="F437" s="897"/>
      <c r="AR437" s="189"/>
      <c r="AS437" s="118" t="s">
        <v>236</v>
      </c>
      <c r="AT437" s="119" t="s">
        <v>490</v>
      </c>
      <c r="AU437" s="122"/>
      <c r="AV437" s="122"/>
      <c r="AW437" s="122"/>
    </row>
    <row r="438" spans="1:49" x14ac:dyDescent="0.25">
      <c r="A438" s="79" t="s">
        <v>959</v>
      </c>
      <c r="B438" s="178" t="s">
        <v>4</v>
      </c>
      <c r="C438" s="416">
        <v>34</v>
      </c>
      <c r="D438" s="416">
        <v>502</v>
      </c>
      <c r="E438" s="840"/>
      <c r="F438" s="897"/>
      <c r="AR438" s="189"/>
      <c r="AS438" s="118" t="s">
        <v>236</v>
      </c>
      <c r="AT438" s="119" t="s">
        <v>491</v>
      </c>
      <c r="AU438" s="122"/>
      <c r="AV438" s="122"/>
      <c r="AW438" s="122"/>
    </row>
    <row r="439" spans="1:49" ht="31.5" x14ac:dyDescent="0.25">
      <c r="A439" s="54">
        <v>2</v>
      </c>
      <c r="B439" s="187" t="s">
        <v>6</v>
      </c>
      <c r="C439" s="411" t="s">
        <v>1438</v>
      </c>
      <c r="D439" s="411" t="s">
        <v>1438</v>
      </c>
      <c r="E439" s="840"/>
      <c r="F439" s="897"/>
      <c r="AR439" s="189"/>
      <c r="AS439" s="118" t="s">
        <v>236</v>
      </c>
      <c r="AT439" s="119" t="s">
        <v>492</v>
      </c>
      <c r="AU439" s="122"/>
      <c r="AV439" s="122"/>
      <c r="AW439" s="122"/>
    </row>
    <row r="440" spans="1:49" x14ac:dyDescent="0.25">
      <c r="A440" s="77" t="s">
        <v>66</v>
      </c>
      <c r="B440" s="187" t="s">
        <v>999</v>
      </c>
      <c r="C440" s="411" t="s">
        <v>1438</v>
      </c>
      <c r="D440" s="411" t="s">
        <v>1438</v>
      </c>
      <c r="E440" s="840"/>
      <c r="F440" s="897"/>
      <c r="AR440" s="189"/>
      <c r="AS440" s="118"/>
      <c r="AT440" s="119"/>
      <c r="AU440" s="122"/>
      <c r="AV440" s="122"/>
      <c r="AW440" s="122"/>
    </row>
    <row r="441" spans="1:49" x14ac:dyDescent="0.25">
      <c r="A441" s="78" t="s">
        <v>67</v>
      </c>
      <c r="B441" s="187" t="s">
        <v>958</v>
      </c>
      <c r="C441" s="411" t="s">
        <v>1438</v>
      </c>
      <c r="D441" s="411" t="s">
        <v>1438</v>
      </c>
      <c r="E441" s="840"/>
      <c r="F441" s="897"/>
      <c r="AR441" s="189"/>
      <c r="AS441" s="118" t="s">
        <v>236</v>
      </c>
      <c r="AT441" s="119" t="s">
        <v>493</v>
      </c>
      <c r="AU441" s="122"/>
      <c r="AV441" s="122"/>
      <c r="AW441" s="122"/>
    </row>
    <row r="442" spans="1:49" x14ac:dyDescent="0.25">
      <c r="A442" s="78" t="s">
        <v>68</v>
      </c>
      <c r="B442" s="187" t="s">
        <v>3</v>
      </c>
      <c r="C442" s="411" t="s">
        <v>1438</v>
      </c>
      <c r="D442" s="411" t="s">
        <v>1438</v>
      </c>
      <c r="E442" s="840"/>
      <c r="F442" s="897"/>
      <c r="AR442" s="189"/>
      <c r="AS442" s="118" t="s">
        <v>236</v>
      </c>
      <c r="AT442" s="119" t="s">
        <v>494</v>
      </c>
      <c r="AU442" s="122"/>
      <c r="AV442" s="122"/>
      <c r="AW442" s="122"/>
    </row>
    <row r="443" spans="1:49" x14ac:dyDescent="0.25">
      <c r="A443" s="79" t="s">
        <v>959</v>
      </c>
      <c r="B443" s="187" t="s">
        <v>4</v>
      </c>
      <c r="C443" s="411" t="s">
        <v>1438</v>
      </c>
      <c r="D443" s="411" t="s">
        <v>1438</v>
      </c>
      <c r="E443" s="840"/>
      <c r="F443" s="897"/>
      <c r="AR443" s="189"/>
      <c r="AS443" s="118" t="s">
        <v>236</v>
      </c>
      <c r="AT443" s="119" t="s">
        <v>495</v>
      </c>
      <c r="AU443" s="122"/>
      <c r="AV443" s="122"/>
      <c r="AW443" s="122"/>
    </row>
    <row r="444" spans="1:49" x14ac:dyDescent="0.25">
      <c r="A444" s="714"/>
      <c r="B444" s="714"/>
      <c r="C444" s="714"/>
      <c r="D444" s="714"/>
      <c r="E444" s="714"/>
      <c r="F444" s="714"/>
    </row>
    <row r="445" spans="1:49" x14ac:dyDescent="0.25">
      <c r="A445" s="59" t="s">
        <v>192</v>
      </c>
      <c r="B445" s="60" t="s">
        <v>182</v>
      </c>
      <c r="C445" s="61" t="s">
        <v>7</v>
      </c>
      <c r="D445" s="61" t="s">
        <v>8</v>
      </c>
      <c r="E445" s="71" t="s">
        <v>9</v>
      </c>
      <c r="F445" s="64" t="s">
        <v>1081</v>
      </c>
    </row>
    <row r="446" spans="1:49" x14ac:dyDescent="0.25">
      <c r="A446" s="87" t="s">
        <v>1078</v>
      </c>
      <c r="B446" s="260" t="s">
        <v>184</v>
      </c>
      <c r="C446" s="29" t="s">
        <v>10</v>
      </c>
      <c r="D446" s="25" t="s">
        <v>37</v>
      </c>
      <c r="E446" s="207" t="s">
        <v>196</v>
      </c>
      <c r="F446" s="207" t="s">
        <v>196</v>
      </c>
    </row>
    <row r="447" spans="1:49" x14ac:dyDescent="0.25">
      <c r="A447" s="59" t="s">
        <v>195</v>
      </c>
      <c r="B447" s="59" t="s">
        <v>1298</v>
      </c>
      <c r="C447" s="29" t="s">
        <v>10</v>
      </c>
      <c r="D447" s="29" t="s">
        <v>1299</v>
      </c>
      <c r="E447" s="207"/>
      <c r="F447" s="207"/>
    </row>
    <row r="448" spans="1:49" x14ac:dyDescent="0.25">
      <c r="A448" s="59" t="s">
        <v>1300</v>
      </c>
      <c r="B448" s="261" t="s">
        <v>1301</v>
      </c>
      <c r="C448" s="29" t="s">
        <v>10</v>
      </c>
      <c r="D448" s="29" t="s">
        <v>1299</v>
      </c>
      <c r="E448" s="207" t="s">
        <v>196</v>
      </c>
      <c r="F448" s="207" t="s">
        <v>196</v>
      </c>
    </row>
    <row r="449" spans="1:49" ht="94.5" x14ac:dyDescent="0.25">
      <c r="A449" s="912"/>
      <c r="B449" s="913"/>
      <c r="C449" s="913"/>
      <c r="D449" s="913"/>
      <c r="E449" s="914"/>
      <c r="F449" s="29" t="s">
        <v>1322</v>
      </c>
    </row>
    <row r="450" spans="1:49" x14ac:dyDescent="0.25">
      <c r="A450" s="59" t="s">
        <v>1</v>
      </c>
      <c r="B450" s="59" t="s">
        <v>1309</v>
      </c>
      <c r="C450" s="29" t="s">
        <v>10</v>
      </c>
      <c r="D450" s="108" t="s">
        <v>1321</v>
      </c>
      <c r="E450" s="207" t="s">
        <v>196</v>
      </c>
      <c r="F450" s="207"/>
    </row>
    <row r="451" spans="1:49" x14ac:dyDescent="0.25">
      <c r="A451" s="59" t="s">
        <v>33</v>
      </c>
      <c r="B451" s="59" t="s">
        <v>1303</v>
      </c>
      <c r="C451" s="29" t="s">
        <v>10</v>
      </c>
      <c r="D451" s="25">
        <v>1</v>
      </c>
      <c r="E451" s="207" t="s">
        <v>196</v>
      </c>
      <c r="F451" s="207"/>
    </row>
    <row r="452" spans="1:49" x14ac:dyDescent="0.25">
      <c r="A452" s="59" t="s">
        <v>1305</v>
      </c>
      <c r="B452" s="59" t="s">
        <v>1304</v>
      </c>
      <c r="C452" s="64" t="s">
        <v>10</v>
      </c>
      <c r="D452" s="64">
        <v>1</v>
      </c>
      <c r="E452" s="207" t="s">
        <v>196</v>
      </c>
      <c r="F452" s="207"/>
    </row>
    <row r="453" spans="1:49" x14ac:dyDescent="0.25">
      <c r="A453" s="59" t="s">
        <v>1306</v>
      </c>
      <c r="B453" s="59" t="s">
        <v>1308</v>
      </c>
      <c r="C453" s="64" t="s">
        <v>10</v>
      </c>
      <c r="D453" s="64">
        <v>1</v>
      </c>
      <c r="E453" s="207" t="s">
        <v>196</v>
      </c>
      <c r="F453" s="207"/>
    </row>
    <row r="454" spans="1:49" x14ac:dyDescent="0.25">
      <c r="A454" s="59" t="s">
        <v>1307</v>
      </c>
      <c r="B454" s="261" t="s">
        <v>1310</v>
      </c>
      <c r="C454" s="29" t="s">
        <v>10</v>
      </c>
      <c r="D454" s="109">
        <v>2</v>
      </c>
      <c r="E454" s="207"/>
      <c r="F454" s="207"/>
    </row>
    <row r="455" spans="1:49" x14ac:dyDescent="0.25">
      <c r="A455" s="59" t="s">
        <v>1311</v>
      </c>
      <c r="B455" s="261" t="s">
        <v>1302</v>
      </c>
      <c r="C455" s="29" t="s">
        <v>10</v>
      </c>
      <c r="D455" s="29">
        <v>2</v>
      </c>
      <c r="E455" s="207" t="s">
        <v>196</v>
      </c>
      <c r="F455" s="207"/>
    </row>
    <row r="456" spans="1:49" x14ac:dyDescent="0.25">
      <c r="A456" s="59" t="s">
        <v>1312</v>
      </c>
      <c r="B456" s="261" t="s">
        <v>1323</v>
      </c>
      <c r="C456" s="110"/>
      <c r="D456" s="110"/>
      <c r="E456" s="419"/>
      <c r="F456" s="420"/>
    </row>
    <row r="457" spans="1:49" ht="47.25" customHeight="1" x14ac:dyDescent="0.25">
      <c r="A457" s="200" t="s">
        <v>1324</v>
      </c>
      <c r="B457" s="264" t="s">
        <v>194</v>
      </c>
      <c r="C457" s="865" t="s">
        <v>12</v>
      </c>
      <c r="D457" s="865" t="s">
        <v>13</v>
      </c>
      <c r="E457" s="842" t="s">
        <v>14</v>
      </c>
      <c r="F457" s="843"/>
      <c r="AR457" s="189"/>
      <c r="AS457" s="118" t="s">
        <v>240</v>
      </c>
      <c r="AT457" s="119" t="s">
        <v>506</v>
      </c>
      <c r="AU457" s="122"/>
      <c r="AV457" s="122"/>
      <c r="AW457" s="122"/>
    </row>
    <row r="458" spans="1:49" x14ac:dyDescent="0.25">
      <c r="A458" s="80" t="s">
        <v>69</v>
      </c>
      <c r="B458" s="18" t="s">
        <v>11</v>
      </c>
      <c r="C458" s="866"/>
      <c r="D458" s="866"/>
      <c r="E458" s="860"/>
      <c r="F458" s="901"/>
      <c r="AR458" s="189"/>
      <c r="AS458" s="118" t="s">
        <v>240</v>
      </c>
      <c r="AT458" s="119" t="s">
        <v>507</v>
      </c>
      <c r="AU458" s="122"/>
      <c r="AV458" s="122"/>
      <c r="AW458" s="122"/>
    </row>
    <row r="459" spans="1:49" ht="16.5" thickBot="1" x14ac:dyDescent="0.3">
      <c r="A459" s="27" t="s">
        <v>47</v>
      </c>
      <c r="B459" s="229">
        <v>5</v>
      </c>
      <c r="C459" s="19"/>
      <c r="D459" s="421" t="s">
        <v>196</v>
      </c>
      <c r="E459" s="810"/>
      <c r="F459" s="810"/>
      <c r="AR459" s="189"/>
      <c r="AS459" s="118" t="s">
        <v>240</v>
      </c>
      <c r="AT459" s="119" t="s">
        <v>508</v>
      </c>
      <c r="AU459" s="122"/>
      <c r="AV459" s="122"/>
      <c r="AW459" s="122"/>
    </row>
    <row r="460" spans="1:49" ht="16.5" thickBot="1" x14ac:dyDescent="0.3">
      <c r="A460" s="27" t="s">
        <v>48</v>
      </c>
      <c r="B460" s="229">
        <v>23</v>
      </c>
      <c r="C460" s="21"/>
      <c r="D460" s="421" t="s">
        <v>196</v>
      </c>
      <c r="E460" s="810"/>
      <c r="F460" s="810"/>
      <c r="AR460" s="189"/>
      <c r="AS460" s="118" t="s">
        <v>240</v>
      </c>
      <c r="AT460" s="119" t="s">
        <v>509</v>
      </c>
      <c r="AU460" s="122"/>
      <c r="AV460" s="122"/>
      <c r="AW460" s="122"/>
    </row>
    <row r="461" spans="1:49" ht="16.5" thickBot="1" x14ac:dyDescent="0.3">
      <c r="A461" s="27" t="s">
        <v>49</v>
      </c>
      <c r="B461" s="229">
        <v>6</v>
      </c>
      <c r="C461" s="34"/>
      <c r="D461" s="421" t="s">
        <v>196</v>
      </c>
      <c r="E461" s="855"/>
      <c r="F461" s="855"/>
      <c r="AR461" s="189"/>
      <c r="AS461" s="118" t="s">
        <v>240</v>
      </c>
      <c r="AT461" s="119" t="s">
        <v>510</v>
      </c>
      <c r="AU461" s="122"/>
      <c r="AV461" s="122"/>
      <c r="AW461" s="122"/>
    </row>
    <row r="462" spans="1:49" ht="16.5" thickBot="1" x14ac:dyDescent="0.3">
      <c r="A462" s="114" t="s">
        <v>50</v>
      </c>
      <c r="B462" s="268">
        <v>5</v>
      </c>
      <c r="C462" s="34"/>
      <c r="D462" s="421" t="s">
        <v>196</v>
      </c>
      <c r="E462" s="856"/>
      <c r="F462" s="856"/>
      <c r="AR462" s="189"/>
      <c r="AS462" s="118" t="s">
        <v>240</v>
      </c>
      <c r="AT462" s="119" t="s">
        <v>511</v>
      </c>
      <c r="AU462" s="122"/>
      <c r="AV462" s="122"/>
      <c r="AW462" s="122"/>
    </row>
    <row r="463" spans="1:49" x14ac:dyDescent="0.25">
      <c r="AR463" s="189"/>
      <c r="AS463" s="118" t="s">
        <v>240</v>
      </c>
      <c r="AT463" s="119" t="s">
        <v>512</v>
      </c>
      <c r="AU463" s="122"/>
      <c r="AV463" s="122"/>
      <c r="AW463" s="122"/>
    </row>
    <row r="464" spans="1:49" x14ac:dyDescent="0.25">
      <c r="AR464" s="189"/>
      <c r="AS464" s="118" t="s">
        <v>240</v>
      </c>
      <c r="AT464" s="119" t="s">
        <v>513</v>
      </c>
      <c r="AU464" s="122"/>
      <c r="AV464" s="122"/>
      <c r="AW464" s="122"/>
    </row>
    <row r="465" spans="44:49" x14ac:dyDescent="0.25">
      <c r="AR465" s="189"/>
      <c r="AS465" s="118" t="s">
        <v>240</v>
      </c>
      <c r="AT465" s="119" t="s">
        <v>514</v>
      </c>
      <c r="AU465" s="122"/>
      <c r="AV465" s="122"/>
      <c r="AW465" s="122"/>
    </row>
    <row r="466" spans="44:49" x14ac:dyDescent="0.25">
      <c r="AR466" s="189"/>
      <c r="AS466" s="118" t="s">
        <v>240</v>
      </c>
      <c r="AT466" s="119" t="s">
        <v>515</v>
      </c>
      <c r="AU466" s="122"/>
      <c r="AV466" s="122"/>
      <c r="AW466" s="122"/>
    </row>
    <row r="467" spans="44:49" x14ac:dyDescent="0.25">
      <c r="AR467" s="189"/>
      <c r="AS467" s="118" t="s">
        <v>240</v>
      </c>
      <c r="AT467" s="119" t="s">
        <v>516</v>
      </c>
      <c r="AU467" s="122"/>
      <c r="AV467" s="122"/>
      <c r="AW467" s="122"/>
    </row>
    <row r="468" spans="44:49" x14ac:dyDescent="0.25">
      <c r="AR468" s="189"/>
      <c r="AS468" s="118" t="s">
        <v>240</v>
      </c>
      <c r="AT468" s="119" t="s">
        <v>517</v>
      </c>
      <c r="AU468" s="122"/>
      <c r="AV468" s="122"/>
      <c r="AW468" s="122"/>
    </row>
    <row r="469" spans="44:49" x14ac:dyDescent="0.25">
      <c r="AR469" s="189"/>
      <c r="AS469" s="118" t="s">
        <v>240</v>
      </c>
      <c r="AT469" s="119" t="s">
        <v>518</v>
      </c>
      <c r="AU469" s="122"/>
      <c r="AV469" s="122"/>
      <c r="AW469" s="122"/>
    </row>
    <row r="470" spans="44:49" x14ac:dyDescent="0.25">
      <c r="AR470" s="189"/>
      <c r="AS470" s="118" t="s">
        <v>240</v>
      </c>
      <c r="AT470" s="119" t="s">
        <v>519</v>
      </c>
      <c r="AU470" s="122"/>
      <c r="AV470" s="122"/>
      <c r="AW470" s="122"/>
    </row>
    <row r="471" spans="44:49" x14ac:dyDescent="0.25">
      <c r="AR471" s="189"/>
      <c r="AS471" s="118" t="s">
        <v>240</v>
      </c>
      <c r="AT471" s="119" t="s">
        <v>520</v>
      </c>
      <c r="AU471" s="122"/>
      <c r="AV471" s="122"/>
      <c r="AW471" s="122"/>
    </row>
    <row r="472" spans="44:49" x14ac:dyDescent="0.25">
      <c r="AR472" s="189"/>
      <c r="AS472" s="118" t="s">
        <v>240</v>
      </c>
      <c r="AT472" s="119" t="s">
        <v>521</v>
      </c>
      <c r="AU472" s="122"/>
      <c r="AV472" s="122"/>
      <c r="AW472" s="122"/>
    </row>
    <row r="473" spans="44:49" x14ac:dyDescent="0.25">
      <c r="AR473" s="189"/>
      <c r="AS473" s="118" t="s">
        <v>240</v>
      </c>
      <c r="AT473" s="119" t="s">
        <v>522</v>
      </c>
      <c r="AU473" s="122"/>
      <c r="AV473" s="122"/>
      <c r="AW473" s="122"/>
    </row>
    <row r="474" spans="44:49" x14ac:dyDescent="0.25">
      <c r="AR474" s="189"/>
      <c r="AS474" s="118" t="s">
        <v>240</v>
      </c>
      <c r="AT474" s="119" t="s">
        <v>523</v>
      </c>
      <c r="AU474" s="122"/>
      <c r="AV474" s="122"/>
      <c r="AW474" s="122"/>
    </row>
    <row r="475" spans="44:49" x14ac:dyDescent="0.25">
      <c r="AR475" s="189"/>
      <c r="AS475" s="118" t="s">
        <v>240</v>
      </c>
      <c r="AT475" s="119" t="s">
        <v>524</v>
      </c>
      <c r="AU475" s="122"/>
      <c r="AV475" s="122"/>
      <c r="AW475" s="122"/>
    </row>
    <row r="476" spans="44:49" x14ac:dyDescent="0.25">
      <c r="AR476" s="189"/>
      <c r="AS476" s="118" t="s">
        <v>240</v>
      </c>
      <c r="AT476" s="119" t="s">
        <v>525</v>
      </c>
      <c r="AU476" s="122"/>
      <c r="AV476" s="122"/>
      <c r="AW476" s="122"/>
    </row>
    <row r="477" spans="44:49" x14ac:dyDescent="0.25">
      <c r="AR477" s="189"/>
      <c r="AS477" s="118" t="s">
        <v>240</v>
      </c>
      <c r="AT477" s="119" t="s">
        <v>526</v>
      </c>
      <c r="AU477" s="122"/>
      <c r="AV477" s="122"/>
      <c r="AW477" s="122"/>
    </row>
    <row r="478" spans="44:49" x14ac:dyDescent="0.25">
      <c r="AR478" s="189"/>
      <c r="AS478" s="118" t="s">
        <v>240</v>
      </c>
      <c r="AT478" s="119" t="s">
        <v>527</v>
      </c>
      <c r="AU478" s="122"/>
      <c r="AV478" s="122"/>
      <c r="AW478" s="122"/>
    </row>
    <row r="479" spans="44:49" x14ac:dyDescent="0.25">
      <c r="AR479" s="189"/>
      <c r="AS479" s="118" t="s">
        <v>240</v>
      </c>
      <c r="AT479" s="119" t="s">
        <v>528</v>
      </c>
      <c r="AU479" s="122"/>
      <c r="AV479" s="122"/>
      <c r="AW479" s="122"/>
    </row>
    <row r="480" spans="44:49" x14ac:dyDescent="0.25">
      <c r="AR480" s="189"/>
      <c r="AS480" s="118" t="s">
        <v>240</v>
      </c>
      <c r="AT480" s="119" t="s">
        <v>529</v>
      </c>
      <c r="AU480" s="122"/>
      <c r="AV480" s="122"/>
      <c r="AW480" s="122"/>
    </row>
    <row r="481" spans="44:49" x14ac:dyDescent="0.25">
      <c r="AR481" s="189"/>
      <c r="AS481" s="118" t="s">
        <v>240</v>
      </c>
      <c r="AT481" s="119" t="s">
        <v>530</v>
      </c>
      <c r="AU481" s="122"/>
      <c r="AV481" s="122"/>
      <c r="AW481" s="122"/>
    </row>
    <row r="482" spans="44:49" x14ac:dyDescent="0.25">
      <c r="AR482" s="189"/>
      <c r="AS482" s="118" t="s">
        <v>240</v>
      </c>
      <c r="AT482" s="119" t="s">
        <v>531</v>
      </c>
      <c r="AU482" s="122"/>
      <c r="AV482" s="122"/>
      <c r="AW482" s="122"/>
    </row>
    <row r="483" spans="44:49" x14ac:dyDescent="0.25">
      <c r="AR483" s="189"/>
      <c r="AS483" s="118" t="s">
        <v>240</v>
      </c>
      <c r="AT483" s="119" t="s">
        <v>532</v>
      </c>
      <c r="AU483" s="122"/>
      <c r="AV483" s="122"/>
      <c r="AW483" s="122"/>
    </row>
    <row r="484" spans="44:49" x14ac:dyDescent="0.25">
      <c r="AR484" s="189"/>
      <c r="AS484" s="118" t="s">
        <v>240</v>
      </c>
      <c r="AT484" s="119" t="s">
        <v>533</v>
      </c>
      <c r="AU484" s="122"/>
      <c r="AV484" s="122"/>
      <c r="AW484" s="122"/>
    </row>
    <row r="485" spans="44:49" x14ac:dyDescent="0.25">
      <c r="AR485" s="189"/>
      <c r="AS485" s="118" t="s">
        <v>240</v>
      </c>
      <c r="AT485" s="119" t="s">
        <v>534</v>
      </c>
      <c r="AU485" s="122"/>
      <c r="AV485" s="122"/>
      <c r="AW485" s="122"/>
    </row>
    <row r="486" spans="44:49" x14ac:dyDescent="0.25">
      <c r="AR486" s="189"/>
      <c r="AS486" s="118" t="s">
        <v>240</v>
      </c>
      <c r="AT486" s="119" t="s">
        <v>535</v>
      </c>
      <c r="AU486" s="122"/>
      <c r="AV486" s="122"/>
      <c r="AW486" s="122"/>
    </row>
    <row r="487" spans="44:49" x14ac:dyDescent="0.25">
      <c r="AR487" s="189"/>
      <c r="AS487" s="118" t="s">
        <v>240</v>
      </c>
      <c r="AT487" s="119" t="s">
        <v>536</v>
      </c>
      <c r="AU487" s="122"/>
      <c r="AV487" s="122"/>
      <c r="AW487" s="122"/>
    </row>
    <row r="488" spans="44:49" x14ac:dyDescent="0.25">
      <c r="AR488" s="189"/>
      <c r="AS488" s="118" t="s">
        <v>240</v>
      </c>
      <c r="AT488" s="119" t="s">
        <v>537</v>
      </c>
      <c r="AU488" s="122"/>
      <c r="AV488" s="122"/>
      <c r="AW488" s="122"/>
    </row>
    <row r="489" spans="44:49" x14ac:dyDescent="0.25">
      <c r="AR489" s="189"/>
      <c r="AS489" s="118" t="s">
        <v>240</v>
      </c>
      <c r="AT489" s="119" t="s">
        <v>538</v>
      </c>
      <c r="AU489" s="122"/>
      <c r="AV489" s="122"/>
      <c r="AW489" s="122"/>
    </row>
    <row r="490" spans="44:49" x14ac:dyDescent="0.25">
      <c r="AR490" s="189"/>
      <c r="AS490" s="118" t="s">
        <v>240</v>
      </c>
      <c r="AT490" s="119" t="s">
        <v>539</v>
      </c>
      <c r="AU490" s="122"/>
      <c r="AV490" s="122"/>
      <c r="AW490" s="122"/>
    </row>
    <row r="491" spans="44:49" x14ac:dyDescent="0.25">
      <c r="AR491" s="189"/>
      <c r="AS491" s="118" t="s">
        <v>240</v>
      </c>
      <c r="AT491" s="119" t="s">
        <v>540</v>
      </c>
      <c r="AU491" s="122"/>
      <c r="AV491" s="122"/>
      <c r="AW491" s="122"/>
    </row>
    <row r="492" spans="44:49" x14ac:dyDescent="0.25">
      <c r="AR492" s="189"/>
      <c r="AS492" s="118" t="s">
        <v>240</v>
      </c>
      <c r="AT492" s="119" t="s">
        <v>541</v>
      </c>
      <c r="AU492" s="122"/>
      <c r="AV492" s="122"/>
      <c r="AW492" s="122"/>
    </row>
    <row r="493" spans="44:49" x14ac:dyDescent="0.25">
      <c r="AR493" s="189"/>
      <c r="AS493" s="118" t="s">
        <v>240</v>
      </c>
      <c r="AT493" s="119" t="s">
        <v>542</v>
      </c>
      <c r="AU493" s="122"/>
      <c r="AV493" s="122"/>
      <c r="AW493" s="122"/>
    </row>
    <row r="494" spans="44:49" x14ac:dyDescent="0.25">
      <c r="AR494" s="189"/>
      <c r="AS494" s="118" t="s">
        <v>240</v>
      </c>
      <c r="AT494" s="119" t="s">
        <v>543</v>
      </c>
      <c r="AU494" s="122"/>
      <c r="AV494" s="122"/>
      <c r="AW494" s="122"/>
    </row>
    <row r="495" spans="44:49" x14ac:dyDescent="0.25">
      <c r="AR495" s="189"/>
      <c r="AS495" s="118" t="s">
        <v>240</v>
      </c>
      <c r="AT495" s="119" t="s">
        <v>544</v>
      </c>
      <c r="AU495" s="122"/>
      <c r="AV495" s="122"/>
      <c r="AW495" s="122"/>
    </row>
    <row r="496" spans="44:49" x14ac:dyDescent="0.25">
      <c r="AR496" s="189"/>
      <c r="AS496" s="118" t="s">
        <v>240</v>
      </c>
      <c r="AT496" s="119" t="s">
        <v>545</v>
      </c>
      <c r="AU496" s="122"/>
      <c r="AV496" s="122"/>
      <c r="AW496" s="122"/>
    </row>
    <row r="497" spans="44:49" x14ac:dyDescent="0.25">
      <c r="AR497" s="189"/>
      <c r="AS497" s="118" t="s">
        <v>240</v>
      </c>
      <c r="AT497" s="119" t="s">
        <v>546</v>
      </c>
      <c r="AU497" s="122"/>
      <c r="AV497" s="122"/>
      <c r="AW497" s="122"/>
    </row>
    <row r="498" spans="44:49" x14ac:dyDescent="0.25">
      <c r="AR498" s="189"/>
      <c r="AS498" s="118" t="s">
        <v>240</v>
      </c>
      <c r="AT498" s="119" t="s">
        <v>547</v>
      </c>
      <c r="AU498" s="122"/>
      <c r="AV498" s="122"/>
      <c r="AW498" s="122"/>
    </row>
    <row r="499" spans="44:49" x14ac:dyDescent="0.25">
      <c r="AR499" s="189"/>
      <c r="AS499" s="118" t="s">
        <v>240</v>
      </c>
      <c r="AT499" s="119" t="s">
        <v>548</v>
      </c>
      <c r="AU499" s="122"/>
      <c r="AV499" s="122"/>
      <c r="AW499" s="122"/>
    </row>
    <row r="500" spans="44:49" x14ac:dyDescent="0.25">
      <c r="AR500" s="189"/>
      <c r="AS500" s="118" t="s">
        <v>240</v>
      </c>
      <c r="AT500" s="119" t="s">
        <v>549</v>
      </c>
      <c r="AU500" s="122"/>
      <c r="AV500" s="122"/>
      <c r="AW500" s="122"/>
    </row>
    <row r="501" spans="44:49" x14ac:dyDescent="0.25">
      <c r="AR501" s="189"/>
      <c r="AS501" s="118" t="s">
        <v>240</v>
      </c>
      <c r="AT501" s="196" t="s">
        <v>550</v>
      </c>
      <c r="AU501" s="122"/>
      <c r="AV501" s="122"/>
      <c r="AW501" s="122"/>
    </row>
    <row r="502" spans="44:49" x14ac:dyDescent="0.25">
      <c r="AR502" s="189"/>
      <c r="AS502" s="118" t="s">
        <v>240</v>
      </c>
      <c r="AT502" s="119" t="s">
        <v>551</v>
      </c>
      <c r="AU502" s="122"/>
      <c r="AV502" s="122"/>
      <c r="AW502" s="122"/>
    </row>
    <row r="503" spans="44:49" x14ac:dyDescent="0.25">
      <c r="AR503" s="189"/>
      <c r="AS503" s="118" t="s">
        <v>242</v>
      </c>
      <c r="AT503" s="119" t="s">
        <v>552</v>
      </c>
      <c r="AU503" s="122"/>
      <c r="AV503" s="122"/>
      <c r="AW503" s="122"/>
    </row>
    <row r="504" spans="44:49" x14ac:dyDescent="0.25">
      <c r="AR504" s="189"/>
      <c r="AS504" s="118" t="s">
        <v>242</v>
      </c>
      <c r="AT504" s="119" t="s">
        <v>553</v>
      </c>
      <c r="AU504" s="122"/>
      <c r="AV504" s="122"/>
      <c r="AW504" s="122"/>
    </row>
    <row r="505" spans="44:49" x14ac:dyDescent="0.25">
      <c r="AR505" s="189"/>
      <c r="AS505" s="118" t="s">
        <v>242</v>
      </c>
      <c r="AT505" s="119" t="s">
        <v>554</v>
      </c>
      <c r="AU505" s="122"/>
      <c r="AV505" s="122"/>
      <c r="AW505" s="122"/>
    </row>
    <row r="506" spans="44:49" x14ac:dyDescent="0.25">
      <c r="AR506" s="189"/>
      <c r="AS506" s="118" t="s">
        <v>242</v>
      </c>
      <c r="AT506" s="119" t="s">
        <v>282</v>
      </c>
      <c r="AU506" s="122"/>
      <c r="AV506" s="122"/>
      <c r="AW506" s="122"/>
    </row>
    <row r="507" spans="44:49" x14ac:dyDescent="0.25">
      <c r="AR507" s="189"/>
      <c r="AS507" s="118" t="s">
        <v>242</v>
      </c>
      <c r="AT507" s="119" t="s">
        <v>555</v>
      </c>
      <c r="AU507" s="122"/>
      <c r="AV507" s="122"/>
      <c r="AW507" s="122"/>
    </row>
    <row r="508" spans="44:49" x14ac:dyDescent="0.25">
      <c r="AR508" s="189"/>
      <c r="AS508" s="118" t="s">
        <v>242</v>
      </c>
      <c r="AT508" s="119" t="s">
        <v>556</v>
      </c>
      <c r="AU508" s="122"/>
      <c r="AV508" s="122"/>
      <c r="AW508" s="122"/>
    </row>
    <row r="509" spans="44:49" x14ac:dyDescent="0.25">
      <c r="AR509" s="189"/>
      <c r="AS509" s="118" t="s">
        <v>242</v>
      </c>
      <c r="AT509" s="119" t="s">
        <v>557</v>
      </c>
      <c r="AU509" s="122"/>
      <c r="AV509" s="122"/>
      <c r="AW509" s="122"/>
    </row>
    <row r="510" spans="44:49" x14ac:dyDescent="0.25">
      <c r="AR510" s="189"/>
      <c r="AS510" s="118" t="s">
        <v>242</v>
      </c>
      <c r="AT510" s="119" t="s">
        <v>558</v>
      </c>
      <c r="AU510" s="122"/>
      <c r="AV510" s="122"/>
      <c r="AW510" s="122"/>
    </row>
    <row r="511" spans="44:49" x14ac:dyDescent="0.25">
      <c r="AR511" s="189"/>
      <c r="AS511" s="118" t="s">
        <v>242</v>
      </c>
      <c r="AT511" s="119" t="s">
        <v>559</v>
      </c>
      <c r="AU511" s="122"/>
      <c r="AV511" s="122"/>
      <c r="AW511" s="122"/>
    </row>
    <row r="512" spans="44:49" x14ac:dyDescent="0.25">
      <c r="AR512" s="189"/>
      <c r="AS512" s="118" t="s">
        <v>242</v>
      </c>
      <c r="AT512" s="119" t="s">
        <v>560</v>
      </c>
      <c r="AU512" s="122"/>
      <c r="AV512" s="122"/>
      <c r="AW512" s="122"/>
    </row>
    <row r="513" spans="44:49" x14ac:dyDescent="0.25">
      <c r="AR513" s="189"/>
      <c r="AS513" s="118" t="s">
        <v>242</v>
      </c>
      <c r="AT513" s="119" t="s">
        <v>561</v>
      </c>
      <c r="AU513" s="122"/>
      <c r="AV513" s="122"/>
      <c r="AW513" s="122"/>
    </row>
    <row r="514" spans="44:49" x14ac:dyDescent="0.25">
      <c r="AR514" s="189"/>
      <c r="AS514" s="118" t="s">
        <v>242</v>
      </c>
      <c r="AT514" s="119" t="s">
        <v>562</v>
      </c>
      <c r="AU514" s="122"/>
      <c r="AV514" s="122"/>
      <c r="AW514" s="122"/>
    </row>
    <row r="515" spans="44:49" x14ac:dyDescent="0.25">
      <c r="AR515" s="189"/>
      <c r="AS515" s="118" t="s">
        <v>242</v>
      </c>
      <c r="AT515" s="119" t="s">
        <v>563</v>
      </c>
      <c r="AU515" s="122"/>
      <c r="AV515" s="122"/>
      <c r="AW515" s="122"/>
    </row>
    <row r="516" spans="44:49" x14ac:dyDescent="0.25">
      <c r="AR516" s="189"/>
      <c r="AS516" s="118" t="s">
        <v>242</v>
      </c>
      <c r="AT516" s="119" t="s">
        <v>564</v>
      </c>
      <c r="AU516" s="122"/>
      <c r="AV516" s="122"/>
      <c r="AW516" s="122"/>
    </row>
    <row r="517" spans="44:49" x14ac:dyDescent="0.25">
      <c r="AR517" s="189"/>
      <c r="AS517" s="118" t="s">
        <v>242</v>
      </c>
      <c r="AT517" s="119" t="s">
        <v>565</v>
      </c>
      <c r="AU517" s="122"/>
      <c r="AV517" s="122"/>
      <c r="AW517" s="122"/>
    </row>
    <row r="518" spans="44:49" x14ac:dyDescent="0.25">
      <c r="AR518" s="189"/>
      <c r="AS518" s="118" t="s">
        <v>242</v>
      </c>
      <c r="AT518" s="119" t="s">
        <v>566</v>
      </c>
      <c r="AU518" s="122"/>
      <c r="AV518" s="122"/>
      <c r="AW518" s="122"/>
    </row>
    <row r="519" spans="44:49" ht="30" x14ac:dyDescent="0.25">
      <c r="AR519" s="189"/>
      <c r="AS519" s="118" t="s">
        <v>242</v>
      </c>
      <c r="AT519" s="11" t="s">
        <v>567</v>
      </c>
      <c r="AU519" s="122"/>
      <c r="AV519" s="122"/>
      <c r="AW519" s="122"/>
    </row>
    <row r="520" spans="44:49" ht="45" x14ac:dyDescent="0.25">
      <c r="AR520" s="189"/>
      <c r="AS520" s="118" t="s">
        <v>242</v>
      </c>
      <c r="AT520" s="11" t="s">
        <v>568</v>
      </c>
      <c r="AU520" s="122"/>
      <c r="AV520" s="122"/>
      <c r="AW520" s="122"/>
    </row>
    <row r="521" spans="44:49" x14ac:dyDescent="0.25">
      <c r="AR521" s="189"/>
      <c r="AS521" s="118" t="s">
        <v>242</v>
      </c>
      <c r="AT521" s="119" t="s">
        <v>569</v>
      </c>
      <c r="AU521" s="122"/>
      <c r="AV521" s="122"/>
      <c r="AW521" s="122"/>
    </row>
    <row r="522" spans="44:49" x14ac:dyDescent="0.25">
      <c r="AR522" s="189"/>
      <c r="AS522" s="118" t="s">
        <v>242</v>
      </c>
      <c r="AT522" s="119" t="s">
        <v>570</v>
      </c>
      <c r="AU522" s="122"/>
      <c r="AV522" s="122"/>
      <c r="AW522" s="122"/>
    </row>
    <row r="523" spans="44:49" x14ac:dyDescent="0.25">
      <c r="AR523" s="189"/>
      <c r="AS523" s="118" t="s">
        <v>242</v>
      </c>
      <c r="AT523" s="119" t="s">
        <v>571</v>
      </c>
      <c r="AU523" s="122"/>
      <c r="AV523" s="122"/>
      <c r="AW523" s="122"/>
    </row>
    <row r="524" spans="44:49" x14ac:dyDescent="0.25">
      <c r="AR524" s="189"/>
      <c r="AS524" s="118" t="s">
        <v>242</v>
      </c>
      <c r="AT524" s="119" t="s">
        <v>572</v>
      </c>
      <c r="AU524" s="122"/>
      <c r="AV524" s="122"/>
      <c r="AW524" s="122"/>
    </row>
    <row r="525" spans="44:49" x14ac:dyDescent="0.25">
      <c r="AR525" s="189"/>
      <c r="AS525" s="118" t="s">
        <v>242</v>
      </c>
      <c r="AT525" s="119" t="s">
        <v>573</v>
      </c>
      <c r="AU525" s="122"/>
      <c r="AV525" s="122"/>
      <c r="AW525" s="122"/>
    </row>
    <row r="526" spans="44:49" x14ac:dyDescent="0.25">
      <c r="AR526" s="189"/>
      <c r="AS526" s="118" t="s">
        <v>242</v>
      </c>
      <c r="AT526" s="119" t="s">
        <v>574</v>
      </c>
      <c r="AU526" s="122"/>
      <c r="AV526" s="122"/>
      <c r="AW526" s="122"/>
    </row>
    <row r="527" spans="44:49" x14ac:dyDescent="0.25">
      <c r="AR527" s="189"/>
      <c r="AS527" s="118" t="s">
        <v>242</v>
      </c>
      <c r="AT527" s="119" t="s">
        <v>575</v>
      </c>
      <c r="AU527" s="122"/>
      <c r="AV527" s="122"/>
      <c r="AW527" s="122"/>
    </row>
    <row r="528" spans="44:49" x14ac:dyDescent="0.25">
      <c r="AR528" s="189"/>
      <c r="AS528" s="118" t="s">
        <v>242</v>
      </c>
      <c r="AT528" s="119" t="s">
        <v>576</v>
      </c>
      <c r="AU528" s="122"/>
      <c r="AV528" s="122"/>
      <c r="AW528" s="122"/>
    </row>
    <row r="529" spans="44:49" x14ac:dyDescent="0.25">
      <c r="AR529" s="189"/>
      <c r="AS529" s="118" t="s">
        <v>242</v>
      </c>
      <c r="AT529" s="119" t="s">
        <v>333</v>
      </c>
      <c r="AU529" s="122"/>
      <c r="AV529" s="122"/>
      <c r="AW529" s="122"/>
    </row>
    <row r="530" spans="44:49" x14ac:dyDescent="0.25">
      <c r="AR530" s="189"/>
      <c r="AS530" s="118" t="s">
        <v>242</v>
      </c>
      <c r="AT530" s="119" t="s">
        <v>577</v>
      </c>
      <c r="AU530" s="122"/>
      <c r="AV530" s="122"/>
      <c r="AW530" s="122"/>
    </row>
    <row r="531" spans="44:49" x14ac:dyDescent="0.25">
      <c r="AR531" s="189"/>
      <c r="AS531" s="118" t="s">
        <v>242</v>
      </c>
      <c r="AT531" s="119" t="s">
        <v>578</v>
      </c>
      <c r="AU531" s="122"/>
      <c r="AV531" s="122"/>
      <c r="AW531" s="122"/>
    </row>
    <row r="532" spans="44:49" x14ac:dyDescent="0.25">
      <c r="AR532" s="189"/>
      <c r="AS532" s="118" t="s">
        <v>242</v>
      </c>
      <c r="AT532" s="119" t="s">
        <v>579</v>
      </c>
      <c r="AU532" s="122"/>
      <c r="AV532" s="122"/>
      <c r="AW532" s="122"/>
    </row>
    <row r="533" spans="44:49" x14ac:dyDescent="0.25">
      <c r="AR533" s="189"/>
      <c r="AS533" s="118" t="s">
        <v>242</v>
      </c>
      <c r="AT533" s="119" t="s">
        <v>580</v>
      </c>
      <c r="AU533" s="122"/>
      <c r="AV533" s="122"/>
      <c r="AW533" s="122"/>
    </row>
    <row r="534" spans="44:49" x14ac:dyDescent="0.25">
      <c r="AR534" s="189"/>
      <c r="AS534" s="118" t="s">
        <v>242</v>
      </c>
      <c r="AT534" s="119" t="s">
        <v>581</v>
      </c>
      <c r="AU534" s="122"/>
      <c r="AV534" s="122"/>
      <c r="AW534" s="122"/>
    </row>
    <row r="535" spans="44:49" x14ac:dyDescent="0.25">
      <c r="AR535" s="189"/>
      <c r="AS535" s="118" t="s">
        <v>242</v>
      </c>
      <c r="AT535" s="119" t="s">
        <v>582</v>
      </c>
      <c r="AU535" s="122"/>
      <c r="AV535" s="122"/>
      <c r="AW535" s="122"/>
    </row>
    <row r="536" spans="44:49" x14ac:dyDescent="0.25">
      <c r="AR536" s="189"/>
      <c r="AS536" s="118" t="s">
        <v>242</v>
      </c>
      <c r="AT536" s="119" t="s">
        <v>583</v>
      </c>
      <c r="AU536" s="122"/>
      <c r="AV536" s="122"/>
      <c r="AW536" s="122"/>
    </row>
    <row r="537" spans="44:49" x14ac:dyDescent="0.25">
      <c r="AR537" s="189"/>
      <c r="AS537" s="118" t="s">
        <v>242</v>
      </c>
      <c r="AT537" s="119" t="s">
        <v>584</v>
      </c>
      <c r="AU537" s="122"/>
      <c r="AV537" s="122"/>
      <c r="AW537" s="122"/>
    </row>
    <row r="538" spans="44:49" x14ac:dyDescent="0.25">
      <c r="AR538" s="189"/>
      <c r="AS538" s="118" t="s">
        <v>242</v>
      </c>
      <c r="AT538" s="119" t="s">
        <v>585</v>
      </c>
      <c r="AU538" s="122"/>
      <c r="AV538" s="122"/>
      <c r="AW538" s="122"/>
    </row>
    <row r="539" spans="44:49" x14ac:dyDescent="0.25">
      <c r="AR539" s="189"/>
      <c r="AS539" s="118" t="s">
        <v>244</v>
      </c>
      <c r="AT539" s="119" t="s">
        <v>586</v>
      </c>
      <c r="AU539" s="122"/>
      <c r="AV539" s="122"/>
      <c r="AW539" s="122"/>
    </row>
    <row r="540" spans="44:49" x14ac:dyDescent="0.25">
      <c r="AR540" s="189"/>
      <c r="AS540" s="118" t="s">
        <v>244</v>
      </c>
      <c r="AT540" s="119" t="s">
        <v>587</v>
      </c>
      <c r="AU540" s="122"/>
      <c r="AV540" s="122"/>
      <c r="AW540" s="122"/>
    </row>
    <row r="541" spans="44:49" x14ac:dyDescent="0.25">
      <c r="AR541" s="189"/>
      <c r="AS541" s="118" t="s">
        <v>244</v>
      </c>
      <c r="AT541" s="119" t="s">
        <v>588</v>
      </c>
      <c r="AU541" s="122"/>
      <c r="AV541" s="122"/>
      <c r="AW541" s="122"/>
    </row>
    <row r="542" spans="44:49" x14ac:dyDescent="0.25">
      <c r="AR542" s="189"/>
      <c r="AS542" s="118" t="s">
        <v>244</v>
      </c>
      <c r="AT542" s="119" t="s">
        <v>589</v>
      </c>
      <c r="AU542" s="122"/>
      <c r="AV542" s="122"/>
      <c r="AW542" s="122"/>
    </row>
    <row r="543" spans="44:49" x14ac:dyDescent="0.25">
      <c r="AR543" s="189"/>
      <c r="AS543" s="118" t="s">
        <v>244</v>
      </c>
      <c r="AT543" s="119" t="s">
        <v>590</v>
      </c>
      <c r="AU543" s="122"/>
      <c r="AV543" s="122"/>
      <c r="AW543" s="122"/>
    </row>
    <row r="544" spans="44:49" x14ac:dyDescent="0.25">
      <c r="AR544" s="189"/>
      <c r="AS544" s="118" t="s">
        <v>244</v>
      </c>
      <c r="AT544" s="119" t="s">
        <v>591</v>
      </c>
      <c r="AU544" s="122"/>
      <c r="AV544" s="122"/>
      <c r="AW544" s="122"/>
    </row>
    <row r="545" spans="44:49" x14ac:dyDescent="0.25">
      <c r="AR545" s="189"/>
      <c r="AS545" s="118" t="s">
        <v>244</v>
      </c>
      <c r="AT545" s="119" t="s">
        <v>592</v>
      </c>
      <c r="AU545" s="122"/>
      <c r="AV545" s="122"/>
      <c r="AW545" s="122"/>
    </row>
    <row r="546" spans="44:49" x14ac:dyDescent="0.25">
      <c r="AR546" s="189"/>
      <c r="AS546" s="118" t="s">
        <v>244</v>
      </c>
      <c r="AT546" s="119" t="s">
        <v>593</v>
      </c>
      <c r="AU546" s="122"/>
      <c r="AV546" s="122"/>
      <c r="AW546" s="122"/>
    </row>
    <row r="547" spans="44:49" x14ac:dyDescent="0.25">
      <c r="AR547" s="189"/>
      <c r="AS547" s="118" t="s">
        <v>244</v>
      </c>
      <c r="AT547" s="119" t="s">
        <v>594</v>
      </c>
      <c r="AU547" s="122"/>
      <c r="AV547" s="122"/>
      <c r="AW547" s="122"/>
    </row>
    <row r="548" spans="44:49" x14ac:dyDescent="0.25">
      <c r="AR548" s="189"/>
      <c r="AS548" s="118" t="s">
        <v>244</v>
      </c>
      <c r="AT548" s="119" t="s">
        <v>595</v>
      </c>
      <c r="AU548" s="122"/>
      <c r="AV548" s="122"/>
      <c r="AW548" s="122"/>
    </row>
    <row r="549" spans="44:49" x14ac:dyDescent="0.25">
      <c r="AR549" s="189"/>
      <c r="AS549" s="118" t="s">
        <v>244</v>
      </c>
      <c r="AT549" s="119" t="s">
        <v>596</v>
      </c>
      <c r="AU549" s="122"/>
      <c r="AV549" s="122"/>
      <c r="AW549" s="122"/>
    </row>
    <row r="550" spans="44:49" x14ac:dyDescent="0.25">
      <c r="AR550" s="189"/>
      <c r="AS550" s="118" t="s">
        <v>244</v>
      </c>
      <c r="AT550" s="119" t="s">
        <v>597</v>
      </c>
      <c r="AU550" s="122"/>
      <c r="AV550" s="122"/>
      <c r="AW550" s="122"/>
    </row>
    <row r="551" spans="44:49" x14ac:dyDescent="0.25">
      <c r="AR551" s="189"/>
      <c r="AS551" s="118" t="s">
        <v>244</v>
      </c>
      <c r="AT551" s="119" t="s">
        <v>598</v>
      </c>
      <c r="AU551" s="122"/>
      <c r="AV551" s="122"/>
      <c r="AW551" s="122"/>
    </row>
    <row r="552" spans="44:49" x14ac:dyDescent="0.25">
      <c r="AR552" s="189"/>
      <c r="AS552" s="118" t="s">
        <v>244</v>
      </c>
      <c r="AT552" s="119" t="s">
        <v>599</v>
      </c>
      <c r="AU552" s="122"/>
      <c r="AV552" s="122"/>
      <c r="AW552" s="122"/>
    </row>
    <row r="553" spans="44:49" x14ac:dyDescent="0.25">
      <c r="AR553" s="189"/>
      <c r="AS553" s="118" t="s">
        <v>244</v>
      </c>
      <c r="AT553" s="119" t="s">
        <v>600</v>
      </c>
      <c r="AU553" s="122"/>
      <c r="AV553" s="122"/>
      <c r="AW553" s="122"/>
    </row>
    <row r="554" spans="44:49" x14ac:dyDescent="0.25">
      <c r="AR554" s="189"/>
      <c r="AS554" s="118" t="s">
        <v>244</v>
      </c>
      <c r="AT554" s="119" t="s">
        <v>601</v>
      </c>
      <c r="AU554" s="122"/>
      <c r="AV554" s="122"/>
      <c r="AW554" s="122"/>
    </row>
    <row r="555" spans="44:49" x14ac:dyDescent="0.25">
      <c r="AR555" s="189"/>
      <c r="AS555" s="118" t="s">
        <v>246</v>
      </c>
      <c r="AT555" s="119" t="s">
        <v>602</v>
      </c>
      <c r="AU555" s="122"/>
      <c r="AV555" s="122"/>
      <c r="AW555" s="122"/>
    </row>
    <row r="556" spans="44:49" x14ac:dyDescent="0.25">
      <c r="AR556" s="189"/>
      <c r="AS556" s="118" t="s">
        <v>246</v>
      </c>
      <c r="AT556" s="119" t="s">
        <v>603</v>
      </c>
      <c r="AU556" s="122"/>
      <c r="AV556" s="122"/>
      <c r="AW556" s="122"/>
    </row>
    <row r="557" spans="44:49" x14ac:dyDescent="0.25">
      <c r="AR557" s="189"/>
      <c r="AS557" s="118" t="s">
        <v>246</v>
      </c>
      <c r="AT557" s="119" t="s">
        <v>604</v>
      </c>
      <c r="AU557" s="122"/>
      <c r="AV557" s="122"/>
      <c r="AW557" s="122"/>
    </row>
    <row r="558" spans="44:49" x14ac:dyDescent="0.25">
      <c r="AR558" s="189"/>
      <c r="AS558" s="118" t="s">
        <v>246</v>
      </c>
      <c r="AT558" s="119" t="s">
        <v>605</v>
      </c>
      <c r="AU558" s="122"/>
      <c r="AV558" s="122"/>
      <c r="AW558" s="122"/>
    </row>
    <row r="559" spans="44:49" x14ac:dyDescent="0.25">
      <c r="AR559" s="189"/>
      <c r="AS559" s="118" t="s">
        <v>246</v>
      </c>
      <c r="AT559" s="119" t="s">
        <v>606</v>
      </c>
      <c r="AU559" s="122"/>
      <c r="AV559" s="122"/>
      <c r="AW559" s="122"/>
    </row>
    <row r="560" spans="44:49" x14ac:dyDescent="0.25">
      <c r="AR560" s="189"/>
      <c r="AS560" s="118" t="s">
        <v>246</v>
      </c>
      <c r="AT560" s="119" t="s">
        <v>607</v>
      </c>
      <c r="AU560" s="122"/>
      <c r="AV560" s="122"/>
      <c r="AW560" s="122"/>
    </row>
    <row r="561" spans="44:49" x14ac:dyDescent="0.25">
      <c r="AR561" s="189"/>
      <c r="AS561" s="118" t="s">
        <v>246</v>
      </c>
      <c r="AT561" s="119" t="s">
        <v>608</v>
      </c>
      <c r="AU561" s="122"/>
      <c r="AV561" s="122"/>
      <c r="AW561" s="122"/>
    </row>
    <row r="562" spans="44:49" x14ac:dyDescent="0.25">
      <c r="AR562" s="189"/>
      <c r="AS562" s="118" t="s">
        <v>246</v>
      </c>
      <c r="AT562" s="119" t="s">
        <v>609</v>
      </c>
      <c r="AU562" s="122"/>
      <c r="AV562" s="122"/>
      <c r="AW562" s="122"/>
    </row>
    <row r="563" spans="44:49" x14ac:dyDescent="0.25">
      <c r="AR563" s="189"/>
      <c r="AS563" s="118" t="s">
        <v>246</v>
      </c>
      <c r="AT563" s="119" t="s">
        <v>610</v>
      </c>
      <c r="AU563" s="122"/>
      <c r="AV563" s="122"/>
      <c r="AW563" s="122"/>
    </row>
    <row r="564" spans="44:49" x14ac:dyDescent="0.25">
      <c r="AR564" s="189"/>
      <c r="AS564" s="118" t="s">
        <v>246</v>
      </c>
      <c r="AT564" s="119" t="s">
        <v>611</v>
      </c>
      <c r="AU564" s="122"/>
      <c r="AV564" s="122"/>
      <c r="AW564" s="122"/>
    </row>
    <row r="565" spans="44:49" x14ac:dyDescent="0.25">
      <c r="AR565" s="189"/>
      <c r="AS565" s="118" t="s">
        <v>246</v>
      </c>
      <c r="AT565" s="119" t="s">
        <v>612</v>
      </c>
      <c r="AU565" s="122"/>
      <c r="AV565" s="122"/>
      <c r="AW565" s="122"/>
    </row>
    <row r="566" spans="44:49" x14ac:dyDescent="0.25">
      <c r="AR566" s="189"/>
      <c r="AS566" s="118" t="s">
        <v>248</v>
      </c>
      <c r="AT566" s="119" t="s">
        <v>613</v>
      </c>
      <c r="AU566" s="122"/>
      <c r="AV566" s="122"/>
      <c r="AW566" s="122"/>
    </row>
    <row r="567" spans="44:49" x14ac:dyDescent="0.25">
      <c r="AR567" s="189"/>
      <c r="AS567" s="118" t="s">
        <v>248</v>
      </c>
      <c r="AT567" s="119" t="s">
        <v>614</v>
      </c>
      <c r="AU567" s="122"/>
      <c r="AV567" s="122"/>
      <c r="AW567" s="122"/>
    </row>
    <row r="568" spans="44:49" x14ac:dyDescent="0.25">
      <c r="AR568" s="189"/>
      <c r="AS568" s="118" t="s">
        <v>248</v>
      </c>
      <c r="AT568" s="119" t="s">
        <v>615</v>
      </c>
      <c r="AU568" s="122"/>
      <c r="AV568" s="122"/>
      <c r="AW568" s="122"/>
    </row>
    <row r="569" spans="44:49" x14ac:dyDescent="0.25">
      <c r="AR569" s="189"/>
      <c r="AS569" s="118" t="s">
        <v>248</v>
      </c>
      <c r="AT569" s="119" t="s">
        <v>616</v>
      </c>
      <c r="AU569" s="122"/>
      <c r="AV569" s="122"/>
      <c r="AW569" s="122"/>
    </row>
    <row r="570" spans="44:49" x14ac:dyDescent="0.25">
      <c r="AR570" s="189"/>
      <c r="AS570" s="118" t="s">
        <v>248</v>
      </c>
      <c r="AT570" s="119" t="s">
        <v>617</v>
      </c>
      <c r="AU570" s="122"/>
      <c r="AV570" s="122"/>
      <c r="AW570" s="122"/>
    </row>
    <row r="571" spans="44:49" x14ac:dyDescent="0.25">
      <c r="AR571" s="189"/>
      <c r="AS571" s="118" t="s">
        <v>248</v>
      </c>
      <c r="AT571" s="119" t="s">
        <v>618</v>
      </c>
      <c r="AU571" s="122"/>
      <c r="AV571" s="122"/>
      <c r="AW571" s="122"/>
    </row>
    <row r="572" spans="44:49" x14ac:dyDescent="0.25">
      <c r="AR572" s="189"/>
      <c r="AS572" s="118" t="s">
        <v>248</v>
      </c>
      <c r="AT572" s="119" t="s">
        <v>619</v>
      </c>
      <c r="AU572" s="122"/>
      <c r="AV572" s="122"/>
      <c r="AW572" s="122"/>
    </row>
    <row r="573" spans="44:49" x14ac:dyDescent="0.25">
      <c r="AR573" s="189"/>
      <c r="AS573" s="118" t="s">
        <v>248</v>
      </c>
      <c r="AT573" s="119" t="s">
        <v>620</v>
      </c>
      <c r="AU573" s="122"/>
      <c r="AV573" s="122"/>
      <c r="AW573" s="122"/>
    </row>
    <row r="574" spans="44:49" x14ac:dyDescent="0.25">
      <c r="AR574" s="189"/>
      <c r="AS574" s="118" t="s">
        <v>250</v>
      </c>
      <c r="AT574" s="119" t="s">
        <v>621</v>
      </c>
      <c r="AU574" s="122"/>
      <c r="AV574" s="122"/>
      <c r="AW574" s="122"/>
    </row>
    <row r="575" spans="44:49" x14ac:dyDescent="0.25">
      <c r="AR575" s="189"/>
      <c r="AS575" s="118" t="s">
        <v>250</v>
      </c>
      <c r="AT575" s="119" t="s">
        <v>622</v>
      </c>
      <c r="AU575" s="122"/>
      <c r="AV575" s="122"/>
      <c r="AW575" s="122"/>
    </row>
    <row r="576" spans="44:49" x14ac:dyDescent="0.25">
      <c r="AR576" s="189"/>
      <c r="AS576" s="118" t="s">
        <v>250</v>
      </c>
      <c r="AT576" s="119" t="s">
        <v>623</v>
      </c>
      <c r="AU576" s="122"/>
      <c r="AV576" s="122"/>
      <c r="AW576" s="122"/>
    </row>
    <row r="577" spans="44:49" x14ac:dyDescent="0.25">
      <c r="AR577" s="189"/>
      <c r="AS577" s="118" t="s">
        <v>250</v>
      </c>
      <c r="AT577" s="119" t="s">
        <v>624</v>
      </c>
      <c r="AU577" s="122"/>
      <c r="AV577" s="122"/>
      <c r="AW577" s="122"/>
    </row>
    <row r="578" spans="44:49" x14ac:dyDescent="0.25">
      <c r="AR578" s="189"/>
      <c r="AS578" s="118" t="s">
        <v>250</v>
      </c>
      <c r="AT578" s="119" t="s">
        <v>625</v>
      </c>
      <c r="AU578" s="122"/>
      <c r="AV578" s="122"/>
      <c r="AW578" s="122"/>
    </row>
    <row r="579" spans="44:49" x14ac:dyDescent="0.25">
      <c r="AR579" s="189"/>
      <c r="AS579" s="118" t="s">
        <v>250</v>
      </c>
      <c r="AT579" s="119" t="s">
        <v>626</v>
      </c>
      <c r="AU579" s="122"/>
      <c r="AV579" s="122"/>
      <c r="AW579" s="122"/>
    </row>
    <row r="580" spans="44:49" x14ac:dyDescent="0.25">
      <c r="AR580" s="189"/>
      <c r="AS580" s="118" t="s">
        <v>250</v>
      </c>
      <c r="AT580" s="119" t="s">
        <v>627</v>
      </c>
      <c r="AU580" s="122"/>
      <c r="AV580" s="122"/>
      <c r="AW580" s="122"/>
    </row>
    <row r="581" spans="44:49" x14ac:dyDescent="0.25">
      <c r="AR581" s="189"/>
      <c r="AS581" s="118" t="s">
        <v>250</v>
      </c>
      <c r="AT581" s="119" t="s">
        <v>628</v>
      </c>
      <c r="AU581" s="122"/>
      <c r="AV581" s="122"/>
      <c r="AW581" s="122"/>
    </row>
    <row r="582" spans="44:49" x14ac:dyDescent="0.25">
      <c r="AR582" s="189"/>
      <c r="AS582" s="118" t="s">
        <v>250</v>
      </c>
      <c r="AT582" s="119" t="s">
        <v>629</v>
      </c>
      <c r="AU582" s="122"/>
      <c r="AV582" s="122"/>
      <c r="AW582" s="122"/>
    </row>
    <row r="583" spans="44:49" x14ac:dyDescent="0.25">
      <c r="AR583" s="189"/>
      <c r="AS583" s="118" t="s">
        <v>250</v>
      </c>
      <c r="AT583" s="119" t="s">
        <v>630</v>
      </c>
      <c r="AU583" s="122"/>
      <c r="AV583" s="122"/>
      <c r="AW583" s="122"/>
    </row>
    <row r="584" spans="44:49" x14ac:dyDescent="0.25">
      <c r="AR584" s="189"/>
      <c r="AS584" s="118" t="s">
        <v>250</v>
      </c>
      <c r="AT584" s="119" t="s">
        <v>631</v>
      </c>
      <c r="AU584" s="122"/>
      <c r="AV584" s="122"/>
      <c r="AW584" s="122"/>
    </row>
    <row r="585" spans="44:49" x14ac:dyDescent="0.25">
      <c r="AR585" s="189"/>
      <c r="AS585" s="118" t="s">
        <v>252</v>
      </c>
      <c r="AT585" s="119" t="s">
        <v>632</v>
      </c>
      <c r="AU585" s="122"/>
      <c r="AV585" s="122"/>
      <c r="AW585" s="122"/>
    </row>
    <row r="586" spans="44:49" x14ac:dyDescent="0.25">
      <c r="AR586" s="189"/>
      <c r="AS586" s="118" t="s">
        <v>252</v>
      </c>
      <c r="AT586" s="119" t="s">
        <v>633</v>
      </c>
      <c r="AU586" s="122"/>
      <c r="AV586" s="122"/>
      <c r="AW586" s="122"/>
    </row>
    <row r="587" spans="44:49" x14ac:dyDescent="0.25">
      <c r="AR587" s="189"/>
      <c r="AS587" s="118" t="s">
        <v>252</v>
      </c>
      <c r="AT587" s="119" t="s">
        <v>634</v>
      </c>
      <c r="AU587" s="122"/>
      <c r="AV587" s="122"/>
      <c r="AW587" s="122"/>
    </row>
    <row r="588" spans="44:49" x14ac:dyDescent="0.25">
      <c r="AR588" s="189"/>
      <c r="AS588" s="118" t="s">
        <v>252</v>
      </c>
      <c r="AT588" s="119" t="s">
        <v>635</v>
      </c>
      <c r="AU588" s="122"/>
      <c r="AV588" s="122"/>
      <c r="AW588" s="122"/>
    </row>
    <row r="589" spans="44:49" x14ac:dyDescent="0.25">
      <c r="AR589" s="189"/>
      <c r="AS589" s="118" t="s">
        <v>252</v>
      </c>
      <c r="AT589" s="119" t="s">
        <v>636</v>
      </c>
      <c r="AU589" s="122"/>
      <c r="AV589" s="122"/>
      <c r="AW589" s="122"/>
    </row>
    <row r="590" spans="44:49" x14ac:dyDescent="0.25">
      <c r="AR590" s="189"/>
      <c r="AS590" s="118" t="s">
        <v>252</v>
      </c>
      <c r="AT590" s="119" t="s">
        <v>637</v>
      </c>
      <c r="AU590" s="122"/>
      <c r="AV590" s="122"/>
      <c r="AW590" s="122"/>
    </row>
    <row r="591" spans="44:49" x14ac:dyDescent="0.25">
      <c r="AR591" s="189"/>
      <c r="AS591" s="118" t="s">
        <v>252</v>
      </c>
      <c r="AT591" s="119" t="s">
        <v>638</v>
      </c>
      <c r="AU591" s="122"/>
      <c r="AV591" s="122"/>
      <c r="AW591" s="122"/>
    </row>
    <row r="592" spans="44:49" x14ac:dyDescent="0.25">
      <c r="AR592" s="189"/>
      <c r="AS592" s="118" t="s">
        <v>252</v>
      </c>
      <c r="AT592" s="119" t="s">
        <v>639</v>
      </c>
      <c r="AU592" s="122"/>
      <c r="AV592" s="122"/>
      <c r="AW592" s="122"/>
    </row>
    <row r="593" spans="44:49" x14ac:dyDescent="0.25">
      <c r="AR593" s="189"/>
      <c r="AS593" s="118" t="s">
        <v>252</v>
      </c>
      <c r="AT593" s="119" t="s">
        <v>640</v>
      </c>
      <c r="AU593" s="122"/>
      <c r="AV593" s="122"/>
      <c r="AW593" s="122"/>
    </row>
    <row r="594" spans="44:49" x14ac:dyDescent="0.25">
      <c r="AR594" s="189"/>
      <c r="AS594" s="118" t="s">
        <v>252</v>
      </c>
      <c r="AT594" s="119" t="s">
        <v>641</v>
      </c>
      <c r="AU594" s="122"/>
      <c r="AV594" s="122"/>
      <c r="AW594" s="122"/>
    </row>
    <row r="595" spans="44:49" x14ac:dyDescent="0.25">
      <c r="AR595" s="189"/>
      <c r="AS595" s="118" t="s">
        <v>252</v>
      </c>
      <c r="AT595" s="119" t="s">
        <v>642</v>
      </c>
      <c r="AU595" s="122"/>
      <c r="AV595" s="122"/>
      <c r="AW595" s="122"/>
    </row>
    <row r="596" spans="44:49" x14ac:dyDescent="0.25">
      <c r="AR596" s="189"/>
      <c r="AS596" s="118" t="s">
        <v>252</v>
      </c>
      <c r="AT596" s="119" t="s">
        <v>643</v>
      </c>
      <c r="AU596" s="122"/>
      <c r="AV596" s="122"/>
      <c r="AW596" s="122"/>
    </row>
    <row r="597" spans="44:49" x14ac:dyDescent="0.25">
      <c r="AR597" s="189"/>
      <c r="AS597" s="118" t="s">
        <v>252</v>
      </c>
      <c r="AT597" s="119" t="s">
        <v>644</v>
      </c>
      <c r="AU597" s="122"/>
      <c r="AV597" s="122"/>
      <c r="AW597" s="122"/>
    </row>
    <row r="598" spans="44:49" x14ac:dyDescent="0.25">
      <c r="AR598" s="189"/>
      <c r="AS598" s="118" t="s">
        <v>252</v>
      </c>
      <c r="AT598" s="119" t="s">
        <v>645</v>
      </c>
      <c r="AU598" s="122"/>
      <c r="AV598" s="122"/>
      <c r="AW598" s="122"/>
    </row>
    <row r="599" spans="44:49" x14ac:dyDescent="0.25">
      <c r="AR599" s="189"/>
      <c r="AS599" s="118" t="s">
        <v>252</v>
      </c>
      <c r="AT599" s="119" t="s">
        <v>646</v>
      </c>
      <c r="AU599" s="122"/>
      <c r="AV599" s="122"/>
      <c r="AW599" s="122"/>
    </row>
    <row r="600" spans="44:49" x14ac:dyDescent="0.25">
      <c r="AR600" s="189"/>
      <c r="AS600" s="118" t="s">
        <v>252</v>
      </c>
      <c r="AT600" s="119" t="s">
        <v>647</v>
      </c>
      <c r="AU600" s="122"/>
      <c r="AV600" s="122"/>
      <c r="AW600" s="122"/>
    </row>
    <row r="601" spans="44:49" x14ac:dyDescent="0.25">
      <c r="AR601" s="189"/>
      <c r="AS601" s="118" t="s">
        <v>252</v>
      </c>
      <c r="AT601" s="119" t="s">
        <v>648</v>
      </c>
      <c r="AU601" s="122"/>
      <c r="AV601" s="122"/>
      <c r="AW601" s="122"/>
    </row>
    <row r="602" spans="44:49" x14ac:dyDescent="0.25">
      <c r="AR602" s="189"/>
      <c r="AS602" s="118" t="s">
        <v>252</v>
      </c>
      <c r="AT602" s="119" t="s">
        <v>649</v>
      </c>
      <c r="AU602" s="122"/>
      <c r="AV602" s="122"/>
      <c r="AW602" s="122"/>
    </row>
    <row r="603" spans="44:49" x14ac:dyDescent="0.25">
      <c r="AR603" s="189"/>
      <c r="AS603" s="118" t="s">
        <v>252</v>
      </c>
      <c r="AT603" s="119" t="s">
        <v>650</v>
      </c>
      <c r="AU603" s="122"/>
      <c r="AV603" s="122"/>
      <c r="AW603" s="122"/>
    </row>
    <row r="604" spans="44:49" x14ac:dyDescent="0.25">
      <c r="AR604" s="189"/>
      <c r="AS604" s="118" t="s">
        <v>252</v>
      </c>
      <c r="AT604" s="119" t="s">
        <v>651</v>
      </c>
      <c r="AU604" s="122"/>
      <c r="AV604" s="122"/>
      <c r="AW604" s="122"/>
    </row>
    <row r="605" spans="44:49" x14ac:dyDescent="0.25">
      <c r="AR605" s="189"/>
      <c r="AS605" s="118" t="s">
        <v>252</v>
      </c>
      <c r="AT605" s="119" t="s">
        <v>652</v>
      </c>
      <c r="AU605" s="122"/>
      <c r="AV605" s="122"/>
      <c r="AW605" s="122"/>
    </row>
    <row r="606" spans="44:49" x14ac:dyDescent="0.25">
      <c r="AR606" s="189"/>
      <c r="AS606" s="118" t="s">
        <v>252</v>
      </c>
      <c r="AT606" s="119" t="s">
        <v>653</v>
      </c>
      <c r="AU606" s="122"/>
      <c r="AV606" s="122"/>
      <c r="AW606" s="122"/>
    </row>
    <row r="607" spans="44:49" x14ac:dyDescent="0.25">
      <c r="AR607" s="189"/>
      <c r="AS607" s="118" t="s">
        <v>252</v>
      </c>
      <c r="AT607" s="119" t="s">
        <v>654</v>
      </c>
      <c r="AU607" s="122"/>
      <c r="AV607" s="122"/>
      <c r="AW607" s="122"/>
    </row>
    <row r="608" spans="44:49" x14ac:dyDescent="0.25">
      <c r="AR608" s="189"/>
      <c r="AS608" s="118" t="s">
        <v>252</v>
      </c>
      <c r="AT608" s="119" t="s">
        <v>655</v>
      </c>
      <c r="AU608" s="122"/>
      <c r="AV608" s="122"/>
      <c r="AW608" s="122"/>
    </row>
    <row r="609" spans="44:49" x14ac:dyDescent="0.25">
      <c r="AR609" s="189"/>
      <c r="AS609" s="118" t="s">
        <v>252</v>
      </c>
      <c r="AT609" s="119" t="s">
        <v>656</v>
      </c>
      <c r="AU609" s="122"/>
      <c r="AV609" s="122"/>
      <c r="AW609" s="122"/>
    </row>
    <row r="610" spans="44:49" x14ac:dyDescent="0.25">
      <c r="AR610" s="189"/>
      <c r="AS610" s="118" t="s">
        <v>252</v>
      </c>
      <c r="AT610" s="119" t="s">
        <v>657</v>
      </c>
      <c r="AU610" s="122"/>
      <c r="AV610" s="122"/>
      <c r="AW610" s="122"/>
    </row>
    <row r="611" spans="44:49" x14ac:dyDescent="0.25">
      <c r="AR611" s="189"/>
      <c r="AS611" s="118" t="s">
        <v>252</v>
      </c>
      <c r="AT611" s="119" t="s">
        <v>658</v>
      </c>
      <c r="AU611" s="122"/>
      <c r="AV611" s="122"/>
      <c r="AW611" s="122"/>
    </row>
    <row r="612" spans="44:49" x14ac:dyDescent="0.25">
      <c r="AR612" s="189"/>
      <c r="AS612" s="118" t="s">
        <v>252</v>
      </c>
      <c r="AT612" s="119" t="s">
        <v>659</v>
      </c>
      <c r="AU612" s="122"/>
      <c r="AV612" s="122"/>
      <c r="AW612" s="122"/>
    </row>
    <row r="613" spans="44:49" x14ac:dyDescent="0.25">
      <c r="AR613" s="189"/>
      <c r="AS613" s="118" t="s">
        <v>252</v>
      </c>
      <c r="AT613" s="119" t="s">
        <v>660</v>
      </c>
      <c r="AU613" s="122"/>
      <c r="AV613" s="122"/>
      <c r="AW613" s="122"/>
    </row>
    <row r="614" spans="44:49" x14ac:dyDescent="0.25">
      <c r="AR614" s="189"/>
      <c r="AS614" s="118" t="s">
        <v>252</v>
      </c>
      <c r="AT614" s="119" t="s">
        <v>661</v>
      </c>
      <c r="AU614" s="122"/>
      <c r="AV614" s="122"/>
      <c r="AW614" s="122"/>
    </row>
    <row r="615" spans="44:49" ht="30" x14ac:dyDescent="0.25">
      <c r="AR615" s="189"/>
      <c r="AS615" s="12" t="s">
        <v>253</v>
      </c>
      <c r="AT615" s="119" t="s">
        <v>662</v>
      </c>
      <c r="AU615" s="122"/>
      <c r="AV615" s="122"/>
      <c r="AW615" s="122"/>
    </row>
    <row r="616" spans="44:49" ht="30" x14ac:dyDescent="0.25">
      <c r="AR616" s="189"/>
      <c r="AS616" s="12" t="s">
        <v>253</v>
      </c>
      <c r="AT616" s="119" t="s">
        <v>663</v>
      </c>
      <c r="AU616" s="122"/>
      <c r="AV616" s="122"/>
      <c r="AW616" s="122"/>
    </row>
    <row r="617" spans="44:49" ht="30" x14ac:dyDescent="0.25">
      <c r="AR617" s="189"/>
      <c r="AS617" s="12" t="s">
        <v>253</v>
      </c>
      <c r="AT617" s="119" t="s">
        <v>664</v>
      </c>
      <c r="AU617" s="122"/>
      <c r="AV617" s="122"/>
      <c r="AW617" s="122"/>
    </row>
    <row r="618" spans="44:49" ht="30" x14ac:dyDescent="0.25">
      <c r="AR618" s="189"/>
      <c r="AS618" s="12" t="s">
        <v>253</v>
      </c>
      <c r="AT618" s="119" t="s">
        <v>665</v>
      </c>
      <c r="AU618" s="122"/>
      <c r="AV618" s="122"/>
      <c r="AW618" s="122"/>
    </row>
    <row r="619" spans="44:49" x14ac:dyDescent="0.25">
      <c r="AR619" s="189"/>
      <c r="AS619" s="118" t="s">
        <v>255</v>
      </c>
      <c r="AT619" s="119" t="s">
        <v>666</v>
      </c>
      <c r="AU619" s="122"/>
      <c r="AV619" s="122"/>
      <c r="AW619" s="122"/>
    </row>
    <row r="620" spans="44:49" x14ac:dyDescent="0.25">
      <c r="AR620" s="189"/>
      <c r="AS620" s="118" t="s">
        <v>255</v>
      </c>
      <c r="AT620" s="119" t="s">
        <v>667</v>
      </c>
      <c r="AU620" s="122"/>
      <c r="AV620" s="122"/>
      <c r="AW620" s="122"/>
    </row>
    <row r="621" spans="44:49" x14ac:dyDescent="0.25">
      <c r="AR621" s="189"/>
      <c r="AS621" s="118" t="s">
        <v>255</v>
      </c>
      <c r="AT621" s="119" t="s">
        <v>668</v>
      </c>
      <c r="AU621" s="122"/>
      <c r="AV621" s="122"/>
      <c r="AW621" s="122"/>
    </row>
    <row r="622" spans="44:49" x14ac:dyDescent="0.25">
      <c r="AR622" s="189"/>
      <c r="AS622" s="118" t="s">
        <v>255</v>
      </c>
      <c r="AT622" s="119" t="s">
        <v>669</v>
      </c>
      <c r="AU622" s="122"/>
      <c r="AV622" s="122"/>
      <c r="AW622" s="122"/>
    </row>
    <row r="623" spans="44:49" x14ac:dyDescent="0.25">
      <c r="AR623" s="189"/>
      <c r="AS623" s="118" t="s">
        <v>255</v>
      </c>
      <c r="AT623" s="119" t="s">
        <v>670</v>
      </c>
      <c r="AU623" s="122"/>
      <c r="AV623" s="122"/>
      <c r="AW623" s="122"/>
    </row>
    <row r="624" spans="44:49" x14ac:dyDescent="0.25">
      <c r="AR624" s="189"/>
      <c r="AS624" s="118" t="s">
        <v>255</v>
      </c>
      <c r="AT624" s="119" t="s">
        <v>671</v>
      </c>
      <c r="AU624" s="122"/>
      <c r="AV624" s="122"/>
      <c r="AW624" s="122"/>
    </row>
    <row r="625" spans="44:49" x14ac:dyDescent="0.25">
      <c r="AR625" s="189"/>
      <c r="AS625" s="118" t="s">
        <v>255</v>
      </c>
      <c r="AT625" s="119" t="s">
        <v>672</v>
      </c>
      <c r="AU625" s="122"/>
      <c r="AV625" s="122"/>
      <c r="AW625" s="122"/>
    </row>
    <row r="626" spans="44:49" x14ac:dyDescent="0.25">
      <c r="AR626" s="189"/>
      <c r="AS626" s="118" t="s">
        <v>255</v>
      </c>
      <c r="AT626" s="119" t="s">
        <v>673</v>
      </c>
      <c r="AU626" s="122"/>
      <c r="AV626" s="122"/>
      <c r="AW626" s="122"/>
    </row>
    <row r="627" spans="44:49" x14ac:dyDescent="0.25">
      <c r="AR627" s="189"/>
      <c r="AS627" s="118" t="s">
        <v>255</v>
      </c>
      <c r="AT627" s="119" t="s">
        <v>674</v>
      </c>
      <c r="AU627" s="122"/>
      <c r="AV627" s="122"/>
      <c r="AW627" s="122"/>
    </row>
    <row r="628" spans="44:49" x14ac:dyDescent="0.25">
      <c r="AR628" s="189"/>
      <c r="AS628" s="118" t="s">
        <v>255</v>
      </c>
      <c r="AT628" s="119" t="s">
        <v>675</v>
      </c>
      <c r="AU628" s="122"/>
      <c r="AV628" s="122"/>
      <c r="AW628" s="122"/>
    </row>
    <row r="629" spans="44:49" x14ac:dyDescent="0.25">
      <c r="AR629" s="189"/>
      <c r="AS629" s="118" t="s">
        <v>255</v>
      </c>
      <c r="AT629" s="119" t="s">
        <v>676</v>
      </c>
      <c r="AU629" s="122"/>
      <c r="AV629" s="122"/>
      <c r="AW629" s="122"/>
    </row>
    <row r="630" spans="44:49" x14ac:dyDescent="0.25">
      <c r="AR630" s="189"/>
      <c r="AS630" s="118" t="s">
        <v>255</v>
      </c>
      <c r="AT630" s="119" t="s">
        <v>677</v>
      </c>
      <c r="AU630" s="122"/>
      <c r="AV630" s="122"/>
      <c r="AW630" s="122"/>
    </row>
    <row r="631" spans="44:49" x14ac:dyDescent="0.25">
      <c r="AR631" s="189"/>
      <c r="AS631" s="118" t="s">
        <v>255</v>
      </c>
      <c r="AT631" s="119" t="s">
        <v>678</v>
      </c>
      <c r="AU631" s="122"/>
      <c r="AV631" s="122"/>
      <c r="AW631" s="122"/>
    </row>
    <row r="632" spans="44:49" x14ac:dyDescent="0.25">
      <c r="AR632" s="189"/>
      <c r="AS632" s="118" t="s">
        <v>255</v>
      </c>
      <c r="AT632" s="119" t="s">
        <v>679</v>
      </c>
      <c r="AU632" s="122"/>
      <c r="AV632" s="122"/>
      <c r="AW632" s="122"/>
    </row>
    <row r="633" spans="44:49" x14ac:dyDescent="0.25">
      <c r="AR633" s="189"/>
      <c r="AS633" s="118" t="s">
        <v>255</v>
      </c>
      <c r="AT633" s="119" t="s">
        <v>680</v>
      </c>
      <c r="AU633" s="122"/>
      <c r="AV633" s="122"/>
      <c r="AW633" s="122"/>
    </row>
    <row r="634" spans="44:49" x14ac:dyDescent="0.25">
      <c r="AR634" s="189"/>
      <c r="AS634" s="118" t="s">
        <v>255</v>
      </c>
      <c r="AT634" s="119" t="s">
        <v>681</v>
      </c>
      <c r="AU634" s="122"/>
      <c r="AV634" s="122"/>
      <c r="AW634" s="122"/>
    </row>
    <row r="635" spans="44:49" x14ac:dyDescent="0.25">
      <c r="AR635" s="189"/>
      <c r="AS635" s="118" t="s">
        <v>255</v>
      </c>
      <c r="AT635" s="119" t="s">
        <v>682</v>
      </c>
      <c r="AU635" s="122"/>
      <c r="AV635" s="122"/>
      <c r="AW635" s="122"/>
    </row>
    <row r="636" spans="44:49" x14ac:dyDescent="0.25">
      <c r="AR636" s="189"/>
      <c r="AS636" s="118" t="s">
        <v>255</v>
      </c>
      <c r="AT636" s="119" t="s">
        <v>683</v>
      </c>
      <c r="AU636" s="122"/>
      <c r="AV636" s="122"/>
      <c r="AW636" s="122"/>
    </row>
    <row r="637" spans="44:49" x14ac:dyDescent="0.25">
      <c r="AR637" s="189"/>
      <c r="AS637" s="118" t="s">
        <v>255</v>
      </c>
      <c r="AT637" s="119" t="s">
        <v>684</v>
      </c>
      <c r="AU637" s="122"/>
      <c r="AV637" s="122"/>
      <c r="AW637" s="122"/>
    </row>
    <row r="638" spans="44:49" x14ac:dyDescent="0.25">
      <c r="AR638" s="189"/>
      <c r="AS638" s="118" t="s">
        <v>255</v>
      </c>
      <c r="AT638" s="119" t="s">
        <v>685</v>
      </c>
      <c r="AU638" s="122"/>
      <c r="AV638" s="122"/>
      <c r="AW638" s="122"/>
    </row>
    <row r="639" spans="44:49" x14ac:dyDescent="0.25">
      <c r="AR639" s="189"/>
      <c r="AS639" s="118" t="s">
        <v>255</v>
      </c>
      <c r="AT639" s="119" t="s">
        <v>686</v>
      </c>
      <c r="AU639" s="122"/>
      <c r="AV639" s="122"/>
      <c r="AW639" s="122"/>
    </row>
    <row r="640" spans="44:49" x14ac:dyDescent="0.25">
      <c r="AR640" s="189"/>
      <c r="AS640" s="118" t="s">
        <v>255</v>
      </c>
      <c r="AT640" s="119" t="s">
        <v>687</v>
      </c>
      <c r="AU640" s="122"/>
      <c r="AV640" s="122"/>
      <c r="AW640" s="122"/>
    </row>
    <row r="641" spans="44:49" x14ac:dyDescent="0.25">
      <c r="AR641" s="189"/>
      <c r="AS641" s="118" t="s">
        <v>257</v>
      </c>
      <c r="AT641" s="119" t="s">
        <v>688</v>
      </c>
      <c r="AU641" s="122"/>
      <c r="AV641" s="122"/>
      <c r="AW641" s="122"/>
    </row>
    <row r="642" spans="44:49" x14ac:dyDescent="0.25">
      <c r="AR642" s="189"/>
      <c r="AS642" s="118" t="s">
        <v>257</v>
      </c>
      <c r="AT642" s="119" t="s">
        <v>689</v>
      </c>
      <c r="AU642" s="122"/>
      <c r="AV642" s="122"/>
      <c r="AW642" s="122"/>
    </row>
    <row r="643" spans="44:49" x14ac:dyDescent="0.25">
      <c r="AR643" s="189"/>
      <c r="AS643" s="118" t="s">
        <v>257</v>
      </c>
      <c r="AT643" s="119" t="s">
        <v>690</v>
      </c>
      <c r="AU643" s="122"/>
      <c r="AV643" s="122"/>
      <c r="AW643" s="122"/>
    </row>
    <row r="644" spans="44:49" x14ac:dyDescent="0.25">
      <c r="AR644" s="189"/>
      <c r="AS644" s="118" t="s">
        <v>257</v>
      </c>
      <c r="AT644" s="119" t="s">
        <v>691</v>
      </c>
      <c r="AU644" s="122"/>
      <c r="AV644" s="122"/>
      <c r="AW644" s="122"/>
    </row>
    <row r="645" spans="44:49" x14ac:dyDescent="0.25">
      <c r="AR645" s="189"/>
      <c r="AS645" s="118" t="s">
        <v>257</v>
      </c>
      <c r="AT645" s="119" t="s">
        <v>692</v>
      </c>
      <c r="AU645" s="122"/>
      <c r="AV645" s="122"/>
      <c r="AW645" s="122"/>
    </row>
    <row r="646" spans="44:49" x14ac:dyDescent="0.25">
      <c r="AR646" s="189"/>
      <c r="AS646" s="118" t="s">
        <v>257</v>
      </c>
      <c r="AT646" s="119" t="s">
        <v>693</v>
      </c>
      <c r="AU646" s="122"/>
      <c r="AV646" s="122"/>
      <c r="AW646" s="122"/>
    </row>
    <row r="647" spans="44:49" x14ac:dyDescent="0.25">
      <c r="AR647" s="189"/>
      <c r="AS647" s="118" t="s">
        <v>257</v>
      </c>
      <c r="AT647" s="119" t="s">
        <v>694</v>
      </c>
      <c r="AU647" s="122"/>
      <c r="AV647" s="122"/>
      <c r="AW647" s="122"/>
    </row>
    <row r="648" spans="44:49" x14ac:dyDescent="0.25">
      <c r="AR648" s="189"/>
      <c r="AS648" s="118" t="s">
        <v>257</v>
      </c>
      <c r="AT648" s="119" t="s">
        <v>695</v>
      </c>
      <c r="AU648" s="122"/>
      <c r="AV648" s="122"/>
      <c r="AW648" s="122"/>
    </row>
    <row r="649" spans="44:49" x14ac:dyDescent="0.25">
      <c r="AR649" s="189"/>
      <c r="AS649" s="118" t="s">
        <v>257</v>
      </c>
      <c r="AT649" s="119" t="s">
        <v>696</v>
      </c>
      <c r="AU649" s="122"/>
      <c r="AV649" s="122"/>
      <c r="AW649" s="122"/>
    </row>
    <row r="650" spans="44:49" x14ac:dyDescent="0.25">
      <c r="AR650" s="189"/>
      <c r="AS650" s="118" t="s">
        <v>257</v>
      </c>
      <c r="AT650" s="119" t="s">
        <v>697</v>
      </c>
      <c r="AU650" s="122"/>
      <c r="AV650" s="122"/>
      <c r="AW650" s="122"/>
    </row>
    <row r="651" spans="44:49" x14ac:dyDescent="0.25">
      <c r="AR651" s="189"/>
      <c r="AS651" s="118" t="s">
        <v>257</v>
      </c>
      <c r="AT651" s="119" t="s">
        <v>698</v>
      </c>
      <c r="AU651" s="122"/>
      <c r="AV651" s="122"/>
      <c r="AW651" s="122"/>
    </row>
    <row r="652" spans="44:49" x14ac:dyDescent="0.25">
      <c r="AR652" s="189"/>
      <c r="AS652" s="118" t="s">
        <v>257</v>
      </c>
      <c r="AT652" s="119" t="s">
        <v>699</v>
      </c>
      <c r="AU652" s="122"/>
      <c r="AV652" s="122"/>
      <c r="AW652" s="122"/>
    </row>
    <row r="653" spans="44:49" x14ac:dyDescent="0.25">
      <c r="AR653" s="189"/>
      <c r="AS653" s="118" t="s">
        <v>257</v>
      </c>
      <c r="AT653" s="119" t="s">
        <v>700</v>
      </c>
      <c r="AU653" s="122"/>
      <c r="AV653" s="122"/>
      <c r="AW653" s="122"/>
    </row>
    <row r="654" spans="44:49" x14ac:dyDescent="0.25">
      <c r="AR654" s="189"/>
      <c r="AS654" s="118" t="s">
        <v>257</v>
      </c>
      <c r="AT654" s="119" t="s">
        <v>701</v>
      </c>
      <c r="AU654" s="122"/>
      <c r="AV654" s="122"/>
      <c r="AW654" s="122"/>
    </row>
    <row r="655" spans="44:49" x14ac:dyDescent="0.25">
      <c r="AR655" s="189"/>
      <c r="AS655" s="118" t="s">
        <v>257</v>
      </c>
      <c r="AT655" s="119" t="s">
        <v>702</v>
      </c>
      <c r="AU655" s="122"/>
      <c r="AV655" s="122"/>
      <c r="AW655" s="122"/>
    </row>
    <row r="656" spans="44:49" x14ac:dyDescent="0.25">
      <c r="AR656" s="189"/>
      <c r="AS656" s="118" t="s">
        <v>257</v>
      </c>
      <c r="AT656" s="119" t="s">
        <v>703</v>
      </c>
      <c r="AU656" s="122"/>
      <c r="AV656" s="122"/>
      <c r="AW656" s="122"/>
    </row>
    <row r="657" spans="44:49" x14ac:dyDescent="0.25">
      <c r="AR657" s="189"/>
      <c r="AS657" s="118" t="s">
        <v>257</v>
      </c>
      <c r="AT657" s="119" t="s">
        <v>704</v>
      </c>
      <c r="AU657" s="122"/>
      <c r="AV657" s="122"/>
      <c r="AW657" s="122"/>
    </row>
    <row r="658" spans="44:49" x14ac:dyDescent="0.25">
      <c r="AR658" s="189"/>
      <c r="AS658" s="118" t="s">
        <v>257</v>
      </c>
      <c r="AT658" s="119" t="s">
        <v>705</v>
      </c>
      <c r="AU658" s="122"/>
      <c r="AV658" s="122"/>
      <c r="AW658" s="122"/>
    </row>
    <row r="659" spans="44:49" x14ac:dyDescent="0.25">
      <c r="AR659" s="189"/>
      <c r="AS659" s="118" t="s">
        <v>257</v>
      </c>
      <c r="AT659" s="119" t="s">
        <v>706</v>
      </c>
      <c r="AU659" s="122"/>
      <c r="AV659" s="122"/>
      <c r="AW659" s="122"/>
    </row>
    <row r="660" spans="44:49" x14ac:dyDescent="0.25">
      <c r="AR660" s="189"/>
      <c r="AS660" s="118" t="s">
        <v>257</v>
      </c>
      <c r="AT660" s="119" t="s">
        <v>707</v>
      </c>
      <c r="AU660" s="122"/>
      <c r="AV660" s="122"/>
      <c r="AW660" s="122"/>
    </row>
    <row r="661" spans="44:49" x14ac:dyDescent="0.25">
      <c r="AR661" s="189"/>
      <c r="AS661" s="118" t="s">
        <v>257</v>
      </c>
      <c r="AT661" s="119" t="s">
        <v>708</v>
      </c>
      <c r="AU661" s="122"/>
      <c r="AV661" s="122"/>
      <c r="AW661" s="122"/>
    </row>
    <row r="662" spans="44:49" x14ac:dyDescent="0.25">
      <c r="AR662" s="189"/>
      <c r="AS662" s="118" t="s">
        <v>257</v>
      </c>
      <c r="AT662" s="119" t="s">
        <v>709</v>
      </c>
      <c r="AU662" s="122"/>
      <c r="AV662" s="122"/>
      <c r="AW662" s="122"/>
    </row>
    <row r="663" spans="44:49" x14ac:dyDescent="0.25">
      <c r="AR663" s="189"/>
      <c r="AS663" s="118" t="s">
        <v>257</v>
      </c>
      <c r="AT663" s="119" t="s">
        <v>710</v>
      </c>
      <c r="AU663" s="122"/>
      <c r="AV663" s="122"/>
      <c r="AW663" s="122"/>
    </row>
    <row r="664" spans="44:49" x14ac:dyDescent="0.25">
      <c r="AR664" s="189"/>
      <c r="AS664" s="118" t="s">
        <v>257</v>
      </c>
      <c r="AT664" s="119" t="s">
        <v>711</v>
      </c>
      <c r="AU664" s="122"/>
      <c r="AV664" s="122"/>
      <c r="AW664" s="122"/>
    </row>
    <row r="665" spans="44:49" x14ac:dyDescent="0.25">
      <c r="AR665" s="189"/>
      <c r="AS665" s="118" t="s">
        <v>257</v>
      </c>
      <c r="AT665" s="119" t="s">
        <v>712</v>
      </c>
      <c r="AU665" s="122"/>
      <c r="AV665" s="122"/>
      <c r="AW665" s="122"/>
    </row>
    <row r="666" spans="44:49" x14ac:dyDescent="0.25">
      <c r="AR666" s="189"/>
      <c r="AS666" s="118" t="s">
        <v>257</v>
      </c>
      <c r="AT666" s="119" t="s">
        <v>713</v>
      </c>
      <c r="AU666" s="122"/>
      <c r="AV666" s="122"/>
      <c r="AW666" s="122"/>
    </row>
    <row r="667" spans="44:49" x14ac:dyDescent="0.25">
      <c r="AR667" s="189"/>
      <c r="AS667" s="118" t="s">
        <v>257</v>
      </c>
      <c r="AT667" s="119" t="s">
        <v>714</v>
      </c>
      <c r="AU667" s="122"/>
      <c r="AV667" s="122"/>
      <c r="AW667" s="122"/>
    </row>
    <row r="668" spans="44:49" x14ac:dyDescent="0.25">
      <c r="AR668" s="189"/>
      <c r="AS668" s="118" t="s">
        <v>257</v>
      </c>
      <c r="AT668" s="119" t="s">
        <v>715</v>
      </c>
      <c r="AU668" s="122"/>
      <c r="AV668" s="122"/>
      <c r="AW668" s="122"/>
    </row>
    <row r="669" spans="44:49" x14ac:dyDescent="0.25">
      <c r="AR669" s="189"/>
      <c r="AS669" s="118" t="s">
        <v>257</v>
      </c>
      <c r="AT669" s="119" t="s">
        <v>716</v>
      </c>
      <c r="AU669" s="122"/>
      <c r="AV669" s="122"/>
      <c r="AW669" s="122"/>
    </row>
    <row r="670" spans="44:49" x14ac:dyDescent="0.25">
      <c r="AR670" s="189"/>
      <c r="AS670" s="118" t="s">
        <v>257</v>
      </c>
      <c r="AT670" s="119" t="s">
        <v>717</v>
      </c>
      <c r="AU670" s="122"/>
      <c r="AV670" s="122"/>
      <c r="AW670" s="122"/>
    </row>
    <row r="671" spans="44:49" x14ac:dyDescent="0.25">
      <c r="AR671" s="189"/>
      <c r="AS671" s="118" t="s">
        <v>257</v>
      </c>
      <c r="AT671" s="119" t="s">
        <v>718</v>
      </c>
      <c r="AU671" s="122"/>
      <c r="AV671" s="122"/>
      <c r="AW671" s="122"/>
    </row>
    <row r="672" spans="44:49" x14ac:dyDescent="0.25">
      <c r="AR672" s="189"/>
      <c r="AS672" s="118" t="s">
        <v>257</v>
      </c>
      <c r="AT672" s="119" t="s">
        <v>719</v>
      </c>
      <c r="AU672" s="122"/>
      <c r="AV672" s="122"/>
      <c r="AW672" s="122"/>
    </row>
    <row r="673" spans="44:49" x14ac:dyDescent="0.25">
      <c r="AR673" s="189"/>
      <c r="AS673" s="118" t="s">
        <v>257</v>
      </c>
      <c r="AT673" s="119" t="s">
        <v>720</v>
      </c>
      <c r="AU673" s="122"/>
      <c r="AV673" s="122"/>
      <c r="AW673" s="122"/>
    </row>
    <row r="674" spans="44:49" x14ac:dyDescent="0.25">
      <c r="AR674" s="189"/>
      <c r="AS674" s="118" t="s">
        <v>259</v>
      </c>
      <c r="AT674" s="119" t="s">
        <v>343</v>
      </c>
      <c r="AU674" s="122"/>
      <c r="AV674" s="122"/>
      <c r="AW674" s="122"/>
    </row>
    <row r="675" spans="44:49" x14ac:dyDescent="0.25">
      <c r="AR675" s="189"/>
      <c r="AS675" s="118" t="s">
        <v>259</v>
      </c>
      <c r="AT675" s="119" t="s">
        <v>345</v>
      </c>
      <c r="AU675" s="122"/>
      <c r="AV675" s="122"/>
      <c r="AW675" s="122"/>
    </row>
    <row r="676" spans="44:49" x14ac:dyDescent="0.25">
      <c r="AR676" s="189"/>
      <c r="AS676" s="118" t="s">
        <v>259</v>
      </c>
      <c r="AT676" s="119" t="s">
        <v>349</v>
      </c>
      <c r="AU676" s="122"/>
      <c r="AV676" s="122"/>
      <c r="AW676" s="122"/>
    </row>
    <row r="677" spans="44:49" x14ac:dyDescent="0.25">
      <c r="AR677" s="189"/>
      <c r="AS677" s="118" t="s">
        <v>259</v>
      </c>
      <c r="AT677" s="119" t="s">
        <v>352</v>
      </c>
      <c r="AU677" s="122"/>
      <c r="AV677" s="122"/>
      <c r="AW677" s="122"/>
    </row>
    <row r="678" spans="44:49" x14ac:dyDescent="0.25">
      <c r="AR678" s="189"/>
      <c r="AS678" s="118" t="s">
        <v>261</v>
      </c>
      <c r="AT678" s="119" t="s">
        <v>721</v>
      </c>
      <c r="AU678" s="122"/>
      <c r="AV678" s="122"/>
      <c r="AW678" s="122"/>
    </row>
    <row r="679" spans="44:49" x14ac:dyDescent="0.25">
      <c r="AR679" s="189"/>
      <c r="AS679" s="118" t="s">
        <v>261</v>
      </c>
      <c r="AT679" s="119" t="s">
        <v>722</v>
      </c>
      <c r="AU679" s="122"/>
      <c r="AV679" s="122"/>
      <c r="AW679" s="122"/>
    </row>
    <row r="680" spans="44:49" x14ac:dyDescent="0.25">
      <c r="AR680" s="189"/>
      <c r="AS680" s="118" t="s">
        <v>261</v>
      </c>
      <c r="AT680" s="119" t="s">
        <v>723</v>
      </c>
      <c r="AU680" s="122"/>
      <c r="AV680" s="122"/>
      <c r="AW680" s="122"/>
    </row>
    <row r="681" spans="44:49" x14ac:dyDescent="0.25">
      <c r="AR681" s="189"/>
      <c r="AS681" s="118" t="s">
        <v>261</v>
      </c>
      <c r="AT681" s="119" t="s">
        <v>724</v>
      </c>
      <c r="AU681" s="122"/>
      <c r="AV681" s="122"/>
      <c r="AW681" s="122"/>
    </row>
    <row r="682" spans="44:49" x14ac:dyDescent="0.25">
      <c r="AR682" s="189"/>
      <c r="AS682" s="118" t="s">
        <v>261</v>
      </c>
      <c r="AT682" s="119" t="s">
        <v>725</v>
      </c>
      <c r="AU682" s="122"/>
      <c r="AV682" s="122"/>
      <c r="AW682" s="122"/>
    </row>
    <row r="683" spans="44:49" x14ac:dyDescent="0.25">
      <c r="AR683" s="189"/>
      <c r="AS683" s="118" t="s">
        <v>261</v>
      </c>
      <c r="AT683" s="119" t="s">
        <v>726</v>
      </c>
      <c r="AU683" s="122"/>
      <c r="AV683" s="122"/>
      <c r="AW683" s="122"/>
    </row>
    <row r="684" spans="44:49" x14ac:dyDescent="0.25">
      <c r="AR684" s="189"/>
      <c r="AS684" s="118" t="s">
        <v>261</v>
      </c>
      <c r="AT684" s="119" t="s">
        <v>727</v>
      </c>
      <c r="AU684" s="122"/>
      <c r="AV684" s="122"/>
      <c r="AW684" s="122"/>
    </row>
    <row r="685" spans="44:49" x14ac:dyDescent="0.25">
      <c r="AR685" s="189"/>
      <c r="AS685" s="118" t="s">
        <v>261</v>
      </c>
      <c r="AT685" s="119" t="s">
        <v>728</v>
      </c>
      <c r="AU685" s="122"/>
      <c r="AV685" s="122"/>
      <c r="AW685" s="122"/>
    </row>
    <row r="686" spans="44:49" x14ac:dyDescent="0.25">
      <c r="AR686" s="189"/>
      <c r="AS686" s="118" t="s">
        <v>261</v>
      </c>
      <c r="AT686" s="119" t="s">
        <v>729</v>
      </c>
      <c r="AU686" s="122"/>
      <c r="AV686" s="122"/>
      <c r="AW686" s="122"/>
    </row>
    <row r="687" spans="44:49" x14ac:dyDescent="0.25">
      <c r="AR687" s="189"/>
      <c r="AS687" s="118" t="s">
        <v>261</v>
      </c>
      <c r="AT687" s="119" t="s">
        <v>730</v>
      </c>
      <c r="AU687" s="122"/>
      <c r="AV687" s="122"/>
      <c r="AW687" s="122"/>
    </row>
    <row r="688" spans="44:49" x14ac:dyDescent="0.25">
      <c r="AR688" s="189"/>
      <c r="AS688" s="118" t="s">
        <v>261</v>
      </c>
      <c r="AT688" s="119" t="s">
        <v>731</v>
      </c>
      <c r="AU688" s="122"/>
      <c r="AV688" s="122"/>
      <c r="AW688" s="122"/>
    </row>
    <row r="689" spans="44:49" x14ac:dyDescent="0.25">
      <c r="AR689" s="189"/>
      <c r="AS689" s="118" t="s">
        <v>261</v>
      </c>
      <c r="AT689" s="119" t="s">
        <v>732</v>
      </c>
      <c r="AU689" s="122"/>
      <c r="AV689" s="122"/>
      <c r="AW689" s="122"/>
    </row>
    <row r="690" spans="44:49" x14ac:dyDescent="0.25">
      <c r="AR690" s="189"/>
      <c r="AS690" s="118" t="s">
        <v>261</v>
      </c>
      <c r="AT690" s="119" t="s">
        <v>733</v>
      </c>
      <c r="AU690" s="122"/>
      <c r="AV690" s="122"/>
      <c r="AW690" s="122"/>
    </row>
    <row r="691" spans="44:49" x14ac:dyDescent="0.25">
      <c r="AR691" s="189"/>
      <c r="AS691" s="118" t="s">
        <v>261</v>
      </c>
      <c r="AT691" s="119" t="s">
        <v>734</v>
      </c>
      <c r="AU691" s="122"/>
      <c r="AV691" s="122"/>
      <c r="AW691" s="122"/>
    </row>
    <row r="692" spans="44:49" x14ac:dyDescent="0.25">
      <c r="AR692" s="189"/>
      <c r="AS692" s="118" t="s">
        <v>261</v>
      </c>
      <c r="AT692" s="119" t="s">
        <v>735</v>
      </c>
      <c r="AU692" s="122"/>
      <c r="AV692" s="122"/>
      <c r="AW692" s="122"/>
    </row>
    <row r="693" spans="44:49" x14ac:dyDescent="0.25">
      <c r="AR693" s="189"/>
      <c r="AS693" s="118" t="s">
        <v>261</v>
      </c>
      <c r="AT693" s="119" t="s">
        <v>736</v>
      </c>
      <c r="AU693" s="122"/>
      <c r="AV693" s="122"/>
      <c r="AW693" s="122"/>
    </row>
    <row r="694" spans="44:49" x14ac:dyDescent="0.25">
      <c r="AR694" s="189"/>
      <c r="AS694" s="118" t="s">
        <v>261</v>
      </c>
      <c r="AT694" s="119" t="s">
        <v>737</v>
      </c>
      <c r="AU694" s="122"/>
      <c r="AV694" s="122"/>
      <c r="AW694" s="122"/>
    </row>
    <row r="695" spans="44:49" x14ac:dyDescent="0.25">
      <c r="AR695" s="189"/>
      <c r="AS695" s="118" t="s">
        <v>261</v>
      </c>
      <c r="AT695" s="119" t="s">
        <v>738</v>
      </c>
      <c r="AU695" s="122"/>
      <c r="AV695" s="122"/>
      <c r="AW695" s="122"/>
    </row>
    <row r="696" spans="44:49" x14ac:dyDescent="0.25">
      <c r="AR696" s="189"/>
      <c r="AS696" s="118" t="s">
        <v>261</v>
      </c>
      <c r="AT696" s="119" t="s">
        <v>739</v>
      </c>
      <c r="AU696" s="122"/>
      <c r="AV696" s="122"/>
      <c r="AW696" s="122"/>
    </row>
    <row r="697" spans="44:49" x14ac:dyDescent="0.25">
      <c r="AR697" s="189"/>
      <c r="AS697" s="118" t="s">
        <v>261</v>
      </c>
      <c r="AT697" s="119" t="s">
        <v>740</v>
      </c>
      <c r="AU697" s="122"/>
      <c r="AV697" s="122"/>
      <c r="AW697" s="122"/>
    </row>
    <row r="698" spans="44:49" x14ac:dyDescent="0.25">
      <c r="AR698" s="189"/>
      <c r="AS698" s="118" t="s">
        <v>261</v>
      </c>
      <c r="AT698" s="119" t="s">
        <v>741</v>
      </c>
      <c r="AU698" s="122"/>
      <c r="AV698" s="122"/>
      <c r="AW698" s="122"/>
    </row>
    <row r="699" spans="44:49" x14ac:dyDescent="0.25">
      <c r="AR699" s="189"/>
      <c r="AS699" s="118" t="s">
        <v>261</v>
      </c>
      <c r="AT699" s="119" t="s">
        <v>742</v>
      </c>
      <c r="AU699" s="122"/>
      <c r="AV699" s="122"/>
      <c r="AW699" s="122"/>
    </row>
    <row r="700" spans="44:49" x14ac:dyDescent="0.25">
      <c r="AR700" s="189"/>
      <c r="AS700" s="118" t="s">
        <v>261</v>
      </c>
      <c r="AT700" s="119" t="s">
        <v>743</v>
      </c>
      <c r="AU700" s="122"/>
      <c r="AV700" s="122"/>
      <c r="AW700" s="122"/>
    </row>
    <row r="701" spans="44:49" x14ac:dyDescent="0.25">
      <c r="AR701" s="189"/>
      <c r="AS701" s="118" t="s">
        <v>261</v>
      </c>
      <c r="AT701" s="119" t="s">
        <v>744</v>
      </c>
      <c r="AU701" s="122"/>
      <c r="AV701" s="122"/>
      <c r="AW701" s="122"/>
    </row>
    <row r="702" spans="44:49" x14ac:dyDescent="0.25">
      <c r="AR702" s="189"/>
      <c r="AS702" s="118" t="s">
        <v>261</v>
      </c>
      <c r="AT702" s="119" t="s">
        <v>745</v>
      </c>
      <c r="AU702" s="122"/>
      <c r="AV702" s="122"/>
      <c r="AW702" s="122"/>
    </row>
    <row r="703" spans="44:49" x14ac:dyDescent="0.25">
      <c r="AR703" s="189"/>
      <c r="AS703" s="118" t="s">
        <v>261</v>
      </c>
      <c r="AT703" s="119" t="s">
        <v>746</v>
      </c>
      <c r="AU703" s="122"/>
      <c r="AV703" s="122"/>
      <c r="AW703" s="122"/>
    </row>
    <row r="704" spans="44:49" x14ac:dyDescent="0.25">
      <c r="AR704" s="189"/>
      <c r="AS704" s="118" t="s">
        <v>261</v>
      </c>
      <c r="AT704" s="119" t="s">
        <v>747</v>
      </c>
      <c r="AU704" s="122"/>
      <c r="AV704" s="122"/>
      <c r="AW704" s="122"/>
    </row>
    <row r="705" spans="44:49" x14ac:dyDescent="0.25">
      <c r="AR705" s="189"/>
      <c r="AS705" s="118" t="s">
        <v>261</v>
      </c>
      <c r="AT705" s="119" t="s">
        <v>748</v>
      </c>
      <c r="AU705" s="122"/>
      <c r="AV705" s="122"/>
      <c r="AW705" s="122"/>
    </row>
    <row r="706" spans="44:49" x14ac:dyDescent="0.25">
      <c r="AR706" s="189"/>
      <c r="AS706" s="118" t="s">
        <v>261</v>
      </c>
      <c r="AT706" s="119" t="s">
        <v>749</v>
      </c>
      <c r="AU706" s="122"/>
      <c r="AV706" s="122"/>
      <c r="AW706" s="122"/>
    </row>
    <row r="707" spans="44:49" x14ac:dyDescent="0.25">
      <c r="AR707" s="189"/>
      <c r="AS707" s="118" t="s">
        <v>261</v>
      </c>
      <c r="AT707" s="119" t="s">
        <v>750</v>
      </c>
      <c r="AU707" s="122"/>
      <c r="AV707" s="122"/>
      <c r="AW707" s="122"/>
    </row>
    <row r="708" spans="44:49" x14ac:dyDescent="0.25">
      <c r="AR708" s="189"/>
      <c r="AS708" s="118" t="s">
        <v>261</v>
      </c>
      <c r="AT708" s="119" t="s">
        <v>751</v>
      </c>
      <c r="AU708" s="122"/>
      <c r="AV708" s="122"/>
      <c r="AW708" s="122"/>
    </row>
    <row r="709" spans="44:49" x14ac:dyDescent="0.25">
      <c r="AR709" s="189"/>
      <c r="AS709" s="118" t="s">
        <v>261</v>
      </c>
      <c r="AT709" s="119" t="s">
        <v>752</v>
      </c>
      <c r="AU709" s="122"/>
      <c r="AV709" s="122"/>
      <c r="AW709" s="122"/>
    </row>
    <row r="710" spans="44:49" x14ac:dyDescent="0.25">
      <c r="AR710" s="189"/>
      <c r="AS710" s="118" t="s">
        <v>262</v>
      </c>
      <c r="AT710" s="119" t="s">
        <v>753</v>
      </c>
      <c r="AU710" s="122"/>
      <c r="AV710" s="122"/>
      <c r="AW710" s="122"/>
    </row>
    <row r="711" spans="44:49" x14ac:dyDescent="0.25">
      <c r="AR711" s="189"/>
      <c r="AS711" s="118" t="s">
        <v>262</v>
      </c>
      <c r="AT711" s="119" t="s">
        <v>754</v>
      </c>
      <c r="AU711" s="122"/>
      <c r="AV711" s="122"/>
      <c r="AW711" s="122"/>
    </row>
    <row r="712" spans="44:49" x14ac:dyDescent="0.25">
      <c r="AR712" s="189"/>
      <c r="AS712" s="118" t="s">
        <v>262</v>
      </c>
      <c r="AT712" s="119" t="s">
        <v>755</v>
      </c>
      <c r="AU712" s="122"/>
      <c r="AV712" s="122"/>
      <c r="AW712" s="122"/>
    </row>
    <row r="713" spans="44:49" x14ac:dyDescent="0.25">
      <c r="AR713" s="189"/>
      <c r="AS713" s="118" t="s">
        <v>262</v>
      </c>
      <c r="AT713" s="119" t="s">
        <v>756</v>
      </c>
      <c r="AU713" s="122"/>
      <c r="AV713" s="122"/>
      <c r="AW713" s="122"/>
    </row>
    <row r="714" spans="44:49" x14ac:dyDescent="0.25">
      <c r="AR714" s="189"/>
      <c r="AS714" s="118" t="s">
        <v>262</v>
      </c>
      <c r="AT714" s="119" t="s">
        <v>757</v>
      </c>
      <c r="AU714" s="122"/>
      <c r="AV714" s="122"/>
      <c r="AW714" s="122"/>
    </row>
    <row r="715" spans="44:49" x14ac:dyDescent="0.25">
      <c r="AR715" s="189"/>
      <c r="AS715" s="118" t="s">
        <v>262</v>
      </c>
      <c r="AT715" s="119" t="s">
        <v>758</v>
      </c>
      <c r="AU715" s="122"/>
      <c r="AV715" s="122"/>
      <c r="AW715" s="122"/>
    </row>
    <row r="716" spans="44:49" x14ac:dyDescent="0.25">
      <c r="AR716" s="189"/>
      <c r="AS716" s="118" t="s">
        <v>262</v>
      </c>
      <c r="AT716" s="119" t="s">
        <v>759</v>
      </c>
      <c r="AU716" s="122"/>
      <c r="AV716" s="122"/>
      <c r="AW716" s="122"/>
    </row>
    <row r="717" spans="44:49" x14ac:dyDescent="0.25">
      <c r="AR717" s="189"/>
      <c r="AS717" s="118" t="s">
        <v>262</v>
      </c>
      <c r="AT717" s="196" t="s">
        <v>760</v>
      </c>
      <c r="AU717" s="122"/>
      <c r="AV717" s="122"/>
      <c r="AW717" s="122"/>
    </row>
    <row r="718" spans="44:49" x14ac:dyDescent="0.25">
      <c r="AR718" s="189"/>
      <c r="AS718" s="118" t="s">
        <v>262</v>
      </c>
      <c r="AT718" s="119" t="s">
        <v>761</v>
      </c>
      <c r="AU718" s="122"/>
      <c r="AV718" s="122"/>
      <c r="AW718" s="122"/>
    </row>
    <row r="719" spans="44:49" x14ac:dyDescent="0.25">
      <c r="AR719" s="189"/>
      <c r="AS719" s="118" t="s">
        <v>262</v>
      </c>
      <c r="AT719" s="119" t="s">
        <v>762</v>
      </c>
      <c r="AU719" s="122"/>
      <c r="AV719" s="122"/>
      <c r="AW719" s="122"/>
    </row>
    <row r="720" spans="44:49" x14ac:dyDescent="0.25">
      <c r="AR720" s="189"/>
      <c r="AS720" s="118" t="s">
        <v>262</v>
      </c>
      <c r="AT720" s="119" t="s">
        <v>763</v>
      </c>
      <c r="AU720" s="122"/>
      <c r="AV720" s="122"/>
      <c r="AW720" s="122"/>
    </row>
    <row r="721" spans="44:49" x14ac:dyDescent="0.25">
      <c r="AR721" s="189"/>
      <c r="AS721" s="118" t="s">
        <v>262</v>
      </c>
      <c r="AT721" s="119" t="s">
        <v>764</v>
      </c>
      <c r="AU721" s="122"/>
      <c r="AV721" s="122"/>
      <c r="AW721" s="122"/>
    </row>
    <row r="722" spans="44:49" x14ac:dyDescent="0.25">
      <c r="AR722" s="189"/>
      <c r="AS722" s="118" t="s">
        <v>262</v>
      </c>
      <c r="AT722" s="119" t="s">
        <v>765</v>
      </c>
      <c r="AU722" s="122"/>
      <c r="AV722" s="122"/>
      <c r="AW722" s="122"/>
    </row>
    <row r="723" spans="44:49" x14ac:dyDescent="0.25">
      <c r="AR723" s="189"/>
      <c r="AS723" s="118" t="s">
        <v>262</v>
      </c>
      <c r="AT723" s="119" t="s">
        <v>766</v>
      </c>
      <c r="AU723" s="122"/>
      <c r="AV723" s="122"/>
      <c r="AW723" s="122"/>
    </row>
    <row r="724" spans="44:49" x14ac:dyDescent="0.25">
      <c r="AR724" s="189"/>
      <c r="AS724" s="118" t="s">
        <v>262</v>
      </c>
      <c r="AT724" s="119" t="s">
        <v>767</v>
      </c>
      <c r="AU724" s="122"/>
      <c r="AV724" s="122"/>
      <c r="AW724" s="122"/>
    </row>
    <row r="725" spans="44:49" x14ac:dyDescent="0.25">
      <c r="AR725" s="189"/>
      <c r="AS725" s="118" t="s">
        <v>262</v>
      </c>
      <c r="AT725" s="119" t="s">
        <v>768</v>
      </c>
      <c r="AU725" s="122"/>
      <c r="AV725" s="122"/>
      <c r="AW725" s="122"/>
    </row>
    <row r="726" spans="44:49" x14ac:dyDescent="0.25">
      <c r="AR726" s="189"/>
      <c r="AS726" s="118" t="s">
        <v>262</v>
      </c>
      <c r="AT726" s="119" t="s">
        <v>769</v>
      </c>
      <c r="AU726" s="122"/>
      <c r="AV726" s="122"/>
      <c r="AW726" s="122"/>
    </row>
    <row r="727" spans="44:49" x14ac:dyDescent="0.25">
      <c r="AR727" s="189"/>
      <c r="AS727" s="118" t="s">
        <v>262</v>
      </c>
      <c r="AT727" s="119" t="s">
        <v>770</v>
      </c>
      <c r="AU727" s="122"/>
      <c r="AV727" s="122"/>
      <c r="AW727" s="122"/>
    </row>
    <row r="728" spans="44:49" x14ac:dyDescent="0.25">
      <c r="AR728" s="189"/>
      <c r="AS728" s="118" t="s">
        <v>262</v>
      </c>
      <c r="AT728" s="119" t="s">
        <v>771</v>
      </c>
      <c r="AU728" s="122"/>
      <c r="AV728" s="122"/>
      <c r="AW728" s="122"/>
    </row>
    <row r="729" spans="44:49" x14ac:dyDescent="0.25">
      <c r="AR729" s="189"/>
      <c r="AS729" s="118" t="s">
        <v>262</v>
      </c>
      <c r="AT729" s="119" t="s">
        <v>772</v>
      </c>
      <c r="AU729" s="122"/>
      <c r="AV729" s="122"/>
      <c r="AW729" s="122"/>
    </row>
    <row r="730" spans="44:49" x14ac:dyDescent="0.25">
      <c r="AR730" s="189"/>
      <c r="AS730" s="118" t="s">
        <v>262</v>
      </c>
      <c r="AT730" s="119" t="s">
        <v>773</v>
      </c>
      <c r="AU730" s="122"/>
      <c r="AV730" s="122"/>
      <c r="AW730" s="122"/>
    </row>
    <row r="731" spans="44:49" x14ac:dyDescent="0.25">
      <c r="AR731" s="189"/>
      <c r="AS731" s="118" t="s">
        <v>262</v>
      </c>
      <c r="AT731" s="119" t="s">
        <v>774</v>
      </c>
      <c r="AU731" s="122"/>
      <c r="AV731" s="122"/>
      <c r="AW731" s="122"/>
    </row>
    <row r="732" spans="44:49" x14ac:dyDescent="0.25">
      <c r="AR732" s="189"/>
      <c r="AS732" s="118" t="s">
        <v>262</v>
      </c>
      <c r="AT732" s="119" t="s">
        <v>775</v>
      </c>
      <c r="AU732" s="122"/>
      <c r="AV732" s="122"/>
      <c r="AW732" s="122"/>
    </row>
    <row r="733" spans="44:49" x14ac:dyDescent="0.25">
      <c r="AR733" s="189"/>
      <c r="AS733" s="118" t="s">
        <v>262</v>
      </c>
      <c r="AT733" s="119" t="s">
        <v>776</v>
      </c>
      <c r="AU733" s="122"/>
      <c r="AV733" s="122"/>
      <c r="AW733" s="122"/>
    </row>
    <row r="734" spans="44:49" x14ac:dyDescent="0.25">
      <c r="AR734" s="189"/>
      <c r="AS734" s="118" t="s">
        <v>262</v>
      </c>
      <c r="AT734" s="119" t="s">
        <v>777</v>
      </c>
      <c r="AU734" s="122"/>
      <c r="AV734" s="122"/>
      <c r="AW734" s="122"/>
    </row>
    <row r="735" spans="44:49" x14ac:dyDescent="0.25">
      <c r="AR735" s="189"/>
      <c r="AS735" s="118" t="s">
        <v>262</v>
      </c>
      <c r="AT735" s="119" t="s">
        <v>778</v>
      </c>
      <c r="AU735" s="122"/>
      <c r="AV735" s="122"/>
      <c r="AW735" s="122"/>
    </row>
    <row r="736" spans="44:49" x14ac:dyDescent="0.25">
      <c r="AR736" s="189"/>
      <c r="AS736" s="118" t="s">
        <v>262</v>
      </c>
      <c r="AT736" s="119" t="s">
        <v>779</v>
      </c>
      <c r="AU736" s="122"/>
      <c r="AV736" s="122"/>
      <c r="AW736" s="122"/>
    </row>
    <row r="737" spans="44:49" x14ac:dyDescent="0.25">
      <c r="AR737" s="189"/>
      <c r="AS737" s="118" t="s">
        <v>262</v>
      </c>
      <c r="AT737" s="119" t="s">
        <v>780</v>
      </c>
      <c r="AU737" s="122"/>
      <c r="AV737" s="122"/>
      <c r="AW737" s="122"/>
    </row>
    <row r="738" spans="44:49" x14ac:dyDescent="0.25">
      <c r="AR738" s="189"/>
      <c r="AS738" s="118" t="s">
        <v>262</v>
      </c>
      <c r="AT738" s="119" t="s">
        <v>781</v>
      </c>
      <c r="AU738" s="122"/>
      <c r="AV738" s="122"/>
      <c r="AW738" s="122"/>
    </row>
    <row r="739" spans="44:49" x14ac:dyDescent="0.25">
      <c r="AR739" s="189"/>
      <c r="AS739" s="118" t="s">
        <v>262</v>
      </c>
      <c r="AT739" s="119" t="s">
        <v>782</v>
      </c>
      <c r="AU739" s="122"/>
      <c r="AV739" s="122"/>
      <c r="AW739" s="122"/>
    </row>
    <row r="740" spans="44:49" ht="45" x14ac:dyDescent="0.25">
      <c r="AR740" s="189"/>
      <c r="AS740" s="118" t="s">
        <v>262</v>
      </c>
      <c r="AT740" s="11" t="s">
        <v>783</v>
      </c>
      <c r="AU740" s="122"/>
      <c r="AV740" s="122"/>
      <c r="AW740" s="122"/>
    </row>
    <row r="741" spans="44:49" x14ac:dyDescent="0.25">
      <c r="AR741" s="189"/>
      <c r="AS741" s="118" t="s">
        <v>263</v>
      </c>
      <c r="AT741" s="119" t="s">
        <v>784</v>
      </c>
      <c r="AU741" s="122"/>
      <c r="AV741" s="122"/>
      <c r="AW741" s="122"/>
    </row>
    <row r="742" spans="44:49" x14ac:dyDescent="0.25">
      <c r="AR742" s="189"/>
      <c r="AS742" s="118" t="s">
        <v>263</v>
      </c>
      <c r="AT742" s="119" t="s">
        <v>785</v>
      </c>
      <c r="AU742" s="122"/>
      <c r="AV742" s="122"/>
      <c r="AW742" s="122"/>
    </row>
    <row r="743" spans="44:49" x14ac:dyDescent="0.25">
      <c r="AR743" s="189"/>
      <c r="AS743" s="118" t="s">
        <v>263</v>
      </c>
      <c r="AT743" s="119" t="s">
        <v>786</v>
      </c>
      <c r="AU743" s="122"/>
      <c r="AV743" s="122"/>
      <c r="AW743" s="122"/>
    </row>
    <row r="744" spans="44:49" x14ac:dyDescent="0.25">
      <c r="AR744" s="189"/>
      <c r="AS744" s="118" t="s">
        <v>263</v>
      </c>
      <c r="AT744" s="119" t="s">
        <v>787</v>
      </c>
      <c r="AU744" s="122"/>
      <c r="AV744" s="122"/>
      <c r="AW744" s="122"/>
    </row>
    <row r="745" spans="44:49" x14ac:dyDescent="0.25">
      <c r="AR745" s="189"/>
      <c r="AS745" s="118" t="s">
        <v>263</v>
      </c>
      <c r="AT745" s="119" t="s">
        <v>788</v>
      </c>
      <c r="AU745" s="122"/>
      <c r="AV745" s="122"/>
      <c r="AW745" s="122"/>
    </row>
    <row r="746" spans="44:49" x14ac:dyDescent="0.25">
      <c r="AR746" s="189"/>
      <c r="AS746" s="118" t="s">
        <v>263</v>
      </c>
      <c r="AT746" s="119" t="s">
        <v>789</v>
      </c>
      <c r="AU746" s="122"/>
      <c r="AV746" s="122"/>
      <c r="AW746" s="122"/>
    </row>
    <row r="747" spans="44:49" x14ac:dyDescent="0.25">
      <c r="AR747" s="189"/>
      <c r="AS747" s="118" t="s">
        <v>263</v>
      </c>
      <c r="AT747" s="119" t="s">
        <v>790</v>
      </c>
      <c r="AU747" s="122"/>
      <c r="AV747" s="122"/>
      <c r="AW747" s="122"/>
    </row>
    <row r="748" spans="44:49" x14ac:dyDescent="0.25">
      <c r="AR748" s="189"/>
      <c r="AS748" s="118" t="s">
        <v>263</v>
      </c>
      <c r="AT748" s="119" t="s">
        <v>791</v>
      </c>
      <c r="AU748" s="122"/>
      <c r="AV748" s="122"/>
      <c r="AW748" s="122"/>
    </row>
    <row r="749" spans="44:49" x14ac:dyDescent="0.25">
      <c r="AR749" s="189"/>
      <c r="AS749" s="118" t="s">
        <v>264</v>
      </c>
      <c r="AT749" s="119" t="s">
        <v>792</v>
      </c>
      <c r="AU749" s="122"/>
      <c r="AV749" s="122"/>
      <c r="AW749" s="122"/>
    </row>
    <row r="750" spans="44:49" x14ac:dyDescent="0.25">
      <c r="AR750" s="189"/>
      <c r="AS750" s="118" t="s">
        <v>264</v>
      </c>
      <c r="AT750" s="119" t="s">
        <v>793</v>
      </c>
      <c r="AU750" s="122"/>
      <c r="AV750" s="122"/>
      <c r="AW750" s="122"/>
    </row>
    <row r="751" spans="44:49" x14ac:dyDescent="0.25">
      <c r="AR751" s="189"/>
      <c r="AS751" s="118" t="s">
        <v>264</v>
      </c>
      <c r="AT751" s="119" t="s">
        <v>794</v>
      </c>
      <c r="AU751" s="122"/>
      <c r="AV751" s="122"/>
      <c r="AW751" s="122"/>
    </row>
    <row r="752" spans="44:49" x14ac:dyDescent="0.25">
      <c r="AR752" s="189"/>
      <c r="AS752" s="118" t="s">
        <v>264</v>
      </c>
      <c r="AT752" s="119" t="s">
        <v>795</v>
      </c>
      <c r="AU752" s="122"/>
      <c r="AV752" s="122"/>
      <c r="AW752" s="122"/>
    </row>
    <row r="753" spans="44:49" x14ac:dyDescent="0.25">
      <c r="AR753" s="189"/>
      <c r="AS753" s="118" t="s">
        <v>264</v>
      </c>
      <c r="AT753" s="119" t="s">
        <v>796</v>
      </c>
      <c r="AU753" s="122"/>
      <c r="AV753" s="122"/>
      <c r="AW753" s="122"/>
    </row>
    <row r="754" spans="44:49" x14ac:dyDescent="0.25">
      <c r="AR754" s="189"/>
      <c r="AS754" s="118" t="s">
        <v>264</v>
      </c>
      <c r="AT754" s="119" t="s">
        <v>797</v>
      </c>
      <c r="AU754" s="122"/>
      <c r="AV754" s="122"/>
      <c r="AW754" s="122"/>
    </row>
    <row r="755" spans="44:49" x14ac:dyDescent="0.25">
      <c r="AR755" s="189"/>
      <c r="AS755" s="118" t="s">
        <v>264</v>
      </c>
      <c r="AT755" s="119" t="s">
        <v>798</v>
      </c>
      <c r="AU755" s="122"/>
      <c r="AV755" s="122"/>
      <c r="AW755" s="122"/>
    </row>
    <row r="756" spans="44:49" x14ac:dyDescent="0.25">
      <c r="AR756" s="189"/>
      <c r="AS756" s="118" t="s">
        <v>264</v>
      </c>
      <c r="AT756" s="119" t="s">
        <v>799</v>
      </c>
      <c r="AU756" s="122"/>
      <c r="AV756" s="122"/>
      <c r="AW756" s="122"/>
    </row>
    <row r="757" spans="44:49" x14ac:dyDescent="0.25">
      <c r="AR757" s="189"/>
      <c r="AS757" s="118" t="s">
        <v>264</v>
      </c>
      <c r="AT757" s="119" t="s">
        <v>800</v>
      </c>
      <c r="AU757" s="122"/>
      <c r="AV757" s="122"/>
      <c r="AW757" s="122"/>
    </row>
    <row r="758" spans="44:49" x14ac:dyDescent="0.25">
      <c r="AR758" s="189"/>
      <c r="AS758" s="118" t="s">
        <v>264</v>
      </c>
      <c r="AT758" s="119" t="s">
        <v>316</v>
      </c>
      <c r="AU758" s="122"/>
      <c r="AV758" s="122"/>
      <c r="AW758" s="122"/>
    </row>
    <row r="759" spans="44:49" x14ac:dyDescent="0.25">
      <c r="AR759" s="189"/>
      <c r="AS759" s="118" t="s">
        <v>264</v>
      </c>
      <c r="AT759" s="119" t="s">
        <v>801</v>
      </c>
      <c r="AU759" s="122"/>
      <c r="AV759" s="122"/>
      <c r="AW759" s="122"/>
    </row>
    <row r="760" spans="44:49" x14ac:dyDescent="0.25">
      <c r="AR760" s="189"/>
      <c r="AS760" s="118" t="s">
        <v>264</v>
      </c>
      <c r="AT760" s="119" t="s">
        <v>802</v>
      </c>
      <c r="AU760" s="122"/>
      <c r="AV760" s="122"/>
      <c r="AW760" s="122"/>
    </row>
    <row r="761" spans="44:49" x14ac:dyDescent="0.25">
      <c r="AR761" s="189"/>
      <c r="AS761" s="118" t="s">
        <v>264</v>
      </c>
      <c r="AT761" s="119" t="s">
        <v>803</v>
      </c>
      <c r="AU761" s="122"/>
      <c r="AV761" s="122"/>
      <c r="AW761" s="122"/>
    </row>
    <row r="762" spans="44:49" x14ac:dyDescent="0.25">
      <c r="AR762" s="189"/>
      <c r="AS762" s="118" t="s">
        <v>264</v>
      </c>
      <c r="AT762" s="119" t="s">
        <v>804</v>
      </c>
      <c r="AU762" s="122"/>
      <c r="AV762" s="122"/>
      <c r="AW762" s="122"/>
    </row>
    <row r="763" spans="44:49" x14ac:dyDescent="0.25">
      <c r="AR763" s="189"/>
      <c r="AS763" s="118" t="s">
        <v>264</v>
      </c>
      <c r="AT763" s="119" t="s">
        <v>805</v>
      </c>
      <c r="AU763" s="122"/>
      <c r="AV763" s="122"/>
      <c r="AW763" s="122"/>
    </row>
    <row r="764" spans="44:49" x14ac:dyDescent="0.25">
      <c r="AR764" s="189"/>
      <c r="AS764" s="118" t="s">
        <v>264</v>
      </c>
      <c r="AT764" s="119" t="s">
        <v>806</v>
      </c>
      <c r="AU764" s="122"/>
      <c r="AV764" s="122"/>
      <c r="AW764" s="122"/>
    </row>
    <row r="765" spans="44:49" x14ac:dyDescent="0.25">
      <c r="AR765" s="189"/>
      <c r="AS765" s="118" t="s">
        <v>264</v>
      </c>
      <c r="AT765" s="119" t="s">
        <v>807</v>
      </c>
      <c r="AU765" s="122"/>
      <c r="AV765" s="122"/>
      <c r="AW765" s="122"/>
    </row>
    <row r="766" spans="44:49" x14ac:dyDescent="0.25">
      <c r="AR766" s="189"/>
      <c r="AS766" s="118" t="s">
        <v>264</v>
      </c>
      <c r="AT766" s="119" t="s">
        <v>808</v>
      </c>
      <c r="AU766" s="122"/>
      <c r="AV766" s="122"/>
      <c r="AW766" s="122"/>
    </row>
    <row r="767" spans="44:49" x14ac:dyDescent="0.25">
      <c r="AR767" s="189"/>
      <c r="AS767" s="118" t="s">
        <v>264</v>
      </c>
      <c r="AT767" s="119" t="s">
        <v>809</v>
      </c>
      <c r="AU767" s="122"/>
      <c r="AV767" s="122"/>
      <c r="AW767" s="122"/>
    </row>
    <row r="768" spans="44:49" x14ac:dyDescent="0.25">
      <c r="AR768" s="189"/>
      <c r="AS768" s="118" t="s">
        <v>264</v>
      </c>
      <c r="AT768" s="119" t="s">
        <v>810</v>
      </c>
      <c r="AU768" s="122"/>
      <c r="AV768" s="122"/>
      <c r="AW768" s="122"/>
    </row>
    <row r="769" spans="44:49" x14ac:dyDescent="0.25">
      <c r="AR769" s="189"/>
      <c r="AS769" s="118" t="s">
        <v>264</v>
      </c>
      <c r="AT769" s="119" t="s">
        <v>811</v>
      </c>
      <c r="AU769" s="122"/>
      <c r="AV769" s="122"/>
      <c r="AW769" s="122"/>
    </row>
    <row r="770" spans="44:49" x14ac:dyDescent="0.25">
      <c r="AR770" s="189"/>
      <c r="AS770" s="118" t="s">
        <v>264</v>
      </c>
      <c r="AT770" s="119" t="s">
        <v>812</v>
      </c>
      <c r="AU770" s="122"/>
      <c r="AV770" s="122"/>
      <c r="AW770" s="122"/>
    </row>
    <row r="771" spans="44:49" x14ac:dyDescent="0.25">
      <c r="AR771" s="189"/>
      <c r="AS771" s="118" t="s">
        <v>264</v>
      </c>
      <c r="AT771" s="119" t="s">
        <v>813</v>
      </c>
      <c r="AU771" s="122"/>
      <c r="AV771" s="122"/>
      <c r="AW771" s="122"/>
    </row>
    <row r="772" spans="44:49" x14ac:dyDescent="0.25">
      <c r="AR772" s="189"/>
      <c r="AS772" s="118" t="s">
        <v>264</v>
      </c>
      <c r="AT772" s="119" t="s">
        <v>814</v>
      </c>
      <c r="AU772" s="122"/>
      <c r="AV772" s="122"/>
      <c r="AW772" s="122"/>
    </row>
    <row r="773" spans="44:49" x14ac:dyDescent="0.25">
      <c r="AR773" s="189"/>
      <c r="AS773" s="118" t="s">
        <v>264</v>
      </c>
      <c r="AT773" s="119" t="s">
        <v>815</v>
      </c>
      <c r="AU773" s="122"/>
      <c r="AV773" s="122"/>
      <c r="AW773" s="122"/>
    </row>
    <row r="774" spans="44:49" x14ac:dyDescent="0.25">
      <c r="AR774" s="189"/>
      <c r="AS774" s="118" t="s">
        <v>264</v>
      </c>
      <c r="AT774" s="119" t="s">
        <v>816</v>
      </c>
      <c r="AU774" s="122"/>
      <c r="AV774" s="122"/>
      <c r="AW774" s="122"/>
    </row>
    <row r="775" spans="44:49" x14ac:dyDescent="0.25">
      <c r="AR775" s="189"/>
      <c r="AS775" s="118" t="s">
        <v>264</v>
      </c>
      <c r="AT775" s="119" t="s">
        <v>817</v>
      </c>
      <c r="AU775" s="122"/>
      <c r="AV775" s="122"/>
      <c r="AW775" s="122"/>
    </row>
    <row r="776" spans="44:49" x14ac:dyDescent="0.25">
      <c r="AR776" s="189"/>
      <c r="AS776" s="118" t="s">
        <v>264</v>
      </c>
      <c r="AT776" s="119" t="s">
        <v>818</v>
      </c>
      <c r="AU776" s="122"/>
      <c r="AV776" s="122"/>
      <c r="AW776" s="122"/>
    </row>
    <row r="777" spans="44:49" x14ac:dyDescent="0.25">
      <c r="AR777" s="189"/>
      <c r="AS777" s="118" t="s">
        <v>264</v>
      </c>
      <c r="AT777" s="119" t="s">
        <v>819</v>
      </c>
      <c r="AU777" s="122"/>
      <c r="AV777" s="122"/>
      <c r="AW777" s="122"/>
    </row>
    <row r="778" spans="44:49" x14ac:dyDescent="0.25">
      <c r="AR778" s="189"/>
      <c r="AS778" s="118" t="s">
        <v>264</v>
      </c>
      <c r="AT778" s="119" t="s">
        <v>820</v>
      </c>
      <c r="AU778" s="122"/>
      <c r="AV778" s="122"/>
      <c r="AW778" s="122"/>
    </row>
    <row r="779" spans="44:49" x14ac:dyDescent="0.25">
      <c r="AR779" s="189"/>
      <c r="AS779" s="118" t="s">
        <v>264</v>
      </c>
      <c r="AT779" s="119" t="s">
        <v>821</v>
      </c>
      <c r="AU779" s="122"/>
      <c r="AV779" s="122"/>
      <c r="AW779" s="122"/>
    </row>
    <row r="780" spans="44:49" x14ac:dyDescent="0.25">
      <c r="AR780" s="189"/>
      <c r="AS780" s="118" t="s">
        <v>264</v>
      </c>
      <c r="AT780" s="119" t="s">
        <v>822</v>
      </c>
      <c r="AU780" s="122"/>
      <c r="AV780" s="122"/>
      <c r="AW780" s="122"/>
    </row>
    <row r="781" spans="44:49" x14ac:dyDescent="0.25">
      <c r="AR781" s="189"/>
      <c r="AS781" s="118" t="s">
        <v>264</v>
      </c>
      <c r="AT781" s="119" t="s">
        <v>408</v>
      </c>
      <c r="AU781" s="122"/>
      <c r="AV781" s="122"/>
      <c r="AW781" s="122"/>
    </row>
    <row r="782" spans="44:49" x14ac:dyDescent="0.25">
      <c r="AR782" s="189"/>
      <c r="AS782" s="118" t="s">
        <v>264</v>
      </c>
      <c r="AT782" s="119" t="s">
        <v>823</v>
      </c>
      <c r="AU782" s="122"/>
      <c r="AV782" s="122"/>
      <c r="AW782" s="122"/>
    </row>
    <row r="783" spans="44:49" x14ac:dyDescent="0.25">
      <c r="AR783" s="189"/>
      <c r="AS783" s="118" t="s">
        <v>264</v>
      </c>
      <c r="AT783" s="119" t="s">
        <v>824</v>
      </c>
      <c r="AU783" s="122"/>
      <c r="AV783" s="122"/>
      <c r="AW783" s="122"/>
    </row>
    <row r="784" spans="44:49" x14ac:dyDescent="0.25">
      <c r="AR784" s="189"/>
      <c r="AS784" s="118" t="s">
        <v>264</v>
      </c>
      <c r="AT784" s="119" t="s">
        <v>825</v>
      </c>
      <c r="AU784" s="122"/>
      <c r="AV784" s="122"/>
      <c r="AW784" s="122"/>
    </row>
    <row r="785" spans="44:49" x14ac:dyDescent="0.25">
      <c r="AR785" s="189"/>
      <c r="AS785" s="118" t="s">
        <v>264</v>
      </c>
      <c r="AT785" s="119" t="s">
        <v>826</v>
      </c>
      <c r="AU785" s="122"/>
      <c r="AV785" s="122"/>
      <c r="AW785" s="122"/>
    </row>
    <row r="786" spans="44:49" x14ac:dyDescent="0.25">
      <c r="AR786" s="189"/>
      <c r="AS786" s="118" t="s">
        <v>264</v>
      </c>
      <c r="AT786" s="119" t="s">
        <v>827</v>
      </c>
      <c r="AU786" s="122"/>
      <c r="AV786" s="122"/>
      <c r="AW786" s="122"/>
    </row>
    <row r="787" spans="44:49" x14ac:dyDescent="0.25">
      <c r="AR787" s="189"/>
      <c r="AS787" s="118" t="s">
        <v>264</v>
      </c>
      <c r="AT787" s="119" t="s">
        <v>828</v>
      </c>
      <c r="AU787" s="122"/>
      <c r="AV787" s="122"/>
      <c r="AW787" s="122"/>
    </row>
    <row r="788" spans="44:49" x14ac:dyDescent="0.25">
      <c r="AR788" s="189"/>
      <c r="AS788" s="118" t="s">
        <v>264</v>
      </c>
      <c r="AT788" s="119" t="s">
        <v>829</v>
      </c>
      <c r="AU788" s="122"/>
      <c r="AV788" s="122"/>
      <c r="AW788" s="122"/>
    </row>
    <row r="789" spans="44:49" x14ac:dyDescent="0.25">
      <c r="AR789" s="189"/>
      <c r="AS789" s="118" t="s">
        <v>264</v>
      </c>
      <c r="AT789" s="119" t="s">
        <v>830</v>
      </c>
      <c r="AU789" s="122"/>
      <c r="AV789" s="122"/>
      <c r="AW789" s="122"/>
    </row>
    <row r="790" spans="44:49" x14ac:dyDescent="0.25">
      <c r="AR790" s="189"/>
      <c r="AS790" s="118" t="s">
        <v>264</v>
      </c>
      <c r="AT790" s="119" t="s">
        <v>831</v>
      </c>
      <c r="AU790" s="122"/>
      <c r="AV790" s="122"/>
      <c r="AW790" s="122"/>
    </row>
    <row r="791" spans="44:49" x14ac:dyDescent="0.25">
      <c r="AR791" s="189"/>
      <c r="AS791" s="118" t="s">
        <v>264</v>
      </c>
      <c r="AT791" s="119" t="s">
        <v>832</v>
      </c>
      <c r="AU791" s="122"/>
      <c r="AV791" s="122"/>
      <c r="AW791" s="122"/>
    </row>
    <row r="792" spans="44:49" x14ac:dyDescent="0.25">
      <c r="AR792" s="189"/>
      <c r="AS792" s="118" t="s">
        <v>264</v>
      </c>
      <c r="AT792" s="119" t="s">
        <v>833</v>
      </c>
      <c r="AU792" s="122"/>
      <c r="AV792" s="122"/>
      <c r="AW792" s="122"/>
    </row>
    <row r="793" spans="44:49" x14ac:dyDescent="0.25">
      <c r="AR793" s="189"/>
      <c r="AS793" s="118" t="s">
        <v>264</v>
      </c>
      <c r="AT793" s="119" t="s">
        <v>834</v>
      </c>
      <c r="AU793" s="122"/>
      <c r="AV793" s="122"/>
      <c r="AW793" s="122"/>
    </row>
    <row r="794" spans="44:49" x14ac:dyDescent="0.25">
      <c r="AR794" s="189"/>
      <c r="AS794" s="118" t="s">
        <v>264</v>
      </c>
      <c r="AT794" s="119" t="s">
        <v>835</v>
      </c>
      <c r="AU794" s="122"/>
      <c r="AV794" s="122"/>
      <c r="AW794" s="122"/>
    </row>
    <row r="795" spans="44:49" x14ac:dyDescent="0.25">
      <c r="AR795" s="189"/>
      <c r="AS795" s="118" t="s">
        <v>264</v>
      </c>
      <c r="AT795" s="119" t="s">
        <v>836</v>
      </c>
      <c r="AU795" s="122"/>
      <c r="AV795" s="122"/>
      <c r="AW795" s="122"/>
    </row>
    <row r="796" spans="44:49" x14ac:dyDescent="0.25">
      <c r="AR796" s="189"/>
      <c r="AS796" s="118" t="s">
        <v>264</v>
      </c>
      <c r="AT796" s="119" t="s">
        <v>837</v>
      </c>
      <c r="AU796" s="122"/>
      <c r="AV796" s="122"/>
      <c r="AW796" s="122"/>
    </row>
    <row r="797" spans="44:49" x14ac:dyDescent="0.25">
      <c r="AR797" s="189"/>
      <c r="AS797" s="118" t="s">
        <v>264</v>
      </c>
      <c r="AT797" s="119" t="s">
        <v>838</v>
      </c>
      <c r="AU797" s="122"/>
      <c r="AV797" s="122"/>
      <c r="AW797" s="122"/>
    </row>
    <row r="798" spans="44:49" x14ac:dyDescent="0.25">
      <c r="AR798" s="189"/>
      <c r="AS798" s="118" t="s">
        <v>264</v>
      </c>
      <c r="AT798" s="119" t="s">
        <v>839</v>
      </c>
      <c r="AU798" s="122"/>
      <c r="AV798" s="122"/>
      <c r="AW798" s="122"/>
    </row>
    <row r="799" spans="44:49" x14ac:dyDescent="0.25">
      <c r="AR799" s="189"/>
      <c r="AS799" s="118" t="s">
        <v>264</v>
      </c>
      <c r="AT799" s="119" t="s">
        <v>840</v>
      </c>
      <c r="AU799" s="122"/>
      <c r="AV799" s="122"/>
      <c r="AW799" s="122"/>
    </row>
    <row r="800" spans="44:49" x14ac:dyDescent="0.25">
      <c r="AR800" s="189"/>
      <c r="AS800" s="118" t="s">
        <v>264</v>
      </c>
      <c r="AT800" s="119" t="s">
        <v>841</v>
      </c>
      <c r="AU800" s="122"/>
      <c r="AV800" s="122"/>
      <c r="AW800" s="122"/>
    </row>
    <row r="801" spans="44:49" x14ac:dyDescent="0.25">
      <c r="AR801" s="189"/>
      <c r="AS801" s="118" t="s">
        <v>264</v>
      </c>
      <c r="AT801" s="119" t="s">
        <v>842</v>
      </c>
      <c r="AU801" s="122"/>
      <c r="AV801" s="122"/>
      <c r="AW801" s="122"/>
    </row>
    <row r="802" spans="44:49" x14ac:dyDescent="0.25">
      <c r="AR802" s="189"/>
      <c r="AS802" s="118" t="s">
        <v>264</v>
      </c>
      <c r="AT802" s="119" t="s">
        <v>843</v>
      </c>
      <c r="AU802" s="122"/>
      <c r="AV802" s="122"/>
      <c r="AW802" s="122"/>
    </row>
    <row r="803" spans="44:49" x14ac:dyDescent="0.25">
      <c r="AR803" s="189"/>
      <c r="AS803" s="118" t="s">
        <v>264</v>
      </c>
      <c r="AT803" s="119" t="s">
        <v>844</v>
      </c>
      <c r="AU803" s="122"/>
      <c r="AV803" s="122"/>
      <c r="AW803" s="122"/>
    </row>
    <row r="804" spans="44:49" x14ac:dyDescent="0.25">
      <c r="AR804" s="189"/>
      <c r="AS804" s="118" t="s">
        <v>264</v>
      </c>
      <c r="AT804" s="119" t="s">
        <v>845</v>
      </c>
      <c r="AU804" s="122"/>
      <c r="AV804" s="122"/>
      <c r="AW804" s="122"/>
    </row>
    <row r="805" spans="44:49" x14ac:dyDescent="0.25">
      <c r="AR805" s="189"/>
      <c r="AS805" s="118" t="s">
        <v>264</v>
      </c>
      <c r="AT805" s="119" t="s">
        <v>846</v>
      </c>
      <c r="AU805" s="122"/>
      <c r="AV805" s="122"/>
      <c r="AW805" s="122"/>
    </row>
    <row r="806" spans="44:49" x14ac:dyDescent="0.25">
      <c r="AR806" s="189"/>
      <c r="AS806" s="118" t="s">
        <v>264</v>
      </c>
      <c r="AT806" s="119" t="s">
        <v>847</v>
      </c>
      <c r="AU806" s="122"/>
      <c r="AV806" s="122"/>
      <c r="AW806" s="122"/>
    </row>
    <row r="807" spans="44:49" x14ac:dyDescent="0.25">
      <c r="AR807" s="189"/>
      <c r="AS807" s="118" t="s">
        <v>264</v>
      </c>
      <c r="AT807" s="119" t="s">
        <v>848</v>
      </c>
      <c r="AU807" s="122"/>
      <c r="AV807" s="122"/>
      <c r="AW807" s="122"/>
    </row>
    <row r="808" spans="44:49" x14ac:dyDescent="0.25">
      <c r="AR808" s="189"/>
      <c r="AS808" s="118" t="s">
        <v>264</v>
      </c>
      <c r="AT808" s="119" t="s">
        <v>714</v>
      </c>
      <c r="AU808" s="122"/>
      <c r="AV808" s="122"/>
      <c r="AW808" s="122"/>
    </row>
    <row r="809" spans="44:49" x14ac:dyDescent="0.25">
      <c r="AR809" s="189"/>
      <c r="AS809" s="118" t="s">
        <v>264</v>
      </c>
      <c r="AT809" s="119" t="s">
        <v>849</v>
      </c>
      <c r="AU809" s="122"/>
      <c r="AV809" s="122"/>
      <c r="AW809" s="122"/>
    </row>
    <row r="810" spans="44:49" x14ac:dyDescent="0.25">
      <c r="AR810" s="189"/>
      <c r="AS810" s="118" t="s">
        <v>264</v>
      </c>
      <c r="AT810" s="119" t="s">
        <v>850</v>
      </c>
      <c r="AU810" s="122"/>
      <c r="AV810" s="122"/>
      <c r="AW810" s="122"/>
    </row>
    <row r="811" spans="44:49" x14ac:dyDescent="0.25">
      <c r="AR811" s="189"/>
      <c r="AS811" s="118" t="s">
        <v>264</v>
      </c>
      <c r="AT811" s="119" t="s">
        <v>851</v>
      </c>
      <c r="AU811" s="122"/>
      <c r="AV811" s="122"/>
      <c r="AW811" s="122"/>
    </row>
    <row r="812" spans="44:49" x14ac:dyDescent="0.25">
      <c r="AR812" s="189"/>
      <c r="AS812" s="118" t="s">
        <v>264</v>
      </c>
      <c r="AT812" s="119" t="s">
        <v>852</v>
      </c>
      <c r="AU812" s="122"/>
      <c r="AV812" s="122"/>
      <c r="AW812" s="122"/>
    </row>
    <row r="813" spans="44:49" x14ac:dyDescent="0.25">
      <c r="AR813" s="189"/>
      <c r="AS813" s="118" t="s">
        <v>264</v>
      </c>
      <c r="AT813" s="119" t="s">
        <v>853</v>
      </c>
      <c r="AU813" s="122"/>
      <c r="AV813" s="122"/>
      <c r="AW813" s="122"/>
    </row>
    <row r="814" spans="44:49" x14ac:dyDescent="0.25">
      <c r="AR814" s="189"/>
      <c r="AS814" s="118" t="s">
        <v>264</v>
      </c>
      <c r="AT814" s="119" t="s">
        <v>854</v>
      </c>
      <c r="AU814" s="122"/>
      <c r="AV814" s="122"/>
      <c r="AW814" s="122"/>
    </row>
    <row r="815" spans="44:49" x14ac:dyDescent="0.25">
      <c r="AR815" s="189"/>
      <c r="AS815" s="118" t="s">
        <v>264</v>
      </c>
      <c r="AT815" s="119" t="s">
        <v>855</v>
      </c>
      <c r="AU815" s="122"/>
      <c r="AV815" s="122"/>
      <c r="AW815" s="122"/>
    </row>
    <row r="816" spans="44:49" x14ac:dyDescent="0.25">
      <c r="AR816" s="189"/>
      <c r="AS816" s="118" t="s">
        <v>264</v>
      </c>
      <c r="AT816" s="119" t="s">
        <v>856</v>
      </c>
      <c r="AU816" s="122"/>
      <c r="AV816" s="122"/>
      <c r="AW816" s="122"/>
    </row>
    <row r="817" spans="44:49" x14ac:dyDescent="0.25">
      <c r="AR817" s="189"/>
      <c r="AS817" s="118" t="s">
        <v>264</v>
      </c>
      <c r="AT817" s="119" t="s">
        <v>857</v>
      </c>
      <c r="AU817" s="122"/>
      <c r="AV817" s="122"/>
      <c r="AW817" s="122"/>
    </row>
    <row r="818" spans="44:49" x14ac:dyDescent="0.25">
      <c r="AR818" s="189"/>
      <c r="AS818" s="118" t="s">
        <v>264</v>
      </c>
      <c r="AT818" s="119" t="s">
        <v>858</v>
      </c>
      <c r="AU818" s="122"/>
      <c r="AV818" s="122"/>
      <c r="AW818" s="122"/>
    </row>
    <row r="819" spans="44:49" x14ac:dyDescent="0.25">
      <c r="AR819" s="189"/>
      <c r="AS819" s="118" t="s">
        <v>264</v>
      </c>
      <c r="AT819" s="119" t="s">
        <v>859</v>
      </c>
      <c r="AU819" s="122"/>
      <c r="AV819" s="122"/>
      <c r="AW819" s="122"/>
    </row>
    <row r="820" spans="44:49" x14ac:dyDescent="0.25">
      <c r="AR820" s="189"/>
      <c r="AS820" s="118" t="s">
        <v>264</v>
      </c>
      <c r="AT820" s="119" t="s">
        <v>860</v>
      </c>
      <c r="AU820" s="122"/>
      <c r="AV820" s="122"/>
      <c r="AW820" s="122"/>
    </row>
    <row r="821" spans="44:49" x14ac:dyDescent="0.25">
      <c r="AR821" s="189"/>
      <c r="AS821" s="118" t="s">
        <v>264</v>
      </c>
      <c r="AT821" s="119" t="s">
        <v>861</v>
      </c>
      <c r="AU821" s="122"/>
      <c r="AV821" s="122"/>
      <c r="AW821" s="122"/>
    </row>
    <row r="822" spans="44:49" x14ac:dyDescent="0.25">
      <c r="AR822" s="189"/>
      <c r="AS822" s="118" t="s">
        <v>264</v>
      </c>
      <c r="AT822" s="119" t="s">
        <v>862</v>
      </c>
      <c r="AU822" s="122"/>
      <c r="AV822" s="122"/>
      <c r="AW822" s="122"/>
    </row>
    <row r="823" spans="44:49" x14ac:dyDescent="0.25">
      <c r="AR823" s="189"/>
      <c r="AS823" s="118" t="s">
        <v>264</v>
      </c>
      <c r="AT823" s="119" t="s">
        <v>863</v>
      </c>
      <c r="AU823" s="122"/>
      <c r="AV823" s="122"/>
      <c r="AW823" s="122"/>
    </row>
    <row r="824" spans="44:49" x14ac:dyDescent="0.25">
      <c r="AR824" s="189"/>
      <c r="AS824" s="118" t="s">
        <v>265</v>
      </c>
      <c r="AT824" s="119" t="s">
        <v>864</v>
      </c>
      <c r="AU824" s="122"/>
      <c r="AV824" s="122"/>
      <c r="AW824" s="122"/>
    </row>
    <row r="825" spans="44:49" x14ac:dyDescent="0.25">
      <c r="AR825" s="189"/>
      <c r="AS825" s="118" t="s">
        <v>265</v>
      </c>
      <c r="AT825" s="119" t="s">
        <v>865</v>
      </c>
      <c r="AU825" s="122"/>
      <c r="AV825" s="122"/>
      <c r="AW825" s="122"/>
    </row>
    <row r="826" spans="44:49" x14ac:dyDescent="0.25">
      <c r="AR826" s="189"/>
      <c r="AS826" s="118" t="s">
        <v>265</v>
      </c>
      <c r="AT826" s="119" t="s">
        <v>866</v>
      </c>
      <c r="AU826" s="122"/>
      <c r="AV826" s="122"/>
      <c r="AW826" s="122"/>
    </row>
    <row r="827" spans="44:49" x14ac:dyDescent="0.25">
      <c r="AR827" s="189"/>
      <c r="AS827" s="118" t="s">
        <v>265</v>
      </c>
      <c r="AT827" s="119" t="s">
        <v>867</v>
      </c>
      <c r="AU827" s="122"/>
      <c r="AV827" s="122"/>
      <c r="AW827" s="122"/>
    </row>
    <row r="828" spans="44:49" x14ac:dyDescent="0.25">
      <c r="AR828" s="189"/>
      <c r="AS828" s="118" t="s">
        <v>265</v>
      </c>
      <c r="AT828" s="119" t="s">
        <v>868</v>
      </c>
      <c r="AU828" s="122"/>
      <c r="AV828" s="122"/>
      <c r="AW828" s="122"/>
    </row>
    <row r="829" spans="44:49" x14ac:dyDescent="0.25">
      <c r="AR829" s="189"/>
      <c r="AS829" s="118" t="s">
        <v>265</v>
      </c>
      <c r="AT829" s="119" t="s">
        <v>869</v>
      </c>
      <c r="AU829" s="122"/>
      <c r="AV829" s="122"/>
      <c r="AW829" s="122"/>
    </row>
    <row r="830" spans="44:49" x14ac:dyDescent="0.25">
      <c r="AR830" s="189"/>
      <c r="AS830" s="118" t="s">
        <v>265</v>
      </c>
      <c r="AT830" s="119" t="s">
        <v>870</v>
      </c>
      <c r="AU830" s="122"/>
      <c r="AV830" s="122"/>
      <c r="AW830" s="122"/>
    </row>
    <row r="831" spans="44:49" x14ac:dyDescent="0.25">
      <c r="AR831" s="189"/>
      <c r="AS831" s="118" t="s">
        <v>265</v>
      </c>
      <c r="AT831" s="119" t="s">
        <v>871</v>
      </c>
      <c r="AU831" s="122"/>
      <c r="AV831" s="122"/>
      <c r="AW831" s="122"/>
    </row>
    <row r="832" spans="44:49" x14ac:dyDescent="0.25">
      <c r="AR832" s="189"/>
      <c r="AS832" s="118" t="s">
        <v>265</v>
      </c>
      <c r="AT832" s="119" t="s">
        <v>872</v>
      </c>
      <c r="AU832" s="122"/>
      <c r="AV832" s="122"/>
      <c r="AW832" s="122"/>
    </row>
    <row r="833" spans="44:49" x14ac:dyDescent="0.25">
      <c r="AR833" s="189"/>
      <c r="AS833" s="118" t="s">
        <v>265</v>
      </c>
      <c r="AT833" s="119" t="s">
        <v>873</v>
      </c>
      <c r="AU833" s="122"/>
      <c r="AV833" s="122"/>
      <c r="AW833" s="122"/>
    </row>
    <row r="834" spans="44:49" x14ac:dyDescent="0.25">
      <c r="AR834" s="189"/>
      <c r="AS834" s="118" t="s">
        <v>265</v>
      </c>
      <c r="AT834" s="119" t="s">
        <v>874</v>
      </c>
      <c r="AU834" s="122"/>
      <c r="AV834" s="122"/>
      <c r="AW834" s="122"/>
    </row>
    <row r="835" spans="44:49" x14ac:dyDescent="0.25">
      <c r="AR835" s="189"/>
      <c r="AS835" s="118" t="s">
        <v>265</v>
      </c>
      <c r="AT835" s="119" t="s">
        <v>875</v>
      </c>
      <c r="AU835" s="122"/>
      <c r="AV835" s="122"/>
      <c r="AW835" s="122"/>
    </row>
    <row r="836" spans="44:49" x14ac:dyDescent="0.25">
      <c r="AR836" s="189"/>
      <c r="AS836" s="118" t="s">
        <v>265</v>
      </c>
      <c r="AT836" s="119" t="s">
        <v>876</v>
      </c>
      <c r="AU836" s="122"/>
      <c r="AV836" s="122"/>
      <c r="AW836" s="122"/>
    </row>
    <row r="837" spans="44:49" x14ac:dyDescent="0.25">
      <c r="AR837" s="189"/>
      <c r="AS837" s="13" t="s">
        <v>266</v>
      </c>
      <c r="AT837" s="14" t="s">
        <v>877</v>
      </c>
      <c r="AU837" s="122"/>
      <c r="AV837" s="122"/>
      <c r="AW837" s="122"/>
    </row>
    <row r="838" spans="44:49" x14ac:dyDescent="0.25">
      <c r="AR838" s="189"/>
      <c r="AS838" s="13" t="s">
        <v>266</v>
      </c>
      <c r="AT838" s="119" t="s">
        <v>878</v>
      </c>
      <c r="AU838" s="122"/>
      <c r="AV838" s="122"/>
      <c r="AW838" s="122"/>
    </row>
    <row r="839" spans="44:49" x14ac:dyDescent="0.25">
      <c r="AR839" s="189"/>
      <c r="AS839" s="13" t="s">
        <v>266</v>
      </c>
      <c r="AT839" s="119" t="s">
        <v>879</v>
      </c>
      <c r="AU839" s="122"/>
      <c r="AV839" s="122"/>
      <c r="AW839" s="122"/>
    </row>
    <row r="840" spans="44:49" x14ac:dyDescent="0.25">
      <c r="AR840" s="189"/>
      <c r="AS840" s="13" t="s">
        <v>266</v>
      </c>
      <c r="AT840" s="119" t="s">
        <v>880</v>
      </c>
      <c r="AU840" s="122"/>
      <c r="AV840" s="122"/>
      <c r="AW840" s="122"/>
    </row>
    <row r="841" spans="44:49" x14ac:dyDescent="0.25">
      <c r="AR841" s="189"/>
      <c r="AS841" s="13" t="s">
        <v>266</v>
      </c>
      <c r="AT841" s="119" t="s">
        <v>881</v>
      </c>
      <c r="AU841" s="122"/>
      <c r="AV841" s="122"/>
      <c r="AW841" s="122"/>
    </row>
    <row r="842" spans="44:49" x14ac:dyDescent="0.25">
      <c r="AR842" s="189"/>
      <c r="AS842" s="13" t="s">
        <v>266</v>
      </c>
      <c r="AT842" s="119" t="s">
        <v>882</v>
      </c>
      <c r="AU842" s="122"/>
      <c r="AV842" s="122"/>
      <c r="AW842" s="122"/>
    </row>
    <row r="843" spans="44:49" x14ac:dyDescent="0.25">
      <c r="AR843" s="189"/>
      <c r="AS843" s="13" t="s">
        <v>266</v>
      </c>
      <c r="AT843" s="119" t="s">
        <v>883</v>
      </c>
      <c r="AU843" s="122"/>
      <c r="AV843" s="122"/>
      <c r="AW843" s="122"/>
    </row>
    <row r="844" spans="44:49" x14ac:dyDescent="0.25">
      <c r="AR844" s="189"/>
      <c r="AS844" s="13" t="s">
        <v>266</v>
      </c>
      <c r="AT844" s="119" t="s">
        <v>884</v>
      </c>
      <c r="AU844" s="122"/>
      <c r="AV844" s="122"/>
      <c r="AW844" s="122"/>
    </row>
    <row r="845" spans="44:49" x14ac:dyDescent="0.25">
      <c r="AR845" s="189"/>
      <c r="AS845" s="13" t="s">
        <v>266</v>
      </c>
      <c r="AT845" s="119" t="s">
        <v>885</v>
      </c>
      <c r="AU845" s="122"/>
      <c r="AV845" s="122"/>
      <c r="AW845" s="122"/>
    </row>
    <row r="846" spans="44:49" x14ac:dyDescent="0.25">
      <c r="AR846" s="189"/>
      <c r="AS846" s="13" t="s">
        <v>266</v>
      </c>
      <c r="AT846" s="119" t="s">
        <v>886</v>
      </c>
      <c r="AU846" s="122"/>
      <c r="AV846" s="122"/>
      <c r="AW846" s="122"/>
    </row>
    <row r="847" spans="44:49" x14ac:dyDescent="0.25">
      <c r="AR847" s="189"/>
      <c r="AS847" s="13" t="s">
        <v>266</v>
      </c>
      <c r="AT847" s="119" t="s">
        <v>887</v>
      </c>
      <c r="AU847" s="122"/>
      <c r="AV847" s="122"/>
      <c r="AW847" s="122"/>
    </row>
    <row r="848" spans="44:49" x14ac:dyDescent="0.25">
      <c r="AR848" s="189"/>
      <c r="AS848" s="13" t="s">
        <v>266</v>
      </c>
      <c r="AT848" s="119" t="s">
        <v>888</v>
      </c>
      <c r="AU848" s="122"/>
      <c r="AV848" s="122"/>
      <c r="AW848" s="122"/>
    </row>
    <row r="849" spans="44:49" x14ac:dyDescent="0.25">
      <c r="AR849" s="189"/>
      <c r="AS849" s="13" t="s">
        <v>266</v>
      </c>
      <c r="AT849" s="119" t="s">
        <v>889</v>
      </c>
      <c r="AU849" s="122"/>
      <c r="AV849" s="122"/>
      <c r="AW849" s="122"/>
    </row>
    <row r="850" spans="44:49" x14ac:dyDescent="0.25">
      <c r="AR850" s="189"/>
      <c r="AS850" s="13" t="s">
        <v>266</v>
      </c>
      <c r="AT850" s="119" t="s">
        <v>890</v>
      </c>
      <c r="AU850" s="122"/>
      <c r="AV850" s="122"/>
      <c r="AW850" s="122"/>
    </row>
    <row r="851" spans="44:49" x14ac:dyDescent="0.25">
      <c r="AR851" s="189"/>
      <c r="AS851" s="13" t="s">
        <v>266</v>
      </c>
      <c r="AT851" s="119" t="s">
        <v>891</v>
      </c>
      <c r="AU851" s="122"/>
      <c r="AV851" s="122"/>
      <c r="AW851" s="122"/>
    </row>
    <row r="852" spans="44:49" x14ac:dyDescent="0.25">
      <c r="AR852" s="189"/>
      <c r="AS852" s="13" t="s">
        <v>266</v>
      </c>
      <c r="AT852" s="119" t="s">
        <v>892</v>
      </c>
      <c r="AU852" s="122"/>
      <c r="AV852" s="122"/>
      <c r="AW852" s="122"/>
    </row>
    <row r="853" spans="44:49" x14ac:dyDescent="0.25">
      <c r="AR853" s="189"/>
      <c r="AS853" s="13" t="s">
        <v>266</v>
      </c>
      <c r="AT853" s="119" t="s">
        <v>893</v>
      </c>
      <c r="AU853" s="122"/>
      <c r="AV853" s="122"/>
      <c r="AW853" s="122"/>
    </row>
    <row r="854" spans="44:49" x14ac:dyDescent="0.25">
      <c r="AR854" s="189"/>
      <c r="AS854" s="13" t="s">
        <v>266</v>
      </c>
      <c r="AT854" s="119" t="s">
        <v>894</v>
      </c>
      <c r="AU854" s="122"/>
      <c r="AV854" s="122"/>
      <c r="AW854" s="122"/>
    </row>
    <row r="855" spans="44:49" x14ac:dyDescent="0.25">
      <c r="AR855" s="189"/>
      <c r="AS855" s="13" t="s">
        <v>266</v>
      </c>
      <c r="AT855" s="119" t="s">
        <v>895</v>
      </c>
      <c r="AU855" s="122"/>
      <c r="AV855" s="122"/>
      <c r="AW855" s="122"/>
    </row>
    <row r="856" spans="44:49" x14ac:dyDescent="0.25">
      <c r="AR856" s="189"/>
      <c r="AS856" s="13" t="s">
        <v>266</v>
      </c>
      <c r="AT856" s="119" t="s">
        <v>896</v>
      </c>
      <c r="AU856" s="122"/>
      <c r="AV856" s="122"/>
      <c r="AW856" s="122"/>
    </row>
    <row r="857" spans="44:49" x14ac:dyDescent="0.25">
      <c r="AR857" s="189"/>
      <c r="AS857" s="13" t="s">
        <v>266</v>
      </c>
      <c r="AT857" s="119" t="s">
        <v>897</v>
      </c>
      <c r="AU857" s="122"/>
      <c r="AV857" s="122"/>
      <c r="AW857" s="122"/>
    </row>
  </sheetData>
  <mergeCells count="55">
    <mergeCell ref="E459:F459"/>
    <mergeCell ref="E460:F460"/>
    <mergeCell ref="E461:F461"/>
    <mergeCell ref="E462:F462"/>
    <mergeCell ref="E432:F432"/>
    <mergeCell ref="E433:F443"/>
    <mergeCell ref="A444:F444"/>
    <mergeCell ref="A449:E449"/>
    <mergeCell ref="C457:C458"/>
    <mergeCell ref="D457:D458"/>
    <mergeCell ref="E457:F458"/>
    <mergeCell ref="E431:F431"/>
    <mergeCell ref="A233:F233"/>
    <mergeCell ref="E321:F321"/>
    <mergeCell ref="E322:F322"/>
    <mergeCell ref="E323:F323"/>
    <mergeCell ref="A333:F333"/>
    <mergeCell ref="A375:F375"/>
    <mergeCell ref="E376:F376"/>
    <mergeCell ref="E377:F377"/>
    <mergeCell ref="E378:F388"/>
    <mergeCell ref="A389:F389"/>
    <mergeCell ref="A430:F430"/>
    <mergeCell ref="A224:F224"/>
    <mergeCell ref="E100:F100"/>
    <mergeCell ref="E101:F101"/>
    <mergeCell ref="E102:F119"/>
    <mergeCell ref="E161:F176"/>
    <mergeCell ref="E177:F177"/>
    <mergeCell ref="E178:F178"/>
    <mergeCell ref="E179:F189"/>
    <mergeCell ref="A190:F190"/>
    <mergeCell ref="E211:F211"/>
    <mergeCell ref="E212:F212"/>
    <mergeCell ref="E213:F223"/>
    <mergeCell ref="A71:F71"/>
    <mergeCell ref="E5:F5"/>
    <mergeCell ref="E6:F6"/>
    <mergeCell ref="E7:F41"/>
    <mergeCell ref="A51:B51"/>
    <mergeCell ref="E51:F51"/>
    <mergeCell ref="A52:B52"/>
    <mergeCell ref="E52:F52"/>
    <mergeCell ref="E53:F53"/>
    <mergeCell ref="E54:F54"/>
    <mergeCell ref="E55:F55"/>
    <mergeCell ref="A56:F56"/>
    <mergeCell ref="E60:F70"/>
    <mergeCell ref="A4:B4"/>
    <mergeCell ref="E4:F4"/>
    <mergeCell ref="A1:F1"/>
    <mergeCell ref="A2:B2"/>
    <mergeCell ref="E2:F2"/>
    <mergeCell ref="A3:B3"/>
    <mergeCell ref="E3:F3"/>
  </mergeCells>
  <dataValidations count="4">
    <dataValidation type="list" allowBlank="1" showInputMessage="1" showErrorMessage="1" sqref="E3" xr:uid="{6E9C0EA8-0798-4DA8-B950-5B78D96A0C2B}">
      <formula1>"""Select Year"",2018,2019,2020"</formula1>
    </dataValidation>
    <dataValidation type="list" allowBlank="1" showInputMessage="1" showErrorMessage="1" sqref="E2" xr:uid="{1CD5A4F0-4EFD-4B40-89B1-584E6C0F5197}">
      <formula1>Month</formula1>
    </dataValidation>
    <dataValidation type="list" allowBlank="1" showInputMessage="1" showErrorMessage="1" sqref="C3" xr:uid="{F633A528-FB64-454B-994B-C4681F40A33A}">
      <formula1>DST</formula1>
    </dataValidation>
    <dataValidation type="list" allowBlank="1" showInputMessage="1" showErrorMessage="1" sqref="C2" xr:uid="{1245C3E5-6F26-4D2D-9162-E7518BB10645}">
      <formula1>State</formula1>
    </dataValidation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Select from drop down" error="Select from drop down" promptTitle="Select option" prompt="&quot;Yes &quot; for Y_x000a_&quot;No&quot; for N" xr:uid="{FF6B9E65-168B-48E5-9D2C-99EBD7B0D4C7}">
          <x14:formula1>
            <xm:f>'E:\Monthly Report\Nov 2019 Monthly report\Bhopal_MPR_Nov_19\[Revised DEIC Check List NOV 2019.xlsx]Sheet2'!#REF!</xm:f>
          </x14:formula1>
          <xm:sqref>E43:F50 D322 E73:E99 E154:E160 E235:F320 E335:F373 D101 D377 E5 D459:D461 F73:F98 D55 E226:F230 E58:F59 D178 E192:F209 D212 F154:F159 E121:F152 E391:F429 E446:F448 E450:F455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96ADA-AF4E-4E37-84A2-193430D5E6F1}">
  <dimension ref="A1:AX874"/>
  <sheetViews>
    <sheetView workbookViewId="0">
      <selection activeCell="D7" sqref="D7"/>
    </sheetView>
  </sheetViews>
  <sheetFormatPr defaultRowHeight="15.75" x14ac:dyDescent="0.25"/>
  <cols>
    <col min="1" max="1" width="19.85546875" style="124" customWidth="1"/>
    <col min="2" max="2" width="26" style="124" customWidth="1"/>
    <col min="3" max="3" width="19.7109375" style="124" customWidth="1"/>
    <col min="4" max="4" width="23.42578125" style="2" customWidth="1"/>
    <col min="5" max="5" width="28.28515625" style="2" customWidth="1"/>
    <col min="6" max="6" width="18.140625" style="2" customWidth="1"/>
    <col min="7" max="7" width="16.85546875" style="124" customWidth="1"/>
    <col min="8" max="11" width="9.140625" style="122"/>
    <col min="12" max="43" width="9.140625" style="124"/>
    <col min="44" max="44" width="9.140625" style="124" hidden="1" customWidth="1"/>
    <col min="45" max="45" width="18.140625" style="124" hidden="1" customWidth="1"/>
    <col min="46" max="46" width="20.42578125" style="124" hidden="1" customWidth="1"/>
    <col min="47" max="47" width="28.140625" style="124" hidden="1" customWidth="1"/>
    <col min="48" max="50" width="9.140625" style="124" hidden="1" customWidth="1"/>
    <col min="51" max="257" width="9.140625" style="124"/>
    <col min="258" max="258" width="19.5703125" style="124" customWidth="1"/>
    <col min="259" max="259" width="66.42578125" style="124" customWidth="1"/>
    <col min="260" max="260" width="11.28515625" style="124" customWidth="1"/>
    <col min="261" max="262" width="17" style="124" customWidth="1"/>
    <col min="263" max="513" width="9.140625" style="124"/>
    <col min="514" max="514" width="19.5703125" style="124" customWidth="1"/>
    <col min="515" max="515" width="66.42578125" style="124" customWidth="1"/>
    <col min="516" max="516" width="11.28515625" style="124" customWidth="1"/>
    <col min="517" max="518" width="17" style="124" customWidth="1"/>
    <col min="519" max="769" width="9.140625" style="124"/>
    <col min="770" max="770" width="19.5703125" style="124" customWidth="1"/>
    <col min="771" max="771" width="66.42578125" style="124" customWidth="1"/>
    <col min="772" max="772" width="11.28515625" style="124" customWidth="1"/>
    <col min="773" max="774" width="17" style="124" customWidth="1"/>
    <col min="775" max="1025" width="9.140625" style="124"/>
    <col min="1026" max="1026" width="19.5703125" style="124" customWidth="1"/>
    <col min="1027" max="1027" width="66.42578125" style="124" customWidth="1"/>
    <col min="1028" max="1028" width="11.28515625" style="124" customWidth="1"/>
    <col min="1029" max="1030" width="17" style="124" customWidth="1"/>
    <col min="1031" max="1281" width="9.140625" style="124"/>
    <col min="1282" max="1282" width="19.5703125" style="124" customWidth="1"/>
    <col min="1283" max="1283" width="66.42578125" style="124" customWidth="1"/>
    <col min="1284" max="1284" width="11.28515625" style="124" customWidth="1"/>
    <col min="1285" max="1286" width="17" style="124" customWidth="1"/>
    <col min="1287" max="1537" width="9.140625" style="124"/>
    <col min="1538" max="1538" width="19.5703125" style="124" customWidth="1"/>
    <col min="1539" max="1539" width="66.42578125" style="124" customWidth="1"/>
    <col min="1540" max="1540" width="11.28515625" style="124" customWidth="1"/>
    <col min="1541" max="1542" width="17" style="124" customWidth="1"/>
    <col min="1543" max="1793" width="9.140625" style="124"/>
    <col min="1794" max="1794" width="19.5703125" style="124" customWidth="1"/>
    <col min="1795" max="1795" width="66.42578125" style="124" customWidth="1"/>
    <col min="1796" max="1796" width="11.28515625" style="124" customWidth="1"/>
    <col min="1797" max="1798" width="17" style="124" customWidth="1"/>
    <col min="1799" max="2049" width="9.140625" style="124"/>
    <col min="2050" max="2050" width="19.5703125" style="124" customWidth="1"/>
    <col min="2051" max="2051" width="66.42578125" style="124" customWidth="1"/>
    <col min="2052" max="2052" width="11.28515625" style="124" customWidth="1"/>
    <col min="2053" max="2054" width="17" style="124" customWidth="1"/>
    <col min="2055" max="2305" width="9.140625" style="124"/>
    <col min="2306" max="2306" width="19.5703125" style="124" customWidth="1"/>
    <col min="2307" max="2307" width="66.42578125" style="124" customWidth="1"/>
    <col min="2308" max="2308" width="11.28515625" style="124" customWidth="1"/>
    <col min="2309" max="2310" width="17" style="124" customWidth="1"/>
    <col min="2311" max="2561" width="9.140625" style="124"/>
    <col min="2562" max="2562" width="19.5703125" style="124" customWidth="1"/>
    <col min="2563" max="2563" width="66.42578125" style="124" customWidth="1"/>
    <col min="2564" max="2564" width="11.28515625" style="124" customWidth="1"/>
    <col min="2565" max="2566" width="17" style="124" customWidth="1"/>
    <col min="2567" max="2817" width="9.140625" style="124"/>
    <col min="2818" max="2818" width="19.5703125" style="124" customWidth="1"/>
    <col min="2819" max="2819" width="66.42578125" style="124" customWidth="1"/>
    <col min="2820" max="2820" width="11.28515625" style="124" customWidth="1"/>
    <col min="2821" max="2822" width="17" style="124" customWidth="1"/>
    <col min="2823" max="3073" width="9.140625" style="124"/>
    <col min="3074" max="3074" width="19.5703125" style="124" customWidth="1"/>
    <col min="3075" max="3075" width="66.42578125" style="124" customWidth="1"/>
    <col min="3076" max="3076" width="11.28515625" style="124" customWidth="1"/>
    <col min="3077" max="3078" width="17" style="124" customWidth="1"/>
    <col min="3079" max="3329" width="9.140625" style="124"/>
    <col min="3330" max="3330" width="19.5703125" style="124" customWidth="1"/>
    <col min="3331" max="3331" width="66.42578125" style="124" customWidth="1"/>
    <col min="3332" max="3332" width="11.28515625" style="124" customWidth="1"/>
    <col min="3333" max="3334" width="17" style="124" customWidth="1"/>
    <col min="3335" max="3585" width="9.140625" style="124"/>
    <col min="3586" max="3586" width="19.5703125" style="124" customWidth="1"/>
    <col min="3587" max="3587" width="66.42578125" style="124" customWidth="1"/>
    <col min="3588" max="3588" width="11.28515625" style="124" customWidth="1"/>
    <col min="3589" max="3590" width="17" style="124" customWidth="1"/>
    <col min="3591" max="3841" width="9.140625" style="124"/>
    <col min="3842" max="3842" width="19.5703125" style="124" customWidth="1"/>
    <col min="3843" max="3843" width="66.42578125" style="124" customWidth="1"/>
    <col min="3844" max="3844" width="11.28515625" style="124" customWidth="1"/>
    <col min="3845" max="3846" width="17" style="124" customWidth="1"/>
    <col min="3847" max="4097" width="9.140625" style="124"/>
    <col min="4098" max="4098" width="19.5703125" style="124" customWidth="1"/>
    <col min="4099" max="4099" width="66.42578125" style="124" customWidth="1"/>
    <col min="4100" max="4100" width="11.28515625" style="124" customWidth="1"/>
    <col min="4101" max="4102" width="17" style="124" customWidth="1"/>
    <col min="4103" max="4353" width="9.140625" style="124"/>
    <col min="4354" max="4354" width="19.5703125" style="124" customWidth="1"/>
    <col min="4355" max="4355" width="66.42578125" style="124" customWidth="1"/>
    <col min="4356" max="4356" width="11.28515625" style="124" customWidth="1"/>
    <col min="4357" max="4358" width="17" style="124" customWidth="1"/>
    <col min="4359" max="4609" width="9.140625" style="124"/>
    <col min="4610" max="4610" width="19.5703125" style="124" customWidth="1"/>
    <col min="4611" max="4611" width="66.42578125" style="124" customWidth="1"/>
    <col min="4612" max="4612" width="11.28515625" style="124" customWidth="1"/>
    <col min="4613" max="4614" width="17" style="124" customWidth="1"/>
    <col min="4615" max="4865" width="9.140625" style="124"/>
    <col min="4866" max="4866" width="19.5703125" style="124" customWidth="1"/>
    <col min="4867" max="4867" width="66.42578125" style="124" customWidth="1"/>
    <col min="4868" max="4868" width="11.28515625" style="124" customWidth="1"/>
    <col min="4869" max="4870" width="17" style="124" customWidth="1"/>
    <col min="4871" max="5121" width="9.140625" style="124"/>
    <col min="5122" max="5122" width="19.5703125" style="124" customWidth="1"/>
    <col min="5123" max="5123" width="66.42578125" style="124" customWidth="1"/>
    <col min="5124" max="5124" width="11.28515625" style="124" customWidth="1"/>
    <col min="5125" max="5126" width="17" style="124" customWidth="1"/>
    <col min="5127" max="5377" width="9.140625" style="124"/>
    <col min="5378" max="5378" width="19.5703125" style="124" customWidth="1"/>
    <col min="5379" max="5379" width="66.42578125" style="124" customWidth="1"/>
    <col min="5380" max="5380" width="11.28515625" style="124" customWidth="1"/>
    <col min="5381" max="5382" width="17" style="124" customWidth="1"/>
    <col min="5383" max="5633" width="9.140625" style="124"/>
    <col min="5634" max="5634" width="19.5703125" style="124" customWidth="1"/>
    <col min="5635" max="5635" width="66.42578125" style="124" customWidth="1"/>
    <col min="5636" max="5636" width="11.28515625" style="124" customWidth="1"/>
    <col min="5637" max="5638" width="17" style="124" customWidth="1"/>
    <col min="5639" max="5889" width="9.140625" style="124"/>
    <col min="5890" max="5890" width="19.5703125" style="124" customWidth="1"/>
    <col min="5891" max="5891" width="66.42578125" style="124" customWidth="1"/>
    <col min="5892" max="5892" width="11.28515625" style="124" customWidth="1"/>
    <col min="5893" max="5894" width="17" style="124" customWidth="1"/>
    <col min="5895" max="6145" width="9.140625" style="124"/>
    <col min="6146" max="6146" width="19.5703125" style="124" customWidth="1"/>
    <col min="6147" max="6147" width="66.42578125" style="124" customWidth="1"/>
    <col min="6148" max="6148" width="11.28515625" style="124" customWidth="1"/>
    <col min="6149" max="6150" width="17" style="124" customWidth="1"/>
    <col min="6151" max="6401" width="9.140625" style="124"/>
    <col min="6402" max="6402" width="19.5703125" style="124" customWidth="1"/>
    <col min="6403" max="6403" width="66.42578125" style="124" customWidth="1"/>
    <col min="6404" max="6404" width="11.28515625" style="124" customWidth="1"/>
    <col min="6405" max="6406" width="17" style="124" customWidth="1"/>
    <col min="6407" max="6657" width="9.140625" style="124"/>
    <col min="6658" max="6658" width="19.5703125" style="124" customWidth="1"/>
    <col min="6659" max="6659" width="66.42578125" style="124" customWidth="1"/>
    <col min="6660" max="6660" width="11.28515625" style="124" customWidth="1"/>
    <col min="6661" max="6662" width="17" style="124" customWidth="1"/>
    <col min="6663" max="6913" width="9.140625" style="124"/>
    <col min="6914" max="6914" width="19.5703125" style="124" customWidth="1"/>
    <col min="6915" max="6915" width="66.42578125" style="124" customWidth="1"/>
    <col min="6916" max="6916" width="11.28515625" style="124" customWidth="1"/>
    <col min="6917" max="6918" width="17" style="124" customWidth="1"/>
    <col min="6919" max="7169" width="9.140625" style="124"/>
    <col min="7170" max="7170" width="19.5703125" style="124" customWidth="1"/>
    <col min="7171" max="7171" width="66.42578125" style="124" customWidth="1"/>
    <col min="7172" max="7172" width="11.28515625" style="124" customWidth="1"/>
    <col min="7173" max="7174" width="17" style="124" customWidth="1"/>
    <col min="7175" max="7425" width="9.140625" style="124"/>
    <col min="7426" max="7426" width="19.5703125" style="124" customWidth="1"/>
    <col min="7427" max="7427" width="66.42578125" style="124" customWidth="1"/>
    <col min="7428" max="7428" width="11.28515625" style="124" customWidth="1"/>
    <col min="7429" max="7430" width="17" style="124" customWidth="1"/>
    <col min="7431" max="7681" width="9.140625" style="124"/>
    <col min="7682" max="7682" width="19.5703125" style="124" customWidth="1"/>
    <col min="7683" max="7683" width="66.42578125" style="124" customWidth="1"/>
    <col min="7684" max="7684" width="11.28515625" style="124" customWidth="1"/>
    <col min="7685" max="7686" width="17" style="124" customWidth="1"/>
    <col min="7687" max="7937" width="9.140625" style="124"/>
    <col min="7938" max="7938" width="19.5703125" style="124" customWidth="1"/>
    <col min="7939" max="7939" width="66.42578125" style="124" customWidth="1"/>
    <col min="7940" max="7940" width="11.28515625" style="124" customWidth="1"/>
    <col min="7941" max="7942" width="17" style="124" customWidth="1"/>
    <col min="7943" max="8193" width="9.140625" style="124"/>
    <col min="8194" max="8194" width="19.5703125" style="124" customWidth="1"/>
    <col min="8195" max="8195" width="66.42578125" style="124" customWidth="1"/>
    <col min="8196" max="8196" width="11.28515625" style="124" customWidth="1"/>
    <col min="8197" max="8198" width="17" style="124" customWidth="1"/>
    <col min="8199" max="8449" width="9.140625" style="124"/>
    <col min="8450" max="8450" width="19.5703125" style="124" customWidth="1"/>
    <col min="8451" max="8451" width="66.42578125" style="124" customWidth="1"/>
    <col min="8452" max="8452" width="11.28515625" style="124" customWidth="1"/>
    <col min="8453" max="8454" width="17" style="124" customWidth="1"/>
    <col min="8455" max="8705" width="9.140625" style="124"/>
    <col min="8706" max="8706" width="19.5703125" style="124" customWidth="1"/>
    <col min="8707" max="8707" width="66.42578125" style="124" customWidth="1"/>
    <col min="8708" max="8708" width="11.28515625" style="124" customWidth="1"/>
    <col min="8709" max="8710" width="17" style="124" customWidth="1"/>
    <col min="8711" max="8961" width="9.140625" style="124"/>
    <col min="8962" max="8962" width="19.5703125" style="124" customWidth="1"/>
    <col min="8963" max="8963" width="66.42578125" style="124" customWidth="1"/>
    <col min="8964" max="8964" width="11.28515625" style="124" customWidth="1"/>
    <col min="8965" max="8966" width="17" style="124" customWidth="1"/>
    <col min="8967" max="9217" width="9.140625" style="124"/>
    <col min="9218" max="9218" width="19.5703125" style="124" customWidth="1"/>
    <col min="9219" max="9219" width="66.42578125" style="124" customWidth="1"/>
    <col min="9220" max="9220" width="11.28515625" style="124" customWidth="1"/>
    <col min="9221" max="9222" width="17" style="124" customWidth="1"/>
    <col min="9223" max="9473" width="9.140625" style="124"/>
    <col min="9474" max="9474" width="19.5703125" style="124" customWidth="1"/>
    <col min="9475" max="9475" width="66.42578125" style="124" customWidth="1"/>
    <col min="9476" max="9476" width="11.28515625" style="124" customWidth="1"/>
    <col min="9477" max="9478" width="17" style="124" customWidth="1"/>
    <col min="9479" max="9729" width="9.140625" style="124"/>
    <col min="9730" max="9730" width="19.5703125" style="124" customWidth="1"/>
    <col min="9731" max="9731" width="66.42578125" style="124" customWidth="1"/>
    <col min="9732" max="9732" width="11.28515625" style="124" customWidth="1"/>
    <col min="9733" max="9734" width="17" style="124" customWidth="1"/>
    <col min="9735" max="9985" width="9.140625" style="124"/>
    <col min="9986" max="9986" width="19.5703125" style="124" customWidth="1"/>
    <col min="9987" max="9987" width="66.42578125" style="124" customWidth="1"/>
    <col min="9988" max="9988" width="11.28515625" style="124" customWidth="1"/>
    <col min="9989" max="9990" width="17" style="124" customWidth="1"/>
    <col min="9991" max="10241" width="9.140625" style="124"/>
    <col min="10242" max="10242" width="19.5703125" style="124" customWidth="1"/>
    <col min="10243" max="10243" width="66.42578125" style="124" customWidth="1"/>
    <col min="10244" max="10244" width="11.28515625" style="124" customWidth="1"/>
    <col min="10245" max="10246" width="17" style="124" customWidth="1"/>
    <col min="10247" max="10497" width="9.140625" style="124"/>
    <col min="10498" max="10498" width="19.5703125" style="124" customWidth="1"/>
    <col min="10499" max="10499" width="66.42578125" style="124" customWidth="1"/>
    <col min="10500" max="10500" width="11.28515625" style="124" customWidth="1"/>
    <col min="10501" max="10502" width="17" style="124" customWidth="1"/>
    <col min="10503" max="10753" width="9.140625" style="124"/>
    <col min="10754" max="10754" width="19.5703125" style="124" customWidth="1"/>
    <col min="10755" max="10755" width="66.42578125" style="124" customWidth="1"/>
    <col min="10756" max="10756" width="11.28515625" style="124" customWidth="1"/>
    <col min="10757" max="10758" width="17" style="124" customWidth="1"/>
    <col min="10759" max="11009" width="9.140625" style="124"/>
    <col min="11010" max="11010" width="19.5703125" style="124" customWidth="1"/>
    <col min="11011" max="11011" width="66.42578125" style="124" customWidth="1"/>
    <col min="11012" max="11012" width="11.28515625" style="124" customWidth="1"/>
    <col min="11013" max="11014" width="17" style="124" customWidth="1"/>
    <col min="11015" max="11265" width="9.140625" style="124"/>
    <col min="11266" max="11266" width="19.5703125" style="124" customWidth="1"/>
    <col min="11267" max="11267" width="66.42578125" style="124" customWidth="1"/>
    <col min="11268" max="11268" width="11.28515625" style="124" customWidth="1"/>
    <col min="11269" max="11270" width="17" style="124" customWidth="1"/>
    <col min="11271" max="11521" width="9.140625" style="124"/>
    <col min="11522" max="11522" width="19.5703125" style="124" customWidth="1"/>
    <col min="11523" max="11523" width="66.42578125" style="124" customWidth="1"/>
    <col min="11524" max="11524" width="11.28515625" style="124" customWidth="1"/>
    <col min="11525" max="11526" width="17" style="124" customWidth="1"/>
    <col min="11527" max="11777" width="9.140625" style="124"/>
    <col min="11778" max="11778" width="19.5703125" style="124" customWidth="1"/>
    <col min="11779" max="11779" width="66.42578125" style="124" customWidth="1"/>
    <col min="11780" max="11780" width="11.28515625" style="124" customWidth="1"/>
    <col min="11781" max="11782" width="17" style="124" customWidth="1"/>
    <col min="11783" max="12033" width="9.140625" style="124"/>
    <col min="12034" max="12034" width="19.5703125" style="124" customWidth="1"/>
    <col min="12035" max="12035" width="66.42578125" style="124" customWidth="1"/>
    <col min="12036" max="12036" width="11.28515625" style="124" customWidth="1"/>
    <col min="12037" max="12038" width="17" style="124" customWidth="1"/>
    <col min="12039" max="12289" width="9.140625" style="124"/>
    <col min="12290" max="12290" width="19.5703125" style="124" customWidth="1"/>
    <col min="12291" max="12291" width="66.42578125" style="124" customWidth="1"/>
    <col min="12292" max="12292" width="11.28515625" style="124" customWidth="1"/>
    <col min="12293" max="12294" width="17" style="124" customWidth="1"/>
    <col min="12295" max="12545" width="9.140625" style="124"/>
    <col min="12546" max="12546" width="19.5703125" style="124" customWidth="1"/>
    <col min="12547" max="12547" width="66.42578125" style="124" customWidth="1"/>
    <col min="12548" max="12548" width="11.28515625" style="124" customWidth="1"/>
    <col min="12549" max="12550" width="17" style="124" customWidth="1"/>
    <col min="12551" max="12801" width="9.140625" style="124"/>
    <col min="12802" max="12802" width="19.5703125" style="124" customWidth="1"/>
    <col min="12803" max="12803" width="66.42578125" style="124" customWidth="1"/>
    <col min="12804" max="12804" width="11.28515625" style="124" customWidth="1"/>
    <col min="12805" max="12806" width="17" style="124" customWidth="1"/>
    <col min="12807" max="13057" width="9.140625" style="124"/>
    <col min="13058" max="13058" width="19.5703125" style="124" customWidth="1"/>
    <col min="13059" max="13059" width="66.42578125" style="124" customWidth="1"/>
    <col min="13060" max="13060" width="11.28515625" style="124" customWidth="1"/>
    <col min="13061" max="13062" width="17" style="124" customWidth="1"/>
    <col min="13063" max="13313" width="9.140625" style="124"/>
    <col min="13314" max="13314" width="19.5703125" style="124" customWidth="1"/>
    <col min="13315" max="13315" width="66.42578125" style="124" customWidth="1"/>
    <col min="13316" max="13316" width="11.28515625" style="124" customWidth="1"/>
    <col min="13317" max="13318" width="17" style="124" customWidth="1"/>
    <col min="13319" max="13569" width="9.140625" style="124"/>
    <col min="13570" max="13570" width="19.5703125" style="124" customWidth="1"/>
    <col min="13571" max="13571" width="66.42578125" style="124" customWidth="1"/>
    <col min="13572" max="13572" width="11.28515625" style="124" customWidth="1"/>
    <col min="13573" max="13574" width="17" style="124" customWidth="1"/>
    <col min="13575" max="13825" width="9.140625" style="124"/>
    <col min="13826" max="13826" width="19.5703125" style="124" customWidth="1"/>
    <col min="13827" max="13827" width="66.42578125" style="124" customWidth="1"/>
    <col min="13828" max="13828" width="11.28515625" style="124" customWidth="1"/>
    <col min="13829" max="13830" width="17" style="124" customWidth="1"/>
    <col min="13831" max="14081" width="9.140625" style="124"/>
    <col min="14082" max="14082" width="19.5703125" style="124" customWidth="1"/>
    <col min="14083" max="14083" width="66.42578125" style="124" customWidth="1"/>
    <col min="14084" max="14084" width="11.28515625" style="124" customWidth="1"/>
    <col min="14085" max="14086" width="17" style="124" customWidth="1"/>
    <col min="14087" max="14337" width="9.140625" style="124"/>
    <col min="14338" max="14338" width="19.5703125" style="124" customWidth="1"/>
    <col min="14339" max="14339" width="66.42578125" style="124" customWidth="1"/>
    <col min="14340" max="14340" width="11.28515625" style="124" customWidth="1"/>
    <col min="14341" max="14342" width="17" style="124" customWidth="1"/>
    <col min="14343" max="14593" width="9.140625" style="124"/>
    <col min="14594" max="14594" width="19.5703125" style="124" customWidth="1"/>
    <col min="14595" max="14595" width="66.42578125" style="124" customWidth="1"/>
    <col min="14596" max="14596" width="11.28515625" style="124" customWidth="1"/>
    <col min="14597" max="14598" width="17" style="124" customWidth="1"/>
    <col min="14599" max="14849" width="9.140625" style="124"/>
    <col min="14850" max="14850" width="19.5703125" style="124" customWidth="1"/>
    <col min="14851" max="14851" width="66.42578125" style="124" customWidth="1"/>
    <col min="14852" max="14852" width="11.28515625" style="124" customWidth="1"/>
    <col min="14853" max="14854" width="17" style="124" customWidth="1"/>
    <col min="14855" max="15105" width="9.140625" style="124"/>
    <col min="15106" max="15106" width="19.5703125" style="124" customWidth="1"/>
    <col min="15107" max="15107" width="66.42578125" style="124" customWidth="1"/>
    <col min="15108" max="15108" width="11.28515625" style="124" customWidth="1"/>
    <col min="15109" max="15110" width="17" style="124" customWidth="1"/>
    <col min="15111" max="15361" width="9.140625" style="124"/>
    <col min="15362" max="15362" width="19.5703125" style="124" customWidth="1"/>
    <col min="15363" max="15363" width="66.42578125" style="124" customWidth="1"/>
    <col min="15364" max="15364" width="11.28515625" style="124" customWidth="1"/>
    <col min="15365" max="15366" width="17" style="124" customWidth="1"/>
    <col min="15367" max="15617" width="9.140625" style="124"/>
    <col min="15618" max="15618" width="19.5703125" style="124" customWidth="1"/>
    <col min="15619" max="15619" width="66.42578125" style="124" customWidth="1"/>
    <col min="15620" max="15620" width="11.28515625" style="124" customWidth="1"/>
    <col min="15621" max="15622" width="17" style="124" customWidth="1"/>
    <col min="15623" max="15873" width="9.140625" style="124"/>
    <col min="15874" max="15874" width="19.5703125" style="124" customWidth="1"/>
    <col min="15875" max="15875" width="66.42578125" style="124" customWidth="1"/>
    <col min="15876" max="15876" width="11.28515625" style="124" customWidth="1"/>
    <col min="15877" max="15878" width="17" style="124" customWidth="1"/>
    <col min="15879" max="16129" width="9.140625" style="124"/>
    <col min="16130" max="16130" width="19.5703125" style="124" customWidth="1"/>
    <col min="16131" max="16131" width="66.42578125" style="124" customWidth="1"/>
    <col min="16132" max="16132" width="11.28515625" style="124" customWidth="1"/>
    <col min="16133" max="16134" width="17" style="124" customWidth="1"/>
    <col min="16135" max="16384" width="9.140625" style="124"/>
  </cols>
  <sheetData>
    <row r="1" spans="1:50" ht="75" customHeight="1" x14ac:dyDescent="0.25">
      <c r="A1" s="872" t="s">
        <v>912</v>
      </c>
      <c r="B1" s="893"/>
      <c r="C1" s="893"/>
      <c r="D1" s="893"/>
      <c r="E1" s="893"/>
      <c r="F1" s="893"/>
      <c r="G1" s="893"/>
      <c r="L1" s="122"/>
      <c r="M1" s="122"/>
      <c r="N1" s="122"/>
      <c r="AS1" s="189"/>
      <c r="AT1" s="122" t="s">
        <v>198</v>
      </c>
      <c r="AU1" s="122" t="s">
        <v>199</v>
      </c>
      <c r="AV1" s="122"/>
      <c r="AW1" s="122" t="s">
        <v>198</v>
      </c>
      <c r="AX1" s="122" t="s">
        <v>199</v>
      </c>
    </row>
    <row r="2" spans="1:50" ht="27.75" customHeight="1" x14ac:dyDescent="0.25">
      <c r="A2" s="881" t="s">
        <v>51</v>
      </c>
      <c r="B2" s="882"/>
      <c r="C2" s="47" t="s">
        <v>1441</v>
      </c>
      <c r="D2" s="15" t="s">
        <v>200</v>
      </c>
      <c r="E2" s="165" t="s">
        <v>898</v>
      </c>
      <c r="F2" s="874" t="s">
        <v>899</v>
      </c>
      <c r="G2" s="874"/>
      <c r="L2" s="122"/>
      <c r="M2" s="122"/>
      <c r="N2" s="122"/>
      <c r="AR2" s="122" t="s">
        <v>899</v>
      </c>
      <c r="AS2" s="122" t="s">
        <v>200</v>
      </c>
      <c r="AT2" s="118" t="s">
        <v>201</v>
      </c>
      <c r="AU2" s="119" t="s">
        <v>202</v>
      </c>
      <c r="AV2" s="122"/>
      <c r="AW2" s="122"/>
      <c r="AX2" s="122" t="e">
        <f ca="1">SUM(OFFSET(AT1,MATCH($D2,$AT:$AT,0)-1,1,COUNTIF($AT:$AT,$D2),1))</f>
        <v>#N/A</v>
      </c>
    </row>
    <row r="3" spans="1:50" ht="32.25" customHeight="1" x14ac:dyDescent="0.25">
      <c r="A3" s="883" t="s">
        <v>52</v>
      </c>
      <c r="B3" s="884"/>
      <c r="C3" s="48" t="s">
        <v>1442</v>
      </c>
      <c r="D3" s="16"/>
      <c r="E3" s="166" t="s">
        <v>1315</v>
      </c>
      <c r="F3" s="874">
        <v>2019</v>
      </c>
      <c r="G3" s="874"/>
      <c r="L3" s="122"/>
      <c r="M3" s="122"/>
      <c r="N3" s="122"/>
      <c r="AR3" s="124" t="s">
        <v>900</v>
      </c>
      <c r="AS3" s="122" t="s">
        <v>201</v>
      </c>
      <c r="AT3" s="118" t="s">
        <v>201</v>
      </c>
      <c r="AU3" s="119" t="s">
        <v>203</v>
      </c>
      <c r="AV3" s="122"/>
      <c r="AW3" s="122"/>
      <c r="AX3" s="122"/>
    </row>
    <row r="4" spans="1:50" ht="45" customHeight="1" x14ac:dyDescent="0.25">
      <c r="A4" s="877" t="s">
        <v>54</v>
      </c>
      <c r="B4" s="878"/>
      <c r="C4" s="49" t="s">
        <v>1443</v>
      </c>
      <c r="D4" s="123"/>
      <c r="E4" s="156" t="s">
        <v>1358</v>
      </c>
      <c r="F4" s="875"/>
      <c r="G4" s="875"/>
      <c r="L4" s="122"/>
      <c r="M4" s="122"/>
      <c r="N4" s="122"/>
      <c r="AR4" s="124" t="s">
        <v>901</v>
      </c>
      <c r="AS4" s="122" t="s">
        <v>204</v>
      </c>
      <c r="AT4" s="118" t="s">
        <v>201</v>
      </c>
      <c r="AU4" s="119" t="s">
        <v>205</v>
      </c>
      <c r="AV4" s="122"/>
      <c r="AW4" s="122"/>
      <c r="AX4" s="122"/>
    </row>
    <row r="5" spans="1:50" ht="50.25" customHeight="1" x14ac:dyDescent="0.25">
      <c r="A5" s="678" t="s">
        <v>1359</v>
      </c>
      <c r="B5" s="679"/>
      <c r="C5" s="153"/>
      <c r="D5" s="678" t="s">
        <v>1338</v>
      </c>
      <c r="E5" s="679"/>
      <c r="F5" s="827"/>
      <c r="G5" s="827"/>
      <c r="L5" s="122"/>
      <c r="M5" s="122"/>
      <c r="N5" s="122"/>
      <c r="AR5" s="124" t="s">
        <v>902</v>
      </c>
      <c r="AS5" s="122" t="s">
        <v>206</v>
      </c>
      <c r="AT5" s="125" t="s">
        <v>204</v>
      </c>
      <c r="AU5" s="126" t="s">
        <v>207</v>
      </c>
      <c r="AV5" s="122"/>
      <c r="AW5" s="122"/>
      <c r="AX5" s="122"/>
    </row>
    <row r="6" spans="1:50" ht="31.5" customHeight="1" x14ac:dyDescent="0.25">
      <c r="A6" s="678" t="s">
        <v>1325</v>
      </c>
      <c r="B6" s="679"/>
      <c r="C6" s="128">
        <v>1</v>
      </c>
      <c r="D6" s="889" t="s">
        <v>1344</v>
      </c>
      <c r="E6" s="889"/>
      <c r="F6" s="889"/>
      <c r="G6" s="826" t="s">
        <v>1329</v>
      </c>
      <c r="L6" s="122"/>
      <c r="M6" s="122"/>
      <c r="N6" s="122"/>
      <c r="AR6" s="124" t="s">
        <v>903</v>
      </c>
      <c r="AS6" s="122" t="s">
        <v>208</v>
      </c>
      <c r="AT6" s="125" t="s">
        <v>204</v>
      </c>
      <c r="AU6" s="126" t="s">
        <v>209</v>
      </c>
      <c r="AV6" s="122"/>
      <c r="AW6" s="122"/>
      <c r="AX6" s="122"/>
    </row>
    <row r="7" spans="1:50" ht="54" customHeight="1" x14ac:dyDescent="0.25">
      <c r="A7" s="157" t="s">
        <v>1339</v>
      </c>
      <c r="B7" s="174" t="s">
        <v>1355</v>
      </c>
      <c r="C7" s="174" t="s">
        <v>1330</v>
      </c>
      <c r="D7" s="174" t="s">
        <v>1326</v>
      </c>
      <c r="E7" s="174" t="s">
        <v>1327</v>
      </c>
      <c r="F7" s="174" t="s">
        <v>1328</v>
      </c>
      <c r="G7" s="826"/>
      <c r="L7" s="122"/>
      <c r="M7" s="122"/>
      <c r="N7" s="122"/>
      <c r="AR7" s="124" t="s">
        <v>904</v>
      </c>
      <c r="AS7" s="122" t="s">
        <v>210</v>
      </c>
      <c r="AT7" s="125" t="s">
        <v>204</v>
      </c>
      <c r="AU7" s="126" t="s">
        <v>211</v>
      </c>
      <c r="AV7" s="122"/>
      <c r="AW7" s="122"/>
      <c r="AX7" s="122"/>
    </row>
    <row r="8" spans="1:50" ht="31.5" customHeight="1" x14ac:dyDescent="0.25">
      <c r="A8" s="158" t="s">
        <v>1340</v>
      </c>
      <c r="B8" s="131" t="s">
        <v>1444</v>
      </c>
      <c r="C8" s="131" t="s">
        <v>1444</v>
      </c>
      <c r="D8" s="131" t="s">
        <v>1444</v>
      </c>
      <c r="E8" s="131" t="s">
        <v>1444</v>
      </c>
      <c r="F8" s="131" t="s">
        <v>1444</v>
      </c>
      <c r="G8" s="131" t="s">
        <v>1444</v>
      </c>
      <c r="L8" s="122"/>
      <c r="M8" s="122"/>
      <c r="N8" s="122"/>
      <c r="AR8" s="124" t="s">
        <v>905</v>
      </c>
      <c r="AS8" s="122" t="s">
        <v>212</v>
      </c>
      <c r="AT8" s="125" t="s">
        <v>204</v>
      </c>
      <c r="AU8" s="126" t="s">
        <v>213</v>
      </c>
      <c r="AV8" s="122"/>
      <c r="AW8" s="122"/>
      <c r="AX8" s="122"/>
    </row>
    <row r="9" spans="1:50" ht="31.5" customHeight="1" x14ac:dyDescent="0.25">
      <c r="A9" s="158" t="s">
        <v>1341</v>
      </c>
      <c r="B9" s="131" t="s">
        <v>1444</v>
      </c>
      <c r="C9" s="131" t="s">
        <v>1444</v>
      </c>
      <c r="D9" s="131" t="s">
        <v>1444</v>
      </c>
      <c r="E9" s="131" t="s">
        <v>1444</v>
      </c>
      <c r="F9" s="131" t="s">
        <v>1444</v>
      </c>
      <c r="G9" s="131" t="s">
        <v>1444</v>
      </c>
      <c r="L9" s="122"/>
      <c r="M9" s="122"/>
      <c r="N9" s="122"/>
      <c r="AR9" s="124" t="s">
        <v>906</v>
      </c>
      <c r="AS9" s="122" t="s">
        <v>214</v>
      </c>
      <c r="AT9" s="125" t="s">
        <v>204</v>
      </c>
      <c r="AU9" s="126" t="s">
        <v>215</v>
      </c>
      <c r="AV9" s="122"/>
      <c r="AW9" s="122"/>
      <c r="AX9" s="122"/>
    </row>
    <row r="10" spans="1:50" ht="31.5" customHeight="1" x14ac:dyDescent="0.25">
      <c r="A10" s="158" t="s">
        <v>1342</v>
      </c>
      <c r="B10" s="131" t="s">
        <v>1444</v>
      </c>
      <c r="C10" s="131" t="s">
        <v>1444</v>
      </c>
      <c r="D10" s="131" t="s">
        <v>1444</v>
      </c>
      <c r="E10" s="131" t="s">
        <v>1444</v>
      </c>
      <c r="F10" s="131" t="s">
        <v>1444</v>
      </c>
      <c r="G10" s="131" t="s">
        <v>1444</v>
      </c>
      <c r="L10" s="122"/>
      <c r="M10" s="122"/>
      <c r="N10" s="122"/>
      <c r="AR10" s="124" t="s">
        <v>907</v>
      </c>
      <c r="AS10" s="122" t="s">
        <v>216</v>
      </c>
      <c r="AT10" s="125" t="s">
        <v>204</v>
      </c>
      <c r="AU10" s="126" t="s">
        <v>217</v>
      </c>
      <c r="AV10" s="122"/>
      <c r="AW10" s="122"/>
      <c r="AX10" s="122"/>
    </row>
    <row r="11" spans="1:50" ht="31.5" customHeight="1" x14ac:dyDescent="0.25">
      <c r="A11" s="49" t="s">
        <v>1343</v>
      </c>
      <c r="B11" s="131" t="s">
        <v>1444</v>
      </c>
      <c r="C11" s="131" t="s">
        <v>1444</v>
      </c>
      <c r="D11" s="131" t="s">
        <v>1444</v>
      </c>
      <c r="E11" s="131" t="s">
        <v>1444</v>
      </c>
      <c r="F11" s="131" t="s">
        <v>1444</v>
      </c>
      <c r="G11" s="131" t="s">
        <v>1444</v>
      </c>
      <c r="L11" s="122"/>
      <c r="M11" s="122"/>
      <c r="N11" s="122"/>
      <c r="AR11" s="124" t="s">
        <v>908</v>
      </c>
      <c r="AS11" s="122" t="s">
        <v>218</v>
      </c>
      <c r="AT11" s="125" t="s">
        <v>204</v>
      </c>
      <c r="AU11" s="126" t="s">
        <v>219</v>
      </c>
      <c r="AV11" s="122"/>
      <c r="AW11" s="122"/>
      <c r="AX11" s="122"/>
    </row>
    <row r="12" spans="1:50" x14ac:dyDescent="0.25">
      <c r="A12" s="152" t="s">
        <v>76</v>
      </c>
      <c r="B12" s="190" t="s">
        <v>0</v>
      </c>
      <c r="C12" s="190"/>
      <c r="D12" s="191"/>
      <c r="E12" s="192"/>
      <c r="F12" s="832" t="s">
        <v>197</v>
      </c>
      <c r="G12" s="894"/>
      <c r="AR12" s="124" t="s">
        <v>909</v>
      </c>
      <c r="AS12" s="122" t="s">
        <v>220</v>
      </c>
      <c r="AT12" s="125" t="s">
        <v>204</v>
      </c>
      <c r="AU12" s="126" t="s">
        <v>221</v>
      </c>
      <c r="AV12" s="122"/>
      <c r="AW12" s="122"/>
      <c r="AX12" s="122"/>
    </row>
    <row r="13" spans="1:50" ht="31.5" x14ac:dyDescent="0.25">
      <c r="A13" s="53"/>
      <c r="B13" s="830" t="s">
        <v>1357</v>
      </c>
      <c r="C13" s="831"/>
      <c r="D13" s="19" t="s">
        <v>53</v>
      </c>
      <c r="E13" s="19" t="s">
        <v>1313</v>
      </c>
      <c r="F13" s="885"/>
      <c r="G13" s="895"/>
      <c r="AR13" s="124" t="s">
        <v>910</v>
      </c>
      <c r="AS13" s="122" t="s">
        <v>222</v>
      </c>
      <c r="AT13" s="125" t="s">
        <v>204</v>
      </c>
      <c r="AU13" s="126" t="s">
        <v>223</v>
      </c>
      <c r="AV13" s="122"/>
      <c r="AW13" s="122"/>
      <c r="AX13" s="122"/>
    </row>
    <row r="14" spans="1:50" ht="34.5" customHeight="1" x14ac:dyDescent="0.25">
      <c r="A14" s="54">
        <v>1.1000000000000001</v>
      </c>
      <c r="B14" s="821" t="s">
        <v>1316</v>
      </c>
      <c r="C14" s="822"/>
      <c r="D14" s="131" t="s">
        <v>1444</v>
      </c>
      <c r="E14" s="131" t="s">
        <v>1444</v>
      </c>
      <c r="F14" s="887"/>
      <c r="G14" s="896"/>
      <c r="AR14" s="124" t="s">
        <v>911</v>
      </c>
      <c r="AS14" s="122" t="s">
        <v>224</v>
      </c>
      <c r="AT14" s="125" t="s">
        <v>204</v>
      </c>
      <c r="AU14" s="126" t="s">
        <v>225</v>
      </c>
      <c r="AV14" s="122"/>
      <c r="AW14" s="122"/>
      <c r="AX14" s="122"/>
    </row>
    <row r="15" spans="1:50" x14ac:dyDescent="0.25">
      <c r="A15" s="55" t="s">
        <v>66</v>
      </c>
      <c r="B15" s="816" t="s">
        <v>1082</v>
      </c>
      <c r="C15" s="817"/>
      <c r="D15" s="131" t="s">
        <v>1444</v>
      </c>
      <c r="E15" s="131" t="s">
        <v>1444</v>
      </c>
      <c r="F15" s="887"/>
      <c r="G15" s="896"/>
      <c r="AS15" s="122" t="s">
        <v>226</v>
      </c>
      <c r="AT15" s="125" t="s">
        <v>204</v>
      </c>
      <c r="AU15" s="8" t="s">
        <v>227</v>
      </c>
      <c r="AV15" s="122"/>
      <c r="AW15" s="122"/>
      <c r="AX15" s="122"/>
    </row>
    <row r="16" spans="1:50" x14ac:dyDescent="0.25">
      <c r="A16" s="56" t="s">
        <v>67</v>
      </c>
      <c r="B16" s="816" t="s">
        <v>958</v>
      </c>
      <c r="C16" s="817"/>
      <c r="D16" s="131" t="s">
        <v>1444</v>
      </c>
      <c r="E16" s="131" t="s">
        <v>1444</v>
      </c>
      <c r="F16" s="887"/>
      <c r="G16" s="896"/>
      <c r="AS16" s="122" t="s">
        <v>228</v>
      </c>
      <c r="AT16" s="125" t="s">
        <v>204</v>
      </c>
      <c r="AU16" s="126" t="s">
        <v>229</v>
      </c>
      <c r="AV16" s="122"/>
      <c r="AW16" s="122"/>
      <c r="AX16" s="122"/>
    </row>
    <row r="17" spans="1:50" x14ac:dyDescent="0.25">
      <c r="A17" s="56" t="s">
        <v>68</v>
      </c>
      <c r="B17" s="816" t="s">
        <v>3</v>
      </c>
      <c r="C17" s="817"/>
      <c r="D17" s="131" t="s">
        <v>1444</v>
      </c>
      <c r="E17" s="131" t="s">
        <v>1444</v>
      </c>
      <c r="F17" s="887"/>
      <c r="G17" s="896"/>
      <c r="AS17" s="122" t="s">
        <v>230</v>
      </c>
      <c r="AT17" s="125" t="s">
        <v>204</v>
      </c>
      <c r="AU17" s="126" t="s">
        <v>231</v>
      </c>
      <c r="AV17" s="122"/>
      <c r="AW17" s="122"/>
      <c r="AX17" s="122"/>
    </row>
    <row r="18" spans="1:50" x14ac:dyDescent="0.25">
      <c r="A18" s="172" t="s">
        <v>959</v>
      </c>
      <c r="B18" s="818" t="s">
        <v>4</v>
      </c>
      <c r="C18" s="817"/>
      <c r="D18" s="131" t="s">
        <v>1444</v>
      </c>
      <c r="E18" s="131" t="s">
        <v>1444</v>
      </c>
      <c r="F18" s="887"/>
      <c r="G18" s="896"/>
      <c r="AS18" s="122" t="s">
        <v>232</v>
      </c>
      <c r="AT18" s="118" t="s">
        <v>206</v>
      </c>
      <c r="AU18" s="119" t="s">
        <v>233</v>
      </c>
      <c r="AV18" s="122"/>
      <c r="AW18" s="122"/>
      <c r="AX18" s="122"/>
    </row>
    <row r="19" spans="1:50" ht="33.75" customHeight="1" x14ac:dyDescent="0.25">
      <c r="A19" s="54">
        <v>1.2</v>
      </c>
      <c r="B19" s="821" t="s">
        <v>1317</v>
      </c>
      <c r="C19" s="822"/>
      <c r="D19" s="131" t="s">
        <v>1444</v>
      </c>
      <c r="E19" s="131" t="s">
        <v>1444</v>
      </c>
      <c r="F19" s="887"/>
      <c r="G19" s="896"/>
      <c r="AS19" s="122" t="s">
        <v>234</v>
      </c>
      <c r="AT19" s="118" t="s">
        <v>206</v>
      </c>
      <c r="AU19" s="119" t="s">
        <v>235</v>
      </c>
      <c r="AV19" s="122"/>
      <c r="AW19" s="122"/>
      <c r="AX19" s="122"/>
    </row>
    <row r="20" spans="1:50" x14ac:dyDescent="0.25">
      <c r="A20" s="55" t="s">
        <v>66</v>
      </c>
      <c r="B20" s="816" t="s">
        <v>1082</v>
      </c>
      <c r="C20" s="817"/>
      <c r="D20" s="131" t="s">
        <v>1444</v>
      </c>
      <c r="E20" s="131" t="s">
        <v>1444</v>
      </c>
      <c r="F20" s="887"/>
      <c r="G20" s="896"/>
      <c r="AS20" s="122" t="s">
        <v>236</v>
      </c>
      <c r="AT20" s="118" t="s">
        <v>206</v>
      </c>
      <c r="AU20" s="119" t="s">
        <v>237</v>
      </c>
      <c r="AV20" s="122"/>
      <c r="AW20" s="122"/>
      <c r="AX20" s="122"/>
    </row>
    <row r="21" spans="1:50" x14ac:dyDescent="0.25">
      <c r="A21" s="56" t="s">
        <v>67</v>
      </c>
      <c r="B21" s="816" t="s">
        <v>958</v>
      </c>
      <c r="C21" s="817"/>
      <c r="D21" s="131" t="s">
        <v>1444</v>
      </c>
      <c r="E21" s="131" t="s">
        <v>1444</v>
      </c>
      <c r="F21" s="887"/>
      <c r="G21" s="896"/>
      <c r="AS21" s="122" t="s">
        <v>238</v>
      </c>
      <c r="AT21" s="118" t="s">
        <v>206</v>
      </c>
      <c r="AU21" s="119" t="s">
        <v>239</v>
      </c>
      <c r="AV21" s="122"/>
      <c r="AW21" s="122"/>
      <c r="AX21" s="122"/>
    </row>
    <row r="22" spans="1:50" x14ac:dyDescent="0.25">
      <c r="A22" s="56" t="s">
        <v>68</v>
      </c>
      <c r="B22" s="816" t="s">
        <v>3</v>
      </c>
      <c r="C22" s="817"/>
      <c r="D22" s="131" t="s">
        <v>1444</v>
      </c>
      <c r="E22" s="131" t="s">
        <v>1444</v>
      </c>
      <c r="F22" s="887"/>
      <c r="G22" s="896"/>
      <c r="AS22" s="122" t="s">
        <v>240</v>
      </c>
      <c r="AT22" s="118" t="s">
        <v>206</v>
      </c>
      <c r="AU22" s="119" t="s">
        <v>241</v>
      </c>
      <c r="AV22" s="122"/>
      <c r="AW22" s="122"/>
      <c r="AX22" s="122"/>
    </row>
    <row r="23" spans="1:50" x14ac:dyDescent="0.25">
      <c r="A23" s="172" t="s">
        <v>959</v>
      </c>
      <c r="B23" s="818" t="s">
        <v>4</v>
      </c>
      <c r="C23" s="817"/>
      <c r="D23" s="131" t="s">
        <v>1444</v>
      </c>
      <c r="E23" s="131" t="s">
        <v>1444</v>
      </c>
      <c r="F23" s="887"/>
      <c r="G23" s="896"/>
      <c r="AS23" s="122" t="s">
        <v>242</v>
      </c>
      <c r="AT23" s="118" t="s">
        <v>206</v>
      </c>
      <c r="AU23" s="119" t="s">
        <v>243</v>
      </c>
      <c r="AV23" s="122"/>
      <c r="AW23" s="122"/>
      <c r="AX23" s="122"/>
    </row>
    <row r="24" spans="1:50" ht="29.25" customHeight="1" x14ac:dyDescent="0.25">
      <c r="A24" s="54">
        <v>1.3</v>
      </c>
      <c r="B24" s="821" t="s">
        <v>1318</v>
      </c>
      <c r="C24" s="822"/>
      <c r="D24" s="131" t="s">
        <v>1444</v>
      </c>
      <c r="E24" s="131" t="s">
        <v>1444</v>
      </c>
      <c r="F24" s="887"/>
      <c r="G24" s="896"/>
      <c r="AS24" s="122" t="s">
        <v>244</v>
      </c>
      <c r="AT24" s="118" t="s">
        <v>206</v>
      </c>
      <c r="AU24" s="119" t="s">
        <v>245</v>
      </c>
      <c r="AV24" s="122"/>
      <c r="AW24" s="122"/>
      <c r="AX24" s="122"/>
    </row>
    <row r="25" spans="1:50" x14ac:dyDescent="0.25">
      <c r="A25" s="55" t="s">
        <v>66</v>
      </c>
      <c r="B25" s="816" t="s">
        <v>1082</v>
      </c>
      <c r="C25" s="817"/>
      <c r="D25" s="131" t="s">
        <v>1444</v>
      </c>
      <c r="E25" s="131" t="s">
        <v>1444</v>
      </c>
      <c r="F25" s="887"/>
      <c r="G25" s="896"/>
      <c r="AS25" s="122" t="s">
        <v>246</v>
      </c>
      <c r="AT25" s="118" t="s">
        <v>206</v>
      </c>
      <c r="AU25" s="119" t="s">
        <v>247</v>
      </c>
      <c r="AV25" s="122"/>
      <c r="AW25" s="122"/>
      <c r="AX25" s="122"/>
    </row>
    <row r="26" spans="1:50" x14ac:dyDescent="0.25">
      <c r="A26" s="56" t="s">
        <v>67</v>
      </c>
      <c r="B26" s="816" t="s">
        <v>958</v>
      </c>
      <c r="C26" s="817"/>
      <c r="D26" s="131" t="s">
        <v>1444</v>
      </c>
      <c r="E26" s="131" t="s">
        <v>1444</v>
      </c>
      <c r="F26" s="887"/>
      <c r="G26" s="896"/>
      <c r="AS26" s="122" t="s">
        <v>248</v>
      </c>
      <c r="AT26" s="118" t="s">
        <v>206</v>
      </c>
      <c r="AU26" s="119" t="s">
        <v>249</v>
      </c>
      <c r="AV26" s="122"/>
      <c r="AW26" s="122"/>
      <c r="AX26" s="122"/>
    </row>
    <row r="27" spans="1:50" x14ac:dyDescent="0.25">
      <c r="A27" s="56" t="s">
        <v>68</v>
      </c>
      <c r="B27" s="816" t="s">
        <v>3</v>
      </c>
      <c r="C27" s="817"/>
      <c r="D27" s="131" t="s">
        <v>1444</v>
      </c>
      <c r="E27" s="131" t="s">
        <v>1444</v>
      </c>
      <c r="F27" s="887"/>
      <c r="G27" s="896"/>
      <c r="AS27" s="122" t="s">
        <v>250</v>
      </c>
      <c r="AT27" s="118" t="s">
        <v>206</v>
      </c>
      <c r="AU27" s="119" t="s">
        <v>251</v>
      </c>
      <c r="AV27" s="122"/>
      <c r="AW27" s="122"/>
      <c r="AX27" s="122"/>
    </row>
    <row r="28" spans="1:50" x14ac:dyDescent="0.25">
      <c r="A28" s="172" t="s">
        <v>959</v>
      </c>
      <c r="B28" s="818" t="s">
        <v>4</v>
      </c>
      <c r="C28" s="817"/>
      <c r="D28" s="131" t="s">
        <v>1444</v>
      </c>
      <c r="E28" s="131" t="s">
        <v>1444</v>
      </c>
      <c r="F28" s="887"/>
      <c r="G28" s="896"/>
      <c r="AS28" s="122" t="s">
        <v>252</v>
      </c>
      <c r="AT28" s="118" t="s">
        <v>206</v>
      </c>
      <c r="AU28" s="119" t="s">
        <v>254</v>
      </c>
      <c r="AV28" s="122"/>
      <c r="AW28" s="122"/>
      <c r="AX28" s="122"/>
    </row>
    <row r="29" spans="1:50" ht="30.75" customHeight="1" x14ac:dyDescent="0.25">
      <c r="A29" s="54">
        <v>1.4</v>
      </c>
      <c r="B29" s="821" t="s">
        <v>1319</v>
      </c>
      <c r="C29" s="822"/>
      <c r="D29" s="131" t="s">
        <v>1444</v>
      </c>
      <c r="E29" s="131" t="s">
        <v>1444</v>
      </c>
      <c r="F29" s="887"/>
      <c r="G29" s="896"/>
      <c r="AS29" s="122" t="s">
        <v>255</v>
      </c>
      <c r="AT29" s="118" t="s">
        <v>206</v>
      </c>
      <c r="AU29" s="119" t="s">
        <v>256</v>
      </c>
      <c r="AV29" s="122"/>
      <c r="AW29" s="122"/>
      <c r="AX29" s="122"/>
    </row>
    <row r="30" spans="1:50" x14ac:dyDescent="0.25">
      <c r="A30" s="55" t="s">
        <v>66</v>
      </c>
      <c r="B30" s="816" t="s">
        <v>1082</v>
      </c>
      <c r="C30" s="817"/>
      <c r="D30" s="131" t="s">
        <v>1444</v>
      </c>
      <c r="E30" s="131" t="s">
        <v>1444</v>
      </c>
      <c r="F30" s="887"/>
      <c r="G30" s="896"/>
      <c r="AS30" s="122" t="s">
        <v>253</v>
      </c>
      <c r="AT30" s="118" t="s">
        <v>206</v>
      </c>
      <c r="AU30" s="119" t="s">
        <v>258</v>
      </c>
      <c r="AV30" s="122"/>
      <c r="AW30" s="122"/>
      <c r="AX30" s="122"/>
    </row>
    <row r="31" spans="1:50" x14ac:dyDescent="0.25">
      <c r="A31" s="56" t="s">
        <v>67</v>
      </c>
      <c r="B31" s="816" t="s">
        <v>958</v>
      </c>
      <c r="C31" s="817"/>
      <c r="D31" s="131" t="s">
        <v>1444</v>
      </c>
      <c r="E31" s="131" t="s">
        <v>1444</v>
      </c>
      <c r="F31" s="887"/>
      <c r="G31" s="896"/>
      <c r="AS31" s="122" t="s">
        <v>259</v>
      </c>
      <c r="AT31" s="118" t="s">
        <v>206</v>
      </c>
      <c r="AU31" s="119" t="s">
        <v>260</v>
      </c>
      <c r="AV31" s="122"/>
      <c r="AW31" s="122"/>
      <c r="AX31" s="122"/>
    </row>
    <row r="32" spans="1:50" x14ac:dyDescent="0.25">
      <c r="A32" s="56" t="s">
        <v>68</v>
      </c>
      <c r="B32" s="816" t="s">
        <v>3</v>
      </c>
      <c r="C32" s="817"/>
      <c r="D32" s="131" t="s">
        <v>1444</v>
      </c>
      <c r="E32" s="131" t="s">
        <v>1444</v>
      </c>
      <c r="F32" s="887"/>
      <c r="G32" s="896"/>
      <c r="AS32" s="122" t="s">
        <v>257</v>
      </c>
      <c r="AT32" s="118" t="s">
        <v>236</v>
      </c>
      <c r="AU32" s="119" t="s">
        <v>496</v>
      </c>
      <c r="AV32" s="122"/>
      <c r="AW32" s="122"/>
      <c r="AX32" s="122"/>
    </row>
    <row r="33" spans="1:50" x14ac:dyDescent="0.25">
      <c r="A33" s="172" t="s">
        <v>959</v>
      </c>
      <c r="B33" s="818" t="s">
        <v>4</v>
      </c>
      <c r="C33" s="817"/>
      <c r="D33" s="131" t="s">
        <v>1444</v>
      </c>
      <c r="E33" s="131" t="s">
        <v>1444</v>
      </c>
      <c r="F33" s="887"/>
      <c r="G33" s="896"/>
      <c r="AS33" s="122" t="s">
        <v>263</v>
      </c>
      <c r="AT33" s="118" t="s">
        <v>236</v>
      </c>
      <c r="AU33" s="119" t="s">
        <v>497</v>
      </c>
      <c r="AV33" s="122"/>
      <c r="AW33" s="122"/>
      <c r="AX33" s="122"/>
    </row>
    <row r="34" spans="1:50" ht="18" customHeight="1" x14ac:dyDescent="0.25">
      <c r="A34" s="159">
        <v>1.5</v>
      </c>
      <c r="B34" s="890" t="s">
        <v>1331</v>
      </c>
      <c r="C34" s="822"/>
      <c r="D34" s="131" t="s">
        <v>1444</v>
      </c>
      <c r="E34" s="131" t="s">
        <v>1444</v>
      </c>
      <c r="F34" s="887"/>
      <c r="G34" s="896"/>
      <c r="AS34" s="124" t="s">
        <v>261</v>
      </c>
      <c r="AT34" s="118" t="s">
        <v>236</v>
      </c>
      <c r="AU34" s="119" t="s">
        <v>498</v>
      </c>
      <c r="AV34" s="122"/>
      <c r="AW34" s="122"/>
      <c r="AX34" s="122"/>
    </row>
    <row r="35" spans="1:50" ht="18" customHeight="1" x14ac:dyDescent="0.25">
      <c r="A35" s="159" t="s">
        <v>1345</v>
      </c>
      <c r="B35" s="891" t="s">
        <v>1332</v>
      </c>
      <c r="C35" s="892"/>
      <c r="D35" s="131" t="s">
        <v>1444</v>
      </c>
      <c r="E35" s="131" t="s">
        <v>1444</v>
      </c>
      <c r="F35" s="887"/>
      <c r="G35" s="896"/>
      <c r="AS35" s="124" t="s">
        <v>1354</v>
      </c>
      <c r="AT35" s="118" t="s">
        <v>236</v>
      </c>
      <c r="AU35" s="119" t="s">
        <v>499</v>
      </c>
      <c r="AV35" s="122"/>
      <c r="AW35" s="122"/>
      <c r="AX35" s="122"/>
    </row>
    <row r="36" spans="1:50" x14ac:dyDescent="0.25">
      <c r="A36" s="160" t="s">
        <v>1346</v>
      </c>
      <c r="B36" s="819" t="s">
        <v>1082</v>
      </c>
      <c r="C36" s="820"/>
      <c r="D36" s="131" t="s">
        <v>1444</v>
      </c>
      <c r="E36" s="131" t="s">
        <v>1444</v>
      </c>
      <c r="F36" s="887"/>
      <c r="G36" s="896"/>
      <c r="AS36" s="122" t="s">
        <v>264</v>
      </c>
      <c r="AT36" s="118" t="s">
        <v>236</v>
      </c>
      <c r="AU36" s="119" t="s">
        <v>500</v>
      </c>
      <c r="AV36" s="122"/>
      <c r="AW36" s="122"/>
      <c r="AX36" s="122"/>
    </row>
    <row r="37" spans="1:50" x14ac:dyDescent="0.25">
      <c r="A37" s="160" t="s">
        <v>1347</v>
      </c>
      <c r="B37" s="819" t="s">
        <v>958</v>
      </c>
      <c r="C37" s="820"/>
      <c r="D37" s="131" t="s">
        <v>1444</v>
      </c>
      <c r="E37" s="131" t="s">
        <v>1444</v>
      </c>
      <c r="F37" s="887"/>
      <c r="G37" s="896"/>
      <c r="AS37" s="122" t="s">
        <v>265</v>
      </c>
      <c r="AT37" s="118" t="s">
        <v>238</v>
      </c>
      <c r="AU37" s="119" t="s">
        <v>238</v>
      </c>
      <c r="AV37" s="122"/>
      <c r="AW37" s="122"/>
      <c r="AX37" s="122"/>
    </row>
    <row r="38" spans="1:50" x14ac:dyDescent="0.25">
      <c r="A38" s="160" t="s">
        <v>1348</v>
      </c>
      <c r="B38" s="819" t="s">
        <v>3</v>
      </c>
      <c r="C38" s="820"/>
      <c r="D38" s="131" t="s">
        <v>1444</v>
      </c>
      <c r="E38" s="131" t="s">
        <v>1444</v>
      </c>
      <c r="F38" s="887"/>
      <c r="G38" s="896"/>
      <c r="AS38" s="122" t="s">
        <v>266</v>
      </c>
      <c r="AT38" s="118" t="s">
        <v>240</v>
      </c>
      <c r="AU38" s="119" t="s">
        <v>501</v>
      </c>
      <c r="AV38" s="122"/>
      <c r="AW38" s="122"/>
      <c r="AX38" s="122"/>
    </row>
    <row r="39" spans="1:50" x14ac:dyDescent="0.25">
      <c r="A39" s="160" t="s">
        <v>1349</v>
      </c>
      <c r="B39" s="819" t="s">
        <v>4</v>
      </c>
      <c r="C39" s="820"/>
      <c r="D39" s="131" t="s">
        <v>1444</v>
      </c>
      <c r="E39" s="131" t="s">
        <v>1444</v>
      </c>
      <c r="F39" s="887"/>
      <c r="G39" s="896"/>
      <c r="AS39" s="122"/>
      <c r="AT39" s="118" t="s">
        <v>240</v>
      </c>
      <c r="AU39" s="119" t="s">
        <v>502</v>
      </c>
      <c r="AV39" s="122"/>
      <c r="AW39" s="122"/>
      <c r="AX39" s="122"/>
    </row>
    <row r="40" spans="1:50" x14ac:dyDescent="0.25">
      <c r="A40" s="161" t="s">
        <v>1350</v>
      </c>
      <c r="B40" s="828" t="s">
        <v>1333</v>
      </c>
      <c r="C40" s="829"/>
      <c r="D40" s="131" t="s">
        <v>1444</v>
      </c>
      <c r="E40" s="131" t="s">
        <v>1444</v>
      </c>
      <c r="F40" s="887"/>
      <c r="G40" s="896"/>
      <c r="AS40" s="122"/>
      <c r="AT40" s="118" t="s">
        <v>240</v>
      </c>
      <c r="AU40" s="119" t="s">
        <v>503</v>
      </c>
      <c r="AV40" s="122"/>
      <c r="AW40" s="122"/>
      <c r="AX40" s="122"/>
    </row>
    <row r="41" spans="1:50" x14ac:dyDescent="0.25">
      <c r="A41" s="160" t="s">
        <v>1351</v>
      </c>
      <c r="B41" s="819" t="s">
        <v>1082</v>
      </c>
      <c r="C41" s="820"/>
      <c r="D41" s="131" t="s">
        <v>1444</v>
      </c>
      <c r="E41" s="131" t="s">
        <v>1444</v>
      </c>
      <c r="F41" s="887"/>
      <c r="G41" s="896"/>
      <c r="AS41" s="122"/>
      <c r="AT41" s="118" t="s">
        <v>240</v>
      </c>
      <c r="AU41" s="119" t="s">
        <v>504</v>
      </c>
      <c r="AV41" s="122"/>
      <c r="AW41" s="122"/>
      <c r="AX41" s="122"/>
    </row>
    <row r="42" spans="1:50" x14ac:dyDescent="0.25">
      <c r="A42" s="160" t="s">
        <v>1352</v>
      </c>
      <c r="B42" s="819" t="s">
        <v>958</v>
      </c>
      <c r="C42" s="820"/>
      <c r="D42" s="131" t="s">
        <v>1444</v>
      </c>
      <c r="E42" s="131" t="s">
        <v>1444</v>
      </c>
      <c r="F42" s="887"/>
      <c r="G42" s="896"/>
      <c r="AS42" s="122"/>
      <c r="AT42" s="118" t="s">
        <v>240</v>
      </c>
      <c r="AU42" s="119" t="s">
        <v>505</v>
      </c>
      <c r="AV42" s="122"/>
      <c r="AW42" s="122"/>
      <c r="AX42" s="122"/>
    </row>
    <row r="43" spans="1:50" x14ac:dyDescent="0.25">
      <c r="A43" s="160" t="s">
        <v>1353</v>
      </c>
      <c r="B43" s="819" t="s">
        <v>3</v>
      </c>
      <c r="C43" s="820"/>
      <c r="D43" s="131" t="s">
        <v>1444</v>
      </c>
      <c r="E43" s="131" t="s">
        <v>1444</v>
      </c>
      <c r="F43" s="887"/>
      <c r="G43" s="896"/>
      <c r="AS43" s="122"/>
      <c r="AT43" s="118" t="s">
        <v>208</v>
      </c>
      <c r="AU43" s="119" t="s">
        <v>267</v>
      </c>
      <c r="AV43" s="122"/>
      <c r="AW43" s="122"/>
      <c r="AX43" s="122"/>
    </row>
    <row r="44" spans="1:50" ht="25.5" customHeight="1" x14ac:dyDescent="0.25">
      <c r="A44" s="54">
        <v>1.6</v>
      </c>
      <c r="B44" s="821" t="s">
        <v>1320</v>
      </c>
      <c r="C44" s="822"/>
      <c r="D44" s="131" t="s">
        <v>1444</v>
      </c>
      <c r="E44" s="131" t="s">
        <v>1444</v>
      </c>
      <c r="F44" s="887"/>
      <c r="G44" s="896"/>
      <c r="AS44" s="122"/>
      <c r="AT44" s="118" t="s">
        <v>208</v>
      </c>
      <c r="AU44" s="119" t="s">
        <v>268</v>
      </c>
      <c r="AV44" s="122"/>
      <c r="AW44" s="122"/>
      <c r="AX44" s="122"/>
    </row>
    <row r="45" spans="1:50" ht="25.5" customHeight="1" x14ac:dyDescent="0.25">
      <c r="A45" s="55" t="s">
        <v>66</v>
      </c>
      <c r="B45" s="816" t="s">
        <v>1082</v>
      </c>
      <c r="C45" s="817"/>
      <c r="D45" s="131" t="s">
        <v>1444</v>
      </c>
      <c r="E45" s="131" t="s">
        <v>1444</v>
      </c>
      <c r="F45" s="887"/>
      <c r="G45" s="896"/>
      <c r="AS45" s="122"/>
      <c r="AT45" s="118" t="s">
        <v>208</v>
      </c>
      <c r="AU45" s="119" t="s">
        <v>269</v>
      </c>
      <c r="AV45" s="122"/>
      <c r="AW45" s="122"/>
      <c r="AX45" s="122"/>
    </row>
    <row r="46" spans="1:50" ht="25.5" customHeight="1" x14ac:dyDescent="0.25">
      <c r="A46" s="56" t="s">
        <v>67</v>
      </c>
      <c r="B46" s="816" t="s">
        <v>958</v>
      </c>
      <c r="C46" s="817"/>
      <c r="D46" s="131" t="s">
        <v>1444</v>
      </c>
      <c r="E46" s="131" t="s">
        <v>1444</v>
      </c>
      <c r="F46" s="887"/>
      <c r="G46" s="896"/>
      <c r="AS46" s="122"/>
      <c r="AT46" s="118" t="s">
        <v>208</v>
      </c>
      <c r="AU46" s="119" t="s">
        <v>270</v>
      </c>
      <c r="AV46" s="122"/>
      <c r="AW46" s="122"/>
      <c r="AX46" s="122"/>
    </row>
    <row r="47" spans="1:50" x14ac:dyDescent="0.25">
      <c r="A47" s="56" t="s">
        <v>68</v>
      </c>
      <c r="B47" s="816" t="s">
        <v>3</v>
      </c>
      <c r="C47" s="817"/>
      <c r="D47" s="131" t="s">
        <v>1444</v>
      </c>
      <c r="E47" s="131" t="s">
        <v>1444</v>
      </c>
      <c r="F47" s="887"/>
      <c r="G47" s="896"/>
      <c r="AS47" s="122"/>
      <c r="AT47" s="118" t="s">
        <v>208</v>
      </c>
      <c r="AU47" s="119" t="s">
        <v>271</v>
      </c>
      <c r="AV47" s="122"/>
      <c r="AW47" s="122"/>
      <c r="AX47" s="122"/>
    </row>
    <row r="48" spans="1:50" x14ac:dyDescent="0.25">
      <c r="A48" s="172" t="s">
        <v>959</v>
      </c>
      <c r="B48" s="818" t="s">
        <v>4</v>
      </c>
      <c r="C48" s="817"/>
      <c r="D48" s="131" t="s">
        <v>1444</v>
      </c>
      <c r="E48" s="131" t="s">
        <v>1444</v>
      </c>
      <c r="F48" s="887"/>
      <c r="G48" s="896"/>
      <c r="AS48" s="122"/>
      <c r="AT48" s="118" t="s">
        <v>208</v>
      </c>
      <c r="AU48" s="119" t="s">
        <v>272</v>
      </c>
      <c r="AV48" s="122"/>
      <c r="AW48" s="122"/>
      <c r="AX48" s="122"/>
    </row>
    <row r="49" spans="1:50" x14ac:dyDescent="0.25">
      <c r="A49" s="54">
        <v>2</v>
      </c>
      <c r="B49" s="58" t="s">
        <v>5</v>
      </c>
      <c r="C49" s="58"/>
      <c r="D49" s="131" t="s">
        <v>1444</v>
      </c>
      <c r="E49" s="131" t="s">
        <v>1444</v>
      </c>
      <c r="F49" s="887"/>
      <c r="G49" s="896"/>
      <c r="AT49" s="118" t="s">
        <v>208</v>
      </c>
      <c r="AU49" s="119" t="s">
        <v>273</v>
      </c>
      <c r="AV49" s="122"/>
      <c r="AW49" s="122"/>
      <c r="AX49" s="122"/>
    </row>
    <row r="50" spans="1:50" x14ac:dyDescent="0.25">
      <c r="A50" s="55" t="s">
        <v>66</v>
      </c>
      <c r="B50" s="811" t="s">
        <v>1082</v>
      </c>
      <c r="C50" s="812"/>
      <c r="D50" s="131" t="s">
        <v>1444</v>
      </c>
      <c r="E50" s="131" t="s">
        <v>1444</v>
      </c>
      <c r="F50" s="887"/>
      <c r="G50" s="896"/>
      <c r="AT50" s="118" t="s">
        <v>208</v>
      </c>
      <c r="AU50" s="119" t="s">
        <v>274</v>
      </c>
      <c r="AV50" s="122"/>
      <c r="AW50" s="122"/>
      <c r="AX50" s="122"/>
    </row>
    <row r="51" spans="1:50" x14ac:dyDescent="0.25">
      <c r="A51" s="56" t="s">
        <v>67</v>
      </c>
      <c r="B51" s="811" t="s">
        <v>958</v>
      </c>
      <c r="C51" s="812"/>
      <c r="D51" s="131" t="s">
        <v>1444</v>
      </c>
      <c r="E51" s="131" t="s">
        <v>1444</v>
      </c>
      <c r="F51" s="887"/>
      <c r="G51" s="896"/>
      <c r="AS51" s="122"/>
      <c r="AT51" s="118" t="s">
        <v>208</v>
      </c>
      <c r="AU51" s="119" t="s">
        <v>275</v>
      </c>
      <c r="AV51" s="122"/>
      <c r="AW51" s="122"/>
      <c r="AX51" s="122"/>
    </row>
    <row r="52" spans="1:50" x14ac:dyDescent="0.25">
      <c r="A52" s="56" t="s">
        <v>68</v>
      </c>
      <c r="B52" s="811" t="s">
        <v>3</v>
      </c>
      <c r="C52" s="812"/>
      <c r="D52" s="131" t="s">
        <v>1444</v>
      </c>
      <c r="E52" s="131" t="s">
        <v>1444</v>
      </c>
      <c r="F52" s="887"/>
      <c r="G52" s="896"/>
      <c r="AT52" s="118" t="s">
        <v>208</v>
      </c>
      <c r="AU52" s="119" t="s">
        <v>276</v>
      </c>
      <c r="AV52" s="122"/>
      <c r="AW52" s="122"/>
      <c r="AX52" s="122"/>
    </row>
    <row r="53" spans="1:50" x14ac:dyDescent="0.25">
      <c r="A53" s="172" t="s">
        <v>959</v>
      </c>
      <c r="B53" s="813" t="s">
        <v>4</v>
      </c>
      <c r="C53" s="812"/>
      <c r="D53" s="131" t="s">
        <v>1444</v>
      </c>
      <c r="E53" s="131" t="s">
        <v>1444</v>
      </c>
      <c r="F53" s="887"/>
      <c r="G53" s="896"/>
      <c r="AT53" s="118" t="s">
        <v>208</v>
      </c>
      <c r="AU53" s="119" t="s">
        <v>277</v>
      </c>
      <c r="AV53" s="122"/>
      <c r="AW53" s="122"/>
      <c r="AX53" s="122"/>
    </row>
    <row r="54" spans="1:50" ht="47.25" customHeight="1" x14ac:dyDescent="0.25">
      <c r="A54" s="54">
        <v>3</v>
      </c>
      <c r="B54" s="680" t="s">
        <v>6</v>
      </c>
      <c r="C54" s="681"/>
      <c r="D54" s="131" t="s">
        <v>1444</v>
      </c>
      <c r="E54" s="131" t="s">
        <v>1444</v>
      </c>
      <c r="F54" s="887"/>
      <c r="G54" s="896"/>
      <c r="AT54" s="118" t="s">
        <v>208</v>
      </c>
      <c r="AU54" s="119" t="s">
        <v>278</v>
      </c>
      <c r="AV54" s="122"/>
      <c r="AW54" s="122"/>
      <c r="AX54" s="122"/>
    </row>
    <row r="55" spans="1:50" x14ac:dyDescent="0.25">
      <c r="A55" s="55" t="s">
        <v>66</v>
      </c>
      <c r="B55" s="814" t="s">
        <v>1082</v>
      </c>
      <c r="C55" s="815"/>
      <c r="D55" s="131" t="s">
        <v>1444</v>
      </c>
      <c r="E55" s="131" t="s">
        <v>1444</v>
      </c>
      <c r="F55" s="887"/>
      <c r="G55" s="896"/>
      <c r="AT55" s="118" t="s">
        <v>208</v>
      </c>
      <c r="AU55" s="119" t="s">
        <v>279</v>
      </c>
      <c r="AV55" s="122"/>
      <c r="AW55" s="122"/>
      <c r="AX55" s="122"/>
    </row>
    <row r="56" spans="1:50" x14ac:dyDescent="0.25">
      <c r="A56" s="56" t="s">
        <v>67</v>
      </c>
      <c r="B56" s="814" t="s">
        <v>958</v>
      </c>
      <c r="C56" s="815"/>
      <c r="D56" s="131" t="s">
        <v>1444</v>
      </c>
      <c r="E56" s="131" t="s">
        <v>1444</v>
      </c>
      <c r="F56" s="887"/>
      <c r="G56" s="896"/>
      <c r="AS56" s="122"/>
      <c r="AT56" s="118" t="s">
        <v>210</v>
      </c>
      <c r="AU56" s="119" t="s">
        <v>280</v>
      </c>
      <c r="AV56" s="122"/>
      <c r="AW56" s="122"/>
      <c r="AX56" s="122"/>
    </row>
    <row r="57" spans="1:50" x14ac:dyDescent="0.25">
      <c r="A57" s="56" t="s">
        <v>68</v>
      </c>
      <c r="B57" s="814" t="s">
        <v>3</v>
      </c>
      <c r="C57" s="815"/>
      <c r="D57" s="131" t="s">
        <v>1444</v>
      </c>
      <c r="E57" s="131" t="s">
        <v>1444</v>
      </c>
      <c r="F57" s="887"/>
      <c r="G57" s="896"/>
      <c r="AT57" s="118" t="s">
        <v>210</v>
      </c>
      <c r="AU57" s="119" t="s">
        <v>281</v>
      </c>
      <c r="AV57" s="122"/>
      <c r="AW57" s="122"/>
      <c r="AX57" s="122"/>
    </row>
    <row r="58" spans="1:50" x14ac:dyDescent="0.25">
      <c r="A58" s="172" t="s">
        <v>959</v>
      </c>
      <c r="B58" s="823" t="s">
        <v>4</v>
      </c>
      <c r="C58" s="815"/>
      <c r="D58" s="131" t="s">
        <v>1444</v>
      </c>
      <c r="E58" s="131" t="s">
        <v>1444</v>
      </c>
      <c r="F58" s="887"/>
      <c r="G58" s="896"/>
      <c r="AT58" s="118" t="s">
        <v>210</v>
      </c>
      <c r="AU58" s="119" t="s">
        <v>282</v>
      </c>
      <c r="AV58" s="122"/>
      <c r="AW58" s="122"/>
      <c r="AX58" s="122"/>
    </row>
    <row r="59" spans="1:50" x14ac:dyDescent="0.25">
      <c r="A59" s="59" t="s">
        <v>55</v>
      </c>
      <c r="B59" s="60" t="s">
        <v>65</v>
      </c>
      <c r="C59" s="60"/>
      <c r="D59" s="61" t="s">
        <v>7</v>
      </c>
      <c r="E59" s="61" t="s">
        <v>8</v>
      </c>
      <c r="F59" s="24" t="s">
        <v>9</v>
      </c>
      <c r="G59" s="121" t="s">
        <v>1081</v>
      </c>
      <c r="AT59" s="118" t="s">
        <v>210</v>
      </c>
      <c r="AU59" s="119" t="s">
        <v>283</v>
      </c>
      <c r="AV59" s="122"/>
      <c r="AW59" s="122"/>
      <c r="AX59" s="122"/>
    </row>
    <row r="60" spans="1:50" ht="18.75" customHeight="1" x14ac:dyDescent="0.25">
      <c r="A60" s="63" t="s">
        <v>56</v>
      </c>
      <c r="B60" s="805" t="s">
        <v>922</v>
      </c>
      <c r="C60" s="806"/>
      <c r="D60" s="25" t="s">
        <v>10</v>
      </c>
      <c r="E60" s="25">
        <v>4</v>
      </c>
      <c r="F60" s="37"/>
      <c r="G60" s="37"/>
      <c r="AT60" s="118" t="s">
        <v>210</v>
      </c>
      <c r="AU60" s="119" t="s">
        <v>284</v>
      </c>
      <c r="AV60" s="122"/>
      <c r="AW60" s="122"/>
      <c r="AX60" s="122"/>
    </row>
    <row r="61" spans="1:50" ht="33.75" customHeight="1" x14ac:dyDescent="0.25">
      <c r="A61" s="63" t="s">
        <v>58</v>
      </c>
      <c r="B61" s="807" t="s">
        <v>921</v>
      </c>
      <c r="C61" s="808"/>
      <c r="D61" s="25" t="s">
        <v>10</v>
      </c>
      <c r="E61" s="25">
        <v>2</v>
      </c>
      <c r="F61" s="37"/>
      <c r="G61" s="37"/>
      <c r="AT61" s="118" t="s">
        <v>210</v>
      </c>
      <c r="AU61" s="119" t="s">
        <v>285</v>
      </c>
      <c r="AV61" s="122"/>
      <c r="AW61" s="122"/>
      <c r="AX61" s="122"/>
    </row>
    <row r="62" spans="1:50" ht="33.75" customHeight="1" x14ac:dyDescent="0.25">
      <c r="A62" s="63" t="s">
        <v>59</v>
      </c>
      <c r="B62" s="807" t="s">
        <v>920</v>
      </c>
      <c r="C62" s="808"/>
      <c r="D62" s="25" t="s">
        <v>10</v>
      </c>
      <c r="E62" s="25">
        <v>2</v>
      </c>
      <c r="F62" s="37"/>
      <c r="G62" s="37"/>
      <c r="AT62" s="118" t="s">
        <v>210</v>
      </c>
      <c r="AU62" s="119" t="s">
        <v>286</v>
      </c>
      <c r="AV62" s="122"/>
      <c r="AW62" s="122"/>
      <c r="AX62" s="122"/>
    </row>
    <row r="63" spans="1:50" x14ac:dyDescent="0.25">
      <c r="A63" s="63" t="s">
        <v>60</v>
      </c>
      <c r="B63" s="805" t="s">
        <v>919</v>
      </c>
      <c r="C63" s="806"/>
      <c r="D63" s="25" t="s">
        <v>10</v>
      </c>
      <c r="E63" s="25">
        <v>2</v>
      </c>
      <c r="F63" s="37"/>
      <c r="G63" s="37"/>
      <c r="AT63" s="118" t="s">
        <v>210</v>
      </c>
      <c r="AU63" s="119" t="s">
        <v>287</v>
      </c>
      <c r="AV63" s="122"/>
      <c r="AW63" s="122"/>
      <c r="AX63" s="122"/>
    </row>
    <row r="64" spans="1:50" x14ac:dyDescent="0.25">
      <c r="A64" s="63" t="s">
        <v>61</v>
      </c>
      <c r="B64" s="805" t="s">
        <v>918</v>
      </c>
      <c r="C64" s="806"/>
      <c r="D64" s="25" t="s">
        <v>10</v>
      </c>
      <c r="E64" s="25">
        <v>2</v>
      </c>
      <c r="F64" s="37"/>
      <c r="G64" s="37"/>
      <c r="AT64" s="118" t="s">
        <v>210</v>
      </c>
      <c r="AU64" s="119" t="s">
        <v>288</v>
      </c>
      <c r="AV64" s="122"/>
      <c r="AW64" s="122"/>
      <c r="AX64" s="122"/>
    </row>
    <row r="65" spans="1:50" x14ac:dyDescent="0.25">
      <c r="A65" s="63" t="s">
        <v>62</v>
      </c>
      <c r="B65" s="805" t="s">
        <v>923</v>
      </c>
      <c r="C65" s="806"/>
      <c r="D65" s="25" t="s">
        <v>10</v>
      </c>
      <c r="E65" s="25">
        <v>2</v>
      </c>
      <c r="F65" s="37"/>
      <c r="G65" s="37"/>
      <c r="AT65" s="118" t="s">
        <v>210</v>
      </c>
      <c r="AU65" s="119" t="s">
        <v>289</v>
      </c>
      <c r="AV65" s="122"/>
      <c r="AW65" s="122"/>
      <c r="AX65" s="122"/>
    </row>
    <row r="66" spans="1:50" x14ac:dyDescent="0.25">
      <c r="A66" s="63" t="s">
        <v>63</v>
      </c>
      <c r="B66" s="805" t="s">
        <v>924</v>
      </c>
      <c r="C66" s="806"/>
      <c r="D66" s="25" t="s">
        <v>10</v>
      </c>
      <c r="E66" s="25">
        <v>5</v>
      </c>
      <c r="F66" s="37"/>
      <c r="G66" s="37"/>
      <c r="AT66" s="118" t="s">
        <v>210</v>
      </c>
      <c r="AU66" s="119" t="s">
        <v>290</v>
      </c>
      <c r="AV66" s="122"/>
      <c r="AW66" s="122"/>
      <c r="AX66" s="122"/>
    </row>
    <row r="67" spans="1:50" ht="36.75" customHeight="1" x14ac:dyDescent="0.25">
      <c r="A67" s="63" t="s">
        <v>64</v>
      </c>
      <c r="B67" s="807" t="s">
        <v>925</v>
      </c>
      <c r="C67" s="808"/>
      <c r="D67" s="25" t="s">
        <v>10</v>
      </c>
      <c r="E67" s="64">
        <v>5</v>
      </c>
      <c r="F67" s="37"/>
      <c r="G67" s="37"/>
      <c r="AT67" s="118" t="s">
        <v>210</v>
      </c>
      <c r="AU67" s="119" t="s">
        <v>291</v>
      </c>
      <c r="AV67" s="122"/>
      <c r="AW67" s="122"/>
      <c r="AX67" s="122"/>
    </row>
    <row r="68" spans="1:50" ht="36.75" customHeight="1" x14ac:dyDescent="0.25">
      <c r="A68" s="879" t="s">
        <v>927</v>
      </c>
      <c r="B68" s="880"/>
      <c r="C68" s="164"/>
      <c r="D68" s="66"/>
      <c r="E68" s="66"/>
      <c r="F68" s="810"/>
      <c r="G68" s="810"/>
      <c r="AT68" s="118" t="s">
        <v>210</v>
      </c>
      <c r="AU68" s="119" t="s">
        <v>292</v>
      </c>
      <c r="AV68" s="122"/>
      <c r="AW68" s="122"/>
      <c r="AX68" s="122"/>
    </row>
    <row r="69" spans="1:50" ht="17.25" customHeight="1" x14ac:dyDescent="0.25">
      <c r="A69" s="876" t="s">
        <v>926</v>
      </c>
      <c r="B69" s="777"/>
      <c r="C69" s="164"/>
      <c r="D69" s="66"/>
      <c r="E69" s="66"/>
      <c r="F69" s="810"/>
      <c r="G69" s="810"/>
      <c r="AS69" s="122"/>
      <c r="AT69" s="118" t="s">
        <v>210</v>
      </c>
      <c r="AU69" s="119" t="s">
        <v>293</v>
      </c>
      <c r="AV69" s="122"/>
      <c r="AW69" s="122"/>
      <c r="AX69" s="122"/>
    </row>
    <row r="70" spans="1:50" ht="71.25" customHeight="1" x14ac:dyDescent="0.25">
      <c r="A70" s="67" t="s">
        <v>69</v>
      </c>
      <c r="B70" s="120" t="s">
        <v>70</v>
      </c>
      <c r="C70" s="120"/>
      <c r="D70" s="120" t="s">
        <v>12</v>
      </c>
      <c r="E70" s="120" t="s">
        <v>13</v>
      </c>
      <c r="F70" s="857" t="s">
        <v>14</v>
      </c>
      <c r="G70" s="857"/>
      <c r="AT70" s="118" t="s">
        <v>210</v>
      </c>
      <c r="AU70" s="119" t="s">
        <v>294</v>
      </c>
      <c r="AV70" s="122"/>
      <c r="AW70" s="122"/>
      <c r="AX70" s="122"/>
    </row>
    <row r="71" spans="1:50" x14ac:dyDescent="0.25">
      <c r="A71" s="69" t="s">
        <v>71</v>
      </c>
      <c r="B71" s="798"/>
      <c r="C71" s="799"/>
      <c r="D71" s="19"/>
      <c r="E71" s="19"/>
      <c r="F71" s="810"/>
      <c r="G71" s="810"/>
      <c r="AT71" s="118" t="s">
        <v>210</v>
      </c>
      <c r="AU71" s="119" t="s">
        <v>295</v>
      </c>
      <c r="AV71" s="122"/>
      <c r="AW71" s="122"/>
      <c r="AX71" s="122"/>
    </row>
    <row r="72" spans="1:50" x14ac:dyDescent="0.25">
      <c r="A72" s="69" t="s">
        <v>72</v>
      </c>
      <c r="B72" s="798"/>
      <c r="C72" s="799"/>
      <c r="D72" s="163"/>
      <c r="E72" s="19"/>
      <c r="F72" s="810"/>
      <c r="G72" s="810"/>
      <c r="AT72" s="118" t="s">
        <v>210</v>
      </c>
      <c r="AU72" s="119" t="s">
        <v>296</v>
      </c>
      <c r="AV72" s="122"/>
      <c r="AW72" s="122"/>
      <c r="AX72" s="122"/>
    </row>
    <row r="73" spans="1:50" x14ac:dyDescent="0.25">
      <c r="A73" s="809"/>
      <c r="B73" s="809"/>
      <c r="C73" s="809"/>
      <c r="D73" s="809"/>
      <c r="E73" s="809"/>
      <c r="F73" s="809"/>
      <c r="G73" s="809"/>
      <c r="AS73" s="189"/>
      <c r="AT73" s="118" t="s">
        <v>210</v>
      </c>
      <c r="AU73" s="119" t="s">
        <v>297</v>
      </c>
      <c r="AV73" s="122"/>
      <c r="AW73" s="122"/>
      <c r="AX73" s="122"/>
    </row>
    <row r="74" spans="1:50" x14ac:dyDescent="0.25">
      <c r="A74" s="70" t="s">
        <v>73</v>
      </c>
      <c r="B74" s="70" t="s">
        <v>191</v>
      </c>
      <c r="C74" s="115"/>
      <c r="D74" s="61" t="s">
        <v>7</v>
      </c>
      <c r="E74" s="61" t="s">
        <v>8</v>
      </c>
      <c r="F74" s="71" t="s">
        <v>9</v>
      </c>
      <c r="G74" s="64" t="s">
        <v>1081</v>
      </c>
      <c r="AS74" s="189"/>
      <c r="AT74" s="118" t="s">
        <v>210</v>
      </c>
      <c r="AU74" s="119" t="s">
        <v>298</v>
      </c>
      <c r="AV74" s="122"/>
      <c r="AW74" s="122"/>
      <c r="AX74" s="122"/>
    </row>
    <row r="75" spans="1:50" x14ac:dyDescent="0.25">
      <c r="A75" s="72" t="s">
        <v>1079</v>
      </c>
      <c r="B75" s="800" t="s">
        <v>1271</v>
      </c>
      <c r="C75" s="801"/>
      <c r="D75" s="73" t="s">
        <v>44</v>
      </c>
      <c r="E75" s="74" t="s">
        <v>34</v>
      </c>
      <c r="F75" s="37"/>
      <c r="G75" s="37"/>
      <c r="AS75" s="189"/>
      <c r="AT75" s="118" t="s">
        <v>210</v>
      </c>
      <c r="AU75" s="119" t="s">
        <v>299</v>
      </c>
      <c r="AV75" s="122"/>
      <c r="AW75" s="122"/>
      <c r="AX75" s="122"/>
    </row>
    <row r="76" spans="1:50" x14ac:dyDescent="0.25">
      <c r="A76" s="75" t="s">
        <v>1080</v>
      </c>
      <c r="B76" s="802" t="s">
        <v>1272</v>
      </c>
      <c r="C76" s="801"/>
      <c r="D76" s="73" t="s">
        <v>44</v>
      </c>
      <c r="E76" s="74" t="s">
        <v>34</v>
      </c>
      <c r="F76" s="37"/>
      <c r="G76" s="37"/>
      <c r="AS76" s="189"/>
      <c r="AT76" s="118" t="s">
        <v>210</v>
      </c>
      <c r="AU76" s="119" t="s">
        <v>300</v>
      </c>
      <c r="AV76" s="122"/>
      <c r="AW76" s="122"/>
      <c r="AX76" s="122"/>
    </row>
    <row r="77" spans="1:50" ht="34.5" customHeight="1" x14ac:dyDescent="0.25">
      <c r="A77" s="76" t="s">
        <v>193</v>
      </c>
      <c r="B77" s="803" t="s">
        <v>45</v>
      </c>
      <c r="C77" s="804"/>
      <c r="D77" s="19" t="s">
        <v>53</v>
      </c>
      <c r="E77" s="19" t="s">
        <v>1313</v>
      </c>
      <c r="F77" s="840"/>
      <c r="G77" s="897"/>
      <c r="AS77" s="189"/>
      <c r="AT77" s="118" t="s">
        <v>210</v>
      </c>
      <c r="AU77" s="119" t="s">
        <v>301</v>
      </c>
      <c r="AV77" s="122"/>
      <c r="AW77" s="122"/>
      <c r="AX77" s="122"/>
    </row>
    <row r="78" spans="1:50" x14ac:dyDescent="0.25">
      <c r="A78" s="54">
        <v>1</v>
      </c>
      <c r="B78" s="58" t="s">
        <v>46</v>
      </c>
      <c r="C78" s="58"/>
      <c r="D78" s="28"/>
      <c r="E78" s="28"/>
      <c r="F78" s="840"/>
      <c r="G78" s="897"/>
      <c r="AS78" s="189"/>
      <c r="AT78" s="118" t="s">
        <v>210</v>
      </c>
      <c r="AU78" s="119" t="s">
        <v>302</v>
      </c>
      <c r="AV78" s="122"/>
      <c r="AW78" s="122"/>
      <c r="AX78" s="122"/>
    </row>
    <row r="79" spans="1:50" x14ac:dyDescent="0.25">
      <c r="A79" s="77" t="s">
        <v>66</v>
      </c>
      <c r="B79" s="698" t="s">
        <v>999</v>
      </c>
      <c r="C79" s="699"/>
      <c r="D79" s="28"/>
      <c r="E79" s="28"/>
      <c r="F79" s="840"/>
      <c r="G79" s="897"/>
      <c r="AS79" s="189"/>
      <c r="AT79" s="118" t="s">
        <v>210</v>
      </c>
      <c r="AU79" s="119" t="s">
        <v>303</v>
      </c>
      <c r="AV79" s="122"/>
      <c r="AW79" s="122"/>
      <c r="AX79" s="122"/>
    </row>
    <row r="80" spans="1:50" ht="15" customHeight="1" x14ac:dyDescent="0.25">
      <c r="A80" s="78" t="s">
        <v>67</v>
      </c>
      <c r="B80" s="698" t="s">
        <v>958</v>
      </c>
      <c r="C80" s="699"/>
      <c r="D80" s="28"/>
      <c r="E80" s="28"/>
      <c r="F80" s="840"/>
      <c r="G80" s="897"/>
      <c r="AS80" s="189"/>
      <c r="AT80" s="118" t="s">
        <v>210</v>
      </c>
      <c r="AU80" s="119" t="s">
        <v>304</v>
      </c>
      <c r="AV80" s="122"/>
      <c r="AW80" s="122"/>
      <c r="AX80" s="122"/>
    </row>
    <row r="81" spans="1:50" x14ac:dyDescent="0.25">
      <c r="A81" s="78" t="s">
        <v>68</v>
      </c>
      <c r="B81" s="698" t="s">
        <v>3</v>
      </c>
      <c r="C81" s="699"/>
      <c r="D81" s="28"/>
      <c r="E81" s="28"/>
      <c r="F81" s="840"/>
      <c r="G81" s="897"/>
      <c r="AS81" s="189"/>
      <c r="AT81" s="118" t="s">
        <v>210</v>
      </c>
      <c r="AU81" s="119" t="s">
        <v>305</v>
      </c>
      <c r="AV81" s="122"/>
      <c r="AW81" s="122"/>
      <c r="AX81" s="122"/>
    </row>
    <row r="82" spans="1:50" x14ac:dyDescent="0.25">
      <c r="A82" s="79" t="s">
        <v>959</v>
      </c>
      <c r="B82" s="797" t="s">
        <v>4</v>
      </c>
      <c r="C82" s="699"/>
      <c r="D82" s="28"/>
      <c r="E82" s="28"/>
      <c r="F82" s="840"/>
      <c r="G82" s="897"/>
      <c r="AS82" s="189"/>
      <c r="AT82" s="118" t="s">
        <v>210</v>
      </c>
      <c r="AU82" s="119" t="s">
        <v>306</v>
      </c>
      <c r="AV82" s="122"/>
      <c r="AW82" s="122"/>
      <c r="AX82" s="122"/>
    </row>
    <row r="83" spans="1:50" ht="37.5" customHeight="1" x14ac:dyDescent="0.25">
      <c r="A83" s="54">
        <v>2</v>
      </c>
      <c r="B83" s="790" t="s">
        <v>6</v>
      </c>
      <c r="C83" s="777"/>
      <c r="D83" s="19"/>
      <c r="E83" s="19"/>
      <c r="F83" s="840"/>
      <c r="G83" s="897"/>
      <c r="AS83" s="189"/>
      <c r="AT83" s="118" t="s">
        <v>210</v>
      </c>
      <c r="AU83" s="119" t="s">
        <v>307</v>
      </c>
      <c r="AV83" s="122"/>
      <c r="AW83" s="122"/>
      <c r="AX83" s="122"/>
    </row>
    <row r="84" spans="1:50" x14ac:dyDescent="0.25">
      <c r="A84" s="77" t="s">
        <v>66</v>
      </c>
      <c r="B84" s="794" t="s">
        <v>999</v>
      </c>
      <c r="C84" s="706"/>
      <c r="D84" s="19"/>
      <c r="E84" s="19"/>
      <c r="F84" s="840"/>
      <c r="G84" s="897"/>
      <c r="AS84" s="189"/>
      <c r="AT84" s="118" t="s">
        <v>210</v>
      </c>
      <c r="AU84" s="119" t="s">
        <v>308</v>
      </c>
      <c r="AV84" s="122"/>
      <c r="AW84" s="122"/>
      <c r="AX84" s="122"/>
    </row>
    <row r="85" spans="1:50" x14ac:dyDescent="0.25">
      <c r="A85" s="78" t="s">
        <v>67</v>
      </c>
      <c r="B85" s="852" t="s">
        <v>958</v>
      </c>
      <c r="C85" s="689"/>
      <c r="D85" s="28"/>
      <c r="E85" s="28"/>
      <c r="F85" s="840"/>
      <c r="G85" s="897"/>
      <c r="AS85" s="189"/>
      <c r="AT85" s="118" t="s">
        <v>210</v>
      </c>
      <c r="AU85" s="119" t="s">
        <v>309</v>
      </c>
      <c r="AV85" s="122"/>
      <c r="AW85" s="122"/>
      <c r="AX85" s="122"/>
    </row>
    <row r="86" spans="1:50" x14ac:dyDescent="0.25">
      <c r="A86" s="78" t="s">
        <v>68</v>
      </c>
      <c r="B86" s="852" t="s">
        <v>3</v>
      </c>
      <c r="C86" s="689"/>
      <c r="D86" s="28"/>
      <c r="E86" s="28"/>
      <c r="F86" s="840"/>
      <c r="G86" s="897"/>
      <c r="AS86" s="189"/>
      <c r="AT86" s="118" t="s">
        <v>210</v>
      </c>
      <c r="AU86" s="119" t="s">
        <v>310</v>
      </c>
      <c r="AV86" s="122"/>
      <c r="AW86" s="122"/>
      <c r="AX86" s="122"/>
    </row>
    <row r="87" spans="1:50" x14ac:dyDescent="0.25">
      <c r="A87" s="79" t="s">
        <v>959</v>
      </c>
      <c r="B87" s="852" t="s">
        <v>4</v>
      </c>
      <c r="C87" s="689"/>
      <c r="D87" s="28"/>
      <c r="E87" s="28"/>
      <c r="F87" s="840"/>
      <c r="G87" s="897"/>
      <c r="AS87" s="189"/>
      <c r="AT87" s="118" t="s">
        <v>210</v>
      </c>
      <c r="AU87" s="119" t="s">
        <v>311</v>
      </c>
      <c r="AV87" s="122"/>
      <c r="AW87" s="122"/>
      <c r="AX87" s="122"/>
    </row>
    <row r="88" spans="1:50" x14ac:dyDescent="0.25">
      <c r="A88" s="837"/>
      <c r="B88" s="837"/>
      <c r="C88" s="837"/>
      <c r="D88" s="837"/>
      <c r="E88" s="837"/>
      <c r="F88" s="837"/>
      <c r="G88" s="837"/>
      <c r="AS88" s="189"/>
      <c r="AT88" s="118" t="s">
        <v>210</v>
      </c>
      <c r="AU88" s="119" t="s">
        <v>312</v>
      </c>
      <c r="AV88" s="122"/>
      <c r="AW88" s="122"/>
      <c r="AX88" s="122"/>
    </row>
    <row r="89" spans="1:50" x14ac:dyDescent="0.25">
      <c r="A89" s="59" t="s">
        <v>78</v>
      </c>
      <c r="B89" s="853" t="s">
        <v>1273</v>
      </c>
      <c r="C89" s="854"/>
      <c r="D89" s="61" t="s">
        <v>7</v>
      </c>
      <c r="E89" s="61" t="s">
        <v>8</v>
      </c>
      <c r="F89" s="71" t="s">
        <v>9</v>
      </c>
      <c r="G89" s="64" t="s">
        <v>1081</v>
      </c>
      <c r="AS89" s="189"/>
      <c r="AT89" s="118" t="s">
        <v>210</v>
      </c>
      <c r="AU89" s="119" t="s">
        <v>313</v>
      </c>
      <c r="AV89" s="122"/>
      <c r="AW89" s="122"/>
      <c r="AX89" s="122"/>
    </row>
    <row r="90" spans="1:50" x14ac:dyDescent="0.25">
      <c r="A90" s="81" t="s">
        <v>1083</v>
      </c>
      <c r="B90" s="850" t="s">
        <v>87</v>
      </c>
      <c r="C90" s="851"/>
      <c r="D90" s="29" t="s">
        <v>10</v>
      </c>
      <c r="E90" s="29">
        <v>1</v>
      </c>
      <c r="F90" s="37"/>
      <c r="G90" s="37"/>
      <c r="AS90" s="189"/>
      <c r="AT90" s="118" t="s">
        <v>212</v>
      </c>
      <c r="AU90" s="119" t="s">
        <v>212</v>
      </c>
      <c r="AV90" s="122"/>
      <c r="AW90" s="122"/>
      <c r="AX90" s="122"/>
    </row>
    <row r="91" spans="1:50" x14ac:dyDescent="0.25">
      <c r="A91" s="81" t="s">
        <v>1084</v>
      </c>
      <c r="B91" s="850" t="s">
        <v>960</v>
      </c>
      <c r="C91" s="851"/>
      <c r="D91" s="29" t="s">
        <v>10</v>
      </c>
      <c r="E91" s="29">
        <v>1</v>
      </c>
      <c r="F91" s="37"/>
      <c r="G91" s="37"/>
      <c r="AS91" s="189"/>
      <c r="AT91" s="118" t="s">
        <v>214</v>
      </c>
      <c r="AU91" s="119" t="s">
        <v>314</v>
      </c>
      <c r="AV91" s="122"/>
      <c r="AW91" s="122"/>
      <c r="AX91" s="122"/>
    </row>
    <row r="92" spans="1:50" x14ac:dyDescent="0.25">
      <c r="A92" s="81" t="s">
        <v>1085</v>
      </c>
      <c r="B92" s="792" t="s">
        <v>961</v>
      </c>
      <c r="C92" s="793"/>
      <c r="D92" s="25" t="s">
        <v>10</v>
      </c>
      <c r="E92" s="25">
        <v>2</v>
      </c>
      <c r="F92" s="37"/>
      <c r="G92" s="37"/>
      <c r="AS92" s="189"/>
      <c r="AT92" s="118" t="s">
        <v>214</v>
      </c>
      <c r="AU92" s="119" t="s">
        <v>315</v>
      </c>
      <c r="AV92" s="122"/>
      <c r="AW92" s="122"/>
      <c r="AX92" s="122"/>
    </row>
    <row r="93" spans="1:50" x14ac:dyDescent="0.25">
      <c r="A93" s="81" t="s">
        <v>1086</v>
      </c>
      <c r="B93" s="792" t="s">
        <v>962</v>
      </c>
      <c r="C93" s="793"/>
      <c r="D93" s="25" t="s">
        <v>10</v>
      </c>
      <c r="E93" s="25">
        <v>1</v>
      </c>
      <c r="F93" s="37"/>
      <c r="G93" s="37"/>
      <c r="AS93" s="189"/>
      <c r="AT93" s="118" t="s">
        <v>214</v>
      </c>
      <c r="AU93" s="119" t="s">
        <v>316</v>
      </c>
      <c r="AV93" s="122"/>
      <c r="AW93" s="122"/>
      <c r="AX93" s="122"/>
    </row>
    <row r="94" spans="1:50" x14ac:dyDescent="0.25">
      <c r="A94" s="81" t="s">
        <v>1087</v>
      </c>
      <c r="B94" s="792" t="s">
        <v>88</v>
      </c>
      <c r="C94" s="793"/>
      <c r="D94" s="25" t="s">
        <v>10</v>
      </c>
      <c r="E94" s="25">
        <v>1</v>
      </c>
      <c r="F94" s="37"/>
      <c r="G94" s="37"/>
      <c r="AS94" s="189"/>
      <c r="AT94" s="118" t="s">
        <v>214</v>
      </c>
      <c r="AU94" s="119" t="s">
        <v>317</v>
      </c>
      <c r="AV94" s="122"/>
      <c r="AW94" s="122"/>
      <c r="AX94" s="122"/>
    </row>
    <row r="95" spans="1:50" x14ac:dyDescent="0.25">
      <c r="A95" s="81" t="s">
        <v>1088</v>
      </c>
      <c r="B95" s="792" t="s">
        <v>963</v>
      </c>
      <c r="C95" s="793"/>
      <c r="D95" s="25"/>
      <c r="E95" s="25"/>
      <c r="F95" s="37"/>
      <c r="G95" s="37"/>
      <c r="AS95" s="189"/>
      <c r="AT95" s="118" t="s">
        <v>214</v>
      </c>
      <c r="AU95" s="119" t="s">
        <v>319</v>
      </c>
      <c r="AV95" s="122"/>
      <c r="AW95" s="122"/>
      <c r="AX95" s="122"/>
    </row>
    <row r="96" spans="1:50" x14ac:dyDescent="0.25">
      <c r="A96" s="81" t="s">
        <v>1089</v>
      </c>
      <c r="B96" s="792" t="s">
        <v>964</v>
      </c>
      <c r="C96" s="793"/>
      <c r="D96" s="25" t="s">
        <v>10</v>
      </c>
      <c r="E96" s="25">
        <v>1</v>
      </c>
      <c r="F96" s="37"/>
      <c r="G96" s="37"/>
      <c r="AS96" s="189"/>
      <c r="AT96" s="118" t="s">
        <v>214</v>
      </c>
      <c r="AU96" s="119" t="s">
        <v>320</v>
      </c>
      <c r="AV96" s="122"/>
      <c r="AW96" s="122"/>
      <c r="AX96" s="122"/>
    </row>
    <row r="97" spans="1:50" x14ac:dyDescent="0.25">
      <c r="A97" s="81" t="s">
        <v>1090</v>
      </c>
      <c r="B97" s="792" t="s">
        <v>89</v>
      </c>
      <c r="C97" s="793"/>
      <c r="D97" s="25" t="s">
        <v>10</v>
      </c>
      <c r="E97" s="25">
        <v>1</v>
      </c>
      <c r="F97" s="37"/>
      <c r="G97" s="37"/>
      <c r="AS97" s="189"/>
      <c r="AT97" s="118" t="s">
        <v>214</v>
      </c>
      <c r="AU97" s="119" t="s">
        <v>321</v>
      </c>
      <c r="AV97" s="122"/>
      <c r="AW97" s="122"/>
      <c r="AX97" s="122"/>
    </row>
    <row r="98" spans="1:50" x14ac:dyDescent="0.25">
      <c r="A98" s="81" t="s">
        <v>1091</v>
      </c>
      <c r="B98" s="792" t="s">
        <v>965</v>
      </c>
      <c r="C98" s="793"/>
      <c r="D98" s="25" t="s">
        <v>10</v>
      </c>
      <c r="E98" s="25">
        <v>1</v>
      </c>
      <c r="F98" s="37"/>
      <c r="G98" s="37"/>
      <c r="AS98" s="189"/>
      <c r="AT98" s="118" t="s">
        <v>214</v>
      </c>
      <c r="AU98" s="119" t="s">
        <v>322</v>
      </c>
      <c r="AV98" s="122"/>
      <c r="AW98" s="122"/>
      <c r="AX98" s="122"/>
    </row>
    <row r="99" spans="1:50" x14ac:dyDescent="0.25">
      <c r="A99" s="81" t="s">
        <v>1092</v>
      </c>
      <c r="B99" s="792" t="s">
        <v>966</v>
      </c>
      <c r="C99" s="793"/>
      <c r="D99" s="25"/>
      <c r="E99" s="29"/>
      <c r="F99" s="37"/>
      <c r="G99" s="37"/>
      <c r="AS99" s="189"/>
      <c r="AT99" s="118" t="s">
        <v>214</v>
      </c>
      <c r="AU99" s="119" t="s">
        <v>323</v>
      </c>
      <c r="AV99" s="122"/>
      <c r="AW99" s="122"/>
      <c r="AX99" s="122"/>
    </row>
    <row r="100" spans="1:50" x14ac:dyDescent="0.25">
      <c r="A100" s="81" t="s">
        <v>1093</v>
      </c>
      <c r="B100" s="792" t="s">
        <v>967</v>
      </c>
      <c r="C100" s="793"/>
      <c r="D100" s="25" t="s">
        <v>10</v>
      </c>
      <c r="E100" s="29">
        <v>1</v>
      </c>
      <c r="F100" s="37"/>
      <c r="G100" s="37"/>
      <c r="AS100" s="189"/>
      <c r="AT100" s="118" t="s">
        <v>214</v>
      </c>
      <c r="AU100" s="119" t="s">
        <v>324</v>
      </c>
      <c r="AV100" s="122"/>
      <c r="AW100" s="122"/>
      <c r="AX100" s="122"/>
    </row>
    <row r="101" spans="1:50" x14ac:dyDescent="0.25">
      <c r="A101" s="81" t="s">
        <v>1094</v>
      </c>
      <c r="B101" s="792" t="s">
        <v>90</v>
      </c>
      <c r="C101" s="793"/>
      <c r="D101" s="25" t="s">
        <v>10</v>
      </c>
      <c r="E101" s="29">
        <v>1</v>
      </c>
      <c r="F101" s="37"/>
      <c r="G101" s="37"/>
      <c r="AS101" s="189"/>
      <c r="AT101" s="118" t="s">
        <v>214</v>
      </c>
      <c r="AU101" s="119" t="s">
        <v>325</v>
      </c>
      <c r="AV101" s="122"/>
      <c r="AW101" s="122"/>
      <c r="AX101" s="122"/>
    </row>
    <row r="102" spans="1:50" x14ac:dyDescent="0.25">
      <c r="A102" s="81" t="s">
        <v>79</v>
      </c>
      <c r="B102" s="792" t="s">
        <v>91</v>
      </c>
      <c r="C102" s="793"/>
      <c r="D102" s="25" t="s">
        <v>10</v>
      </c>
      <c r="E102" s="29">
        <v>1</v>
      </c>
      <c r="F102" s="37"/>
      <c r="G102" s="37"/>
      <c r="AS102" s="189"/>
      <c r="AT102" s="118" t="s">
        <v>214</v>
      </c>
      <c r="AU102" s="119" t="s">
        <v>326</v>
      </c>
      <c r="AV102" s="122"/>
      <c r="AW102" s="122"/>
      <c r="AX102" s="122"/>
    </row>
    <row r="103" spans="1:50" x14ac:dyDescent="0.25">
      <c r="A103" s="81" t="s">
        <v>80</v>
      </c>
      <c r="B103" s="792" t="s">
        <v>92</v>
      </c>
      <c r="C103" s="793"/>
      <c r="D103" s="25" t="s">
        <v>10</v>
      </c>
      <c r="E103" s="29">
        <v>1</v>
      </c>
      <c r="F103" s="37"/>
      <c r="G103" s="37"/>
      <c r="AS103" s="189"/>
      <c r="AT103" s="118" t="s">
        <v>214</v>
      </c>
      <c r="AU103" s="119" t="s">
        <v>327</v>
      </c>
      <c r="AV103" s="122"/>
      <c r="AW103" s="122"/>
      <c r="AX103" s="122"/>
    </row>
    <row r="104" spans="1:50" x14ac:dyDescent="0.25">
      <c r="A104" s="81" t="s">
        <v>81</v>
      </c>
      <c r="B104" s="792" t="s">
        <v>93</v>
      </c>
      <c r="C104" s="793"/>
      <c r="D104" s="25" t="s">
        <v>10</v>
      </c>
      <c r="E104" s="29">
        <v>1</v>
      </c>
      <c r="F104" s="37"/>
      <c r="G104" s="37"/>
      <c r="AS104" s="189"/>
      <c r="AT104" s="118" t="s">
        <v>214</v>
      </c>
      <c r="AU104" s="119" t="s">
        <v>328</v>
      </c>
      <c r="AV104" s="122"/>
      <c r="AW104" s="122"/>
      <c r="AX104" s="122"/>
    </row>
    <row r="105" spans="1:50" x14ac:dyDescent="0.25">
      <c r="A105" s="81" t="s">
        <v>82</v>
      </c>
      <c r="B105" s="792" t="s">
        <v>94</v>
      </c>
      <c r="C105" s="793"/>
      <c r="D105" s="25" t="s">
        <v>10</v>
      </c>
      <c r="E105" s="29">
        <v>1</v>
      </c>
      <c r="F105" s="37"/>
      <c r="G105" s="37"/>
      <c r="AS105" s="189"/>
      <c r="AT105" s="118" t="s">
        <v>214</v>
      </c>
      <c r="AU105" s="119" t="s">
        <v>329</v>
      </c>
      <c r="AV105" s="122"/>
      <c r="AW105" s="122"/>
      <c r="AX105" s="122"/>
    </row>
    <row r="106" spans="1:50" x14ac:dyDescent="0.25">
      <c r="A106" s="81" t="s">
        <v>83</v>
      </c>
      <c r="B106" s="792" t="s">
        <v>95</v>
      </c>
      <c r="C106" s="793"/>
      <c r="D106" s="25" t="s">
        <v>10</v>
      </c>
      <c r="E106" s="29">
        <v>1</v>
      </c>
      <c r="F106" s="37"/>
      <c r="G106" s="37"/>
      <c r="AS106" s="189"/>
      <c r="AT106" s="118" t="s">
        <v>214</v>
      </c>
      <c r="AU106" s="119" t="s">
        <v>330</v>
      </c>
      <c r="AV106" s="122"/>
      <c r="AW106" s="122"/>
      <c r="AX106" s="122"/>
    </row>
    <row r="107" spans="1:50" x14ac:dyDescent="0.25">
      <c r="A107" s="81" t="s">
        <v>84</v>
      </c>
      <c r="B107" s="792" t="s">
        <v>96</v>
      </c>
      <c r="C107" s="793"/>
      <c r="D107" s="25" t="s">
        <v>10</v>
      </c>
      <c r="E107" s="29">
        <v>1</v>
      </c>
      <c r="F107" s="37"/>
      <c r="G107" s="37"/>
      <c r="AS107" s="189"/>
      <c r="AT107" s="118" t="s">
        <v>214</v>
      </c>
      <c r="AU107" s="119" t="s">
        <v>331</v>
      </c>
      <c r="AV107" s="122"/>
      <c r="AW107" s="122"/>
      <c r="AX107" s="122"/>
    </row>
    <row r="108" spans="1:50" x14ac:dyDescent="0.25">
      <c r="A108" s="81" t="s">
        <v>85</v>
      </c>
      <c r="B108" s="792" t="s">
        <v>97</v>
      </c>
      <c r="C108" s="793"/>
      <c r="D108" s="25" t="s">
        <v>10</v>
      </c>
      <c r="E108" s="29">
        <v>1</v>
      </c>
      <c r="F108" s="37"/>
      <c r="G108" s="37"/>
      <c r="AS108" s="189"/>
      <c r="AT108" s="118" t="s">
        <v>214</v>
      </c>
      <c r="AU108" s="119" t="s">
        <v>332</v>
      </c>
      <c r="AV108" s="122"/>
      <c r="AW108" s="122"/>
      <c r="AX108" s="122"/>
    </row>
    <row r="109" spans="1:50" x14ac:dyDescent="0.25">
      <c r="A109" s="81" t="s">
        <v>86</v>
      </c>
      <c r="B109" s="792" t="s">
        <v>98</v>
      </c>
      <c r="C109" s="793"/>
      <c r="D109" s="25" t="s">
        <v>10</v>
      </c>
      <c r="E109" s="29">
        <v>1</v>
      </c>
      <c r="F109" s="37"/>
      <c r="G109" s="37"/>
      <c r="AS109" s="189"/>
      <c r="AT109" s="118" t="s">
        <v>214</v>
      </c>
      <c r="AU109" s="119" t="s">
        <v>333</v>
      </c>
      <c r="AV109" s="122"/>
      <c r="AW109" s="122"/>
      <c r="AX109" s="122"/>
    </row>
    <row r="110" spans="1:50" x14ac:dyDescent="0.25">
      <c r="A110" s="81" t="s">
        <v>1095</v>
      </c>
      <c r="B110" s="792" t="s">
        <v>99</v>
      </c>
      <c r="C110" s="793"/>
      <c r="D110" s="25" t="s">
        <v>10</v>
      </c>
      <c r="E110" s="29">
        <v>1</v>
      </c>
      <c r="F110" s="37"/>
      <c r="G110" s="37"/>
      <c r="AS110" s="189"/>
      <c r="AT110" s="118" t="s">
        <v>214</v>
      </c>
      <c r="AU110" s="119" t="s">
        <v>334</v>
      </c>
      <c r="AV110" s="122"/>
      <c r="AW110" s="122"/>
      <c r="AX110" s="122"/>
    </row>
    <row r="111" spans="1:50" x14ac:dyDescent="0.25">
      <c r="A111" s="81" t="s">
        <v>1096</v>
      </c>
      <c r="B111" s="792" t="s">
        <v>100</v>
      </c>
      <c r="C111" s="793"/>
      <c r="D111" s="25" t="s">
        <v>10</v>
      </c>
      <c r="E111" s="29">
        <v>1</v>
      </c>
      <c r="F111" s="37"/>
      <c r="G111" s="37"/>
      <c r="AS111" s="189"/>
      <c r="AT111" s="118" t="s">
        <v>214</v>
      </c>
      <c r="AU111" s="119" t="s">
        <v>335</v>
      </c>
      <c r="AV111" s="122"/>
      <c r="AW111" s="122"/>
      <c r="AX111" s="122"/>
    </row>
    <row r="112" spans="1:50" x14ac:dyDescent="0.25">
      <c r="A112" s="81" t="s">
        <v>1097</v>
      </c>
      <c r="B112" s="792" t="s">
        <v>101</v>
      </c>
      <c r="C112" s="793"/>
      <c r="D112" s="25" t="s">
        <v>10</v>
      </c>
      <c r="E112" s="29">
        <v>1</v>
      </c>
      <c r="F112" s="37"/>
      <c r="G112" s="37"/>
      <c r="AS112" s="189"/>
      <c r="AT112" s="118" t="s">
        <v>214</v>
      </c>
      <c r="AU112" s="119" t="s">
        <v>336</v>
      </c>
      <c r="AV112" s="122"/>
      <c r="AW112" s="122"/>
      <c r="AX112" s="122"/>
    </row>
    <row r="113" spans="1:50" x14ac:dyDescent="0.25">
      <c r="A113" s="81" t="s">
        <v>1098</v>
      </c>
      <c r="B113" s="792" t="s">
        <v>102</v>
      </c>
      <c r="C113" s="793"/>
      <c r="D113" s="25" t="s">
        <v>10</v>
      </c>
      <c r="E113" s="29">
        <v>1</v>
      </c>
      <c r="F113" s="37"/>
      <c r="G113" s="37"/>
      <c r="AS113" s="189"/>
      <c r="AT113" s="118" t="s">
        <v>214</v>
      </c>
      <c r="AU113" s="119" t="s">
        <v>337</v>
      </c>
      <c r="AV113" s="122"/>
      <c r="AW113" s="122"/>
      <c r="AX113" s="122"/>
    </row>
    <row r="114" spans="1:50" x14ac:dyDescent="0.25">
      <c r="A114" s="81" t="s">
        <v>1099</v>
      </c>
      <c r="B114" s="792" t="s">
        <v>103</v>
      </c>
      <c r="C114" s="793"/>
      <c r="D114" s="25" t="s">
        <v>10</v>
      </c>
      <c r="E114" s="29">
        <v>1</v>
      </c>
      <c r="F114" s="37"/>
      <c r="G114" s="37"/>
      <c r="AS114" s="189"/>
      <c r="AT114" s="118" t="s">
        <v>214</v>
      </c>
      <c r="AU114" s="119" t="s">
        <v>338</v>
      </c>
      <c r="AV114" s="122"/>
      <c r="AW114" s="122"/>
      <c r="AX114" s="122"/>
    </row>
    <row r="115" spans="1:50" x14ac:dyDescent="0.25">
      <c r="A115" s="81" t="s">
        <v>1100</v>
      </c>
      <c r="B115" s="792" t="s">
        <v>104</v>
      </c>
      <c r="C115" s="793"/>
      <c r="D115" s="25" t="s">
        <v>10</v>
      </c>
      <c r="E115" s="29">
        <v>1</v>
      </c>
      <c r="F115" s="37"/>
      <c r="G115" s="37"/>
      <c r="AS115" s="189"/>
      <c r="AT115" s="118" t="s">
        <v>216</v>
      </c>
      <c r="AU115" s="119" t="s">
        <v>339</v>
      </c>
      <c r="AV115" s="122"/>
      <c r="AW115" s="122"/>
      <c r="AX115" s="122"/>
    </row>
    <row r="116" spans="1:50" x14ac:dyDescent="0.25">
      <c r="A116" s="82" t="s">
        <v>105</v>
      </c>
      <c r="B116" s="794" t="s">
        <v>916</v>
      </c>
      <c r="C116" s="706"/>
      <c r="D116" s="30" t="s">
        <v>10</v>
      </c>
      <c r="E116" s="29" t="s">
        <v>1334</v>
      </c>
      <c r="F116" s="37"/>
      <c r="G116" s="64"/>
      <c r="AS116" s="189"/>
      <c r="AT116" s="118" t="s">
        <v>218</v>
      </c>
      <c r="AU116" s="119" t="s">
        <v>340</v>
      </c>
      <c r="AV116" s="122"/>
      <c r="AW116" s="122"/>
      <c r="AX116" s="122"/>
    </row>
    <row r="117" spans="1:50" ht="47.25" x14ac:dyDescent="0.25">
      <c r="A117" s="27" t="s">
        <v>69</v>
      </c>
      <c r="B117" s="705" t="s">
        <v>11</v>
      </c>
      <c r="C117" s="706"/>
      <c r="D117" s="120" t="s">
        <v>12</v>
      </c>
      <c r="E117" s="120" t="s">
        <v>13</v>
      </c>
      <c r="F117" s="857" t="s">
        <v>14</v>
      </c>
      <c r="G117" s="857"/>
      <c r="AS117" s="189"/>
      <c r="AT117" s="118" t="s">
        <v>218</v>
      </c>
      <c r="AU117" s="119" t="s">
        <v>341</v>
      </c>
      <c r="AV117" s="122"/>
      <c r="AW117" s="122"/>
      <c r="AX117" s="122"/>
    </row>
    <row r="118" spans="1:50" ht="15.75" customHeight="1" x14ac:dyDescent="0.25">
      <c r="A118" s="83" t="s">
        <v>22</v>
      </c>
      <c r="B118" s="795"/>
      <c r="C118" s="796"/>
      <c r="D118" s="169"/>
      <c r="E118" s="19"/>
      <c r="F118" s="810"/>
      <c r="G118" s="810"/>
      <c r="AS118" s="189"/>
      <c r="AT118" s="118" t="s">
        <v>220</v>
      </c>
      <c r="AU118" s="119" t="s">
        <v>342</v>
      </c>
      <c r="AV118" s="122"/>
      <c r="AW118" s="122"/>
      <c r="AX118" s="122"/>
    </row>
    <row r="119" spans="1:50" ht="31.5" x14ac:dyDescent="0.25">
      <c r="A119" s="193"/>
      <c r="B119" s="898"/>
      <c r="C119" s="899"/>
      <c r="D119" s="19" t="s">
        <v>53</v>
      </c>
      <c r="E119" s="19" t="s">
        <v>1313</v>
      </c>
      <c r="F119" s="848"/>
      <c r="G119" s="900"/>
      <c r="AS119" s="189"/>
      <c r="AT119" s="118" t="s">
        <v>220</v>
      </c>
      <c r="AU119" s="119" t="s">
        <v>344</v>
      </c>
      <c r="AV119" s="122"/>
      <c r="AW119" s="122"/>
      <c r="AX119" s="122"/>
    </row>
    <row r="120" spans="1:50" ht="47.25" customHeight="1" x14ac:dyDescent="0.25">
      <c r="A120" s="84"/>
      <c r="B120" s="791" t="s">
        <v>23</v>
      </c>
      <c r="C120" s="779"/>
      <c r="D120" s="19"/>
      <c r="E120" s="19"/>
      <c r="F120" s="848"/>
      <c r="G120" s="900"/>
      <c r="AS120" s="189"/>
      <c r="AT120" s="118" t="s">
        <v>220</v>
      </c>
      <c r="AU120" s="119" t="s">
        <v>345</v>
      </c>
      <c r="AV120" s="122"/>
      <c r="AW120" s="122"/>
      <c r="AX120" s="122"/>
    </row>
    <row r="121" spans="1:50" ht="32.25" customHeight="1" x14ac:dyDescent="0.25">
      <c r="A121" s="86">
        <v>1</v>
      </c>
      <c r="B121" s="790" t="s">
        <v>917</v>
      </c>
      <c r="C121" s="777"/>
      <c r="D121" s="19"/>
      <c r="E121" s="19"/>
      <c r="F121" s="848"/>
      <c r="G121" s="900"/>
      <c r="AS121" s="189"/>
      <c r="AT121" s="118" t="s">
        <v>220</v>
      </c>
      <c r="AU121" s="119" t="s">
        <v>346</v>
      </c>
      <c r="AV121" s="122"/>
      <c r="AW121" s="122"/>
      <c r="AX121" s="122"/>
    </row>
    <row r="122" spans="1:50" x14ac:dyDescent="0.25">
      <c r="A122" s="87" t="s">
        <v>66</v>
      </c>
      <c r="B122" s="791" t="s">
        <v>2</v>
      </c>
      <c r="C122" s="779"/>
      <c r="D122" s="19"/>
      <c r="E122" s="19"/>
      <c r="F122" s="848"/>
      <c r="G122" s="900"/>
      <c r="AS122" s="189"/>
      <c r="AT122" s="118" t="s">
        <v>220</v>
      </c>
      <c r="AU122" s="119" t="s">
        <v>347</v>
      </c>
      <c r="AV122" s="122"/>
      <c r="AW122" s="122"/>
      <c r="AX122" s="122"/>
    </row>
    <row r="123" spans="1:50" x14ac:dyDescent="0.25">
      <c r="A123" s="87" t="s">
        <v>67</v>
      </c>
      <c r="B123" s="791" t="s">
        <v>18</v>
      </c>
      <c r="C123" s="779"/>
      <c r="D123" s="19"/>
      <c r="E123" s="19"/>
      <c r="F123" s="848"/>
      <c r="G123" s="900"/>
      <c r="AS123" s="189"/>
      <c r="AT123" s="118" t="s">
        <v>220</v>
      </c>
      <c r="AU123" s="119" t="s">
        <v>348</v>
      </c>
      <c r="AV123" s="122"/>
      <c r="AW123" s="122"/>
      <c r="AX123" s="122"/>
    </row>
    <row r="124" spans="1:50" ht="30" customHeight="1" x14ac:dyDescent="0.25">
      <c r="A124" s="86">
        <v>2</v>
      </c>
      <c r="B124" s="789" t="s">
        <v>24</v>
      </c>
      <c r="C124" s="787"/>
      <c r="D124" s="19"/>
      <c r="E124" s="19"/>
      <c r="F124" s="848"/>
      <c r="G124" s="900"/>
      <c r="AS124" s="189"/>
      <c r="AT124" s="118" t="s">
        <v>220</v>
      </c>
      <c r="AU124" s="119" t="s">
        <v>349</v>
      </c>
      <c r="AV124" s="122"/>
      <c r="AW124" s="122"/>
      <c r="AX124" s="122"/>
    </row>
    <row r="125" spans="1:50" x14ac:dyDescent="0.25">
      <c r="A125" s="87" t="s">
        <v>66</v>
      </c>
      <c r="B125" s="789" t="s">
        <v>2</v>
      </c>
      <c r="C125" s="787"/>
      <c r="D125" s="19"/>
      <c r="E125" s="19"/>
      <c r="F125" s="848"/>
      <c r="G125" s="900"/>
      <c r="AS125" s="189"/>
      <c r="AT125" s="118" t="s">
        <v>220</v>
      </c>
      <c r="AU125" s="119" t="s">
        <v>350</v>
      </c>
      <c r="AV125" s="122"/>
      <c r="AW125" s="122"/>
      <c r="AX125" s="122"/>
    </row>
    <row r="126" spans="1:50" x14ac:dyDescent="0.25">
      <c r="A126" s="87" t="s">
        <v>67</v>
      </c>
      <c r="B126" s="789" t="s">
        <v>18</v>
      </c>
      <c r="C126" s="787"/>
      <c r="D126" s="19"/>
      <c r="E126" s="19"/>
      <c r="F126" s="848"/>
      <c r="G126" s="900"/>
      <c r="AS126" s="189"/>
      <c r="AT126" s="118" t="s">
        <v>220</v>
      </c>
      <c r="AU126" s="119" t="s">
        <v>351</v>
      </c>
      <c r="AV126" s="122"/>
      <c r="AW126" s="122"/>
      <c r="AX126" s="122"/>
    </row>
    <row r="127" spans="1:50" ht="30" customHeight="1" x14ac:dyDescent="0.25">
      <c r="A127" s="54">
        <v>3</v>
      </c>
      <c r="B127" s="789" t="s">
        <v>25</v>
      </c>
      <c r="C127" s="787"/>
      <c r="D127" s="19"/>
      <c r="E127" s="19"/>
      <c r="F127" s="848"/>
      <c r="G127" s="900"/>
      <c r="AS127" s="189"/>
      <c r="AT127" s="118" t="s">
        <v>220</v>
      </c>
      <c r="AU127" s="119" t="s">
        <v>352</v>
      </c>
      <c r="AV127" s="122"/>
      <c r="AW127" s="122"/>
      <c r="AX127" s="122"/>
    </row>
    <row r="128" spans="1:50" x14ac:dyDescent="0.25">
      <c r="A128" s="77" t="s">
        <v>66</v>
      </c>
      <c r="B128" s="789" t="s">
        <v>1082</v>
      </c>
      <c r="C128" s="787"/>
      <c r="D128" s="21"/>
      <c r="E128" s="21"/>
      <c r="F128" s="848"/>
      <c r="G128" s="900"/>
      <c r="AS128" s="189"/>
      <c r="AT128" s="118" t="s">
        <v>222</v>
      </c>
      <c r="AU128" s="119" t="s">
        <v>353</v>
      </c>
      <c r="AV128" s="122"/>
      <c r="AW128" s="122"/>
      <c r="AX128" s="122"/>
    </row>
    <row r="129" spans="1:50" x14ac:dyDescent="0.25">
      <c r="A129" s="78" t="s">
        <v>67</v>
      </c>
      <c r="B129" s="789" t="s">
        <v>958</v>
      </c>
      <c r="C129" s="787"/>
      <c r="D129" s="21"/>
      <c r="E129" s="21"/>
      <c r="F129" s="848"/>
      <c r="G129" s="900"/>
      <c r="AS129" s="189"/>
      <c r="AT129" s="118" t="s">
        <v>224</v>
      </c>
      <c r="AU129" s="119" t="s">
        <v>354</v>
      </c>
      <c r="AV129" s="122"/>
      <c r="AW129" s="122"/>
      <c r="AX129" s="122"/>
    </row>
    <row r="130" spans="1:50" ht="15" customHeight="1" x14ac:dyDescent="0.25">
      <c r="A130" s="78" t="s">
        <v>68</v>
      </c>
      <c r="B130" s="789" t="s">
        <v>3</v>
      </c>
      <c r="C130" s="787"/>
      <c r="D130" s="21"/>
      <c r="E130" s="21"/>
      <c r="F130" s="848"/>
      <c r="G130" s="900"/>
      <c r="AS130" s="189"/>
      <c r="AT130" s="118" t="s">
        <v>224</v>
      </c>
      <c r="AU130" s="119" t="s">
        <v>355</v>
      </c>
      <c r="AV130" s="122"/>
      <c r="AW130" s="122"/>
      <c r="AX130" s="122"/>
    </row>
    <row r="131" spans="1:50" x14ac:dyDescent="0.25">
      <c r="A131" s="79" t="s">
        <v>959</v>
      </c>
      <c r="B131" s="786" t="s">
        <v>4</v>
      </c>
      <c r="C131" s="787"/>
      <c r="D131" s="21"/>
      <c r="E131" s="21"/>
      <c r="F131" s="848"/>
      <c r="G131" s="900"/>
      <c r="AS131" s="189"/>
      <c r="AT131" s="118" t="s">
        <v>224</v>
      </c>
      <c r="AU131" s="119" t="s">
        <v>356</v>
      </c>
      <c r="AV131" s="122"/>
      <c r="AW131" s="122"/>
      <c r="AX131" s="122"/>
    </row>
    <row r="132" spans="1:50" ht="47.25" customHeight="1" x14ac:dyDescent="0.25">
      <c r="A132" s="54">
        <v>4</v>
      </c>
      <c r="B132" s="680" t="s">
        <v>6</v>
      </c>
      <c r="C132" s="681"/>
      <c r="D132" s="23"/>
      <c r="E132" s="23"/>
      <c r="F132" s="848"/>
      <c r="G132" s="900"/>
      <c r="AS132" s="189"/>
      <c r="AT132" s="118" t="s">
        <v>224</v>
      </c>
      <c r="AU132" s="119" t="s">
        <v>357</v>
      </c>
      <c r="AV132" s="122"/>
      <c r="AW132" s="122"/>
      <c r="AX132" s="122"/>
    </row>
    <row r="133" spans="1:50" x14ac:dyDescent="0.25">
      <c r="A133" s="77" t="s">
        <v>66</v>
      </c>
      <c r="B133" s="788" t="s">
        <v>1082</v>
      </c>
      <c r="C133" s="785"/>
      <c r="D133" s="21"/>
      <c r="E133" s="21"/>
      <c r="F133" s="848"/>
      <c r="G133" s="900"/>
      <c r="AS133" s="189"/>
      <c r="AT133" s="118" t="s">
        <v>224</v>
      </c>
      <c r="AU133" s="119" t="s">
        <v>358</v>
      </c>
      <c r="AV133" s="122"/>
      <c r="AW133" s="122"/>
      <c r="AX133" s="122"/>
    </row>
    <row r="134" spans="1:50" x14ac:dyDescent="0.25">
      <c r="A134" s="78" t="s">
        <v>67</v>
      </c>
      <c r="B134" s="788" t="s">
        <v>958</v>
      </c>
      <c r="C134" s="785"/>
      <c r="D134" s="21"/>
      <c r="E134" s="21"/>
      <c r="F134" s="848"/>
      <c r="G134" s="900"/>
      <c r="AS134" s="189"/>
      <c r="AT134" s="118" t="s">
        <v>224</v>
      </c>
      <c r="AU134" s="119" t="s">
        <v>359</v>
      </c>
      <c r="AV134" s="122"/>
      <c r="AW134" s="122"/>
      <c r="AX134" s="122"/>
    </row>
    <row r="135" spans="1:50" x14ac:dyDescent="0.25">
      <c r="A135" s="78" t="s">
        <v>68</v>
      </c>
      <c r="B135" s="788" t="s">
        <v>3</v>
      </c>
      <c r="C135" s="785"/>
      <c r="D135" s="21"/>
      <c r="E135" s="21"/>
      <c r="F135" s="848"/>
      <c r="G135" s="900"/>
      <c r="AS135" s="189"/>
      <c r="AT135" s="118" t="s">
        <v>224</v>
      </c>
      <c r="AU135" s="119" t="s">
        <v>360</v>
      </c>
      <c r="AV135" s="122"/>
      <c r="AW135" s="122"/>
      <c r="AX135" s="122"/>
    </row>
    <row r="136" spans="1:50" ht="24" customHeight="1" x14ac:dyDescent="0.25">
      <c r="A136" s="79" t="s">
        <v>959</v>
      </c>
      <c r="B136" s="784" t="s">
        <v>4</v>
      </c>
      <c r="C136" s="785"/>
      <c r="D136" s="21"/>
      <c r="E136" s="21"/>
      <c r="F136" s="848"/>
      <c r="G136" s="900"/>
      <c r="AS136" s="189"/>
      <c r="AT136" s="118" t="s">
        <v>224</v>
      </c>
      <c r="AU136" s="119" t="s">
        <v>361</v>
      </c>
      <c r="AV136" s="122"/>
      <c r="AW136" s="122"/>
      <c r="AX136" s="122"/>
    </row>
    <row r="137" spans="1:50" x14ac:dyDescent="0.25">
      <c r="A137" s="88" t="s">
        <v>106</v>
      </c>
      <c r="B137" s="136" t="s">
        <v>1274</v>
      </c>
      <c r="C137" s="137"/>
      <c r="D137" s="61" t="s">
        <v>7</v>
      </c>
      <c r="E137" s="61" t="s">
        <v>8</v>
      </c>
      <c r="F137" s="24" t="s">
        <v>9</v>
      </c>
      <c r="G137" s="121" t="s">
        <v>1081</v>
      </c>
      <c r="AS137" s="189"/>
      <c r="AT137" s="118" t="s">
        <v>224</v>
      </c>
      <c r="AU137" s="119" t="s">
        <v>362</v>
      </c>
      <c r="AV137" s="122"/>
      <c r="AW137" s="122"/>
      <c r="AX137" s="122"/>
    </row>
    <row r="138" spans="1:50" x14ac:dyDescent="0.25">
      <c r="A138" s="89" t="s">
        <v>1101</v>
      </c>
      <c r="B138" s="782" t="s">
        <v>954</v>
      </c>
      <c r="C138" s="783"/>
      <c r="D138" s="194" t="s">
        <v>10</v>
      </c>
      <c r="E138" s="36" t="s">
        <v>955</v>
      </c>
      <c r="F138" s="37"/>
      <c r="G138" s="37"/>
      <c r="AS138" s="189"/>
      <c r="AT138" s="118" t="s">
        <v>224</v>
      </c>
      <c r="AU138" s="119" t="s">
        <v>363</v>
      </c>
      <c r="AV138" s="122"/>
      <c r="AW138" s="122"/>
      <c r="AX138" s="122"/>
    </row>
    <row r="139" spans="1:50" x14ac:dyDescent="0.25">
      <c r="A139" s="89" t="s">
        <v>1102</v>
      </c>
      <c r="B139" s="782" t="s">
        <v>928</v>
      </c>
      <c r="C139" s="783"/>
      <c r="D139" s="194" t="s">
        <v>915</v>
      </c>
      <c r="E139" s="194">
        <v>1</v>
      </c>
      <c r="F139" s="37"/>
      <c r="G139" s="37"/>
      <c r="AS139" s="189"/>
      <c r="AT139" s="118" t="s">
        <v>224</v>
      </c>
      <c r="AU139" s="119" t="s">
        <v>364</v>
      </c>
      <c r="AV139" s="122"/>
      <c r="AW139" s="122"/>
      <c r="AX139" s="122"/>
    </row>
    <row r="140" spans="1:50" x14ac:dyDescent="0.25">
      <c r="A140" s="89" t="s">
        <v>1103</v>
      </c>
      <c r="B140" s="782" t="s">
        <v>956</v>
      </c>
      <c r="C140" s="783"/>
      <c r="D140" s="25" t="s">
        <v>10</v>
      </c>
      <c r="E140" s="92">
        <v>2</v>
      </c>
      <c r="F140" s="37"/>
      <c r="G140" s="37"/>
      <c r="AS140" s="189"/>
      <c r="AT140" s="118" t="s">
        <v>224</v>
      </c>
      <c r="AU140" s="119" t="s">
        <v>365</v>
      </c>
      <c r="AV140" s="122"/>
      <c r="AW140" s="122"/>
      <c r="AX140" s="122"/>
    </row>
    <row r="141" spans="1:50" x14ac:dyDescent="0.25">
      <c r="A141" s="89" t="s">
        <v>1104</v>
      </c>
      <c r="B141" s="782" t="s">
        <v>118</v>
      </c>
      <c r="C141" s="783"/>
      <c r="D141" s="25" t="s">
        <v>10</v>
      </c>
      <c r="E141" s="25">
        <v>2</v>
      </c>
      <c r="F141" s="37"/>
      <c r="G141" s="37"/>
      <c r="AS141" s="189"/>
      <c r="AT141" s="118" t="s">
        <v>224</v>
      </c>
      <c r="AU141" s="119" t="s">
        <v>366</v>
      </c>
      <c r="AV141" s="122"/>
      <c r="AW141" s="122"/>
      <c r="AX141" s="122"/>
    </row>
    <row r="142" spans="1:50" x14ac:dyDescent="0.25">
      <c r="A142" s="89" t="s">
        <v>1105</v>
      </c>
      <c r="B142" s="782" t="s">
        <v>929</v>
      </c>
      <c r="C142" s="783"/>
      <c r="D142" s="25" t="s">
        <v>10</v>
      </c>
      <c r="E142" s="25">
        <v>1</v>
      </c>
      <c r="F142" s="37"/>
      <c r="G142" s="37"/>
      <c r="AS142" s="189"/>
      <c r="AT142" s="118" t="s">
        <v>224</v>
      </c>
      <c r="AU142" s="119" t="s">
        <v>367</v>
      </c>
      <c r="AV142" s="122"/>
      <c r="AW142" s="122"/>
      <c r="AX142" s="122"/>
    </row>
    <row r="143" spans="1:50" x14ac:dyDescent="0.25">
      <c r="A143" s="89" t="s">
        <v>1106</v>
      </c>
      <c r="B143" s="782" t="s">
        <v>930</v>
      </c>
      <c r="C143" s="783"/>
      <c r="D143" s="25" t="s">
        <v>10</v>
      </c>
      <c r="E143" s="25">
        <v>1</v>
      </c>
      <c r="F143" s="37"/>
      <c r="G143" s="37"/>
      <c r="AS143" s="189"/>
      <c r="AT143" s="118" t="s">
        <v>224</v>
      </c>
      <c r="AU143" s="119" t="s">
        <v>368</v>
      </c>
      <c r="AV143" s="122"/>
      <c r="AW143" s="122"/>
      <c r="AX143" s="122"/>
    </row>
    <row r="144" spans="1:50" x14ac:dyDescent="0.25">
      <c r="A144" s="89" t="s">
        <v>1107</v>
      </c>
      <c r="B144" s="782" t="s">
        <v>931</v>
      </c>
      <c r="C144" s="783"/>
      <c r="D144" s="25" t="s">
        <v>10</v>
      </c>
      <c r="E144" s="25">
        <v>1</v>
      </c>
      <c r="F144" s="37"/>
      <c r="G144" s="37"/>
      <c r="AS144" s="189"/>
      <c r="AT144" s="118" t="s">
        <v>224</v>
      </c>
      <c r="AU144" s="119" t="s">
        <v>369</v>
      </c>
      <c r="AV144" s="122"/>
      <c r="AW144" s="122"/>
      <c r="AX144" s="122"/>
    </row>
    <row r="145" spans="1:50" x14ac:dyDescent="0.25">
      <c r="A145" s="89" t="s">
        <v>1108</v>
      </c>
      <c r="B145" s="782" t="s">
        <v>957</v>
      </c>
      <c r="C145" s="783"/>
      <c r="D145" s="25" t="s">
        <v>10</v>
      </c>
      <c r="E145" s="25">
        <v>1</v>
      </c>
      <c r="F145" s="37"/>
      <c r="G145" s="37"/>
      <c r="AS145" s="189"/>
      <c r="AT145" s="118" t="s">
        <v>224</v>
      </c>
      <c r="AU145" s="119" t="s">
        <v>370</v>
      </c>
      <c r="AV145" s="122"/>
      <c r="AW145" s="122"/>
      <c r="AX145" s="122"/>
    </row>
    <row r="146" spans="1:50" x14ac:dyDescent="0.25">
      <c r="A146" s="89" t="s">
        <v>1109</v>
      </c>
      <c r="B146" s="782" t="s">
        <v>932</v>
      </c>
      <c r="C146" s="783"/>
      <c r="D146" s="25" t="s">
        <v>10</v>
      </c>
      <c r="E146" s="25">
        <v>1</v>
      </c>
      <c r="F146" s="37"/>
      <c r="G146" s="37"/>
      <c r="AS146" s="189"/>
      <c r="AT146" s="118" t="s">
        <v>224</v>
      </c>
      <c r="AU146" s="119" t="s">
        <v>371</v>
      </c>
      <c r="AV146" s="122"/>
      <c r="AW146" s="122"/>
      <c r="AX146" s="122"/>
    </row>
    <row r="147" spans="1:50" x14ac:dyDescent="0.25">
      <c r="A147" s="89" t="s">
        <v>1110</v>
      </c>
      <c r="B147" s="782" t="s">
        <v>933</v>
      </c>
      <c r="C147" s="783"/>
      <c r="D147" s="25" t="s">
        <v>10</v>
      </c>
      <c r="E147" s="25">
        <v>1</v>
      </c>
      <c r="F147" s="37"/>
      <c r="G147" s="37"/>
      <c r="AS147" s="189"/>
      <c r="AT147" s="118" t="s">
        <v>224</v>
      </c>
      <c r="AU147" s="119" t="s">
        <v>372</v>
      </c>
      <c r="AV147" s="122"/>
      <c r="AW147" s="122"/>
      <c r="AX147" s="122"/>
    </row>
    <row r="148" spans="1:50" x14ac:dyDescent="0.25">
      <c r="A148" s="89" t="s">
        <v>1111</v>
      </c>
      <c r="B148" s="782" t="s">
        <v>934</v>
      </c>
      <c r="C148" s="783"/>
      <c r="D148" s="25" t="s">
        <v>10</v>
      </c>
      <c r="E148" s="25">
        <v>1</v>
      </c>
      <c r="F148" s="37"/>
      <c r="G148" s="37"/>
      <c r="AS148" s="189"/>
      <c r="AT148" s="118" t="s">
        <v>224</v>
      </c>
      <c r="AU148" s="119" t="s">
        <v>373</v>
      </c>
      <c r="AV148" s="122"/>
      <c r="AW148" s="122"/>
      <c r="AX148" s="122"/>
    </row>
    <row r="149" spans="1:50" x14ac:dyDescent="0.25">
      <c r="A149" s="89" t="s">
        <v>1112</v>
      </c>
      <c r="B149" s="782" t="s">
        <v>933</v>
      </c>
      <c r="C149" s="783"/>
      <c r="D149" s="25" t="s">
        <v>10</v>
      </c>
      <c r="E149" s="25">
        <v>1</v>
      </c>
      <c r="F149" s="37"/>
      <c r="G149" s="37"/>
      <c r="AS149" s="189"/>
      <c r="AT149" s="118" t="s">
        <v>224</v>
      </c>
      <c r="AU149" s="119" t="s">
        <v>374</v>
      </c>
      <c r="AV149" s="122"/>
      <c r="AW149" s="122"/>
      <c r="AX149" s="122"/>
    </row>
    <row r="150" spans="1:50" x14ac:dyDescent="0.25">
      <c r="A150" s="89" t="s">
        <v>1113</v>
      </c>
      <c r="B150" s="782" t="s">
        <v>934</v>
      </c>
      <c r="C150" s="783"/>
      <c r="D150" s="25" t="s">
        <v>10</v>
      </c>
      <c r="E150" s="25">
        <v>1</v>
      </c>
      <c r="F150" s="37"/>
      <c r="G150" s="37"/>
      <c r="AS150" s="189"/>
      <c r="AT150" s="118" t="s">
        <v>224</v>
      </c>
      <c r="AU150" s="119" t="s">
        <v>375</v>
      </c>
      <c r="AV150" s="122"/>
      <c r="AW150" s="122"/>
      <c r="AX150" s="122"/>
    </row>
    <row r="151" spans="1:50" x14ac:dyDescent="0.25">
      <c r="A151" s="89" t="s">
        <v>1114</v>
      </c>
      <c r="B151" s="782" t="s">
        <v>943</v>
      </c>
      <c r="C151" s="783"/>
      <c r="D151" s="25" t="s">
        <v>10</v>
      </c>
      <c r="E151" s="25">
        <v>1</v>
      </c>
      <c r="F151" s="37"/>
      <c r="G151" s="37"/>
      <c r="AS151" s="189"/>
      <c r="AT151" s="118" t="s">
        <v>224</v>
      </c>
      <c r="AU151" s="119" t="s">
        <v>376</v>
      </c>
      <c r="AV151" s="122"/>
      <c r="AW151" s="122"/>
      <c r="AX151" s="122"/>
    </row>
    <row r="152" spans="1:50" x14ac:dyDescent="0.25">
      <c r="A152" s="89" t="s">
        <v>1115</v>
      </c>
      <c r="B152" s="782" t="s">
        <v>944</v>
      </c>
      <c r="C152" s="783"/>
      <c r="D152" s="25" t="s">
        <v>10</v>
      </c>
      <c r="E152" s="25">
        <v>1</v>
      </c>
      <c r="F152" s="37"/>
      <c r="G152" s="37"/>
      <c r="AS152" s="189"/>
      <c r="AT152" s="118" t="s">
        <v>224</v>
      </c>
      <c r="AU152" s="119" t="s">
        <v>377</v>
      </c>
      <c r="AV152" s="122"/>
      <c r="AW152" s="122"/>
      <c r="AX152" s="122"/>
    </row>
    <row r="153" spans="1:50" x14ac:dyDescent="0.25">
      <c r="A153" s="89" t="s">
        <v>1116</v>
      </c>
      <c r="B153" s="782" t="s">
        <v>945</v>
      </c>
      <c r="C153" s="783"/>
      <c r="D153" s="25" t="s">
        <v>10</v>
      </c>
      <c r="E153" s="25">
        <v>1</v>
      </c>
      <c r="F153" s="37"/>
      <c r="G153" s="37"/>
      <c r="AS153" s="189"/>
      <c r="AT153" s="118" t="s">
        <v>224</v>
      </c>
      <c r="AU153" s="119" t="s">
        <v>378</v>
      </c>
      <c r="AV153" s="122"/>
      <c r="AW153" s="122"/>
      <c r="AX153" s="122"/>
    </row>
    <row r="154" spans="1:50" x14ac:dyDescent="0.25">
      <c r="A154" s="89" t="s">
        <v>1117</v>
      </c>
      <c r="B154" s="782" t="s">
        <v>946</v>
      </c>
      <c r="C154" s="783"/>
      <c r="D154" s="25" t="s">
        <v>10</v>
      </c>
      <c r="E154" s="25">
        <v>1</v>
      </c>
      <c r="F154" s="37"/>
      <c r="G154" s="37"/>
      <c r="AS154" s="189"/>
      <c r="AT154" s="118" t="s">
        <v>224</v>
      </c>
      <c r="AU154" s="119" t="s">
        <v>379</v>
      </c>
      <c r="AV154" s="122"/>
      <c r="AW154" s="122"/>
      <c r="AX154" s="122"/>
    </row>
    <row r="155" spans="1:50" x14ac:dyDescent="0.25">
      <c r="A155" s="89" t="s">
        <v>1118</v>
      </c>
      <c r="B155" s="782" t="s">
        <v>947</v>
      </c>
      <c r="C155" s="783"/>
      <c r="D155" s="25" t="s">
        <v>10</v>
      </c>
      <c r="E155" s="25">
        <v>1</v>
      </c>
      <c r="F155" s="37"/>
      <c r="G155" s="37"/>
      <c r="AS155" s="189"/>
      <c r="AT155" s="118" t="s">
        <v>224</v>
      </c>
      <c r="AU155" s="119" t="s">
        <v>380</v>
      </c>
      <c r="AV155" s="122"/>
      <c r="AW155" s="122"/>
      <c r="AX155" s="122"/>
    </row>
    <row r="156" spans="1:50" x14ac:dyDescent="0.25">
      <c r="A156" s="89" t="s">
        <v>1119</v>
      </c>
      <c r="B156" s="782" t="s">
        <v>948</v>
      </c>
      <c r="C156" s="783"/>
      <c r="D156" s="25" t="s">
        <v>10</v>
      </c>
      <c r="E156" s="25">
        <v>1</v>
      </c>
      <c r="F156" s="37"/>
      <c r="G156" s="37"/>
      <c r="AS156" s="189"/>
      <c r="AT156" s="118" t="s">
        <v>224</v>
      </c>
      <c r="AU156" s="119" t="s">
        <v>381</v>
      </c>
      <c r="AV156" s="122"/>
      <c r="AW156" s="122"/>
      <c r="AX156" s="122"/>
    </row>
    <row r="157" spans="1:50" x14ac:dyDescent="0.25">
      <c r="A157" s="89" t="s">
        <v>1120</v>
      </c>
      <c r="B157" s="782" t="s">
        <v>949</v>
      </c>
      <c r="C157" s="783"/>
      <c r="D157" s="25" t="s">
        <v>10</v>
      </c>
      <c r="E157" s="25">
        <v>1</v>
      </c>
      <c r="F157" s="37"/>
      <c r="G157" s="37"/>
      <c r="AS157" s="189"/>
      <c r="AT157" s="118" t="s">
        <v>224</v>
      </c>
      <c r="AU157" s="119" t="s">
        <v>382</v>
      </c>
      <c r="AV157" s="122"/>
      <c r="AW157" s="122"/>
      <c r="AX157" s="122"/>
    </row>
    <row r="158" spans="1:50" x14ac:dyDescent="0.25">
      <c r="A158" s="89" t="s">
        <v>1121</v>
      </c>
      <c r="B158" s="782" t="s">
        <v>950</v>
      </c>
      <c r="C158" s="783"/>
      <c r="D158" s="25" t="s">
        <v>10</v>
      </c>
      <c r="E158" s="25">
        <v>1</v>
      </c>
      <c r="F158" s="37"/>
      <c r="G158" s="37"/>
      <c r="AS158" s="189"/>
      <c r="AT158" s="118" t="s">
        <v>224</v>
      </c>
      <c r="AU158" s="119" t="s">
        <v>383</v>
      </c>
      <c r="AV158" s="122"/>
      <c r="AW158" s="122"/>
      <c r="AX158" s="122"/>
    </row>
    <row r="159" spans="1:50" x14ac:dyDescent="0.25">
      <c r="A159" s="89" t="s">
        <v>107</v>
      </c>
      <c r="B159" s="782" t="s">
        <v>951</v>
      </c>
      <c r="C159" s="783"/>
      <c r="D159" s="25" t="s">
        <v>10</v>
      </c>
      <c r="E159" s="25">
        <v>1</v>
      </c>
      <c r="F159" s="37"/>
      <c r="G159" s="37"/>
      <c r="AS159" s="189"/>
      <c r="AT159" s="118" t="s">
        <v>224</v>
      </c>
      <c r="AU159" s="119" t="s">
        <v>384</v>
      </c>
      <c r="AV159" s="122"/>
      <c r="AW159" s="122"/>
      <c r="AX159" s="122"/>
    </row>
    <row r="160" spans="1:50" x14ac:dyDescent="0.25">
      <c r="A160" s="89" t="s">
        <v>108</v>
      </c>
      <c r="B160" s="782" t="s">
        <v>952</v>
      </c>
      <c r="C160" s="783"/>
      <c r="D160" s="25" t="s">
        <v>10</v>
      </c>
      <c r="E160" s="25">
        <v>1</v>
      </c>
      <c r="F160" s="37"/>
      <c r="G160" s="37"/>
      <c r="AS160" s="189"/>
      <c r="AT160" s="118" t="s">
        <v>224</v>
      </c>
      <c r="AU160" s="119" t="s">
        <v>385</v>
      </c>
      <c r="AV160" s="122"/>
      <c r="AW160" s="122"/>
      <c r="AX160" s="122"/>
    </row>
    <row r="161" spans="1:50" x14ac:dyDescent="0.25">
      <c r="A161" s="89" t="s">
        <v>109</v>
      </c>
      <c r="B161" s="782" t="s">
        <v>953</v>
      </c>
      <c r="C161" s="783"/>
      <c r="D161" s="25" t="s">
        <v>10</v>
      </c>
      <c r="E161" s="25">
        <v>1</v>
      </c>
      <c r="F161" s="37"/>
      <c r="G161" s="37"/>
      <c r="AS161" s="189"/>
      <c r="AT161" s="118" t="s">
        <v>226</v>
      </c>
      <c r="AU161" s="119" t="s">
        <v>386</v>
      </c>
      <c r="AV161" s="122"/>
      <c r="AW161" s="122"/>
      <c r="AX161" s="122"/>
    </row>
    <row r="162" spans="1:50" x14ac:dyDescent="0.25">
      <c r="A162" s="89" t="s">
        <v>110</v>
      </c>
      <c r="B162" s="782" t="s">
        <v>116</v>
      </c>
      <c r="C162" s="783"/>
      <c r="D162" s="25" t="s">
        <v>10</v>
      </c>
      <c r="E162" s="25">
        <v>1</v>
      </c>
      <c r="F162" s="37"/>
      <c r="G162" s="37"/>
      <c r="AS162" s="189"/>
      <c r="AT162" s="118" t="s">
        <v>226</v>
      </c>
      <c r="AU162" s="119" t="s">
        <v>387</v>
      </c>
      <c r="AV162" s="122"/>
      <c r="AW162" s="122"/>
      <c r="AX162" s="122"/>
    </row>
    <row r="163" spans="1:50" x14ac:dyDescent="0.25">
      <c r="A163" s="89" t="s">
        <v>111</v>
      </c>
      <c r="B163" s="782" t="s">
        <v>117</v>
      </c>
      <c r="C163" s="783"/>
      <c r="D163" s="25" t="s">
        <v>10</v>
      </c>
      <c r="E163" s="25">
        <v>1</v>
      </c>
      <c r="F163" s="37"/>
      <c r="G163" s="37"/>
      <c r="AS163" s="189"/>
      <c r="AT163" s="118" t="s">
        <v>226</v>
      </c>
      <c r="AU163" s="119" t="s">
        <v>388</v>
      </c>
      <c r="AV163" s="122"/>
      <c r="AW163" s="122"/>
      <c r="AX163" s="122"/>
    </row>
    <row r="164" spans="1:50" x14ac:dyDescent="0.25">
      <c r="A164" s="89" t="s">
        <v>112</v>
      </c>
      <c r="B164" s="782" t="s">
        <v>935</v>
      </c>
      <c r="C164" s="783"/>
      <c r="D164" s="25" t="s">
        <v>10</v>
      </c>
      <c r="E164" s="25">
        <v>1</v>
      </c>
      <c r="F164" s="37"/>
      <c r="G164" s="37"/>
      <c r="AS164" s="189"/>
      <c r="AT164" s="118" t="s">
        <v>226</v>
      </c>
      <c r="AU164" s="119" t="s">
        <v>389</v>
      </c>
      <c r="AV164" s="122"/>
      <c r="AW164" s="122"/>
      <c r="AX164" s="122"/>
    </row>
    <row r="165" spans="1:50" x14ac:dyDescent="0.25">
      <c r="A165" s="89" t="s">
        <v>113</v>
      </c>
      <c r="B165" s="782" t="s">
        <v>936</v>
      </c>
      <c r="C165" s="783"/>
      <c r="D165" s="25" t="s">
        <v>10</v>
      </c>
      <c r="E165" s="25">
        <v>1</v>
      </c>
      <c r="F165" s="37"/>
      <c r="G165" s="37"/>
      <c r="AS165" s="189"/>
      <c r="AT165" s="118" t="s">
        <v>226</v>
      </c>
      <c r="AU165" s="119" t="s">
        <v>390</v>
      </c>
      <c r="AV165" s="122"/>
      <c r="AW165" s="122"/>
      <c r="AX165" s="122"/>
    </row>
    <row r="166" spans="1:50" x14ac:dyDescent="0.25">
      <c r="A166" s="89" t="s">
        <v>114</v>
      </c>
      <c r="B166" s="782" t="s">
        <v>937</v>
      </c>
      <c r="C166" s="783"/>
      <c r="D166" s="25" t="s">
        <v>10</v>
      </c>
      <c r="E166" s="36" t="s">
        <v>955</v>
      </c>
      <c r="F166" s="37"/>
      <c r="G166" s="37"/>
      <c r="AS166" s="189"/>
      <c r="AT166" s="118" t="s">
        <v>226</v>
      </c>
      <c r="AU166" s="119" t="s">
        <v>391</v>
      </c>
      <c r="AV166" s="122"/>
      <c r="AW166" s="122"/>
      <c r="AX166" s="122"/>
    </row>
    <row r="167" spans="1:50" x14ac:dyDescent="0.25">
      <c r="A167" s="89" t="s">
        <v>115</v>
      </c>
      <c r="B167" s="782" t="s">
        <v>938</v>
      </c>
      <c r="C167" s="783"/>
      <c r="D167" s="25" t="s">
        <v>10</v>
      </c>
      <c r="E167" s="25">
        <v>1</v>
      </c>
      <c r="F167" s="37"/>
      <c r="G167" s="37"/>
      <c r="AS167" s="189"/>
      <c r="AT167" s="118" t="s">
        <v>226</v>
      </c>
      <c r="AU167" s="119" t="s">
        <v>392</v>
      </c>
      <c r="AV167" s="122"/>
      <c r="AW167" s="122"/>
      <c r="AX167" s="122"/>
    </row>
    <row r="168" spans="1:50" x14ac:dyDescent="0.25">
      <c r="A168" s="89" t="s">
        <v>1122</v>
      </c>
      <c r="B168" s="782" t="s">
        <v>939</v>
      </c>
      <c r="C168" s="783"/>
      <c r="D168" s="25" t="s">
        <v>10</v>
      </c>
      <c r="E168" s="25">
        <v>1</v>
      </c>
      <c r="F168" s="37"/>
      <c r="G168" s="37"/>
      <c r="AS168" s="189"/>
      <c r="AT168" s="118" t="s">
        <v>226</v>
      </c>
      <c r="AU168" s="119" t="s">
        <v>393</v>
      </c>
      <c r="AV168" s="122"/>
      <c r="AW168" s="122"/>
      <c r="AX168" s="122"/>
    </row>
    <row r="169" spans="1:50" x14ac:dyDescent="0.25">
      <c r="A169" s="89" t="s">
        <v>1123</v>
      </c>
      <c r="B169" s="782" t="s">
        <v>940</v>
      </c>
      <c r="C169" s="783"/>
      <c r="D169" s="25" t="s">
        <v>10</v>
      </c>
      <c r="E169" s="25">
        <v>1</v>
      </c>
      <c r="F169" s="37"/>
      <c r="G169" s="37"/>
      <c r="AS169" s="189"/>
      <c r="AT169" s="118" t="s">
        <v>226</v>
      </c>
      <c r="AU169" s="119" t="s">
        <v>394</v>
      </c>
      <c r="AV169" s="122"/>
      <c r="AW169" s="122"/>
      <c r="AX169" s="122"/>
    </row>
    <row r="170" spans="1:50" x14ac:dyDescent="0.25">
      <c r="A170" s="59" t="s">
        <v>10</v>
      </c>
      <c r="B170" s="682" t="s">
        <v>1275</v>
      </c>
      <c r="C170" s="683"/>
      <c r="D170" s="61" t="s">
        <v>7</v>
      </c>
      <c r="E170" s="61" t="s">
        <v>8</v>
      </c>
      <c r="F170" s="24" t="s">
        <v>9</v>
      </c>
      <c r="G170" s="121" t="s">
        <v>1081</v>
      </c>
      <c r="AS170" s="189"/>
      <c r="AT170" s="118" t="s">
        <v>226</v>
      </c>
      <c r="AU170" s="119" t="s">
        <v>395</v>
      </c>
      <c r="AV170" s="122"/>
      <c r="AW170" s="122"/>
      <c r="AX170" s="122"/>
    </row>
    <row r="171" spans="1:50" x14ac:dyDescent="0.25">
      <c r="A171" s="93" t="s">
        <v>1124</v>
      </c>
      <c r="B171" s="780" t="s">
        <v>941</v>
      </c>
      <c r="C171" s="781"/>
      <c r="D171" s="25" t="s">
        <v>10</v>
      </c>
      <c r="E171" s="25">
        <v>1</v>
      </c>
      <c r="F171" s="37"/>
      <c r="G171" s="37"/>
      <c r="AS171" s="189"/>
      <c r="AT171" s="118" t="s">
        <v>226</v>
      </c>
      <c r="AU171" s="119" t="s">
        <v>396</v>
      </c>
      <c r="AV171" s="122"/>
      <c r="AW171" s="122"/>
      <c r="AX171" s="122"/>
    </row>
    <row r="172" spans="1:50" x14ac:dyDescent="0.25">
      <c r="A172" s="93" t="s">
        <v>1125</v>
      </c>
      <c r="B172" s="780" t="s">
        <v>913</v>
      </c>
      <c r="C172" s="781"/>
      <c r="D172" s="25" t="s">
        <v>10</v>
      </c>
      <c r="E172" s="25">
        <v>1</v>
      </c>
      <c r="F172" s="37"/>
      <c r="G172" s="37"/>
      <c r="AS172" s="189"/>
      <c r="AT172" s="118" t="s">
        <v>226</v>
      </c>
      <c r="AU172" s="119" t="s">
        <v>397</v>
      </c>
      <c r="AV172" s="122"/>
      <c r="AW172" s="122"/>
      <c r="AX172" s="122"/>
    </row>
    <row r="173" spans="1:50" x14ac:dyDescent="0.25">
      <c r="A173" s="93" t="s">
        <v>1126</v>
      </c>
      <c r="B173" s="780" t="s">
        <v>74</v>
      </c>
      <c r="C173" s="781"/>
      <c r="D173" s="25" t="s">
        <v>10</v>
      </c>
      <c r="E173" s="25">
        <v>1</v>
      </c>
      <c r="F173" s="37"/>
      <c r="G173" s="37"/>
      <c r="AS173" s="189"/>
      <c r="AT173" s="118" t="s">
        <v>226</v>
      </c>
      <c r="AU173" s="119" t="s">
        <v>398</v>
      </c>
      <c r="AV173" s="122"/>
      <c r="AW173" s="122"/>
      <c r="AX173" s="122"/>
    </row>
    <row r="174" spans="1:50" x14ac:dyDescent="0.25">
      <c r="A174" s="93" t="s">
        <v>1127</v>
      </c>
      <c r="B174" s="780" t="s">
        <v>75</v>
      </c>
      <c r="C174" s="781"/>
      <c r="D174" s="25" t="s">
        <v>10</v>
      </c>
      <c r="E174" s="25">
        <v>1</v>
      </c>
      <c r="F174" s="37"/>
      <c r="G174" s="37"/>
      <c r="AS174" s="189"/>
      <c r="AT174" s="118" t="s">
        <v>226</v>
      </c>
      <c r="AU174" s="119" t="s">
        <v>399</v>
      </c>
      <c r="AV174" s="122"/>
      <c r="AW174" s="122"/>
      <c r="AX174" s="122"/>
    </row>
    <row r="175" spans="1:50" x14ac:dyDescent="0.25">
      <c r="A175" s="93" t="s">
        <v>1128</v>
      </c>
      <c r="B175" s="780" t="s">
        <v>914</v>
      </c>
      <c r="C175" s="781"/>
      <c r="D175" s="26" t="s">
        <v>915</v>
      </c>
      <c r="E175" s="25"/>
      <c r="F175" s="37"/>
      <c r="G175" s="37"/>
      <c r="AS175" s="189"/>
      <c r="AT175" s="118" t="s">
        <v>226</v>
      </c>
      <c r="AU175" s="119" t="s">
        <v>400</v>
      </c>
      <c r="AV175" s="122"/>
      <c r="AW175" s="122"/>
      <c r="AX175" s="122"/>
    </row>
    <row r="176" spans="1:50" x14ac:dyDescent="0.25">
      <c r="A176" s="93" t="s">
        <v>1129</v>
      </c>
      <c r="B176" s="774" t="s">
        <v>942</v>
      </c>
      <c r="C176" s="775"/>
      <c r="D176" s="26" t="s">
        <v>915</v>
      </c>
      <c r="E176" s="25"/>
      <c r="F176" s="37"/>
      <c r="G176" s="37"/>
      <c r="AS176" s="189"/>
      <c r="AT176" s="118" t="s">
        <v>226</v>
      </c>
      <c r="AU176" s="119" t="s">
        <v>401</v>
      </c>
      <c r="AV176" s="122"/>
      <c r="AW176" s="122"/>
      <c r="AX176" s="122"/>
    </row>
    <row r="177" spans="1:50" ht="33" customHeight="1" x14ac:dyDescent="0.25">
      <c r="A177" s="94" t="s">
        <v>77</v>
      </c>
      <c r="B177" s="776" t="s">
        <v>15</v>
      </c>
      <c r="C177" s="777"/>
      <c r="D177" s="95"/>
      <c r="E177" s="95"/>
      <c r="F177" s="17"/>
      <c r="G177" s="95"/>
      <c r="AS177" s="189"/>
      <c r="AT177" s="118" t="s">
        <v>226</v>
      </c>
      <c r="AU177" s="119" t="s">
        <v>402</v>
      </c>
      <c r="AV177" s="122"/>
      <c r="AW177" s="122"/>
      <c r="AX177" s="122"/>
    </row>
    <row r="178" spans="1:50" ht="31.5" customHeight="1" x14ac:dyDescent="0.25">
      <c r="A178" s="27"/>
      <c r="B178" s="778" t="s">
        <v>16</v>
      </c>
      <c r="C178" s="779"/>
      <c r="D178" s="19" t="s">
        <v>53</v>
      </c>
      <c r="E178" s="19" t="s">
        <v>1313</v>
      </c>
      <c r="F178" s="858"/>
      <c r="G178" s="859"/>
      <c r="AS178" s="189"/>
      <c r="AT178" s="118" t="s">
        <v>226</v>
      </c>
      <c r="AU178" s="119" t="s">
        <v>403</v>
      </c>
      <c r="AV178" s="122"/>
      <c r="AW178" s="122"/>
      <c r="AX178" s="122"/>
    </row>
    <row r="179" spans="1:50" ht="47.25" customHeight="1" x14ac:dyDescent="0.25">
      <c r="A179" s="86">
        <v>1</v>
      </c>
      <c r="B179" s="700" t="s">
        <v>17</v>
      </c>
      <c r="C179" s="701"/>
      <c r="D179" s="19"/>
      <c r="E179" s="19"/>
      <c r="F179" s="840"/>
      <c r="G179" s="897"/>
      <c r="AS179" s="189"/>
      <c r="AT179" s="118" t="s">
        <v>226</v>
      </c>
      <c r="AU179" s="119" t="s">
        <v>404</v>
      </c>
      <c r="AV179" s="122"/>
      <c r="AW179" s="122"/>
      <c r="AX179" s="122"/>
    </row>
    <row r="180" spans="1:50" x14ac:dyDescent="0.25">
      <c r="A180" s="87" t="s">
        <v>66</v>
      </c>
      <c r="B180" s="700" t="s">
        <v>2</v>
      </c>
      <c r="C180" s="701"/>
      <c r="D180" s="19"/>
      <c r="E180" s="19"/>
      <c r="F180" s="840"/>
      <c r="G180" s="897"/>
      <c r="AS180" s="189"/>
      <c r="AT180" s="118" t="s">
        <v>226</v>
      </c>
      <c r="AU180" s="119" t="s">
        <v>405</v>
      </c>
      <c r="AV180" s="122"/>
      <c r="AW180" s="122"/>
      <c r="AX180" s="122"/>
    </row>
    <row r="181" spans="1:50" x14ac:dyDescent="0.25">
      <c r="A181" s="87" t="s">
        <v>67</v>
      </c>
      <c r="B181" s="700" t="s">
        <v>18</v>
      </c>
      <c r="C181" s="701"/>
      <c r="D181" s="19"/>
      <c r="E181" s="19"/>
      <c r="F181" s="840"/>
      <c r="G181" s="897"/>
      <c r="AS181" s="189"/>
      <c r="AT181" s="118" t="s">
        <v>228</v>
      </c>
      <c r="AU181" s="119" t="s">
        <v>406</v>
      </c>
      <c r="AV181" s="122"/>
      <c r="AW181" s="122"/>
      <c r="AX181" s="122"/>
    </row>
    <row r="182" spans="1:50" ht="35.25" customHeight="1" x14ac:dyDescent="0.25">
      <c r="A182" s="86">
        <v>2</v>
      </c>
      <c r="B182" s="700" t="s">
        <v>19</v>
      </c>
      <c r="C182" s="701"/>
      <c r="D182" s="19"/>
      <c r="E182" s="19"/>
      <c r="F182" s="840"/>
      <c r="G182" s="897"/>
      <c r="AS182" s="189"/>
      <c r="AT182" s="118" t="s">
        <v>228</v>
      </c>
      <c r="AU182" s="119" t="s">
        <v>407</v>
      </c>
      <c r="AV182" s="122"/>
      <c r="AW182" s="122"/>
      <c r="AX182" s="122"/>
    </row>
    <row r="183" spans="1:50" x14ac:dyDescent="0.25">
      <c r="A183" s="87" t="s">
        <v>66</v>
      </c>
      <c r="B183" s="700" t="s">
        <v>2</v>
      </c>
      <c r="C183" s="701"/>
      <c r="D183" s="19"/>
      <c r="E183" s="19"/>
      <c r="F183" s="840"/>
      <c r="G183" s="897"/>
      <c r="AS183" s="189"/>
      <c r="AT183" s="118" t="s">
        <v>228</v>
      </c>
      <c r="AU183" s="119" t="s">
        <v>408</v>
      </c>
      <c r="AV183" s="122"/>
      <c r="AW183" s="122"/>
      <c r="AX183" s="122"/>
    </row>
    <row r="184" spans="1:50" x14ac:dyDescent="0.25">
      <c r="A184" s="87" t="s">
        <v>67</v>
      </c>
      <c r="B184" s="700" t="s">
        <v>18</v>
      </c>
      <c r="C184" s="701"/>
      <c r="D184" s="19"/>
      <c r="E184" s="19"/>
      <c r="F184" s="840"/>
      <c r="G184" s="897"/>
      <c r="AS184" s="189"/>
      <c r="AT184" s="118" t="s">
        <v>228</v>
      </c>
      <c r="AU184" s="119" t="s">
        <v>409</v>
      </c>
      <c r="AV184" s="122"/>
      <c r="AW184" s="122"/>
      <c r="AX184" s="122"/>
    </row>
    <row r="185" spans="1:50" ht="32.25" customHeight="1" x14ac:dyDescent="0.25">
      <c r="A185" s="86">
        <v>3</v>
      </c>
      <c r="B185" s="700" t="s">
        <v>20</v>
      </c>
      <c r="C185" s="701"/>
      <c r="D185" s="19"/>
      <c r="E185" s="19"/>
      <c r="F185" s="840"/>
      <c r="G185" s="897"/>
      <c r="AS185" s="189"/>
      <c r="AT185" s="118" t="s">
        <v>228</v>
      </c>
      <c r="AU185" s="119" t="s">
        <v>410</v>
      </c>
      <c r="AV185" s="122"/>
      <c r="AW185" s="122"/>
      <c r="AX185" s="122"/>
    </row>
    <row r="186" spans="1:50" x14ac:dyDescent="0.25">
      <c r="A186" s="87" t="s">
        <v>66</v>
      </c>
      <c r="B186" s="700" t="s">
        <v>2</v>
      </c>
      <c r="C186" s="701"/>
      <c r="D186" s="19"/>
      <c r="E186" s="19"/>
      <c r="F186" s="840"/>
      <c r="G186" s="897"/>
      <c r="AS186" s="189"/>
      <c r="AT186" s="118" t="s">
        <v>228</v>
      </c>
      <c r="AU186" s="119" t="s">
        <v>411</v>
      </c>
      <c r="AV186" s="122"/>
      <c r="AW186" s="122"/>
      <c r="AX186" s="122"/>
    </row>
    <row r="187" spans="1:50" x14ac:dyDescent="0.25">
      <c r="A187" s="87" t="s">
        <v>67</v>
      </c>
      <c r="B187" s="700" t="s">
        <v>18</v>
      </c>
      <c r="C187" s="701"/>
      <c r="D187" s="19"/>
      <c r="E187" s="19"/>
      <c r="F187" s="840"/>
      <c r="G187" s="897"/>
      <c r="AS187" s="189"/>
      <c r="AT187" s="118" t="s">
        <v>228</v>
      </c>
      <c r="AU187" s="119" t="s">
        <v>412</v>
      </c>
      <c r="AV187" s="122"/>
      <c r="AW187" s="122"/>
      <c r="AX187" s="122"/>
    </row>
    <row r="188" spans="1:50" ht="19.5" customHeight="1" x14ac:dyDescent="0.25">
      <c r="A188" s="86">
        <v>4</v>
      </c>
      <c r="B188" s="700" t="s">
        <v>21</v>
      </c>
      <c r="C188" s="701"/>
      <c r="D188" s="19"/>
      <c r="E188" s="19"/>
      <c r="F188" s="840"/>
      <c r="G188" s="897"/>
      <c r="AS188" s="189"/>
      <c r="AT188" s="118" t="s">
        <v>228</v>
      </c>
      <c r="AU188" s="119" t="s">
        <v>413</v>
      </c>
      <c r="AV188" s="122"/>
      <c r="AW188" s="122"/>
      <c r="AX188" s="122"/>
    </row>
    <row r="189" spans="1:50" x14ac:dyDescent="0.25">
      <c r="A189" s="87" t="s">
        <v>66</v>
      </c>
      <c r="B189" s="700" t="s">
        <v>2</v>
      </c>
      <c r="C189" s="701"/>
      <c r="D189" s="19"/>
      <c r="E189" s="19"/>
      <c r="F189" s="840"/>
      <c r="G189" s="897"/>
      <c r="AS189" s="189"/>
      <c r="AT189" s="118" t="s">
        <v>228</v>
      </c>
      <c r="AU189" s="119" t="s">
        <v>414</v>
      </c>
      <c r="AV189" s="122"/>
      <c r="AW189" s="122"/>
      <c r="AX189" s="122"/>
    </row>
    <row r="190" spans="1:50" x14ac:dyDescent="0.25">
      <c r="A190" s="87" t="s">
        <v>67</v>
      </c>
      <c r="B190" s="700" t="s">
        <v>18</v>
      </c>
      <c r="C190" s="701"/>
      <c r="D190" s="19"/>
      <c r="E190" s="19"/>
      <c r="F190" s="840"/>
      <c r="G190" s="897"/>
      <c r="AS190" s="189"/>
      <c r="AT190" s="118" t="s">
        <v>230</v>
      </c>
      <c r="AU190" s="119" t="s">
        <v>415</v>
      </c>
      <c r="AV190" s="122"/>
      <c r="AW190" s="122"/>
      <c r="AX190" s="122"/>
    </row>
    <row r="191" spans="1:50" ht="32.25" customHeight="1" x14ac:dyDescent="0.25">
      <c r="A191" s="86">
        <v>5</v>
      </c>
      <c r="B191" s="680" t="s">
        <v>6</v>
      </c>
      <c r="C191" s="681"/>
      <c r="D191" s="28"/>
      <c r="E191" s="28"/>
      <c r="F191" s="840"/>
      <c r="G191" s="897"/>
      <c r="AS191" s="189"/>
      <c r="AT191" s="118" t="s">
        <v>230</v>
      </c>
      <c r="AU191" s="119" t="s">
        <v>416</v>
      </c>
      <c r="AV191" s="122"/>
      <c r="AW191" s="122"/>
      <c r="AX191" s="122"/>
    </row>
    <row r="192" spans="1:50" x14ac:dyDescent="0.25">
      <c r="A192" s="87" t="s">
        <v>66</v>
      </c>
      <c r="B192" s="680" t="s">
        <v>2</v>
      </c>
      <c r="C192" s="681"/>
      <c r="D192" s="19"/>
      <c r="E192" s="19"/>
      <c r="F192" s="840"/>
      <c r="G192" s="897"/>
      <c r="AS192" s="189"/>
      <c r="AT192" s="118" t="s">
        <v>230</v>
      </c>
      <c r="AU192" s="119" t="s">
        <v>417</v>
      </c>
      <c r="AV192" s="122"/>
      <c r="AW192" s="122"/>
      <c r="AX192" s="122"/>
    </row>
    <row r="193" spans="1:50" x14ac:dyDescent="0.25">
      <c r="A193" s="87" t="s">
        <v>67</v>
      </c>
      <c r="B193" s="680" t="s">
        <v>18</v>
      </c>
      <c r="C193" s="681"/>
      <c r="D193" s="19"/>
      <c r="E193" s="19"/>
      <c r="F193" s="840"/>
      <c r="G193" s="897"/>
      <c r="AS193" s="189"/>
      <c r="AT193" s="118" t="s">
        <v>230</v>
      </c>
      <c r="AU193" s="119" t="s">
        <v>418</v>
      </c>
      <c r="AV193" s="122"/>
      <c r="AW193" s="122"/>
      <c r="AX193" s="122"/>
    </row>
    <row r="194" spans="1:50" ht="48.75" customHeight="1" x14ac:dyDescent="0.25">
      <c r="A194" s="27" t="s">
        <v>69</v>
      </c>
      <c r="B194" s="705" t="s">
        <v>11</v>
      </c>
      <c r="C194" s="706"/>
      <c r="D194" s="120" t="s">
        <v>12</v>
      </c>
      <c r="E194" s="120" t="s">
        <v>13</v>
      </c>
      <c r="F194" s="860" t="s">
        <v>14</v>
      </c>
      <c r="G194" s="901"/>
      <c r="AS194" s="189"/>
      <c r="AT194" s="118" t="s">
        <v>230</v>
      </c>
      <c r="AU194" s="119" t="s">
        <v>419</v>
      </c>
      <c r="AV194" s="122"/>
      <c r="AW194" s="122"/>
      <c r="AX194" s="122"/>
    </row>
    <row r="195" spans="1:50" x14ac:dyDescent="0.25">
      <c r="A195" s="27" t="s">
        <v>26</v>
      </c>
      <c r="B195" s="674"/>
      <c r="C195" s="675"/>
      <c r="D195" s="18"/>
      <c r="E195" s="19"/>
      <c r="F195" s="844"/>
      <c r="G195" s="902"/>
      <c r="AS195" s="189"/>
      <c r="AT195" s="118" t="s">
        <v>230</v>
      </c>
      <c r="AU195" s="119" t="s">
        <v>420</v>
      </c>
      <c r="AV195" s="122"/>
      <c r="AW195" s="122"/>
      <c r="AX195" s="122"/>
    </row>
    <row r="196" spans="1:50" ht="31.5" x14ac:dyDescent="0.25">
      <c r="A196" s="193"/>
      <c r="B196" s="195"/>
      <c r="C196" s="195"/>
      <c r="D196" s="19" t="s">
        <v>53</v>
      </c>
      <c r="E196" s="19" t="s">
        <v>1313</v>
      </c>
      <c r="F196" s="846"/>
      <c r="G196" s="904"/>
      <c r="AS196" s="189"/>
      <c r="AT196" s="118" t="s">
        <v>230</v>
      </c>
      <c r="AU196" s="119" t="s">
        <v>421</v>
      </c>
      <c r="AV196" s="122"/>
      <c r="AW196" s="122"/>
      <c r="AX196" s="122"/>
    </row>
    <row r="197" spans="1:50" ht="47.25" customHeight="1" x14ac:dyDescent="0.25">
      <c r="A197" s="54">
        <v>1</v>
      </c>
      <c r="B197" s="700" t="s">
        <v>27</v>
      </c>
      <c r="C197" s="701"/>
      <c r="D197" s="21"/>
      <c r="E197" s="21"/>
      <c r="F197" s="846"/>
      <c r="G197" s="904"/>
      <c r="AS197" s="189"/>
      <c r="AT197" s="118" t="s">
        <v>230</v>
      </c>
      <c r="AU197" s="119" t="s">
        <v>422</v>
      </c>
      <c r="AV197" s="122"/>
      <c r="AW197" s="122"/>
      <c r="AX197" s="122"/>
    </row>
    <row r="198" spans="1:50" x14ac:dyDescent="0.25">
      <c r="A198" s="77" t="s">
        <v>66</v>
      </c>
      <c r="B198" s="700" t="s">
        <v>999</v>
      </c>
      <c r="C198" s="701"/>
      <c r="D198" s="21"/>
      <c r="E198" s="21"/>
      <c r="F198" s="846"/>
      <c r="G198" s="904"/>
      <c r="AS198" s="189"/>
      <c r="AT198" s="118" t="s">
        <v>230</v>
      </c>
      <c r="AU198" s="119" t="s">
        <v>423</v>
      </c>
      <c r="AV198" s="122"/>
      <c r="AW198" s="122"/>
      <c r="AX198" s="122"/>
    </row>
    <row r="199" spans="1:50" x14ac:dyDescent="0.25">
      <c r="A199" s="77" t="s">
        <v>67</v>
      </c>
      <c r="B199" s="700" t="s">
        <v>958</v>
      </c>
      <c r="C199" s="701"/>
      <c r="D199" s="21"/>
      <c r="E199" s="21"/>
      <c r="F199" s="846"/>
      <c r="G199" s="904"/>
      <c r="AS199" s="189"/>
      <c r="AT199" s="118" t="s">
        <v>230</v>
      </c>
      <c r="AU199" s="119" t="s">
        <v>424</v>
      </c>
      <c r="AV199" s="122"/>
      <c r="AW199" s="122"/>
      <c r="AX199" s="122"/>
    </row>
    <row r="200" spans="1:50" x14ac:dyDescent="0.25">
      <c r="A200" s="78" t="s">
        <v>68</v>
      </c>
      <c r="B200" s="700" t="s">
        <v>3</v>
      </c>
      <c r="C200" s="701"/>
      <c r="D200" s="21"/>
      <c r="E200" s="21"/>
      <c r="F200" s="846"/>
      <c r="G200" s="904"/>
      <c r="AS200" s="189"/>
      <c r="AT200" s="118" t="s">
        <v>230</v>
      </c>
      <c r="AU200" s="119" t="s">
        <v>425</v>
      </c>
      <c r="AV200" s="122"/>
      <c r="AW200" s="122"/>
      <c r="AX200" s="122"/>
    </row>
    <row r="201" spans="1:50" x14ac:dyDescent="0.25">
      <c r="A201" s="78" t="s">
        <v>959</v>
      </c>
      <c r="B201" s="700" t="s">
        <v>4</v>
      </c>
      <c r="C201" s="701"/>
      <c r="D201" s="31"/>
      <c r="E201" s="31"/>
      <c r="F201" s="846"/>
      <c r="G201" s="904"/>
      <c r="AS201" s="189"/>
      <c r="AT201" s="118" t="s">
        <v>230</v>
      </c>
      <c r="AU201" s="119" t="s">
        <v>426</v>
      </c>
      <c r="AV201" s="122"/>
      <c r="AW201" s="122"/>
      <c r="AX201" s="122"/>
    </row>
    <row r="202" spans="1:50" ht="47.25" customHeight="1" x14ac:dyDescent="0.25">
      <c r="A202" s="54">
        <v>2</v>
      </c>
      <c r="B202" s="680" t="s">
        <v>6</v>
      </c>
      <c r="C202" s="681"/>
      <c r="D202" s="21"/>
      <c r="E202" s="21"/>
      <c r="F202" s="846"/>
      <c r="G202" s="904"/>
      <c r="AS202" s="189"/>
      <c r="AT202" s="118" t="s">
        <v>230</v>
      </c>
      <c r="AU202" s="119" t="s">
        <v>427</v>
      </c>
      <c r="AV202" s="122"/>
      <c r="AW202" s="122"/>
      <c r="AX202" s="122"/>
    </row>
    <row r="203" spans="1:50" x14ac:dyDescent="0.25">
      <c r="A203" s="77" t="s">
        <v>66</v>
      </c>
      <c r="B203" s="680" t="s">
        <v>999</v>
      </c>
      <c r="C203" s="681"/>
      <c r="D203" s="21"/>
      <c r="E203" s="21"/>
      <c r="F203" s="846"/>
      <c r="G203" s="904"/>
      <c r="AS203" s="189"/>
      <c r="AT203" s="118" t="s">
        <v>230</v>
      </c>
      <c r="AU203" s="119" t="s">
        <v>428</v>
      </c>
      <c r="AV203" s="122"/>
      <c r="AW203" s="122"/>
      <c r="AX203" s="122"/>
    </row>
    <row r="204" spans="1:50" x14ac:dyDescent="0.25">
      <c r="A204" s="77" t="s">
        <v>67</v>
      </c>
      <c r="B204" s="680" t="s">
        <v>958</v>
      </c>
      <c r="C204" s="681"/>
      <c r="D204" s="21"/>
      <c r="E204" s="21"/>
      <c r="F204" s="846"/>
      <c r="G204" s="904"/>
      <c r="AS204" s="189"/>
      <c r="AT204" s="118" t="s">
        <v>230</v>
      </c>
      <c r="AU204" s="119" t="s">
        <v>429</v>
      </c>
      <c r="AV204" s="122"/>
      <c r="AW204" s="122"/>
      <c r="AX204" s="122"/>
    </row>
    <row r="205" spans="1:50" x14ac:dyDescent="0.25">
      <c r="A205" s="78" t="s">
        <v>68</v>
      </c>
      <c r="B205" s="680" t="s">
        <v>3</v>
      </c>
      <c r="C205" s="681"/>
      <c r="D205" s="21"/>
      <c r="E205" s="21"/>
      <c r="F205" s="846"/>
      <c r="G205" s="904"/>
      <c r="AS205" s="189"/>
      <c r="AT205" s="118" t="s">
        <v>230</v>
      </c>
      <c r="AU205" s="119" t="s">
        <v>430</v>
      </c>
      <c r="AV205" s="122"/>
      <c r="AW205" s="122"/>
      <c r="AX205" s="122"/>
    </row>
    <row r="206" spans="1:50" x14ac:dyDescent="0.25">
      <c r="A206" s="78" t="s">
        <v>959</v>
      </c>
      <c r="B206" s="680" t="s">
        <v>4</v>
      </c>
      <c r="C206" s="681"/>
      <c r="D206" s="21"/>
      <c r="E206" s="21"/>
      <c r="F206" s="846"/>
      <c r="G206" s="904"/>
      <c r="AS206" s="189"/>
      <c r="AT206" s="118" t="s">
        <v>230</v>
      </c>
      <c r="AU206" s="119" t="s">
        <v>431</v>
      </c>
      <c r="AV206" s="122"/>
      <c r="AW206" s="122"/>
      <c r="AX206" s="122"/>
    </row>
    <row r="207" spans="1:50" x14ac:dyDescent="0.25">
      <c r="A207" s="838"/>
      <c r="B207" s="903"/>
      <c r="C207" s="903"/>
      <c r="D207" s="903"/>
      <c r="E207" s="903"/>
      <c r="F207" s="903"/>
      <c r="G207" s="903"/>
      <c r="AS207" s="189"/>
      <c r="AT207" s="118" t="s">
        <v>230</v>
      </c>
      <c r="AU207" s="119" t="s">
        <v>432</v>
      </c>
      <c r="AV207" s="122"/>
      <c r="AW207" s="122"/>
      <c r="AX207" s="122"/>
    </row>
    <row r="208" spans="1:50" ht="31.5" customHeight="1" x14ac:dyDescent="0.25">
      <c r="A208" s="96" t="s">
        <v>132</v>
      </c>
      <c r="B208" s="772" t="s">
        <v>119</v>
      </c>
      <c r="C208" s="773"/>
      <c r="D208" s="61" t="s">
        <v>7</v>
      </c>
      <c r="E208" s="61" t="s">
        <v>8</v>
      </c>
      <c r="F208" s="24" t="s">
        <v>9</v>
      </c>
      <c r="G208" s="121" t="s">
        <v>1081</v>
      </c>
      <c r="AS208" s="189"/>
      <c r="AT208" s="118" t="s">
        <v>230</v>
      </c>
      <c r="AU208" s="119" t="s">
        <v>433</v>
      </c>
      <c r="AV208" s="122"/>
      <c r="AW208" s="122"/>
      <c r="AX208" s="122"/>
    </row>
    <row r="209" spans="1:50" x14ac:dyDescent="0.25">
      <c r="A209" s="97" t="s">
        <v>1130</v>
      </c>
      <c r="B209" s="768" t="s">
        <v>121</v>
      </c>
      <c r="C209" s="769"/>
      <c r="D209" s="25" t="s">
        <v>10</v>
      </c>
      <c r="E209" s="25">
        <v>1</v>
      </c>
      <c r="F209" s="37"/>
      <c r="G209" s="37"/>
      <c r="AS209" s="189"/>
      <c r="AT209" s="118" t="s">
        <v>230</v>
      </c>
      <c r="AU209" s="119" t="s">
        <v>434</v>
      </c>
      <c r="AV209" s="122"/>
      <c r="AW209" s="122"/>
      <c r="AX209" s="122"/>
    </row>
    <row r="210" spans="1:50" ht="18.75" customHeight="1" x14ac:dyDescent="0.25">
      <c r="A210" s="97" t="s">
        <v>1131</v>
      </c>
      <c r="B210" s="768" t="s">
        <v>122</v>
      </c>
      <c r="C210" s="769"/>
      <c r="D210" s="25" t="s">
        <v>10</v>
      </c>
      <c r="E210" s="25">
        <v>1</v>
      </c>
      <c r="F210" s="37"/>
      <c r="G210" s="37"/>
      <c r="AS210" s="189"/>
      <c r="AT210" s="118" t="s">
        <v>230</v>
      </c>
      <c r="AU210" s="119" t="s">
        <v>435</v>
      </c>
      <c r="AV210" s="122"/>
      <c r="AW210" s="122"/>
      <c r="AX210" s="122"/>
    </row>
    <row r="211" spans="1:50" x14ac:dyDescent="0.25">
      <c r="A211" s="97" t="s">
        <v>1132</v>
      </c>
      <c r="B211" s="768" t="s">
        <v>123</v>
      </c>
      <c r="C211" s="769"/>
      <c r="D211" s="25" t="s">
        <v>10</v>
      </c>
      <c r="E211" s="25">
        <v>1</v>
      </c>
      <c r="F211" s="37"/>
      <c r="G211" s="37"/>
      <c r="AS211" s="189"/>
      <c r="AT211" s="118" t="s">
        <v>232</v>
      </c>
      <c r="AU211" s="119" t="s">
        <v>436</v>
      </c>
      <c r="AV211" s="122"/>
      <c r="AW211" s="122"/>
      <c r="AX211" s="122"/>
    </row>
    <row r="212" spans="1:50" x14ac:dyDescent="0.25">
      <c r="A212" s="97" t="s">
        <v>1133</v>
      </c>
      <c r="B212" s="768" t="s">
        <v>124</v>
      </c>
      <c r="C212" s="769"/>
      <c r="D212" s="25" t="s">
        <v>10</v>
      </c>
      <c r="E212" s="25">
        <v>1</v>
      </c>
      <c r="F212" s="37"/>
      <c r="G212" s="37"/>
      <c r="AS212" s="189"/>
      <c r="AT212" s="118" t="s">
        <v>232</v>
      </c>
      <c r="AU212" s="119" t="s">
        <v>437</v>
      </c>
      <c r="AV212" s="122"/>
      <c r="AW212" s="122"/>
      <c r="AX212" s="122"/>
    </row>
    <row r="213" spans="1:50" ht="14.25" customHeight="1" x14ac:dyDescent="0.25">
      <c r="A213" s="97" t="s">
        <v>1134</v>
      </c>
      <c r="B213" s="768" t="s">
        <v>125</v>
      </c>
      <c r="C213" s="769"/>
      <c r="D213" s="25" t="s">
        <v>10</v>
      </c>
      <c r="E213" s="25">
        <v>1</v>
      </c>
      <c r="F213" s="37"/>
      <c r="G213" s="37"/>
      <c r="AS213" s="189"/>
      <c r="AT213" s="118" t="s">
        <v>232</v>
      </c>
      <c r="AU213" s="119" t="s">
        <v>438</v>
      </c>
      <c r="AV213" s="122"/>
      <c r="AW213" s="122"/>
      <c r="AX213" s="122"/>
    </row>
    <row r="214" spans="1:50" ht="31.5" customHeight="1" x14ac:dyDescent="0.25">
      <c r="A214" s="97" t="s">
        <v>1135</v>
      </c>
      <c r="B214" s="768" t="s">
        <v>126</v>
      </c>
      <c r="C214" s="769"/>
      <c r="D214" s="25" t="s">
        <v>10</v>
      </c>
      <c r="E214" s="25">
        <v>1</v>
      </c>
      <c r="F214" s="37"/>
      <c r="G214" s="37"/>
      <c r="AS214" s="189"/>
      <c r="AT214" s="118" t="s">
        <v>232</v>
      </c>
      <c r="AU214" s="119" t="s">
        <v>439</v>
      </c>
      <c r="AV214" s="122"/>
      <c r="AW214" s="122"/>
      <c r="AX214" s="122"/>
    </row>
    <row r="215" spans="1:50" ht="31.5" customHeight="1" x14ac:dyDescent="0.25">
      <c r="A215" s="97" t="s">
        <v>1136</v>
      </c>
      <c r="B215" s="768" t="s">
        <v>127</v>
      </c>
      <c r="C215" s="769"/>
      <c r="D215" s="25" t="s">
        <v>10</v>
      </c>
      <c r="E215" s="25">
        <v>1</v>
      </c>
      <c r="F215" s="37"/>
      <c r="G215" s="37"/>
      <c r="AS215" s="189"/>
      <c r="AT215" s="118" t="s">
        <v>232</v>
      </c>
      <c r="AU215" s="119" t="s">
        <v>440</v>
      </c>
      <c r="AV215" s="122"/>
      <c r="AW215" s="122"/>
      <c r="AX215" s="122"/>
    </row>
    <row r="216" spans="1:50" ht="31.5" customHeight="1" x14ac:dyDescent="0.25">
      <c r="A216" s="97" t="s">
        <v>1137</v>
      </c>
      <c r="B216" s="768" t="s">
        <v>128</v>
      </c>
      <c r="C216" s="769"/>
      <c r="D216" s="25" t="s">
        <v>10</v>
      </c>
      <c r="E216" s="25">
        <v>1</v>
      </c>
      <c r="F216" s="37"/>
      <c r="G216" s="37"/>
      <c r="AS216" s="189"/>
      <c r="AT216" s="118" t="s">
        <v>232</v>
      </c>
      <c r="AU216" s="119" t="s">
        <v>441</v>
      </c>
      <c r="AV216" s="122"/>
      <c r="AW216" s="122"/>
      <c r="AX216" s="122"/>
    </row>
    <row r="217" spans="1:50" ht="78.75" customHeight="1" x14ac:dyDescent="0.25">
      <c r="A217" s="97" t="s">
        <v>1138</v>
      </c>
      <c r="B217" s="768" t="s">
        <v>129</v>
      </c>
      <c r="C217" s="769"/>
      <c r="D217" s="25" t="s">
        <v>10</v>
      </c>
      <c r="E217" s="25">
        <v>1</v>
      </c>
      <c r="F217" s="37"/>
      <c r="G217" s="37"/>
      <c r="AS217" s="189"/>
      <c r="AT217" s="118" t="s">
        <v>232</v>
      </c>
      <c r="AU217" s="119" t="s">
        <v>442</v>
      </c>
      <c r="AV217" s="122"/>
      <c r="AW217" s="122"/>
      <c r="AX217" s="122"/>
    </row>
    <row r="218" spans="1:50" ht="63" customHeight="1" x14ac:dyDescent="0.25">
      <c r="A218" s="97" t="s">
        <v>1139</v>
      </c>
      <c r="B218" s="768" t="s">
        <v>130</v>
      </c>
      <c r="C218" s="769"/>
      <c r="D218" s="25" t="s">
        <v>10</v>
      </c>
      <c r="E218" s="25">
        <v>1</v>
      </c>
      <c r="F218" s="37"/>
      <c r="G218" s="37"/>
      <c r="AS218" s="189"/>
      <c r="AT218" s="118" t="s">
        <v>232</v>
      </c>
      <c r="AU218" s="119" t="s">
        <v>443</v>
      </c>
      <c r="AV218" s="122"/>
      <c r="AW218" s="122"/>
      <c r="AX218" s="122"/>
    </row>
    <row r="219" spans="1:50" ht="31.5" customHeight="1" x14ac:dyDescent="0.25">
      <c r="A219" s="97" t="s">
        <v>1140</v>
      </c>
      <c r="B219" s="768" t="s">
        <v>969</v>
      </c>
      <c r="C219" s="769"/>
      <c r="D219" s="25" t="s">
        <v>10</v>
      </c>
      <c r="E219" s="25">
        <v>1</v>
      </c>
      <c r="F219" s="37"/>
      <c r="G219" s="37"/>
      <c r="AS219" s="189"/>
      <c r="AT219" s="118" t="s">
        <v>232</v>
      </c>
      <c r="AU219" s="119" t="s">
        <v>444</v>
      </c>
      <c r="AV219" s="122"/>
      <c r="AW219" s="122"/>
      <c r="AX219" s="122"/>
    </row>
    <row r="220" spans="1:50" ht="15.75" customHeight="1" x14ac:dyDescent="0.25">
      <c r="A220" s="97" t="s">
        <v>1141</v>
      </c>
      <c r="B220" s="768" t="s">
        <v>968</v>
      </c>
      <c r="C220" s="769"/>
      <c r="D220" s="25" t="s">
        <v>10</v>
      </c>
      <c r="E220" s="25">
        <v>1</v>
      </c>
      <c r="F220" s="37"/>
      <c r="G220" s="37"/>
      <c r="AS220" s="189"/>
      <c r="AT220" s="118" t="s">
        <v>232</v>
      </c>
      <c r="AU220" s="119" t="s">
        <v>445</v>
      </c>
      <c r="AV220" s="122"/>
      <c r="AW220" s="122"/>
      <c r="AX220" s="122"/>
    </row>
    <row r="221" spans="1:50" x14ac:dyDescent="0.25">
      <c r="A221" s="97" t="s">
        <v>1142</v>
      </c>
      <c r="B221" s="768" t="s">
        <v>970</v>
      </c>
      <c r="C221" s="769"/>
      <c r="D221" s="25" t="s">
        <v>10</v>
      </c>
      <c r="E221" s="25">
        <v>1</v>
      </c>
      <c r="F221" s="37"/>
      <c r="G221" s="37"/>
      <c r="AS221" s="189"/>
      <c r="AT221" s="118" t="s">
        <v>232</v>
      </c>
      <c r="AU221" s="119" t="s">
        <v>446</v>
      </c>
      <c r="AV221" s="122"/>
      <c r="AW221" s="122"/>
      <c r="AX221" s="122"/>
    </row>
    <row r="222" spans="1:50" ht="14.25" customHeight="1" x14ac:dyDescent="0.25">
      <c r="A222" s="97" t="s">
        <v>1143</v>
      </c>
      <c r="B222" s="768" t="s">
        <v>971</v>
      </c>
      <c r="C222" s="769"/>
      <c r="D222" s="25" t="s">
        <v>10</v>
      </c>
      <c r="E222" s="25">
        <v>1</v>
      </c>
      <c r="F222" s="37"/>
      <c r="G222" s="37"/>
      <c r="AS222" s="189"/>
      <c r="AT222" s="118" t="s">
        <v>232</v>
      </c>
      <c r="AU222" s="119" t="s">
        <v>447</v>
      </c>
      <c r="AV222" s="122"/>
      <c r="AW222" s="122"/>
      <c r="AX222" s="122"/>
    </row>
    <row r="223" spans="1:50" ht="33" customHeight="1" x14ac:dyDescent="0.25">
      <c r="A223" s="97" t="s">
        <v>1144</v>
      </c>
      <c r="B223" s="768" t="s">
        <v>972</v>
      </c>
      <c r="C223" s="769"/>
      <c r="D223" s="25" t="s">
        <v>10</v>
      </c>
      <c r="E223" s="25">
        <v>1</v>
      </c>
      <c r="F223" s="37"/>
      <c r="G223" s="37"/>
      <c r="AS223" s="189"/>
      <c r="AT223" s="118" t="s">
        <v>232</v>
      </c>
      <c r="AU223" s="119" t="s">
        <v>448</v>
      </c>
      <c r="AV223" s="122"/>
      <c r="AW223" s="122"/>
      <c r="AX223" s="122"/>
    </row>
    <row r="224" spans="1:50" ht="17.25" customHeight="1" x14ac:dyDescent="0.25">
      <c r="A224" s="97" t="s">
        <v>1145</v>
      </c>
      <c r="B224" s="768" t="s">
        <v>973</v>
      </c>
      <c r="C224" s="769"/>
      <c r="D224" s="25" t="s">
        <v>10</v>
      </c>
      <c r="E224" s="25">
        <v>1</v>
      </c>
      <c r="F224" s="37"/>
      <c r="G224" s="37"/>
      <c r="AS224" s="189"/>
      <c r="AT224" s="118" t="s">
        <v>232</v>
      </c>
      <c r="AU224" s="119" t="s">
        <v>449</v>
      </c>
      <c r="AV224" s="122"/>
      <c r="AW224" s="122"/>
      <c r="AX224" s="122"/>
    </row>
    <row r="225" spans="1:50" ht="34.5" customHeight="1" x14ac:dyDescent="0.25">
      <c r="A225" s="97" t="s">
        <v>1146</v>
      </c>
      <c r="B225" s="768" t="s">
        <v>974</v>
      </c>
      <c r="C225" s="769"/>
      <c r="D225" s="25" t="s">
        <v>10</v>
      </c>
      <c r="E225" s="25">
        <v>1</v>
      </c>
      <c r="F225" s="37"/>
      <c r="G225" s="37"/>
      <c r="AS225" s="189"/>
      <c r="AT225" s="118" t="s">
        <v>232</v>
      </c>
      <c r="AU225" s="119" t="s">
        <v>450</v>
      </c>
      <c r="AV225" s="122"/>
      <c r="AW225" s="122"/>
      <c r="AX225" s="122"/>
    </row>
    <row r="226" spans="1:50" x14ac:dyDescent="0.25">
      <c r="A226" s="97" t="s">
        <v>1147</v>
      </c>
      <c r="B226" s="770" t="s">
        <v>28</v>
      </c>
      <c r="C226" s="771"/>
      <c r="D226" s="25" t="s">
        <v>120</v>
      </c>
      <c r="E226" s="25">
        <v>1</v>
      </c>
      <c r="F226" s="37"/>
      <c r="G226" s="37"/>
      <c r="AS226" s="189"/>
      <c r="AT226" s="118" t="s">
        <v>232</v>
      </c>
      <c r="AU226" s="119" t="s">
        <v>451</v>
      </c>
      <c r="AV226" s="122"/>
      <c r="AW226" s="122"/>
      <c r="AX226" s="122"/>
    </row>
    <row r="227" spans="1:50" x14ac:dyDescent="0.25">
      <c r="A227" s="97" t="s">
        <v>1148</v>
      </c>
      <c r="B227" s="770" t="s">
        <v>29</v>
      </c>
      <c r="C227" s="771"/>
      <c r="D227" s="25"/>
      <c r="E227" s="25">
        <v>1</v>
      </c>
      <c r="F227" s="39"/>
      <c r="G227" s="39"/>
      <c r="AS227" s="189"/>
      <c r="AT227" s="118" t="s">
        <v>232</v>
      </c>
      <c r="AU227" s="119" t="s">
        <v>452</v>
      </c>
      <c r="AV227" s="122"/>
      <c r="AW227" s="122"/>
      <c r="AX227" s="122"/>
    </row>
    <row r="228" spans="1:50" ht="47.25" x14ac:dyDescent="0.25">
      <c r="A228" s="80" t="s">
        <v>69</v>
      </c>
      <c r="B228" s="705" t="s">
        <v>11</v>
      </c>
      <c r="C228" s="706"/>
      <c r="D228" s="120" t="s">
        <v>12</v>
      </c>
      <c r="E228" s="120" t="s">
        <v>13</v>
      </c>
      <c r="F228" s="842" t="s">
        <v>14</v>
      </c>
      <c r="G228" s="843"/>
      <c r="AS228" s="189"/>
      <c r="AT228" s="118" t="s">
        <v>232</v>
      </c>
      <c r="AU228" s="119" t="s">
        <v>453</v>
      </c>
      <c r="AV228" s="122"/>
      <c r="AW228" s="122"/>
      <c r="AX228" s="122"/>
    </row>
    <row r="229" spans="1:50" x14ac:dyDescent="0.25">
      <c r="A229" s="27" t="s">
        <v>30</v>
      </c>
      <c r="B229" s="674"/>
      <c r="C229" s="675"/>
      <c r="D229" s="23"/>
      <c r="E229" s="19"/>
      <c r="F229" s="824"/>
      <c r="G229" s="905"/>
      <c r="AS229" s="189"/>
      <c r="AT229" s="118" t="s">
        <v>232</v>
      </c>
      <c r="AU229" s="119" t="s">
        <v>454</v>
      </c>
      <c r="AV229" s="122"/>
      <c r="AW229" s="122"/>
      <c r="AX229" s="122"/>
    </row>
    <row r="230" spans="1:50" ht="31.5" x14ac:dyDescent="0.25">
      <c r="A230" s="193"/>
      <c r="B230" s="906"/>
      <c r="C230" s="907"/>
      <c r="D230" s="19" t="s">
        <v>53</v>
      </c>
      <c r="E230" s="19" t="s">
        <v>1313</v>
      </c>
      <c r="F230" s="840"/>
      <c r="G230" s="897"/>
      <c r="AS230" s="189"/>
      <c r="AT230" s="118" t="s">
        <v>232</v>
      </c>
      <c r="AU230" s="119" t="s">
        <v>455</v>
      </c>
      <c r="AV230" s="122"/>
      <c r="AW230" s="122"/>
      <c r="AX230" s="122"/>
    </row>
    <row r="231" spans="1:50" ht="31.5" customHeight="1" x14ac:dyDescent="0.25">
      <c r="A231" s="54">
        <v>1</v>
      </c>
      <c r="B231" s="700" t="s">
        <v>31</v>
      </c>
      <c r="C231" s="701"/>
      <c r="D231" s="21"/>
      <c r="E231" s="21"/>
      <c r="F231" s="840"/>
      <c r="G231" s="897"/>
      <c r="AS231" s="189"/>
      <c r="AT231" s="118" t="s">
        <v>232</v>
      </c>
      <c r="AU231" s="119" t="s">
        <v>456</v>
      </c>
      <c r="AV231" s="122"/>
      <c r="AW231" s="122"/>
      <c r="AX231" s="122"/>
    </row>
    <row r="232" spans="1:50" x14ac:dyDescent="0.25">
      <c r="A232" s="77" t="s">
        <v>66</v>
      </c>
      <c r="B232" s="700" t="s">
        <v>999</v>
      </c>
      <c r="C232" s="701"/>
      <c r="D232" s="21"/>
      <c r="E232" s="21"/>
      <c r="F232" s="840"/>
      <c r="G232" s="897"/>
      <c r="AS232" s="189"/>
      <c r="AT232" s="118" t="s">
        <v>232</v>
      </c>
      <c r="AU232" s="119" t="s">
        <v>457</v>
      </c>
      <c r="AV232" s="122"/>
      <c r="AW232" s="122"/>
      <c r="AX232" s="122"/>
    </row>
    <row r="233" spans="1:50" x14ac:dyDescent="0.25">
      <c r="A233" s="78" t="s">
        <v>67</v>
      </c>
      <c r="B233" s="700" t="s">
        <v>958</v>
      </c>
      <c r="C233" s="701"/>
      <c r="D233" s="21"/>
      <c r="E233" s="21"/>
      <c r="F233" s="840"/>
      <c r="G233" s="897"/>
      <c r="AS233" s="189"/>
      <c r="AT233" s="118" t="s">
        <v>232</v>
      </c>
      <c r="AU233" s="119" t="s">
        <v>458</v>
      </c>
      <c r="AV233" s="122"/>
      <c r="AW233" s="122"/>
      <c r="AX233" s="122"/>
    </row>
    <row r="234" spans="1:50" x14ac:dyDescent="0.25">
      <c r="A234" s="78" t="s">
        <v>68</v>
      </c>
      <c r="B234" s="700" t="s">
        <v>3</v>
      </c>
      <c r="C234" s="701"/>
      <c r="D234" s="21"/>
      <c r="E234" s="21"/>
      <c r="F234" s="840"/>
      <c r="G234" s="897"/>
      <c r="AS234" s="189"/>
      <c r="AT234" s="118" t="s">
        <v>232</v>
      </c>
      <c r="AU234" s="119" t="s">
        <v>459</v>
      </c>
      <c r="AV234" s="122"/>
      <c r="AW234" s="122"/>
      <c r="AX234" s="122"/>
    </row>
    <row r="235" spans="1:50" x14ac:dyDescent="0.25">
      <c r="A235" s="79" t="s">
        <v>959</v>
      </c>
      <c r="B235" s="702" t="s">
        <v>4</v>
      </c>
      <c r="C235" s="701"/>
      <c r="D235" s="21"/>
      <c r="E235" s="21"/>
      <c r="F235" s="840"/>
      <c r="G235" s="897"/>
      <c r="AS235" s="189"/>
      <c r="AT235" s="118" t="s">
        <v>234</v>
      </c>
      <c r="AU235" s="119" t="s">
        <v>460</v>
      </c>
      <c r="AV235" s="122"/>
      <c r="AW235" s="122"/>
      <c r="AX235" s="122"/>
    </row>
    <row r="236" spans="1:50" ht="47.25" customHeight="1" x14ac:dyDescent="0.25">
      <c r="A236" s="54">
        <v>2</v>
      </c>
      <c r="B236" s="680" t="s">
        <v>6</v>
      </c>
      <c r="C236" s="681"/>
      <c r="D236" s="21"/>
      <c r="E236" s="21"/>
      <c r="F236" s="840"/>
      <c r="G236" s="897"/>
      <c r="AS236" s="189"/>
      <c r="AT236" s="118" t="s">
        <v>234</v>
      </c>
      <c r="AU236" s="119" t="s">
        <v>461</v>
      </c>
      <c r="AV236" s="122"/>
      <c r="AW236" s="122"/>
      <c r="AX236" s="122"/>
    </row>
    <row r="237" spans="1:50" x14ac:dyDescent="0.25">
      <c r="A237" s="77" t="s">
        <v>66</v>
      </c>
      <c r="B237" s="680" t="s">
        <v>999</v>
      </c>
      <c r="C237" s="681"/>
      <c r="D237" s="21"/>
      <c r="E237" s="21"/>
      <c r="F237" s="840"/>
      <c r="G237" s="897"/>
      <c r="AS237" s="189"/>
      <c r="AT237" s="118" t="s">
        <v>234</v>
      </c>
      <c r="AU237" s="119" t="s">
        <v>462</v>
      </c>
      <c r="AV237" s="122"/>
      <c r="AW237" s="122"/>
      <c r="AX237" s="122"/>
    </row>
    <row r="238" spans="1:50" x14ac:dyDescent="0.25">
      <c r="A238" s="78" t="s">
        <v>67</v>
      </c>
      <c r="B238" s="680" t="s">
        <v>958</v>
      </c>
      <c r="C238" s="681"/>
      <c r="D238" s="21"/>
      <c r="E238" s="21"/>
      <c r="F238" s="840"/>
      <c r="G238" s="897"/>
      <c r="AS238" s="189"/>
      <c r="AT238" s="118" t="s">
        <v>234</v>
      </c>
      <c r="AU238" s="119" t="s">
        <v>463</v>
      </c>
      <c r="AV238" s="122"/>
      <c r="AW238" s="122"/>
      <c r="AX238" s="122"/>
    </row>
    <row r="239" spans="1:50" x14ac:dyDescent="0.25">
      <c r="A239" s="78" t="s">
        <v>68</v>
      </c>
      <c r="B239" s="179" t="s">
        <v>3</v>
      </c>
      <c r="C239" s="180"/>
      <c r="D239" s="21"/>
      <c r="E239" s="21"/>
      <c r="F239" s="840"/>
      <c r="G239" s="897"/>
      <c r="AS239" s="189"/>
      <c r="AT239" s="118" t="s">
        <v>234</v>
      </c>
      <c r="AU239" s="119" t="s">
        <v>464</v>
      </c>
      <c r="AV239" s="122"/>
      <c r="AW239" s="122"/>
      <c r="AX239" s="122"/>
    </row>
    <row r="240" spans="1:50" x14ac:dyDescent="0.25">
      <c r="A240" s="78" t="s">
        <v>959</v>
      </c>
      <c r="B240" s="680" t="s">
        <v>4</v>
      </c>
      <c r="C240" s="681"/>
      <c r="D240" s="21"/>
      <c r="E240" s="21"/>
      <c r="F240" s="840"/>
      <c r="G240" s="897"/>
      <c r="AS240" s="189"/>
      <c r="AT240" s="118" t="s">
        <v>234</v>
      </c>
      <c r="AU240" s="119" t="s">
        <v>465</v>
      </c>
      <c r="AV240" s="122"/>
      <c r="AW240" s="122"/>
      <c r="AX240" s="122"/>
    </row>
    <row r="241" spans="1:50" x14ac:dyDescent="0.25">
      <c r="A241" s="714"/>
      <c r="B241" s="714"/>
      <c r="C241" s="714"/>
      <c r="D241" s="714"/>
      <c r="E241" s="714"/>
      <c r="F241" s="714"/>
      <c r="G241" s="714"/>
      <c r="AS241" s="189"/>
      <c r="AT241" s="118" t="s">
        <v>234</v>
      </c>
      <c r="AU241" s="119" t="s">
        <v>318</v>
      </c>
      <c r="AV241" s="122"/>
      <c r="AW241" s="122"/>
      <c r="AX241" s="122"/>
    </row>
    <row r="242" spans="1:50" x14ac:dyDescent="0.25">
      <c r="A242" s="98" t="s">
        <v>140</v>
      </c>
      <c r="B242" s="764" t="s">
        <v>131</v>
      </c>
      <c r="C242" s="765"/>
      <c r="D242" s="61" t="s">
        <v>7</v>
      </c>
      <c r="E242" s="61" t="s">
        <v>8</v>
      </c>
      <c r="F242" s="71" t="s">
        <v>9</v>
      </c>
      <c r="G242" s="64" t="s">
        <v>1081</v>
      </c>
      <c r="AS242" s="189"/>
      <c r="AT242" s="118" t="s">
        <v>234</v>
      </c>
      <c r="AU242" s="119" t="s">
        <v>466</v>
      </c>
      <c r="AV242" s="122"/>
      <c r="AW242" s="122"/>
      <c r="AX242" s="122"/>
    </row>
    <row r="243" spans="1:50" x14ac:dyDescent="0.25">
      <c r="A243" s="99" t="s">
        <v>1149</v>
      </c>
      <c r="B243" s="760" t="s">
        <v>133</v>
      </c>
      <c r="C243" s="761"/>
      <c r="D243" s="25" t="s">
        <v>10</v>
      </c>
      <c r="E243" s="25" t="s">
        <v>32</v>
      </c>
      <c r="F243" s="37"/>
      <c r="G243" s="37"/>
      <c r="AS243" s="189"/>
      <c r="AT243" s="118" t="s">
        <v>234</v>
      </c>
      <c r="AU243" s="119" t="s">
        <v>467</v>
      </c>
      <c r="AV243" s="122"/>
      <c r="AW243" s="122"/>
      <c r="AX243" s="122"/>
    </row>
    <row r="244" spans="1:50" x14ac:dyDescent="0.25">
      <c r="A244" s="99" t="s">
        <v>1150</v>
      </c>
      <c r="B244" s="760" t="s">
        <v>134</v>
      </c>
      <c r="C244" s="761"/>
      <c r="D244" s="25" t="s">
        <v>10</v>
      </c>
      <c r="E244" s="25" t="s">
        <v>32</v>
      </c>
      <c r="F244" s="37"/>
      <c r="G244" s="37"/>
      <c r="AS244" s="189"/>
      <c r="AT244" s="118" t="s">
        <v>234</v>
      </c>
      <c r="AU244" s="119" t="s">
        <v>468</v>
      </c>
      <c r="AV244" s="122"/>
      <c r="AW244" s="122"/>
      <c r="AX244" s="122"/>
    </row>
    <row r="245" spans="1:50" x14ac:dyDescent="0.25">
      <c r="A245" s="99" t="s">
        <v>1151</v>
      </c>
      <c r="B245" s="760" t="s">
        <v>135</v>
      </c>
      <c r="C245" s="761"/>
      <c r="D245" s="73" t="s">
        <v>915</v>
      </c>
      <c r="E245" s="25" t="s">
        <v>32</v>
      </c>
      <c r="F245" s="37"/>
      <c r="G245" s="37"/>
      <c r="AS245" s="189"/>
      <c r="AT245" s="118" t="s">
        <v>234</v>
      </c>
      <c r="AU245" s="119" t="s">
        <v>469</v>
      </c>
      <c r="AV245" s="122"/>
      <c r="AW245" s="122"/>
      <c r="AX245" s="122"/>
    </row>
    <row r="246" spans="1:50" x14ac:dyDescent="0.25">
      <c r="A246" s="99" t="s">
        <v>1152</v>
      </c>
      <c r="B246" s="760" t="s">
        <v>136</v>
      </c>
      <c r="C246" s="761"/>
      <c r="D246" s="73" t="s">
        <v>915</v>
      </c>
      <c r="E246" s="25" t="s">
        <v>32</v>
      </c>
      <c r="F246" s="37"/>
      <c r="G246" s="37"/>
      <c r="AS246" s="189"/>
      <c r="AT246" s="118" t="s">
        <v>234</v>
      </c>
      <c r="AU246" s="119" t="s">
        <v>470</v>
      </c>
      <c r="AV246" s="122"/>
      <c r="AW246" s="122"/>
      <c r="AX246" s="122"/>
    </row>
    <row r="247" spans="1:50" x14ac:dyDescent="0.25">
      <c r="A247" s="99" t="s">
        <v>1153</v>
      </c>
      <c r="B247" s="760" t="s">
        <v>975</v>
      </c>
      <c r="C247" s="761"/>
      <c r="D247" s="73" t="s">
        <v>915</v>
      </c>
      <c r="E247" s="25"/>
      <c r="F247" s="37"/>
      <c r="G247" s="37"/>
      <c r="AS247" s="189"/>
      <c r="AT247" s="118" t="s">
        <v>234</v>
      </c>
      <c r="AU247" s="119" t="s">
        <v>471</v>
      </c>
      <c r="AV247" s="122"/>
      <c r="AW247" s="122"/>
      <c r="AX247" s="122"/>
    </row>
    <row r="248" spans="1:50" x14ac:dyDescent="0.25">
      <c r="A248" s="99" t="s">
        <v>1154</v>
      </c>
      <c r="B248" s="760" t="s">
        <v>137</v>
      </c>
      <c r="C248" s="761"/>
      <c r="D248" s="73" t="s">
        <v>915</v>
      </c>
      <c r="E248" s="32"/>
      <c r="F248" s="38"/>
      <c r="G248" s="38"/>
      <c r="AS248" s="189"/>
      <c r="AT248" s="118" t="s">
        <v>234</v>
      </c>
      <c r="AU248" s="119" t="s">
        <v>472</v>
      </c>
      <c r="AV248" s="122"/>
      <c r="AW248" s="122"/>
      <c r="AX248" s="122"/>
    </row>
    <row r="249" spans="1:50" x14ac:dyDescent="0.25">
      <c r="A249" s="99" t="s">
        <v>1155</v>
      </c>
      <c r="B249" s="760" t="s">
        <v>138</v>
      </c>
      <c r="C249" s="761"/>
      <c r="D249" s="73" t="s">
        <v>915</v>
      </c>
      <c r="E249" s="64"/>
      <c r="F249" s="64"/>
      <c r="G249" s="64"/>
      <c r="AS249" s="189"/>
      <c r="AT249" s="118" t="s">
        <v>234</v>
      </c>
      <c r="AU249" s="119" t="s">
        <v>473</v>
      </c>
      <c r="AV249" s="122"/>
      <c r="AW249" s="122"/>
      <c r="AX249" s="122"/>
    </row>
    <row r="250" spans="1:50" x14ac:dyDescent="0.25">
      <c r="A250" s="908"/>
      <c r="B250" s="909"/>
      <c r="C250" s="909"/>
      <c r="D250" s="909"/>
      <c r="E250" s="909"/>
      <c r="F250" s="909"/>
      <c r="G250" s="909"/>
      <c r="AS250" s="189"/>
      <c r="AT250" s="118" t="s">
        <v>234</v>
      </c>
      <c r="AU250" s="119" t="s">
        <v>474</v>
      </c>
      <c r="AV250" s="122"/>
      <c r="AW250" s="122"/>
      <c r="AX250" s="122"/>
    </row>
    <row r="251" spans="1:50" x14ac:dyDescent="0.25">
      <c r="A251" s="100" t="s">
        <v>183</v>
      </c>
      <c r="B251" s="762" t="s">
        <v>139</v>
      </c>
      <c r="C251" s="763"/>
      <c r="D251" s="61" t="s">
        <v>7</v>
      </c>
      <c r="E251" s="61" t="s">
        <v>8</v>
      </c>
      <c r="F251" s="71" t="s">
        <v>9</v>
      </c>
      <c r="G251" s="64" t="s">
        <v>1081</v>
      </c>
      <c r="AS251" s="189"/>
      <c r="AT251" s="118" t="s">
        <v>234</v>
      </c>
      <c r="AU251" s="119" t="s">
        <v>475</v>
      </c>
      <c r="AV251" s="122"/>
      <c r="AW251" s="122"/>
      <c r="AX251" s="122"/>
    </row>
    <row r="252" spans="1:50" x14ac:dyDescent="0.25">
      <c r="A252" s="101" t="s">
        <v>1156</v>
      </c>
      <c r="B252" s="756" t="s">
        <v>976</v>
      </c>
      <c r="C252" s="757"/>
      <c r="D252" s="25" t="s">
        <v>10</v>
      </c>
      <c r="E252" s="25" t="s">
        <v>34</v>
      </c>
      <c r="F252" s="37"/>
      <c r="G252" s="37"/>
      <c r="AS252" s="189"/>
      <c r="AT252" s="118" t="s">
        <v>234</v>
      </c>
      <c r="AU252" s="119" t="s">
        <v>476</v>
      </c>
      <c r="AV252" s="122"/>
      <c r="AW252" s="122"/>
      <c r="AX252" s="122"/>
    </row>
    <row r="253" spans="1:50" ht="33.75" customHeight="1" x14ac:dyDescent="0.25">
      <c r="A253" s="101" t="s">
        <v>1157</v>
      </c>
      <c r="B253" s="754" t="s">
        <v>141</v>
      </c>
      <c r="C253" s="755"/>
      <c r="D253" s="25" t="s">
        <v>10</v>
      </c>
      <c r="E253" s="25" t="s">
        <v>34</v>
      </c>
      <c r="F253" s="37"/>
      <c r="G253" s="37"/>
      <c r="AS253" s="189"/>
      <c r="AT253" s="118" t="s">
        <v>234</v>
      </c>
      <c r="AU253" s="119" t="s">
        <v>477</v>
      </c>
      <c r="AV253" s="122"/>
      <c r="AW253" s="122"/>
      <c r="AX253" s="122"/>
    </row>
    <row r="254" spans="1:50" x14ac:dyDescent="0.25">
      <c r="A254" s="101" t="s">
        <v>1158</v>
      </c>
      <c r="B254" s="754" t="s">
        <v>977</v>
      </c>
      <c r="C254" s="755"/>
      <c r="D254" s="25"/>
      <c r="E254" s="25"/>
      <c r="F254" s="37"/>
      <c r="G254" s="37"/>
      <c r="AS254" s="189"/>
      <c r="AT254" s="118" t="s">
        <v>234</v>
      </c>
      <c r="AU254" s="119" t="s">
        <v>478</v>
      </c>
      <c r="AV254" s="122"/>
      <c r="AW254" s="122"/>
      <c r="AX254" s="122"/>
    </row>
    <row r="255" spans="1:50" x14ac:dyDescent="0.25">
      <c r="A255" s="101" t="s">
        <v>1159</v>
      </c>
      <c r="B255" s="754" t="s">
        <v>978</v>
      </c>
      <c r="C255" s="755"/>
      <c r="D255" s="25"/>
      <c r="E255" s="25"/>
      <c r="F255" s="37"/>
      <c r="G255" s="37"/>
      <c r="AS255" s="189"/>
      <c r="AT255" s="118" t="s">
        <v>234</v>
      </c>
      <c r="AU255" s="119" t="s">
        <v>479</v>
      </c>
      <c r="AV255" s="122"/>
      <c r="AW255" s="122"/>
      <c r="AX255" s="122"/>
    </row>
    <row r="256" spans="1:50" x14ac:dyDescent="0.25">
      <c r="A256" s="101" t="s">
        <v>1160</v>
      </c>
      <c r="B256" s="756" t="s">
        <v>142</v>
      </c>
      <c r="C256" s="757"/>
      <c r="D256" s="25" t="s">
        <v>10</v>
      </c>
      <c r="E256" s="25" t="s">
        <v>34</v>
      </c>
      <c r="F256" s="37"/>
      <c r="G256" s="37"/>
      <c r="AS256" s="189"/>
      <c r="AT256" s="118" t="s">
        <v>234</v>
      </c>
      <c r="AU256" s="119" t="s">
        <v>480</v>
      </c>
      <c r="AV256" s="122"/>
      <c r="AW256" s="122"/>
      <c r="AX256" s="122"/>
    </row>
    <row r="257" spans="1:50" x14ac:dyDescent="0.25">
      <c r="A257" s="101" t="s">
        <v>1161</v>
      </c>
      <c r="B257" s="756" t="s">
        <v>143</v>
      </c>
      <c r="C257" s="757"/>
      <c r="D257" s="25" t="s">
        <v>10</v>
      </c>
      <c r="E257" s="25"/>
      <c r="F257" s="37"/>
      <c r="G257" s="37"/>
      <c r="AS257" s="189"/>
      <c r="AT257" s="118" t="s">
        <v>234</v>
      </c>
      <c r="AU257" s="119" t="s">
        <v>481</v>
      </c>
      <c r="AV257" s="122"/>
      <c r="AW257" s="122"/>
      <c r="AX257" s="122"/>
    </row>
    <row r="258" spans="1:50" x14ac:dyDescent="0.25">
      <c r="A258" s="101" t="s">
        <v>1162</v>
      </c>
      <c r="B258" s="758" t="s">
        <v>979</v>
      </c>
      <c r="C258" s="759"/>
      <c r="D258" s="25"/>
      <c r="E258" s="25"/>
      <c r="F258" s="37"/>
      <c r="G258" s="37"/>
      <c r="AS258" s="189"/>
      <c r="AT258" s="118" t="s">
        <v>234</v>
      </c>
      <c r="AU258" s="119" t="s">
        <v>482</v>
      </c>
      <c r="AV258" s="122"/>
      <c r="AW258" s="122"/>
      <c r="AX258" s="122"/>
    </row>
    <row r="259" spans="1:50" x14ac:dyDescent="0.25">
      <c r="A259" s="101" t="s">
        <v>1163</v>
      </c>
      <c r="B259" s="750" t="s">
        <v>144</v>
      </c>
      <c r="C259" s="751"/>
      <c r="D259" s="25" t="s">
        <v>10</v>
      </c>
      <c r="E259" s="25">
        <v>1</v>
      </c>
      <c r="F259" s="37"/>
      <c r="G259" s="37"/>
      <c r="AS259" s="189"/>
      <c r="AT259" s="118" t="s">
        <v>234</v>
      </c>
      <c r="AU259" s="119" t="s">
        <v>483</v>
      </c>
      <c r="AV259" s="122"/>
      <c r="AW259" s="122"/>
      <c r="AX259" s="122"/>
    </row>
    <row r="260" spans="1:50" ht="82.5" customHeight="1" x14ac:dyDescent="0.25">
      <c r="A260" s="101" t="s">
        <v>1164</v>
      </c>
      <c r="B260" s="752" t="s">
        <v>180</v>
      </c>
      <c r="C260" s="753"/>
      <c r="D260" s="25" t="s">
        <v>10</v>
      </c>
      <c r="E260" s="25">
        <v>1</v>
      </c>
      <c r="F260" s="37"/>
      <c r="G260" s="37"/>
      <c r="AS260" s="189"/>
      <c r="AT260" s="118" t="s">
        <v>234</v>
      </c>
      <c r="AU260" s="119" t="s">
        <v>484</v>
      </c>
      <c r="AV260" s="122"/>
      <c r="AW260" s="122"/>
      <c r="AX260" s="122"/>
    </row>
    <row r="261" spans="1:50" x14ac:dyDescent="0.25">
      <c r="A261" s="101" t="s">
        <v>1165</v>
      </c>
      <c r="B261" s="750" t="s">
        <v>145</v>
      </c>
      <c r="C261" s="751"/>
      <c r="D261" s="25" t="s">
        <v>10</v>
      </c>
      <c r="E261" s="25">
        <v>1</v>
      </c>
      <c r="F261" s="37"/>
      <c r="G261" s="37"/>
      <c r="AS261" s="189"/>
      <c r="AT261" s="118" t="s">
        <v>234</v>
      </c>
      <c r="AU261" s="119" t="s">
        <v>485</v>
      </c>
      <c r="AV261" s="122"/>
      <c r="AW261" s="122"/>
      <c r="AX261" s="122"/>
    </row>
    <row r="262" spans="1:50" hidden="1" x14ac:dyDescent="0.25">
      <c r="A262" s="101" t="s">
        <v>1166</v>
      </c>
      <c r="B262" s="121"/>
      <c r="C262" s="121"/>
      <c r="D262" s="121"/>
      <c r="E262" s="25">
        <v>1</v>
      </c>
      <c r="F262" s="37"/>
      <c r="G262" s="37"/>
      <c r="AS262" s="189"/>
      <c r="AT262" s="118" t="s">
        <v>234</v>
      </c>
      <c r="AU262" s="119" t="s">
        <v>486</v>
      </c>
      <c r="AV262" s="122"/>
      <c r="AW262" s="122"/>
      <c r="AX262" s="122"/>
    </row>
    <row r="263" spans="1:50" hidden="1" x14ac:dyDescent="0.25">
      <c r="A263" s="101" t="s">
        <v>1167</v>
      </c>
      <c r="B263" s="121"/>
      <c r="C263" s="121"/>
      <c r="D263" s="121"/>
      <c r="E263" s="25">
        <v>1</v>
      </c>
      <c r="F263" s="37"/>
      <c r="G263" s="37"/>
      <c r="AS263" s="189"/>
      <c r="AT263" s="118" t="s">
        <v>234</v>
      </c>
      <c r="AU263" s="119" t="s">
        <v>487</v>
      </c>
      <c r="AV263" s="122"/>
      <c r="AW263" s="122"/>
      <c r="AX263" s="122"/>
    </row>
    <row r="264" spans="1:50" hidden="1" x14ac:dyDescent="0.25">
      <c r="A264" s="101" t="s">
        <v>1168</v>
      </c>
      <c r="B264" s="121"/>
      <c r="C264" s="121"/>
      <c r="D264" s="121"/>
      <c r="E264" s="25">
        <v>1</v>
      </c>
      <c r="F264" s="37"/>
      <c r="G264" s="37"/>
      <c r="AS264" s="189"/>
      <c r="AT264" s="118" t="s">
        <v>234</v>
      </c>
      <c r="AU264" s="119" t="s">
        <v>488</v>
      </c>
      <c r="AV264" s="122"/>
      <c r="AW264" s="122"/>
      <c r="AX264" s="122"/>
    </row>
    <row r="265" spans="1:50" hidden="1" x14ac:dyDescent="0.25">
      <c r="A265" s="101" t="s">
        <v>1169</v>
      </c>
      <c r="B265" s="121"/>
      <c r="C265" s="121"/>
      <c r="D265" s="121"/>
      <c r="E265" s="25">
        <v>1</v>
      </c>
      <c r="F265" s="37"/>
      <c r="G265" s="37"/>
      <c r="AS265" s="189"/>
      <c r="AT265" s="118" t="s">
        <v>236</v>
      </c>
      <c r="AU265" s="119" t="s">
        <v>489</v>
      </c>
      <c r="AV265" s="122"/>
      <c r="AW265" s="122"/>
      <c r="AX265" s="122"/>
    </row>
    <row r="266" spans="1:50" hidden="1" x14ac:dyDescent="0.25">
      <c r="A266" s="101" t="s">
        <v>1170</v>
      </c>
      <c r="B266" s="121"/>
      <c r="C266" s="121"/>
      <c r="D266" s="121"/>
      <c r="E266" s="25"/>
      <c r="F266" s="37"/>
      <c r="G266" s="37"/>
      <c r="AS266" s="189"/>
      <c r="AT266" s="118" t="s">
        <v>236</v>
      </c>
      <c r="AU266" s="119" t="s">
        <v>490</v>
      </c>
      <c r="AV266" s="122"/>
      <c r="AW266" s="122"/>
      <c r="AX266" s="122"/>
    </row>
    <row r="267" spans="1:50" hidden="1" x14ac:dyDescent="0.25">
      <c r="A267" s="101" t="s">
        <v>1171</v>
      </c>
      <c r="B267" s="121"/>
      <c r="C267" s="121"/>
      <c r="D267" s="121"/>
      <c r="E267" s="25"/>
      <c r="F267" s="37"/>
      <c r="G267" s="37"/>
      <c r="AS267" s="189"/>
      <c r="AT267" s="118" t="s">
        <v>236</v>
      </c>
      <c r="AU267" s="119" t="s">
        <v>491</v>
      </c>
      <c r="AV267" s="122"/>
      <c r="AW267" s="122"/>
      <c r="AX267" s="122"/>
    </row>
    <row r="268" spans="1:50" hidden="1" x14ac:dyDescent="0.25">
      <c r="A268" s="101" t="s">
        <v>1172</v>
      </c>
      <c r="B268" s="121"/>
      <c r="C268" s="121"/>
      <c r="D268" s="121"/>
      <c r="E268" s="25"/>
      <c r="F268" s="37"/>
      <c r="G268" s="37"/>
      <c r="AS268" s="189"/>
      <c r="AT268" s="118" t="s">
        <v>236</v>
      </c>
      <c r="AU268" s="119" t="s">
        <v>492</v>
      </c>
      <c r="AV268" s="122"/>
      <c r="AW268" s="122"/>
      <c r="AX268" s="122"/>
    </row>
    <row r="269" spans="1:50" hidden="1" x14ac:dyDescent="0.25">
      <c r="A269" s="101" t="s">
        <v>1173</v>
      </c>
      <c r="B269" s="121"/>
      <c r="C269" s="121"/>
      <c r="D269" s="121"/>
      <c r="E269" s="25"/>
      <c r="F269" s="37"/>
      <c r="G269" s="37"/>
      <c r="AS269" s="189"/>
      <c r="AT269" s="118" t="s">
        <v>236</v>
      </c>
      <c r="AU269" s="119" t="s">
        <v>493</v>
      </c>
      <c r="AV269" s="122"/>
      <c r="AW269" s="122"/>
      <c r="AX269" s="122"/>
    </row>
    <row r="270" spans="1:50" hidden="1" x14ac:dyDescent="0.25">
      <c r="A270" s="101" t="s">
        <v>1174</v>
      </c>
      <c r="B270" s="121"/>
      <c r="C270" s="121"/>
      <c r="D270" s="121"/>
      <c r="E270" s="25"/>
      <c r="F270" s="37"/>
      <c r="G270" s="37"/>
      <c r="AS270" s="189"/>
      <c r="AT270" s="118" t="s">
        <v>236</v>
      </c>
      <c r="AU270" s="119" t="s">
        <v>494</v>
      </c>
      <c r="AV270" s="122"/>
      <c r="AW270" s="122"/>
      <c r="AX270" s="122"/>
    </row>
    <row r="271" spans="1:50" hidden="1" x14ac:dyDescent="0.25">
      <c r="A271" s="101" t="s">
        <v>1175</v>
      </c>
      <c r="B271" s="121"/>
      <c r="C271" s="121"/>
      <c r="D271" s="121"/>
      <c r="E271" s="25"/>
      <c r="F271" s="37"/>
      <c r="G271" s="37"/>
      <c r="AS271" s="189"/>
      <c r="AT271" s="118" t="s">
        <v>236</v>
      </c>
      <c r="AU271" s="119" t="s">
        <v>495</v>
      </c>
      <c r="AV271" s="122"/>
      <c r="AW271" s="122"/>
      <c r="AX271" s="122"/>
    </row>
    <row r="272" spans="1:50" hidden="1" x14ac:dyDescent="0.25">
      <c r="A272" s="101" t="s">
        <v>1176</v>
      </c>
      <c r="B272" s="121"/>
      <c r="C272" s="121"/>
      <c r="D272" s="121"/>
      <c r="E272" s="25"/>
      <c r="F272" s="37"/>
      <c r="G272" s="37"/>
      <c r="AS272" s="189"/>
      <c r="AT272" s="118" t="s">
        <v>240</v>
      </c>
      <c r="AU272" s="119" t="s">
        <v>506</v>
      </c>
      <c r="AV272" s="122"/>
      <c r="AW272" s="122"/>
      <c r="AX272" s="122"/>
    </row>
    <row r="273" spans="1:50" hidden="1" x14ac:dyDescent="0.25">
      <c r="A273" s="101" t="s">
        <v>1177</v>
      </c>
      <c r="B273" s="121"/>
      <c r="C273" s="121"/>
      <c r="D273" s="121"/>
      <c r="E273" s="25"/>
      <c r="F273" s="37"/>
      <c r="G273" s="37"/>
      <c r="AS273" s="189"/>
      <c r="AT273" s="118" t="s">
        <v>240</v>
      </c>
      <c r="AU273" s="119" t="s">
        <v>507</v>
      </c>
      <c r="AV273" s="122"/>
      <c r="AW273" s="122"/>
      <c r="AX273" s="122"/>
    </row>
    <row r="274" spans="1:50" hidden="1" x14ac:dyDescent="0.25">
      <c r="A274" s="101" t="s">
        <v>1178</v>
      </c>
      <c r="B274" s="121"/>
      <c r="C274" s="121"/>
      <c r="D274" s="121"/>
      <c r="E274" s="25"/>
      <c r="F274" s="37"/>
      <c r="G274" s="37"/>
      <c r="AS274" s="189"/>
      <c r="AT274" s="118" t="s">
        <v>240</v>
      </c>
      <c r="AU274" s="119" t="s">
        <v>508</v>
      </c>
      <c r="AV274" s="122"/>
      <c r="AW274" s="122"/>
      <c r="AX274" s="122"/>
    </row>
    <row r="275" spans="1:50" hidden="1" x14ac:dyDescent="0.25">
      <c r="A275" s="101" t="s">
        <v>1179</v>
      </c>
      <c r="B275" s="121"/>
      <c r="C275" s="121"/>
      <c r="D275" s="121"/>
      <c r="E275" s="25"/>
      <c r="F275" s="37"/>
      <c r="G275" s="37"/>
      <c r="AS275" s="189"/>
      <c r="AT275" s="118" t="s">
        <v>240</v>
      </c>
      <c r="AU275" s="119" t="s">
        <v>509</v>
      </c>
      <c r="AV275" s="122"/>
      <c r="AW275" s="122"/>
      <c r="AX275" s="122"/>
    </row>
    <row r="276" spans="1:50" hidden="1" x14ac:dyDescent="0.25">
      <c r="A276" s="101" t="s">
        <v>1180</v>
      </c>
      <c r="B276" s="121"/>
      <c r="C276" s="121"/>
      <c r="D276" s="121"/>
      <c r="E276" s="25"/>
      <c r="F276" s="37"/>
      <c r="G276" s="37"/>
      <c r="AS276" s="189"/>
      <c r="AT276" s="118" t="s">
        <v>240</v>
      </c>
      <c r="AU276" s="119" t="s">
        <v>510</v>
      </c>
      <c r="AV276" s="122"/>
      <c r="AW276" s="122"/>
      <c r="AX276" s="122"/>
    </row>
    <row r="277" spans="1:50" hidden="1" x14ac:dyDescent="0.25">
      <c r="A277" s="101" t="s">
        <v>1181</v>
      </c>
      <c r="B277" s="121"/>
      <c r="C277" s="121"/>
      <c r="D277" s="121"/>
      <c r="E277" s="25"/>
      <c r="F277" s="37"/>
      <c r="G277" s="37"/>
      <c r="AS277" s="189"/>
      <c r="AT277" s="118" t="s">
        <v>240</v>
      </c>
      <c r="AU277" s="119" t="s">
        <v>511</v>
      </c>
      <c r="AV277" s="122"/>
      <c r="AW277" s="122"/>
      <c r="AX277" s="122"/>
    </row>
    <row r="278" spans="1:50" hidden="1" x14ac:dyDescent="0.25">
      <c r="A278" s="101" t="s">
        <v>1182</v>
      </c>
      <c r="B278" s="121"/>
      <c r="C278" s="121"/>
      <c r="D278" s="121"/>
      <c r="E278" s="25"/>
      <c r="F278" s="37"/>
      <c r="G278" s="37"/>
      <c r="AS278" s="189"/>
      <c r="AT278" s="118" t="s">
        <v>240</v>
      </c>
      <c r="AU278" s="119" t="s">
        <v>512</v>
      </c>
      <c r="AV278" s="122"/>
      <c r="AW278" s="122"/>
      <c r="AX278" s="122"/>
    </row>
    <row r="279" spans="1:50" hidden="1" x14ac:dyDescent="0.25">
      <c r="A279" s="101" t="s">
        <v>1183</v>
      </c>
      <c r="B279" s="121"/>
      <c r="C279" s="121"/>
      <c r="D279" s="121"/>
      <c r="E279" s="25"/>
      <c r="F279" s="37"/>
      <c r="G279" s="37"/>
      <c r="AS279" s="189"/>
      <c r="AT279" s="118" t="s">
        <v>240</v>
      </c>
      <c r="AU279" s="119" t="s">
        <v>513</v>
      </c>
      <c r="AV279" s="122"/>
      <c r="AW279" s="122"/>
      <c r="AX279" s="122"/>
    </row>
    <row r="280" spans="1:50" hidden="1" x14ac:dyDescent="0.25">
      <c r="A280" s="101" t="s">
        <v>1184</v>
      </c>
      <c r="B280" s="121"/>
      <c r="C280" s="121"/>
      <c r="D280" s="121"/>
      <c r="E280" s="25"/>
      <c r="F280" s="37"/>
      <c r="G280" s="37"/>
      <c r="AS280" s="189"/>
      <c r="AT280" s="118" t="s">
        <v>240</v>
      </c>
      <c r="AU280" s="119" t="s">
        <v>514</v>
      </c>
      <c r="AV280" s="122"/>
      <c r="AW280" s="122"/>
      <c r="AX280" s="122"/>
    </row>
    <row r="281" spans="1:50" hidden="1" x14ac:dyDescent="0.25">
      <c r="A281" s="101" t="s">
        <v>1185</v>
      </c>
      <c r="B281" s="121"/>
      <c r="C281" s="121"/>
      <c r="D281" s="121"/>
      <c r="E281" s="25"/>
      <c r="F281" s="37"/>
      <c r="G281" s="37"/>
      <c r="AS281" s="189"/>
      <c r="AT281" s="118" t="s">
        <v>240</v>
      </c>
      <c r="AU281" s="119" t="s">
        <v>515</v>
      </c>
      <c r="AV281" s="122"/>
      <c r="AW281" s="122"/>
      <c r="AX281" s="122"/>
    </row>
    <row r="282" spans="1:50" hidden="1" x14ac:dyDescent="0.25">
      <c r="A282" s="101" t="s">
        <v>1186</v>
      </c>
      <c r="B282" s="121"/>
      <c r="C282" s="121"/>
      <c r="D282" s="121"/>
      <c r="E282" s="25"/>
      <c r="F282" s="37"/>
      <c r="G282" s="37"/>
      <c r="AS282" s="189"/>
      <c r="AT282" s="118" t="s">
        <v>240</v>
      </c>
      <c r="AU282" s="119" t="s">
        <v>516</v>
      </c>
      <c r="AV282" s="122"/>
      <c r="AW282" s="122"/>
      <c r="AX282" s="122"/>
    </row>
    <row r="283" spans="1:50" hidden="1" x14ac:dyDescent="0.25">
      <c r="A283" s="101" t="s">
        <v>1187</v>
      </c>
      <c r="B283" s="121"/>
      <c r="C283" s="121"/>
      <c r="D283" s="121"/>
      <c r="E283" s="25"/>
      <c r="F283" s="37"/>
      <c r="G283" s="37"/>
      <c r="AS283" s="189"/>
      <c r="AT283" s="118" t="s">
        <v>240</v>
      </c>
      <c r="AU283" s="119" t="s">
        <v>517</v>
      </c>
      <c r="AV283" s="122"/>
      <c r="AW283" s="122"/>
      <c r="AX283" s="122"/>
    </row>
    <row r="284" spans="1:50" hidden="1" x14ac:dyDescent="0.25">
      <c r="A284" s="101" t="s">
        <v>1188</v>
      </c>
      <c r="B284" s="121"/>
      <c r="C284" s="121"/>
      <c r="D284" s="121"/>
      <c r="E284" s="25"/>
      <c r="F284" s="37"/>
      <c r="G284" s="37"/>
      <c r="AS284" s="189"/>
      <c r="AT284" s="118" t="s">
        <v>240</v>
      </c>
      <c r="AU284" s="119" t="s">
        <v>518</v>
      </c>
      <c r="AV284" s="122"/>
      <c r="AW284" s="122"/>
      <c r="AX284" s="122"/>
    </row>
    <row r="285" spans="1:50" hidden="1" x14ac:dyDescent="0.25">
      <c r="A285" s="101" t="s">
        <v>1189</v>
      </c>
      <c r="B285" s="121"/>
      <c r="C285" s="121"/>
      <c r="D285" s="121"/>
      <c r="E285" s="25"/>
      <c r="F285" s="37"/>
      <c r="G285" s="37"/>
      <c r="AS285" s="189"/>
      <c r="AT285" s="118" t="s">
        <v>240</v>
      </c>
      <c r="AU285" s="119" t="s">
        <v>519</v>
      </c>
      <c r="AV285" s="122"/>
      <c r="AW285" s="122"/>
      <c r="AX285" s="122"/>
    </row>
    <row r="286" spans="1:50" hidden="1" x14ac:dyDescent="0.25">
      <c r="A286" s="101" t="s">
        <v>1190</v>
      </c>
      <c r="B286" s="121"/>
      <c r="C286" s="121"/>
      <c r="D286" s="121"/>
      <c r="E286" s="25"/>
      <c r="F286" s="37"/>
      <c r="G286" s="37"/>
      <c r="AS286" s="189"/>
      <c r="AT286" s="118" t="s">
        <v>240</v>
      </c>
      <c r="AU286" s="119" t="s">
        <v>520</v>
      </c>
      <c r="AV286" s="122"/>
      <c r="AW286" s="122"/>
      <c r="AX286" s="122"/>
    </row>
    <row r="287" spans="1:50" hidden="1" x14ac:dyDescent="0.25">
      <c r="A287" s="101" t="s">
        <v>1191</v>
      </c>
      <c r="B287" s="121"/>
      <c r="C287" s="121"/>
      <c r="D287" s="121"/>
      <c r="E287" s="25"/>
      <c r="F287" s="37"/>
      <c r="G287" s="37"/>
      <c r="AS287" s="189"/>
      <c r="AT287" s="118" t="s">
        <v>240</v>
      </c>
      <c r="AU287" s="119" t="s">
        <v>521</v>
      </c>
      <c r="AV287" s="122"/>
      <c r="AW287" s="122"/>
      <c r="AX287" s="122"/>
    </row>
    <row r="288" spans="1:50" hidden="1" x14ac:dyDescent="0.25">
      <c r="A288" s="101" t="s">
        <v>1192</v>
      </c>
      <c r="B288" s="121"/>
      <c r="C288" s="121"/>
      <c r="D288" s="121"/>
      <c r="E288" s="25"/>
      <c r="F288" s="37"/>
      <c r="G288" s="37"/>
      <c r="AS288" s="189"/>
      <c r="AT288" s="118" t="s">
        <v>240</v>
      </c>
      <c r="AU288" s="119" t="s">
        <v>522</v>
      </c>
      <c r="AV288" s="122"/>
      <c r="AW288" s="122"/>
      <c r="AX288" s="122"/>
    </row>
    <row r="289" spans="1:50" hidden="1" x14ac:dyDescent="0.25">
      <c r="A289" s="101" t="s">
        <v>1193</v>
      </c>
      <c r="B289" s="121"/>
      <c r="C289" s="121"/>
      <c r="D289" s="121"/>
      <c r="E289" s="25"/>
      <c r="F289" s="37"/>
      <c r="G289" s="37"/>
      <c r="AS289" s="189"/>
      <c r="AT289" s="118" t="s">
        <v>240</v>
      </c>
      <c r="AU289" s="119" t="s">
        <v>523</v>
      </c>
      <c r="AV289" s="122"/>
      <c r="AW289" s="122"/>
      <c r="AX289" s="122"/>
    </row>
    <row r="290" spans="1:50" hidden="1" x14ac:dyDescent="0.25">
      <c r="A290" s="101" t="s">
        <v>1194</v>
      </c>
      <c r="B290" s="121"/>
      <c r="C290" s="121"/>
      <c r="D290" s="121"/>
      <c r="E290" s="25"/>
      <c r="F290" s="37"/>
      <c r="G290" s="37"/>
      <c r="AS290" s="189"/>
      <c r="AT290" s="118" t="s">
        <v>240</v>
      </c>
      <c r="AU290" s="119" t="s">
        <v>524</v>
      </c>
      <c r="AV290" s="122"/>
      <c r="AW290" s="122"/>
      <c r="AX290" s="122"/>
    </row>
    <row r="291" spans="1:50" hidden="1" x14ac:dyDescent="0.25">
      <c r="A291" s="101" t="s">
        <v>1195</v>
      </c>
      <c r="B291" s="121"/>
      <c r="C291" s="121"/>
      <c r="D291" s="121"/>
      <c r="E291" s="25"/>
      <c r="F291" s="37"/>
      <c r="G291" s="37"/>
      <c r="AS291" s="189"/>
      <c r="AT291" s="118" t="s">
        <v>240</v>
      </c>
      <c r="AU291" s="119" t="s">
        <v>525</v>
      </c>
      <c r="AV291" s="122"/>
      <c r="AW291" s="122"/>
      <c r="AX291" s="122"/>
    </row>
    <row r="292" spans="1:50" hidden="1" x14ac:dyDescent="0.25">
      <c r="A292" s="101" t="s">
        <v>1196</v>
      </c>
      <c r="B292" s="121"/>
      <c r="C292" s="121"/>
      <c r="D292" s="121"/>
      <c r="E292" s="25"/>
      <c r="F292" s="37"/>
      <c r="G292" s="37"/>
      <c r="AS292" s="189"/>
      <c r="AT292" s="118" t="s">
        <v>240</v>
      </c>
      <c r="AU292" s="119" t="s">
        <v>526</v>
      </c>
      <c r="AV292" s="122"/>
      <c r="AW292" s="122"/>
      <c r="AX292" s="122"/>
    </row>
    <row r="293" spans="1:50" hidden="1" x14ac:dyDescent="0.25">
      <c r="A293" s="101" t="s">
        <v>1197</v>
      </c>
      <c r="B293" s="121"/>
      <c r="C293" s="121"/>
      <c r="D293" s="121"/>
      <c r="E293" s="25"/>
      <c r="F293" s="37"/>
      <c r="G293" s="37"/>
      <c r="AS293" s="189"/>
      <c r="AT293" s="118" t="s">
        <v>240</v>
      </c>
      <c r="AU293" s="119" t="s">
        <v>527</v>
      </c>
      <c r="AV293" s="122"/>
      <c r="AW293" s="122"/>
      <c r="AX293" s="122"/>
    </row>
    <row r="294" spans="1:50" hidden="1" x14ac:dyDescent="0.25">
      <c r="A294" s="101" t="s">
        <v>1198</v>
      </c>
      <c r="B294" s="121"/>
      <c r="C294" s="121"/>
      <c r="D294" s="121"/>
      <c r="E294" s="25"/>
      <c r="F294" s="37"/>
      <c r="G294" s="37"/>
      <c r="AS294" s="189"/>
      <c r="AT294" s="118" t="s">
        <v>240</v>
      </c>
      <c r="AU294" s="119" t="s">
        <v>528</v>
      </c>
      <c r="AV294" s="122"/>
      <c r="AW294" s="122"/>
      <c r="AX294" s="122"/>
    </row>
    <row r="295" spans="1:50" hidden="1" x14ac:dyDescent="0.25">
      <c r="A295" s="101" t="s">
        <v>1199</v>
      </c>
      <c r="B295" s="121"/>
      <c r="C295" s="121"/>
      <c r="D295" s="121"/>
      <c r="E295" s="25"/>
      <c r="F295" s="37"/>
      <c r="G295" s="37"/>
      <c r="AS295" s="189"/>
      <c r="AT295" s="118" t="s">
        <v>240</v>
      </c>
      <c r="AU295" s="119" t="s">
        <v>529</v>
      </c>
      <c r="AV295" s="122"/>
      <c r="AW295" s="122"/>
      <c r="AX295" s="122"/>
    </row>
    <row r="296" spans="1:50" hidden="1" x14ac:dyDescent="0.25">
      <c r="A296" s="101" t="s">
        <v>1200</v>
      </c>
      <c r="B296" s="121"/>
      <c r="C296" s="121"/>
      <c r="D296" s="121"/>
      <c r="E296" s="25"/>
      <c r="F296" s="37"/>
      <c r="G296" s="37"/>
      <c r="AS296" s="189"/>
      <c r="AT296" s="118" t="s">
        <v>240</v>
      </c>
      <c r="AU296" s="119" t="s">
        <v>530</v>
      </c>
      <c r="AV296" s="122"/>
      <c r="AW296" s="122"/>
      <c r="AX296" s="122"/>
    </row>
    <row r="297" spans="1:50" hidden="1" x14ac:dyDescent="0.25">
      <c r="A297" s="101" t="s">
        <v>1201</v>
      </c>
      <c r="B297" s="121"/>
      <c r="C297" s="121"/>
      <c r="D297" s="121"/>
      <c r="E297" s="25"/>
      <c r="F297" s="37"/>
      <c r="G297" s="37"/>
      <c r="AS297" s="189"/>
      <c r="AT297" s="118" t="s">
        <v>240</v>
      </c>
      <c r="AU297" s="119" t="s">
        <v>531</v>
      </c>
      <c r="AV297" s="122"/>
      <c r="AW297" s="122"/>
      <c r="AX297" s="122"/>
    </row>
    <row r="298" spans="1:50" hidden="1" x14ac:dyDescent="0.25">
      <c r="A298" s="101" t="s">
        <v>1202</v>
      </c>
      <c r="B298" s="121"/>
      <c r="C298" s="121"/>
      <c r="D298" s="121"/>
      <c r="E298" s="25"/>
      <c r="F298" s="37"/>
      <c r="G298" s="37"/>
      <c r="AS298" s="189"/>
      <c r="AT298" s="118" t="s">
        <v>240</v>
      </c>
      <c r="AU298" s="119" t="s">
        <v>532</v>
      </c>
      <c r="AV298" s="122"/>
      <c r="AW298" s="122"/>
      <c r="AX298" s="122"/>
    </row>
    <row r="299" spans="1:50" hidden="1" x14ac:dyDescent="0.25">
      <c r="A299" s="101" t="s">
        <v>1203</v>
      </c>
      <c r="B299" s="121"/>
      <c r="C299" s="121"/>
      <c r="D299" s="121"/>
      <c r="E299" s="25"/>
      <c r="F299" s="37"/>
      <c r="G299" s="37"/>
      <c r="AS299" s="189"/>
      <c r="AT299" s="118" t="s">
        <v>240</v>
      </c>
      <c r="AU299" s="119" t="s">
        <v>533</v>
      </c>
      <c r="AV299" s="122"/>
      <c r="AW299" s="122"/>
      <c r="AX299" s="122"/>
    </row>
    <row r="300" spans="1:50" hidden="1" x14ac:dyDescent="0.25">
      <c r="A300" s="101" t="s">
        <v>1204</v>
      </c>
      <c r="B300" s="121"/>
      <c r="C300" s="121"/>
      <c r="D300" s="121"/>
      <c r="E300" s="25"/>
      <c r="F300" s="37"/>
      <c r="G300" s="37"/>
      <c r="AS300" s="189"/>
      <c r="AT300" s="118" t="s">
        <v>240</v>
      </c>
      <c r="AU300" s="119" t="s">
        <v>534</v>
      </c>
      <c r="AV300" s="122"/>
      <c r="AW300" s="122"/>
      <c r="AX300" s="122"/>
    </row>
    <row r="301" spans="1:50" hidden="1" x14ac:dyDescent="0.25">
      <c r="A301" s="101" t="s">
        <v>1205</v>
      </c>
      <c r="B301" s="121"/>
      <c r="C301" s="121"/>
      <c r="D301" s="121"/>
      <c r="E301" s="25"/>
      <c r="F301" s="37"/>
      <c r="G301" s="37"/>
      <c r="AS301" s="189"/>
      <c r="AT301" s="118" t="s">
        <v>240</v>
      </c>
      <c r="AU301" s="119" t="s">
        <v>535</v>
      </c>
      <c r="AV301" s="122"/>
      <c r="AW301" s="122"/>
      <c r="AX301" s="122"/>
    </row>
    <row r="302" spans="1:50" x14ac:dyDescent="0.25">
      <c r="A302" s="101" t="s">
        <v>1166</v>
      </c>
      <c r="B302" s="752" t="s">
        <v>146</v>
      </c>
      <c r="C302" s="753"/>
      <c r="D302" s="25" t="s">
        <v>10</v>
      </c>
      <c r="E302" s="25">
        <v>1</v>
      </c>
      <c r="F302" s="37"/>
      <c r="G302" s="37"/>
      <c r="AS302" s="189"/>
      <c r="AT302" s="118" t="s">
        <v>240</v>
      </c>
      <c r="AU302" s="119" t="s">
        <v>536</v>
      </c>
      <c r="AV302" s="122"/>
      <c r="AW302" s="122"/>
      <c r="AX302" s="122"/>
    </row>
    <row r="303" spans="1:50" ht="54" customHeight="1" x14ac:dyDescent="0.25">
      <c r="A303" s="101" t="s">
        <v>1167</v>
      </c>
      <c r="B303" s="754" t="s">
        <v>147</v>
      </c>
      <c r="C303" s="755"/>
      <c r="D303" s="25" t="s">
        <v>10</v>
      </c>
      <c r="E303" s="25">
        <v>1</v>
      </c>
      <c r="F303" s="37"/>
      <c r="G303" s="37"/>
      <c r="AS303" s="189"/>
      <c r="AT303" s="118" t="s">
        <v>240</v>
      </c>
      <c r="AU303" s="119" t="s">
        <v>537</v>
      </c>
      <c r="AV303" s="122"/>
      <c r="AW303" s="122"/>
      <c r="AX303" s="122"/>
    </row>
    <row r="304" spans="1:50" ht="46.5" customHeight="1" x14ac:dyDescent="0.25">
      <c r="A304" s="101" t="s">
        <v>1168</v>
      </c>
      <c r="B304" s="752" t="s">
        <v>1356</v>
      </c>
      <c r="C304" s="753"/>
      <c r="D304" s="25" t="s">
        <v>10</v>
      </c>
      <c r="E304" s="25">
        <v>1</v>
      </c>
      <c r="F304" s="37"/>
      <c r="G304" s="37"/>
      <c r="AS304" s="189"/>
      <c r="AT304" s="118" t="s">
        <v>240</v>
      </c>
      <c r="AU304" s="119" t="s">
        <v>538</v>
      </c>
      <c r="AV304" s="122"/>
      <c r="AW304" s="122"/>
      <c r="AX304" s="122"/>
    </row>
    <row r="305" spans="1:50" ht="84.75" customHeight="1" x14ac:dyDescent="0.25">
      <c r="A305" s="101" t="s">
        <v>1169</v>
      </c>
      <c r="B305" s="752" t="s">
        <v>181</v>
      </c>
      <c r="C305" s="753"/>
      <c r="D305" s="25" t="s">
        <v>10</v>
      </c>
      <c r="E305" s="25">
        <v>1</v>
      </c>
      <c r="F305" s="37"/>
      <c r="G305" s="37"/>
      <c r="AS305" s="189"/>
      <c r="AT305" s="118" t="s">
        <v>240</v>
      </c>
      <c r="AU305" s="119" t="s">
        <v>539</v>
      </c>
      <c r="AV305" s="122"/>
      <c r="AW305" s="122"/>
      <c r="AX305" s="122"/>
    </row>
    <row r="306" spans="1:50" x14ac:dyDescent="0.25">
      <c r="A306" s="101" t="s">
        <v>1206</v>
      </c>
      <c r="B306" s="750" t="s">
        <v>148</v>
      </c>
      <c r="C306" s="751"/>
      <c r="D306" s="25" t="s">
        <v>10</v>
      </c>
      <c r="E306" s="25">
        <v>1</v>
      </c>
      <c r="F306" s="37"/>
      <c r="G306" s="37"/>
      <c r="AS306" s="189"/>
      <c r="AT306" s="118" t="s">
        <v>240</v>
      </c>
      <c r="AU306" s="119" t="s">
        <v>540</v>
      </c>
      <c r="AV306" s="122"/>
      <c r="AW306" s="122"/>
      <c r="AX306" s="122"/>
    </row>
    <row r="307" spans="1:50" x14ac:dyDescent="0.25">
      <c r="A307" s="101" t="s">
        <v>1207</v>
      </c>
      <c r="B307" s="750" t="s">
        <v>149</v>
      </c>
      <c r="C307" s="751"/>
      <c r="D307" s="25" t="s">
        <v>10</v>
      </c>
      <c r="E307" s="25">
        <v>1</v>
      </c>
      <c r="F307" s="37"/>
      <c r="G307" s="37"/>
      <c r="AS307" s="189"/>
      <c r="AT307" s="118" t="s">
        <v>240</v>
      </c>
      <c r="AU307" s="119" t="s">
        <v>541</v>
      </c>
      <c r="AV307" s="122"/>
      <c r="AW307" s="122"/>
      <c r="AX307" s="122"/>
    </row>
    <row r="308" spans="1:50" x14ac:dyDescent="0.25">
      <c r="A308" s="101" t="s">
        <v>1208</v>
      </c>
      <c r="B308" s="140" t="s">
        <v>150</v>
      </c>
      <c r="C308" s="141"/>
      <c r="D308" s="25" t="s">
        <v>10</v>
      </c>
      <c r="E308" s="25">
        <v>1</v>
      </c>
      <c r="F308" s="37"/>
      <c r="G308" s="37"/>
      <c r="AS308" s="189"/>
      <c r="AT308" s="118" t="s">
        <v>240</v>
      </c>
      <c r="AU308" s="119" t="s">
        <v>542</v>
      </c>
      <c r="AV308" s="122"/>
      <c r="AW308" s="122"/>
      <c r="AX308" s="122"/>
    </row>
    <row r="309" spans="1:50" x14ac:dyDescent="0.25">
      <c r="A309" s="101" t="s">
        <v>1209</v>
      </c>
      <c r="B309" s="750" t="s">
        <v>151</v>
      </c>
      <c r="C309" s="751"/>
      <c r="D309" s="25" t="s">
        <v>10</v>
      </c>
      <c r="E309" s="25">
        <v>1</v>
      </c>
      <c r="F309" s="37"/>
      <c r="G309" s="37"/>
      <c r="AS309" s="189"/>
      <c r="AT309" s="118" t="s">
        <v>240</v>
      </c>
      <c r="AU309" s="119" t="s">
        <v>543</v>
      </c>
      <c r="AV309" s="122"/>
      <c r="AW309" s="122"/>
      <c r="AX309" s="122"/>
    </row>
    <row r="310" spans="1:50" x14ac:dyDescent="0.25">
      <c r="A310" s="101" t="s">
        <v>1210</v>
      </c>
      <c r="B310" s="750" t="s">
        <v>152</v>
      </c>
      <c r="C310" s="751"/>
      <c r="D310" s="25" t="s">
        <v>10</v>
      </c>
      <c r="E310" s="25">
        <v>1</v>
      </c>
      <c r="F310" s="37"/>
      <c r="G310" s="37"/>
      <c r="AS310" s="189"/>
      <c r="AT310" s="118" t="s">
        <v>240</v>
      </c>
      <c r="AU310" s="119" t="s">
        <v>544</v>
      </c>
      <c r="AV310" s="122"/>
      <c r="AW310" s="122"/>
      <c r="AX310" s="122"/>
    </row>
    <row r="311" spans="1:50" x14ac:dyDescent="0.25">
      <c r="A311" s="101" t="s">
        <v>1211</v>
      </c>
      <c r="B311" s="750" t="s">
        <v>153</v>
      </c>
      <c r="C311" s="751"/>
      <c r="D311" s="25" t="s">
        <v>10</v>
      </c>
      <c r="E311" s="25">
        <v>1</v>
      </c>
      <c r="F311" s="37"/>
      <c r="G311" s="37"/>
      <c r="AS311" s="189"/>
      <c r="AT311" s="118" t="s">
        <v>240</v>
      </c>
      <c r="AU311" s="119" t="s">
        <v>545</v>
      </c>
      <c r="AV311" s="122"/>
      <c r="AW311" s="122"/>
      <c r="AX311" s="122"/>
    </row>
    <row r="312" spans="1:50" x14ac:dyDescent="0.25">
      <c r="A312" s="101" t="s">
        <v>1212</v>
      </c>
      <c r="B312" s="750" t="s">
        <v>154</v>
      </c>
      <c r="C312" s="751"/>
      <c r="D312" s="25" t="s">
        <v>10</v>
      </c>
      <c r="E312" s="25">
        <v>1</v>
      </c>
      <c r="F312" s="37"/>
      <c r="G312" s="37"/>
      <c r="AS312" s="189"/>
      <c r="AT312" s="118" t="s">
        <v>240</v>
      </c>
      <c r="AU312" s="119" t="s">
        <v>546</v>
      </c>
      <c r="AV312" s="122"/>
      <c r="AW312" s="122"/>
      <c r="AX312" s="122"/>
    </row>
    <row r="313" spans="1:50" x14ac:dyDescent="0.25">
      <c r="A313" s="101" t="s">
        <v>1213</v>
      </c>
      <c r="B313" s="750" t="s">
        <v>155</v>
      </c>
      <c r="C313" s="751"/>
      <c r="D313" s="25" t="s">
        <v>10</v>
      </c>
      <c r="E313" s="25">
        <v>1</v>
      </c>
      <c r="F313" s="37"/>
      <c r="G313" s="37"/>
      <c r="AS313" s="189"/>
      <c r="AT313" s="118" t="s">
        <v>240</v>
      </c>
      <c r="AU313" s="119" t="s">
        <v>547</v>
      </c>
      <c r="AV313" s="122"/>
      <c r="AW313" s="122"/>
      <c r="AX313" s="122"/>
    </row>
    <row r="314" spans="1:50" x14ac:dyDescent="0.25">
      <c r="A314" s="101" t="s">
        <v>1214</v>
      </c>
      <c r="B314" s="750" t="s">
        <v>156</v>
      </c>
      <c r="C314" s="751"/>
      <c r="D314" s="25" t="s">
        <v>10</v>
      </c>
      <c r="E314" s="25">
        <v>1</v>
      </c>
      <c r="F314" s="37"/>
      <c r="G314" s="37"/>
      <c r="AS314" s="189"/>
      <c r="AT314" s="118" t="s">
        <v>240</v>
      </c>
      <c r="AU314" s="119" t="s">
        <v>548</v>
      </c>
      <c r="AV314" s="122"/>
      <c r="AW314" s="122"/>
      <c r="AX314" s="122"/>
    </row>
    <row r="315" spans="1:50" x14ac:dyDescent="0.25">
      <c r="A315" s="101" t="s">
        <v>1215</v>
      </c>
      <c r="B315" s="750" t="s">
        <v>157</v>
      </c>
      <c r="C315" s="751"/>
      <c r="D315" s="25" t="s">
        <v>10</v>
      </c>
      <c r="E315" s="25">
        <v>1</v>
      </c>
      <c r="F315" s="37"/>
      <c r="G315" s="37"/>
      <c r="AS315" s="189"/>
      <c r="AT315" s="118" t="s">
        <v>240</v>
      </c>
      <c r="AU315" s="119" t="s">
        <v>549</v>
      </c>
      <c r="AV315" s="122"/>
      <c r="AW315" s="122"/>
      <c r="AX315" s="122"/>
    </row>
    <row r="316" spans="1:50" x14ac:dyDescent="0.25">
      <c r="A316" s="101" t="s">
        <v>1216</v>
      </c>
      <c r="B316" s="750" t="s">
        <v>158</v>
      </c>
      <c r="C316" s="751"/>
      <c r="D316" s="25" t="s">
        <v>10</v>
      </c>
      <c r="E316" s="25">
        <v>1</v>
      </c>
      <c r="F316" s="37"/>
      <c r="G316" s="37"/>
      <c r="AS316" s="189"/>
      <c r="AT316" s="118" t="s">
        <v>240</v>
      </c>
      <c r="AU316" s="196" t="s">
        <v>550</v>
      </c>
      <c r="AV316" s="122"/>
      <c r="AW316" s="122"/>
      <c r="AX316" s="122"/>
    </row>
    <row r="317" spans="1:50" ht="48" customHeight="1" x14ac:dyDescent="0.25">
      <c r="A317" s="101" t="s">
        <v>1217</v>
      </c>
      <c r="B317" s="752" t="s">
        <v>159</v>
      </c>
      <c r="C317" s="753"/>
      <c r="D317" s="25" t="s">
        <v>10</v>
      </c>
      <c r="E317" s="25">
        <v>1</v>
      </c>
      <c r="F317" s="37"/>
      <c r="G317" s="37"/>
      <c r="AS317" s="189"/>
      <c r="AT317" s="118" t="s">
        <v>240</v>
      </c>
      <c r="AU317" s="119" t="s">
        <v>551</v>
      </c>
      <c r="AV317" s="122"/>
      <c r="AW317" s="122"/>
      <c r="AX317" s="122"/>
    </row>
    <row r="318" spans="1:50" ht="66" customHeight="1" x14ac:dyDescent="0.25">
      <c r="A318" s="101" t="s">
        <v>1218</v>
      </c>
      <c r="B318" s="752" t="s">
        <v>160</v>
      </c>
      <c r="C318" s="753"/>
      <c r="D318" s="25" t="s">
        <v>10</v>
      </c>
      <c r="E318" s="25">
        <v>1</v>
      </c>
      <c r="F318" s="37"/>
      <c r="G318" s="37"/>
      <c r="AS318" s="189"/>
      <c r="AT318" s="118" t="s">
        <v>242</v>
      </c>
      <c r="AU318" s="119" t="s">
        <v>552</v>
      </c>
      <c r="AV318" s="122"/>
      <c r="AW318" s="122"/>
      <c r="AX318" s="122"/>
    </row>
    <row r="319" spans="1:50" x14ac:dyDescent="0.25">
      <c r="A319" s="101" t="s">
        <v>1219</v>
      </c>
      <c r="B319" s="750" t="s">
        <v>161</v>
      </c>
      <c r="C319" s="751"/>
      <c r="D319" s="25" t="s">
        <v>10</v>
      </c>
      <c r="E319" s="25">
        <v>1</v>
      </c>
      <c r="F319" s="37"/>
      <c r="G319" s="37"/>
      <c r="AS319" s="189"/>
      <c r="AT319" s="118" t="s">
        <v>242</v>
      </c>
      <c r="AU319" s="119" t="s">
        <v>553</v>
      </c>
      <c r="AV319" s="122"/>
      <c r="AW319" s="122"/>
      <c r="AX319" s="122"/>
    </row>
    <row r="320" spans="1:50" x14ac:dyDescent="0.25">
      <c r="A320" s="101" t="s">
        <v>1220</v>
      </c>
      <c r="B320" s="750" t="s">
        <v>162</v>
      </c>
      <c r="C320" s="751"/>
      <c r="D320" s="25" t="s">
        <v>10</v>
      </c>
      <c r="E320" s="25">
        <v>1</v>
      </c>
      <c r="F320" s="37"/>
      <c r="G320" s="37"/>
      <c r="AS320" s="189"/>
      <c r="AT320" s="118" t="s">
        <v>242</v>
      </c>
      <c r="AU320" s="119" t="s">
        <v>554</v>
      </c>
      <c r="AV320" s="122"/>
      <c r="AW320" s="122"/>
      <c r="AX320" s="122"/>
    </row>
    <row r="321" spans="1:50" x14ac:dyDescent="0.25">
      <c r="A321" s="101" t="s">
        <v>1221</v>
      </c>
      <c r="B321" s="750" t="s">
        <v>163</v>
      </c>
      <c r="C321" s="751"/>
      <c r="D321" s="25" t="s">
        <v>10</v>
      </c>
      <c r="E321" s="25">
        <v>1</v>
      </c>
      <c r="F321" s="37"/>
      <c r="G321" s="37"/>
      <c r="AS321" s="189"/>
      <c r="AT321" s="118" t="s">
        <v>242</v>
      </c>
      <c r="AU321" s="119" t="s">
        <v>282</v>
      </c>
      <c r="AV321" s="122"/>
      <c r="AW321" s="122"/>
      <c r="AX321" s="122"/>
    </row>
    <row r="322" spans="1:50" x14ac:dyDescent="0.25">
      <c r="A322" s="101" t="s">
        <v>1222</v>
      </c>
      <c r="B322" s="750" t="s">
        <v>164</v>
      </c>
      <c r="C322" s="751"/>
      <c r="D322" s="25" t="s">
        <v>10</v>
      </c>
      <c r="E322" s="25">
        <v>1</v>
      </c>
      <c r="F322" s="37"/>
      <c r="G322" s="37"/>
      <c r="AS322" s="189"/>
      <c r="AT322" s="118" t="s">
        <v>242</v>
      </c>
      <c r="AU322" s="119" t="s">
        <v>555</v>
      </c>
      <c r="AV322" s="122"/>
      <c r="AW322" s="122"/>
      <c r="AX322" s="122"/>
    </row>
    <row r="323" spans="1:50" x14ac:dyDescent="0.25">
      <c r="A323" s="101" t="s">
        <v>1223</v>
      </c>
      <c r="B323" s="750" t="s">
        <v>165</v>
      </c>
      <c r="C323" s="751"/>
      <c r="D323" s="25" t="s">
        <v>10</v>
      </c>
      <c r="E323" s="25">
        <v>1</v>
      </c>
      <c r="F323" s="37"/>
      <c r="G323" s="37"/>
      <c r="AS323" s="189"/>
      <c r="AT323" s="118" t="s">
        <v>242</v>
      </c>
      <c r="AU323" s="119" t="s">
        <v>556</v>
      </c>
      <c r="AV323" s="122"/>
      <c r="AW323" s="122"/>
      <c r="AX323" s="122"/>
    </row>
    <row r="324" spans="1:50" ht="15" customHeight="1" x14ac:dyDescent="0.25">
      <c r="A324" s="101" t="s">
        <v>1224</v>
      </c>
      <c r="B324" s="750" t="s">
        <v>166</v>
      </c>
      <c r="C324" s="751"/>
      <c r="D324" s="25" t="s">
        <v>10</v>
      </c>
      <c r="E324" s="25">
        <v>1</v>
      </c>
      <c r="F324" s="37"/>
      <c r="G324" s="37"/>
      <c r="AS324" s="189"/>
      <c r="AT324" s="118" t="s">
        <v>242</v>
      </c>
      <c r="AU324" s="119" t="s">
        <v>557</v>
      </c>
      <c r="AV324" s="122"/>
      <c r="AW324" s="122"/>
      <c r="AX324" s="122"/>
    </row>
    <row r="325" spans="1:50" x14ac:dyDescent="0.25">
      <c r="A325" s="101" t="s">
        <v>1225</v>
      </c>
      <c r="B325" s="750" t="s">
        <v>167</v>
      </c>
      <c r="C325" s="751"/>
      <c r="D325" s="25" t="s">
        <v>10</v>
      </c>
      <c r="E325" s="25">
        <v>1</v>
      </c>
      <c r="F325" s="37"/>
      <c r="G325" s="37"/>
      <c r="AS325" s="189"/>
      <c r="AT325" s="118" t="s">
        <v>242</v>
      </c>
      <c r="AU325" s="119" t="s">
        <v>558</v>
      </c>
      <c r="AV325" s="122"/>
      <c r="AW325" s="122"/>
      <c r="AX325" s="122"/>
    </row>
    <row r="326" spans="1:50" x14ac:dyDescent="0.25">
      <c r="A326" s="101" t="s">
        <v>1226</v>
      </c>
      <c r="B326" s="750" t="s">
        <v>168</v>
      </c>
      <c r="C326" s="751"/>
      <c r="D326" s="25" t="s">
        <v>10</v>
      </c>
      <c r="E326" s="25">
        <v>1</v>
      </c>
      <c r="F326" s="37"/>
      <c r="G326" s="37"/>
      <c r="AS326" s="189"/>
      <c r="AT326" s="118" t="s">
        <v>242</v>
      </c>
      <c r="AU326" s="119" t="s">
        <v>559</v>
      </c>
      <c r="AV326" s="122"/>
      <c r="AW326" s="122"/>
      <c r="AX326" s="122"/>
    </row>
    <row r="327" spans="1:50" x14ac:dyDescent="0.25">
      <c r="A327" s="101" t="s">
        <v>1227</v>
      </c>
      <c r="B327" s="750" t="s">
        <v>169</v>
      </c>
      <c r="C327" s="751"/>
      <c r="D327" s="25" t="s">
        <v>10</v>
      </c>
      <c r="E327" s="25">
        <v>1</v>
      </c>
      <c r="F327" s="37"/>
      <c r="G327" s="37"/>
      <c r="AS327" s="189"/>
      <c r="AT327" s="118" t="s">
        <v>242</v>
      </c>
      <c r="AU327" s="119" t="s">
        <v>560</v>
      </c>
      <c r="AV327" s="122"/>
      <c r="AW327" s="122"/>
      <c r="AX327" s="122"/>
    </row>
    <row r="328" spans="1:50" x14ac:dyDescent="0.25">
      <c r="A328" s="101" t="s">
        <v>1228</v>
      </c>
      <c r="B328" s="750" t="s">
        <v>170</v>
      </c>
      <c r="C328" s="751"/>
      <c r="D328" s="25" t="s">
        <v>10</v>
      </c>
      <c r="E328" s="25">
        <v>1</v>
      </c>
      <c r="F328" s="37"/>
      <c r="G328" s="37"/>
      <c r="AS328" s="189"/>
      <c r="AT328" s="118" t="s">
        <v>242</v>
      </c>
      <c r="AU328" s="119" t="s">
        <v>561</v>
      </c>
      <c r="AV328" s="122"/>
      <c r="AW328" s="122"/>
      <c r="AX328" s="122"/>
    </row>
    <row r="329" spans="1:50" ht="21" customHeight="1" x14ac:dyDescent="0.25">
      <c r="A329" s="101" t="s">
        <v>1229</v>
      </c>
      <c r="B329" s="750" t="s">
        <v>171</v>
      </c>
      <c r="C329" s="751"/>
      <c r="D329" s="25" t="s">
        <v>10</v>
      </c>
      <c r="E329" s="25">
        <v>1</v>
      </c>
      <c r="F329" s="37"/>
      <c r="G329" s="37"/>
      <c r="AS329" s="189"/>
      <c r="AT329" s="118" t="s">
        <v>242</v>
      </c>
      <c r="AU329" s="119" t="s">
        <v>562</v>
      </c>
      <c r="AV329" s="122"/>
      <c r="AW329" s="122"/>
      <c r="AX329" s="122"/>
    </row>
    <row r="330" spans="1:50" ht="63" customHeight="1" x14ac:dyDescent="0.25">
      <c r="A330" s="101" t="s">
        <v>1230</v>
      </c>
      <c r="B330" s="748" t="s">
        <v>172</v>
      </c>
      <c r="C330" s="749"/>
      <c r="D330" s="25" t="s">
        <v>10</v>
      </c>
      <c r="E330" s="25">
        <v>1</v>
      </c>
      <c r="F330" s="37"/>
      <c r="G330" s="37"/>
      <c r="AS330" s="189"/>
      <c r="AT330" s="118" t="s">
        <v>242</v>
      </c>
      <c r="AU330" s="119" t="s">
        <v>563</v>
      </c>
      <c r="AV330" s="122"/>
      <c r="AW330" s="122"/>
      <c r="AX330" s="122"/>
    </row>
    <row r="331" spans="1:50" x14ac:dyDescent="0.25">
      <c r="A331" s="101" t="s">
        <v>1231</v>
      </c>
      <c r="B331" s="750" t="s">
        <v>173</v>
      </c>
      <c r="C331" s="751"/>
      <c r="D331" s="25" t="s">
        <v>10</v>
      </c>
      <c r="E331" s="25">
        <v>1</v>
      </c>
      <c r="F331" s="37"/>
      <c r="G331" s="37"/>
      <c r="AS331" s="189"/>
      <c r="AT331" s="118" t="s">
        <v>242</v>
      </c>
      <c r="AU331" s="119" t="s">
        <v>564</v>
      </c>
      <c r="AV331" s="122"/>
      <c r="AW331" s="122"/>
      <c r="AX331" s="122"/>
    </row>
    <row r="332" spans="1:50" x14ac:dyDescent="0.25">
      <c r="A332" s="101" t="s">
        <v>1232</v>
      </c>
      <c r="B332" s="750" t="s">
        <v>174</v>
      </c>
      <c r="C332" s="751"/>
      <c r="D332" s="25" t="s">
        <v>10</v>
      </c>
      <c r="E332" s="25">
        <v>1</v>
      </c>
      <c r="F332" s="37"/>
      <c r="G332" s="37"/>
      <c r="AS332" s="189"/>
      <c r="AT332" s="118" t="s">
        <v>242</v>
      </c>
      <c r="AU332" s="119" t="s">
        <v>565</v>
      </c>
      <c r="AV332" s="122"/>
      <c r="AW332" s="122"/>
      <c r="AX332" s="122"/>
    </row>
    <row r="333" spans="1:50" x14ac:dyDescent="0.25">
      <c r="A333" s="101" t="s">
        <v>1233</v>
      </c>
      <c r="B333" s="743" t="s">
        <v>175</v>
      </c>
      <c r="C333" s="744"/>
      <c r="D333" s="25" t="s">
        <v>10</v>
      </c>
      <c r="E333" s="25">
        <v>1</v>
      </c>
      <c r="F333" s="37"/>
      <c r="G333" s="37"/>
      <c r="AS333" s="189"/>
      <c r="AT333" s="118" t="s">
        <v>242</v>
      </c>
      <c r="AU333" s="119" t="s">
        <v>566</v>
      </c>
      <c r="AV333" s="122"/>
      <c r="AW333" s="122"/>
      <c r="AX333" s="122"/>
    </row>
    <row r="334" spans="1:50" x14ac:dyDescent="0.25">
      <c r="A334" s="101" t="s">
        <v>1234</v>
      </c>
      <c r="B334" s="743" t="s">
        <v>176</v>
      </c>
      <c r="C334" s="744"/>
      <c r="D334" s="25" t="s">
        <v>10</v>
      </c>
      <c r="E334" s="25">
        <v>1</v>
      </c>
      <c r="F334" s="37"/>
      <c r="G334" s="37"/>
      <c r="AS334" s="189"/>
      <c r="AT334" s="118" t="s">
        <v>242</v>
      </c>
      <c r="AU334" s="11" t="s">
        <v>567</v>
      </c>
      <c r="AV334" s="122"/>
      <c r="AW334" s="122"/>
      <c r="AX334" s="122"/>
    </row>
    <row r="335" spans="1:50" x14ac:dyDescent="0.25">
      <c r="A335" s="101" t="s">
        <v>1235</v>
      </c>
      <c r="B335" s="743" t="s">
        <v>177</v>
      </c>
      <c r="C335" s="744"/>
      <c r="D335" s="25" t="s">
        <v>10</v>
      </c>
      <c r="E335" s="25">
        <v>1</v>
      </c>
      <c r="F335" s="37"/>
      <c r="G335" s="37"/>
      <c r="AS335" s="189"/>
      <c r="AT335" s="118" t="s">
        <v>242</v>
      </c>
      <c r="AU335" s="11" t="s">
        <v>568</v>
      </c>
      <c r="AV335" s="122"/>
      <c r="AW335" s="122"/>
      <c r="AX335" s="122"/>
    </row>
    <row r="336" spans="1:50" ht="18.75" customHeight="1" x14ac:dyDescent="0.25">
      <c r="A336" s="101" t="s">
        <v>1236</v>
      </c>
      <c r="B336" s="743" t="s">
        <v>178</v>
      </c>
      <c r="C336" s="744"/>
      <c r="D336" s="25" t="s">
        <v>10</v>
      </c>
      <c r="E336" s="25">
        <v>1</v>
      </c>
      <c r="F336" s="37"/>
      <c r="G336" s="37"/>
      <c r="AS336" s="189"/>
      <c r="AT336" s="118" t="s">
        <v>242</v>
      </c>
      <c r="AU336" s="119" t="s">
        <v>569</v>
      </c>
      <c r="AV336" s="122"/>
      <c r="AW336" s="122"/>
      <c r="AX336" s="122"/>
    </row>
    <row r="337" spans="1:50" ht="34.5" customHeight="1" x14ac:dyDescent="0.25">
      <c r="A337" s="101" t="s">
        <v>1237</v>
      </c>
      <c r="B337" s="745" t="s">
        <v>179</v>
      </c>
      <c r="C337" s="746"/>
      <c r="D337" s="25" t="s">
        <v>10</v>
      </c>
      <c r="E337" s="25">
        <v>1</v>
      </c>
      <c r="F337" s="37"/>
      <c r="G337" s="37"/>
      <c r="AS337" s="189"/>
      <c r="AT337" s="118" t="s">
        <v>242</v>
      </c>
      <c r="AU337" s="119" t="s">
        <v>570</v>
      </c>
      <c r="AV337" s="122"/>
      <c r="AW337" s="122"/>
      <c r="AX337" s="122"/>
    </row>
    <row r="338" spans="1:50" ht="48.75" customHeight="1" x14ac:dyDescent="0.25">
      <c r="A338" s="80" t="s">
        <v>69</v>
      </c>
      <c r="B338" s="705" t="s">
        <v>11</v>
      </c>
      <c r="C338" s="706"/>
      <c r="D338" s="120" t="s">
        <v>12</v>
      </c>
      <c r="E338" s="120" t="s">
        <v>13</v>
      </c>
      <c r="F338" s="842" t="s">
        <v>14</v>
      </c>
      <c r="G338" s="843"/>
      <c r="AS338" s="189"/>
      <c r="AT338" s="118" t="s">
        <v>242</v>
      </c>
      <c r="AU338" s="119" t="s">
        <v>571</v>
      </c>
      <c r="AV338" s="122"/>
      <c r="AW338" s="122"/>
      <c r="AX338" s="122"/>
    </row>
    <row r="339" spans="1:50" x14ac:dyDescent="0.25">
      <c r="A339" s="27" t="s">
        <v>35</v>
      </c>
      <c r="B339" s="688"/>
      <c r="C339" s="747"/>
      <c r="D339" s="197"/>
      <c r="E339" s="19"/>
      <c r="F339" s="810"/>
      <c r="G339" s="810"/>
      <c r="AS339" s="189"/>
      <c r="AT339" s="118" t="s">
        <v>242</v>
      </c>
      <c r="AU339" s="119" t="s">
        <v>572</v>
      </c>
      <c r="AV339" s="122"/>
      <c r="AW339" s="122"/>
      <c r="AX339" s="122"/>
    </row>
    <row r="340" spans="1:50" x14ac:dyDescent="0.25">
      <c r="A340" s="27" t="s">
        <v>36</v>
      </c>
      <c r="B340" s="688"/>
      <c r="C340" s="689"/>
      <c r="D340" s="19"/>
      <c r="E340" s="19"/>
      <c r="F340" s="810"/>
      <c r="G340" s="810"/>
      <c r="AS340" s="189"/>
      <c r="AT340" s="118" t="s">
        <v>242</v>
      </c>
      <c r="AU340" s="119" t="s">
        <v>573</v>
      </c>
      <c r="AV340" s="122"/>
      <c r="AW340" s="122"/>
      <c r="AX340" s="122"/>
    </row>
    <row r="341" spans="1:50" ht="31.5" x14ac:dyDescent="0.25">
      <c r="A341" s="193"/>
      <c r="B341" s="898"/>
      <c r="C341" s="899"/>
      <c r="D341" s="19" t="s">
        <v>53</v>
      </c>
      <c r="E341" s="19" t="s">
        <v>1314</v>
      </c>
      <c r="F341" s="102"/>
      <c r="G341" s="198"/>
      <c r="AS341" s="189"/>
      <c r="AT341" s="118" t="s">
        <v>242</v>
      </c>
      <c r="AU341" s="119" t="s">
        <v>574</v>
      </c>
      <c r="AV341" s="122"/>
      <c r="AW341" s="122"/>
      <c r="AX341" s="122"/>
    </row>
    <row r="342" spans="1:50" ht="31.5" customHeight="1" x14ac:dyDescent="0.25">
      <c r="A342" s="54">
        <v>1</v>
      </c>
      <c r="B342" s="700" t="s">
        <v>31</v>
      </c>
      <c r="C342" s="701"/>
      <c r="D342" s="21"/>
      <c r="E342" s="21"/>
      <c r="F342" s="102"/>
      <c r="G342" s="198"/>
      <c r="AS342" s="189"/>
      <c r="AT342" s="118" t="s">
        <v>242</v>
      </c>
      <c r="AU342" s="119" t="s">
        <v>575</v>
      </c>
      <c r="AV342" s="122"/>
      <c r="AW342" s="122"/>
      <c r="AX342" s="122"/>
    </row>
    <row r="343" spans="1:50" x14ac:dyDescent="0.25">
      <c r="A343" s="77" t="s">
        <v>66</v>
      </c>
      <c r="B343" s="700" t="s">
        <v>958</v>
      </c>
      <c r="C343" s="701"/>
      <c r="D343" s="21"/>
      <c r="E343" s="21"/>
      <c r="F343" s="102"/>
      <c r="G343" s="198"/>
      <c r="AS343" s="189"/>
      <c r="AT343" s="118" t="s">
        <v>242</v>
      </c>
      <c r="AU343" s="119" t="s">
        <v>576</v>
      </c>
      <c r="AV343" s="122"/>
      <c r="AW343" s="122"/>
      <c r="AX343" s="122"/>
    </row>
    <row r="344" spans="1:50" x14ac:dyDescent="0.25">
      <c r="A344" s="78" t="s">
        <v>67</v>
      </c>
      <c r="B344" s="183" t="s">
        <v>3</v>
      </c>
      <c r="C344" s="184"/>
      <c r="D344" s="21"/>
      <c r="E344" s="21"/>
      <c r="F344" s="102"/>
      <c r="G344" s="198"/>
      <c r="AS344" s="189"/>
      <c r="AT344" s="118" t="s">
        <v>242</v>
      </c>
      <c r="AU344" s="119" t="s">
        <v>333</v>
      </c>
      <c r="AV344" s="122"/>
      <c r="AW344" s="122"/>
      <c r="AX344" s="122"/>
    </row>
    <row r="345" spans="1:50" x14ac:dyDescent="0.25">
      <c r="A345" s="78" t="s">
        <v>68</v>
      </c>
      <c r="B345" s="700" t="s">
        <v>4</v>
      </c>
      <c r="C345" s="701"/>
      <c r="D345" s="31"/>
      <c r="E345" s="31"/>
      <c r="F345" s="102"/>
      <c r="G345" s="198"/>
      <c r="AS345" s="189"/>
      <c r="AT345" s="118" t="s">
        <v>242</v>
      </c>
      <c r="AU345" s="119" t="s">
        <v>577</v>
      </c>
      <c r="AV345" s="122"/>
      <c r="AW345" s="122"/>
      <c r="AX345" s="122"/>
    </row>
    <row r="346" spans="1:50" ht="47.25" customHeight="1" x14ac:dyDescent="0.25">
      <c r="A346" s="54">
        <v>2</v>
      </c>
      <c r="B346" s="680" t="s">
        <v>6</v>
      </c>
      <c r="C346" s="681"/>
      <c r="D346" s="21"/>
      <c r="E346" s="21"/>
      <c r="F346" s="102"/>
      <c r="G346" s="198"/>
      <c r="AS346" s="189"/>
      <c r="AT346" s="118" t="s">
        <v>242</v>
      </c>
      <c r="AU346" s="119" t="s">
        <v>578</v>
      </c>
      <c r="AV346" s="122"/>
      <c r="AW346" s="122"/>
      <c r="AX346" s="122"/>
    </row>
    <row r="347" spans="1:50" x14ac:dyDescent="0.25">
      <c r="A347" s="77" t="s">
        <v>66</v>
      </c>
      <c r="B347" s="680" t="s">
        <v>958</v>
      </c>
      <c r="C347" s="681"/>
      <c r="D347" s="21"/>
      <c r="E347" s="21"/>
      <c r="F347" s="102"/>
      <c r="G347" s="198"/>
      <c r="AS347" s="189"/>
      <c r="AT347" s="118" t="s">
        <v>242</v>
      </c>
      <c r="AU347" s="119" t="s">
        <v>579</v>
      </c>
      <c r="AV347" s="122"/>
      <c r="AW347" s="122"/>
      <c r="AX347" s="122"/>
    </row>
    <row r="348" spans="1:50" x14ac:dyDescent="0.25">
      <c r="A348" s="78" t="s">
        <v>67</v>
      </c>
      <c r="B348" s="680" t="s">
        <v>3</v>
      </c>
      <c r="C348" s="681"/>
      <c r="D348" s="21"/>
      <c r="E348" s="21"/>
      <c r="F348" s="102"/>
      <c r="G348" s="198"/>
      <c r="AS348" s="189"/>
      <c r="AT348" s="118" t="s">
        <v>242</v>
      </c>
      <c r="AU348" s="119" t="s">
        <v>580</v>
      </c>
      <c r="AV348" s="122"/>
      <c r="AW348" s="122"/>
      <c r="AX348" s="122"/>
    </row>
    <row r="349" spans="1:50" x14ac:dyDescent="0.25">
      <c r="A349" s="78" t="s">
        <v>68</v>
      </c>
      <c r="B349" s="680" t="s">
        <v>4</v>
      </c>
      <c r="C349" s="681"/>
      <c r="D349" s="21"/>
      <c r="E349" s="21"/>
      <c r="F349" s="104"/>
      <c r="G349" s="105"/>
      <c r="AS349" s="189"/>
      <c r="AT349" s="118" t="s">
        <v>242</v>
      </c>
      <c r="AU349" s="119" t="s">
        <v>581</v>
      </c>
      <c r="AV349" s="122"/>
      <c r="AW349" s="122"/>
      <c r="AX349" s="122"/>
    </row>
    <row r="350" spans="1:50" x14ac:dyDescent="0.25">
      <c r="A350" s="870"/>
      <c r="B350" s="871"/>
      <c r="C350" s="871"/>
      <c r="D350" s="871"/>
      <c r="E350" s="871"/>
      <c r="F350" s="871"/>
      <c r="G350" s="871"/>
      <c r="AS350" s="189"/>
      <c r="AT350" s="118" t="s">
        <v>242</v>
      </c>
      <c r="AU350" s="119" t="s">
        <v>582</v>
      </c>
      <c r="AV350" s="122"/>
      <c r="AW350" s="122"/>
      <c r="AX350" s="122"/>
    </row>
    <row r="351" spans="1:50" x14ac:dyDescent="0.25">
      <c r="A351" s="59" t="s">
        <v>57</v>
      </c>
      <c r="B351" s="682" t="s">
        <v>185</v>
      </c>
      <c r="C351" s="683"/>
      <c r="D351" s="61" t="s">
        <v>7</v>
      </c>
      <c r="E351" s="61" t="s">
        <v>8</v>
      </c>
      <c r="F351" s="71" t="s">
        <v>9</v>
      </c>
      <c r="G351" s="64" t="s">
        <v>1081</v>
      </c>
      <c r="AS351" s="189"/>
      <c r="AT351" s="118" t="s">
        <v>242</v>
      </c>
      <c r="AU351" s="119" t="s">
        <v>583</v>
      </c>
      <c r="AV351" s="122"/>
      <c r="AW351" s="122"/>
      <c r="AX351" s="122"/>
    </row>
    <row r="352" spans="1:50" x14ac:dyDescent="0.25">
      <c r="A352" s="106" t="s">
        <v>1238</v>
      </c>
      <c r="B352" s="737" t="s">
        <v>980</v>
      </c>
      <c r="C352" s="738"/>
      <c r="D352" s="25"/>
      <c r="E352" s="25"/>
      <c r="F352" s="37"/>
      <c r="G352" s="37"/>
      <c r="AS352" s="189"/>
      <c r="AT352" s="118" t="s">
        <v>242</v>
      </c>
      <c r="AU352" s="119" t="s">
        <v>584</v>
      </c>
      <c r="AV352" s="122"/>
      <c r="AW352" s="122"/>
      <c r="AX352" s="122"/>
    </row>
    <row r="353" spans="1:50" x14ac:dyDescent="0.25">
      <c r="A353" s="106" t="s">
        <v>1239</v>
      </c>
      <c r="B353" s="739" t="s">
        <v>186</v>
      </c>
      <c r="C353" s="740"/>
      <c r="D353" s="25" t="s">
        <v>10</v>
      </c>
      <c r="E353" s="25">
        <v>1</v>
      </c>
      <c r="F353" s="37"/>
      <c r="G353" s="37"/>
      <c r="AS353" s="189"/>
      <c r="AT353" s="118" t="s">
        <v>242</v>
      </c>
      <c r="AU353" s="119" t="s">
        <v>585</v>
      </c>
      <c r="AV353" s="122"/>
      <c r="AW353" s="122"/>
      <c r="AX353" s="122"/>
    </row>
    <row r="354" spans="1:50" x14ac:dyDescent="0.25">
      <c r="A354" s="106" t="s">
        <v>1240</v>
      </c>
      <c r="B354" s="741" t="s">
        <v>187</v>
      </c>
      <c r="C354" s="742"/>
      <c r="D354" s="25" t="s">
        <v>10</v>
      </c>
      <c r="E354" s="25">
        <v>1</v>
      </c>
      <c r="F354" s="37"/>
      <c r="G354" s="37"/>
      <c r="AS354" s="189"/>
      <c r="AT354" s="118" t="s">
        <v>244</v>
      </c>
      <c r="AU354" s="119" t="s">
        <v>586</v>
      </c>
      <c r="AV354" s="122"/>
      <c r="AW354" s="122"/>
      <c r="AX354" s="122"/>
    </row>
    <row r="355" spans="1:50" x14ac:dyDescent="0.25">
      <c r="A355" s="106" t="s">
        <v>1241</v>
      </c>
      <c r="B355" s="735" t="s">
        <v>981</v>
      </c>
      <c r="C355" s="736"/>
      <c r="D355" s="25"/>
      <c r="E355" s="25">
        <v>6</v>
      </c>
      <c r="F355" s="37"/>
      <c r="G355" s="37"/>
      <c r="AS355" s="189"/>
      <c r="AT355" s="118" t="s">
        <v>244</v>
      </c>
      <c r="AU355" s="119" t="s">
        <v>587</v>
      </c>
      <c r="AV355" s="122"/>
      <c r="AW355" s="122"/>
      <c r="AX355" s="122"/>
    </row>
    <row r="356" spans="1:50" x14ac:dyDescent="0.25">
      <c r="A356" s="106" t="s">
        <v>1242</v>
      </c>
      <c r="B356" s="729" t="s">
        <v>982</v>
      </c>
      <c r="C356" s="730"/>
      <c r="D356" s="25"/>
      <c r="E356" s="25"/>
      <c r="F356" s="37"/>
      <c r="G356" s="37"/>
      <c r="AS356" s="189"/>
      <c r="AT356" s="118" t="s">
        <v>244</v>
      </c>
      <c r="AU356" s="119" t="s">
        <v>588</v>
      </c>
      <c r="AV356" s="122"/>
      <c r="AW356" s="122"/>
      <c r="AX356" s="122"/>
    </row>
    <row r="357" spans="1:50" x14ac:dyDescent="0.25">
      <c r="A357" s="106" t="s">
        <v>1243</v>
      </c>
      <c r="B357" s="733" t="s">
        <v>38</v>
      </c>
      <c r="C357" s="734"/>
      <c r="D357" s="25" t="s">
        <v>10</v>
      </c>
      <c r="E357" s="25">
        <v>3</v>
      </c>
      <c r="F357" s="37"/>
      <c r="G357" s="37"/>
      <c r="AS357" s="189"/>
      <c r="AT357" s="118" t="s">
        <v>244</v>
      </c>
      <c r="AU357" s="119" t="s">
        <v>589</v>
      </c>
      <c r="AV357" s="122"/>
      <c r="AW357" s="122"/>
      <c r="AX357" s="122"/>
    </row>
    <row r="358" spans="1:50" x14ac:dyDescent="0.25">
      <c r="A358" s="106" t="s">
        <v>1244</v>
      </c>
      <c r="B358" s="733" t="s">
        <v>39</v>
      </c>
      <c r="C358" s="734"/>
      <c r="D358" s="25" t="s">
        <v>10</v>
      </c>
      <c r="E358" s="25" t="s">
        <v>40</v>
      </c>
      <c r="F358" s="37"/>
      <c r="G358" s="37"/>
      <c r="AS358" s="189"/>
      <c r="AT358" s="118" t="s">
        <v>244</v>
      </c>
      <c r="AU358" s="119" t="s">
        <v>590</v>
      </c>
      <c r="AV358" s="122"/>
      <c r="AW358" s="122"/>
      <c r="AX358" s="122"/>
    </row>
    <row r="359" spans="1:50" x14ac:dyDescent="0.25">
      <c r="A359" s="106" t="s">
        <v>1245</v>
      </c>
      <c r="B359" s="735" t="s">
        <v>983</v>
      </c>
      <c r="C359" s="736"/>
      <c r="D359" s="25" t="s">
        <v>10</v>
      </c>
      <c r="E359" s="25">
        <v>1</v>
      </c>
      <c r="F359" s="37"/>
      <c r="G359" s="37"/>
      <c r="AS359" s="189"/>
      <c r="AT359" s="118" t="s">
        <v>244</v>
      </c>
      <c r="AU359" s="119" t="s">
        <v>591</v>
      </c>
      <c r="AV359" s="122"/>
      <c r="AW359" s="122"/>
      <c r="AX359" s="122"/>
    </row>
    <row r="360" spans="1:50" ht="78.75" customHeight="1" x14ac:dyDescent="0.25">
      <c r="A360" s="106" t="s">
        <v>1246</v>
      </c>
      <c r="B360" s="715" t="s">
        <v>984</v>
      </c>
      <c r="C360" s="716"/>
      <c r="D360" s="25"/>
      <c r="E360" s="25"/>
      <c r="F360" s="37"/>
      <c r="G360" s="37"/>
      <c r="AS360" s="189"/>
      <c r="AT360" s="118" t="s">
        <v>244</v>
      </c>
      <c r="AU360" s="119" t="s">
        <v>592</v>
      </c>
      <c r="AV360" s="122"/>
      <c r="AW360" s="122"/>
      <c r="AX360" s="122"/>
    </row>
    <row r="361" spans="1:50" ht="47.25" customHeight="1" x14ac:dyDescent="0.25">
      <c r="A361" s="106" t="s">
        <v>1247</v>
      </c>
      <c r="B361" s="715" t="s">
        <v>1336</v>
      </c>
      <c r="C361" s="716"/>
      <c r="D361" s="25" t="s">
        <v>10</v>
      </c>
      <c r="E361" s="25">
        <v>1</v>
      </c>
      <c r="F361" s="37"/>
      <c r="G361" s="37"/>
      <c r="AS361" s="189"/>
      <c r="AT361" s="118" t="s">
        <v>244</v>
      </c>
      <c r="AU361" s="119" t="s">
        <v>593</v>
      </c>
      <c r="AV361" s="122"/>
      <c r="AW361" s="122"/>
      <c r="AX361" s="122"/>
    </row>
    <row r="362" spans="1:50" ht="63" customHeight="1" x14ac:dyDescent="0.25">
      <c r="A362" s="106" t="s">
        <v>1248</v>
      </c>
      <c r="B362" s="715" t="s">
        <v>1335</v>
      </c>
      <c r="C362" s="716"/>
      <c r="D362" s="25" t="s">
        <v>10</v>
      </c>
      <c r="E362" s="25">
        <v>1</v>
      </c>
      <c r="F362" s="37"/>
      <c r="G362" s="37"/>
      <c r="AS362" s="189"/>
      <c r="AT362" s="118" t="s">
        <v>244</v>
      </c>
      <c r="AU362" s="119" t="s">
        <v>594</v>
      </c>
      <c r="AV362" s="122"/>
      <c r="AW362" s="122"/>
      <c r="AX362" s="122"/>
    </row>
    <row r="363" spans="1:50" ht="63" customHeight="1" x14ac:dyDescent="0.25">
      <c r="A363" s="106" t="s">
        <v>1249</v>
      </c>
      <c r="B363" s="731" t="s">
        <v>985</v>
      </c>
      <c r="C363" s="732"/>
      <c r="D363" s="25" t="s">
        <v>10</v>
      </c>
      <c r="E363" s="25">
        <v>1</v>
      </c>
      <c r="F363" s="37"/>
      <c r="G363" s="37"/>
      <c r="AS363" s="189"/>
      <c r="AT363" s="118" t="s">
        <v>244</v>
      </c>
      <c r="AU363" s="119" t="s">
        <v>595</v>
      </c>
      <c r="AV363" s="122"/>
      <c r="AW363" s="122"/>
      <c r="AX363" s="122"/>
    </row>
    <row r="364" spans="1:50" ht="81.75" customHeight="1" x14ac:dyDescent="0.25">
      <c r="A364" s="106" t="s">
        <v>1250</v>
      </c>
      <c r="B364" s="731" t="s">
        <v>986</v>
      </c>
      <c r="C364" s="732"/>
      <c r="D364" s="25" t="s">
        <v>10</v>
      </c>
      <c r="E364" s="25">
        <v>1</v>
      </c>
      <c r="F364" s="37"/>
      <c r="G364" s="37"/>
      <c r="AS364" s="189"/>
      <c r="AT364" s="118" t="s">
        <v>244</v>
      </c>
      <c r="AU364" s="119" t="s">
        <v>596</v>
      </c>
      <c r="AV364" s="122"/>
      <c r="AW364" s="122"/>
      <c r="AX364" s="122"/>
    </row>
    <row r="365" spans="1:50" x14ac:dyDescent="0.25">
      <c r="A365" s="106" t="s">
        <v>1251</v>
      </c>
      <c r="B365" s="144" t="s">
        <v>988</v>
      </c>
      <c r="C365" s="145"/>
      <c r="D365" s="25" t="s">
        <v>10</v>
      </c>
      <c r="E365" s="25">
        <v>1</v>
      </c>
      <c r="F365" s="37"/>
      <c r="G365" s="37"/>
      <c r="AS365" s="189"/>
      <c r="AT365" s="118" t="s">
        <v>244</v>
      </c>
      <c r="AU365" s="119" t="s">
        <v>597</v>
      </c>
      <c r="AV365" s="122"/>
      <c r="AW365" s="122"/>
      <c r="AX365" s="122"/>
    </row>
    <row r="366" spans="1:50" ht="78.75" customHeight="1" x14ac:dyDescent="0.25">
      <c r="A366" s="106" t="s">
        <v>1252</v>
      </c>
      <c r="B366" s="715" t="s">
        <v>989</v>
      </c>
      <c r="C366" s="716"/>
      <c r="D366" s="25" t="s">
        <v>10</v>
      </c>
      <c r="E366" s="25">
        <v>1</v>
      </c>
      <c r="F366" s="37"/>
      <c r="G366" s="37"/>
      <c r="AS366" s="189"/>
      <c r="AT366" s="118" t="s">
        <v>244</v>
      </c>
      <c r="AU366" s="119" t="s">
        <v>598</v>
      </c>
      <c r="AV366" s="122"/>
      <c r="AW366" s="122"/>
      <c r="AX366" s="122"/>
    </row>
    <row r="367" spans="1:50" x14ac:dyDescent="0.25">
      <c r="A367" s="106" t="s">
        <v>1253</v>
      </c>
      <c r="B367" s="729" t="s">
        <v>987</v>
      </c>
      <c r="C367" s="730"/>
      <c r="D367" s="25"/>
      <c r="E367" s="25"/>
      <c r="F367" s="37"/>
      <c r="G367" s="37"/>
      <c r="AS367" s="189"/>
      <c r="AT367" s="118" t="s">
        <v>244</v>
      </c>
      <c r="AU367" s="119" t="s">
        <v>599</v>
      </c>
      <c r="AV367" s="122"/>
      <c r="AW367" s="122"/>
      <c r="AX367" s="122"/>
    </row>
    <row r="368" spans="1:50" x14ac:dyDescent="0.25">
      <c r="A368" s="106" t="s">
        <v>1254</v>
      </c>
      <c r="B368" s="725" t="s">
        <v>188</v>
      </c>
      <c r="C368" s="726"/>
      <c r="D368" s="25" t="s">
        <v>10</v>
      </c>
      <c r="E368" s="25">
        <v>1</v>
      </c>
      <c r="F368" s="37"/>
      <c r="G368" s="37"/>
      <c r="AS368" s="189"/>
      <c r="AT368" s="118" t="s">
        <v>244</v>
      </c>
      <c r="AU368" s="119" t="s">
        <v>600</v>
      </c>
      <c r="AV368" s="122"/>
      <c r="AW368" s="122"/>
      <c r="AX368" s="122"/>
    </row>
    <row r="369" spans="1:50" x14ac:dyDescent="0.25">
      <c r="A369" s="106" t="s">
        <v>1255</v>
      </c>
      <c r="B369" s="725" t="s">
        <v>991</v>
      </c>
      <c r="C369" s="726"/>
      <c r="D369" s="25" t="s">
        <v>10</v>
      </c>
      <c r="E369" s="25">
        <v>1</v>
      </c>
      <c r="F369" s="37"/>
      <c r="G369" s="37"/>
      <c r="AS369" s="189"/>
      <c r="AT369" s="118" t="s">
        <v>244</v>
      </c>
      <c r="AU369" s="119" t="s">
        <v>601</v>
      </c>
      <c r="AV369" s="122"/>
      <c r="AW369" s="122"/>
      <c r="AX369" s="122"/>
    </row>
    <row r="370" spans="1:50" x14ac:dyDescent="0.25">
      <c r="A370" s="106" t="s">
        <v>1256</v>
      </c>
      <c r="B370" s="729" t="s">
        <v>990</v>
      </c>
      <c r="C370" s="730"/>
      <c r="D370" s="25" t="s">
        <v>10</v>
      </c>
      <c r="E370" s="25" t="s">
        <v>41</v>
      </c>
      <c r="F370" s="37"/>
      <c r="G370" s="37"/>
      <c r="AS370" s="189"/>
      <c r="AT370" s="118" t="s">
        <v>246</v>
      </c>
      <c r="AU370" s="119" t="s">
        <v>602</v>
      </c>
      <c r="AV370" s="122"/>
      <c r="AW370" s="122"/>
      <c r="AX370" s="122"/>
    </row>
    <row r="371" spans="1:50" ht="63" customHeight="1" x14ac:dyDescent="0.25">
      <c r="A371" s="106" t="s">
        <v>1257</v>
      </c>
      <c r="B371" s="715" t="s">
        <v>992</v>
      </c>
      <c r="C371" s="716"/>
      <c r="D371" s="25" t="s">
        <v>10</v>
      </c>
      <c r="E371" s="121">
        <v>1</v>
      </c>
      <c r="F371" s="37"/>
      <c r="G371" s="37"/>
      <c r="AS371" s="189"/>
      <c r="AT371" s="118" t="s">
        <v>246</v>
      </c>
      <c r="AU371" s="119" t="s">
        <v>603</v>
      </c>
      <c r="AV371" s="122"/>
      <c r="AW371" s="122"/>
      <c r="AX371" s="122"/>
    </row>
    <row r="372" spans="1:50" ht="31.5" customHeight="1" x14ac:dyDescent="0.25">
      <c r="A372" s="106" t="s">
        <v>1258</v>
      </c>
      <c r="B372" s="715" t="s">
        <v>995</v>
      </c>
      <c r="C372" s="716"/>
      <c r="D372" s="25" t="s">
        <v>10</v>
      </c>
      <c r="E372" s="64">
        <v>1</v>
      </c>
      <c r="F372" s="37"/>
      <c r="G372" s="37"/>
      <c r="AS372" s="189"/>
      <c r="AT372" s="118" t="s">
        <v>246</v>
      </c>
      <c r="AU372" s="119" t="s">
        <v>604</v>
      </c>
      <c r="AV372" s="122"/>
      <c r="AW372" s="122"/>
      <c r="AX372" s="122"/>
    </row>
    <row r="373" spans="1:50" x14ac:dyDescent="0.25">
      <c r="A373" s="106" t="s">
        <v>1259</v>
      </c>
      <c r="B373" s="715" t="s">
        <v>996</v>
      </c>
      <c r="C373" s="716"/>
      <c r="D373" s="25" t="s">
        <v>10</v>
      </c>
      <c r="E373" s="64">
        <v>1</v>
      </c>
      <c r="F373" s="37"/>
      <c r="G373" s="37"/>
      <c r="AS373" s="189"/>
      <c r="AT373" s="118" t="s">
        <v>246</v>
      </c>
      <c r="AU373" s="119" t="s">
        <v>605</v>
      </c>
      <c r="AV373" s="122"/>
      <c r="AW373" s="122"/>
      <c r="AX373" s="122"/>
    </row>
    <row r="374" spans="1:50" x14ac:dyDescent="0.25">
      <c r="A374" s="106" t="s">
        <v>1260</v>
      </c>
      <c r="B374" s="725" t="s">
        <v>997</v>
      </c>
      <c r="C374" s="726"/>
      <c r="D374" s="25" t="s">
        <v>10</v>
      </c>
      <c r="E374" s="25"/>
      <c r="F374" s="37"/>
      <c r="G374" s="37"/>
      <c r="AS374" s="189"/>
      <c r="AT374" s="118" t="s">
        <v>246</v>
      </c>
      <c r="AU374" s="119" t="s">
        <v>606</v>
      </c>
      <c r="AV374" s="122"/>
      <c r="AW374" s="122"/>
      <c r="AX374" s="122"/>
    </row>
    <row r="375" spans="1:50" x14ac:dyDescent="0.25">
      <c r="A375" s="106" t="s">
        <v>1261</v>
      </c>
      <c r="B375" s="727" t="s">
        <v>998</v>
      </c>
      <c r="C375" s="728"/>
      <c r="D375" s="25"/>
      <c r="E375" s="25"/>
      <c r="F375" s="37"/>
      <c r="G375" s="37"/>
      <c r="AS375" s="189"/>
      <c r="AT375" s="118" t="s">
        <v>246</v>
      </c>
      <c r="AU375" s="119" t="s">
        <v>607</v>
      </c>
      <c r="AV375" s="122"/>
      <c r="AW375" s="122"/>
      <c r="AX375" s="122"/>
    </row>
    <row r="376" spans="1:50" x14ac:dyDescent="0.25">
      <c r="A376" s="106" t="s">
        <v>1262</v>
      </c>
      <c r="B376" s="723" t="s">
        <v>1276</v>
      </c>
      <c r="C376" s="724"/>
      <c r="D376" s="25" t="s">
        <v>10</v>
      </c>
      <c r="E376" s="25">
        <v>10</v>
      </c>
      <c r="F376" s="37"/>
      <c r="G376" s="37"/>
      <c r="AS376" s="189"/>
      <c r="AT376" s="118" t="s">
        <v>246</v>
      </c>
      <c r="AU376" s="119" t="s">
        <v>608</v>
      </c>
      <c r="AV376" s="122"/>
      <c r="AW376" s="122"/>
      <c r="AX376" s="122"/>
    </row>
    <row r="377" spans="1:50" x14ac:dyDescent="0.25">
      <c r="A377" s="106" t="s">
        <v>1263</v>
      </c>
      <c r="B377" s="185" t="s">
        <v>1277</v>
      </c>
      <c r="C377" s="186"/>
      <c r="D377" s="25" t="s">
        <v>10</v>
      </c>
      <c r="E377" s="25">
        <v>3</v>
      </c>
      <c r="F377" s="37"/>
      <c r="G377" s="37"/>
      <c r="AS377" s="189"/>
      <c r="AT377" s="118" t="s">
        <v>246</v>
      </c>
      <c r="AU377" s="119" t="s">
        <v>609</v>
      </c>
      <c r="AV377" s="122"/>
      <c r="AW377" s="122"/>
      <c r="AX377" s="122"/>
    </row>
    <row r="378" spans="1:50" x14ac:dyDescent="0.25">
      <c r="A378" s="106" t="s">
        <v>1264</v>
      </c>
      <c r="B378" s="723" t="s">
        <v>1278</v>
      </c>
      <c r="C378" s="724"/>
      <c r="D378" s="25" t="s">
        <v>10</v>
      </c>
      <c r="E378" s="25">
        <v>2</v>
      </c>
      <c r="F378" s="37"/>
      <c r="G378" s="37"/>
      <c r="AS378" s="189"/>
      <c r="AT378" s="118" t="s">
        <v>246</v>
      </c>
      <c r="AU378" s="119" t="s">
        <v>610</v>
      </c>
      <c r="AV378" s="122"/>
      <c r="AW378" s="122"/>
      <c r="AX378" s="122"/>
    </row>
    <row r="379" spans="1:50" x14ac:dyDescent="0.25">
      <c r="A379" s="106" t="s">
        <v>1265</v>
      </c>
      <c r="B379" s="723" t="s">
        <v>1279</v>
      </c>
      <c r="C379" s="724"/>
      <c r="D379" s="25" t="s">
        <v>10</v>
      </c>
      <c r="E379" s="25">
        <v>10</v>
      </c>
      <c r="F379" s="37"/>
      <c r="G379" s="37"/>
      <c r="AS379" s="189"/>
      <c r="AT379" s="118" t="s">
        <v>246</v>
      </c>
      <c r="AU379" s="119" t="s">
        <v>611</v>
      </c>
      <c r="AV379" s="122"/>
      <c r="AW379" s="122"/>
      <c r="AX379" s="122"/>
    </row>
    <row r="380" spans="1:50" x14ac:dyDescent="0.25">
      <c r="A380" s="106" t="s">
        <v>1266</v>
      </c>
      <c r="B380" s="723" t="s">
        <v>1280</v>
      </c>
      <c r="C380" s="724"/>
      <c r="D380" s="25" t="s">
        <v>10</v>
      </c>
      <c r="E380" s="25">
        <v>2</v>
      </c>
      <c r="F380" s="37"/>
      <c r="G380" s="37"/>
      <c r="AS380" s="189"/>
      <c r="AT380" s="118" t="s">
        <v>246</v>
      </c>
      <c r="AU380" s="119" t="s">
        <v>612</v>
      </c>
      <c r="AV380" s="122"/>
      <c r="AW380" s="122"/>
      <c r="AX380" s="122"/>
    </row>
    <row r="381" spans="1:50" ht="31.5" customHeight="1" x14ac:dyDescent="0.25">
      <c r="A381" s="106" t="s">
        <v>1267</v>
      </c>
      <c r="B381" s="721" t="s">
        <v>1281</v>
      </c>
      <c r="C381" s="722"/>
      <c r="D381" s="25" t="s">
        <v>10</v>
      </c>
      <c r="E381" s="25" t="s">
        <v>993</v>
      </c>
      <c r="F381" s="37"/>
      <c r="G381" s="37"/>
      <c r="AS381" s="189"/>
      <c r="AT381" s="118" t="s">
        <v>248</v>
      </c>
      <c r="AU381" s="119" t="s">
        <v>613</v>
      </c>
      <c r="AV381" s="122"/>
      <c r="AW381" s="122"/>
      <c r="AX381" s="122"/>
    </row>
    <row r="382" spans="1:50" ht="54" customHeight="1" x14ac:dyDescent="0.25">
      <c r="A382" s="106" t="s">
        <v>1268</v>
      </c>
      <c r="B382" s="721" t="s">
        <v>1282</v>
      </c>
      <c r="C382" s="722"/>
      <c r="D382" s="25" t="s">
        <v>10</v>
      </c>
      <c r="E382" s="25">
        <v>2</v>
      </c>
      <c r="F382" s="37"/>
      <c r="G382" s="37"/>
      <c r="AS382" s="189"/>
      <c r="AT382" s="118" t="s">
        <v>248</v>
      </c>
      <c r="AU382" s="119" t="s">
        <v>614</v>
      </c>
      <c r="AV382" s="122"/>
      <c r="AW382" s="122"/>
      <c r="AX382" s="122"/>
    </row>
    <row r="383" spans="1:50" ht="147" customHeight="1" x14ac:dyDescent="0.25">
      <c r="A383" s="106" t="s">
        <v>1269</v>
      </c>
      <c r="B383" s="721" t="s">
        <v>1283</v>
      </c>
      <c r="C383" s="722"/>
      <c r="D383" s="25" t="s">
        <v>10</v>
      </c>
      <c r="E383" s="25">
        <v>1</v>
      </c>
      <c r="F383" s="37"/>
      <c r="G383" s="37"/>
      <c r="AS383" s="189"/>
      <c r="AT383" s="118" t="s">
        <v>248</v>
      </c>
      <c r="AU383" s="119" t="s">
        <v>615</v>
      </c>
      <c r="AV383" s="122"/>
      <c r="AW383" s="122"/>
      <c r="AX383" s="122"/>
    </row>
    <row r="384" spans="1:50" x14ac:dyDescent="0.25">
      <c r="A384" s="106" t="s">
        <v>1270</v>
      </c>
      <c r="B384" s="721" t="s">
        <v>1284</v>
      </c>
      <c r="C384" s="722"/>
      <c r="D384" s="25" t="s">
        <v>10</v>
      </c>
      <c r="E384" s="25">
        <v>5</v>
      </c>
      <c r="F384" s="37"/>
      <c r="G384" s="37"/>
      <c r="AS384" s="189"/>
      <c r="AT384" s="118" t="s">
        <v>248</v>
      </c>
      <c r="AU384" s="119" t="s">
        <v>616</v>
      </c>
      <c r="AV384" s="122"/>
      <c r="AW384" s="122"/>
      <c r="AX384" s="122"/>
    </row>
    <row r="385" spans="1:50" ht="126" customHeight="1" x14ac:dyDescent="0.25">
      <c r="A385" s="106" t="s">
        <v>1291</v>
      </c>
      <c r="B385" s="715" t="s">
        <v>1285</v>
      </c>
      <c r="C385" s="716"/>
      <c r="D385" s="25" t="s">
        <v>10</v>
      </c>
      <c r="E385" s="25" t="s">
        <v>994</v>
      </c>
      <c r="F385" s="37"/>
      <c r="G385" s="37"/>
      <c r="AS385" s="189"/>
      <c r="AT385" s="118" t="s">
        <v>248</v>
      </c>
      <c r="AU385" s="119" t="s">
        <v>617</v>
      </c>
      <c r="AV385" s="122"/>
      <c r="AW385" s="122"/>
      <c r="AX385" s="122"/>
    </row>
    <row r="386" spans="1:50" x14ac:dyDescent="0.25">
      <c r="A386" s="106" t="s">
        <v>1292</v>
      </c>
      <c r="B386" s="715" t="s">
        <v>1286</v>
      </c>
      <c r="C386" s="716"/>
      <c r="D386" s="25" t="s">
        <v>10</v>
      </c>
      <c r="E386" s="25">
        <v>3</v>
      </c>
      <c r="F386" s="37"/>
      <c r="G386" s="37"/>
      <c r="AS386" s="189"/>
      <c r="AT386" s="118" t="s">
        <v>248</v>
      </c>
      <c r="AU386" s="119" t="s">
        <v>618</v>
      </c>
      <c r="AV386" s="122"/>
      <c r="AW386" s="122"/>
      <c r="AX386" s="122"/>
    </row>
    <row r="387" spans="1:50" x14ac:dyDescent="0.25">
      <c r="A387" s="106" t="s">
        <v>1293</v>
      </c>
      <c r="B387" s="715" t="s">
        <v>1287</v>
      </c>
      <c r="C387" s="716"/>
      <c r="D387" s="25" t="s">
        <v>10</v>
      </c>
      <c r="E387" s="25">
        <v>3</v>
      </c>
      <c r="F387" s="37"/>
      <c r="G387" s="37"/>
      <c r="AS387" s="189"/>
      <c r="AT387" s="118" t="s">
        <v>248</v>
      </c>
      <c r="AU387" s="119" t="s">
        <v>619</v>
      </c>
      <c r="AV387" s="122"/>
      <c r="AW387" s="122"/>
      <c r="AX387" s="122"/>
    </row>
    <row r="388" spans="1:50" ht="34.5" customHeight="1" x14ac:dyDescent="0.25">
      <c r="A388" s="106" t="s">
        <v>1294</v>
      </c>
      <c r="B388" s="715" t="s">
        <v>1290</v>
      </c>
      <c r="C388" s="716"/>
      <c r="D388" s="25" t="s">
        <v>10</v>
      </c>
      <c r="E388" s="25">
        <v>3</v>
      </c>
      <c r="F388" s="37"/>
      <c r="G388" s="37"/>
      <c r="AS388" s="189"/>
      <c r="AT388" s="118" t="s">
        <v>248</v>
      </c>
      <c r="AU388" s="119" t="s">
        <v>620</v>
      </c>
      <c r="AV388" s="122"/>
      <c r="AW388" s="122"/>
      <c r="AX388" s="122"/>
    </row>
    <row r="389" spans="1:50" ht="53.25" customHeight="1" x14ac:dyDescent="0.25">
      <c r="A389" s="106" t="s">
        <v>1295</v>
      </c>
      <c r="B389" s="719" t="s">
        <v>1337</v>
      </c>
      <c r="C389" s="720"/>
      <c r="D389" s="25" t="s">
        <v>10</v>
      </c>
      <c r="E389" s="25">
        <v>3</v>
      </c>
      <c r="F389" s="37"/>
      <c r="G389" s="37"/>
      <c r="AS389" s="189"/>
      <c r="AT389" s="118" t="s">
        <v>250</v>
      </c>
      <c r="AU389" s="119" t="s">
        <v>621</v>
      </c>
      <c r="AV389" s="122"/>
      <c r="AW389" s="122"/>
      <c r="AX389" s="122"/>
    </row>
    <row r="390" spans="1:50" x14ac:dyDescent="0.25">
      <c r="A390" s="106" t="s">
        <v>1296</v>
      </c>
      <c r="B390" s="715" t="s">
        <v>1288</v>
      </c>
      <c r="C390" s="716"/>
      <c r="D390" s="29" t="s">
        <v>10</v>
      </c>
      <c r="E390" s="29">
        <v>3</v>
      </c>
      <c r="F390" s="42"/>
      <c r="G390" s="42"/>
      <c r="AS390" s="189"/>
      <c r="AT390" s="118" t="s">
        <v>250</v>
      </c>
      <c r="AU390" s="119" t="s">
        <v>622</v>
      </c>
      <c r="AV390" s="122"/>
      <c r="AW390" s="122"/>
      <c r="AX390" s="122"/>
    </row>
    <row r="391" spans="1:50" x14ac:dyDescent="0.25">
      <c r="A391" s="106" t="s">
        <v>1297</v>
      </c>
      <c r="B391" s="715" t="s">
        <v>1289</v>
      </c>
      <c r="C391" s="716"/>
      <c r="D391" s="29" t="s">
        <v>10</v>
      </c>
      <c r="E391" s="29">
        <v>3</v>
      </c>
      <c r="F391" s="162"/>
      <c r="G391" s="162"/>
      <c r="AS391" s="189"/>
      <c r="AT391" s="118" t="s">
        <v>250</v>
      </c>
      <c r="AU391" s="119" t="s">
        <v>623</v>
      </c>
      <c r="AV391" s="122"/>
      <c r="AW391" s="122"/>
      <c r="AX391" s="122"/>
    </row>
    <row r="392" spans="1:50" x14ac:dyDescent="0.25">
      <c r="A392" s="867"/>
      <c r="B392" s="714"/>
      <c r="C392" s="714"/>
      <c r="D392" s="714"/>
      <c r="E392" s="714"/>
      <c r="F392" s="714"/>
      <c r="G392" s="714"/>
      <c r="AS392" s="189"/>
      <c r="AT392" s="118" t="s">
        <v>250</v>
      </c>
      <c r="AU392" s="119" t="s">
        <v>624</v>
      </c>
      <c r="AV392" s="122"/>
      <c r="AW392" s="122"/>
      <c r="AX392" s="122"/>
    </row>
    <row r="393" spans="1:50" ht="47.25" x14ac:dyDescent="0.25">
      <c r="A393" s="27" t="s">
        <v>69</v>
      </c>
      <c r="B393" s="705" t="s">
        <v>11</v>
      </c>
      <c r="C393" s="706"/>
      <c r="D393" s="120" t="s">
        <v>12</v>
      </c>
      <c r="E393" s="120" t="s">
        <v>13</v>
      </c>
      <c r="F393" s="860" t="s">
        <v>14</v>
      </c>
      <c r="G393" s="901"/>
      <c r="AS393" s="189"/>
      <c r="AT393" s="118" t="s">
        <v>250</v>
      </c>
      <c r="AU393" s="119" t="s">
        <v>625</v>
      </c>
      <c r="AV393" s="122"/>
      <c r="AW393" s="122"/>
      <c r="AX393" s="122"/>
    </row>
    <row r="394" spans="1:50" x14ac:dyDescent="0.25">
      <c r="A394" s="27" t="s">
        <v>42</v>
      </c>
      <c r="B394" s="674"/>
      <c r="C394" s="675"/>
      <c r="D394" s="28"/>
      <c r="E394" s="19"/>
      <c r="F394" s="824"/>
      <c r="G394" s="905"/>
      <c r="AS394" s="189"/>
      <c r="AT394" s="118" t="s">
        <v>250</v>
      </c>
      <c r="AU394" s="119" t="s">
        <v>626</v>
      </c>
      <c r="AV394" s="122"/>
      <c r="AW394" s="122"/>
      <c r="AX394" s="122"/>
    </row>
    <row r="395" spans="1:50" ht="31.5" x14ac:dyDescent="0.25">
      <c r="A395" s="193"/>
      <c r="B395" s="898"/>
      <c r="C395" s="899"/>
      <c r="D395" s="19" t="s">
        <v>53</v>
      </c>
      <c r="E395" s="19" t="s">
        <v>1313</v>
      </c>
      <c r="F395" s="840"/>
      <c r="G395" s="897"/>
      <c r="AS395" s="189"/>
      <c r="AT395" s="118" t="s">
        <v>250</v>
      </c>
      <c r="AU395" s="119" t="s">
        <v>627</v>
      </c>
      <c r="AV395" s="122"/>
      <c r="AW395" s="122"/>
      <c r="AX395" s="122"/>
    </row>
    <row r="396" spans="1:50" ht="31.5" customHeight="1" x14ac:dyDescent="0.25">
      <c r="A396" s="54">
        <v>1</v>
      </c>
      <c r="B396" s="700" t="s">
        <v>31</v>
      </c>
      <c r="C396" s="701"/>
      <c r="D396" s="28"/>
      <c r="E396" s="28"/>
      <c r="F396" s="840"/>
      <c r="G396" s="897"/>
      <c r="AS396" s="189"/>
      <c r="AT396" s="118" t="s">
        <v>250</v>
      </c>
      <c r="AU396" s="119" t="s">
        <v>628</v>
      </c>
      <c r="AV396" s="122"/>
      <c r="AW396" s="122"/>
      <c r="AX396" s="122"/>
    </row>
    <row r="397" spans="1:50" x14ac:dyDescent="0.25">
      <c r="A397" s="77" t="s">
        <v>66</v>
      </c>
      <c r="B397" s="700" t="s">
        <v>999</v>
      </c>
      <c r="C397" s="701"/>
      <c r="D397" s="28"/>
      <c r="E397" s="28"/>
      <c r="F397" s="840"/>
      <c r="G397" s="897"/>
      <c r="AS397" s="189"/>
      <c r="AT397" s="118" t="s">
        <v>250</v>
      </c>
      <c r="AU397" s="119" t="s">
        <v>629</v>
      </c>
      <c r="AV397" s="122"/>
      <c r="AW397" s="122"/>
      <c r="AX397" s="122"/>
    </row>
    <row r="398" spans="1:50" x14ac:dyDescent="0.25">
      <c r="A398" s="78" t="s">
        <v>67</v>
      </c>
      <c r="B398" s="700" t="s">
        <v>958</v>
      </c>
      <c r="C398" s="701"/>
      <c r="D398" s="28"/>
      <c r="E398" s="28"/>
      <c r="F398" s="840"/>
      <c r="G398" s="897"/>
      <c r="AS398" s="189"/>
      <c r="AT398" s="118" t="s">
        <v>250</v>
      </c>
      <c r="AU398" s="119" t="s">
        <v>630</v>
      </c>
      <c r="AV398" s="122"/>
      <c r="AW398" s="122"/>
      <c r="AX398" s="122"/>
    </row>
    <row r="399" spans="1:50" x14ac:dyDescent="0.25">
      <c r="A399" s="78" t="s">
        <v>68</v>
      </c>
      <c r="B399" s="700" t="s">
        <v>3</v>
      </c>
      <c r="C399" s="701"/>
      <c r="D399" s="31"/>
      <c r="E399" s="31"/>
      <c r="F399" s="840"/>
      <c r="G399" s="897"/>
      <c r="AS399" s="189"/>
      <c r="AT399" s="118" t="s">
        <v>250</v>
      </c>
      <c r="AU399" s="119" t="s">
        <v>631</v>
      </c>
      <c r="AV399" s="122"/>
      <c r="AW399" s="122"/>
      <c r="AX399" s="122"/>
    </row>
    <row r="400" spans="1:50" x14ac:dyDescent="0.25">
      <c r="A400" s="79" t="s">
        <v>959</v>
      </c>
      <c r="B400" s="702" t="s">
        <v>4</v>
      </c>
      <c r="C400" s="701"/>
      <c r="D400" s="31"/>
      <c r="E400" s="31"/>
      <c r="F400" s="840"/>
      <c r="G400" s="897"/>
      <c r="AS400" s="189"/>
      <c r="AT400" s="118" t="s">
        <v>252</v>
      </c>
      <c r="AU400" s="119" t="s">
        <v>632</v>
      </c>
      <c r="AV400" s="122"/>
      <c r="AW400" s="122"/>
      <c r="AX400" s="122"/>
    </row>
    <row r="401" spans="1:50" x14ac:dyDescent="0.25">
      <c r="A401" s="54">
        <v>2</v>
      </c>
      <c r="B401" s="711" t="s">
        <v>6</v>
      </c>
      <c r="C401" s="712"/>
      <c r="D401" s="19"/>
      <c r="E401" s="19"/>
      <c r="F401" s="840"/>
      <c r="G401" s="897"/>
      <c r="AS401" s="189"/>
      <c r="AT401" s="118" t="s">
        <v>252</v>
      </c>
      <c r="AU401" s="119" t="s">
        <v>633</v>
      </c>
      <c r="AV401" s="122"/>
      <c r="AW401" s="122"/>
      <c r="AX401" s="122"/>
    </row>
    <row r="402" spans="1:50" x14ac:dyDescent="0.25">
      <c r="A402" s="77" t="s">
        <v>66</v>
      </c>
      <c r="B402" s="711" t="s">
        <v>999</v>
      </c>
      <c r="C402" s="712"/>
      <c r="D402" s="19"/>
      <c r="E402" s="19"/>
      <c r="F402" s="840"/>
      <c r="G402" s="897"/>
      <c r="AS402" s="189"/>
      <c r="AT402" s="118" t="s">
        <v>252</v>
      </c>
      <c r="AU402" s="119" t="s">
        <v>634</v>
      </c>
      <c r="AV402" s="122"/>
      <c r="AW402" s="122"/>
      <c r="AX402" s="122"/>
    </row>
    <row r="403" spans="1:50" x14ac:dyDescent="0.25">
      <c r="A403" s="78" t="s">
        <v>67</v>
      </c>
      <c r="B403" s="711" t="s">
        <v>958</v>
      </c>
      <c r="C403" s="712"/>
      <c r="D403" s="28"/>
      <c r="E403" s="28"/>
      <c r="F403" s="840"/>
      <c r="G403" s="897"/>
      <c r="AS403" s="189"/>
      <c r="AT403" s="118" t="s">
        <v>252</v>
      </c>
      <c r="AU403" s="119" t="s">
        <v>635</v>
      </c>
      <c r="AV403" s="122"/>
      <c r="AW403" s="122"/>
      <c r="AX403" s="122"/>
    </row>
    <row r="404" spans="1:50" x14ac:dyDescent="0.25">
      <c r="A404" s="78" t="s">
        <v>68</v>
      </c>
      <c r="B404" s="711" t="s">
        <v>3</v>
      </c>
      <c r="C404" s="712"/>
      <c r="D404" s="28"/>
      <c r="E404" s="28"/>
      <c r="F404" s="840"/>
      <c r="G404" s="897"/>
      <c r="AS404" s="189"/>
      <c r="AT404" s="118" t="s">
        <v>252</v>
      </c>
      <c r="AU404" s="119" t="s">
        <v>636</v>
      </c>
      <c r="AV404" s="122"/>
      <c r="AW404" s="122"/>
      <c r="AX404" s="122"/>
    </row>
    <row r="405" spans="1:50" x14ac:dyDescent="0.25">
      <c r="A405" s="79" t="s">
        <v>959</v>
      </c>
      <c r="B405" s="713" t="s">
        <v>4</v>
      </c>
      <c r="C405" s="712"/>
      <c r="D405" s="28"/>
      <c r="E405" s="28"/>
      <c r="F405" s="840"/>
      <c r="G405" s="897"/>
      <c r="AS405" s="189"/>
      <c r="AT405" s="118" t="s">
        <v>252</v>
      </c>
      <c r="AU405" s="119" t="s">
        <v>637</v>
      </c>
      <c r="AV405" s="122"/>
      <c r="AW405" s="122"/>
      <c r="AX405" s="122"/>
    </row>
    <row r="406" spans="1:50" x14ac:dyDescent="0.25">
      <c r="A406" s="714"/>
      <c r="B406" s="714"/>
      <c r="C406" s="714"/>
      <c r="D406" s="714"/>
      <c r="E406" s="714"/>
      <c r="F406" s="714"/>
      <c r="G406" s="714"/>
      <c r="AS406" s="189"/>
      <c r="AT406" s="118" t="s">
        <v>252</v>
      </c>
      <c r="AU406" s="119" t="s">
        <v>638</v>
      </c>
      <c r="AV406" s="122"/>
      <c r="AW406" s="122"/>
      <c r="AX406" s="122"/>
    </row>
    <row r="407" spans="1:50" x14ac:dyDescent="0.25">
      <c r="A407" s="59" t="s">
        <v>190</v>
      </c>
      <c r="B407" s="682" t="s">
        <v>189</v>
      </c>
      <c r="C407" s="683"/>
      <c r="D407" s="61" t="s">
        <v>7</v>
      </c>
      <c r="E407" s="61" t="s">
        <v>8</v>
      </c>
      <c r="F407" s="24" t="s">
        <v>9</v>
      </c>
      <c r="G407" s="121" t="s">
        <v>1081</v>
      </c>
      <c r="AS407" s="189"/>
      <c r="AT407" s="118" t="s">
        <v>252</v>
      </c>
      <c r="AU407" s="119" t="s">
        <v>639</v>
      </c>
      <c r="AV407" s="122"/>
      <c r="AW407" s="122"/>
      <c r="AX407" s="122"/>
    </row>
    <row r="408" spans="1:50" x14ac:dyDescent="0.25">
      <c r="A408" s="107" t="s">
        <v>1012</v>
      </c>
      <c r="B408" s="703" t="s">
        <v>1000</v>
      </c>
      <c r="C408" s="704"/>
      <c r="D408" s="29" t="s">
        <v>10</v>
      </c>
      <c r="E408" s="29">
        <v>1</v>
      </c>
      <c r="F408" s="37"/>
      <c r="G408" s="37"/>
      <c r="AS408" s="189"/>
      <c r="AT408" s="118" t="s">
        <v>252</v>
      </c>
      <c r="AU408" s="119" t="s">
        <v>640</v>
      </c>
      <c r="AV408" s="122"/>
      <c r="AW408" s="122"/>
      <c r="AX408" s="122"/>
    </row>
    <row r="409" spans="1:50" x14ac:dyDescent="0.25">
      <c r="A409" s="107" t="s">
        <v>1013</v>
      </c>
      <c r="B409" s="703" t="s">
        <v>1001</v>
      </c>
      <c r="C409" s="704"/>
      <c r="D409" s="29" t="s">
        <v>10</v>
      </c>
      <c r="E409" s="29">
        <v>1</v>
      </c>
      <c r="F409" s="37"/>
      <c r="G409" s="37"/>
      <c r="AS409" s="189"/>
      <c r="AT409" s="118" t="s">
        <v>252</v>
      </c>
      <c r="AU409" s="119" t="s">
        <v>641</v>
      </c>
      <c r="AV409" s="122"/>
      <c r="AW409" s="122"/>
      <c r="AX409" s="122"/>
    </row>
    <row r="410" spans="1:50" x14ac:dyDescent="0.25">
      <c r="A410" s="107" t="s">
        <v>1014</v>
      </c>
      <c r="B410" s="703" t="s">
        <v>1046</v>
      </c>
      <c r="C410" s="704"/>
      <c r="D410" s="29" t="s">
        <v>10</v>
      </c>
      <c r="E410" s="29">
        <v>1</v>
      </c>
      <c r="F410" s="37"/>
      <c r="G410" s="37"/>
      <c r="AS410" s="189"/>
      <c r="AT410" s="118" t="s">
        <v>252</v>
      </c>
      <c r="AU410" s="119" t="s">
        <v>642</v>
      </c>
      <c r="AV410" s="122"/>
      <c r="AW410" s="122"/>
      <c r="AX410" s="122"/>
    </row>
    <row r="411" spans="1:50" x14ac:dyDescent="0.25">
      <c r="A411" s="107" t="s">
        <v>1015</v>
      </c>
      <c r="B411" s="703" t="s">
        <v>1002</v>
      </c>
      <c r="C411" s="704"/>
      <c r="D411" s="29" t="s">
        <v>10</v>
      </c>
      <c r="E411" s="29">
        <v>1</v>
      </c>
      <c r="F411" s="37"/>
      <c r="G411" s="37"/>
      <c r="AS411" s="189"/>
      <c r="AT411" s="118" t="s">
        <v>252</v>
      </c>
      <c r="AU411" s="119" t="s">
        <v>643</v>
      </c>
      <c r="AV411" s="122"/>
      <c r="AW411" s="122"/>
      <c r="AX411" s="122"/>
    </row>
    <row r="412" spans="1:50" x14ac:dyDescent="0.25">
      <c r="A412" s="107" t="s">
        <v>1016</v>
      </c>
      <c r="B412" s="703" t="s">
        <v>1003</v>
      </c>
      <c r="C412" s="704"/>
      <c r="D412" s="29" t="s">
        <v>10</v>
      </c>
      <c r="E412" s="29">
        <v>1</v>
      </c>
      <c r="F412" s="37"/>
      <c r="G412" s="37"/>
      <c r="AS412" s="189"/>
      <c r="AT412" s="118" t="s">
        <v>252</v>
      </c>
      <c r="AU412" s="119" t="s">
        <v>644</v>
      </c>
      <c r="AV412" s="122"/>
      <c r="AW412" s="122"/>
      <c r="AX412" s="122"/>
    </row>
    <row r="413" spans="1:50" x14ac:dyDescent="0.25">
      <c r="A413" s="107" t="s">
        <v>1017</v>
      </c>
      <c r="B413" s="703" t="s">
        <v>1004</v>
      </c>
      <c r="C413" s="704"/>
      <c r="D413" s="29" t="s">
        <v>10</v>
      </c>
      <c r="E413" s="29">
        <v>1</v>
      </c>
      <c r="F413" s="37"/>
      <c r="G413" s="37"/>
      <c r="AS413" s="189"/>
      <c r="AT413" s="118" t="s">
        <v>252</v>
      </c>
      <c r="AU413" s="119" t="s">
        <v>645</v>
      </c>
      <c r="AV413" s="122"/>
      <c r="AW413" s="122"/>
      <c r="AX413" s="122"/>
    </row>
    <row r="414" spans="1:50" x14ac:dyDescent="0.25">
      <c r="A414" s="107" t="s">
        <v>1018</v>
      </c>
      <c r="B414" s="703" t="s">
        <v>1005</v>
      </c>
      <c r="C414" s="704"/>
      <c r="D414" s="29" t="s">
        <v>10</v>
      </c>
      <c r="E414" s="29">
        <v>1</v>
      </c>
      <c r="F414" s="37"/>
      <c r="G414" s="37"/>
      <c r="AS414" s="189"/>
      <c r="AT414" s="118" t="s">
        <v>252</v>
      </c>
      <c r="AU414" s="119" t="s">
        <v>646</v>
      </c>
      <c r="AV414" s="122"/>
      <c r="AW414" s="122"/>
      <c r="AX414" s="122"/>
    </row>
    <row r="415" spans="1:50" x14ac:dyDescent="0.25">
      <c r="A415" s="107" t="s">
        <v>1019</v>
      </c>
      <c r="B415" s="703" t="s">
        <v>1006</v>
      </c>
      <c r="C415" s="704"/>
      <c r="D415" s="29" t="s">
        <v>10</v>
      </c>
      <c r="E415" s="29">
        <v>1</v>
      </c>
      <c r="F415" s="37"/>
      <c r="G415" s="37"/>
      <c r="AS415" s="189"/>
      <c r="AT415" s="118" t="s">
        <v>252</v>
      </c>
      <c r="AU415" s="119" t="s">
        <v>647</v>
      </c>
      <c r="AV415" s="122"/>
      <c r="AW415" s="122"/>
      <c r="AX415" s="122"/>
    </row>
    <row r="416" spans="1:50" x14ac:dyDescent="0.25">
      <c r="A416" s="107" t="s">
        <v>1020</v>
      </c>
      <c r="B416" s="703" t="s">
        <v>1007</v>
      </c>
      <c r="C416" s="704"/>
      <c r="D416" s="29" t="s">
        <v>10</v>
      </c>
      <c r="E416" s="29">
        <v>1</v>
      </c>
      <c r="F416" s="37"/>
      <c r="G416" s="37"/>
      <c r="AS416" s="189"/>
      <c r="AT416" s="118" t="s">
        <v>252</v>
      </c>
      <c r="AU416" s="119" t="s">
        <v>648</v>
      </c>
      <c r="AV416" s="122"/>
      <c r="AW416" s="122"/>
      <c r="AX416" s="122"/>
    </row>
    <row r="417" spans="1:50" x14ac:dyDescent="0.25">
      <c r="A417" s="107" t="s">
        <v>1021</v>
      </c>
      <c r="B417" s="703" t="s">
        <v>1008</v>
      </c>
      <c r="C417" s="704"/>
      <c r="D417" s="29" t="s">
        <v>10</v>
      </c>
      <c r="E417" s="29">
        <v>1</v>
      </c>
      <c r="F417" s="37"/>
      <c r="G417" s="37"/>
      <c r="AS417" s="189"/>
      <c r="AT417" s="118" t="s">
        <v>252</v>
      </c>
      <c r="AU417" s="119" t="s">
        <v>649</v>
      </c>
      <c r="AV417" s="122"/>
      <c r="AW417" s="122"/>
      <c r="AX417" s="122"/>
    </row>
    <row r="418" spans="1:50" x14ac:dyDescent="0.25">
      <c r="A418" s="107" t="s">
        <v>1022</v>
      </c>
      <c r="B418" s="703" t="s">
        <v>1010</v>
      </c>
      <c r="C418" s="704"/>
      <c r="D418" s="29" t="s">
        <v>10</v>
      </c>
      <c r="E418" s="29">
        <v>1</v>
      </c>
      <c r="F418" s="37"/>
      <c r="G418" s="37"/>
      <c r="AS418" s="189"/>
      <c r="AT418" s="118" t="s">
        <v>252</v>
      </c>
      <c r="AU418" s="119" t="s">
        <v>650</v>
      </c>
      <c r="AV418" s="122"/>
      <c r="AW418" s="122"/>
      <c r="AX418" s="122"/>
    </row>
    <row r="419" spans="1:50" x14ac:dyDescent="0.25">
      <c r="A419" s="107" t="s">
        <v>1023</v>
      </c>
      <c r="B419" s="703" t="s">
        <v>1009</v>
      </c>
      <c r="C419" s="704"/>
      <c r="D419" s="29" t="s">
        <v>10</v>
      </c>
      <c r="E419" s="29">
        <v>1</v>
      </c>
      <c r="F419" s="37"/>
      <c r="G419" s="37"/>
      <c r="AS419" s="189"/>
      <c r="AT419" s="118" t="s">
        <v>252</v>
      </c>
      <c r="AU419" s="119" t="s">
        <v>651</v>
      </c>
      <c r="AV419" s="122"/>
      <c r="AW419" s="122"/>
      <c r="AX419" s="122"/>
    </row>
    <row r="420" spans="1:50" x14ac:dyDescent="0.25">
      <c r="A420" s="107" t="s">
        <v>1024</v>
      </c>
      <c r="B420" s="703" t="s">
        <v>1011</v>
      </c>
      <c r="C420" s="704"/>
      <c r="D420" s="29" t="s">
        <v>10</v>
      </c>
      <c r="E420" s="29">
        <v>1</v>
      </c>
      <c r="F420" s="37"/>
      <c r="G420" s="37"/>
      <c r="AS420" s="189"/>
      <c r="AT420" s="118" t="s">
        <v>252</v>
      </c>
      <c r="AU420" s="119" t="s">
        <v>652</v>
      </c>
      <c r="AV420" s="122"/>
      <c r="AW420" s="122"/>
      <c r="AX420" s="122"/>
    </row>
    <row r="421" spans="1:50" x14ac:dyDescent="0.25">
      <c r="A421" s="107" t="s">
        <v>1025</v>
      </c>
      <c r="B421" s="709" t="s">
        <v>1047</v>
      </c>
      <c r="C421" s="710"/>
      <c r="D421" s="29"/>
      <c r="E421" s="29"/>
      <c r="F421" s="37"/>
      <c r="G421" s="37"/>
      <c r="AS421" s="189"/>
      <c r="AT421" s="118" t="s">
        <v>252</v>
      </c>
      <c r="AU421" s="119" t="s">
        <v>653</v>
      </c>
      <c r="AV421" s="122"/>
      <c r="AW421" s="122"/>
      <c r="AX421" s="122"/>
    </row>
    <row r="422" spans="1:50" x14ac:dyDescent="0.25">
      <c r="A422" s="107" t="s">
        <v>1026</v>
      </c>
      <c r="B422" s="707" t="s">
        <v>1030</v>
      </c>
      <c r="C422" s="708"/>
      <c r="D422" s="29" t="s">
        <v>10</v>
      </c>
      <c r="E422" s="29">
        <v>1</v>
      </c>
      <c r="F422" s="37"/>
      <c r="G422" s="37"/>
      <c r="AS422" s="189"/>
      <c r="AT422" s="118" t="s">
        <v>252</v>
      </c>
      <c r="AU422" s="119" t="s">
        <v>654</v>
      </c>
      <c r="AV422" s="122"/>
      <c r="AW422" s="122"/>
      <c r="AX422" s="122"/>
    </row>
    <row r="423" spans="1:50" x14ac:dyDescent="0.25">
      <c r="A423" s="107" t="s">
        <v>1027</v>
      </c>
      <c r="B423" s="707" t="s">
        <v>1031</v>
      </c>
      <c r="C423" s="708"/>
      <c r="D423" s="29" t="s">
        <v>10</v>
      </c>
      <c r="E423" s="29">
        <v>1</v>
      </c>
      <c r="F423" s="37"/>
      <c r="G423" s="37"/>
      <c r="AS423" s="189"/>
      <c r="AT423" s="118" t="s">
        <v>252</v>
      </c>
      <c r="AU423" s="119" t="s">
        <v>655</v>
      </c>
      <c r="AV423" s="122"/>
      <c r="AW423" s="122"/>
      <c r="AX423" s="122"/>
    </row>
    <row r="424" spans="1:50" x14ac:dyDescent="0.25">
      <c r="A424" s="107" t="s">
        <v>1028</v>
      </c>
      <c r="B424" s="707" t="s">
        <v>1032</v>
      </c>
      <c r="C424" s="708"/>
      <c r="D424" s="29" t="s">
        <v>10</v>
      </c>
      <c r="E424" s="29">
        <v>1</v>
      </c>
      <c r="F424" s="37"/>
      <c r="G424" s="37"/>
      <c r="AS424" s="189"/>
      <c r="AT424" s="118" t="s">
        <v>252</v>
      </c>
      <c r="AU424" s="119" t="s">
        <v>656</v>
      </c>
      <c r="AV424" s="122"/>
      <c r="AW424" s="122"/>
      <c r="AX424" s="122"/>
    </row>
    <row r="425" spans="1:50" x14ac:dyDescent="0.25">
      <c r="A425" s="107" t="s">
        <v>1029</v>
      </c>
      <c r="B425" s="707" t="s">
        <v>1033</v>
      </c>
      <c r="C425" s="708"/>
      <c r="D425" s="29" t="s">
        <v>10</v>
      </c>
      <c r="E425" s="29">
        <v>1</v>
      </c>
      <c r="F425" s="37"/>
      <c r="G425" s="37"/>
      <c r="AS425" s="189"/>
      <c r="AT425" s="118" t="s">
        <v>252</v>
      </c>
      <c r="AU425" s="119" t="s">
        <v>657</v>
      </c>
      <c r="AV425" s="122"/>
      <c r="AW425" s="122"/>
      <c r="AX425" s="122"/>
    </row>
    <row r="426" spans="1:50" x14ac:dyDescent="0.25">
      <c r="A426" s="107" t="s">
        <v>1035</v>
      </c>
      <c r="B426" s="703" t="s">
        <v>1034</v>
      </c>
      <c r="C426" s="704"/>
      <c r="D426" s="29" t="s">
        <v>10</v>
      </c>
      <c r="E426" s="29">
        <v>1</v>
      </c>
      <c r="F426" s="37"/>
      <c r="G426" s="37"/>
      <c r="AS426" s="189"/>
      <c r="AT426" s="118" t="s">
        <v>252</v>
      </c>
      <c r="AU426" s="119" t="s">
        <v>658</v>
      </c>
      <c r="AV426" s="122"/>
      <c r="AW426" s="122"/>
      <c r="AX426" s="122"/>
    </row>
    <row r="427" spans="1:50" x14ac:dyDescent="0.25">
      <c r="A427" s="107" t="s">
        <v>1036</v>
      </c>
      <c r="B427" s="703" t="s">
        <v>1037</v>
      </c>
      <c r="C427" s="704"/>
      <c r="D427" s="29" t="s">
        <v>10</v>
      </c>
      <c r="E427" s="29">
        <v>1</v>
      </c>
      <c r="F427" s="37"/>
      <c r="G427" s="37"/>
      <c r="AS427" s="189"/>
      <c r="AT427" s="118" t="s">
        <v>252</v>
      </c>
      <c r="AU427" s="119" t="s">
        <v>659</v>
      </c>
      <c r="AV427" s="122"/>
      <c r="AW427" s="122"/>
      <c r="AX427" s="122"/>
    </row>
    <row r="428" spans="1:50" x14ac:dyDescent="0.25">
      <c r="A428" s="107" t="s">
        <v>1041</v>
      </c>
      <c r="B428" s="703" t="s">
        <v>1038</v>
      </c>
      <c r="C428" s="704"/>
      <c r="D428" s="29" t="s">
        <v>10</v>
      </c>
      <c r="E428" s="29">
        <v>1</v>
      </c>
      <c r="F428" s="37"/>
      <c r="G428" s="37"/>
      <c r="AS428" s="189"/>
      <c r="AT428" s="118" t="s">
        <v>252</v>
      </c>
      <c r="AU428" s="119" t="s">
        <v>660</v>
      </c>
      <c r="AV428" s="122"/>
      <c r="AW428" s="122"/>
      <c r="AX428" s="122"/>
    </row>
    <row r="429" spans="1:50" x14ac:dyDescent="0.25">
      <c r="A429" s="107" t="s">
        <v>1042</v>
      </c>
      <c r="B429" s="703" t="s">
        <v>1039</v>
      </c>
      <c r="C429" s="704"/>
      <c r="D429" s="29" t="s">
        <v>10</v>
      </c>
      <c r="E429" s="29">
        <v>1</v>
      </c>
      <c r="F429" s="37"/>
      <c r="G429" s="37"/>
      <c r="AS429" s="189"/>
      <c r="AT429" s="118" t="s">
        <v>252</v>
      </c>
      <c r="AU429" s="119" t="s">
        <v>661</v>
      </c>
      <c r="AV429" s="122"/>
      <c r="AW429" s="122"/>
      <c r="AX429" s="122"/>
    </row>
    <row r="430" spans="1:50" x14ac:dyDescent="0.25">
      <c r="A430" s="107" t="s">
        <v>1043</v>
      </c>
      <c r="B430" s="703" t="s">
        <v>1040</v>
      </c>
      <c r="C430" s="704"/>
      <c r="D430" s="29" t="s">
        <v>10</v>
      </c>
      <c r="E430" s="29">
        <v>1</v>
      </c>
      <c r="F430" s="37"/>
      <c r="G430" s="37"/>
      <c r="AS430" s="189"/>
      <c r="AT430" s="12" t="s">
        <v>253</v>
      </c>
      <c r="AU430" s="119" t="s">
        <v>662</v>
      </c>
      <c r="AV430" s="122"/>
      <c r="AW430" s="122"/>
      <c r="AX430" s="122"/>
    </row>
    <row r="431" spans="1:50" x14ac:dyDescent="0.25">
      <c r="A431" s="107" t="s">
        <v>1044</v>
      </c>
      <c r="B431" s="703" t="s">
        <v>1045</v>
      </c>
      <c r="C431" s="704"/>
      <c r="D431" s="29" t="s">
        <v>10</v>
      </c>
      <c r="E431" s="29">
        <v>1</v>
      </c>
      <c r="F431" s="37"/>
      <c r="G431" s="37"/>
      <c r="AS431" s="189"/>
      <c r="AT431" s="12" t="s">
        <v>253</v>
      </c>
      <c r="AU431" s="119" t="s">
        <v>663</v>
      </c>
      <c r="AV431" s="122"/>
      <c r="AW431" s="122"/>
      <c r="AX431" s="122"/>
    </row>
    <row r="432" spans="1:50" x14ac:dyDescent="0.25">
      <c r="A432" s="107" t="s">
        <v>1063</v>
      </c>
      <c r="B432" s="703" t="s">
        <v>1048</v>
      </c>
      <c r="C432" s="704"/>
      <c r="D432" s="29" t="s">
        <v>915</v>
      </c>
      <c r="E432" s="29"/>
      <c r="F432" s="37"/>
      <c r="G432" s="37"/>
      <c r="AS432" s="189"/>
      <c r="AT432" s="12" t="s">
        <v>253</v>
      </c>
      <c r="AU432" s="119" t="s">
        <v>664</v>
      </c>
      <c r="AV432" s="122"/>
      <c r="AW432" s="122"/>
      <c r="AX432" s="122"/>
    </row>
    <row r="433" spans="1:50" x14ac:dyDescent="0.25">
      <c r="A433" s="107" t="s">
        <v>1064</v>
      </c>
      <c r="B433" s="703" t="s">
        <v>1049</v>
      </c>
      <c r="C433" s="704"/>
      <c r="D433" s="29" t="s">
        <v>915</v>
      </c>
      <c r="E433" s="29"/>
      <c r="F433" s="37"/>
      <c r="G433" s="37"/>
      <c r="AS433" s="189"/>
      <c r="AT433" s="12" t="s">
        <v>253</v>
      </c>
      <c r="AU433" s="119" t="s">
        <v>665</v>
      </c>
      <c r="AV433" s="122"/>
      <c r="AW433" s="122"/>
      <c r="AX433" s="122"/>
    </row>
    <row r="434" spans="1:50" x14ac:dyDescent="0.25">
      <c r="A434" s="107" t="s">
        <v>1065</v>
      </c>
      <c r="B434" s="703" t="s">
        <v>1050</v>
      </c>
      <c r="C434" s="704"/>
      <c r="D434" s="29" t="s">
        <v>915</v>
      </c>
      <c r="E434" s="29"/>
      <c r="F434" s="37"/>
      <c r="G434" s="37"/>
      <c r="AS434" s="189"/>
      <c r="AT434" s="118" t="s">
        <v>255</v>
      </c>
      <c r="AU434" s="119" t="s">
        <v>666</v>
      </c>
      <c r="AV434" s="122"/>
      <c r="AW434" s="122"/>
      <c r="AX434" s="122"/>
    </row>
    <row r="435" spans="1:50" x14ac:dyDescent="0.25">
      <c r="A435" s="107" t="s">
        <v>1066</v>
      </c>
      <c r="B435" s="703" t="s">
        <v>1051</v>
      </c>
      <c r="C435" s="704"/>
      <c r="D435" s="29" t="s">
        <v>915</v>
      </c>
      <c r="E435" s="29"/>
      <c r="F435" s="37"/>
      <c r="G435" s="37"/>
      <c r="AS435" s="189"/>
      <c r="AT435" s="118" t="s">
        <v>255</v>
      </c>
      <c r="AU435" s="119" t="s">
        <v>667</v>
      </c>
      <c r="AV435" s="122"/>
      <c r="AW435" s="122"/>
      <c r="AX435" s="122"/>
    </row>
    <row r="436" spans="1:50" x14ac:dyDescent="0.25">
      <c r="A436" s="107" t="s">
        <v>1067</v>
      </c>
      <c r="B436" s="703" t="s">
        <v>1052</v>
      </c>
      <c r="C436" s="704"/>
      <c r="D436" s="29" t="s">
        <v>915</v>
      </c>
      <c r="E436" s="29"/>
      <c r="F436" s="37"/>
      <c r="G436" s="37"/>
      <c r="AS436" s="189"/>
      <c r="AT436" s="118" t="s">
        <v>255</v>
      </c>
      <c r="AU436" s="119" t="s">
        <v>668</v>
      </c>
      <c r="AV436" s="122"/>
      <c r="AW436" s="122"/>
      <c r="AX436" s="122"/>
    </row>
    <row r="437" spans="1:50" x14ac:dyDescent="0.25">
      <c r="A437" s="107" t="s">
        <v>1068</v>
      </c>
      <c r="B437" s="703" t="s">
        <v>1053</v>
      </c>
      <c r="C437" s="704"/>
      <c r="D437" s="29" t="s">
        <v>915</v>
      </c>
      <c r="E437" s="29"/>
      <c r="F437" s="37"/>
      <c r="G437" s="37"/>
      <c r="AS437" s="189"/>
      <c r="AT437" s="118" t="s">
        <v>255</v>
      </c>
      <c r="AU437" s="119" t="s">
        <v>669</v>
      </c>
      <c r="AV437" s="122"/>
      <c r="AW437" s="122"/>
      <c r="AX437" s="122"/>
    </row>
    <row r="438" spans="1:50" x14ac:dyDescent="0.25">
      <c r="A438" s="107" t="s">
        <v>1069</v>
      </c>
      <c r="B438" s="703" t="s">
        <v>1054</v>
      </c>
      <c r="C438" s="704"/>
      <c r="D438" s="29" t="s">
        <v>915</v>
      </c>
      <c r="E438" s="29"/>
      <c r="F438" s="37"/>
      <c r="G438" s="37"/>
      <c r="AS438" s="189"/>
      <c r="AT438" s="118" t="s">
        <v>255</v>
      </c>
      <c r="AU438" s="119" t="s">
        <v>670</v>
      </c>
      <c r="AV438" s="122"/>
      <c r="AW438" s="122"/>
      <c r="AX438" s="122"/>
    </row>
    <row r="439" spans="1:50" x14ac:dyDescent="0.25">
      <c r="A439" s="107" t="s">
        <v>1070</v>
      </c>
      <c r="B439" s="703" t="s">
        <v>1055</v>
      </c>
      <c r="C439" s="704"/>
      <c r="D439" s="29" t="s">
        <v>915</v>
      </c>
      <c r="E439" s="29"/>
      <c r="F439" s="37"/>
      <c r="G439" s="37"/>
      <c r="AS439" s="189"/>
      <c r="AT439" s="118" t="s">
        <v>255</v>
      </c>
      <c r="AU439" s="119" t="s">
        <v>671</v>
      </c>
      <c r="AV439" s="122"/>
      <c r="AW439" s="122"/>
      <c r="AX439" s="122"/>
    </row>
    <row r="440" spans="1:50" x14ac:dyDescent="0.25">
      <c r="A440" s="107" t="s">
        <v>1071</v>
      </c>
      <c r="B440" s="703" t="s">
        <v>1056</v>
      </c>
      <c r="C440" s="704"/>
      <c r="D440" s="29" t="s">
        <v>915</v>
      </c>
      <c r="E440" s="29"/>
      <c r="F440" s="37"/>
      <c r="G440" s="37"/>
      <c r="AS440" s="189"/>
      <c r="AT440" s="118" t="s">
        <v>255</v>
      </c>
      <c r="AU440" s="119" t="s">
        <v>672</v>
      </c>
      <c r="AV440" s="122"/>
      <c r="AW440" s="122"/>
      <c r="AX440" s="122"/>
    </row>
    <row r="441" spans="1:50" x14ac:dyDescent="0.25">
      <c r="A441" s="107" t="s">
        <v>1072</v>
      </c>
      <c r="B441" s="703" t="s">
        <v>1057</v>
      </c>
      <c r="C441" s="704"/>
      <c r="D441" s="29" t="s">
        <v>915</v>
      </c>
      <c r="E441" s="29"/>
      <c r="F441" s="37"/>
      <c r="G441" s="37"/>
      <c r="AS441" s="189"/>
      <c r="AT441" s="118" t="s">
        <v>255</v>
      </c>
      <c r="AU441" s="119" t="s">
        <v>673</v>
      </c>
      <c r="AV441" s="122"/>
      <c r="AW441" s="122"/>
      <c r="AX441" s="122"/>
    </row>
    <row r="442" spans="1:50" x14ac:dyDescent="0.25">
      <c r="A442" s="107" t="s">
        <v>1073</v>
      </c>
      <c r="B442" s="703" t="s">
        <v>1058</v>
      </c>
      <c r="C442" s="704"/>
      <c r="D442" s="29" t="s">
        <v>915</v>
      </c>
      <c r="E442" s="29"/>
      <c r="F442" s="37"/>
      <c r="G442" s="37"/>
      <c r="AS442" s="189"/>
      <c r="AT442" s="118" t="s">
        <v>255</v>
      </c>
      <c r="AU442" s="119" t="s">
        <v>674</v>
      </c>
      <c r="AV442" s="122"/>
      <c r="AW442" s="122"/>
      <c r="AX442" s="122"/>
    </row>
    <row r="443" spans="1:50" x14ac:dyDescent="0.25">
      <c r="A443" s="107" t="s">
        <v>1074</v>
      </c>
      <c r="B443" s="703" t="s">
        <v>1059</v>
      </c>
      <c r="C443" s="704"/>
      <c r="D443" s="29" t="s">
        <v>915</v>
      </c>
      <c r="E443" s="29"/>
      <c r="F443" s="37"/>
      <c r="G443" s="37"/>
      <c r="AS443" s="189"/>
      <c r="AT443" s="118" t="s">
        <v>255</v>
      </c>
      <c r="AU443" s="119" t="s">
        <v>675</v>
      </c>
      <c r="AV443" s="122"/>
      <c r="AW443" s="122"/>
      <c r="AX443" s="122"/>
    </row>
    <row r="444" spans="1:50" x14ac:dyDescent="0.25">
      <c r="A444" s="107" t="s">
        <v>1075</v>
      </c>
      <c r="B444" s="703" t="s">
        <v>1060</v>
      </c>
      <c r="C444" s="704"/>
      <c r="D444" s="29" t="s">
        <v>915</v>
      </c>
      <c r="E444" s="29"/>
      <c r="F444" s="37"/>
      <c r="G444" s="37"/>
      <c r="AS444" s="189"/>
      <c r="AT444" s="118" t="s">
        <v>255</v>
      </c>
      <c r="AU444" s="119" t="s">
        <v>676</v>
      </c>
      <c r="AV444" s="122"/>
      <c r="AW444" s="122"/>
      <c r="AX444" s="122"/>
    </row>
    <row r="445" spans="1:50" x14ac:dyDescent="0.25">
      <c r="A445" s="107" t="s">
        <v>1076</v>
      </c>
      <c r="B445" s="703" t="s">
        <v>1061</v>
      </c>
      <c r="C445" s="704"/>
      <c r="D445" s="29" t="s">
        <v>915</v>
      </c>
      <c r="E445" s="29"/>
      <c r="F445" s="37"/>
      <c r="G445" s="37"/>
      <c r="AS445" s="189"/>
      <c r="AT445" s="118" t="s">
        <v>255</v>
      </c>
      <c r="AU445" s="119" t="s">
        <v>677</v>
      </c>
      <c r="AV445" s="122"/>
      <c r="AW445" s="122"/>
      <c r="AX445" s="122"/>
    </row>
    <row r="446" spans="1:50" x14ac:dyDescent="0.25">
      <c r="A446" s="107" t="s">
        <v>1077</v>
      </c>
      <c r="B446" s="703" t="s">
        <v>1062</v>
      </c>
      <c r="C446" s="704"/>
      <c r="D446" s="29" t="s">
        <v>915</v>
      </c>
      <c r="E446" s="29"/>
      <c r="F446" s="37"/>
      <c r="G446" s="37"/>
      <c r="AS446" s="189"/>
      <c r="AT446" s="118" t="s">
        <v>255</v>
      </c>
      <c r="AU446" s="119" t="s">
        <v>678</v>
      </c>
      <c r="AV446" s="122"/>
      <c r="AW446" s="122"/>
      <c r="AX446" s="122"/>
    </row>
    <row r="447" spans="1:50" x14ac:dyDescent="0.25">
      <c r="A447" s="869"/>
      <c r="B447" s="809"/>
      <c r="C447" s="809"/>
      <c r="D447" s="809"/>
      <c r="E447" s="809"/>
      <c r="F447" s="809"/>
      <c r="G447" s="809"/>
      <c r="AS447" s="189"/>
      <c r="AT447" s="118" t="s">
        <v>255</v>
      </c>
      <c r="AU447" s="119" t="s">
        <v>679</v>
      </c>
      <c r="AV447" s="122"/>
      <c r="AW447" s="122"/>
      <c r="AX447" s="122"/>
    </row>
    <row r="448" spans="1:50" ht="47.25" x14ac:dyDescent="0.25">
      <c r="A448" s="27" t="s">
        <v>69</v>
      </c>
      <c r="B448" s="705" t="s">
        <v>11</v>
      </c>
      <c r="C448" s="706"/>
      <c r="D448" s="120" t="s">
        <v>12</v>
      </c>
      <c r="E448" s="120" t="s">
        <v>13</v>
      </c>
      <c r="F448" s="842" t="s">
        <v>14</v>
      </c>
      <c r="G448" s="843"/>
      <c r="AS448" s="189"/>
      <c r="AT448" s="118" t="s">
        <v>255</v>
      </c>
      <c r="AU448" s="119" t="s">
        <v>680</v>
      </c>
      <c r="AV448" s="122"/>
      <c r="AW448" s="122"/>
      <c r="AX448" s="122"/>
    </row>
    <row r="449" spans="1:50" ht="47.25" x14ac:dyDescent="0.25">
      <c r="A449" s="85" t="s">
        <v>43</v>
      </c>
      <c r="B449" s="696"/>
      <c r="C449" s="697"/>
      <c r="D449" s="20"/>
      <c r="E449" s="21"/>
      <c r="F449" s="824"/>
      <c r="G449" s="905"/>
      <c r="AS449" s="189"/>
      <c r="AT449" s="118" t="s">
        <v>255</v>
      </c>
      <c r="AU449" s="119" t="s">
        <v>681</v>
      </c>
      <c r="AV449" s="122"/>
      <c r="AW449" s="122"/>
      <c r="AX449" s="122"/>
    </row>
    <row r="450" spans="1:50" ht="31.5" x14ac:dyDescent="0.25">
      <c r="A450" s="84"/>
      <c r="B450" s="199"/>
      <c r="C450" s="199"/>
      <c r="D450" s="19" t="s">
        <v>53</v>
      </c>
      <c r="E450" s="19" t="s">
        <v>1313</v>
      </c>
      <c r="F450" s="840"/>
      <c r="G450" s="897"/>
      <c r="AS450" s="189"/>
      <c r="AT450" s="118" t="s">
        <v>255</v>
      </c>
      <c r="AU450" s="119" t="s">
        <v>682</v>
      </c>
      <c r="AV450" s="122"/>
      <c r="AW450" s="122"/>
      <c r="AX450" s="122"/>
    </row>
    <row r="451" spans="1:50" x14ac:dyDescent="0.25">
      <c r="A451" s="54">
        <v>1</v>
      </c>
      <c r="B451" s="173" t="s">
        <v>31</v>
      </c>
      <c r="C451" s="173"/>
      <c r="D451" s="21"/>
      <c r="E451" s="21"/>
      <c r="F451" s="840"/>
      <c r="G451" s="897"/>
      <c r="AS451" s="189"/>
      <c r="AT451" s="118" t="s">
        <v>255</v>
      </c>
      <c r="AU451" s="119" t="s">
        <v>683</v>
      </c>
      <c r="AV451" s="122"/>
      <c r="AW451" s="122"/>
      <c r="AX451" s="122"/>
    </row>
    <row r="452" spans="1:50" x14ac:dyDescent="0.25">
      <c r="A452" s="77" t="s">
        <v>66</v>
      </c>
      <c r="B452" s="698" t="s">
        <v>999</v>
      </c>
      <c r="C452" s="699"/>
      <c r="D452" s="21"/>
      <c r="E452" s="21"/>
      <c r="F452" s="840"/>
      <c r="G452" s="897"/>
      <c r="AS452" s="189"/>
      <c r="AT452" s="118" t="s">
        <v>255</v>
      </c>
      <c r="AU452" s="119" t="s">
        <v>684</v>
      </c>
      <c r="AV452" s="122"/>
      <c r="AW452" s="122"/>
      <c r="AX452" s="122"/>
    </row>
    <row r="453" spans="1:50" x14ac:dyDescent="0.25">
      <c r="A453" s="78" t="s">
        <v>67</v>
      </c>
      <c r="B453" s="700" t="s">
        <v>958</v>
      </c>
      <c r="C453" s="701"/>
      <c r="D453" s="21"/>
      <c r="E453" s="21"/>
      <c r="F453" s="840"/>
      <c r="G453" s="897"/>
      <c r="AS453" s="189"/>
      <c r="AT453" s="118" t="s">
        <v>255</v>
      </c>
      <c r="AU453" s="119" t="s">
        <v>685</v>
      </c>
      <c r="AV453" s="122"/>
      <c r="AW453" s="122"/>
      <c r="AX453" s="122"/>
    </row>
    <row r="454" spans="1:50" x14ac:dyDescent="0.25">
      <c r="A454" s="78" t="s">
        <v>68</v>
      </c>
      <c r="B454" s="700" t="s">
        <v>3</v>
      </c>
      <c r="C454" s="701"/>
      <c r="D454" s="21"/>
      <c r="E454" s="21"/>
      <c r="F454" s="840"/>
      <c r="G454" s="897"/>
      <c r="AS454" s="189"/>
      <c r="AT454" s="118" t="s">
        <v>255</v>
      </c>
      <c r="AU454" s="119" t="s">
        <v>686</v>
      </c>
      <c r="AV454" s="122"/>
      <c r="AW454" s="122"/>
      <c r="AX454" s="122"/>
    </row>
    <row r="455" spans="1:50" x14ac:dyDescent="0.25">
      <c r="A455" s="79" t="s">
        <v>959</v>
      </c>
      <c r="B455" s="702" t="s">
        <v>4</v>
      </c>
      <c r="C455" s="701"/>
      <c r="D455" s="31"/>
      <c r="E455" s="31"/>
      <c r="F455" s="840"/>
      <c r="G455" s="897"/>
      <c r="AS455" s="189"/>
      <c r="AT455" s="118" t="s">
        <v>255</v>
      </c>
      <c r="AU455" s="119" t="s">
        <v>687</v>
      </c>
      <c r="AV455" s="122"/>
      <c r="AW455" s="122"/>
      <c r="AX455" s="122"/>
    </row>
    <row r="456" spans="1:50" ht="47.25" customHeight="1" x14ac:dyDescent="0.25">
      <c r="A456" s="54">
        <v>2</v>
      </c>
      <c r="B456" s="680" t="s">
        <v>6</v>
      </c>
      <c r="C456" s="681"/>
      <c r="D456" s="21"/>
      <c r="E456" s="21"/>
      <c r="F456" s="840"/>
      <c r="G456" s="897"/>
      <c r="AS456" s="189"/>
      <c r="AT456" s="118" t="s">
        <v>257</v>
      </c>
      <c r="AU456" s="119" t="s">
        <v>688</v>
      </c>
      <c r="AV456" s="122"/>
      <c r="AW456" s="122"/>
      <c r="AX456" s="122"/>
    </row>
    <row r="457" spans="1:50" x14ac:dyDescent="0.25">
      <c r="A457" s="77" t="s">
        <v>66</v>
      </c>
      <c r="B457" s="680" t="s">
        <v>999</v>
      </c>
      <c r="C457" s="681"/>
      <c r="D457" s="21"/>
      <c r="E457" s="21"/>
      <c r="F457" s="840"/>
      <c r="G457" s="897"/>
      <c r="AS457" s="189"/>
      <c r="AT457" s="118" t="s">
        <v>257</v>
      </c>
      <c r="AU457" s="119" t="s">
        <v>689</v>
      </c>
      <c r="AV457" s="122"/>
      <c r="AW457" s="122"/>
      <c r="AX457" s="122"/>
    </row>
    <row r="458" spans="1:50" x14ac:dyDescent="0.25">
      <c r="A458" s="78" t="s">
        <v>67</v>
      </c>
      <c r="B458" s="680" t="s">
        <v>958</v>
      </c>
      <c r="C458" s="681"/>
      <c r="D458" s="21"/>
      <c r="E458" s="21"/>
      <c r="F458" s="840"/>
      <c r="G458" s="897"/>
      <c r="AS458" s="189"/>
      <c r="AT458" s="118" t="s">
        <v>257</v>
      </c>
      <c r="AU458" s="119" t="s">
        <v>690</v>
      </c>
      <c r="AV458" s="122"/>
      <c r="AW458" s="122"/>
      <c r="AX458" s="122"/>
    </row>
    <row r="459" spans="1:50" x14ac:dyDescent="0.25">
      <c r="A459" s="78" t="s">
        <v>68</v>
      </c>
      <c r="B459" s="680" t="s">
        <v>3</v>
      </c>
      <c r="C459" s="681"/>
      <c r="D459" s="21"/>
      <c r="E459" s="21"/>
      <c r="F459" s="840"/>
      <c r="G459" s="897"/>
      <c r="AS459" s="189"/>
      <c r="AT459" s="118" t="s">
        <v>257</v>
      </c>
      <c r="AU459" s="119" t="s">
        <v>691</v>
      </c>
      <c r="AV459" s="122"/>
      <c r="AW459" s="122"/>
      <c r="AX459" s="122"/>
    </row>
    <row r="460" spans="1:50" x14ac:dyDescent="0.25">
      <c r="A460" s="79" t="s">
        <v>959</v>
      </c>
      <c r="B460" s="695" t="s">
        <v>4</v>
      </c>
      <c r="C460" s="681"/>
      <c r="D460" s="21"/>
      <c r="E460" s="21"/>
      <c r="F460" s="840"/>
      <c r="G460" s="897"/>
      <c r="AS460" s="189"/>
      <c r="AT460" s="118" t="s">
        <v>257</v>
      </c>
      <c r="AU460" s="119" t="s">
        <v>692</v>
      </c>
      <c r="AV460" s="122"/>
      <c r="AW460" s="122"/>
      <c r="AX460" s="122"/>
    </row>
    <row r="461" spans="1:50" x14ac:dyDescent="0.25">
      <c r="A461" s="714"/>
      <c r="B461" s="714"/>
      <c r="C461" s="714"/>
      <c r="D461" s="714"/>
      <c r="E461" s="714"/>
      <c r="F461" s="714"/>
      <c r="G461" s="714"/>
      <c r="AT461" s="118" t="s">
        <v>257</v>
      </c>
      <c r="AU461" s="119" t="s">
        <v>693</v>
      </c>
    </row>
    <row r="462" spans="1:50" x14ac:dyDescent="0.25">
      <c r="A462" s="59" t="s">
        <v>192</v>
      </c>
      <c r="B462" s="691" t="s">
        <v>182</v>
      </c>
      <c r="C462" s="692"/>
      <c r="D462" s="61" t="s">
        <v>7</v>
      </c>
      <c r="E462" s="61" t="s">
        <v>8</v>
      </c>
      <c r="F462" s="71" t="s">
        <v>9</v>
      </c>
      <c r="G462" s="64" t="s">
        <v>1081</v>
      </c>
      <c r="AT462" s="118" t="s">
        <v>257</v>
      </c>
      <c r="AU462" s="119" t="s">
        <v>694</v>
      </c>
    </row>
    <row r="463" spans="1:50" x14ac:dyDescent="0.25">
      <c r="A463" s="87" t="s">
        <v>1078</v>
      </c>
      <c r="B463" s="693" t="s">
        <v>184</v>
      </c>
      <c r="C463" s="694"/>
      <c r="D463" s="29" t="s">
        <v>10</v>
      </c>
      <c r="E463" s="25" t="s">
        <v>37</v>
      </c>
      <c r="F463" s="37"/>
      <c r="G463" s="37"/>
      <c r="AT463" s="118" t="s">
        <v>257</v>
      </c>
      <c r="AU463" s="119" t="s">
        <v>695</v>
      </c>
    </row>
    <row r="464" spans="1:50" x14ac:dyDescent="0.25">
      <c r="A464" s="59" t="s">
        <v>195</v>
      </c>
      <c r="B464" s="690" t="s">
        <v>1298</v>
      </c>
      <c r="C464" s="683"/>
      <c r="D464" s="29" t="s">
        <v>10</v>
      </c>
      <c r="E464" s="29" t="s">
        <v>1299</v>
      </c>
      <c r="F464" s="37"/>
      <c r="G464" s="37"/>
      <c r="AT464" s="118" t="s">
        <v>257</v>
      </c>
      <c r="AU464" s="119" t="s">
        <v>696</v>
      </c>
    </row>
    <row r="465" spans="1:50" x14ac:dyDescent="0.25">
      <c r="A465" s="59" t="s">
        <v>1300</v>
      </c>
      <c r="B465" s="682" t="s">
        <v>1301</v>
      </c>
      <c r="C465" s="683"/>
      <c r="D465" s="29" t="s">
        <v>10</v>
      </c>
      <c r="E465" s="29" t="s">
        <v>1299</v>
      </c>
      <c r="F465" s="37"/>
      <c r="G465" s="37"/>
      <c r="AT465" s="118" t="s">
        <v>257</v>
      </c>
      <c r="AU465" s="119" t="s">
        <v>697</v>
      </c>
    </row>
    <row r="466" spans="1:50" ht="47.25" x14ac:dyDescent="0.25">
      <c r="A466" s="912"/>
      <c r="B466" s="913"/>
      <c r="C466" s="913"/>
      <c r="D466" s="913"/>
      <c r="E466" s="913"/>
      <c r="F466" s="914"/>
      <c r="G466" s="29" t="s">
        <v>1322</v>
      </c>
      <c r="AT466" s="118" t="s">
        <v>257</v>
      </c>
      <c r="AU466" s="119" t="s">
        <v>698</v>
      </c>
    </row>
    <row r="467" spans="1:50" x14ac:dyDescent="0.25">
      <c r="A467" s="59" t="s">
        <v>1</v>
      </c>
      <c r="B467" s="690" t="s">
        <v>1309</v>
      </c>
      <c r="C467" s="683"/>
      <c r="D467" s="29" t="s">
        <v>10</v>
      </c>
      <c r="E467" s="108" t="s">
        <v>1321</v>
      </c>
      <c r="F467" s="37"/>
      <c r="G467" s="37"/>
      <c r="AT467" s="118" t="s">
        <v>257</v>
      </c>
      <c r="AU467" s="119" t="s">
        <v>699</v>
      </c>
    </row>
    <row r="468" spans="1:50" x14ac:dyDescent="0.25">
      <c r="A468" s="59" t="s">
        <v>33</v>
      </c>
      <c r="B468" s="690" t="s">
        <v>1303</v>
      </c>
      <c r="C468" s="683"/>
      <c r="D468" s="29" t="s">
        <v>10</v>
      </c>
      <c r="E468" s="25">
        <v>1</v>
      </c>
      <c r="F468" s="37"/>
      <c r="G468" s="37"/>
      <c r="AT468" s="118" t="s">
        <v>257</v>
      </c>
      <c r="AU468" s="119" t="s">
        <v>700</v>
      </c>
    </row>
    <row r="469" spans="1:50" x14ac:dyDescent="0.25">
      <c r="A469" s="59" t="s">
        <v>1305</v>
      </c>
      <c r="B469" s="188" t="s">
        <v>1304</v>
      </c>
      <c r="C469" s="182"/>
      <c r="D469" s="64" t="s">
        <v>10</v>
      </c>
      <c r="E469" s="64">
        <v>1</v>
      </c>
      <c r="F469" s="37"/>
      <c r="G469" s="37"/>
      <c r="AT469" s="118" t="s">
        <v>257</v>
      </c>
      <c r="AU469" s="119" t="s">
        <v>701</v>
      </c>
    </row>
    <row r="470" spans="1:50" x14ac:dyDescent="0.25">
      <c r="A470" s="59" t="s">
        <v>1306</v>
      </c>
      <c r="B470" s="690" t="s">
        <v>1308</v>
      </c>
      <c r="C470" s="683"/>
      <c r="D470" s="64" t="s">
        <v>10</v>
      </c>
      <c r="E470" s="64">
        <v>1</v>
      </c>
      <c r="F470" s="37"/>
      <c r="G470" s="37"/>
      <c r="AT470" s="118" t="s">
        <v>257</v>
      </c>
      <c r="AU470" s="119" t="s">
        <v>702</v>
      </c>
    </row>
    <row r="471" spans="1:50" x14ac:dyDescent="0.25">
      <c r="A471" s="59" t="s">
        <v>1307</v>
      </c>
      <c r="B471" s="682" t="s">
        <v>1310</v>
      </c>
      <c r="C471" s="683"/>
      <c r="D471" s="29" t="s">
        <v>10</v>
      </c>
      <c r="E471" s="109">
        <v>2</v>
      </c>
      <c r="F471" s="37"/>
      <c r="G471" s="37"/>
      <c r="AT471" s="118" t="s">
        <v>257</v>
      </c>
      <c r="AU471" s="119" t="s">
        <v>703</v>
      </c>
    </row>
    <row r="472" spans="1:50" x14ac:dyDescent="0.25">
      <c r="A472" s="59" t="s">
        <v>1311</v>
      </c>
      <c r="B472" s="682" t="s">
        <v>1302</v>
      </c>
      <c r="C472" s="683"/>
      <c r="D472" s="29" t="s">
        <v>10</v>
      </c>
      <c r="E472" s="29">
        <v>2</v>
      </c>
      <c r="F472" s="37"/>
      <c r="G472" s="37"/>
      <c r="AT472" s="118" t="s">
        <v>257</v>
      </c>
      <c r="AU472" s="119" t="s">
        <v>704</v>
      </c>
    </row>
    <row r="473" spans="1:50" x14ac:dyDescent="0.25">
      <c r="A473" s="59" t="s">
        <v>1312</v>
      </c>
      <c r="B473" s="682" t="s">
        <v>1323</v>
      </c>
      <c r="C473" s="683"/>
      <c r="D473" s="110"/>
      <c r="E473" s="110"/>
      <c r="F473" s="111"/>
      <c r="G473" s="112"/>
      <c r="AT473" s="118" t="s">
        <v>257</v>
      </c>
      <c r="AU473" s="119" t="s">
        <v>705</v>
      </c>
    </row>
    <row r="474" spans="1:50" ht="36.75" customHeight="1" x14ac:dyDescent="0.25">
      <c r="A474" s="200" t="s">
        <v>1324</v>
      </c>
      <c r="B474" s="910" t="s">
        <v>194</v>
      </c>
      <c r="C474" s="911"/>
      <c r="D474" s="865" t="s">
        <v>12</v>
      </c>
      <c r="E474" s="865" t="s">
        <v>13</v>
      </c>
      <c r="F474" s="842" t="s">
        <v>14</v>
      </c>
      <c r="G474" s="843"/>
      <c r="AS474" s="189"/>
      <c r="AT474" s="118" t="s">
        <v>257</v>
      </c>
      <c r="AU474" s="119" t="s">
        <v>706</v>
      </c>
      <c r="AV474" s="122"/>
      <c r="AW474" s="122"/>
      <c r="AX474" s="122"/>
    </row>
    <row r="475" spans="1:50" x14ac:dyDescent="0.25">
      <c r="A475" s="80" t="s">
        <v>69</v>
      </c>
      <c r="B475" s="686" t="s">
        <v>11</v>
      </c>
      <c r="C475" s="687"/>
      <c r="D475" s="866"/>
      <c r="E475" s="866"/>
      <c r="F475" s="860"/>
      <c r="G475" s="901"/>
      <c r="AS475" s="189"/>
      <c r="AT475" s="118" t="s">
        <v>257</v>
      </c>
      <c r="AU475" s="119" t="s">
        <v>707</v>
      </c>
      <c r="AV475" s="122"/>
      <c r="AW475" s="122"/>
      <c r="AX475" s="122"/>
    </row>
    <row r="476" spans="1:50" x14ac:dyDescent="0.25">
      <c r="A476" s="27" t="s">
        <v>47</v>
      </c>
      <c r="B476" s="688"/>
      <c r="C476" s="689"/>
      <c r="D476" s="19"/>
      <c r="E476" s="19"/>
      <c r="F476" s="810"/>
      <c r="G476" s="810"/>
      <c r="AS476" s="189"/>
      <c r="AT476" s="118" t="s">
        <v>257</v>
      </c>
      <c r="AU476" s="119" t="s">
        <v>708</v>
      </c>
      <c r="AV476" s="122"/>
      <c r="AW476" s="122"/>
      <c r="AX476" s="122"/>
    </row>
    <row r="477" spans="1:50" x14ac:dyDescent="0.25">
      <c r="A477" s="27" t="s">
        <v>48</v>
      </c>
      <c r="B477" s="688"/>
      <c r="C477" s="689"/>
      <c r="D477" s="21"/>
      <c r="E477" s="19"/>
      <c r="F477" s="810"/>
      <c r="G477" s="810"/>
      <c r="AS477" s="189"/>
      <c r="AT477" s="118" t="s">
        <v>257</v>
      </c>
      <c r="AU477" s="119" t="s">
        <v>709</v>
      </c>
      <c r="AV477" s="122"/>
      <c r="AW477" s="122"/>
      <c r="AX477" s="122"/>
    </row>
    <row r="478" spans="1:50" ht="16.5" thickBot="1" x14ac:dyDescent="0.3">
      <c r="A478" s="27" t="s">
        <v>49</v>
      </c>
      <c r="B478" s="674"/>
      <c r="C478" s="675"/>
      <c r="D478" s="34"/>
      <c r="E478" s="35"/>
      <c r="F478" s="855"/>
      <c r="G478" s="855"/>
      <c r="AS478" s="189"/>
      <c r="AT478" s="118" t="s">
        <v>257</v>
      </c>
      <c r="AU478" s="119" t="s">
        <v>710</v>
      </c>
      <c r="AV478" s="122"/>
      <c r="AW478" s="122"/>
      <c r="AX478" s="122"/>
    </row>
    <row r="479" spans="1:50" ht="16.5" thickBot="1" x14ac:dyDescent="0.3">
      <c r="A479" s="114" t="s">
        <v>50</v>
      </c>
      <c r="B479" s="676"/>
      <c r="C479" s="677"/>
      <c r="D479" s="34"/>
      <c r="E479" s="34"/>
      <c r="F479" s="856"/>
      <c r="G479" s="856"/>
      <c r="AS479" s="189"/>
      <c r="AT479" s="118" t="s">
        <v>257</v>
      </c>
      <c r="AU479" s="119" t="s">
        <v>711</v>
      </c>
      <c r="AV479" s="122"/>
      <c r="AW479" s="122"/>
      <c r="AX479" s="122"/>
    </row>
    <row r="480" spans="1:50" x14ac:dyDescent="0.25">
      <c r="AS480" s="189"/>
      <c r="AT480" s="118" t="s">
        <v>257</v>
      </c>
      <c r="AU480" s="119" t="s">
        <v>712</v>
      </c>
      <c r="AV480" s="122"/>
      <c r="AW480" s="122"/>
      <c r="AX480" s="122"/>
    </row>
    <row r="481" spans="45:50" x14ac:dyDescent="0.25">
      <c r="AS481" s="189"/>
      <c r="AT481" s="118" t="s">
        <v>257</v>
      </c>
      <c r="AU481" s="119" t="s">
        <v>713</v>
      </c>
      <c r="AV481" s="122"/>
      <c r="AW481" s="122"/>
      <c r="AX481" s="122"/>
    </row>
    <row r="482" spans="45:50" x14ac:dyDescent="0.25">
      <c r="AS482" s="189"/>
      <c r="AT482" s="118" t="s">
        <v>257</v>
      </c>
      <c r="AU482" s="119" t="s">
        <v>714</v>
      </c>
      <c r="AV482" s="122"/>
      <c r="AW482" s="122"/>
      <c r="AX482" s="122"/>
    </row>
    <row r="483" spans="45:50" x14ac:dyDescent="0.25">
      <c r="AS483" s="189"/>
      <c r="AT483" s="118" t="s">
        <v>257</v>
      </c>
      <c r="AU483" s="119" t="s">
        <v>715</v>
      </c>
      <c r="AV483" s="122"/>
      <c r="AW483" s="122"/>
      <c r="AX483" s="122"/>
    </row>
    <row r="484" spans="45:50" x14ac:dyDescent="0.25">
      <c r="AS484" s="189"/>
      <c r="AT484" s="118" t="s">
        <v>257</v>
      </c>
      <c r="AU484" s="119" t="s">
        <v>716</v>
      </c>
      <c r="AV484" s="122"/>
      <c r="AW484" s="122"/>
      <c r="AX484" s="122"/>
    </row>
    <row r="485" spans="45:50" x14ac:dyDescent="0.25">
      <c r="AS485" s="189"/>
      <c r="AT485" s="118" t="s">
        <v>257</v>
      </c>
      <c r="AU485" s="119" t="s">
        <v>717</v>
      </c>
      <c r="AV485" s="122"/>
      <c r="AW485" s="122"/>
      <c r="AX485" s="122"/>
    </row>
    <row r="486" spans="45:50" x14ac:dyDescent="0.25">
      <c r="AS486" s="189"/>
      <c r="AT486" s="118" t="s">
        <v>257</v>
      </c>
      <c r="AU486" s="119" t="s">
        <v>718</v>
      </c>
      <c r="AV486" s="122"/>
      <c r="AW486" s="122"/>
      <c r="AX486" s="122"/>
    </row>
    <row r="487" spans="45:50" x14ac:dyDescent="0.25">
      <c r="AS487" s="189"/>
      <c r="AT487" s="118" t="s">
        <v>257</v>
      </c>
      <c r="AU487" s="119" t="s">
        <v>719</v>
      </c>
      <c r="AV487" s="122"/>
      <c r="AW487" s="122"/>
      <c r="AX487" s="122"/>
    </row>
    <row r="488" spans="45:50" x14ac:dyDescent="0.25">
      <c r="AS488" s="189"/>
      <c r="AT488" s="118" t="s">
        <v>257</v>
      </c>
      <c r="AU488" s="119" t="s">
        <v>720</v>
      </c>
      <c r="AV488" s="122"/>
      <c r="AW488" s="122"/>
      <c r="AX488" s="122"/>
    </row>
    <row r="489" spans="45:50" x14ac:dyDescent="0.25">
      <c r="AS489" s="189"/>
      <c r="AT489" s="118" t="s">
        <v>259</v>
      </c>
      <c r="AU489" s="119" t="s">
        <v>343</v>
      </c>
      <c r="AV489" s="122"/>
      <c r="AW489" s="122"/>
      <c r="AX489" s="122"/>
    </row>
    <row r="490" spans="45:50" x14ac:dyDescent="0.25">
      <c r="AS490" s="189"/>
      <c r="AT490" s="118" t="s">
        <v>259</v>
      </c>
      <c r="AU490" s="119" t="s">
        <v>345</v>
      </c>
      <c r="AV490" s="122"/>
      <c r="AW490" s="122"/>
      <c r="AX490" s="122"/>
    </row>
    <row r="491" spans="45:50" x14ac:dyDescent="0.25">
      <c r="AS491" s="189"/>
      <c r="AT491" s="118" t="s">
        <v>259</v>
      </c>
      <c r="AU491" s="119" t="s">
        <v>349</v>
      </c>
      <c r="AV491" s="122"/>
      <c r="AW491" s="122"/>
      <c r="AX491" s="122"/>
    </row>
    <row r="492" spans="45:50" x14ac:dyDescent="0.25">
      <c r="AS492" s="189"/>
      <c r="AT492" s="118" t="s">
        <v>259</v>
      </c>
      <c r="AU492" s="119" t="s">
        <v>352</v>
      </c>
      <c r="AV492" s="122"/>
      <c r="AW492" s="122"/>
      <c r="AX492" s="122"/>
    </row>
    <row r="493" spans="45:50" x14ac:dyDescent="0.25">
      <c r="AS493" s="189"/>
      <c r="AT493" s="118" t="s">
        <v>261</v>
      </c>
      <c r="AU493" s="119" t="s">
        <v>721</v>
      </c>
      <c r="AV493" s="122"/>
      <c r="AW493" s="122"/>
      <c r="AX493" s="122"/>
    </row>
    <row r="494" spans="45:50" x14ac:dyDescent="0.25">
      <c r="AS494" s="189"/>
      <c r="AT494" s="118" t="s">
        <v>261</v>
      </c>
      <c r="AU494" s="119" t="s">
        <v>722</v>
      </c>
      <c r="AV494" s="122"/>
      <c r="AW494" s="122"/>
      <c r="AX494" s="122"/>
    </row>
    <row r="495" spans="45:50" x14ac:dyDescent="0.25">
      <c r="AS495" s="189"/>
      <c r="AT495" s="118" t="s">
        <v>261</v>
      </c>
      <c r="AU495" s="119" t="s">
        <v>723</v>
      </c>
      <c r="AV495" s="122"/>
      <c r="AW495" s="122"/>
      <c r="AX495" s="122"/>
    </row>
    <row r="496" spans="45:50" x14ac:dyDescent="0.25">
      <c r="AS496" s="189"/>
      <c r="AT496" s="118" t="s">
        <v>261</v>
      </c>
      <c r="AU496" s="119" t="s">
        <v>724</v>
      </c>
      <c r="AV496" s="122"/>
      <c r="AW496" s="122"/>
      <c r="AX496" s="122"/>
    </row>
    <row r="497" spans="45:50" x14ac:dyDescent="0.25">
      <c r="AS497" s="189"/>
      <c r="AT497" s="118" t="s">
        <v>261</v>
      </c>
      <c r="AU497" s="119" t="s">
        <v>725</v>
      </c>
      <c r="AV497" s="122"/>
      <c r="AW497" s="122"/>
      <c r="AX497" s="122"/>
    </row>
    <row r="498" spans="45:50" x14ac:dyDescent="0.25">
      <c r="AS498" s="189"/>
      <c r="AT498" s="118" t="s">
        <v>261</v>
      </c>
      <c r="AU498" s="119" t="s">
        <v>726</v>
      </c>
      <c r="AV498" s="122"/>
      <c r="AW498" s="122"/>
      <c r="AX498" s="122"/>
    </row>
    <row r="499" spans="45:50" x14ac:dyDescent="0.25">
      <c r="AS499" s="189"/>
      <c r="AT499" s="118" t="s">
        <v>261</v>
      </c>
      <c r="AU499" s="119" t="s">
        <v>727</v>
      </c>
      <c r="AV499" s="122"/>
      <c r="AW499" s="122"/>
      <c r="AX499" s="122"/>
    </row>
    <row r="500" spans="45:50" x14ac:dyDescent="0.25">
      <c r="AS500" s="189"/>
      <c r="AT500" s="118" t="s">
        <v>261</v>
      </c>
      <c r="AU500" s="119" t="s">
        <v>728</v>
      </c>
      <c r="AV500" s="122"/>
      <c r="AW500" s="122"/>
      <c r="AX500" s="122"/>
    </row>
    <row r="501" spans="45:50" x14ac:dyDescent="0.25">
      <c r="AS501" s="189"/>
      <c r="AT501" s="118" t="s">
        <v>261</v>
      </c>
      <c r="AU501" s="119" t="s">
        <v>729</v>
      </c>
      <c r="AV501" s="122"/>
      <c r="AW501" s="122"/>
      <c r="AX501" s="122"/>
    </row>
    <row r="502" spans="45:50" x14ac:dyDescent="0.25">
      <c r="AS502" s="189"/>
      <c r="AT502" s="118" t="s">
        <v>261</v>
      </c>
      <c r="AU502" s="119" t="s">
        <v>730</v>
      </c>
      <c r="AV502" s="122"/>
      <c r="AW502" s="122"/>
      <c r="AX502" s="122"/>
    </row>
    <row r="503" spans="45:50" x14ac:dyDescent="0.25">
      <c r="AS503" s="189"/>
      <c r="AT503" s="118" t="s">
        <v>261</v>
      </c>
      <c r="AU503" s="119" t="s">
        <v>731</v>
      </c>
      <c r="AV503" s="122"/>
      <c r="AW503" s="122"/>
      <c r="AX503" s="122"/>
    </row>
    <row r="504" spans="45:50" x14ac:dyDescent="0.25">
      <c r="AS504" s="189"/>
      <c r="AT504" s="118" t="s">
        <v>261</v>
      </c>
      <c r="AU504" s="119" t="s">
        <v>732</v>
      </c>
      <c r="AV504" s="122"/>
      <c r="AW504" s="122"/>
      <c r="AX504" s="122"/>
    </row>
    <row r="505" spans="45:50" x14ac:dyDescent="0.25">
      <c r="AS505" s="189"/>
      <c r="AT505" s="118" t="s">
        <v>261</v>
      </c>
      <c r="AU505" s="119" t="s">
        <v>733</v>
      </c>
      <c r="AV505" s="122"/>
      <c r="AW505" s="122"/>
      <c r="AX505" s="122"/>
    </row>
    <row r="506" spans="45:50" x14ac:dyDescent="0.25">
      <c r="AS506" s="189"/>
      <c r="AT506" s="118" t="s">
        <v>261</v>
      </c>
      <c r="AU506" s="119" t="s">
        <v>734</v>
      </c>
      <c r="AV506" s="122"/>
      <c r="AW506" s="122"/>
      <c r="AX506" s="122"/>
    </row>
    <row r="507" spans="45:50" x14ac:dyDescent="0.25">
      <c r="AS507" s="189"/>
      <c r="AT507" s="118" t="s">
        <v>261</v>
      </c>
      <c r="AU507" s="119" t="s">
        <v>735</v>
      </c>
      <c r="AV507" s="122"/>
      <c r="AW507" s="122"/>
      <c r="AX507" s="122"/>
    </row>
    <row r="508" spans="45:50" x14ac:dyDescent="0.25">
      <c r="AS508" s="189"/>
      <c r="AT508" s="118" t="s">
        <v>261</v>
      </c>
      <c r="AU508" s="119" t="s">
        <v>736</v>
      </c>
      <c r="AV508" s="122"/>
      <c r="AW508" s="122"/>
      <c r="AX508" s="122"/>
    </row>
    <row r="509" spans="45:50" x14ac:dyDescent="0.25">
      <c r="AS509" s="189"/>
      <c r="AT509" s="118" t="s">
        <v>261</v>
      </c>
      <c r="AU509" s="119" t="s">
        <v>737</v>
      </c>
      <c r="AV509" s="122"/>
      <c r="AW509" s="122"/>
      <c r="AX509" s="122"/>
    </row>
    <row r="510" spans="45:50" x14ac:dyDescent="0.25">
      <c r="AS510" s="189"/>
      <c r="AT510" s="118" t="s">
        <v>261</v>
      </c>
      <c r="AU510" s="119" t="s">
        <v>738</v>
      </c>
      <c r="AV510" s="122"/>
      <c r="AW510" s="122"/>
      <c r="AX510" s="122"/>
    </row>
    <row r="511" spans="45:50" x14ac:dyDescent="0.25">
      <c r="AS511" s="189"/>
      <c r="AT511" s="118" t="s">
        <v>261</v>
      </c>
      <c r="AU511" s="119" t="s">
        <v>739</v>
      </c>
      <c r="AV511" s="122"/>
      <c r="AW511" s="122"/>
      <c r="AX511" s="122"/>
    </row>
    <row r="512" spans="45:50" x14ac:dyDescent="0.25">
      <c r="AS512" s="189"/>
      <c r="AT512" s="118" t="s">
        <v>261</v>
      </c>
      <c r="AU512" s="119" t="s">
        <v>740</v>
      </c>
      <c r="AV512" s="122"/>
      <c r="AW512" s="122"/>
      <c r="AX512" s="122"/>
    </row>
    <row r="513" spans="45:50" x14ac:dyDescent="0.25">
      <c r="AS513" s="189"/>
      <c r="AT513" s="118" t="s">
        <v>261</v>
      </c>
      <c r="AU513" s="119" t="s">
        <v>741</v>
      </c>
      <c r="AV513" s="122"/>
      <c r="AW513" s="122"/>
      <c r="AX513" s="122"/>
    </row>
    <row r="514" spans="45:50" x14ac:dyDescent="0.25">
      <c r="AS514" s="189"/>
      <c r="AT514" s="118" t="s">
        <v>261</v>
      </c>
      <c r="AU514" s="119" t="s">
        <v>742</v>
      </c>
      <c r="AV514" s="122"/>
      <c r="AW514" s="122"/>
      <c r="AX514" s="122"/>
    </row>
    <row r="515" spans="45:50" x14ac:dyDescent="0.25">
      <c r="AS515" s="189"/>
      <c r="AT515" s="118" t="s">
        <v>261</v>
      </c>
      <c r="AU515" s="119" t="s">
        <v>743</v>
      </c>
      <c r="AV515" s="122"/>
      <c r="AW515" s="122"/>
      <c r="AX515" s="122"/>
    </row>
    <row r="516" spans="45:50" x14ac:dyDescent="0.25">
      <c r="AS516" s="189"/>
      <c r="AT516" s="118" t="s">
        <v>261</v>
      </c>
      <c r="AU516" s="119" t="s">
        <v>744</v>
      </c>
      <c r="AV516" s="122"/>
      <c r="AW516" s="122"/>
      <c r="AX516" s="122"/>
    </row>
    <row r="517" spans="45:50" x14ac:dyDescent="0.25">
      <c r="AS517" s="189"/>
      <c r="AT517" s="118" t="s">
        <v>261</v>
      </c>
      <c r="AU517" s="119" t="s">
        <v>745</v>
      </c>
      <c r="AV517" s="122"/>
      <c r="AW517" s="122"/>
      <c r="AX517" s="122"/>
    </row>
    <row r="518" spans="45:50" x14ac:dyDescent="0.25">
      <c r="AS518" s="189"/>
      <c r="AT518" s="118" t="s">
        <v>261</v>
      </c>
      <c r="AU518" s="119" t="s">
        <v>746</v>
      </c>
      <c r="AV518" s="122"/>
      <c r="AW518" s="122"/>
      <c r="AX518" s="122"/>
    </row>
    <row r="519" spans="45:50" x14ac:dyDescent="0.25">
      <c r="AS519" s="189"/>
      <c r="AT519" s="118" t="s">
        <v>261</v>
      </c>
      <c r="AU519" s="119" t="s">
        <v>747</v>
      </c>
      <c r="AV519" s="122"/>
      <c r="AW519" s="122"/>
      <c r="AX519" s="122"/>
    </row>
    <row r="520" spans="45:50" x14ac:dyDescent="0.25">
      <c r="AS520" s="189"/>
      <c r="AT520" s="118" t="s">
        <v>261</v>
      </c>
      <c r="AU520" s="119" t="s">
        <v>748</v>
      </c>
      <c r="AV520" s="122"/>
      <c r="AW520" s="122"/>
      <c r="AX520" s="122"/>
    </row>
    <row r="521" spans="45:50" x14ac:dyDescent="0.25">
      <c r="AS521" s="189"/>
      <c r="AT521" s="118" t="s">
        <v>261</v>
      </c>
      <c r="AU521" s="119" t="s">
        <v>749</v>
      </c>
      <c r="AV521" s="122"/>
      <c r="AW521" s="122"/>
      <c r="AX521" s="122"/>
    </row>
    <row r="522" spans="45:50" x14ac:dyDescent="0.25">
      <c r="AS522" s="189"/>
      <c r="AT522" s="118" t="s">
        <v>261</v>
      </c>
      <c r="AU522" s="119" t="s">
        <v>750</v>
      </c>
      <c r="AV522" s="122"/>
      <c r="AW522" s="122"/>
      <c r="AX522" s="122"/>
    </row>
    <row r="523" spans="45:50" x14ac:dyDescent="0.25">
      <c r="AS523" s="189"/>
      <c r="AT523" s="118" t="s">
        <v>261</v>
      </c>
      <c r="AU523" s="119" t="s">
        <v>751</v>
      </c>
      <c r="AV523" s="122"/>
      <c r="AW523" s="122"/>
      <c r="AX523" s="122"/>
    </row>
    <row r="524" spans="45:50" x14ac:dyDescent="0.25">
      <c r="AS524" s="189"/>
      <c r="AT524" s="118" t="s">
        <v>261</v>
      </c>
      <c r="AU524" s="119" t="s">
        <v>752</v>
      </c>
      <c r="AV524" s="122"/>
      <c r="AW524" s="122"/>
      <c r="AX524" s="122"/>
    </row>
    <row r="525" spans="45:50" x14ac:dyDescent="0.25">
      <c r="AS525" s="189"/>
      <c r="AT525" s="118" t="s">
        <v>262</v>
      </c>
      <c r="AU525" s="119" t="s">
        <v>753</v>
      </c>
      <c r="AV525" s="122"/>
      <c r="AW525" s="122"/>
      <c r="AX525" s="122"/>
    </row>
    <row r="526" spans="45:50" x14ac:dyDescent="0.25">
      <c r="AS526" s="189"/>
      <c r="AT526" s="118" t="s">
        <v>262</v>
      </c>
      <c r="AU526" s="119" t="s">
        <v>754</v>
      </c>
      <c r="AV526" s="122"/>
      <c r="AW526" s="122"/>
      <c r="AX526" s="122"/>
    </row>
    <row r="527" spans="45:50" x14ac:dyDescent="0.25">
      <c r="AS527" s="189"/>
      <c r="AT527" s="118" t="s">
        <v>262</v>
      </c>
      <c r="AU527" s="119" t="s">
        <v>755</v>
      </c>
      <c r="AV527" s="122"/>
      <c r="AW527" s="122"/>
      <c r="AX527" s="122"/>
    </row>
    <row r="528" spans="45:50" x14ac:dyDescent="0.25">
      <c r="AS528" s="189"/>
      <c r="AT528" s="118" t="s">
        <v>262</v>
      </c>
      <c r="AU528" s="119" t="s">
        <v>756</v>
      </c>
      <c r="AV528" s="122"/>
      <c r="AW528" s="122"/>
      <c r="AX528" s="122"/>
    </row>
    <row r="529" spans="45:50" x14ac:dyDescent="0.25">
      <c r="AS529" s="189"/>
      <c r="AT529" s="118" t="s">
        <v>262</v>
      </c>
      <c r="AU529" s="119" t="s">
        <v>757</v>
      </c>
      <c r="AV529" s="122"/>
      <c r="AW529" s="122"/>
      <c r="AX529" s="122"/>
    </row>
    <row r="530" spans="45:50" x14ac:dyDescent="0.25">
      <c r="AS530" s="189"/>
      <c r="AT530" s="118" t="s">
        <v>262</v>
      </c>
      <c r="AU530" s="119" t="s">
        <v>758</v>
      </c>
      <c r="AV530" s="122"/>
      <c r="AW530" s="122"/>
      <c r="AX530" s="122"/>
    </row>
    <row r="531" spans="45:50" x14ac:dyDescent="0.25">
      <c r="AS531" s="189"/>
      <c r="AT531" s="118" t="s">
        <v>262</v>
      </c>
      <c r="AU531" s="119" t="s">
        <v>759</v>
      </c>
      <c r="AV531" s="122"/>
      <c r="AW531" s="122"/>
      <c r="AX531" s="122"/>
    </row>
    <row r="532" spans="45:50" x14ac:dyDescent="0.25">
      <c r="AS532" s="189"/>
      <c r="AT532" s="118" t="s">
        <v>262</v>
      </c>
      <c r="AU532" s="196" t="s">
        <v>760</v>
      </c>
      <c r="AV532" s="122"/>
      <c r="AW532" s="122"/>
      <c r="AX532" s="122"/>
    </row>
    <row r="533" spans="45:50" x14ac:dyDescent="0.25">
      <c r="AS533" s="189"/>
      <c r="AT533" s="118" t="s">
        <v>262</v>
      </c>
      <c r="AU533" s="119" t="s">
        <v>761</v>
      </c>
      <c r="AV533" s="122"/>
      <c r="AW533" s="122"/>
      <c r="AX533" s="122"/>
    </row>
    <row r="534" spans="45:50" x14ac:dyDescent="0.25">
      <c r="AS534" s="189"/>
      <c r="AT534" s="118" t="s">
        <v>262</v>
      </c>
      <c r="AU534" s="119" t="s">
        <v>762</v>
      </c>
      <c r="AV534" s="122"/>
      <c r="AW534" s="122"/>
      <c r="AX534" s="122"/>
    </row>
    <row r="535" spans="45:50" x14ac:dyDescent="0.25">
      <c r="AS535" s="189"/>
      <c r="AT535" s="118" t="s">
        <v>262</v>
      </c>
      <c r="AU535" s="119" t="s">
        <v>763</v>
      </c>
      <c r="AV535" s="122"/>
      <c r="AW535" s="122"/>
      <c r="AX535" s="122"/>
    </row>
    <row r="536" spans="45:50" x14ac:dyDescent="0.25">
      <c r="AS536" s="189"/>
      <c r="AT536" s="118" t="s">
        <v>262</v>
      </c>
      <c r="AU536" s="119" t="s">
        <v>764</v>
      </c>
      <c r="AV536" s="122"/>
      <c r="AW536" s="122"/>
      <c r="AX536" s="122"/>
    </row>
    <row r="537" spans="45:50" x14ac:dyDescent="0.25">
      <c r="AS537" s="189"/>
      <c r="AT537" s="118" t="s">
        <v>262</v>
      </c>
      <c r="AU537" s="119" t="s">
        <v>765</v>
      </c>
      <c r="AV537" s="122"/>
      <c r="AW537" s="122"/>
      <c r="AX537" s="122"/>
    </row>
    <row r="538" spans="45:50" x14ac:dyDescent="0.25">
      <c r="AS538" s="189"/>
      <c r="AT538" s="118" t="s">
        <v>262</v>
      </c>
      <c r="AU538" s="119" t="s">
        <v>766</v>
      </c>
      <c r="AV538" s="122"/>
      <c r="AW538" s="122"/>
      <c r="AX538" s="122"/>
    </row>
    <row r="539" spans="45:50" x14ac:dyDescent="0.25">
      <c r="AS539" s="189"/>
      <c r="AT539" s="118" t="s">
        <v>262</v>
      </c>
      <c r="AU539" s="119" t="s">
        <v>767</v>
      </c>
      <c r="AV539" s="122"/>
      <c r="AW539" s="122"/>
      <c r="AX539" s="122"/>
    </row>
    <row r="540" spans="45:50" x14ac:dyDescent="0.25">
      <c r="AS540" s="189"/>
      <c r="AT540" s="118" t="s">
        <v>262</v>
      </c>
      <c r="AU540" s="119" t="s">
        <v>768</v>
      </c>
      <c r="AV540" s="122"/>
      <c r="AW540" s="122"/>
      <c r="AX540" s="122"/>
    </row>
    <row r="541" spans="45:50" x14ac:dyDescent="0.25">
      <c r="AS541" s="189"/>
      <c r="AT541" s="118" t="s">
        <v>262</v>
      </c>
      <c r="AU541" s="119" t="s">
        <v>769</v>
      </c>
      <c r="AV541" s="122"/>
      <c r="AW541" s="122"/>
      <c r="AX541" s="122"/>
    </row>
    <row r="542" spans="45:50" x14ac:dyDescent="0.25">
      <c r="AS542" s="189"/>
      <c r="AT542" s="118" t="s">
        <v>262</v>
      </c>
      <c r="AU542" s="119" t="s">
        <v>770</v>
      </c>
      <c r="AV542" s="122"/>
      <c r="AW542" s="122"/>
      <c r="AX542" s="122"/>
    </row>
    <row r="543" spans="45:50" x14ac:dyDescent="0.25">
      <c r="AS543" s="189"/>
      <c r="AT543" s="118" t="s">
        <v>262</v>
      </c>
      <c r="AU543" s="119" t="s">
        <v>771</v>
      </c>
      <c r="AV543" s="122"/>
      <c r="AW543" s="122"/>
      <c r="AX543" s="122"/>
    </row>
    <row r="544" spans="45:50" x14ac:dyDescent="0.25">
      <c r="AS544" s="189"/>
      <c r="AT544" s="118" t="s">
        <v>262</v>
      </c>
      <c r="AU544" s="119" t="s">
        <v>772</v>
      </c>
      <c r="AV544" s="122"/>
      <c r="AW544" s="122"/>
      <c r="AX544" s="122"/>
    </row>
    <row r="545" spans="45:50" x14ac:dyDescent="0.25">
      <c r="AS545" s="189"/>
      <c r="AT545" s="118" t="s">
        <v>262</v>
      </c>
      <c r="AU545" s="119" t="s">
        <v>773</v>
      </c>
      <c r="AV545" s="122"/>
      <c r="AW545" s="122"/>
      <c r="AX545" s="122"/>
    </row>
    <row r="546" spans="45:50" x14ac:dyDescent="0.25">
      <c r="AS546" s="189"/>
      <c r="AT546" s="118" t="s">
        <v>262</v>
      </c>
      <c r="AU546" s="119" t="s">
        <v>774</v>
      </c>
      <c r="AV546" s="122"/>
      <c r="AW546" s="122"/>
      <c r="AX546" s="122"/>
    </row>
    <row r="547" spans="45:50" x14ac:dyDescent="0.25">
      <c r="AS547" s="189"/>
      <c r="AT547" s="118" t="s">
        <v>262</v>
      </c>
      <c r="AU547" s="119" t="s">
        <v>775</v>
      </c>
      <c r="AV547" s="122"/>
      <c r="AW547" s="122"/>
      <c r="AX547" s="122"/>
    </row>
    <row r="548" spans="45:50" x14ac:dyDescent="0.25">
      <c r="AS548" s="189"/>
      <c r="AT548" s="118" t="s">
        <v>262</v>
      </c>
      <c r="AU548" s="119" t="s">
        <v>776</v>
      </c>
      <c r="AV548" s="122"/>
      <c r="AW548" s="122"/>
      <c r="AX548" s="122"/>
    </row>
    <row r="549" spans="45:50" x14ac:dyDescent="0.25">
      <c r="AS549" s="189"/>
      <c r="AT549" s="118" t="s">
        <v>262</v>
      </c>
      <c r="AU549" s="119" t="s">
        <v>777</v>
      </c>
      <c r="AV549" s="122"/>
      <c r="AW549" s="122"/>
      <c r="AX549" s="122"/>
    </row>
    <row r="550" spans="45:50" x14ac:dyDescent="0.25">
      <c r="AS550" s="189"/>
      <c r="AT550" s="118" t="s">
        <v>262</v>
      </c>
      <c r="AU550" s="119" t="s">
        <v>778</v>
      </c>
      <c r="AV550" s="122"/>
      <c r="AW550" s="122"/>
      <c r="AX550" s="122"/>
    </row>
    <row r="551" spans="45:50" x14ac:dyDescent="0.25">
      <c r="AS551" s="189"/>
      <c r="AT551" s="118" t="s">
        <v>262</v>
      </c>
      <c r="AU551" s="119" t="s">
        <v>779</v>
      </c>
      <c r="AV551" s="122"/>
      <c r="AW551" s="122"/>
      <c r="AX551" s="122"/>
    </row>
    <row r="552" spans="45:50" x14ac:dyDescent="0.25">
      <c r="AS552" s="189"/>
      <c r="AT552" s="118" t="s">
        <v>262</v>
      </c>
      <c r="AU552" s="119" t="s">
        <v>780</v>
      </c>
      <c r="AV552" s="122"/>
      <c r="AW552" s="122"/>
      <c r="AX552" s="122"/>
    </row>
    <row r="553" spans="45:50" x14ac:dyDescent="0.25">
      <c r="AS553" s="189"/>
      <c r="AT553" s="118" t="s">
        <v>262</v>
      </c>
      <c r="AU553" s="119" t="s">
        <v>781</v>
      </c>
      <c r="AV553" s="122"/>
      <c r="AW553" s="122"/>
      <c r="AX553" s="122"/>
    </row>
    <row r="554" spans="45:50" x14ac:dyDescent="0.25">
      <c r="AS554" s="189"/>
      <c r="AT554" s="118" t="s">
        <v>262</v>
      </c>
      <c r="AU554" s="119" t="s">
        <v>782</v>
      </c>
      <c r="AV554" s="122"/>
      <c r="AW554" s="122"/>
      <c r="AX554" s="122"/>
    </row>
    <row r="555" spans="45:50" x14ac:dyDescent="0.25">
      <c r="AS555" s="189"/>
      <c r="AT555" s="118" t="s">
        <v>262</v>
      </c>
      <c r="AU555" s="11" t="s">
        <v>783</v>
      </c>
      <c r="AV555" s="122"/>
      <c r="AW555" s="122"/>
      <c r="AX555" s="122"/>
    </row>
    <row r="556" spans="45:50" x14ac:dyDescent="0.25">
      <c r="AS556" s="189"/>
      <c r="AT556" s="118" t="s">
        <v>263</v>
      </c>
      <c r="AU556" s="119" t="s">
        <v>784</v>
      </c>
      <c r="AV556" s="122"/>
      <c r="AW556" s="122"/>
      <c r="AX556" s="122"/>
    </row>
    <row r="557" spans="45:50" x14ac:dyDescent="0.25">
      <c r="AS557" s="189"/>
      <c r="AT557" s="118" t="s">
        <v>263</v>
      </c>
      <c r="AU557" s="119" t="s">
        <v>785</v>
      </c>
      <c r="AV557" s="122"/>
      <c r="AW557" s="122"/>
      <c r="AX557" s="122"/>
    </row>
    <row r="558" spans="45:50" x14ac:dyDescent="0.25">
      <c r="AS558" s="189"/>
      <c r="AT558" s="118" t="s">
        <v>263</v>
      </c>
      <c r="AU558" s="119" t="s">
        <v>786</v>
      </c>
      <c r="AV558" s="122"/>
      <c r="AW558" s="122"/>
      <c r="AX558" s="122"/>
    </row>
    <row r="559" spans="45:50" x14ac:dyDescent="0.25">
      <c r="AS559" s="189"/>
      <c r="AT559" s="118" t="s">
        <v>263</v>
      </c>
      <c r="AU559" s="119" t="s">
        <v>787</v>
      </c>
      <c r="AV559" s="122"/>
      <c r="AW559" s="122"/>
      <c r="AX559" s="122"/>
    </row>
    <row r="560" spans="45:50" x14ac:dyDescent="0.25">
      <c r="AS560" s="189"/>
      <c r="AT560" s="118" t="s">
        <v>263</v>
      </c>
      <c r="AU560" s="119" t="s">
        <v>788</v>
      </c>
      <c r="AV560" s="122"/>
      <c r="AW560" s="122"/>
      <c r="AX560" s="122"/>
    </row>
    <row r="561" spans="45:50" x14ac:dyDescent="0.25">
      <c r="AS561" s="189"/>
      <c r="AT561" s="118" t="s">
        <v>263</v>
      </c>
      <c r="AU561" s="119" t="s">
        <v>789</v>
      </c>
      <c r="AV561" s="122"/>
      <c r="AW561" s="122"/>
      <c r="AX561" s="122"/>
    </row>
    <row r="562" spans="45:50" x14ac:dyDescent="0.25">
      <c r="AS562" s="189"/>
      <c r="AT562" s="118" t="s">
        <v>263</v>
      </c>
      <c r="AU562" s="119" t="s">
        <v>790</v>
      </c>
      <c r="AV562" s="122"/>
      <c r="AW562" s="122"/>
      <c r="AX562" s="122"/>
    </row>
    <row r="563" spans="45:50" x14ac:dyDescent="0.25">
      <c r="AS563" s="189"/>
      <c r="AT563" s="118" t="s">
        <v>263</v>
      </c>
      <c r="AU563" s="119" t="s">
        <v>791</v>
      </c>
      <c r="AV563" s="122"/>
      <c r="AW563" s="122"/>
      <c r="AX563" s="122"/>
    </row>
    <row r="564" spans="45:50" x14ac:dyDescent="0.25">
      <c r="AS564" s="189"/>
      <c r="AT564" s="118" t="s">
        <v>264</v>
      </c>
      <c r="AU564" s="119" t="s">
        <v>792</v>
      </c>
      <c r="AV564" s="122"/>
      <c r="AW564" s="122"/>
      <c r="AX564" s="122"/>
    </row>
    <row r="565" spans="45:50" x14ac:dyDescent="0.25">
      <c r="AS565" s="189"/>
      <c r="AT565" s="118" t="s">
        <v>264</v>
      </c>
      <c r="AU565" s="119" t="s">
        <v>793</v>
      </c>
      <c r="AV565" s="122"/>
      <c r="AW565" s="122"/>
      <c r="AX565" s="122"/>
    </row>
    <row r="566" spans="45:50" x14ac:dyDescent="0.25">
      <c r="AS566" s="189"/>
      <c r="AT566" s="118" t="s">
        <v>264</v>
      </c>
      <c r="AU566" s="119" t="s">
        <v>794</v>
      </c>
      <c r="AV566" s="122"/>
      <c r="AW566" s="122"/>
      <c r="AX566" s="122"/>
    </row>
    <row r="567" spans="45:50" x14ac:dyDescent="0.25">
      <c r="AS567" s="189"/>
      <c r="AT567" s="118" t="s">
        <v>264</v>
      </c>
      <c r="AU567" s="119" t="s">
        <v>795</v>
      </c>
      <c r="AV567" s="122"/>
      <c r="AW567" s="122"/>
      <c r="AX567" s="122"/>
    </row>
    <row r="568" spans="45:50" x14ac:dyDescent="0.25">
      <c r="AS568" s="189"/>
      <c r="AT568" s="118" t="s">
        <v>264</v>
      </c>
      <c r="AU568" s="119" t="s">
        <v>796</v>
      </c>
      <c r="AV568" s="122"/>
      <c r="AW568" s="122"/>
      <c r="AX568" s="122"/>
    </row>
    <row r="569" spans="45:50" x14ac:dyDescent="0.25">
      <c r="AS569" s="189"/>
      <c r="AT569" s="118" t="s">
        <v>264</v>
      </c>
      <c r="AU569" s="119" t="s">
        <v>797</v>
      </c>
      <c r="AV569" s="122"/>
      <c r="AW569" s="122"/>
      <c r="AX569" s="122"/>
    </row>
    <row r="570" spans="45:50" x14ac:dyDescent="0.25">
      <c r="AS570" s="189"/>
      <c r="AT570" s="118" t="s">
        <v>264</v>
      </c>
      <c r="AU570" s="119" t="s">
        <v>798</v>
      </c>
      <c r="AV570" s="122"/>
      <c r="AW570" s="122"/>
      <c r="AX570" s="122"/>
    </row>
    <row r="571" spans="45:50" x14ac:dyDescent="0.25">
      <c r="AS571" s="189"/>
      <c r="AT571" s="118" t="s">
        <v>264</v>
      </c>
      <c r="AU571" s="119" t="s">
        <v>799</v>
      </c>
      <c r="AV571" s="122"/>
      <c r="AW571" s="122"/>
      <c r="AX571" s="122"/>
    </row>
    <row r="572" spans="45:50" x14ac:dyDescent="0.25">
      <c r="AS572" s="189"/>
      <c r="AT572" s="118" t="s">
        <v>264</v>
      </c>
      <c r="AU572" s="119" t="s">
        <v>800</v>
      </c>
      <c r="AV572" s="122"/>
      <c r="AW572" s="122"/>
      <c r="AX572" s="122"/>
    </row>
    <row r="573" spans="45:50" x14ac:dyDescent="0.25">
      <c r="AS573" s="189"/>
      <c r="AT573" s="118" t="s">
        <v>264</v>
      </c>
      <c r="AU573" s="119" t="s">
        <v>316</v>
      </c>
      <c r="AV573" s="122"/>
      <c r="AW573" s="122"/>
      <c r="AX573" s="122"/>
    </row>
    <row r="574" spans="45:50" x14ac:dyDescent="0.25">
      <c r="AS574" s="189"/>
      <c r="AT574" s="118" t="s">
        <v>264</v>
      </c>
      <c r="AU574" s="119" t="s">
        <v>801</v>
      </c>
      <c r="AV574" s="122"/>
      <c r="AW574" s="122"/>
      <c r="AX574" s="122"/>
    </row>
    <row r="575" spans="45:50" x14ac:dyDescent="0.25">
      <c r="AS575" s="189"/>
      <c r="AT575" s="118" t="s">
        <v>264</v>
      </c>
      <c r="AU575" s="119" t="s">
        <v>802</v>
      </c>
      <c r="AV575" s="122"/>
      <c r="AW575" s="122"/>
      <c r="AX575" s="122"/>
    </row>
    <row r="576" spans="45:50" x14ac:dyDescent="0.25">
      <c r="AS576" s="189"/>
      <c r="AT576" s="118" t="s">
        <v>264</v>
      </c>
      <c r="AU576" s="119" t="s">
        <v>803</v>
      </c>
      <c r="AV576" s="122"/>
      <c r="AW576" s="122"/>
      <c r="AX576" s="122"/>
    </row>
    <row r="577" spans="45:50" x14ac:dyDescent="0.25">
      <c r="AS577" s="189"/>
      <c r="AT577" s="118" t="s">
        <v>264</v>
      </c>
      <c r="AU577" s="119" t="s">
        <v>804</v>
      </c>
      <c r="AV577" s="122"/>
      <c r="AW577" s="122"/>
      <c r="AX577" s="122"/>
    </row>
    <row r="578" spans="45:50" x14ac:dyDescent="0.25">
      <c r="AS578" s="189"/>
      <c r="AT578" s="118" t="s">
        <v>264</v>
      </c>
      <c r="AU578" s="119" t="s">
        <v>805</v>
      </c>
      <c r="AV578" s="122"/>
      <c r="AW578" s="122"/>
      <c r="AX578" s="122"/>
    </row>
    <row r="579" spans="45:50" x14ac:dyDescent="0.25">
      <c r="AS579" s="189"/>
      <c r="AT579" s="118" t="s">
        <v>264</v>
      </c>
      <c r="AU579" s="119" t="s">
        <v>806</v>
      </c>
      <c r="AV579" s="122"/>
      <c r="AW579" s="122"/>
      <c r="AX579" s="122"/>
    </row>
    <row r="580" spans="45:50" x14ac:dyDescent="0.25">
      <c r="AS580" s="189"/>
      <c r="AT580" s="118" t="s">
        <v>264</v>
      </c>
      <c r="AU580" s="119" t="s">
        <v>807</v>
      </c>
      <c r="AV580" s="122"/>
      <c r="AW580" s="122"/>
      <c r="AX580" s="122"/>
    </row>
    <row r="581" spans="45:50" x14ac:dyDescent="0.25">
      <c r="AS581" s="189"/>
      <c r="AT581" s="118" t="s">
        <v>264</v>
      </c>
      <c r="AU581" s="119" t="s">
        <v>808</v>
      </c>
      <c r="AV581" s="122"/>
      <c r="AW581" s="122"/>
      <c r="AX581" s="122"/>
    </row>
    <row r="582" spans="45:50" x14ac:dyDescent="0.25">
      <c r="AS582" s="189"/>
      <c r="AT582" s="118" t="s">
        <v>264</v>
      </c>
      <c r="AU582" s="119" t="s">
        <v>809</v>
      </c>
      <c r="AV582" s="122"/>
      <c r="AW582" s="122"/>
      <c r="AX582" s="122"/>
    </row>
    <row r="583" spans="45:50" x14ac:dyDescent="0.25">
      <c r="AS583" s="189"/>
      <c r="AT583" s="118" t="s">
        <v>264</v>
      </c>
      <c r="AU583" s="119" t="s">
        <v>810</v>
      </c>
      <c r="AV583" s="122"/>
      <c r="AW583" s="122"/>
      <c r="AX583" s="122"/>
    </row>
    <row r="584" spans="45:50" x14ac:dyDescent="0.25">
      <c r="AS584" s="189"/>
      <c r="AT584" s="118" t="s">
        <v>264</v>
      </c>
      <c r="AU584" s="119" t="s">
        <v>811</v>
      </c>
      <c r="AV584" s="122"/>
      <c r="AW584" s="122"/>
      <c r="AX584" s="122"/>
    </row>
    <row r="585" spans="45:50" x14ac:dyDescent="0.25">
      <c r="AS585" s="189"/>
      <c r="AT585" s="118" t="s">
        <v>264</v>
      </c>
      <c r="AU585" s="119" t="s">
        <v>812</v>
      </c>
      <c r="AV585" s="122"/>
      <c r="AW585" s="122"/>
      <c r="AX585" s="122"/>
    </row>
    <row r="586" spans="45:50" x14ac:dyDescent="0.25">
      <c r="AS586" s="189"/>
      <c r="AT586" s="118" t="s">
        <v>264</v>
      </c>
      <c r="AU586" s="119" t="s">
        <v>813</v>
      </c>
      <c r="AV586" s="122"/>
      <c r="AW586" s="122"/>
      <c r="AX586" s="122"/>
    </row>
    <row r="587" spans="45:50" x14ac:dyDescent="0.25">
      <c r="AS587" s="189"/>
      <c r="AT587" s="118" t="s">
        <v>264</v>
      </c>
      <c r="AU587" s="119" t="s">
        <v>814</v>
      </c>
      <c r="AV587" s="122"/>
      <c r="AW587" s="122"/>
      <c r="AX587" s="122"/>
    </row>
    <row r="588" spans="45:50" x14ac:dyDescent="0.25">
      <c r="AS588" s="189"/>
      <c r="AT588" s="118" t="s">
        <v>264</v>
      </c>
      <c r="AU588" s="119" t="s">
        <v>815</v>
      </c>
      <c r="AV588" s="122"/>
      <c r="AW588" s="122"/>
      <c r="AX588" s="122"/>
    </row>
    <row r="589" spans="45:50" x14ac:dyDescent="0.25">
      <c r="AS589" s="189"/>
      <c r="AT589" s="118" t="s">
        <v>264</v>
      </c>
      <c r="AU589" s="119" t="s">
        <v>816</v>
      </c>
      <c r="AV589" s="122"/>
      <c r="AW589" s="122"/>
      <c r="AX589" s="122"/>
    </row>
    <row r="590" spans="45:50" x14ac:dyDescent="0.25">
      <c r="AS590" s="189"/>
      <c r="AT590" s="118" t="s">
        <v>264</v>
      </c>
      <c r="AU590" s="119" t="s">
        <v>817</v>
      </c>
      <c r="AV590" s="122"/>
      <c r="AW590" s="122"/>
      <c r="AX590" s="122"/>
    </row>
    <row r="591" spans="45:50" x14ac:dyDescent="0.25">
      <c r="AS591" s="189"/>
      <c r="AT591" s="118" t="s">
        <v>264</v>
      </c>
      <c r="AU591" s="119" t="s">
        <v>818</v>
      </c>
      <c r="AV591" s="122"/>
      <c r="AW591" s="122"/>
      <c r="AX591" s="122"/>
    </row>
    <row r="592" spans="45:50" x14ac:dyDescent="0.25">
      <c r="AS592" s="189"/>
      <c r="AT592" s="118" t="s">
        <v>264</v>
      </c>
      <c r="AU592" s="119" t="s">
        <v>819</v>
      </c>
      <c r="AV592" s="122"/>
      <c r="AW592" s="122"/>
      <c r="AX592" s="122"/>
    </row>
    <row r="593" spans="45:50" x14ac:dyDescent="0.25">
      <c r="AS593" s="189"/>
      <c r="AT593" s="118" t="s">
        <v>264</v>
      </c>
      <c r="AU593" s="119" t="s">
        <v>820</v>
      </c>
      <c r="AV593" s="122"/>
      <c r="AW593" s="122"/>
      <c r="AX593" s="122"/>
    </row>
    <row r="594" spans="45:50" x14ac:dyDescent="0.25">
      <c r="AS594" s="189"/>
      <c r="AT594" s="118" t="s">
        <v>264</v>
      </c>
      <c r="AU594" s="119" t="s">
        <v>821</v>
      </c>
      <c r="AV594" s="122"/>
      <c r="AW594" s="122"/>
      <c r="AX594" s="122"/>
    </row>
    <row r="595" spans="45:50" x14ac:dyDescent="0.25">
      <c r="AS595" s="189"/>
      <c r="AT595" s="118" t="s">
        <v>264</v>
      </c>
      <c r="AU595" s="119" t="s">
        <v>822</v>
      </c>
      <c r="AV595" s="122"/>
      <c r="AW595" s="122"/>
      <c r="AX595" s="122"/>
    </row>
    <row r="596" spans="45:50" x14ac:dyDescent="0.25">
      <c r="AS596" s="189"/>
      <c r="AT596" s="118" t="s">
        <v>264</v>
      </c>
      <c r="AU596" s="119" t="s">
        <v>408</v>
      </c>
      <c r="AV596" s="122"/>
      <c r="AW596" s="122"/>
      <c r="AX596" s="122"/>
    </row>
    <row r="597" spans="45:50" x14ac:dyDescent="0.25">
      <c r="AS597" s="189"/>
      <c r="AT597" s="118" t="s">
        <v>264</v>
      </c>
      <c r="AU597" s="119" t="s">
        <v>823</v>
      </c>
      <c r="AV597" s="122"/>
      <c r="AW597" s="122"/>
      <c r="AX597" s="122"/>
    </row>
    <row r="598" spans="45:50" x14ac:dyDescent="0.25">
      <c r="AS598" s="189"/>
      <c r="AT598" s="118" t="s">
        <v>264</v>
      </c>
      <c r="AU598" s="119" t="s">
        <v>824</v>
      </c>
      <c r="AV598" s="122"/>
      <c r="AW598" s="122"/>
      <c r="AX598" s="122"/>
    </row>
    <row r="599" spans="45:50" x14ac:dyDescent="0.25">
      <c r="AS599" s="189"/>
      <c r="AT599" s="118" t="s">
        <v>264</v>
      </c>
      <c r="AU599" s="119" t="s">
        <v>825</v>
      </c>
      <c r="AV599" s="122"/>
      <c r="AW599" s="122"/>
      <c r="AX599" s="122"/>
    </row>
    <row r="600" spans="45:50" x14ac:dyDescent="0.25">
      <c r="AS600" s="189"/>
      <c r="AT600" s="118" t="s">
        <v>264</v>
      </c>
      <c r="AU600" s="119" t="s">
        <v>826</v>
      </c>
      <c r="AV600" s="122"/>
      <c r="AW600" s="122"/>
      <c r="AX600" s="122"/>
    </row>
    <row r="601" spans="45:50" x14ac:dyDescent="0.25">
      <c r="AS601" s="189"/>
      <c r="AT601" s="118" t="s">
        <v>264</v>
      </c>
      <c r="AU601" s="119" t="s">
        <v>827</v>
      </c>
      <c r="AV601" s="122"/>
      <c r="AW601" s="122"/>
      <c r="AX601" s="122"/>
    </row>
    <row r="602" spans="45:50" x14ac:dyDescent="0.25">
      <c r="AS602" s="189"/>
      <c r="AT602" s="118" t="s">
        <v>264</v>
      </c>
      <c r="AU602" s="119" t="s">
        <v>828</v>
      </c>
      <c r="AV602" s="122"/>
      <c r="AW602" s="122"/>
      <c r="AX602" s="122"/>
    </row>
    <row r="603" spans="45:50" x14ac:dyDescent="0.25">
      <c r="AS603" s="189"/>
      <c r="AT603" s="118" t="s">
        <v>264</v>
      </c>
      <c r="AU603" s="119" t="s">
        <v>829</v>
      </c>
      <c r="AV603" s="122"/>
      <c r="AW603" s="122"/>
      <c r="AX603" s="122"/>
    </row>
    <row r="604" spans="45:50" x14ac:dyDescent="0.25">
      <c r="AS604" s="189"/>
      <c r="AT604" s="118" t="s">
        <v>264</v>
      </c>
      <c r="AU604" s="119" t="s">
        <v>830</v>
      </c>
      <c r="AV604" s="122"/>
      <c r="AW604" s="122"/>
      <c r="AX604" s="122"/>
    </row>
    <row r="605" spans="45:50" x14ac:dyDescent="0.25">
      <c r="AS605" s="189"/>
      <c r="AT605" s="118" t="s">
        <v>264</v>
      </c>
      <c r="AU605" s="119" t="s">
        <v>831</v>
      </c>
      <c r="AV605" s="122"/>
      <c r="AW605" s="122"/>
      <c r="AX605" s="122"/>
    </row>
    <row r="606" spans="45:50" x14ac:dyDescent="0.25">
      <c r="AS606" s="189"/>
      <c r="AT606" s="118" t="s">
        <v>264</v>
      </c>
      <c r="AU606" s="119" t="s">
        <v>832</v>
      </c>
      <c r="AV606" s="122"/>
      <c r="AW606" s="122"/>
      <c r="AX606" s="122"/>
    </row>
    <row r="607" spans="45:50" x14ac:dyDescent="0.25">
      <c r="AS607" s="189"/>
      <c r="AT607" s="118" t="s">
        <v>264</v>
      </c>
      <c r="AU607" s="119" t="s">
        <v>833</v>
      </c>
      <c r="AV607" s="122"/>
      <c r="AW607" s="122"/>
      <c r="AX607" s="122"/>
    </row>
    <row r="608" spans="45:50" x14ac:dyDescent="0.25">
      <c r="AS608" s="189"/>
      <c r="AT608" s="118" t="s">
        <v>264</v>
      </c>
      <c r="AU608" s="119" t="s">
        <v>834</v>
      </c>
      <c r="AV608" s="122"/>
      <c r="AW608" s="122"/>
      <c r="AX608" s="122"/>
    </row>
    <row r="609" spans="45:50" x14ac:dyDescent="0.25">
      <c r="AS609" s="189"/>
      <c r="AT609" s="118" t="s">
        <v>264</v>
      </c>
      <c r="AU609" s="119" t="s">
        <v>835</v>
      </c>
      <c r="AV609" s="122"/>
      <c r="AW609" s="122"/>
      <c r="AX609" s="122"/>
    </row>
    <row r="610" spans="45:50" x14ac:dyDescent="0.25">
      <c r="AS610" s="189"/>
      <c r="AT610" s="118" t="s">
        <v>264</v>
      </c>
      <c r="AU610" s="119" t="s">
        <v>836</v>
      </c>
      <c r="AV610" s="122"/>
      <c r="AW610" s="122"/>
      <c r="AX610" s="122"/>
    </row>
    <row r="611" spans="45:50" x14ac:dyDescent="0.25">
      <c r="AS611" s="189"/>
      <c r="AT611" s="118" t="s">
        <v>264</v>
      </c>
      <c r="AU611" s="119" t="s">
        <v>837</v>
      </c>
      <c r="AV611" s="122"/>
      <c r="AW611" s="122"/>
      <c r="AX611" s="122"/>
    </row>
    <row r="612" spans="45:50" x14ac:dyDescent="0.25">
      <c r="AS612" s="189"/>
      <c r="AT612" s="118" t="s">
        <v>264</v>
      </c>
      <c r="AU612" s="119" t="s">
        <v>838</v>
      </c>
      <c r="AV612" s="122"/>
      <c r="AW612" s="122"/>
      <c r="AX612" s="122"/>
    </row>
    <row r="613" spans="45:50" x14ac:dyDescent="0.25">
      <c r="AS613" s="189"/>
      <c r="AT613" s="118" t="s">
        <v>264</v>
      </c>
      <c r="AU613" s="119" t="s">
        <v>839</v>
      </c>
      <c r="AV613" s="122"/>
      <c r="AW613" s="122"/>
      <c r="AX613" s="122"/>
    </row>
    <row r="614" spans="45:50" x14ac:dyDescent="0.25">
      <c r="AS614" s="189"/>
      <c r="AT614" s="118" t="s">
        <v>264</v>
      </c>
      <c r="AU614" s="119" t="s">
        <v>840</v>
      </c>
      <c r="AV614" s="122"/>
      <c r="AW614" s="122"/>
      <c r="AX614" s="122"/>
    </row>
    <row r="615" spans="45:50" x14ac:dyDescent="0.25">
      <c r="AS615" s="189"/>
      <c r="AT615" s="118" t="s">
        <v>264</v>
      </c>
      <c r="AU615" s="119" t="s">
        <v>841</v>
      </c>
      <c r="AV615" s="122"/>
      <c r="AW615" s="122"/>
      <c r="AX615" s="122"/>
    </row>
    <row r="616" spans="45:50" x14ac:dyDescent="0.25">
      <c r="AS616" s="189"/>
      <c r="AT616" s="118" t="s">
        <v>264</v>
      </c>
      <c r="AU616" s="119" t="s">
        <v>842</v>
      </c>
      <c r="AV616" s="122"/>
      <c r="AW616" s="122"/>
      <c r="AX616" s="122"/>
    </row>
    <row r="617" spans="45:50" x14ac:dyDescent="0.25">
      <c r="AS617" s="189"/>
      <c r="AT617" s="118" t="s">
        <v>264</v>
      </c>
      <c r="AU617" s="119" t="s">
        <v>843</v>
      </c>
      <c r="AV617" s="122"/>
      <c r="AW617" s="122"/>
      <c r="AX617" s="122"/>
    </row>
    <row r="618" spans="45:50" x14ac:dyDescent="0.25">
      <c r="AS618" s="189"/>
      <c r="AT618" s="118" t="s">
        <v>264</v>
      </c>
      <c r="AU618" s="119" t="s">
        <v>844</v>
      </c>
      <c r="AV618" s="122"/>
      <c r="AW618" s="122"/>
      <c r="AX618" s="122"/>
    </row>
    <row r="619" spans="45:50" x14ac:dyDescent="0.25">
      <c r="AS619" s="189"/>
      <c r="AT619" s="118" t="s">
        <v>264</v>
      </c>
      <c r="AU619" s="119" t="s">
        <v>845</v>
      </c>
      <c r="AV619" s="122"/>
      <c r="AW619" s="122"/>
      <c r="AX619" s="122"/>
    </row>
    <row r="620" spans="45:50" x14ac:dyDescent="0.25">
      <c r="AS620" s="189"/>
      <c r="AT620" s="118" t="s">
        <v>264</v>
      </c>
      <c r="AU620" s="119" t="s">
        <v>846</v>
      </c>
      <c r="AV620" s="122"/>
      <c r="AW620" s="122"/>
      <c r="AX620" s="122"/>
    </row>
    <row r="621" spans="45:50" x14ac:dyDescent="0.25">
      <c r="AS621" s="189"/>
      <c r="AT621" s="118" t="s">
        <v>264</v>
      </c>
      <c r="AU621" s="119" t="s">
        <v>847</v>
      </c>
      <c r="AV621" s="122"/>
      <c r="AW621" s="122"/>
      <c r="AX621" s="122"/>
    </row>
    <row r="622" spans="45:50" x14ac:dyDescent="0.25">
      <c r="AS622" s="189"/>
      <c r="AT622" s="118" t="s">
        <v>264</v>
      </c>
      <c r="AU622" s="119" t="s">
        <v>848</v>
      </c>
      <c r="AV622" s="122"/>
      <c r="AW622" s="122"/>
      <c r="AX622" s="122"/>
    </row>
    <row r="623" spans="45:50" x14ac:dyDescent="0.25">
      <c r="AS623" s="189"/>
      <c r="AT623" s="118" t="s">
        <v>264</v>
      </c>
      <c r="AU623" s="119" t="s">
        <v>714</v>
      </c>
      <c r="AV623" s="122"/>
      <c r="AW623" s="122"/>
      <c r="AX623" s="122"/>
    </row>
    <row r="624" spans="45:50" x14ac:dyDescent="0.25">
      <c r="AS624" s="189"/>
      <c r="AT624" s="118" t="s">
        <v>264</v>
      </c>
      <c r="AU624" s="119" t="s">
        <v>849</v>
      </c>
      <c r="AV624" s="122"/>
      <c r="AW624" s="122"/>
      <c r="AX624" s="122"/>
    </row>
    <row r="625" spans="45:50" x14ac:dyDescent="0.25">
      <c r="AS625" s="189"/>
      <c r="AT625" s="118" t="s">
        <v>264</v>
      </c>
      <c r="AU625" s="119" t="s">
        <v>850</v>
      </c>
      <c r="AV625" s="122"/>
      <c r="AW625" s="122"/>
      <c r="AX625" s="122"/>
    </row>
    <row r="626" spans="45:50" x14ac:dyDescent="0.25">
      <c r="AS626" s="189"/>
      <c r="AT626" s="118" t="s">
        <v>264</v>
      </c>
      <c r="AU626" s="119" t="s">
        <v>851</v>
      </c>
      <c r="AV626" s="122"/>
      <c r="AW626" s="122"/>
      <c r="AX626" s="122"/>
    </row>
    <row r="627" spans="45:50" x14ac:dyDescent="0.25">
      <c r="AS627" s="189"/>
      <c r="AT627" s="118" t="s">
        <v>264</v>
      </c>
      <c r="AU627" s="119" t="s">
        <v>852</v>
      </c>
      <c r="AV627" s="122"/>
      <c r="AW627" s="122"/>
      <c r="AX627" s="122"/>
    </row>
    <row r="628" spans="45:50" x14ac:dyDescent="0.25">
      <c r="AS628" s="189"/>
      <c r="AT628" s="118" t="s">
        <v>264</v>
      </c>
      <c r="AU628" s="119" t="s">
        <v>853</v>
      </c>
      <c r="AV628" s="122"/>
      <c r="AW628" s="122"/>
      <c r="AX628" s="122"/>
    </row>
    <row r="629" spans="45:50" x14ac:dyDescent="0.25">
      <c r="AS629" s="189"/>
      <c r="AT629" s="118" t="s">
        <v>264</v>
      </c>
      <c r="AU629" s="119" t="s">
        <v>854</v>
      </c>
      <c r="AV629" s="122"/>
      <c r="AW629" s="122"/>
      <c r="AX629" s="122"/>
    </row>
    <row r="630" spans="45:50" x14ac:dyDescent="0.25">
      <c r="AS630" s="189"/>
      <c r="AT630" s="118" t="s">
        <v>264</v>
      </c>
      <c r="AU630" s="119" t="s">
        <v>855</v>
      </c>
      <c r="AV630" s="122"/>
      <c r="AW630" s="122"/>
      <c r="AX630" s="122"/>
    </row>
    <row r="631" spans="45:50" x14ac:dyDescent="0.25">
      <c r="AS631" s="189"/>
      <c r="AT631" s="118" t="s">
        <v>264</v>
      </c>
      <c r="AU631" s="119" t="s">
        <v>856</v>
      </c>
      <c r="AV631" s="122"/>
      <c r="AW631" s="122"/>
      <c r="AX631" s="122"/>
    </row>
    <row r="632" spans="45:50" x14ac:dyDescent="0.25">
      <c r="AS632" s="189"/>
      <c r="AT632" s="118" t="s">
        <v>264</v>
      </c>
      <c r="AU632" s="119" t="s">
        <v>857</v>
      </c>
      <c r="AV632" s="122"/>
      <c r="AW632" s="122"/>
      <c r="AX632" s="122"/>
    </row>
    <row r="633" spans="45:50" x14ac:dyDescent="0.25">
      <c r="AS633" s="189"/>
      <c r="AT633" s="118" t="s">
        <v>264</v>
      </c>
      <c r="AU633" s="119" t="s">
        <v>858</v>
      </c>
      <c r="AV633" s="122"/>
      <c r="AW633" s="122"/>
      <c r="AX633" s="122"/>
    </row>
    <row r="634" spans="45:50" x14ac:dyDescent="0.25">
      <c r="AS634" s="189"/>
      <c r="AT634" s="118" t="s">
        <v>264</v>
      </c>
      <c r="AU634" s="119" t="s">
        <v>859</v>
      </c>
      <c r="AV634" s="122"/>
      <c r="AW634" s="122"/>
      <c r="AX634" s="122"/>
    </row>
    <row r="635" spans="45:50" x14ac:dyDescent="0.25">
      <c r="AS635" s="189"/>
      <c r="AT635" s="118" t="s">
        <v>264</v>
      </c>
      <c r="AU635" s="119" t="s">
        <v>860</v>
      </c>
      <c r="AV635" s="122"/>
      <c r="AW635" s="122"/>
      <c r="AX635" s="122"/>
    </row>
    <row r="636" spans="45:50" x14ac:dyDescent="0.25">
      <c r="AS636" s="189"/>
      <c r="AT636" s="118" t="s">
        <v>264</v>
      </c>
      <c r="AU636" s="119" t="s">
        <v>861</v>
      </c>
      <c r="AV636" s="122"/>
      <c r="AW636" s="122"/>
      <c r="AX636" s="122"/>
    </row>
    <row r="637" spans="45:50" x14ac:dyDescent="0.25">
      <c r="AS637" s="189"/>
      <c r="AT637" s="118" t="s">
        <v>264</v>
      </c>
      <c r="AU637" s="119" t="s">
        <v>862</v>
      </c>
      <c r="AV637" s="122"/>
      <c r="AW637" s="122"/>
      <c r="AX637" s="122"/>
    </row>
    <row r="638" spans="45:50" x14ac:dyDescent="0.25">
      <c r="AS638" s="189"/>
      <c r="AT638" s="118" t="s">
        <v>264</v>
      </c>
      <c r="AU638" s="119" t="s">
        <v>863</v>
      </c>
      <c r="AV638" s="122"/>
      <c r="AW638" s="122"/>
      <c r="AX638" s="122"/>
    </row>
    <row r="639" spans="45:50" x14ac:dyDescent="0.25">
      <c r="AS639" s="189"/>
      <c r="AT639" s="118" t="s">
        <v>265</v>
      </c>
      <c r="AU639" s="119" t="s">
        <v>864</v>
      </c>
      <c r="AV639" s="122"/>
      <c r="AW639" s="122"/>
      <c r="AX639" s="122"/>
    </row>
    <row r="640" spans="45:50" x14ac:dyDescent="0.25">
      <c r="AS640" s="189"/>
      <c r="AT640" s="118" t="s">
        <v>265</v>
      </c>
      <c r="AU640" s="119" t="s">
        <v>865</v>
      </c>
      <c r="AV640" s="122"/>
      <c r="AW640" s="122"/>
      <c r="AX640" s="122"/>
    </row>
    <row r="641" spans="45:50" x14ac:dyDescent="0.25">
      <c r="AS641" s="189"/>
      <c r="AT641" s="118" t="s">
        <v>265</v>
      </c>
      <c r="AU641" s="119" t="s">
        <v>866</v>
      </c>
      <c r="AV641" s="122"/>
      <c r="AW641" s="122"/>
      <c r="AX641" s="122"/>
    </row>
    <row r="642" spans="45:50" x14ac:dyDescent="0.25">
      <c r="AS642" s="189"/>
      <c r="AT642" s="118" t="s">
        <v>265</v>
      </c>
      <c r="AU642" s="119" t="s">
        <v>867</v>
      </c>
      <c r="AV642" s="122"/>
      <c r="AW642" s="122"/>
      <c r="AX642" s="122"/>
    </row>
    <row r="643" spans="45:50" x14ac:dyDescent="0.25">
      <c r="AS643" s="189"/>
      <c r="AT643" s="118" t="s">
        <v>265</v>
      </c>
      <c r="AU643" s="119" t="s">
        <v>868</v>
      </c>
      <c r="AV643" s="122"/>
      <c r="AW643" s="122"/>
      <c r="AX643" s="122"/>
    </row>
    <row r="644" spans="45:50" x14ac:dyDescent="0.25">
      <c r="AS644" s="189"/>
      <c r="AT644" s="118" t="s">
        <v>265</v>
      </c>
      <c r="AU644" s="119" t="s">
        <v>869</v>
      </c>
      <c r="AV644" s="122"/>
      <c r="AW644" s="122"/>
      <c r="AX644" s="122"/>
    </row>
    <row r="645" spans="45:50" x14ac:dyDescent="0.25">
      <c r="AS645" s="189"/>
      <c r="AT645" s="118" t="s">
        <v>265</v>
      </c>
      <c r="AU645" s="119" t="s">
        <v>870</v>
      </c>
      <c r="AV645" s="122"/>
      <c r="AW645" s="122"/>
      <c r="AX645" s="122"/>
    </row>
    <row r="646" spans="45:50" x14ac:dyDescent="0.25">
      <c r="AS646" s="189"/>
      <c r="AT646" s="118" t="s">
        <v>265</v>
      </c>
      <c r="AU646" s="119" t="s">
        <v>871</v>
      </c>
      <c r="AV646" s="122"/>
      <c r="AW646" s="122"/>
      <c r="AX646" s="122"/>
    </row>
    <row r="647" spans="45:50" x14ac:dyDescent="0.25">
      <c r="AS647" s="189"/>
      <c r="AT647" s="118" t="s">
        <v>265</v>
      </c>
      <c r="AU647" s="119" t="s">
        <v>872</v>
      </c>
      <c r="AV647" s="122"/>
      <c r="AW647" s="122"/>
      <c r="AX647" s="122"/>
    </row>
    <row r="648" spans="45:50" x14ac:dyDescent="0.25">
      <c r="AS648" s="189"/>
      <c r="AT648" s="118" t="s">
        <v>265</v>
      </c>
      <c r="AU648" s="119" t="s">
        <v>873</v>
      </c>
      <c r="AV648" s="122"/>
      <c r="AW648" s="122"/>
      <c r="AX648" s="122"/>
    </row>
    <row r="649" spans="45:50" x14ac:dyDescent="0.25">
      <c r="AS649" s="189"/>
      <c r="AT649" s="118" t="s">
        <v>265</v>
      </c>
      <c r="AU649" s="119" t="s">
        <v>874</v>
      </c>
      <c r="AV649" s="122"/>
      <c r="AW649" s="122"/>
      <c r="AX649" s="122"/>
    </row>
    <row r="650" spans="45:50" x14ac:dyDescent="0.25">
      <c r="AS650" s="189"/>
      <c r="AT650" s="118" t="s">
        <v>265</v>
      </c>
      <c r="AU650" s="119" t="s">
        <v>875</v>
      </c>
      <c r="AV650" s="122"/>
      <c r="AW650" s="122"/>
      <c r="AX650" s="122"/>
    </row>
    <row r="651" spans="45:50" x14ac:dyDescent="0.25">
      <c r="AS651" s="189"/>
      <c r="AT651" s="118" t="s">
        <v>265</v>
      </c>
      <c r="AU651" s="119" t="s">
        <v>876</v>
      </c>
      <c r="AV651" s="122"/>
      <c r="AW651" s="122"/>
      <c r="AX651" s="122"/>
    </row>
    <row r="652" spans="45:50" x14ac:dyDescent="0.25">
      <c r="AS652" s="189"/>
      <c r="AT652" s="13" t="s">
        <v>266</v>
      </c>
      <c r="AU652" s="14" t="s">
        <v>877</v>
      </c>
      <c r="AV652" s="122"/>
      <c r="AW652" s="122"/>
      <c r="AX652" s="122"/>
    </row>
    <row r="653" spans="45:50" x14ac:dyDescent="0.25">
      <c r="AS653" s="189"/>
      <c r="AT653" s="13" t="s">
        <v>266</v>
      </c>
      <c r="AU653" s="119" t="s">
        <v>878</v>
      </c>
      <c r="AV653" s="122"/>
      <c r="AW653" s="122"/>
      <c r="AX653" s="122"/>
    </row>
    <row r="654" spans="45:50" x14ac:dyDescent="0.25">
      <c r="AS654" s="189"/>
      <c r="AT654" s="13" t="s">
        <v>266</v>
      </c>
      <c r="AU654" s="119" t="s">
        <v>879</v>
      </c>
      <c r="AV654" s="122"/>
      <c r="AW654" s="122"/>
      <c r="AX654" s="122"/>
    </row>
    <row r="655" spans="45:50" x14ac:dyDescent="0.25">
      <c r="AS655" s="189"/>
      <c r="AT655" s="13" t="s">
        <v>266</v>
      </c>
      <c r="AU655" s="119" t="s">
        <v>880</v>
      </c>
      <c r="AV655" s="122"/>
      <c r="AW655" s="122"/>
      <c r="AX655" s="122"/>
    </row>
    <row r="656" spans="45:50" x14ac:dyDescent="0.25">
      <c r="AS656" s="189"/>
      <c r="AT656" s="13" t="s">
        <v>266</v>
      </c>
      <c r="AU656" s="119" t="s">
        <v>881</v>
      </c>
      <c r="AV656" s="122"/>
      <c r="AW656" s="122"/>
      <c r="AX656" s="122"/>
    </row>
    <row r="657" spans="45:50" x14ac:dyDescent="0.25">
      <c r="AS657" s="189"/>
      <c r="AT657" s="13" t="s">
        <v>266</v>
      </c>
      <c r="AU657" s="119" t="s">
        <v>882</v>
      </c>
      <c r="AV657" s="122"/>
      <c r="AW657" s="122"/>
      <c r="AX657" s="122"/>
    </row>
    <row r="658" spans="45:50" x14ac:dyDescent="0.25">
      <c r="AS658" s="189"/>
      <c r="AT658" s="13" t="s">
        <v>266</v>
      </c>
      <c r="AU658" s="119" t="s">
        <v>883</v>
      </c>
      <c r="AV658" s="122"/>
      <c r="AW658" s="122"/>
      <c r="AX658" s="122"/>
    </row>
    <row r="659" spans="45:50" x14ac:dyDescent="0.25">
      <c r="AS659" s="189"/>
      <c r="AT659" s="13" t="s">
        <v>266</v>
      </c>
      <c r="AU659" s="119" t="s">
        <v>884</v>
      </c>
      <c r="AV659" s="122"/>
      <c r="AW659" s="122"/>
      <c r="AX659" s="122"/>
    </row>
    <row r="660" spans="45:50" x14ac:dyDescent="0.25">
      <c r="AS660" s="189"/>
      <c r="AT660" s="13" t="s">
        <v>266</v>
      </c>
      <c r="AU660" s="119" t="s">
        <v>885</v>
      </c>
      <c r="AV660" s="122"/>
      <c r="AW660" s="122"/>
      <c r="AX660" s="122"/>
    </row>
    <row r="661" spans="45:50" x14ac:dyDescent="0.25">
      <c r="AS661" s="189"/>
      <c r="AT661" s="13" t="s">
        <v>266</v>
      </c>
      <c r="AU661" s="119" t="s">
        <v>886</v>
      </c>
      <c r="AV661" s="122"/>
      <c r="AW661" s="122"/>
      <c r="AX661" s="122"/>
    </row>
    <row r="662" spans="45:50" x14ac:dyDescent="0.25">
      <c r="AS662" s="189"/>
      <c r="AT662" s="13" t="s">
        <v>266</v>
      </c>
      <c r="AU662" s="119" t="s">
        <v>887</v>
      </c>
      <c r="AV662" s="122"/>
      <c r="AW662" s="122"/>
      <c r="AX662" s="122"/>
    </row>
    <row r="663" spans="45:50" x14ac:dyDescent="0.25">
      <c r="AS663" s="189"/>
      <c r="AT663" s="13" t="s">
        <v>266</v>
      </c>
      <c r="AU663" s="119" t="s">
        <v>888</v>
      </c>
      <c r="AV663" s="122"/>
      <c r="AW663" s="122"/>
      <c r="AX663" s="122"/>
    </row>
    <row r="664" spans="45:50" x14ac:dyDescent="0.25">
      <c r="AS664" s="189"/>
      <c r="AT664" s="13" t="s">
        <v>266</v>
      </c>
      <c r="AU664" s="119" t="s">
        <v>889</v>
      </c>
      <c r="AV664" s="122"/>
      <c r="AW664" s="122"/>
      <c r="AX664" s="122"/>
    </row>
    <row r="665" spans="45:50" x14ac:dyDescent="0.25">
      <c r="AS665" s="189"/>
      <c r="AT665" s="13" t="s">
        <v>266</v>
      </c>
      <c r="AU665" s="119" t="s">
        <v>890</v>
      </c>
      <c r="AV665" s="122"/>
      <c r="AW665" s="122"/>
      <c r="AX665" s="122"/>
    </row>
    <row r="666" spans="45:50" x14ac:dyDescent="0.25">
      <c r="AS666" s="189"/>
      <c r="AT666" s="13" t="s">
        <v>266</v>
      </c>
      <c r="AU666" s="119" t="s">
        <v>891</v>
      </c>
      <c r="AV666" s="122"/>
      <c r="AW666" s="122"/>
      <c r="AX666" s="122"/>
    </row>
    <row r="667" spans="45:50" x14ac:dyDescent="0.25">
      <c r="AS667" s="189"/>
      <c r="AT667" s="13" t="s">
        <v>266</v>
      </c>
      <c r="AU667" s="119" t="s">
        <v>892</v>
      </c>
      <c r="AV667" s="122"/>
      <c r="AW667" s="122"/>
      <c r="AX667" s="122"/>
    </row>
    <row r="668" spans="45:50" x14ac:dyDescent="0.25">
      <c r="AS668" s="189"/>
      <c r="AT668" s="13" t="s">
        <v>266</v>
      </c>
      <c r="AU668" s="119" t="s">
        <v>893</v>
      </c>
      <c r="AV668" s="122"/>
      <c r="AW668" s="122"/>
      <c r="AX668" s="122"/>
    </row>
    <row r="669" spans="45:50" x14ac:dyDescent="0.25">
      <c r="AS669" s="189"/>
      <c r="AT669" s="13" t="s">
        <v>266</v>
      </c>
      <c r="AU669" s="119" t="s">
        <v>894</v>
      </c>
      <c r="AV669" s="122"/>
      <c r="AW669" s="122"/>
      <c r="AX669" s="122"/>
    </row>
    <row r="670" spans="45:50" x14ac:dyDescent="0.25">
      <c r="AS670" s="189"/>
      <c r="AT670" s="13" t="s">
        <v>266</v>
      </c>
      <c r="AU670" s="119" t="s">
        <v>895</v>
      </c>
      <c r="AV670" s="122"/>
      <c r="AW670" s="122"/>
      <c r="AX670" s="122"/>
    </row>
    <row r="671" spans="45:50" x14ac:dyDescent="0.25">
      <c r="AS671" s="189"/>
      <c r="AT671" s="13" t="s">
        <v>266</v>
      </c>
      <c r="AU671" s="119" t="s">
        <v>896</v>
      </c>
      <c r="AV671" s="122"/>
      <c r="AW671" s="122"/>
      <c r="AX671" s="122"/>
    </row>
    <row r="672" spans="45:50" x14ac:dyDescent="0.25">
      <c r="AS672" s="189"/>
      <c r="AT672" s="13" t="s">
        <v>266</v>
      </c>
      <c r="AU672" s="119" t="s">
        <v>897</v>
      </c>
      <c r="AV672" s="122"/>
      <c r="AW672" s="122"/>
      <c r="AX672" s="122"/>
    </row>
    <row r="673" spans="45:50" x14ac:dyDescent="0.25">
      <c r="AS673" s="189"/>
      <c r="AT673" s="118"/>
      <c r="AU673" s="119"/>
      <c r="AV673" s="122"/>
      <c r="AW673" s="122"/>
      <c r="AX673" s="122"/>
    </row>
    <row r="674" spans="45:50" x14ac:dyDescent="0.25">
      <c r="AS674" s="189"/>
      <c r="AT674" s="118"/>
      <c r="AU674" s="119"/>
      <c r="AV674" s="122"/>
      <c r="AW674" s="122"/>
      <c r="AX674" s="122"/>
    </row>
    <row r="675" spans="45:50" x14ac:dyDescent="0.25">
      <c r="AS675" s="189"/>
      <c r="AT675" s="118"/>
      <c r="AU675" s="119"/>
      <c r="AV675" s="122"/>
      <c r="AW675" s="122"/>
      <c r="AX675" s="122"/>
    </row>
    <row r="676" spans="45:50" x14ac:dyDescent="0.25">
      <c r="AS676" s="189"/>
      <c r="AT676" s="118"/>
      <c r="AU676" s="119"/>
      <c r="AV676" s="122"/>
      <c r="AW676" s="122"/>
      <c r="AX676" s="122"/>
    </row>
    <row r="677" spans="45:50" x14ac:dyDescent="0.25">
      <c r="AS677" s="189"/>
      <c r="AT677" s="118"/>
      <c r="AU677" s="119"/>
      <c r="AV677" s="122"/>
      <c r="AW677" s="122"/>
      <c r="AX677" s="122"/>
    </row>
    <row r="678" spans="45:50" x14ac:dyDescent="0.25">
      <c r="AS678" s="189"/>
      <c r="AT678" s="118"/>
      <c r="AU678" s="119"/>
      <c r="AV678" s="122"/>
      <c r="AW678" s="122"/>
      <c r="AX678" s="122"/>
    </row>
    <row r="679" spans="45:50" x14ac:dyDescent="0.25">
      <c r="AS679" s="189"/>
      <c r="AT679" s="118"/>
      <c r="AU679" s="119"/>
      <c r="AV679" s="122"/>
      <c r="AW679" s="122"/>
      <c r="AX679" s="122"/>
    </row>
    <row r="680" spans="45:50" x14ac:dyDescent="0.25">
      <c r="AS680" s="189"/>
      <c r="AT680" s="118"/>
      <c r="AU680" s="119"/>
      <c r="AV680" s="122"/>
      <c r="AW680" s="122"/>
      <c r="AX680" s="122"/>
    </row>
    <row r="681" spans="45:50" x14ac:dyDescent="0.25">
      <c r="AS681" s="189"/>
      <c r="AT681" s="118"/>
      <c r="AU681" s="119"/>
      <c r="AV681" s="122"/>
      <c r="AW681" s="122"/>
      <c r="AX681" s="122"/>
    </row>
    <row r="682" spans="45:50" x14ac:dyDescent="0.25">
      <c r="AS682" s="189"/>
      <c r="AT682" s="118"/>
      <c r="AU682" s="119"/>
      <c r="AV682" s="122"/>
      <c r="AW682" s="122"/>
      <c r="AX682" s="122"/>
    </row>
    <row r="683" spans="45:50" x14ac:dyDescent="0.25">
      <c r="AS683" s="189"/>
      <c r="AT683" s="118"/>
      <c r="AU683" s="119"/>
      <c r="AV683" s="122"/>
      <c r="AW683" s="122"/>
      <c r="AX683" s="122"/>
    </row>
    <row r="684" spans="45:50" x14ac:dyDescent="0.25">
      <c r="AS684" s="189"/>
      <c r="AT684" s="118"/>
      <c r="AU684" s="119"/>
      <c r="AV684" s="122"/>
      <c r="AW684" s="122"/>
      <c r="AX684" s="122"/>
    </row>
    <row r="685" spans="45:50" x14ac:dyDescent="0.25">
      <c r="AS685" s="189"/>
      <c r="AT685" s="118"/>
      <c r="AU685" s="119"/>
      <c r="AV685" s="122"/>
      <c r="AW685" s="122"/>
      <c r="AX685" s="122"/>
    </row>
    <row r="686" spans="45:50" x14ac:dyDescent="0.25">
      <c r="AS686" s="189"/>
      <c r="AT686" s="118"/>
      <c r="AU686" s="119"/>
      <c r="AV686" s="122"/>
      <c r="AW686" s="122"/>
      <c r="AX686" s="122"/>
    </row>
    <row r="687" spans="45:50" x14ac:dyDescent="0.25">
      <c r="AS687" s="189"/>
      <c r="AT687" s="118"/>
      <c r="AU687" s="119"/>
      <c r="AV687" s="122"/>
      <c r="AW687" s="122"/>
      <c r="AX687" s="122"/>
    </row>
    <row r="688" spans="45:50" x14ac:dyDescent="0.25">
      <c r="AS688" s="189"/>
      <c r="AT688" s="118"/>
      <c r="AU688" s="119"/>
      <c r="AV688" s="122"/>
      <c r="AW688" s="122"/>
      <c r="AX688" s="122"/>
    </row>
    <row r="689" spans="45:50" x14ac:dyDescent="0.25">
      <c r="AS689" s="189"/>
      <c r="AT689" s="118"/>
      <c r="AU689" s="119"/>
      <c r="AV689" s="122"/>
      <c r="AW689" s="122"/>
      <c r="AX689" s="122"/>
    </row>
    <row r="690" spans="45:50" x14ac:dyDescent="0.25">
      <c r="AS690" s="189"/>
      <c r="AT690" s="118"/>
      <c r="AU690" s="119"/>
      <c r="AV690" s="122"/>
      <c r="AW690" s="122"/>
      <c r="AX690" s="122"/>
    </row>
    <row r="691" spans="45:50" x14ac:dyDescent="0.25">
      <c r="AS691" s="189"/>
      <c r="AT691" s="118"/>
      <c r="AU691" s="119"/>
      <c r="AV691" s="122"/>
      <c r="AW691" s="122"/>
      <c r="AX691" s="122"/>
    </row>
    <row r="692" spans="45:50" x14ac:dyDescent="0.25">
      <c r="AS692" s="189"/>
      <c r="AT692" s="118"/>
      <c r="AU692" s="119"/>
      <c r="AV692" s="122"/>
      <c r="AW692" s="122"/>
      <c r="AX692" s="122"/>
    </row>
    <row r="693" spans="45:50" x14ac:dyDescent="0.25">
      <c r="AS693" s="189"/>
      <c r="AT693" s="118"/>
      <c r="AU693" s="119"/>
      <c r="AV693" s="122"/>
      <c r="AW693" s="122"/>
      <c r="AX693" s="122"/>
    </row>
    <row r="694" spans="45:50" x14ac:dyDescent="0.25">
      <c r="AS694" s="189"/>
      <c r="AT694" s="118"/>
      <c r="AU694" s="119"/>
      <c r="AV694" s="122"/>
      <c r="AW694" s="122"/>
      <c r="AX694" s="122"/>
    </row>
    <row r="695" spans="45:50" x14ac:dyDescent="0.25">
      <c r="AS695" s="189"/>
      <c r="AT695" s="118"/>
      <c r="AU695" s="119"/>
      <c r="AV695" s="122"/>
      <c r="AW695" s="122"/>
      <c r="AX695" s="122"/>
    </row>
    <row r="696" spans="45:50" x14ac:dyDescent="0.25">
      <c r="AS696" s="189"/>
      <c r="AT696" s="118"/>
      <c r="AU696" s="119"/>
      <c r="AV696" s="122"/>
      <c r="AW696" s="122"/>
      <c r="AX696" s="122"/>
    </row>
    <row r="697" spans="45:50" x14ac:dyDescent="0.25">
      <c r="AS697" s="189"/>
      <c r="AT697" s="118"/>
      <c r="AU697" s="119"/>
      <c r="AV697" s="122"/>
      <c r="AW697" s="122"/>
      <c r="AX697" s="122"/>
    </row>
    <row r="698" spans="45:50" x14ac:dyDescent="0.25">
      <c r="AS698" s="189"/>
      <c r="AT698" s="118"/>
      <c r="AU698" s="119"/>
      <c r="AV698" s="122"/>
      <c r="AW698" s="122"/>
      <c r="AX698" s="122"/>
    </row>
    <row r="699" spans="45:50" x14ac:dyDescent="0.25">
      <c r="AS699" s="189"/>
      <c r="AT699" s="118"/>
      <c r="AU699" s="119"/>
      <c r="AV699" s="122"/>
      <c r="AW699" s="122"/>
      <c r="AX699" s="122"/>
    </row>
    <row r="700" spans="45:50" x14ac:dyDescent="0.25">
      <c r="AS700" s="189"/>
      <c r="AT700" s="118"/>
      <c r="AU700" s="119"/>
      <c r="AV700" s="122"/>
      <c r="AW700" s="122"/>
      <c r="AX700" s="122"/>
    </row>
    <row r="701" spans="45:50" x14ac:dyDescent="0.25">
      <c r="AS701" s="189"/>
      <c r="AT701" s="118"/>
      <c r="AU701" s="119"/>
      <c r="AV701" s="122"/>
      <c r="AW701" s="122"/>
      <c r="AX701" s="122"/>
    </row>
    <row r="702" spans="45:50" x14ac:dyDescent="0.25">
      <c r="AS702" s="189"/>
      <c r="AT702" s="118"/>
      <c r="AU702" s="119"/>
      <c r="AV702" s="122"/>
      <c r="AW702" s="122"/>
      <c r="AX702" s="122"/>
    </row>
    <row r="703" spans="45:50" x14ac:dyDescent="0.25">
      <c r="AS703" s="189"/>
      <c r="AT703" s="118"/>
      <c r="AU703" s="119"/>
      <c r="AV703" s="122"/>
      <c r="AW703" s="122"/>
      <c r="AX703" s="122"/>
    </row>
    <row r="704" spans="45:50" x14ac:dyDescent="0.25">
      <c r="AS704" s="189"/>
      <c r="AT704" s="118"/>
      <c r="AU704" s="119"/>
      <c r="AV704" s="122"/>
      <c r="AW704" s="122"/>
      <c r="AX704" s="122"/>
    </row>
    <row r="705" spans="45:50" x14ac:dyDescent="0.25">
      <c r="AS705" s="189"/>
      <c r="AT705" s="118"/>
      <c r="AU705" s="119"/>
      <c r="AV705" s="122"/>
      <c r="AW705" s="122"/>
      <c r="AX705" s="122"/>
    </row>
    <row r="706" spans="45:50" x14ac:dyDescent="0.25">
      <c r="AS706" s="189"/>
      <c r="AT706" s="118"/>
      <c r="AU706" s="119"/>
      <c r="AV706" s="122"/>
      <c r="AW706" s="122"/>
      <c r="AX706" s="122"/>
    </row>
    <row r="707" spans="45:50" x14ac:dyDescent="0.25">
      <c r="AS707" s="189"/>
      <c r="AT707" s="118"/>
      <c r="AU707" s="119"/>
      <c r="AV707" s="122"/>
      <c r="AW707" s="122"/>
      <c r="AX707" s="122"/>
    </row>
    <row r="708" spans="45:50" x14ac:dyDescent="0.25">
      <c r="AS708" s="189"/>
      <c r="AT708" s="118"/>
      <c r="AU708" s="119"/>
      <c r="AV708" s="122"/>
      <c r="AW708" s="122"/>
      <c r="AX708" s="122"/>
    </row>
    <row r="709" spans="45:50" x14ac:dyDescent="0.25">
      <c r="AS709" s="189"/>
      <c r="AT709" s="118"/>
      <c r="AU709" s="119"/>
      <c r="AV709" s="122"/>
      <c r="AW709" s="122"/>
      <c r="AX709" s="122"/>
    </row>
    <row r="710" spans="45:50" x14ac:dyDescent="0.25">
      <c r="AS710" s="189"/>
      <c r="AT710" s="118"/>
      <c r="AU710" s="119"/>
      <c r="AV710" s="122"/>
      <c r="AW710" s="122"/>
      <c r="AX710" s="122"/>
    </row>
    <row r="711" spans="45:50" x14ac:dyDescent="0.25">
      <c r="AS711" s="189"/>
      <c r="AT711" s="118"/>
      <c r="AU711" s="119"/>
      <c r="AV711" s="122"/>
      <c r="AW711" s="122"/>
      <c r="AX711" s="122"/>
    </row>
    <row r="712" spans="45:50" x14ac:dyDescent="0.25">
      <c r="AS712" s="189"/>
      <c r="AT712" s="118"/>
      <c r="AU712" s="119"/>
      <c r="AV712" s="122"/>
      <c r="AW712" s="122"/>
      <c r="AX712" s="122"/>
    </row>
    <row r="713" spans="45:50" x14ac:dyDescent="0.25">
      <c r="AS713" s="189"/>
      <c r="AT713" s="118"/>
      <c r="AU713" s="119"/>
      <c r="AV713" s="122"/>
      <c r="AW713" s="122"/>
      <c r="AX713" s="122"/>
    </row>
    <row r="714" spans="45:50" x14ac:dyDescent="0.25">
      <c r="AS714" s="189"/>
      <c r="AT714" s="118"/>
      <c r="AU714" s="119"/>
      <c r="AV714" s="122"/>
      <c r="AW714" s="122"/>
      <c r="AX714" s="122"/>
    </row>
    <row r="715" spans="45:50" x14ac:dyDescent="0.25">
      <c r="AS715" s="189"/>
      <c r="AT715" s="118"/>
      <c r="AU715" s="119"/>
      <c r="AV715" s="122"/>
      <c r="AW715" s="122"/>
      <c r="AX715" s="122"/>
    </row>
    <row r="716" spans="45:50" x14ac:dyDescent="0.25">
      <c r="AS716" s="189"/>
      <c r="AT716" s="118"/>
      <c r="AU716" s="119"/>
      <c r="AV716" s="122"/>
      <c r="AW716" s="122"/>
      <c r="AX716" s="122"/>
    </row>
    <row r="717" spans="45:50" x14ac:dyDescent="0.25">
      <c r="AS717" s="189"/>
      <c r="AT717" s="118"/>
      <c r="AU717" s="119"/>
      <c r="AV717" s="122"/>
      <c r="AW717" s="122"/>
      <c r="AX717" s="122"/>
    </row>
    <row r="718" spans="45:50" x14ac:dyDescent="0.25">
      <c r="AS718" s="189"/>
      <c r="AT718" s="118"/>
      <c r="AU718" s="119"/>
      <c r="AV718" s="122"/>
      <c r="AW718" s="122"/>
      <c r="AX718" s="122"/>
    </row>
    <row r="719" spans="45:50" x14ac:dyDescent="0.25">
      <c r="AS719" s="189"/>
      <c r="AT719" s="118"/>
      <c r="AU719" s="119"/>
      <c r="AV719" s="122"/>
      <c r="AW719" s="122"/>
      <c r="AX719" s="122"/>
    </row>
    <row r="720" spans="45:50" x14ac:dyDescent="0.25">
      <c r="AS720" s="189"/>
      <c r="AT720" s="118"/>
      <c r="AU720" s="119"/>
      <c r="AV720" s="122"/>
      <c r="AW720" s="122"/>
      <c r="AX720" s="122"/>
    </row>
    <row r="721" spans="45:50" x14ac:dyDescent="0.25">
      <c r="AS721" s="189"/>
      <c r="AT721" s="118"/>
      <c r="AU721" s="119"/>
      <c r="AV721" s="122"/>
      <c r="AW721" s="122"/>
      <c r="AX721" s="122"/>
    </row>
    <row r="722" spans="45:50" x14ac:dyDescent="0.25">
      <c r="AS722" s="189"/>
      <c r="AT722" s="118"/>
      <c r="AU722" s="119"/>
      <c r="AV722" s="122"/>
      <c r="AW722" s="122"/>
      <c r="AX722" s="122"/>
    </row>
    <row r="723" spans="45:50" x14ac:dyDescent="0.25">
      <c r="AS723" s="189"/>
      <c r="AT723" s="118"/>
      <c r="AU723" s="119"/>
      <c r="AV723" s="122"/>
      <c r="AW723" s="122"/>
      <c r="AX723" s="122"/>
    </row>
    <row r="724" spans="45:50" x14ac:dyDescent="0.25">
      <c r="AS724" s="189"/>
      <c r="AT724" s="118"/>
      <c r="AU724" s="119"/>
      <c r="AV724" s="122"/>
      <c r="AW724" s="122"/>
      <c r="AX724" s="122"/>
    </row>
    <row r="725" spans="45:50" x14ac:dyDescent="0.25">
      <c r="AS725" s="189"/>
      <c r="AT725" s="118"/>
      <c r="AU725" s="119"/>
      <c r="AV725" s="122"/>
      <c r="AW725" s="122"/>
      <c r="AX725" s="122"/>
    </row>
    <row r="726" spans="45:50" x14ac:dyDescent="0.25">
      <c r="AS726" s="189"/>
      <c r="AT726" s="118"/>
      <c r="AU726" s="119"/>
      <c r="AV726" s="122"/>
      <c r="AW726" s="122"/>
      <c r="AX726" s="122"/>
    </row>
    <row r="727" spans="45:50" x14ac:dyDescent="0.25">
      <c r="AS727" s="189"/>
      <c r="AT727" s="118"/>
      <c r="AU727" s="119"/>
      <c r="AV727" s="122"/>
      <c r="AW727" s="122"/>
      <c r="AX727" s="122"/>
    </row>
    <row r="728" spans="45:50" x14ac:dyDescent="0.25">
      <c r="AS728" s="189"/>
      <c r="AT728" s="118"/>
      <c r="AU728" s="119"/>
      <c r="AV728" s="122"/>
      <c r="AW728" s="122"/>
      <c r="AX728" s="122"/>
    </row>
    <row r="729" spans="45:50" x14ac:dyDescent="0.25">
      <c r="AS729" s="189"/>
      <c r="AT729" s="118"/>
      <c r="AU729" s="119"/>
      <c r="AV729" s="122"/>
      <c r="AW729" s="122"/>
      <c r="AX729" s="122"/>
    </row>
    <row r="730" spans="45:50" x14ac:dyDescent="0.25">
      <c r="AS730" s="189"/>
      <c r="AT730" s="118"/>
      <c r="AU730" s="119"/>
      <c r="AV730" s="122"/>
      <c r="AW730" s="122"/>
      <c r="AX730" s="122"/>
    </row>
    <row r="731" spans="45:50" x14ac:dyDescent="0.25">
      <c r="AS731" s="189"/>
      <c r="AT731" s="118"/>
      <c r="AU731" s="119"/>
      <c r="AV731" s="122"/>
      <c r="AW731" s="122"/>
      <c r="AX731" s="122"/>
    </row>
    <row r="732" spans="45:50" x14ac:dyDescent="0.25">
      <c r="AS732" s="189"/>
      <c r="AT732" s="118"/>
      <c r="AU732" s="119"/>
      <c r="AV732" s="122"/>
      <c r="AW732" s="122"/>
      <c r="AX732" s="122"/>
    </row>
    <row r="733" spans="45:50" x14ac:dyDescent="0.25">
      <c r="AS733" s="189"/>
      <c r="AT733" s="118"/>
      <c r="AU733" s="119"/>
      <c r="AV733" s="122"/>
      <c r="AW733" s="122"/>
      <c r="AX733" s="122"/>
    </row>
    <row r="734" spans="45:50" x14ac:dyDescent="0.25">
      <c r="AS734" s="189"/>
      <c r="AT734" s="118"/>
      <c r="AU734" s="196"/>
      <c r="AV734" s="122"/>
      <c r="AW734" s="122"/>
      <c r="AX734" s="122"/>
    </row>
    <row r="735" spans="45:50" x14ac:dyDescent="0.25">
      <c r="AS735" s="189"/>
      <c r="AT735" s="118"/>
      <c r="AU735" s="119"/>
      <c r="AV735" s="122"/>
      <c r="AW735" s="122"/>
      <c r="AX735" s="122"/>
    </row>
    <row r="736" spans="45:50" x14ac:dyDescent="0.25">
      <c r="AS736" s="189"/>
      <c r="AT736" s="118"/>
      <c r="AU736" s="119"/>
      <c r="AV736" s="122"/>
      <c r="AW736" s="122"/>
      <c r="AX736" s="122"/>
    </row>
    <row r="737" spans="45:50" x14ac:dyDescent="0.25">
      <c r="AS737" s="189"/>
      <c r="AT737" s="118"/>
      <c r="AU737" s="119"/>
      <c r="AV737" s="122"/>
      <c r="AW737" s="122"/>
      <c r="AX737" s="122"/>
    </row>
    <row r="738" spans="45:50" x14ac:dyDescent="0.25">
      <c r="AS738" s="189"/>
      <c r="AT738" s="118"/>
      <c r="AU738" s="119"/>
      <c r="AV738" s="122"/>
      <c r="AW738" s="122"/>
      <c r="AX738" s="122"/>
    </row>
    <row r="739" spans="45:50" x14ac:dyDescent="0.25">
      <c r="AS739" s="189"/>
      <c r="AT739" s="118"/>
      <c r="AU739" s="119"/>
      <c r="AV739" s="122"/>
      <c r="AW739" s="122"/>
      <c r="AX739" s="122"/>
    </row>
    <row r="740" spans="45:50" x14ac:dyDescent="0.25">
      <c r="AS740" s="189"/>
      <c r="AT740" s="118"/>
      <c r="AU740" s="119"/>
      <c r="AV740" s="122"/>
      <c r="AW740" s="122"/>
      <c r="AX740" s="122"/>
    </row>
    <row r="741" spans="45:50" x14ac:dyDescent="0.25">
      <c r="AS741" s="189"/>
      <c r="AT741" s="118"/>
      <c r="AU741" s="119"/>
      <c r="AV741" s="122"/>
      <c r="AW741" s="122"/>
      <c r="AX741" s="122"/>
    </row>
    <row r="742" spans="45:50" x14ac:dyDescent="0.25">
      <c r="AS742" s="189"/>
      <c r="AT742" s="118"/>
      <c r="AU742" s="119"/>
      <c r="AV742" s="122"/>
      <c r="AW742" s="122"/>
      <c r="AX742" s="122"/>
    </row>
    <row r="743" spans="45:50" x14ac:dyDescent="0.25">
      <c r="AS743" s="189"/>
      <c r="AT743" s="118"/>
      <c r="AU743" s="119"/>
      <c r="AV743" s="122"/>
      <c r="AW743" s="122"/>
      <c r="AX743" s="122"/>
    </row>
    <row r="744" spans="45:50" x14ac:dyDescent="0.25">
      <c r="AS744" s="189"/>
      <c r="AT744" s="118"/>
      <c r="AU744" s="119"/>
      <c r="AV744" s="122"/>
      <c r="AW744" s="122"/>
      <c r="AX744" s="122"/>
    </row>
    <row r="745" spans="45:50" x14ac:dyDescent="0.25">
      <c r="AS745" s="189"/>
      <c r="AT745" s="118"/>
      <c r="AU745" s="119"/>
      <c r="AV745" s="122"/>
      <c r="AW745" s="122"/>
      <c r="AX745" s="122"/>
    </row>
    <row r="746" spans="45:50" x14ac:dyDescent="0.25">
      <c r="AS746" s="189"/>
      <c r="AT746" s="118"/>
      <c r="AU746" s="119"/>
      <c r="AV746" s="122"/>
      <c r="AW746" s="122"/>
      <c r="AX746" s="122"/>
    </row>
    <row r="747" spans="45:50" x14ac:dyDescent="0.25">
      <c r="AS747" s="189"/>
      <c r="AT747" s="118"/>
      <c r="AU747" s="119"/>
      <c r="AV747" s="122"/>
      <c r="AW747" s="122"/>
      <c r="AX747" s="122"/>
    </row>
    <row r="748" spans="45:50" x14ac:dyDescent="0.25">
      <c r="AS748" s="189"/>
      <c r="AT748" s="118"/>
      <c r="AU748" s="119"/>
      <c r="AV748" s="122"/>
      <c r="AW748" s="122"/>
      <c r="AX748" s="122"/>
    </row>
    <row r="749" spans="45:50" x14ac:dyDescent="0.25">
      <c r="AS749" s="189"/>
      <c r="AT749" s="118"/>
      <c r="AU749" s="119"/>
      <c r="AV749" s="122"/>
      <c r="AW749" s="122"/>
      <c r="AX749" s="122"/>
    </row>
    <row r="750" spans="45:50" x14ac:dyDescent="0.25">
      <c r="AS750" s="189"/>
      <c r="AT750" s="118"/>
      <c r="AU750" s="119"/>
      <c r="AV750" s="122"/>
      <c r="AW750" s="122"/>
      <c r="AX750" s="122"/>
    </row>
    <row r="751" spans="45:50" x14ac:dyDescent="0.25">
      <c r="AS751" s="189"/>
      <c r="AT751" s="118"/>
      <c r="AU751" s="119"/>
      <c r="AV751" s="122"/>
      <c r="AW751" s="122"/>
      <c r="AX751" s="122"/>
    </row>
    <row r="752" spans="45:50" x14ac:dyDescent="0.25">
      <c r="AS752" s="189"/>
      <c r="AT752" s="118"/>
      <c r="AU752" s="119"/>
      <c r="AV752" s="122"/>
      <c r="AW752" s="122"/>
      <c r="AX752" s="122"/>
    </row>
    <row r="753" spans="45:50" x14ac:dyDescent="0.25">
      <c r="AS753" s="189"/>
      <c r="AT753" s="118"/>
      <c r="AU753" s="119"/>
      <c r="AV753" s="122"/>
      <c r="AW753" s="122"/>
      <c r="AX753" s="122"/>
    </row>
    <row r="754" spans="45:50" x14ac:dyDescent="0.25">
      <c r="AS754" s="189"/>
      <c r="AT754" s="118"/>
      <c r="AU754" s="119"/>
      <c r="AV754" s="122"/>
      <c r="AW754" s="122"/>
      <c r="AX754" s="122"/>
    </row>
    <row r="755" spans="45:50" x14ac:dyDescent="0.25">
      <c r="AS755" s="189"/>
      <c r="AT755" s="118"/>
      <c r="AU755" s="119"/>
      <c r="AV755" s="122"/>
      <c r="AW755" s="122"/>
      <c r="AX755" s="122"/>
    </row>
    <row r="756" spans="45:50" x14ac:dyDescent="0.25">
      <c r="AS756" s="189"/>
      <c r="AT756" s="118"/>
      <c r="AU756" s="119"/>
      <c r="AV756" s="122"/>
      <c r="AW756" s="122"/>
      <c r="AX756" s="122"/>
    </row>
    <row r="757" spans="45:50" x14ac:dyDescent="0.25">
      <c r="AS757" s="189"/>
      <c r="AT757" s="118"/>
      <c r="AU757" s="11"/>
      <c r="AV757" s="122"/>
      <c r="AW757" s="122"/>
      <c r="AX757" s="122"/>
    </row>
    <row r="758" spans="45:50" x14ac:dyDescent="0.25">
      <c r="AS758" s="189"/>
      <c r="AT758" s="118"/>
      <c r="AU758" s="119"/>
      <c r="AV758" s="122"/>
      <c r="AW758" s="122"/>
      <c r="AX758" s="122"/>
    </row>
    <row r="759" spans="45:50" x14ac:dyDescent="0.25">
      <c r="AS759" s="189"/>
      <c r="AT759" s="118"/>
      <c r="AU759" s="119"/>
      <c r="AV759" s="122"/>
      <c r="AW759" s="122"/>
      <c r="AX759" s="122"/>
    </row>
    <row r="760" spans="45:50" x14ac:dyDescent="0.25">
      <c r="AS760" s="189"/>
      <c r="AT760" s="118"/>
      <c r="AU760" s="119"/>
      <c r="AV760" s="122"/>
      <c r="AW760" s="122"/>
      <c r="AX760" s="122"/>
    </row>
    <row r="761" spans="45:50" x14ac:dyDescent="0.25">
      <c r="AS761" s="189"/>
      <c r="AT761" s="118"/>
      <c r="AU761" s="119"/>
      <c r="AV761" s="122"/>
      <c r="AW761" s="122"/>
      <c r="AX761" s="122"/>
    </row>
    <row r="762" spans="45:50" x14ac:dyDescent="0.25">
      <c r="AS762" s="189"/>
      <c r="AT762" s="118"/>
      <c r="AU762" s="119"/>
      <c r="AV762" s="122"/>
      <c r="AW762" s="122"/>
      <c r="AX762" s="122"/>
    </row>
    <row r="763" spans="45:50" x14ac:dyDescent="0.25">
      <c r="AS763" s="189"/>
      <c r="AT763" s="118"/>
      <c r="AU763" s="119"/>
      <c r="AV763" s="122"/>
      <c r="AW763" s="122"/>
      <c r="AX763" s="122"/>
    </row>
    <row r="764" spans="45:50" x14ac:dyDescent="0.25">
      <c r="AS764" s="189"/>
      <c r="AT764" s="118"/>
      <c r="AU764" s="119"/>
      <c r="AV764" s="122"/>
      <c r="AW764" s="122"/>
      <c r="AX764" s="122"/>
    </row>
    <row r="765" spans="45:50" x14ac:dyDescent="0.25">
      <c r="AS765" s="189"/>
      <c r="AT765" s="118"/>
      <c r="AU765" s="119"/>
      <c r="AV765" s="122"/>
      <c r="AW765" s="122"/>
      <c r="AX765" s="122"/>
    </row>
    <row r="766" spans="45:50" x14ac:dyDescent="0.25">
      <c r="AS766" s="189"/>
      <c r="AT766" s="118"/>
      <c r="AU766" s="119"/>
      <c r="AV766" s="122"/>
      <c r="AW766" s="122"/>
      <c r="AX766" s="122"/>
    </row>
    <row r="767" spans="45:50" x14ac:dyDescent="0.25">
      <c r="AS767" s="189"/>
      <c r="AT767" s="118"/>
      <c r="AU767" s="119"/>
      <c r="AV767" s="122"/>
      <c r="AW767" s="122"/>
      <c r="AX767" s="122"/>
    </row>
    <row r="768" spans="45:50" x14ac:dyDescent="0.25">
      <c r="AS768" s="189"/>
      <c r="AT768" s="118"/>
      <c r="AU768" s="119"/>
      <c r="AV768" s="122"/>
      <c r="AW768" s="122"/>
      <c r="AX768" s="122"/>
    </row>
    <row r="769" spans="45:50" x14ac:dyDescent="0.25">
      <c r="AS769" s="189"/>
      <c r="AT769" s="118"/>
      <c r="AU769" s="119"/>
      <c r="AV769" s="122"/>
      <c r="AW769" s="122"/>
      <c r="AX769" s="122"/>
    </row>
    <row r="770" spans="45:50" x14ac:dyDescent="0.25">
      <c r="AS770" s="189"/>
      <c r="AT770" s="118"/>
      <c r="AU770" s="119"/>
      <c r="AV770" s="122"/>
      <c r="AW770" s="122"/>
      <c r="AX770" s="122"/>
    </row>
    <row r="771" spans="45:50" x14ac:dyDescent="0.25">
      <c r="AS771" s="189"/>
      <c r="AT771" s="118"/>
      <c r="AU771" s="119"/>
      <c r="AV771" s="122"/>
      <c r="AW771" s="122"/>
      <c r="AX771" s="122"/>
    </row>
    <row r="772" spans="45:50" x14ac:dyDescent="0.25">
      <c r="AS772" s="189"/>
      <c r="AT772" s="118"/>
      <c r="AU772" s="119"/>
      <c r="AV772" s="122"/>
      <c r="AW772" s="122"/>
      <c r="AX772" s="122"/>
    </row>
    <row r="773" spans="45:50" x14ac:dyDescent="0.25">
      <c r="AS773" s="189"/>
      <c r="AT773" s="118"/>
      <c r="AU773" s="119"/>
      <c r="AV773" s="122"/>
      <c r="AW773" s="122"/>
      <c r="AX773" s="122"/>
    </row>
    <row r="774" spans="45:50" x14ac:dyDescent="0.25">
      <c r="AS774" s="189"/>
      <c r="AT774" s="118"/>
      <c r="AU774" s="119"/>
      <c r="AV774" s="122"/>
      <c r="AW774" s="122"/>
      <c r="AX774" s="122"/>
    </row>
    <row r="775" spans="45:50" x14ac:dyDescent="0.25">
      <c r="AS775" s="189"/>
      <c r="AT775" s="118"/>
      <c r="AU775" s="119"/>
      <c r="AV775" s="122"/>
      <c r="AW775" s="122"/>
      <c r="AX775" s="122"/>
    </row>
    <row r="776" spans="45:50" x14ac:dyDescent="0.25">
      <c r="AS776" s="189"/>
      <c r="AT776" s="118"/>
      <c r="AU776" s="119"/>
      <c r="AV776" s="122"/>
      <c r="AW776" s="122"/>
      <c r="AX776" s="122"/>
    </row>
    <row r="777" spans="45:50" x14ac:dyDescent="0.25">
      <c r="AS777" s="189"/>
      <c r="AT777" s="118"/>
      <c r="AU777" s="119"/>
      <c r="AV777" s="122"/>
      <c r="AW777" s="122"/>
      <c r="AX777" s="122"/>
    </row>
    <row r="778" spans="45:50" x14ac:dyDescent="0.25">
      <c r="AS778" s="189"/>
      <c r="AT778" s="118"/>
      <c r="AU778" s="119"/>
      <c r="AV778" s="122"/>
      <c r="AW778" s="122"/>
      <c r="AX778" s="122"/>
    </row>
    <row r="779" spans="45:50" x14ac:dyDescent="0.25">
      <c r="AS779" s="189"/>
      <c r="AT779" s="118"/>
      <c r="AU779" s="119"/>
      <c r="AV779" s="122"/>
      <c r="AW779" s="122"/>
      <c r="AX779" s="122"/>
    </row>
    <row r="780" spans="45:50" x14ac:dyDescent="0.25">
      <c r="AS780" s="189"/>
      <c r="AT780" s="118"/>
      <c r="AU780" s="119"/>
      <c r="AV780" s="122"/>
      <c r="AW780" s="122"/>
      <c r="AX780" s="122"/>
    </row>
    <row r="781" spans="45:50" x14ac:dyDescent="0.25">
      <c r="AS781" s="189"/>
      <c r="AT781" s="118"/>
      <c r="AU781" s="119"/>
      <c r="AV781" s="122"/>
      <c r="AW781" s="122"/>
      <c r="AX781" s="122"/>
    </row>
    <row r="782" spans="45:50" x14ac:dyDescent="0.25">
      <c r="AS782" s="189"/>
      <c r="AT782" s="118"/>
      <c r="AU782" s="119"/>
      <c r="AV782" s="122"/>
      <c r="AW782" s="122"/>
      <c r="AX782" s="122"/>
    </row>
    <row r="783" spans="45:50" x14ac:dyDescent="0.25">
      <c r="AS783" s="189"/>
      <c r="AT783" s="118"/>
      <c r="AU783" s="119"/>
      <c r="AV783" s="122"/>
      <c r="AW783" s="122"/>
      <c r="AX783" s="122"/>
    </row>
    <row r="784" spans="45:50" x14ac:dyDescent="0.25">
      <c r="AS784" s="189"/>
      <c r="AT784" s="118"/>
      <c r="AU784" s="119"/>
      <c r="AV784" s="122"/>
      <c r="AW784" s="122"/>
      <c r="AX784" s="122"/>
    </row>
    <row r="785" spans="45:50" x14ac:dyDescent="0.25">
      <c r="AS785" s="189"/>
      <c r="AT785" s="118"/>
      <c r="AU785" s="119"/>
      <c r="AV785" s="122"/>
      <c r="AW785" s="122"/>
      <c r="AX785" s="122"/>
    </row>
    <row r="786" spans="45:50" x14ac:dyDescent="0.25">
      <c r="AS786" s="189"/>
      <c r="AT786" s="118"/>
      <c r="AU786" s="119"/>
      <c r="AV786" s="122"/>
      <c r="AW786" s="122"/>
      <c r="AX786" s="122"/>
    </row>
    <row r="787" spans="45:50" x14ac:dyDescent="0.25">
      <c r="AS787" s="189"/>
      <c r="AT787" s="118"/>
      <c r="AU787" s="119"/>
      <c r="AV787" s="122"/>
      <c r="AW787" s="122"/>
      <c r="AX787" s="122"/>
    </row>
    <row r="788" spans="45:50" x14ac:dyDescent="0.25">
      <c r="AS788" s="189"/>
      <c r="AT788" s="118"/>
      <c r="AU788" s="119"/>
      <c r="AV788" s="122"/>
      <c r="AW788" s="122"/>
      <c r="AX788" s="122"/>
    </row>
    <row r="789" spans="45:50" x14ac:dyDescent="0.25">
      <c r="AS789" s="189"/>
      <c r="AT789" s="118"/>
      <c r="AU789" s="119"/>
      <c r="AV789" s="122"/>
      <c r="AW789" s="122"/>
      <c r="AX789" s="122"/>
    </row>
    <row r="790" spans="45:50" x14ac:dyDescent="0.25">
      <c r="AS790" s="189"/>
      <c r="AT790" s="118"/>
      <c r="AU790" s="119"/>
      <c r="AV790" s="122"/>
      <c r="AW790" s="122"/>
      <c r="AX790" s="122"/>
    </row>
    <row r="791" spans="45:50" x14ac:dyDescent="0.25">
      <c r="AS791" s="189"/>
      <c r="AT791" s="118"/>
      <c r="AU791" s="119"/>
      <c r="AV791" s="122"/>
      <c r="AW791" s="122"/>
      <c r="AX791" s="122"/>
    </row>
    <row r="792" spans="45:50" x14ac:dyDescent="0.25">
      <c r="AS792" s="189"/>
      <c r="AT792" s="118"/>
      <c r="AU792" s="119"/>
      <c r="AV792" s="122"/>
      <c r="AW792" s="122"/>
      <c r="AX792" s="122"/>
    </row>
    <row r="793" spans="45:50" x14ac:dyDescent="0.25">
      <c r="AS793" s="189"/>
      <c r="AT793" s="118"/>
      <c r="AU793" s="119"/>
      <c r="AV793" s="122"/>
      <c r="AW793" s="122"/>
      <c r="AX793" s="122"/>
    </row>
    <row r="794" spans="45:50" x14ac:dyDescent="0.25">
      <c r="AS794" s="189"/>
      <c r="AT794" s="118"/>
      <c r="AU794" s="119"/>
      <c r="AV794" s="122"/>
      <c r="AW794" s="122"/>
      <c r="AX794" s="122"/>
    </row>
    <row r="795" spans="45:50" x14ac:dyDescent="0.25">
      <c r="AS795" s="189"/>
      <c r="AT795" s="118"/>
      <c r="AU795" s="119"/>
      <c r="AV795" s="122"/>
      <c r="AW795" s="122"/>
      <c r="AX795" s="122"/>
    </row>
    <row r="796" spans="45:50" x14ac:dyDescent="0.25">
      <c r="AS796" s="189"/>
      <c r="AT796" s="118"/>
      <c r="AU796" s="119"/>
      <c r="AV796" s="122"/>
      <c r="AW796" s="122"/>
      <c r="AX796" s="122"/>
    </row>
    <row r="797" spans="45:50" x14ac:dyDescent="0.25">
      <c r="AS797" s="189"/>
      <c r="AT797" s="118"/>
      <c r="AU797" s="119"/>
      <c r="AV797" s="122"/>
      <c r="AW797" s="122"/>
      <c r="AX797" s="122"/>
    </row>
    <row r="798" spans="45:50" x14ac:dyDescent="0.25">
      <c r="AS798" s="189"/>
      <c r="AT798" s="118"/>
      <c r="AU798" s="119"/>
      <c r="AV798" s="122"/>
      <c r="AW798" s="122"/>
      <c r="AX798" s="122"/>
    </row>
    <row r="799" spans="45:50" x14ac:dyDescent="0.25">
      <c r="AS799" s="189"/>
      <c r="AT799" s="118"/>
      <c r="AU799" s="119"/>
      <c r="AV799" s="122"/>
      <c r="AW799" s="122"/>
      <c r="AX799" s="122"/>
    </row>
    <row r="800" spans="45:50" x14ac:dyDescent="0.25">
      <c r="AS800" s="189"/>
      <c r="AT800" s="118"/>
      <c r="AU800" s="119"/>
      <c r="AV800" s="122"/>
      <c r="AW800" s="122"/>
      <c r="AX800" s="122"/>
    </row>
    <row r="801" spans="45:50" x14ac:dyDescent="0.25">
      <c r="AS801" s="189"/>
      <c r="AT801" s="118"/>
      <c r="AU801" s="119"/>
      <c r="AV801" s="122"/>
      <c r="AW801" s="122"/>
      <c r="AX801" s="122"/>
    </row>
    <row r="802" spans="45:50" x14ac:dyDescent="0.25">
      <c r="AS802" s="189"/>
      <c r="AT802" s="118"/>
      <c r="AU802" s="119"/>
      <c r="AV802" s="122"/>
      <c r="AW802" s="122"/>
      <c r="AX802" s="122"/>
    </row>
    <row r="803" spans="45:50" x14ac:dyDescent="0.25">
      <c r="AS803" s="189"/>
      <c r="AT803" s="118"/>
      <c r="AU803" s="119"/>
      <c r="AV803" s="122"/>
      <c r="AW803" s="122"/>
      <c r="AX803" s="122"/>
    </row>
    <row r="804" spans="45:50" x14ac:dyDescent="0.25">
      <c r="AS804" s="189"/>
      <c r="AT804" s="118"/>
      <c r="AU804" s="119"/>
      <c r="AV804" s="122"/>
      <c r="AW804" s="122"/>
      <c r="AX804" s="122"/>
    </row>
    <row r="805" spans="45:50" x14ac:dyDescent="0.25">
      <c r="AS805" s="189"/>
      <c r="AT805" s="118"/>
      <c r="AU805" s="119"/>
      <c r="AV805" s="122"/>
      <c r="AW805" s="122"/>
      <c r="AX805" s="122"/>
    </row>
    <row r="806" spans="45:50" x14ac:dyDescent="0.25">
      <c r="AS806" s="189"/>
      <c r="AT806" s="118"/>
      <c r="AU806" s="119"/>
      <c r="AV806" s="122"/>
      <c r="AW806" s="122"/>
      <c r="AX806" s="122"/>
    </row>
    <row r="807" spans="45:50" x14ac:dyDescent="0.25">
      <c r="AS807" s="189"/>
      <c r="AT807" s="118"/>
      <c r="AU807" s="119"/>
      <c r="AV807" s="122"/>
      <c r="AW807" s="122"/>
      <c r="AX807" s="122"/>
    </row>
    <row r="808" spans="45:50" x14ac:dyDescent="0.25">
      <c r="AS808" s="189"/>
      <c r="AT808" s="118"/>
      <c r="AU808" s="119"/>
      <c r="AV808" s="122"/>
      <c r="AW808" s="122"/>
      <c r="AX808" s="122"/>
    </row>
    <row r="809" spans="45:50" x14ac:dyDescent="0.25">
      <c r="AS809" s="189"/>
      <c r="AT809" s="118"/>
      <c r="AU809" s="119"/>
      <c r="AV809" s="122"/>
      <c r="AW809" s="122"/>
      <c r="AX809" s="122"/>
    </row>
    <row r="810" spans="45:50" x14ac:dyDescent="0.25">
      <c r="AS810" s="189"/>
      <c r="AT810" s="118"/>
      <c r="AU810" s="119"/>
      <c r="AV810" s="122"/>
      <c r="AW810" s="122"/>
      <c r="AX810" s="122"/>
    </row>
    <row r="811" spans="45:50" x14ac:dyDescent="0.25">
      <c r="AS811" s="189"/>
      <c r="AT811" s="118"/>
      <c r="AU811" s="119"/>
      <c r="AV811" s="122"/>
      <c r="AW811" s="122"/>
      <c r="AX811" s="122"/>
    </row>
    <row r="812" spans="45:50" x14ac:dyDescent="0.25">
      <c r="AS812" s="189"/>
      <c r="AT812" s="118"/>
      <c r="AU812" s="119"/>
      <c r="AV812" s="122"/>
      <c r="AW812" s="122"/>
      <c r="AX812" s="122"/>
    </row>
    <row r="813" spans="45:50" x14ac:dyDescent="0.25">
      <c r="AS813" s="189"/>
      <c r="AT813" s="118"/>
      <c r="AU813" s="119"/>
      <c r="AV813" s="122"/>
      <c r="AW813" s="122"/>
      <c r="AX813" s="122"/>
    </row>
    <row r="814" spans="45:50" x14ac:dyDescent="0.25">
      <c r="AS814" s="189"/>
      <c r="AT814" s="118"/>
      <c r="AU814" s="119"/>
      <c r="AV814" s="122"/>
      <c r="AW814" s="122"/>
      <c r="AX814" s="122"/>
    </row>
    <row r="815" spans="45:50" x14ac:dyDescent="0.25">
      <c r="AS815" s="189"/>
      <c r="AT815" s="118"/>
      <c r="AU815" s="119"/>
      <c r="AV815" s="122"/>
      <c r="AW815" s="122"/>
      <c r="AX815" s="122"/>
    </row>
    <row r="816" spans="45:50" x14ac:dyDescent="0.25">
      <c r="AS816" s="189"/>
      <c r="AT816" s="118"/>
      <c r="AU816" s="119"/>
      <c r="AV816" s="122"/>
      <c r="AW816" s="122"/>
      <c r="AX816" s="122"/>
    </row>
    <row r="817" spans="45:50" x14ac:dyDescent="0.25">
      <c r="AS817" s="189"/>
      <c r="AT817" s="118"/>
      <c r="AU817" s="119"/>
      <c r="AV817" s="122"/>
      <c r="AW817" s="122"/>
      <c r="AX817" s="122"/>
    </row>
    <row r="818" spans="45:50" x14ac:dyDescent="0.25">
      <c r="AS818" s="189"/>
      <c r="AT818" s="118"/>
      <c r="AU818" s="119"/>
      <c r="AV818" s="122"/>
      <c r="AW818" s="122"/>
      <c r="AX818" s="122"/>
    </row>
    <row r="819" spans="45:50" x14ac:dyDescent="0.25">
      <c r="AS819" s="189"/>
      <c r="AT819" s="118"/>
      <c r="AU819" s="119"/>
      <c r="AV819" s="122"/>
      <c r="AW819" s="122"/>
      <c r="AX819" s="122"/>
    </row>
    <row r="820" spans="45:50" x14ac:dyDescent="0.25">
      <c r="AS820" s="189"/>
      <c r="AT820" s="118"/>
      <c r="AU820" s="119"/>
      <c r="AV820" s="122"/>
      <c r="AW820" s="122"/>
      <c r="AX820" s="122"/>
    </row>
    <row r="821" spans="45:50" x14ac:dyDescent="0.25">
      <c r="AS821" s="189"/>
      <c r="AT821" s="118"/>
      <c r="AU821" s="119"/>
      <c r="AV821" s="122"/>
      <c r="AW821" s="122"/>
      <c r="AX821" s="122"/>
    </row>
    <row r="822" spans="45:50" x14ac:dyDescent="0.25">
      <c r="AS822" s="189"/>
      <c r="AT822" s="118"/>
      <c r="AU822" s="119"/>
      <c r="AV822" s="122"/>
      <c r="AW822" s="122"/>
      <c r="AX822" s="122"/>
    </row>
    <row r="823" spans="45:50" x14ac:dyDescent="0.25">
      <c r="AS823" s="189"/>
      <c r="AT823" s="118"/>
      <c r="AU823" s="119"/>
      <c r="AV823" s="122"/>
      <c r="AW823" s="122"/>
      <c r="AX823" s="122"/>
    </row>
    <row r="824" spans="45:50" x14ac:dyDescent="0.25">
      <c r="AS824" s="189"/>
      <c r="AT824" s="118"/>
      <c r="AU824" s="119"/>
      <c r="AV824" s="122"/>
      <c r="AW824" s="122"/>
      <c r="AX824" s="122"/>
    </row>
    <row r="825" spans="45:50" x14ac:dyDescent="0.25">
      <c r="AS825" s="189"/>
      <c r="AT825" s="118"/>
      <c r="AU825" s="119"/>
      <c r="AV825" s="122"/>
      <c r="AW825" s="122"/>
      <c r="AX825" s="122"/>
    </row>
    <row r="826" spans="45:50" x14ac:dyDescent="0.25">
      <c r="AS826" s="189"/>
      <c r="AT826" s="118"/>
      <c r="AU826" s="119"/>
      <c r="AV826" s="122"/>
      <c r="AW826" s="122"/>
      <c r="AX826" s="122"/>
    </row>
    <row r="827" spans="45:50" x14ac:dyDescent="0.25">
      <c r="AS827" s="189"/>
      <c r="AT827" s="118"/>
      <c r="AU827" s="119"/>
      <c r="AV827" s="122"/>
      <c r="AW827" s="122"/>
      <c r="AX827" s="122"/>
    </row>
    <row r="828" spans="45:50" x14ac:dyDescent="0.25">
      <c r="AS828" s="189"/>
      <c r="AT828" s="118"/>
      <c r="AU828" s="119"/>
      <c r="AV828" s="122"/>
      <c r="AW828" s="122"/>
      <c r="AX828" s="122"/>
    </row>
    <row r="829" spans="45:50" x14ac:dyDescent="0.25">
      <c r="AS829" s="189"/>
      <c r="AT829" s="118"/>
      <c r="AU829" s="119"/>
      <c r="AV829" s="122"/>
      <c r="AW829" s="122"/>
      <c r="AX829" s="122"/>
    </row>
    <row r="830" spans="45:50" x14ac:dyDescent="0.25">
      <c r="AS830" s="189"/>
      <c r="AT830" s="118"/>
      <c r="AU830" s="119"/>
      <c r="AV830" s="122"/>
      <c r="AW830" s="122"/>
      <c r="AX830" s="122"/>
    </row>
    <row r="831" spans="45:50" x14ac:dyDescent="0.25">
      <c r="AS831" s="189"/>
      <c r="AT831" s="118"/>
      <c r="AU831" s="119"/>
      <c r="AV831" s="122"/>
      <c r="AW831" s="122"/>
      <c r="AX831" s="122"/>
    </row>
    <row r="832" spans="45:50" x14ac:dyDescent="0.25">
      <c r="AS832" s="189"/>
      <c r="AT832" s="118"/>
      <c r="AU832" s="119"/>
      <c r="AV832" s="122"/>
      <c r="AW832" s="122"/>
      <c r="AX832" s="122"/>
    </row>
    <row r="833" spans="45:50" x14ac:dyDescent="0.25">
      <c r="AS833" s="189"/>
      <c r="AT833" s="118"/>
      <c r="AU833" s="119"/>
      <c r="AV833" s="122"/>
      <c r="AW833" s="122"/>
      <c r="AX833" s="122"/>
    </row>
    <row r="834" spans="45:50" x14ac:dyDescent="0.25">
      <c r="AS834" s="189"/>
      <c r="AT834" s="118"/>
      <c r="AU834" s="119"/>
      <c r="AV834" s="122"/>
      <c r="AW834" s="122"/>
      <c r="AX834" s="122"/>
    </row>
    <row r="835" spans="45:50" x14ac:dyDescent="0.25">
      <c r="AS835" s="189"/>
      <c r="AT835" s="118"/>
      <c r="AU835" s="119"/>
      <c r="AV835" s="122"/>
      <c r="AW835" s="122"/>
      <c r="AX835" s="122"/>
    </row>
    <row r="836" spans="45:50" x14ac:dyDescent="0.25">
      <c r="AS836" s="189"/>
      <c r="AT836" s="118"/>
      <c r="AU836" s="119"/>
      <c r="AV836" s="122"/>
      <c r="AW836" s="122"/>
      <c r="AX836" s="122"/>
    </row>
    <row r="837" spans="45:50" x14ac:dyDescent="0.25">
      <c r="AS837" s="189"/>
      <c r="AT837" s="118"/>
      <c r="AU837" s="119"/>
      <c r="AV837" s="122"/>
      <c r="AW837" s="122"/>
      <c r="AX837" s="122"/>
    </row>
    <row r="838" spans="45:50" x14ac:dyDescent="0.25">
      <c r="AS838" s="189"/>
      <c r="AT838" s="118"/>
      <c r="AU838" s="119"/>
      <c r="AV838" s="122"/>
      <c r="AW838" s="122"/>
      <c r="AX838" s="122"/>
    </row>
    <row r="839" spans="45:50" x14ac:dyDescent="0.25">
      <c r="AS839" s="189"/>
      <c r="AT839" s="118"/>
      <c r="AU839" s="119"/>
      <c r="AV839" s="122"/>
      <c r="AW839" s="122"/>
      <c r="AX839" s="122"/>
    </row>
    <row r="840" spans="45:50" x14ac:dyDescent="0.25">
      <c r="AS840" s="189"/>
      <c r="AT840" s="118"/>
      <c r="AU840" s="119"/>
      <c r="AV840" s="122"/>
      <c r="AW840" s="122"/>
      <c r="AX840" s="122"/>
    </row>
    <row r="841" spans="45:50" x14ac:dyDescent="0.25">
      <c r="AS841" s="189"/>
      <c r="AT841" s="118"/>
      <c r="AU841" s="119"/>
      <c r="AV841" s="122"/>
      <c r="AW841" s="122"/>
      <c r="AX841" s="122"/>
    </row>
    <row r="842" spans="45:50" x14ac:dyDescent="0.25">
      <c r="AS842" s="189"/>
      <c r="AT842" s="118"/>
      <c r="AU842" s="119"/>
      <c r="AV842" s="122"/>
      <c r="AW842" s="122"/>
      <c r="AX842" s="122"/>
    </row>
    <row r="843" spans="45:50" x14ac:dyDescent="0.25">
      <c r="AS843" s="189"/>
      <c r="AT843" s="118"/>
      <c r="AU843" s="119"/>
      <c r="AV843" s="122"/>
      <c r="AW843" s="122"/>
      <c r="AX843" s="122"/>
    </row>
    <row r="844" spans="45:50" x14ac:dyDescent="0.25">
      <c r="AS844" s="189"/>
      <c r="AT844" s="118"/>
      <c r="AU844" s="119"/>
      <c r="AV844" s="122"/>
      <c r="AW844" s="122"/>
      <c r="AX844" s="122"/>
    </row>
    <row r="845" spans="45:50" x14ac:dyDescent="0.25">
      <c r="AS845" s="189"/>
      <c r="AT845" s="118"/>
      <c r="AU845" s="119"/>
      <c r="AV845" s="122"/>
      <c r="AW845" s="122"/>
      <c r="AX845" s="122"/>
    </row>
    <row r="846" spans="45:50" x14ac:dyDescent="0.25">
      <c r="AS846" s="189"/>
      <c r="AT846" s="118"/>
      <c r="AU846" s="119"/>
      <c r="AV846" s="122"/>
      <c r="AW846" s="122"/>
      <c r="AX846" s="122"/>
    </row>
    <row r="847" spans="45:50" x14ac:dyDescent="0.25">
      <c r="AS847" s="189"/>
      <c r="AT847" s="118"/>
      <c r="AU847" s="119"/>
      <c r="AV847" s="122"/>
      <c r="AW847" s="122"/>
      <c r="AX847" s="122"/>
    </row>
    <row r="848" spans="45:50" x14ac:dyDescent="0.25">
      <c r="AS848" s="189"/>
      <c r="AT848" s="118"/>
      <c r="AU848" s="119"/>
      <c r="AV848" s="122"/>
      <c r="AW848" s="122"/>
      <c r="AX848" s="122"/>
    </row>
    <row r="849" spans="45:50" x14ac:dyDescent="0.25">
      <c r="AS849" s="189"/>
      <c r="AT849" s="118"/>
      <c r="AU849" s="119"/>
      <c r="AV849" s="122"/>
      <c r="AW849" s="122"/>
      <c r="AX849" s="122"/>
    </row>
    <row r="850" spans="45:50" x14ac:dyDescent="0.25">
      <c r="AS850" s="189"/>
      <c r="AT850" s="118"/>
      <c r="AU850" s="119"/>
      <c r="AV850" s="122"/>
      <c r="AW850" s="122"/>
      <c r="AX850" s="122"/>
    </row>
    <row r="851" spans="45:50" x14ac:dyDescent="0.25">
      <c r="AS851" s="189"/>
      <c r="AT851" s="118"/>
      <c r="AU851" s="119"/>
      <c r="AV851" s="122"/>
      <c r="AW851" s="122"/>
      <c r="AX851" s="122"/>
    </row>
    <row r="852" spans="45:50" x14ac:dyDescent="0.25">
      <c r="AS852" s="189"/>
      <c r="AT852" s="118"/>
      <c r="AU852" s="119"/>
      <c r="AV852" s="122"/>
      <c r="AW852" s="122"/>
      <c r="AX852" s="122"/>
    </row>
    <row r="853" spans="45:50" x14ac:dyDescent="0.25">
      <c r="AS853" s="189"/>
      <c r="AT853" s="118"/>
      <c r="AU853" s="119"/>
      <c r="AV853" s="122"/>
      <c r="AW853" s="122"/>
      <c r="AX853" s="122"/>
    </row>
    <row r="854" spans="45:50" x14ac:dyDescent="0.25">
      <c r="AS854" s="189"/>
      <c r="AT854" s="13"/>
      <c r="AU854" s="14"/>
      <c r="AV854" s="122"/>
      <c r="AW854" s="122"/>
      <c r="AX854" s="122"/>
    </row>
    <row r="855" spans="45:50" x14ac:dyDescent="0.25">
      <c r="AS855" s="189"/>
      <c r="AT855" s="13"/>
      <c r="AU855" s="119"/>
      <c r="AV855" s="122"/>
      <c r="AW855" s="122"/>
      <c r="AX855" s="122"/>
    </row>
    <row r="856" spans="45:50" x14ac:dyDescent="0.25">
      <c r="AS856" s="189"/>
      <c r="AT856" s="13"/>
      <c r="AU856" s="119"/>
      <c r="AV856" s="122"/>
      <c r="AW856" s="122"/>
      <c r="AX856" s="122"/>
    </row>
    <row r="857" spans="45:50" x14ac:dyDescent="0.25">
      <c r="AS857" s="189"/>
      <c r="AT857" s="13"/>
      <c r="AU857" s="119"/>
      <c r="AV857" s="122"/>
      <c r="AW857" s="122"/>
      <c r="AX857" s="122"/>
    </row>
    <row r="858" spans="45:50" x14ac:dyDescent="0.25">
      <c r="AS858" s="189"/>
      <c r="AT858" s="13"/>
      <c r="AU858" s="119"/>
      <c r="AV858" s="122"/>
      <c r="AW858" s="122"/>
      <c r="AX858" s="122"/>
    </row>
    <row r="859" spans="45:50" x14ac:dyDescent="0.25">
      <c r="AS859" s="189"/>
      <c r="AT859" s="13"/>
      <c r="AU859" s="119"/>
      <c r="AV859" s="122"/>
      <c r="AW859" s="122"/>
      <c r="AX859" s="122"/>
    </row>
    <row r="860" spans="45:50" x14ac:dyDescent="0.25">
      <c r="AS860" s="189"/>
      <c r="AT860" s="13"/>
      <c r="AU860" s="119"/>
      <c r="AV860" s="122"/>
      <c r="AW860" s="122"/>
      <c r="AX860" s="122"/>
    </row>
    <row r="861" spans="45:50" x14ac:dyDescent="0.25">
      <c r="AS861" s="189"/>
      <c r="AT861" s="13"/>
      <c r="AU861" s="119"/>
      <c r="AV861" s="122"/>
      <c r="AW861" s="122"/>
      <c r="AX861" s="122"/>
    </row>
    <row r="862" spans="45:50" x14ac:dyDescent="0.25">
      <c r="AS862" s="189"/>
      <c r="AT862" s="13"/>
      <c r="AU862" s="119"/>
      <c r="AV862" s="122"/>
      <c r="AW862" s="122"/>
      <c r="AX862" s="122"/>
    </row>
    <row r="863" spans="45:50" x14ac:dyDescent="0.25">
      <c r="AS863" s="189"/>
      <c r="AT863" s="13"/>
      <c r="AU863" s="119"/>
      <c r="AV863" s="122"/>
      <c r="AW863" s="122"/>
      <c r="AX863" s="122"/>
    </row>
    <row r="864" spans="45:50" x14ac:dyDescent="0.25">
      <c r="AS864" s="189"/>
      <c r="AT864" s="13"/>
      <c r="AU864" s="119"/>
      <c r="AV864" s="122"/>
      <c r="AW864" s="122"/>
      <c r="AX864" s="122"/>
    </row>
    <row r="865" spans="45:50" x14ac:dyDescent="0.25">
      <c r="AS865" s="189"/>
      <c r="AT865" s="13"/>
      <c r="AU865" s="119"/>
      <c r="AV865" s="122"/>
      <c r="AW865" s="122"/>
      <c r="AX865" s="122"/>
    </row>
    <row r="866" spans="45:50" x14ac:dyDescent="0.25">
      <c r="AS866" s="189"/>
      <c r="AT866" s="13"/>
      <c r="AU866" s="119"/>
      <c r="AV866" s="122"/>
      <c r="AW866" s="122"/>
      <c r="AX866" s="122"/>
    </row>
    <row r="867" spans="45:50" x14ac:dyDescent="0.25">
      <c r="AS867" s="189"/>
      <c r="AT867" s="13"/>
      <c r="AU867" s="119"/>
      <c r="AV867" s="122"/>
      <c r="AW867" s="122"/>
      <c r="AX867" s="122"/>
    </row>
    <row r="868" spans="45:50" x14ac:dyDescent="0.25">
      <c r="AS868" s="189"/>
      <c r="AT868" s="13"/>
      <c r="AU868" s="119"/>
      <c r="AV868" s="122"/>
      <c r="AW868" s="122"/>
      <c r="AX868" s="122"/>
    </row>
    <row r="869" spans="45:50" x14ac:dyDescent="0.25">
      <c r="AS869" s="189"/>
      <c r="AT869" s="13"/>
      <c r="AU869" s="119"/>
      <c r="AV869" s="122"/>
      <c r="AW869" s="122"/>
      <c r="AX869" s="122"/>
    </row>
    <row r="870" spans="45:50" x14ac:dyDescent="0.25">
      <c r="AS870" s="189"/>
      <c r="AT870" s="13"/>
      <c r="AU870" s="119"/>
      <c r="AV870" s="122"/>
      <c r="AW870" s="122"/>
      <c r="AX870" s="122"/>
    </row>
    <row r="871" spans="45:50" x14ac:dyDescent="0.25">
      <c r="AS871" s="189"/>
      <c r="AT871" s="13"/>
      <c r="AU871" s="119"/>
      <c r="AV871" s="122"/>
      <c r="AW871" s="122"/>
      <c r="AX871" s="122"/>
    </row>
    <row r="872" spans="45:50" x14ac:dyDescent="0.25">
      <c r="AS872" s="189"/>
      <c r="AT872" s="13"/>
      <c r="AU872" s="119"/>
      <c r="AV872" s="122"/>
      <c r="AW872" s="122"/>
      <c r="AX872" s="122"/>
    </row>
    <row r="873" spans="45:50" x14ac:dyDescent="0.25">
      <c r="AS873" s="189"/>
      <c r="AT873" s="13"/>
      <c r="AU873" s="119"/>
      <c r="AV873" s="122"/>
      <c r="AW873" s="122"/>
      <c r="AX873" s="122"/>
    </row>
    <row r="874" spans="45:50" x14ac:dyDescent="0.25">
      <c r="AS874" s="189"/>
      <c r="AT874" s="13"/>
      <c r="AU874" s="119"/>
      <c r="AV874" s="122"/>
      <c r="AW874" s="122"/>
      <c r="AX874" s="122"/>
    </row>
  </sheetData>
  <mergeCells count="460">
    <mergeCell ref="B478:C478"/>
    <mergeCell ref="F478:G478"/>
    <mergeCell ref="B479:C479"/>
    <mergeCell ref="F479:G479"/>
    <mergeCell ref="E474:E475"/>
    <mergeCell ref="F474:G475"/>
    <mergeCell ref="B475:C475"/>
    <mergeCell ref="B476:C476"/>
    <mergeCell ref="F476:G476"/>
    <mergeCell ref="B477:C477"/>
    <mergeCell ref="F477:G477"/>
    <mergeCell ref="B470:C470"/>
    <mergeCell ref="B471:C471"/>
    <mergeCell ref="B472:C472"/>
    <mergeCell ref="B473:C473"/>
    <mergeCell ref="B474:C474"/>
    <mergeCell ref="D474:D475"/>
    <mergeCell ref="B463:C463"/>
    <mergeCell ref="B464:C464"/>
    <mergeCell ref="B465:C465"/>
    <mergeCell ref="A466:F466"/>
    <mergeCell ref="B467:C467"/>
    <mergeCell ref="B468:C468"/>
    <mergeCell ref="B457:C457"/>
    <mergeCell ref="B458:C458"/>
    <mergeCell ref="B459:C459"/>
    <mergeCell ref="B460:C460"/>
    <mergeCell ref="A461:G461"/>
    <mergeCell ref="B462:C462"/>
    <mergeCell ref="B448:C448"/>
    <mergeCell ref="F448:G448"/>
    <mergeCell ref="B449:C449"/>
    <mergeCell ref="F449:G449"/>
    <mergeCell ref="F450:G460"/>
    <mergeCell ref="B452:C452"/>
    <mergeCell ref="B453:C453"/>
    <mergeCell ref="B454:C454"/>
    <mergeCell ref="B455:C455"/>
    <mergeCell ref="B456:C456"/>
    <mergeCell ref="B442:C442"/>
    <mergeCell ref="B443:C443"/>
    <mergeCell ref="B444:C444"/>
    <mergeCell ref="B445:C445"/>
    <mergeCell ref="B446:C446"/>
    <mergeCell ref="A447:G447"/>
    <mergeCell ref="B436:C436"/>
    <mergeCell ref="B437:C437"/>
    <mergeCell ref="B438:C438"/>
    <mergeCell ref="B439:C439"/>
    <mergeCell ref="B440:C440"/>
    <mergeCell ref="B441:C441"/>
    <mergeCell ref="B430:C430"/>
    <mergeCell ref="B431:C431"/>
    <mergeCell ref="B432:C432"/>
    <mergeCell ref="B433:C433"/>
    <mergeCell ref="B434:C434"/>
    <mergeCell ref="B435:C435"/>
    <mergeCell ref="B424:C424"/>
    <mergeCell ref="B425:C425"/>
    <mergeCell ref="B426:C426"/>
    <mergeCell ref="B427:C427"/>
    <mergeCell ref="B428:C428"/>
    <mergeCell ref="B429:C429"/>
    <mergeCell ref="B418:C418"/>
    <mergeCell ref="B419:C419"/>
    <mergeCell ref="B420:C420"/>
    <mergeCell ref="B421:C421"/>
    <mergeCell ref="B422:C422"/>
    <mergeCell ref="B423:C423"/>
    <mergeCell ref="B412:C412"/>
    <mergeCell ref="B413:C413"/>
    <mergeCell ref="B414:C414"/>
    <mergeCell ref="B415:C415"/>
    <mergeCell ref="B416:C416"/>
    <mergeCell ref="B417:C417"/>
    <mergeCell ref="A406:G406"/>
    <mergeCell ref="B407:C407"/>
    <mergeCell ref="B408:C408"/>
    <mergeCell ref="B409:C409"/>
    <mergeCell ref="B410:C410"/>
    <mergeCell ref="B411:C411"/>
    <mergeCell ref="B400:C400"/>
    <mergeCell ref="B401:C401"/>
    <mergeCell ref="B402:C402"/>
    <mergeCell ref="B403:C403"/>
    <mergeCell ref="B404:C404"/>
    <mergeCell ref="B405:C405"/>
    <mergeCell ref="B393:C393"/>
    <mergeCell ref="F393:G393"/>
    <mergeCell ref="B394:C394"/>
    <mergeCell ref="F394:G394"/>
    <mergeCell ref="B395:C395"/>
    <mergeCell ref="F395:G405"/>
    <mergeCell ref="B396:C396"/>
    <mergeCell ref="B397:C397"/>
    <mergeCell ref="B398:C398"/>
    <mergeCell ref="B399:C399"/>
    <mergeCell ref="B387:C387"/>
    <mergeCell ref="B388:C388"/>
    <mergeCell ref="B389:C389"/>
    <mergeCell ref="B390:C390"/>
    <mergeCell ref="B391:C391"/>
    <mergeCell ref="A392:G392"/>
    <mergeCell ref="B381:C381"/>
    <mergeCell ref="B382:C382"/>
    <mergeCell ref="B383:C383"/>
    <mergeCell ref="B384:C384"/>
    <mergeCell ref="B385:C385"/>
    <mergeCell ref="B386:C386"/>
    <mergeCell ref="B374:C374"/>
    <mergeCell ref="B375:C375"/>
    <mergeCell ref="B376:C376"/>
    <mergeCell ref="B378:C378"/>
    <mergeCell ref="B379:C379"/>
    <mergeCell ref="B380:C380"/>
    <mergeCell ref="B368:C368"/>
    <mergeCell ref="B369:C369"/>
    <mergeCell ref="B370:C370"/>
    <mergeCell ref="B371:C371"/>
    <mergeCell ref="B372:C372"/>
    <mergeCell ref="B373:C373"/>
    <mergeCell ref="B361:C361"/>
    <mergeCell ref="B362:C362"/>
    <mergeCell ref="B363:C363"/>
    <mergeCell ref="B364:C364"/>
    <mergeCell ref="B366:C366"/>
    <mergeCell ref="B367:C367"/>
    <mergeCell ref="B355:C355"/>
    <mergeCell ref="B356:C356"/>
    <mergeCell ref="B357:C357"/>
    <mergeCell ref="B358:C358"/>
    <mergeCell ref="B359:C359"/>
    <mergeCell ref="B360:C360"/>
    <mergeCell ref="B349:C349"/>
    <mergeCell ref="A350:G350"/>
    <mergeCell ref="B351:C351"/>
    <mergeCell ref="B352:C352"/>
    <mergeCell ref="B353:C353"/>
    <mergeCell ref="B354:C354"/>
    <mergeCell ref="B342:C342"/>
    <mergeCell ref="B343:C343"/>
    <mergeCell ref="B345:C345"/>
    <mergeCell ref="B346:C346"/>
    <mergeCell ref="B347:C347"/>
    <mergeCell ref="B348:C348"/>
    <mergeCell ref="F338:G338"/>
    <mergeCell ref="B339:C339"/>
    <mergeCell ref="F339:G339"/>
    <mergeCell ref="B340:C340"/>
    <mergeCell ref="F340:G340"/>
    <mergeCell ref="B341:C341"/>
    <mergeCell ref="B333:C333"/>
    <mergeCell ref="B334:C334"/>
    <mergeCell ref="B335:C335"/>
    <mergeCell ref="B336:C336"/>
    <mergeCell ref="B337:C337"/>
    <mergeCell ref="B338:C338"/>
    <mergeCell ref="B327:C327"/>
    <mergeCell ref="B328:C328"/>
    <mergeCell ref="B329:C329"/>
    <mergeCell ref="B330:C330"/>
    <mergeCell ref="B331:C331"/>
    <mergeCell ref="B332:C332"/>
    <mergeCell ref="B321:C321"/>
    <mergeCell ref="B322:C322"/>
    <mergeCell ref="B323:C323"/>
    <mergeCell ref="B324:C324"/>
    <mergeCell ref="B325:C325"/>
    <mergeCell ref="B326:C326"/>
    <mergeCell ref="B315:C315"/>
    <mergeCell ref="B316:C316"/>
    <mergeCell ref="B317:C317"/>
    <mergeCell ref="B318:C318"/>
    <mergeCell ref="B319:C319"/>
    <mergeCell ref="B320:C320"/>
    <mergeCell ref="B309:C309"/>
    <mergeCell ref="B310:C310"/>
    <mergeCell ref="B311:C311"/>
    <mergeCell ref="B312:C312"/>
    <mergeCell ref="B313:C313"/>
    <mergeCell ref="B314:C314"/>
    <mergeCell ref="B302:C302"/>
    <mergeCell ref="B303:C303"/>
    <mergeCell ref="B304:C304"/>
    <mergeCell ref="B305:C305"/>
    <mergeCell ref="B306:C306"/>
    <mergeCell ref="B307:C307"/>
    <mergeCell ref="B256:C256"/>
    <mergeCell ref="B257:C257"/>
    <mergeCell ref="B258:C258"/>
    <mergeCell ref="B259:C259"/>
    <mergeCell ref="B260:C260"/>
    <mergeCell ref="B261:C261"/>
    <mergeCell ref="A250:G250"/>
    <mergeCell ref="B251:C251"/>
    <mergeCell ref="B252:C252"/>
    <mergeCell ref="B253:C253"/>
    <mergeCell ref="B254:C254"/>
    <mergeCell ref="B255:C255"/>
    <mergeCell ref="B244:C244"/>
    <mergeCell ref="B245:C245"/>
    <mergeCell ref="B246:C246"/>
    <mergeCell ref="B247:C247"/>
    <mergeCell ref="B248:C248"/>
    <mergeCell ref="B249:C249"/>
    <mergeCell ref="B237:C237"/>
    <mergeCell ref="B238:C238"/>
    <mergeCell ref="B240:C240"/>
    <mergeCell ref="A241:G241"/>
    <mergeCell ref="B242:C242"/>
    <mergeCell ref="B243:C243"/>
    <mergeCell ref="B229:C229"/>
    <mergeCell ref="F229:G229"/>
    <mergeCell ref="B230:C230"/>
    <mergeCell ref="F230:G240"/>
    <mergeCell ref="B231:C231"/>
    <mergeCell ref="B232:C232"/>
    <mergeCell ref="B233:C233"/>
    <mergeCell ref="B234:C234"/>
    <mergeCell ref="B235:C235"/>
    <mergeCell ref="B236:C236"/>
    <mergeCell ref="B224:C224"/>
    <mergeCell ref="B225:C225"/>
    <mergeCell ref="B226:C226"/>
    <mergeCell ref="B227:C227"/>
    <mergeCell ref="B228:C228"/>
    <mergeCell ref="F228:G228"/>
    <mergeCell ref="B218:C218"/>
    <mergeCell ref="B219:C219"/>
    <mergeCell ref="B220:C220"/>
    <mergeCell ref="B221:C221"/>
    <mergeCell ref="B222:C222"/>
    <mergeCell ref="B223:C223"/>
    <mergeCell ref="B212:C212"/>
    <mergeCell ref="B213:C213"/>
    <mergeCell ref="B214:C214"/>
    <mergeCell ref="B215:C215"/>
    <mergeCell ref="B216:C216"/>
    <mergeCell ref="B217:C217"/>
    <mergeCell ref="B206:C206"/>
    <mergeCell ref="A207:G207"/>
    <mergeCell ref="B208:C208"/>
    <mergeCell ref="B209:C209"/>
    <mergeCell ref="B210:C210"/>
    <mergeCell ref="B211:C211"/>
    <mergeCell ref="F196:G20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194:C194"/>
    <mergeCell ref="F194:G194"/>
    <mergeCell ref="B195:C195"/>
    <mergeCell ref="F195:G195"/>
    <mergeCell ref="B186:C186"/>
    <mergeCell ref="B187:C187"/>
    <mergeCell ref="B188:C188"/>
    <mergeCell ref="B189:C189"/>
    <mergeCell ref="B190:C190"/>
    <mergeCell ref="B191:C191"/>
    <mergeCell ref="B177:C177"/>
    <mergeCell ref="B178:C178"/>
    <mergeCell ref="F178:G193"/>
    <mergeCell ref="B179:C179"/>
    <mergeCell ref="B180:C180"/>
    <mergeCell ref="B181:C181"/>
    <mergeCell ref="B182:C182"/>
    <mergeCell ref="B183:C183"/>
    <mergeCell ref="B184:C184"/>
    <mergeCell ref="B185:C185"/>
    <mergeCell ref="B192:C192"/>
    <mergeCell ref="B193:C193"/>
    <mergeCell ref="B171:C171"/>
    <mergeCell ref="B172:C172"/>
    <mergeCell ref="B173:C173"/>
    <mergeCell ref="B174:C174"/>
    <mergeCell ref="B175:C175"/>
    <mergeCell ref="B176:C176"/>
    <mergeCell ref="B165:C165"/>
    <mergeCell ref="B166:C166"/>
    <mergeCell ref="B167:C167"/>
    <mergeCell ref="B168:C168"/>
    <mergeCell ref="B169:C169"/>
    <mergeCell ref="B170:C170"/>
    <mergeCell ref="B159:C159"/>
    <mergeCell ref="B160:C160"/>
    <mergeCell ref="B161:C161"/>
    <mergeCell ref="B162:C162"/>
    <mergeCell ref="B163:C163"/>
    <mergeCell ref="B164:C164"/>
    <mergeCell ref="B153:C153"/>
    <mergeCell ref="B154:C154"/>
    <mergeCell ref="B155:C155"/>
    <mergeCell ref="B156:C156"/>
    <mergeCell ref="B157:C157"/>
    <mergeCell ref="B158:C158"/>
    <mergeCell ref="B147:C147"/>
    <mergeCell ref="B148:C148"/>
    <mergeCell ref="B149:C149"/>
    <mergeCell ref="B150:C150"/>
    <mergeCell ref="B151:C151"/>
    <mergeCell ref="B152:C152"/>
    <mergeCell ref="B141:C141"/>
    <mergeCell ref="B142:C142"/>
    <mergeCell ref="B143:C143"/>
    <mergeCell ref="B144:C144"/>
    <mergeCell ref="B145:C145"/>
    <mergeCell ref="B146:C146"/>
    <mergeCell ref="B138:C138"/>
    <mergeCell ref="B139:C139"/>
    <mergeCell ref="B140:C140"/>
    <mergeCell ref="B128:C128"/>
    <mergeCell ref="B129:C129"/>
    <mergeCell ref="B130:C130"/>
    <mergeCell ref="B131:C131"/>
    <mergeCell ref="B132:C132"/>
    <mergeCell ref="B133:C133"/>
    <mergeCell ref="B119:C119"/>
    <mergeCell ref="F119:G136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34:C134"/>
    <mergeCell ref="B135:C135"/>
    <mergeCell ref="B136:C136"/>
    <mergeCell ref="B114:C114"/>
    <mergeCell ref="B115:C115"/>
    <mergeCell ref="B116:C116"/>
    <mergeCell ref="B117:C117"/>
    <mergeCell ref="F117:G117"/>
    <mergeCell ref="B118:C118"/>
    <mergeCell ref="F118:G118"/>
    <mergeCell ref="B108:C108"/>
    <mergeCell ref="B109:C109"/>
    <mergeCell ref="B110:C110"/>
    <mergeCell ref="B111:C111"/>
    <mergeCell ref="B112:C112"/>
    <mergeCell ref="B113:C113"/>
    <mergeCell ref="B102:C102"/>
    <mergeCell ref="B103:C103"/>
    <mergeCell ref="B104:C104"/>
    <mergeCell ref="B105:C105"/>
    <mergeCell ref="B106:C106"/>
    <mergeCell ref="B107:C107"/>
    <mergeCell ref="B96:C96"/>
    <mergeCell ref="B97:C97"/>
    <mergeCell ref="B98:C98"/>
    <mergeCell ref="B99:C99"/>
    <mergeCell ref="B100:C100"/>
    <mergeCell ref="B101:C101"/>
    <mergeCell ref="B90:C90"/>
    <mergeCell ref="B91:C91"/>
    <mergeCell ref="B92:C92"/>
    <mergeCell ref="B93:C93"/>
    <mergeCell ref="B94:C94"/>
    <mergeCell ref="B95:C95"/>
    <mergeCell ref="B84:C84"/>
    <mergeCell ref="B85:C85"/>
    <mergeCell ref="B86:C86"/>
    <mergeCell ref="B87:C87"/>
    <mergeCell ref="A88:G88"/>
    <mergeCell ref="B89:C89"/>
    <mergeCell ref="A73:G73"/>
    <mergeCell ref="B75:C75"/>
    <mergeCell ref="B76:C76"/>
    <mergeCell ref="B77:C77"/>
    <mergeCell ref="F77:G87"/>
    <mergeCell ref="B79:C79"/>
    <mergeCell ref="B80:C80"/>
    <mergeCell ref="B81:C81"/>
    <mergeCell ref="B82:C82"/>
    <mergeCell ref="B83:C83"/>
    <mergeCell ref="A69:B69"/>
    <mergeCell ref="F69:G69"/>
    <mergeCell ref="F70:G70"/>
    <mergeCell ref="B71:C71"/>
    <mergeCell ref="F71:G71"/>
    <mergeCell ref="B72:C72"/>
    <mergeCell ref="F72:G72"/>
    <mergeCell ref="B64:C64"/>
    <mergeCell ref="B65:C65"/>
    <mergeCell ref="B66:C66"/>
    <mergeCell ref="B67:C67"/>
    <mergeCell ref="A68:B68"/>
    <mergeCell ref="F68:G68"/>
    <mergeCell ref="B60:C60"/>
    <mergeCell ref="B61:C61"/>
    <mergeCell ref="B62:C62"/>
    <mergeCell ref="B63:C63"/>
    <mergeCell ref="B51:C51"/>
    <mergeCell ref="B52:C52"/>
    <mergeCell ref="B53:C53"/>
    <mergeCell ref="B54:C54"/>
    <mergeCell ref="B55:C55"/>
    <mergeCell ref="B56:C56"/>
    <mergeCell ref="B50:C50"/>
    <mergeCell ref="B38:C38"/>
    <mergeCell ref="B39:C39"/>
    <mergeCell ref="B40:C40"/>
    <mergeCell ref="B41:C41"/>
    <mergeCell ref="B42:C42"/>
    <mergeCell ref="B43:C43"/>
    <mergeCell ref="B57:C57"/>
    <mergeCell ref="B58:C58"/>
    <mergeCell ref="B28:C28"/>
    <mergeCell ref="B29:C29"/>
    <mergeCell ref="B30:C30"/>
    <mergeCell ref="B31:C31"/>
    <mergeCell ref="B44:C44"/>
    <mergeCell ref="B45:C45"/>
    <mergeCell ref="B46:C46"/>
    <mergeCell ref="B47:C47"/>
    <mergeCell ref="B48:C48"/>
    <mergeCell ref="B20:C20"/>
    <mergeCell ref="B21:C21"/>
    <mergeCell ref="B22:C22"/>
    <mergeCell ref="B23:C23"/>
    <mergeCell ref="B24:C24"/>
    <mergeCell ref="B25:C25"/>
    <mergeCell ref="F12:G12"/>
    <mergeCell ref="B13:C13"/>
    <mergeCell ref="F13:G13"/>
    <mergeCell ref="B14:C14"/>
    <mergeCell ref="F14:G58"/>
    <mergeCell ref="B15:C15"/>
    <mergeCell ref="B16:C16"/>
    <mergeCell ref="B17:C17"/>
    <mergeCell ref="B18:C18"/>
    <mergeCell ref="B19:C19"/>
    <mergeCell ref="B32:C32"/>
    <mergeCell ref="B33:C33"/>
    <mergeCell ref="B34:C34"/>
    <mergeCell ref="B35:C35"/>
    <mergeCell ref="B36:C36"/>
    <mergeCell ref="B37:C37"/>
    <mergeCell ref="B26:C26"/>
    <mergeCell ref="B27:C27"/>
    <mergeCell ref="A5:B5"/>
    <mergeCell ref="D5:E5"/>
    <mergeCell ref="F5:G5"/>
    <mergeCell ref="A6:B6"/>
    <mergeCell ref="D6:F6"/>
    <mergeCell ref="G6:G7"/>
    <mergeCell ref="A1:G1"/>
    <mergeCell ref="A2:B2"/>
    <mergeCell ref="F2:G2"/>
    <mergeCell ref="A3:B3"/>
    <mergeCell ref="F3:G3"/>
    <mergeCell ref="A4:B4"/>
    <mergeCell ref="F4:G4"/>
  </mergeCells>
  <dataValidations count="4">
    <dataValidation type="list" allowBlank="1" showInputMessage="1" showErrorMessage="1" sqref="F2:G2" xr:uid="{BB92E110-1DD2-4FC8-81B3-DE5D9FD3F474}">
      <formula1>$AR$2:$AR$14</formula1>
    </dataValidation>
    <dataValidation type="list" allowBlank="1" showInputMessage="1" showErrorMessage="1" sqref="F3" xr:uid="{4CCB158D-02C1-4F3E-AA65-CD3BC7576BF0}">
      <formula1>"""Select Year"",2018,2019,2020"</formula1>
    </dataValidation>
    <dataValidation type="list" allowBlank="1" showInputMessage="1" showErrorMessage="1" sqref="D3" xr:uid="{F6B0F8A1-F881-49E4-98A5-5B5220241FDA}">
      <formula1>DST</formula1>
    </dataValidation>
    <dataValidation type="list" allowBlank="1" showInputMessage="1" showErrorMessage="1" sqref="D2" xr:uid="{5F5D4399-55E7-4BC1-8D47-62D9372CD5B1}">
      <formula1>State</formula1>
    </dataValidation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Select from drop down" error="Select from drop down" promptTitle="Select option" prompt="&quot;Yes &quot; for Y_x000a_&quot;No&quot; for N" xr:uid="{3D336BFC-5D04-497A-BDFB-4FF62D0298F4}">
          <x14:formula1>
            <xm:f>'E:\Monthly Report\Nov 2019 Monthly report\Buhanpur 2 Dec\[12-Revised DEIC Checklist-.xlsx]Sheet2'!#REF!</xm:f>
          </x14:formula1>
          <xm:sqref>F60:G67 E339 F90:F116 F171:F177 F252:G337 F352:G390 E118 E394 F12 E476:E478 G90:G115 E72 F243:G247 F75:G76 E195 F209:G226 E229 G171:G176 F138:G169 F408:G446 F463:G465 F467:G472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C67DB-CD61-47ED-BFAF-80FB6F7FF977}">
  <dimension ref="A1:AW857"/>
  <sheetViews>
    <sheetView workbookViewId="0">
      <selection activeCell="C11" sqref="C11"/>
    </sheetView>
  </sheetViews>
  <sheetFormatPr defaultRowHeight="15.75" x14ac:dyDescent="0.25"/>
  <cols>
    <col min="1" max="1" width="14.7109375" style="124" customWidth="1"/>
    <col min="2" max="2" width="54.42578125" style="124" customWidth="1"/>
    <col min="3" max="3" width="23.42578125" style="2" customWidth="1"/>
    <col min="4" max="4" width="25.7109375" style="2" customWidth="1"/>
    <col min="5" max="5" width="18.140625" style="2" customWidth="1"/>
    <col min="6" max="6" width="16.85546875" style="124" customWidth="1"/>
    <col min="7" max="10" width="9.140625" style="122"/>
    <col min="11" max="42" width="9.140625" style="124"/>
    <col min="43" max="49" width="0" style="124" hidden="1" customWidth="1"/>
    <col min="50" max="256" width="9.140625" style="124"/>
    <col min="257" max="257" width="19.5703125" style="124" customWidth="1"/>
    <col min="258" max="258" width="66.42578125" style="124" customWidth="1"/>
    <col min="259" max="259" width="11.28515625" style="124" customWidth="1"/>
    <col min="260" max="261" width="17" style="124" customWidth="1"/>
    <col min="262" max="512" width="9.140625" style="124"/>
    <col min="513" max="513" width="19.5703125" style="124" customWidth="1"/>
    <col min="514" max="514" width="66.42578125" style="124" customWidth="1"/>
    <col min="515" max="515" width="11.28515625" style="124" customWidth="1"/>
    <col min="516" max="517" width="17" style="124" customWidth="1"/>
    <col min="518" max="768" width="9.140625" style="124"/>
    <col min="769" max="769" width="19.5703125" style="124" customWidth="1"/>
    <col min="770" max="770" width="66.42578125" style="124" customWidth="1"/>
    <col min="771" max="771" width="11.28515625" style="124" customWidth="1"/>
    <col min="772" max="773" width="17" style="124" customWidth="1"/>
    <col min="774" max="1024" width="9.140625" style="124"/>
    <col min="1025" max="1025" width="19.5703125" style="124" customWidth="1"/>
    <col min="1026" max="1026" width="66.42578125" style="124" customWidth="1"/>
    <col min="1027" max="1027" width="11.28515625" style="124" customWidth="1"/>
    <col min="1028" max="1029" width="17" style="124" customWidth="1"/>
    <col min="1030" max="1280" width="9.140625" style="124"/>
    <col min="1281" max="1281" width="19.5703125" style="124" customWidth="1"/>
    <col min="1282" max="1282" width="66.42578125" style="124" customWidth="1"/>
    <col min="1283" max="1283" width="11.28515625" style="124" customWidth="1"/>
    <col min="1284" max="1285" width="17" style="124" customWidth="1"/>
    <col min="1286" max="1536" width="9.140625" style="124"/>
    <col min="1537" max="1537" width="19.5703125" style="124" customWidth="1"/>
    <col min="1538" max="1538" width="66.42578125" style="124" customWidth="1"/>
    <col min="1539" max="1539" width="11.28515625" style="124" customWidth="1"/>
    <col min="1540" max="1541" width="17" style="124" customWidth="1"/>
    <col min="1542" max="1792" width="9.140625" style="124"/>
    <col min="1793" max="1793" width="19.5703125" style="124" customWidth="1"/>
    <col min="1794" max="1794" width="66.42578125" style="124" customWidth="1"/>
    <col min="1795" max="1795" width="11.28515625" style="124" customWidth="1"/>
    <col min="1796" max="1797" width="17" style="124" customWidth="1"/>
    <col min="1798" max="2048" width="9.140625" style="124"/>
    <col min="2049" max="2049" width="19.5703125" style="124" customWidth="1"/>
    <col min="2050" max="2050" width="66.42578125" style="124" customWidth="1"/>
    <col min="2051" max="2051" width="11.28515625" style="124" customWidth="1"/>
    <col min="2052" max="2053" width="17" style="124" customWidth="1"/>
    <col min="2054" max="2304" width="9.140625" style="124"/>
    <col min="2305" max="2305" width="19.5703125" style="124" customWidth="1"/>
    <col min="2306" max="2306" width="66.42578125" style="124" customWidth="1"/>
    <col min="2307" max="2307" width="11.28515625" style="124" customWidth="1"/>
    <col min="2308" max="2309" width="17" style="124" customWidth="1"/>
    <col min="2310" max="2560" width="9.140625" style="124"/>
    <col min="2561" max="2561" width="19.5703125" style="124" customWidth="1"/>
    <col min="2562" max="2562" width="66.42578125" style="124" customWidth="1"/>
    <col min="2563" max="2563" width="11.28515625" style="124" customWidth="1"/>
    <col min="2564" max="2565" width="17" style="124" customWidth="1"/>
    <col min="2566" max="2816" width="9.140625" style="124"/>
    <col min="2817" max="2817" width="19.5703125" style="124" customWidth="1"/>
    <col min="2818" max="2818" width="66.42578125" style="124" customWidth="1"/>
    <col min="2819" max="2819" width="11.28515625" style="124" customWidth="1"/>
    <col min="2820" max="2821" width="17" style="124" customWidth="1"/>
    <col min="2822" max="3072" width="9.140625" style="124"/>
    <col min="3073" max="3073" width="19.5703125" style="124" customWidth="1"/>
    <col min="3074" max="3074" width="66.42578125" style="124" customWidth="1"/>
    <col min="3075" max="3075" width="11.28515625" style="124" customWidth="1"/>
    <col min="3076" max="3077" width="17" style="124" customWidth="1"/>
    <col min="3078" max="3328" width="9.140625" style="124"/>
    <col min="3329" max="3329" width="19.5703125" style="124" customWidth="1"/>
    <col min="3330" max="3330" width="66.42578125" style="124" customWidth="1"/>
    <col min="3331" max="3331" width="11.28515625" style="124" customWidth="1"/>
    <col min="3332" max="3333" width="17" style="124" customWidth="1"/>
    <col min="3334" max="3584" width="9.140625" style="124"/>
    <col min="3585" max="3585" width="19.5703125" style="124" customWidth="1"/>
    <col min="3586" max="3586" width="66.42578125" style="124" customWidth="1"/>
    <col min="3587" max="3587" width="11.28515625" style="124" customWidth="1"/>
    <col min="3588" max="3589" width="17" style="124" customWidth="1"/>
    <col min="3590" max="3840" width="9.140625" style="124"/>
    <col min="3841" max="3841" width="19.5703125" style="124" customWidth="1"/>
    <col min="3842" max="3842" width="66.42578125" style="124" customWidth="1"/>
    <col min="3843" max="3843" width="11.28515625" style="124" customWidth="1"/>
    <col min="3844" max="3845" width="17" style="124" customWidth="1"/>
    <col min="3846" max="4096" width="9.140625" style="124"/>
    <col min="4097" max="4097" width="19.5703125" style="124" customWidth="1"/>
    <col min="4098" max="4098" width="66.42578125" style="124" customWidth="1"/>
    <col min="4099" max="4099" width="11.28515625" style="124" customWidth="1"/>
    <col min="4100" max="4101" width="17" style="124" customWidth="1"/>
    <col min="4102" max="4352" width="9.140625" style="124"/>
    <col min="4353" max="4353" width="19.5703125" style="124" customWidth="1"/>
    <col min="4354" max="4354" width="66.42578125" style="124" customWidth="1"/>
    <col min="4355" max="4355" width="11.28515625" style="124" customWidth="1"/>
    <col min="4356" max="4357" width="17" style="124" customWidth="1"/>
    <col min="4358" max="4608" width="9.140625" style="124"/>
    <col min="4609" max="4609" width="19.5703125" style="124" customWidth="1"/>
    <col min="4610" max="4610" width="66.42578125" style="124" customWidth="1"/>
    <col min="4611" max="4611" width="11.28515625" style="124" customWidth="1"/>
    <col min="4612" max="4613" width="17" style="124" customWidth="1"/>
    <col min="4614" max="4864" width="9.140625" style="124"/>
    <col min="4865" max="4865" width="19.5703125" style="124" customWidth="1"/>
    <col min="4866" max="4866" width="66.42578125" style="124" customWidth="1"/>
    <col min="4867" max="4867" width="11.28515625" style="124" customWidth="1"/>
    <col min="4868" max="4869" width="17" style="124" customWidth="1"/>
    <col min="4870" max="5120" width="9.140625" style="124"/>
    <col min="5121" max="5121" width="19.5703125" style="124" customWidth="1"/>
    <col min="5122" max="5122" width="66.42578125" style="124" customWidth="1"/>
    <col min="5123" max="5123" width="11.28515625" style="124" customWidth="1"/>
    <col min="5124" max="5125" width="17" style="124" customWidth="1"/>
    <col min="5126" max="5376" width="9.140625" style="124"/>
    <col min="5377" max="5377" width="19.5703125" style="124" customWidth="1"/>
    <col min="5378" max="5378" width="66.42578125" style="124" customWidth="1"/>
    <col min="5379" max="5379" width="11.28515625" style="124" customWidth="1"/>
    <col min="5380" max="5381" width="17" style="124" customWidth="1"/>
    <col min="5382" max="5632" width="9.140625" style="124"/>
    <col min="5633" max="5633" width="19.5703125" style="124" customWidth="1"/>
    <col min="5634" max="5634" width="66.42578125" style="124" customWidth="1"/>
    <col min="5635" max="5635" width="11.28515625" style="124" customWidth="1"/>
    <col min="5636" max="5637" width="17" style="124" customWidth="1"/>
    <col min="5638" max="5888" width="9.140625" style="124"/>
    <col min="5889" max="5889" width="19.5703125" style="124" customWidth="1"/>
    <col min="5890" max="5890" width="66.42578125" style="124" customWidth="1"/>
    <col min="5891" max="5891" width="11.28515625" style="124" customWidth="1"/>
    <col min="5892" max="5893" width="17" style="124" customWidth="1"/>
    <col min="5894" max="6144" width="9.140625" style="124"/>
    <col min="6145" max="6145" width="19.5703125" style="124" customWidth="1"/>
    <col min="6146" max="6146" width="66.42578125" style="124" customWidth="1"/>
    <col min="6147" max="6147" width="11.28515625" style="124" customWidth="1"/>
    <col min="6148" max="6149" width="17" style="124" customWidth="1"/>
    <col min="6150" max="6400" width="9.140625" style="124"/>
    <col min="6401" max="6401" width="19.5703125" style="124" customWidth="1"/>
    <col min="6402" max="6402" width="66.42578125" style="124" customWidth="1"/>
    <col min="6403" max="6403" width="11.28515625" style="124" customWidth="1"/>
    <col min="6404" max="6405" width="17" style="124" customWidth="1"/>
    <col min="6406" max="6656" width="9.140625" style="124"/>
    <col min="6657" max="6657" width="19.5703125" style="124" customWidth="1"/>
    <col min="6658" max="6658" width="66.42578125" style="124" customWidth="1"/>
    <col min="6659" max="6659" width="11.28515625" style="124" customWidth="1"/>
    <col min="6660" max="6661" width="17" style="124" customWidth="1"/>
    <col min="6662" max="6912" width="9.140625" style="124"/>
    <col min="6913" max="6913" width="19.5703125" style="124" customWidth="1"/>
    <col min="6914" max="6914" width="66.42578125" style="124" customWidth="1"/>
    <col min="6915" max="6915" width="11.28515625" style="124" customWidth="1"/>
    <col min="6916" max="6917" width="17" style="124" customWidth="1"/>
    <col min="6918" max="7168" width="9.140625" style="124"/>
    <col min="7169" max="7169" width="19.5703125" style="124" customWidth="1"/>
    <col min="7170" max="7170" width="66.42578125" style="124" customWidth="1"/>
    <col min="7171" max="7171" width="11.28515625" style="124" customWidth="1"/>
    <col min="7172" max="7173" width="17" style="124" customWidth="1"/>
    <col min="7174" max="7424" width="9.140625" style="124"/>
    <col min="7425" max="7425" width="19.5703125" style="124" customWidth="1"/>
    <col min="7426" max="7426" width="66.42578125" style="124" customWidth="1"/>
    <col min="7427" max="7427" width="11.28515625" style="124" customWidth="1"/>
    <col min="7428" max="7429" width="17" style="124" customWidth="1"/>
    <col min="7430" max="7680" width="9.140625" style="124"/>
    <col min="7681" max="7681" width="19.5703125" style="124" customWidth="1"/>
    <col min="7682" max="7682" width="66.42578125" style="124" customWidth="1"/>
    <col min="7683" max="7683" width="11.28515625" style="124" customWidth="1"/>
    <col min="7684" max="7685" width="17" style="124" customWidth="1"/>
    <col min="7686" max="7936" width="9.140625" style="124"/>
    <col min="7937" max="7937" width="19.5703125" style="124" customWidth="1"/>
    <col min="7938" max="7938" width="66.42578125" style="124" customWidth="1"/>
    <col min="7939" max="7939" width="11.28515625" style="124" customWidth="1"/>
    <col min="7940" max="7941" width="17" style="124" customWidth="1"/>
    <col min="7942" max="8192" width="9.140625" style="124"/>
    <col min="8193" max="8193" width="19.5703125" style="124" customWidth="1"/>
    <col min="8194" max="8194" width="66.42578125" style="124" customWidth="1"/>
    <col min="8195" max="8195" width="11.28515625" style="124" customWidth="1"/>
    <col min="8196" max="8197" width="17" style="124" customWidth="1"/>
    <col min="8198" max="8448" width="9.140625" style="124"/>
    <col min="8449" max="8449" width="19.5703125" style="124" customWidth="1"/>
    <col min="8450" max="8450" width="66.42578125" style="124" customWidth="1"/>
    <col min="8451" max="8451" width="11.28515625" style="124" customWidth="1"/>
    <col min="8452" max="8453" width="17" style="124" customWidth="1"/>
    <col min="8454" max="8704" width="9.140625" style="124"/>
    <col min="8705" max="8705" width="19.5703125" style="124" customWidth="1"/>
    <col min="8706" max="8706" width="66.42578125" style="124" customWidth="1"/>
    <col min="8707" max="8707" width="11.28515625" style="124" customWidth="1"/>
    <col min="8708" max="8709" width="17" style="124" customWidth="1"/>
    <col min="8710" max="8960" width="9.140625" style="124"/>
    <col min="8961" max="8961" width="19.5703125" style="124" customWidth="1"/>
    <col min="8962" max="8962" width="66.42578125" style="124" customWidth="1"/>
    <col min="8963" max="8963" width="11.28515625" style="124" customWidth="1"/>
    <col min="8964" max="8965" width="17" style="124" customWidth="1"/>
    <col min="8966" max="9216" width="9.140625" style="124"/>
    <col min="9217" max="9217" width="19.5703125" style="124" customWidth="1"/>
    <col min="9218" max="9218" width="66.42578125" style="124" customWidth="1"/>
    <col min="9219" max="9219" width="11.28515625" style="124" customWidth="1"/>
    <col min="9220" max="9221" width="17" style="124" customWidth="1"/>
    <col min="9222" max="9472" width="9.140625" style="124"/>
    <col min="9473" max="9473" width="19.5703125" style="124" customWidth="1"/>
    <col min="9474" max="9474" width="66.42578125" style="124" customWidth="1"/>
    <col min="9475" max="9475" width="11.28515625" style="124" customWidth="1"/>
    <col min="9476" max="9477" width="17" style="124" customWidth="1"/>
    <col min="9478" max="9728" width="9.140625" style="124"/>
    <col min="9729" max="9729" width="19.5703125" style="124" customWidth="1"/>
    <col min="9730" max="9730" width="66.42578125" style="124" customWidth="1"/>
    <col min="9731" max="9731" width="11.28515625" style="124" customWidth="1"/>
    <col min="9732" max="9733" width="17" style="124" customWidth="1"/>
    <col min="9734" max="9984" width="9.140625" style="124"/>
    <col min="9985" max="9985" width="19.5703125" style="124" customWidth="1"/>
    <col min="9986" max="9986" width="66.42578125" style="124" customWidth="1"/>
    <col min="9987" max="9987" width="11.28515625" style="124" customWidth="1"/>
    <col min="9988" max="9989" width="17" style="124" customWidth="1"/>
    <col min="9990" max="10240" width="9.140625" style="124"/>
    <col min="10241" max="10241" width="19.5703125" style="124" customWidth="1"/>
    <col min="10242" max="10242" width="66.42578125" style="124" customWidth="1"/>
    <col min="10243" max="10243" width="11.28515625" style="124" customWidth="1"/>
    <col min="10244" max="10245" width="17" style="124" customWidth="1"/>
    <col min="10246" max="10496" width="9.140625" style="124"/>
    <col min="10497" max="10497" width="19.5703125" style="124" customWidth="1"/>
    <col min="10498" max="10498" width="66.42578125" style="124" customWidth="1"/>
    <col min="10499" max="10499" width="11.28515625" style="124" customWidth="1"/>
    <col min="10500" max="10501" width="17" style="124" customWidth="1"/>
    <col min="10502" max="10752" width="9.140625" style="124"/>
    <col min="10753" max="10753" width="19.5703125" style="124" customWidth="1"/>
    <col min="10754" max="10754" width="66.42578125" style="124" customWidth="1"/>
    <col min="10755" max="10755" width="11.28515625" style="124" customWidth="1"/>
    <col min="10756" max="10757" width="17" style="124" customWidth="1"/>
    <col min="10758" max="11008" width="9.140625" style="124"/>
    <col min="11009" max="11009" width="19.5703125" style="124" customWidth="1"/>
    <col min="11010" max="11010" width="66.42578125" style="124" customWidth="1"/>
    <col min="11011" max="11011" width="11.28515625" style="124" customWidth="1"/>
    <col min="11012" max="11013" width="17" style="124" customWidth="1"/>
    <col min="11014" max="11264" width="9.140625" style="124"/>
    <col min="11265" max="11265" width="19.5703125" style="124" customWidth="1"/>
    <col min="11266" max="11266" width="66.42578125" style="124" customWidth="1"/>
    <col min="11267" max="11267" width="11.28515625" style="124" customWidth="1"/>
    <col min="11268" max="11269" width="17" style="124" customWidth="1"/>
    <col min="11270" max="11520" width="9.140625" style="124"/>
    <col min="11521" max="11521" width="19.5703125" style="124" customWidth="1"/>
    <col min="11522" max="11522" width="66.42578125" style="124" customWidth="1"/>
    <col min="11523" max="11523" width="11.28515625" style="124" customWidth="1"/>
    <col min="11524" max="11525" width="17" style="124" customWidth="1"/>
    <col min="11526" max="11776" width="9.140625" style="124"/>
    <col min="11777" max="11777" width="19.5703125" style="124" customWidth="1"/>
    <col min="11778" max="11778" width="66.42578125" style="124" customWidth="1"/>
    <col min="11779" max="11779" width="11.28515625" style="124" customWidth="1"/>
    <col min="11780" max="11781" width="17" style="124" customWidth="1"/>
    <col min="11782" max="12032" width="9.140625" style="124"/>
    <col min="12033" max="12033" width="19.5703125" style="124" customWidth="1"/>
    <col min="12034" max="12034" width="66.42578125" style="124" customWidth="1"/>
    <col min="12035" max="12035" width="11.28515625" style="124" customWidth="1"/>
    <col min="12036" max="12037" width="17" style="124" customWidth="1"/>
    <col min="12038" max="12288" width="9.140625" style="124"/>
    <col min="12289" max="12289" width="19.5703125" style="124" customWidth="1"/>
    <col min="12290" max="12290" width="66.42578125" style="124" customWidth="1"/>
    <col min="12291" max="12291" width="11.28515625" style="124" customWidth="1"/>
    <col min="12292" max="12293" width="17" style="124" customWidth="1"/>
    <col min="12294" max="12544" width="9.140625" style="124"/>
    <col min="12545" max="12545" width="19.5703125" style="124" customWidth="1"/>
    <col min="12546" max="12546" width="66.42578125" style="124" customWidth="1"/>
    <col min="12547" max="12547" width="11.28515625" style="124" customWidth="1"/>
    <col min="12548" max="12549" width="17" style="124" customWidth="1"/>
    <col min="12550" max="12800" width="9.140625" style="124"/>
    <col min="12801" max="12801" width="19.5703125" style="124" customWidth="1"/>
    <col min="12802" max="12802" width="66.42578125" style="124" customWidth="1"/>
    <col min="12803" max="12803" width="11.28515625" style="124" customWidth="1"/>
    <col min="12804" max="12805" width="17" style="124" customWidth="1"/>
    <col min="12806" max="13056" width="9.140625" style="124"/>
    <col min="13057" max="13057" width="19.5703125" style="124" customWidth="1"/>
    <col min="13058" max="13058" width="66.42578125" style="124" customWidth="1"/>
    <col min="13059" max="13059" width="11.28515625" style="124" customWidth="1"/>
    <col min="13060" max="13061" width="17" style="124" customWidth="1"/>
    <col min="13062" max="13312" width="9.140625" style="124"/>
    <col min="13313" max="13313" width="19.5703125" style="124" customWidth="1"/>
    <col min="13314" max="13314" width="66.42578125" style="124" customWidth="1"/>
    <col min="13315" max="13315" width="11.28515625" style="124" customWidth="1"/>
    <col min="13316" max="13317" width="17" style="124" customWidth="1"/>
    <col min="13318" max="13568" width="9.140625" style="124"/>
    <col min="13569" max="13569" width="19.5703125" style="124" customWidth="1"/>
    <col min="13570" max="13570" width="66.42578125" style="124" customWidth="1"/>
    <col min="13571" max="13571" width="11.28515625" style="124" customWidth="1"/>
    <col min="13572" max="13573" width="17" style="124" customWidth="1"/>
    <col min="13574" max="13824" width="9.140625" style="124"/>
    <col min="13825" max="13825" width="19.5703125" style="124" customWidth="1"/>
    <col min="13826" max="13826" width="66.42578125" style="124" customWidth="1"/>
    <col min="13827" max="13827" width="11.28515625" style="124" customWidth="1"/>
    <col min="13828" max="13829" width="17" style="124" customWidth="1"/>
    <col min="13830" max="14080" width="9.140625" style="124"/>
    <col min="14081" max="14081" width="19.5703125" style="124" customWidth="1"/>
    <col min="14082" max="14082" width="66.42578125" style="124" customWidth="1"/>
    <col min="14083" max="14083" width="11.28515625" style="124" customWidth="1"/>
    <col min="14084" max="14085" width="17" style="124" customWidth="1"/>
    <col min="14086" max="14336" width="9.140625" style="124"/>
    <col min="14337" max="14337" width="19.5703125" style="124" customWidth="1"/>
    <col min="14338" max="14338" width="66.42578125" style="124" customWidth="1"/>
    <col min="14339" max="14339" width="11.28515625" style="124" customWidth="1"/>
    <col min="14340" max="14341" width="17" style="124" customWidth="1"/>
    <col min="14342" max="14592" width="9.140625" style="124"/>
    <col min="14593" max="14593" width="19.5703125" style="124" customWidth="1"/>
    <col min="14594" max="14594" width="66.42578125" style="124" customWidth="1"/>
    <col min="14595" max="14595" width="11.28515625" style="124" customWidth="1"/>
    <col min="14596" max="14597" width="17" style="124" customWidth="1"/>
    <col min="14598" max="14848" width="9.140625" style="124"/>
    <col min="14849" max="14849" width="19.5703125" style="124" customWidth="1"/>
    <col min="14850" max="14850" width="66.42578125" style="124" customWidth="1"/>
    <col min="14851" max="14851" width="11.28515625" style="124" customWidth="1"/>
    <col min="14852" max="14853" width="17" style="124" customWidth="1"/>
    <col min="14854" max="15104" width="9.140625" style="124"/>
    <col min="15105" max="15105" width="19.5703125" style="124" customWidth="1"/>
    <col min="15106" max="15106" width="66.42578125" style="124" customWidth="1"/>
    <col min="15107" max="15107" width="11.28515625" style="124" customWidth="1"/>
    <col min="15108" max="15109" width="17" style="124" customWidth="1"/>
    <col min="15110" max="15360" width="9.140625" style="124"/>
    <col min="15361" max="15361" width="19.5703125" style="124" customWidth="1"/>
    <col min="15362" max="15362" width="66.42578125" style="124" customWidth="1"/>
    <col min="15363" max="15363" width="11.28515625" style="124" customWidth="1"/>
    <col min="15364" max="15365" width="17" style="124" customWidth="1"/>
    <col min="15366" max="15616" width="9.140625" style="124"/>
    <col min="15617" max="15617" width="19.5703125" style="124" customWidth="1"/>
    <col min="15618" max="15618" width="66.42578125" style="124" customWidth="1"/>
    <col min="15619" max="15619" width="11.28515625" style="124" customWidth="1"/>
    <col min="15620" max="15621" width="17" style="124" customWidth="1"/>
    <col min="15622" max="15872" width="9.140625" style="124"/>
    <col min="15873" max="15873" width="19.5703125" style="124" customWidth="1"/>
    <col min="15874" max="15874" width="66.42578125" style="124" customWidth="1"/>
    <col min="15875" max="15875" width="11.28515625" style="124" customWidth="1"/>
    <col min="15876" max="15877" width="17" style="124" customWidth="1"/>
    <col min="15878" max="16128" width="9.140625" style="124"/>
    <col min="16129" max="16129" width="19.5703125" style="124" customWidth="1"/>
    <col min="16130" max="16130" width="66.42578125" style="124" customWidth="1"/>
    <col min="16131" max="16131" width="11.28515625" style="124" customWidth="1"/>
    <col min="16132" max="16133" width="17" style="124" customWidth="1"/>
    <col min="16134" max="16384" width="9.140625" style="124"/>
  </cols>
  <sheetData>
    <row r="1" spans="1:49" ht="75" customHeight="1" x14ac:dyDescent="0.25">
      <c r="A1" s="872" t="s">
        <v>912</v>
      </c>
      <c r="B1" s="893"/>
      <c r="C1" s="893"/>
      <c r="D1" s="893"/>
      <c r="E1" s="893"/>
      <c r="F1" s="893"/>
      <c r="K1" s="122"/>
      <c r="L1" s="122"/>
      <c r="M1" s="122"/>
      <c r="AR1" s="189"/>
      <c r="AS1" s="122" t="s">
        <v>198</v>
      </c>
      <c r="AT1" s="122" t="s">
        <v>199</v>
      </c>
      <c r="AU1" s="122"/>
      <c r="AV1" s="122" t="s">
        <v>198</v>
      </c>
      <c r="AW1" s="122" t="s">
        <v>199</v>
      </c>
    </row>
    <row r="2" spans="1:49" ht="27.75" customHeight="1" x14ac:dyDescent="0.25">
      <c r="A2" s="917" t="s">
        <v>51</v>
      </c>
      <c r="B2" s="918"/>
      <c r="C2" s="15" t="s">
        <v>200</v>
      </c>
      <c r="D2" s="123" t="s">
        <v>898</v>
      </c>
      <c r="E2" s="874" t="s">
        <v>899</v>
      </c>
      <c r="F2" s="874"/>
      <c r="K2" s="122"/>
      <c r="L2" s="122"/>
      <c r="M2" s="122"/>
      <c r="AQ2" s="122" t="s">
        <v>899</v>
      </c>
      <c r="AR2" s="122" t="s">
        <v>200</v>
      </c>
      <c r="AS2" s="118" t="s">
        <v>201</v>
      </c>
      <c r="AT2" s="119" t="s">
        <v>202</v>
      </c>
      <c r="AU2" s="122"/>
      <c r="AV2" s="122"/>
      <c r="AW2" s="122" t="e">
        <f ca="1">SUM(OFFSET(AS1,MATCH($C2,$AS:$AS,0)-1,1,COUNTIF($AS:$AS,$C2),1))</f>
        <v>#N/A</v>
      </c>
    </row>
    <row r="3" spans="1:49" ht="32.25" customHeight="1" x14ac:dyDescent="0.25">
      <c r="A3" s="919" t="s">
        <v>52</v>
      </c>
      <c r="B3" s="920"/>
      <c r="C3" s="16" t="s">
        <v>1445</v>
      </c>
      <c r="D3" s="123">
        <v>2019</v>
      </c>
      <c r="E3" s="874">
        <v>2019</v>
      </c>
      <c r="F3" s="874"/>
      <c r="K3" s="122"/>
      <c r="L3" s="122"/>
      <c r="M3" s="122"/>
      <c r="AQ3" s="124" t="s">
        <v>900</v>
      </c>
      <c r="AR3" s="122" t="s">
        <v>201</v>
      </c>
      <c r="AS3" s="118" t="s">
        <v>201</v>
      </c>
      <c r="AT3" s="119" t="s">
        <v>203</v>
      </c>
      <c r="AU3" s="122"/>
      <c r="AV3" s="122"/>
      <c r="AW3" s="122"/>
    </row>
    <row r="4" spans="1:49" ht="31.5" customHeight="1" x14ac:dyDescent="0.25">
      <c r="A4" s="915" t="s">
        <v>54</v>
      </c>
      <c r="B4" s="916"/>
      <c r="C4" s="123"/>
      <c r="D4" s="123" t="s">
        <v>1362</v>
      </c>
      <c r="E4" s="875"/>
      <c r="F4" s="875"/>
      <c r="K4" s="122"/>
      <c r="L4" s="122"/>
      <c r="M4" s="122"/>
      <c r="AQ4" s="124" t="s">
        <v>901</v>
      </c>
      <c r="AR4" s="122" t="s">
        <v>204</v>
      </c>
      <c r="AS4" s="118" t="s">
        <v>201</v>
      </c>
      <c r="AT4" s="119" t="s">
        <v>205</v>
      </c>
      <c r="AU4" s="122"/>
      <c r="AV4" s="122"/>
      <c r="AW4" s="122"/>
    </row>
    <row r="5" spans="1:49" x14ac:dyDescent="0.25">
      <c r="A5" s="201" t="s">
        <v>76</v>
      </c>
      <c r="B5" s="190" t="s">
        <v>0</v>
      </c>
      <c r="C5" s="191"/>
      <c r="D5" s="192"/>
      <c r="E5" s="921" t="s">
        <v>197</v>
      </c>
      <c r="F5" s="922"/>
      <c r="AQ5" s="124" t="s">
        <v>902</v>
      </c>
      <c r="AR5" s="122" t="s">
        <v>206</v>
      </c>
      <c r="AS5" s="125" t="s">
        <v>204</v>
      </c>
      <c r="AT5" s="126" t="s">
        <v>207</v>
      </c>
      <c r="AU5" s="122"/>
      <c r="AV5" s="122"/>
      <c r="AW5" s="122"/>
    </row>
    <row r="6" spans="1:49" ht="31.5" x14ac:dyDescent="0.25">
      <c r="A6" s="53"/>
      <c r="B6" s="18"/>
      <c r="C6" s="19" t="s">
        <v>53</v>
      </c>
      <c r="D6" s="19" t="s">
        <v>1313</v>
      </c>
      <c r="E6" s="885"/>
      <c r="F6" s="895"/>
      <c r="AQ6" s="124" t="s">
        <v>903</v>
      </c>
      <c r="AR6" s="122" t="s">
        <v>208</v>
      </c>
      <c r="AS6" s="125" t="s">
        <v>204</v>
      </c>
      <c r="AT6" s="126" t="s">
        <v>209</v>
      </c>
      <c r="AU6" s="122"/>
      <c r="AV6" s="122"/>
      <c r="AW6" s="122"/>
    </row>
    <row r="7" spans="1:49" ht="31.5" x14ac:dyDescent="0.25">
      <c r="A7" s="54">
        <v>1.1000000000000001</v>
      </c>
      <c r="B7" s="203" t="s">
        <v>1316</v>
      </c>
      <c r="C7" s="19"/>
      <c r="D7" s="19"/>
      <c r="E7" s="887"/>
      <c r="F7" s="896"/>
      <c r="AQ7" s="124" t="s">
        <v>904</v>
      </c>
      <c r="AR7" s="122" t="s">
        <v>210</v>
      </c>
      <c r="AS7" s="125" t="s">
        <v>204</v>
      </c>
      <c r="AT7" s="126" t="s">
        <v>211</v>
      </c>
      <c r="AU7" s="122"/>
      <c r="AV7" s="122"/>
      <c r="AW7" s="122"/>
    </row>
    <row r="8" spans="1:49" x14ac:dyDescent="0.25">
      <c r="A8" s="55" t="s">
        <v>66</v>
      </c>
      <c r="B8" s="167" t="s">
        <v>1082</v>
      </c>
      <c r="C8" s="19"/>
      <c r="D8" s="19"/>
      <c r="E8" s="887"/>
      <c r="F8" s="896"/>
      <c r="AQ8" s="124" t="s">
        <v>905</v>
      </c>
      <c r="AR8" s="122" t="s">
        <v>212</v>
      </c>
      <c r="AS8" s="125" t="s">
        <v>204</v>
      </c>
      <c r="AT8" s="126" t="s">
        <v>213</v>
      </c>
      <c r="AU8" s="122"/>
      <c r="AV8" s="122"/>
      <c r="AW8" s="122"/>
    </row>
    <row r="9" spans="1:49" x14ac:dyDescent="0.25">
      <c r="A9" s="56" t="s">
        <v>67</v>
      </c>
      <c r="B9" s="167" t="s">
        <v>958</v>
      </c>
      <c r="C9" s="19"/>
      <c r="D9" s="19"/>
      <c r="E9" s="887"/>
      <c r="F9" s="896"/>
      <c r="AR9" s="122"/>
      <c r="AS9" s="125"/>
      <c r="AT9" s="126"/>
      <c r="AU9" s="122"/>
      <c r="AV9" s="122"/>
      <c r="AW9" s="122"/>
    </row>
    <row r="10" spans="1:49" x14ac:dyDescent="0.25">
      <c r="A10" s="56" t="s">
        <v>68</v>
      </c>
      <c r="B10" s="167" t="s">
        <v>3</v>
      </c>
      <c r="C10" s="20"/>
      <c r="D10" s="21"/>
      <c r="E10" s="887"/>
      <c r="F10" s="896"/>
      <c r="AQ10" s="124" t="s">
        <v>906</v>
      </c>
      <c r="AR10" s="122" t="s">
        <v>214</v>
      </c>
      <c r="AS10" s="125" t="s">
        <v>204</v>
      </c>
      <c r="AT10" s="126" t="s">
        <v>215</v>
      </c>
      <c r="AU10" s="122"/>
      <c r="AV10" s="122"/>
      <c r="AW10" s="122"/>
    </row>
    <row r="11" spans="1:49" x14ac:dyDescent="0.25">
      <c r="A11" s="172" t="s">
        <v>959</v>
      </c>
      <c r="B11" s="167" t="s">
        <v>4</v>
      </c>
      <c r="C11" s="21"/>
      <c r="D11" s="21"/>
      <c r="E11" s="887"/>
      <c r="F11" s="896"/>
      <c r="AQ11" s="124" t="s">
        <v>907</v>
      </c>
      <c r="AR11" s="122" t="s">
        <v>216</v>
      </c>
      <c r="AS11" s="125" t="s">
        <v>204</v>
      </c>
      <c r="AT11" s="126" t="s">
        <v>217</v>
      </c>
      <c r="AU11" s="122"/>
      <c r="AV11" s="122"/>
      <c r="AW11" s="122"/>
    </row>
    <row r="12" spans="1:49" ht="31.5" x14ac:dyDescent="0.25">
      <c r="A12" s="54">
        <v>1.2</v>
      </c>
      <c r="B12" s="203" t="s">
        <v>1317</v>
      </c>
      <c r="C12" s="21"/>
      <c r="D12" s="21"/>
      <c r="E12" s="887"/>
      <c r="F12" s="896"/>
      <c r="AR12" s="122"/>
      <c r="AS12" s="125"/>
      <c r="AT12" s="126"/>
      <c r="AU12" s="122"/>
      <c r="AV12" s="122"/>
      <c r="AW12" s="122"/>
    </row>
    <row r="13" spans="1:49" x14ac:dyDescent="0.25">
      <c r="A13" s="55" t="s">
        <v>66</v>
      </c>
      <c r="B13" s="167" t="s">
        <v>1082</v>
      </c>
      <c r="C13" s="21"/>
      <c r="D13" s="21"/>
      <c r="E13" s="887"/>
      <c r="F13" s="896"/>
      <c r="AR13" s="122"/>
      <c r="AS13" s="125"/>
      <c r="AT13" s="126"/>
      <c r="AU13" s="122"/>
      <c r="AV13" s="122"/>
      <c r="AW13" s="122"/>
    </row>
    <row r="14" spans="1:49" x14ac:dyDescent="0.25">
      <c r="A14" s="56" t="s">
        <v>67</v>
      </c>
      <c r="B14" s="167" t="s">
        <v>958</v>
      </c>
      <c r="C14" s="21"/>
      <c r="D14" s="21"/>
      <c r="E14" s="887"/>
      <c r="F14" s="896"/>
      <c r="AR14" s="122"/>
      <c r="AS14" s="125"/>
      <c r="AT14" s="126"/>
      <c r="AU14" s="122"/>
      <c r="AV14" s="122"/>
      <c r="AW14" s="122"/>
    </row>
    <row r="15" spans="1:49" x14ac:dyDescent="0.25">
      <c r="A15" s="56" t="s">
        <v>68</v>
      </c>
      <c r="B15" s="167" t="s">
        <v>3</v>
      </c>
      <c r="C15" s="21"/>
      <c r="D15" s="21"/>
      <c r="E15" s="887"/>
      <c r="F15" s="896"/>
      <c r="AR15" s="122"/>
      <c r="AS15" s="125"/>
      <c r="AT15" s="126"/>
      <c r="AU15" s="122"/>
      <c r="AV15" s="122"/>
      <c r="AW15" s="122"/>
    </row>
    <row r="16" spans="1:49" x14ac:dyDescent="0.25">
      <c r="A16" s="172" t="s">
        <v>959</v>
      </c>
      <c r="B16" s="167" t="s">
        <v>4</v>
      </c>
      <c r="C16" s="21"/>
      <c r="D16" s="21"/>
      <c r="E16" s="887"/>
      <c r="F16" s="896"/>
      <c r="AR16" s="122"/>
      <c r="AS16" s="125"/>
      <c r="AT16" s="126"/>
      <c r="AU16" s="122"/>
      <c r="AV16" s="122"/>
      <c r="AW16" s="122"/>
    </row>
    <row r="17" spans="1:49" ht="31.5" x14ac:dyDescent="0.25">
      <c r="A17" s="54">
        <v>1.3</v>
      </c>
      <c r="B17" s="203" t="s">
        <v>1318</v>
      </c>
      <c r="C17" s="21"/>
      <c r="D17" s="21"/>
      <c r="E17" s="887"/>
      <c r="F17" s="896"/>
      <c r="AR17" s="122"/>
      <c r="AS17" s="125"/>
      <c r="AT17" s="126"/>
      <c r="AU17" s="122"/>
      <c r="AV17" s="122"/>
      <c r="AW17" s="122"/>
    </row>
    <row r="18" spans="1:49" x14ac:dyDescent="0.25">
      <c r="A18" s="55" t="s">
        <v>66</v>
      </c>
      <c r="B18" s="167" t="s">
        <v>1082</v>
      </c>
      <c r="C18" s="21"/>
      <c r="D18" s="21"/>
      <c r="E18" s="887"/>
      <c r="F18" s="896"/>
      <c r="AR18" s="122"/>
      <c r="AS18" s="125"/>
      <c r="AT18" s="126"/>
      <c r="AU18" s="122"/>
      <c r="AV18" s="122"/>
      <c r="AW18" s="122"/>
    </row>
    <row r="19" spans="1:49" x14ac:dyDescent="0.25">
      <c r="A19" s="56" t="s">
        <v>67</v>
      </c>
      <c r="B19" s="167" t="s">
        <v>958</v>
      </c>
      <c r="C19" s="21"/>
      <c r="D19" s="21"/>
      <c r="E19" s="887"/>
      <c r="F19" s="896"/>
      <c r="AR19" s="122"/>
      <c r="AS19" s="125"/>
      <c r="AT19" s="126"/>
      <c r="AU19" s="122"/>
      <c r="AV19" s="122"/>
      <c r="AW19" s="122"/>
    </row>
    <row r="20" spans="1:49" x14ac:dyDescent="0.25">
      <c r="A20" s="56" t="s">
        <v>68</v>
      </c>
      <c r="B20" s="167" t="s">
        <v>3</v>
      </c>
      <c r="C20" s="21"/>
      <c r="D20" s="21"/>
      <c r="E20" s="887"/>
      <c r="F20" s="896"/>
      <c r="AR20" s="122"/>
      <c r="AS20" s="125"/>
      <c r="AT20" s="126"/>
      <c r="AU20" s="122"/>
      <c r="AV20" s="122"/>
      <c r="AW20" s="122"/>
    </row>
    <row r="21" spans="1:49" x14ac:dyDescent="0.25">
      <c r="A21" s="172" t="s">
        <v>959</v>
      </c>
      <c r="B21" s="167" t="s">
        <v>4</v>
      </c>
      <c r="C21" s="21"/>
      <c r="D21" s="21"/>
      <c r="E21" s="887"/>
      <c r="F21" s="896"/>
      <c r="AR21" s="122"/>
      <c r="AS21" s="125"/>
      <c r="AT21" s="126"/>
      <c r="AU21" s="122"/>
      <c r="AV21" s="122"/>
      <c r="AW21" s="122"/>
    </row>
    <row r="22" spans="1:49" ht="31.5" x14ac:dyDescent="0.25">
      <c r="A22" s="54">
        <v>1.4</v>
      </c>
      <c r="B22" s="203" t="s">
        <v>1319</v>
      </c>
      <c r="C22" s="21"/>
      <c r="D22" s="21"/>
      <c r="E22" s="887"/>
      <c r="F22" s="896"/>
      <c r="AR22" s="122"/>
      <c r="AS22" s="125"/>
      <c r="AT22" s="126"/>
      <c r="AU22" s="122"/>
      <c r="AV22" s="122"/>
      <c r="AW22" s="122"/>
    </row>
    <row r="23" spans="1:49" x14ac:dyDescent="0.25">
      <c r="A23" s="55" t="s">
        <v>66</v>
      </c>
      <c r="B23" s="167" t="s">
        <v>1082</v>
      </c>
      <c r="C23" s="21"/>
      <c r="D23" s="21"/>
      <c r="E23" s="887"/>
      <c r="F23" s="896"/>
      <c r="AR23" s="122"/>
      <c r="AS23" s="125"/>
      <c r="AT23" s="126"/>
      <c r="AU23" s="122"/>
      <c r="AV23" s="122"/>
      <c r="AW23" s="122"/>
    </row>
    <row r="24" spans="1:49" x14ac:dyDescent="0.25">
      <c r="A24" s="56" t="s">
        <v>67</v>
      </c>
      <c r="B24" s="167" t="s">
        <v>958</v>
      </c>
      <c r="C24" s="21"/>
      <c r="D24" s="21"/>
      <c r="E24" s="887"/>
      <c r="F24" s="896"/>
      <c r="AR24" s="122"/>
      <c r="AS24" s="125"/>
      <c r="AT24" s="126"/>
      <c r="AU24" s="122"/>
      <c r="AV24" s="122"/>
      <c r="AW24" s="122"/>
    </row>
    <row r="25" spans="1:49" x14ac:dyDescent="0.25">
      <c r="A25" s="56" t="s">
        <v>68</v>
      </c>
      <c r="B25" s="167" t="s">
        <v>3</v>
      </c>
      <c r="C25" s="21"/>
      <c r="D25" s="21"/>
      <c r="E25" s="887"/>
      <c r="F25" s="896"/>
      <c r="AR25" s="122"/>
      <c r="AS25" s="125"/>
      <c r="AT25" s="126"/>
      <c r="AU25" s="122"/>
      <c r="AV25" s="122"/>
      <c r="AW25" s="122"/>
    </row>
    <row r="26" spans="1:49" x14ac:dyDescent="0.25">
      <c r="A26" s="172" t="s">
        <v>959</v>
      </c>
      <c r="B26" s="167" t="s">
        <v>4</v>
      </c>
      <c r="C26" s="21"/>
      <c r="D26" s="21"/>
      <c r="E26" s="887"/>
      <c r="F26" s="896"/>
      <c r="AR26" s="122"/>
      <c r="AS26" s="125"/>
      <c r="AT26" s="126"/>
      <c r="AU26" s="122"/>
      <c r="AV26" s="122"/>
      <c r="AW26" s="122"/>
    </row>
    <row r="27" spans="1:49" x14ac:dyDescent="0.25">
      <c r="A27" s="54">
        <v>1.5</v>
      </c>
      <c r="B27" s="203" t="s">
        <v>1320</v>
      </c>
      <c r="C27" s="21"/>
      <c r="D27" s="21"/>
      <c r="E27" s="887"/>
      <c r="F27" s="896"/>
      <c r="AR27" s="122"/>
      <c r="AS27" s="125"/>
      <c r="AT27" s="126"/>
      <c r="AU27" s="122"/>
      <c r="AV27" s="122"/>
      <c r="AW27" s="122"/>
    </row>
    <row r="28" spans="1:49" x14ac:dyDescent="0.25">
      <c r="A28" s="55" t="s">
        <v>66</v>
      </c>
      <c r="B28" s="167" t="s">
        <v>1082</v>
      </c>
      <c r="C28" s="21"/>
      <c r="D28" s="21"/>
      <c r="E28" s="887"/>
      <c r="F28" s="896"/>
      <c r="AR28" s="122"/>
      <c r="AS28" s="125"/>
      <c r="AT28" s="126"/>
      <c r="AU28" s="122"/>
      <c r="AV28" s="122"/>
      <c r="AW28" s="122"/>
    </row>
    <row r="29" spans="1:49" x14ac:dyDescent="0.25">
      <c r="A29" s="56" t="s">
        <v>67</v>
      </c>
      <c r="B29" s="167" t="s">
        <v>958</v>
      </c>
      <c r="C29" s="21"/>
      <c r="D29" s="21"/>
      <c r="E29" s="887"/>
      <c r="F29" s="896"/>
      <c r="AR29" s="122"/>
      <c r="AS29" s="125"/>
      <c r="AT29" s="126"/>
      <c r="AU29" s="122"/>
      <c r="AV29" s="122"/>
      <c r="AW29" s="122"/>
    </row>
    <row r="30" spans="1:49" x14ac:dyDescent="0.25">
      <c r="A30" s="56" t="s">
        <v>68</v>
      </c>
      <c r="B30" s="167" t="s">
        <v>3</v>
      </c>
      <c r="C30" s="21"/>
      <c r="D30" s="21"/>
      <c r="E30" s="887"/>
      <c r="F30" s="896"/>
      <c r="AR30" s="122"/>
      <c r="AS30" s="125"/>
      <c r="AT30" s="126"/>
      <c r="AU30" s="122"/>
      <c r="AV30" s="122"/>
      <c r="AW30" s="122"/>
    </row>
    <row r="31" spans="1:49" x14ac:dyDescent="0.25">
      <c r="A31" s="172" t="s">
        <v>959</v>
      </c>
      <c r="B31" s="167" t="s">
        <v>4</v>
      </c>
      <c r="C31" s="21"/>
      <c r="D31" s="21"/>
      <c r="E31" s="887"/>
      <c r="F31" s="896"/>
      <c r="AR31" s="122"/>
      <c r="AS31" s="125"/>
      <c r="AT31" s="126"/>
      <c r="AU31" s="122"/>
      <c r="AV31" s="122"/>
      <c r="AW31" s="122"/>
    </row>
    <row r="32" spans="1:49" x14ac:dyDescent="0.25">
      <c r="A32" s="54">
        <v>2</v>
      </c>
      <c r="B32" s="58" t="s">
        <v>5</v>
      </c>
      <c r="C32" s="22"/>
      <c r="D32" s="21"/>
      <c r="E32" s="887"/>
      <c r="F32" s="896"/>
      <c r="AQ32" s="124" t="s">
        <v>908</v>
      </c>
      <c r="AR32" s="122" t="s">
        <v>218</v>
      </c>
      <c r="AS32" s="125" t="s">
        <v>204</v>
      </c>
      <c r="AT32" s="126" t="s">
        <v>219</v>
      </c>
      <c r="AU32" s="122"/>
      <c r="AV32" s="122"/>
      <c r="AW32" s="122"/>
    </row>
    <row r="33" spans="1:49" x14ac:dyDescent="0.25">
      <c r="A33" s="55" t="s">
        <v>66</v>
      </c>
      <c r="B33" s="176" t="s">
        <v>1082</v>
      </c>
      <c r="C33" s="23"/>
      <c r="D33" s="23"/>
      <c r="E33" s="887"/>
      <c r="F33" s="896"/>
      <c r="AQ33" s="124" t="s">
        <v>909</v>
      </c>
      <c r="AR33" s="122" t="s">
        <v>220</v>
      </c>
      <c r="AS33" s="125" t="s">
        <v>204</v>
      </c>
      <c r="AT33" s="126" t="s">
        <v>221</v>
      </c>
      <c r="AU33" s="122"/>
      <c r="AV33" s="122"/>
      <c r="AW33" s="122"/>
    </row>
    <row r="34" spans="1:49" x14ac:dyDescent="0.25">
      <c r="A34" s="56" t="s">
        <v>67</v>
      </c>
      <c r="B34" s="176" t="s">
        <v>958</v>
      </c>
      <c r="C34" s="23"/>
      <c r="D34" s="23"/>
      <c r="E34" s="887"/>
      <c r="F34" s="896"/>
      <c r="AR34" s="122"/>
      <c r="AS34" s="125"/>
      <c r="AT34" s="126"/>
      <c r="AU34" s="122"/>
      <c r="AV34" s="122"/>
      <c r="AW34" s="122"/>
    </row>
    <row r="35" spans="1:49" x14ac:dyDescent="0.25">
      <c r="A35" s="56" t="s">
        <v>68</v>
      </c>
      <c r="B35" s="176" t="s">
        <v>3</v>
      </c>
      <c r="C35" s="23"/>
      <c r="D35" s="23"/>
      <c r="E35" s="887"/>
      <c r="F35" s="896"/>
      <c r="AQ35" s="124" t="s">
        <v>910</v>
      </c>
      <c r="AR35" s="122" t="s">
        <v>222</v>
      </c>
      <c r="AS35" s="125" t="s">
        <v>204</v>
      </c>
      <c r="AT35" s="126" t="s">
        <v>223</v>
      </c>
      <c r="AU35" s="122"/>
      <c r="AV35" s="122"/>
      <c r="AW35" s="122"/>
    </row>
    <row r="36" spans="1:49" x14ac:dyDescent="0.25">
      <c r="A36" s="172" t="s">
        <v>959</v>
      </c>
      <c r="B36" s="176" t="s">
        <v>4</v>
      </c>
      <c r="C36" s="21"/>
      <c r="D36" s="21"/>
      <c r="E36" s="887"/>
      <c r="F36" s="896"/>
      <c r="AQ36" s="124" t="s">
        <v>911</v>
      </c>
      <c r="AR36" s="122" t="s">
        <v>224</v>
      </c>
      <c r="AS36" s="125" t="s">
        <v>204</v>
      </c>
      <c r="AT36" s="126" t="s">
        <v>225</v>
      </c>
      <c r="AU36" s="122"/>
      <c r="AV36" s="122"/>
      <c r="AW36" s="122"/>
    </row>
    <row r="37" spans="1:49" ht="31.5" x14ac:dyDescent="0.25">
      <c r="A37" s="54">
        <v>3</v>
      </c>
      <c r="B37" s="187" t="s">
        <v>6</v>
      </c>
      <c r="C37" s="21"/>
      <c r="D37" s="21"/>
      <c r="E37" s="887"/>
      <c r="F37" s="896"/>
      <c r="AR37" s="122" t="s">
        <v>226</v>
      </c>
      <c r="AS37" s="125" t="s">
        <v>204</v>
      </c>
      <c r="AT37" s="8" t="s">
        <v>227</v>
      </c>
      <c r="AU37" s="122"/>
      <c r="AV37" s="122"/>
      <c r="AW37" s="122"/>
    </row>
    <row r="38" spans="1:49" x14ac:dyDescent="0.25">
      <c r="A38" s="55" t="s">
        <v>66</v>
      </c>
      <c r="B38" s="181" t="s">
        <v>1082</v>
      </c>
      <c r="C38" s="21"/>
      <c r="D38" s="21"/>
      <c r="E38" s="887"/>
      <c r="F38" s="896"/>
      <c r="AR38" s="122" t="s">
        <v>228</v>
      </c>
      <c r="AS38" s="125" t="s">
        <v>204</v>
      </c>
      <c r="AT38" s="126" t="s">
        <v>229</v>
      </c>
      <c r="AU38" s="122"/>
      <c r="AV38" s="122"/>
      <c r="AW38" s="122"/>
    </row>
    <row r="39" spans="1:49" x14ac:dyDescent="0.25">
      <c r="A39" s="56" t="s">
        <v>67</v>
      </c>
      <c r="B39" s="181" t="s">
        <v>958</v>
      </c>
      <c r="C39" s="21"/>
      <c r="D39" s="21"/>
      <c r="E39" s="887"/>
      <c r="F39" s="896"/>
      <c r="AR39" s="122"/>
      <c r="AS39" s="125"/>
      <c r="AT39" s="126"/>
      <c r="AU39" s="122"/>
      <c r="AV39" s="122"/>
      <c r="AW39" s="122"/>
    </row>
    <row r="40" spans="1:49" x14ac:dyDescent="0.25">
      <c r="A40" s="56" t="s">
        <v>68</v>
      </c>
      <c r="B40" s="181" t="s">
        <v>3</v>
      </c>
      <c r="C40" s="23"/>
      <c r="D40" s="23"/>
      <c r="E40" s="887"/>
      <c r="F40" s="896"/>
      <c r="AR40" s="122" t="s">
        <v>230</v>
      </c>
      <c r="AS40" s="125" t="s">
        <v>204</v>
      </c>
      <c r="AT40" s="126" t="s">
        <v>231</v>
      </c>
      <c r="AU40" s="122"/>
      <c r="AV40" s="122"/>
      <c r="AW40" s="122"/>
    </row>
    <row r="41" spans="1:49" x14ac:dyDescent="0.25">
      <c r="A41" s="172" t="s">
        <v>959</v>
      </c>
      <c r="B41" s="181" t="s">
        <v>4</v>
      </c>
      <c r="C41" s="23"/>
      <c r="D41" s="23"/>
      <c r="E41" s="887"/>
      <c r="F41" s="896"/>
      <c r="AR41" s="122" t="s">
        <v>232</v>
      </c>
      <c r="AS41" s="118" t="s">
        <v>206</v>
      </c>
      <c r="AT41" s="119" t="s">
        <v>233</v>
      </c>
      <c r="AU41" s="122"/>
      <c r="AV41" s="122"/>
      <c r="AW41" s="122"/>
    </row>
    <row r="42" spans="1:49" x14ac:dyDescent="0.25">
      <c r="A42" s="59" t="s">
        <v>55</v>
      </c>
      <c r="B42" s="60" t="s">
        <v>65</v>
      </c>
      <c r="C42" s="61" t="s">
        <v>7</v>
      </c>
      <c r="D42" s="61" t="s">
        <v>8</v>
      </c>
      <c r="E42" s="24" t="s">
        <v>9</v>
      </c>
      <c r="F42" s="121" t="s">
        <v>1081</v>
      </c>
      <c r="AR42" s="122" t="s">
        <v>234</v>
      </c>
      <c r="AS42" s="118" t="s">
        <v>206</v>
      </c>
      <c r="AT42" s="119" t="s">
        <v>235</v>
      </c>
      <c r="AU42" s="122"/>
      <c r="AV42" s="122"/>
      <c r="AW42" s="122"/>
    </row>
    <row r="43" spans="1:49" ht="26.25" customHeight="1" x14ac:dyDescent="0.25">
      <c r="A43" s="63" t="s">
        <v>56</v>
      </c>
      <c r="B43" s="205" t="s">
        <v>922</v>
      </c>
      <c r="C43" s="25" t="s">
        <v>10</v>
      </c>
      <c r="D43" s="25">
        <v>4</v>
      </c>
      <c r="E43" s="37" t="s">
        <v>1</v>
      </c>
      <c r="F43" s="37" t="s">
        <v>1</v>
      </c>
      <c r="AR43" s="122" t="s">
        <v>236</v>
      </c>
      <c r="AS43" s="118" t="s">
        <v>206</v>
      </c>
      <c r="AT43" s="119" t="s">
        <v>237</v>
      </c>
      <c r="AU43" s="122"/>
      <c r="AV43" s="122"/>
      <c r="AW43" s="122"/>
    </row>
    <row r="44" spans="1:49" ht="33.75" customHeight="1" x14ac:dyDescent="0.25">
      <c r="A44" s="63" t="s">
        <v>58</v>
      </c>
      <c r="B44" s="208" t="s">
        <v>921</v>
      </c>
      <c r="C44" s="25" t="s">
        <v>10</v>
      </c>
      <c r="D44" s="25">
        <v>2</v>
      </c>
      <c r="E44" s="37" t="s">
        <v>1</v>
      </c>
      <c r="F44" s="37" t="s">
        <v>1</v>
      </c>
      <c r="AR44" s="122" t="s">
        <v>238</v>
      </c>
      <c r="AS44" s="118" t="s">
        <v>206</v>
      </c>
      <c r="AT44" s="119" t="s">
        <v>239</v>
      </c>
      <c r="AU44" s="122"/>
      <c r="AV44" s="122"/>
      <c r="AW44" s="122"/>
    </row>
    <row r="45" spans="1:49" ht="31.5" x14ac:dyDescent="0.25">
      <c r="A45" s="63" t="s">
        <v>59</v>
      </c>
      <c r="B45" s="208" t="s">
        <v>920</v>
      </c>
      <c r="C45" s="25" t="s">
        <v>10</v>
      </c>
      <c r="D45" s="25">
        <v>2</v>
      </c>
      <c r="E45" s="37" t="s">
        <v>1</v>
      </c>
      <c r="F45" s="37" t="s">
        <v>1</v>
      </c>
      <c r="AR45" s="122" t="s">
        <v>240</v>
      </c>
      <c r="AS45" s="118" t="s">
        <v>206</v>
      </c>
      <c r="AT45" s="119" t="s">
        <v>241</v>
      </c>
      <c r="AU45" s="122"/>
      <c r="AV45" s="122"/>
      <c r="AW45" s="122"/>
    </row>
    <row r="46" spans="1:49" x14ac:dyDescent="0.25">
      <c r="A46" s="63" t="s">
        <v>60</v>
      </c>
      <c r="B46" s="205" t="s">
        <v>919</v>
      </c>
      <c r="C46" s="25" t="s">
        <v>10</v>
      </c>
      <c r="D46" s="25">
        <v>2</v>
      </c>
      <c r="E46" s="37" t="s">
        <v>1</v>
      </c>
      <c r="F46" s="37" t="s">
        <v>1</v>
      </c>
      <c r="AR46" s="122" t="s">
        <v>242</v>
      </c>
      <c r="AS46" s="118" t="s">
        <v>206</v>
      </c>
      <c r="AT46" s="119" t="s">
        <v>243</v>
      </c>
      <c r="AU46" s="122"/>
      <c r="AV46" s="122"/>
      <c r="AW46" s="122"/>
    </row>
    <row r="47" spans="1:49" x14ac:dyDescent="0.25">
      <c r="A47" s="63" t="s">
        <v>61</v>
      </c>
      <c r="B47" s="205" t="s">
        <v>918</v>
      </c>
      <c r="C47" s="25" t="s">
        <v>10</v>
      </c>
      <c r="D47" s="25">
        <v>2</v>
      </c>
      <c r="E47" s="37" t="s">
        <v>1</v>
      </c>
      <c r="F47" s="37" t="s">
        <v>1</v>
      </c>
      <c r="AR47" s="122" t="s">
        <v>244</v>
      </c>
      <c r="AS47" s="118" t="s">
        <v>206</v>
      </c>
      <c r="AT47" s="119" t="s">
        <v>245</v>
      </c>
      <c r="AU47" s="122"/>
      <c r="AV47" s="122"/>
      <c r="AW47" s="122"/>
    </row>
    <row r="48" spans="1:49" x14ac:dyDescent="0.25">
      <c r="A48" s="63" t="s">
        <v>62</v>
      </c>
      <c r="B48" s="205" t="s">
        <v>923</v>
      </c>
      <c r="C48" s="25" t="s">
        <v>10</v>
      </c>
      <c r="D48" s="25">
        <v>2</v>
      </c>
      <c r="E48" s="37" t="s">
        <v>1</v>
      </c>
      <c r="F48" s="37" t="s">
        <v>1</v>
      </c>
      <c r="AR48" s="122" t="s">
        <v>246</v>
      </c>
      <c r="AS48" s="118" t="s">
        <v>206</v>
      </c>
      <c r="AT48" s="119" t="s">
        <v>247</v>
      </c>
      <c r="AU48" s="122"/>
      <c r="AV48" s="122"/>
      <c r="AW48" s="122"/>
    </row>
    <row r="49" spans="1:49" x14ac:dyDescent="0.25">
      <c r="A49" s="63" t="s">
        <v>63</v>
      </c>
      <c r="B49" s="205" t="s">
        <v>924</v>
      </c>
      <c r="C49" s="25" t="s">
        <v>10</v>
      </c>
      <c r="D49" s="25">
        <v>5</v>
      </c>
      <c r="E49" s="37" t="s">
        <v>1</v>
      </c>
      <c r="F49" s="37" t="s">
        <v>1</v>
      </c>
      <c r="AR49" s="122" t="s">
        <v>248</v>
      </c>
      <c r="AS49" s="118" t="s">
        <v>206</v>
      </c>
      <c r="AT49" s="119" t="s">
        <v>249</v>
      </c>
      <c r="AU49" s="122"/>
      <c r="AV49" s="122"/>
      <c r="AW49" s="122"/>
    </row>
    <row r="50" spans="1:49" ht="31.5" x14ac:dyDescent="0.25">
      <c r="A50" s="63" t="s">
        <v>64</v>
      </c>
      <c r="B50" s="208" t="s">
        <v>925</v>
      </c>
      <c r="C50" s="25" t="s">
        <v>10</v>
      </c>
      <c r="D50" s="64">
        <v>5</v>
      </c>
      <c r="E50" s="37" t="s">
        <v>1</v>
      </c>
      <c r="F50" s="37" t="s">
        <v>1</v>
      </c>
      <c r="AR50" s="122" t="s">
        <v>250</v>
      </c>
      <c r="AS50" s="118" t="s">
        <v>206</v>
      </c>
      <c r="AT50" s="119" t="s">
        <v>251</v>
      </c>
      <c r="AU50" s="122"/>
      <c r="AV50" s="122"/>
      <c r="AW50" s="122"/>
    </row>
    <row r="51" spans="1:49" ht="28.5" customHeight="1" x14ac:dyDescent="0.25">
      <c r="A51" s="790" t="s">
        <v>927</v>
      </c>
      <c r="B51" s="777"/>
      <c r="C51" s="66"/>
      <c r="D51" s="66"/>
      <c r="E51" s="810"/>
      <c r="F51" s="810"/>
      <c r="AR51" s="122" t="s">
        <v>253</v>
      </c>
      <c r="AS51" s="118" t="s">
        <v>206</v>
      </c>
      <c r="AT51" s="119" t="s">
        <v>254</v>
      </c>
      <c r="AU51" s="122"/>
      <c r="AV51" s="122"/>
      <c r="AW51" s="122"/>
    </row>
    <row r="52" spans="1:49" ht="17.25" customHeight="1" x14ac:dyDescent="0.25">
      <c r="A52" s="876" t="s">
        <v>926</v>
      </c>
      <c r="B52" s="777"/>
      <c r="C52" s="66"/>
      <c r="D52" s="66"/>
      <c r="E52" s="810"/>
      <c r="F52" s="810"/>
      <c r="AR52" s="122"/>
      <c r="AS52" s="118"/>
      <c r="AT52" s="119"/>
      <c r="AU52" s="122"/>
      <c r="AV52" s="122"/>
      <c r="AW52" s="122"/>
    </row>
    <row r="53" spans="1:49" ht="71.25" customHeight="1" x14ac:dyDescent="0.25">
      <c r="A53" s="67" t="s">
        <v>69</v>
      </c>
      <c r="B53" s="120" t="s">
        <v>70</v>
      </c>
      <c r="C53" s="120" t="s">
        <v>12</v>
      </c>
      <c r="D53" s="120" t="s">
        <v>13</v>
      </c>
      <c r="E53" s="857" t="s">
        <v>14</v>
      </c>
      <c r="F53" s="857"/>
      <c r="AR53" s="122" t="s">
        <v>255</v>
      </c>
      <c r="AS53" s="118" t="s">
        <v>206</v>
      </c>
      <c r="AT53" s="119" t="s">
        <v>256</v>
      </c>
      <c r="AU53" s="122"/>
      <c r="AV53" s="122"/>
      <c r="AW53" s="122"/>
    </row>
    <row r="54" spans="1:49" x14ac:dyDescent="0.25">
      <c r="A54" s="69" t="s">
        <v>71</v>
      </c>
      <c r="B54" s="19"/>
      <c r="C54" s="19"/>
      <c r="D54" s="19"/>
      <c r="E54" s="810"/>
      <c r="F54" s="810"/>
      <c r="AR54" s="122" t="s">
        <v>257</v>
      </c>
      <c r="AS54" s="118" t="s">
        <v>206</v>
      </c>
      <c r="AT54" s="119" t="s">
        <v>258</v>
      </c>
      <c r="AU54" s="122"/>
      <c r="AV54" s="122"/>
      <c r="AW54" s="122"/>
    </row>
    <row r="55" spans="1:49" x14ac:dyDescent="0.25">
      <c r="A55" s="69" t="s">
        <v>72</v>
      </c>
      <c r="B55" s="163"/>
      <c r="C55" s="163"/>
      <c r="D55" s="19"/>
      <c r="E55" s="810"/>
      <c r="F55" s="810"/>
      <c r="AR55" s="122" t="s">
        <v>259</v>
      </c>
      <c r="AS55" s="118" t="s">
        <v>206</v>
      </c>
      <c r="AT55" s="119" t="s">
        <v>260</v>
      </c>
      <c r="AU55" s="122"/>
      <c r="AV55" s="122"/>
      <c r="AW55" s="122"/>
    </row>
    <row r="56" spans="1:49" x14ac:dyDescent="0.25">
      <c r="A56" s="809"/>
      <c r="B56" s="809"/>
      <c r="C56" s="809"/>
      <c r="D56" s="809"/>
      <c r="E56" s="809"/>
      <c r="F56" s="809"/>
      <c r="AR56" s="189"/>
      <c r="AS56" s="118"/>
      <c r="AT56" s="119"/>
      <c r="AU56" s="122"/>
      <c r="AV56" s="122"/>
      <c r="AW56" s="122"/>
    </row>
    <row r="57" spans="1:49" x14ac:dyDescent="0.25">
      <c r="A57" s="70" t="s">
        <v>73</v>
      </c>
      <c r="B57" s="70" t="s">
        <v>191</v>
      </c>
      <c r="C57" s="61" t="s">
        <v>7</v>
      </c>
      <c r="D57" s="61" t="s">
        <v>8</v>
      </c>
      <c r="E57" s="71" t="s">
        <v>9</v>
      </c>
      <c r="F57" s="64" t="s">
        <v>1081</v>
      </c>
      <c r="AR57" s="189"/>
      <c r="AS57" s="118" t="s">
        <v>236</v>
      </c>
      <c r="AT57" s="119" t="s">
        <v>496</v>
      </c>
      <c r="AU57" s="122"/>
      <c r="AV57" s="122"/>
      <c r="AW57" s="122"/>
    </row>
    <row r="58" spans="1:49" x14ac:dyDescent="0.25">
      <c r="A58" s="72" t="s">
        <v>1079</v>
      </c>
      <c r="B58" s="177" t="s">
        <v>1271</v>
      </c>
      <c r="C58" s="73" t="s">
        <v>44</v>
      </c>
      <c r="D58" s="74" t="s">
        <v>34</v>
      </c>
      <c r="E58" s="37" t="s">
        <v>1</v>
      </c>
      <c r="F58" s="37" t="s">
        <v>1</v>
      </c>
      <c r="AR58" s="189"/>
      <c r="AS58" s="118" t="s">
        <v>236</v>
      </c>
      <c r="AT58" s="119" t="s">
        <v>497</v>
      </c>
      <c r="AU58" s="122"/>
      <c r="AV58" s="122"/>
      <c r="AW58" s="122"/>
    </row>
    <row r="59" spans="1:49" x14ac:dyDescent="0.25">
      <c r="A59" s="75" t="s">
        <v>1080</v>
      </c>
      <c r="B59" s="212" t="s">
        <v>1272</v>
      </c>
      <c r="C59" s="73" t="s">
        <v>44</v>
      </c>
      <c r="D59" s="74" t="s">
        <v>34</v>
      </c>
      <c r="E59" s="37" t="s">
        <v>1</v>
      </c>
      <c r="F59" s="37" t="s">
        <v>1</v>
      </c>
      <c r="AR59" s="189"/>
      <c r="AS59" s="118"/>
      <c r="AT59" s="119"/>
      <c r="AU59" s="122"/>
      <c r="AV59" s="122"/>
      <c r="AW59" s="122"/>
    </row>
    <row r="60" spans="1:49" ht="31.5" x14ac:dyDescent="0.25">
      <c r="A60" s="76" t="s">
        <v>193</v>
      </c>
      <c r="B60" s="213" t="s">
        <v>45</v>
      </c>
      <c r="C60" s="19" t="s">
        <v>53</v>
      </c>
      <c r="D60" s="19" t="s">
        <v>1313</v>
      </c>
      <c r="E60" s="840"/>
      <c r="F60" s="897"/>
      <c r="AR60" s="189"/>
      <c r="AS60" s="118" t="s">
        <v>236</v>
      </c>
      <c r="AT60" s="119" t="s">
        <v>498</v>
      </c>
      <c r="AU60" s="122"/>
      <c r="AV60" s="122"/>
      <c r="AW60" s="122"/>
    </row>
    <row r="61" spans="1:49" x14ac:dyDescent="0.25">
      <c r="A61" s="54">
        <v>1</v>
      </c>
      <c r="B61" s="58" t="s">
        <v>46</v>
      </c>
      <c r="C61" s="28"/>
      <c r="D61" s="28"/>
      <c r="E61" s="840"/>
      <c r="F61" s="897"/>
      <c r="AR61" s="189"/>
      <c r="AS61" s="118" t="s">
        <v>236</v>
      </c>
      <c r="AT61" s="119" t="s">
        <v>499</v>
      </c>
      <c r="AU61" s="122"/>
      <c r="AV61" s="122"/>
      <c r="AW61" s="122"/>
    </row>
    <row r="62" spans="1:49" x14ac:dyDescent="0.25">
      <c r="A62" s="77" t="s">
        <v>66</v>
      </c>
      <c r="B62" s="58" t="s">
        <v>999</v>
      </c>
      <c r="C62" s="28"/>
      <c r="D62" s="28"/>
      <c r="E62" s="840"/>
      <c r="F62" s="897"/>
      <c r="AR62" s="189"/>
      <c r="AS62" s="118"/>
      <c r="AT62" s="119"/>
      <c r="AU62" s="122"/>
      <c r="AV62" s="122"/>
      <c r="AW62" s="122"/>
    </row>
    <row r="63" spans="1:49" ht="15" customHeight="1" x14ac:dyDescent="0.25">
      <c r="A63" s="78" t="s">
        <v>67</v>
      </c>
      <c r="B63" s="58" t="s">
        <v>958</v>
      </c>
      <c r="C63" s="28"/>
      <c r="D63" s="28"/>
      <c r="E63" s="840"/>
      <c r="F63" s="897"/>
      <c r="AR63" s="189"/>
      <c r="AS63" s="118" t="s">
        <v>236</v>
      </c>
      <c r="AT63" s="119" t="s">
        <v>500</v>
      </c>
      <c r="AU63" s="122"/>
      <c r="AV63" s="122"/>
      <c r="AW63" s="122"/>
    </row>
    <row r="64" spans="1:49" x14ac:dyDescent="0.25">
      <c r="A64" s="78" t="s">
        <v>68</v>
      </c>
      <c r="B64" s="58" t="s">
        <v>3</v>
      </c>
      <c r="C64" s="28"/>
      <c r="D64" s="28"/>
      <c r="E64" s="840"/>
      <c r="F64" s="897"/>
      <c r="AR64" s="189"/>
      <c r="AS64" s="118" t="s">
        <v>238</v>
      </c>
      <c r="AT64" s="119" t="s">
        <v>238</v>
      </c>
      <c r="AU64" s="122"/>
      <c r="AV64" s="122"/>
      <c r="AW64" s="122"/>
    </row>
    <row r="65" spans="1:49" x14ac:dyDescent="0.25">
      <c r="A65" s="79" t="s">
        <v>959</v>
      </c>
      <c r="B65" s="58" t="s">
        <v>4</v>
      </c>
      <c r="C65" s="28"/>
      <c r="D65" s="28"/>
      <c r="E65" s="840"/>
      <c r="F65" s="897"/>
      <c r="AR65" s="189"/>
      <c r="AS65" s="118" t="s">
        <v>240</v>
      </c>
      <c r="AT65" s="119" t="s">
        <v>501</v>
      </c>
      <c r="AU65" s="122"/>
      <c r="AV65" s="122"/>
      <c r="AW65" s="122"/>
    </row>
    <row r="66" spans="1:49" ht="31.5" x14ac:dyDescent="0.25">
      <c r="A66" s="54">
        <v>2</v>
      </c>
      <c r="B66" s="214" t="s">
        <v>6</v>
      </c>
      <c r="C66" s="19"/>
      <c r="D66" s="19"/>
      <c r="E66" s="840"/>
      <c r="F66" s="897"/>
      <c r="AR66" s="189"/>
      <c r="AS66" s="118" t="s">
        <v>240</v>
      </c>
      <c r="AT66" s="119" t="s">
        <v>502</v>
      </c>
      <c r="AU66" s="122"/>
      <c r="AV66" s="122"/>
      <c r="AW66" s="122"/>
    </row>
    <row r="67" spans="1:49" x14ac:dyDescent="0.25">
      <c r="A67" s="77" t="s">
        <v>66</v>
      </c>
      <c r="B67" s="80" t="s">
        <v>999</v>
      </c>
      <c r="C67" s="19"/>
      <c r="D67" s="19"/>
      <c r="E67" s="840"/>
      <c r="F67" s="897"/>
      <c r="AR67" s="189"/>
      <c r="AS67" s="118"/>
      <c r="AT67" s="119"/>
      <c r="AU67" s="122"/>
      <c r="AV67" s="122"/>
      <c r="AW67" s="122"/>
    </row>
    <row r="68" spans="1:49" x14ac:dyDescent="0.25">
      <c r="A68" s="78" t="s">
        <v>67</v>
      </c>
      <c r="B68" s="215" t="s">
        <v>958</v>
      </c>
      <c r="C68" s="28"/>
      <c r="D68" s="28"/>
      <c r="E68" s="840"/>
      <c r="F68" s="897"/>
      <c r="AR68" s="189"/>
      <c r="AS68" s="118" t="s">
        <v>240</v>
      </c>
      <c r="AT68" s="119" t="s">
        <v>503</v>
      </c>
      <c r="AU68" s="122"/>
      <c r="AV68" s="122"/>
      <c r="AW68" s="122"/>
    </row>
    <row r="69" spans="1:49" x14ac:dyDescent="0.25">
      <c r="A69" s="78" t="s">
        <v>68</v>
      </c>
      <c r="B69" s="215" t="s">
        <v>3</v>
      </c>
      <c r="C69" s="28"/>
      <c r="D69" s="28"/>
      <c r="E69" s="840"/>
      <c r="F69" s="897"/>
      <c r="AR69" s="189"/>
      <c r="AS69" s="118" t="s">
        <v>240</v>
      </c>
      <c r="AT69" s="119" t="s">
        <v>504</v>
      </c>
      <c r="AU69" s="122"/>
      <c r="AV69" s="122"/>
      <c r="AW69" s="122"/>
    </row>
    <row r="70" spans="1:49" x14ac:dyDescent="0.25">
      <c r="A70" s="79" t="s">
        <v>959</v>
      </c>
      <c r="B70" s="215" t="s">
        <v>4</v>
      </c>
      <c r="C70" s="28"/>
      <c r="D70" s="28"/>
      <c r="E70" s="840"/>
      <c r="F70" s="897"/>
      <c r="AR70" s="189"/>
      <c r="AS70" s="118" t="s">
        <v>240</v>
      </c>
      <c r="AT70" s="119" t="s">
        <v>505</v>
      </c>
      <c r="AU70" s="122"/>
      <c r="AV70" s="122"/>
      <c r="AW70" s="122"/>
    </row>
    <row r="71" spans="1:49" x14ac:dyDescent="0.25">
      <c r="A71" s="837"/>
      <c r="B71" s="837"/>
      <c r="C71" s="837"/>
      <c r="D71" s="837"/>
      <c r="E71" s="837"/>
      <c r="F71" s="837"/>
      <c r="AR71" s="189"/>
      <c r="AS71" s="118"/>
      <c r="AT71" s="119"/>
      <c r="AU71" s="122"/>
      <c r="AV71" s="122"/>
      <c r="AW71" s="122"/>
    </row>
    <row r="72" spans="1:49" x14ac:dyDescent="0.25">
      <c r="A72" s="59" t="s">
        <v>78</v>
      </c>
      <c r="B72" s="60" t="s">
        <v>1273</v>
      </c>
      <c r="C72" s="61" t="s">
        <v>7</v>
      </c>
      <c r="D72" s="61" t="s">
        <v>8</v>
      </c>
      <c r="E72" s="71" t="s">
        <v>9</v>
      </c>
      <c r="F72" s="64" t="s">
        <v>1081</v>
      </c>
      <c r="AR72" s="189"/>
      <c r="AS72" s="118" t="s">
        <v>208</v>
      </c>
      <c r="AT72" s="119" t="s">
        <v>267</v>
      </c>
      <c r="AU72" s="122"/>
      <c r="AV72" s="122"/>
      <c r="AW72" s="122"/>
    </row>
    <row r="73" spans="1:49" x14ac:dyDescent="0.25">
      <c r="A73" s="81" t="s">
        <v>1083</v>
      </c>
      <c r="B73" s="216" t="s">
        <v>87</v>
      </c>
      <c r="C73" s="29" t="s">
        <v>10</v>
      </c>
      <c r="D73" s="29">
        <v>1</v>
      </c>
      <c r="E73" s="37" t="s">
        <v>1</v>
      </c>
      <c r="F73" s="37" t="s">
        <v>1</v>
      </c>
      <c r="AR73" s="189"/>
      <c r="AS73" s="118" t="s">
        <v>208</v>
      </c>
      <c r="AT73" s="119" t="s">
        <v>268</v>
      </c>
      <c r="AU73" s="122"/>
      <c r="AV73" s="122"/>
      <c r="AW73" s="122"/>
    </row>
    <row r="74" spans="1:49" x14ac:dyDescent="0.25">
      <c r="A74" s="81" t="s">
        <v>1084</v>
      </c>
      <c r="B74" s="216" t="s">
        <v>960</v>
      </c>
      <c r="C74" s="29" t="s">
        <v>10</v>
      </c>
      <c r="D74" s="29">
        <v>1</v>
      </c>
      <c r="E74" s="37" t="s">
        <v>1</v>
      </c>
      <c r="F74" s="37" t="s">
        <v>1</v>
      </c>
      <c r="AR74" s="189"/>
      <c r="AS74" s="118"/>
      <c r="AT74" s="119"/>
      <c r="AU74" s="122"/>
      <c r="AV74" s="122"/>
      <c r="AW74" s="122"/>
    </row>
    <row r="75" spans="1:49" x14ac:dyDescent="0.25">
      <c r="A75" s="81" t="s">
        <v>1085</v>
      </c>
      <c r="B75" s="217" t="s">
        <v>961</v>
      </c>
      <c r="C75" s="25" t="s">
        <v>10</v>
      </c>
      <c r="D75" s="25">
        <v>2</v>
      </c>
      <c r="E75" s="37" t="s">
        <v>1</v>
      </c>
      <c r="F75" s="37" t="s">
        <v>1</v>
      </c>
      <c r="AR75" s="189"/>
      <c r="AS75" s="118" t="s">
        <v>208</v>
      </c>
      <c r="AT75" s="119" t="s">
        <v>269</v>
      </c>
      <c r="AU75" s="122"/>
      <c r="AV75" s="122"/>
      <c r="AW75" s="122"/>
    </row>
    <row r="76" spans="1:49" x14ac:dyDescent="0.25">
      <c r="A76" s="81" t="s">
        <v>1086</v>
      </c>
      <c r="B76" s="217" t="s">
        <v>962</v>
      </c>
      <c r="C76" s="25" t="s">
        <v>10</v>
      </c>
      <c r="D76" s="25">
        <v>1</v>
      </c>
      <c r="E76" s="37" t="s">
        <v>1</v>
      </c>
      <c r="F76" s="37" t="s">
        <v>1</v>
      </c>
      <c r="AR76" s="189"/>
      <c r="AS76" s="118" t="s">
        <v>208</v>
      </c>
      <c r="AT76" s="119" t="s">
        <v>270</v>
      </c>
      <c r="AU76" s="122"/>
      <c r="AV76" s="122"/>
      <c r="AW76" s="122"/>
    </row>
    <row r="77" spans="1:49" x14ac:dyDescent="0.25">
      <c r="A77" s="81" t="s">
        <v>1087</v>
      </c>
      <c r="B77" s="217" t="s">
        <v>88</v>
      </c>
      <c r="C77" s="25" t="s">
        <v>10</v>
      </c>
      <c r="D77" s="25">
        <v>1</v>
      </c>
      <c r="E77" s="37" t="s">
        <v>1</v>
      </c>
      <c r="F77" s="37" t="s">
        <v>1</v>
      </c>
      <c r="AR77" s="189"/>
      <c r="AS77" s="118" t="s">
        <v>208</v>
      </c>
      <c r="AT77" s="119" t="s">
        <v>271</v>
      </c>
      <c r="AU77" s="122"/>
      <c r="AV77" s="122"/>
      <c r="AW77" s="122"/>
    </row>
    <row r="78" spans="1:49" x14ac:dyDescent="0.25">
      <c r="A78" s="81" t="s">
        <v>1088</v>
      </c>
      <c r="B78" s="217" t="s">
        <v>963</v>
      </c>
      <c r="C78" s="25"/>
      <c r="D78" s="25"/>
      <c r="E78" s="37" t="s">
        <v>1</v>
      </c>
      <c r="F78" s="37" t="s">
        <v>1</v>
      </c>
      <c r="AR78" s="189"/>
      <c r="AS78" s="118"/>
      <c r="AT78" s="119"/>
      <c r="AU78" s="122"/>
      <c r="AV78" s="122"/>
      <c r="AW78" s="122"/>
    </row>
    <row r="79" spans="1:49" x14ac:dyDescent="0.25">
      <c r="A79" s="81" t="s">
        <v>1089</v>
      </c>
      <c r="B79" s="217" t="s">
        <v>964</v>
      </c>
      <c r="C79" s="25" t="s">
        <v>10</v>
      </c>
      <c r="D79" s="25">
        <v>1</v>
      </c>
      <c r="E79" s="37" t="s">
        <v>1</v>
      </c>
      <c r="F79" s="37" t="s">
        <v>1</v>
      </c>
      <c r="AR79" s="189"/>
      <c r="AS79" s="118" t="s">
        <v>208</v>
      </c>
      <c r="AT79" s="119" t="s">
        <v>272</v>
      </c>
      <c r="AU79" s="122"/>
      <c r="AV79" s="122"/>
      <c r="AW79" s="122"/>
    </row>
    <row r="80" spans="1:49" x14ac:dyDescent="0.25">
      <c r="A80" s="81" t="s">
        <v>1090</v>
      </c>
      <c r="B80" s="217" t="s">
        <v>89</v>
      </c>
      <c r="C80" s="25" t="s">
        <v>10</v>
      </c>
      <c r="D80" s="25">
        <v>1</v>
      </c>
      <c r="E80" s="37" t="s">
        <v>1</v>
      </c>
      <c r="F80" s="37" t="s">
        <v>1</v>
      </c>
      <c r="AR80" s="189"/>
      <c r="AS80" s="118" t="s">
        <v>208</v>
      </c>
      <c r="AT80" s="119" t="s">
        <v>273</v>
      </c>
      <c r="AU80" s="122"/>
      <c r="AV80" s="122"/>
      <c r="AW80" s="122"/>
    </row>
    <row r="81" spans="1:49" x14ac:dyDescent="0.25">
      <c r="A81" s="81" t="s">
        <v>1091</v>
      </c>
      <c r="B81" s="217" t="s">
        <v>965</v>
      </c>
      <c r="C81" s="25" t="s">
        <v>10</v>
      </c>
      <c r="D81" s="25">
        <v>1</v>
      </c>
      <c r="E81" s="37" t="s">
        <v>1</v>
      </c>
      <c r="F81" s="37" t="s">
        <v>1</v>
      </c>
      <c r="AR81" s="189"/>
      <c r="AS81" s="118" t="s">
        <v>208</v>
      </c>
      <c r="AT81" s="119" t="s">
        <v>274</v>
      </c>
      <c r="AU81" s="122"/>
      <c r="AV81" s="122"/>
      <c r="AW81" s="122"/>
    </row>
    <row r="82" spans="1:49" x14ac:dyDescent="0.25">
      <c r="A82" s="81" t="s">
        <v>1092</v>
      </c>
      <c r="B82" s="217" t="s">
        <v>966</v>
      </c>
      <c r="C82" s="25"/>
      <c r="D82" s="29"/>
      <c r="E82" s="37" t="s">
        <v>1</v>
      </c>
      <c r="F82" s="37" t="s">
        <v>1</v>
      </c>
      <c r="AR82" s="189"/>
      <c r="AS82" s="118" t="s">
        <v>208</v>
      </c>
      <c r="AT82" s="119" t="s">
        <v>275</v>
      </c>
      <c r="AU82" s="122"/>
      <c r="AV82" s="122"/>
      <c r="AW82" s="122"/>
    </row>
    <row r="83" spans="1:49" x14ac:dyDescent="0.25">
      <c r="A83" s="81" t="s">
        <v>1093</v>
      </c>
      <c r="B83" s="217" t="s">
        <v>967</v>
      </c>
      <c r="C83" s="25" t="s">
        <v>10</v>
      </c>
      <c r="D83" s="29">
        <v>1</v>
      </c>
      <c r="E83" s="37" t="s">
        <v>1</v>
      </c>
      <c r="F83" s="37" t="s">
        <v>1</v>
      </c>
      <c r="AR83" s="189"/>
      <c r="AS83" s="118"/>
      <c r="AT83" s="119"/>
      <c r="AU83" s="122"/>
      <c r="AV83" s="122"/>
      <c r="AW83" s="122"/>
    </row>
    <row r="84" spans="1:49" x14ac:dyDescent="0.25">
      <c r="A84" s="81" t="s">
        <v>1094</v>
      </c>
      <c r="B84" s="217" t="s">
        <v>90</v>
      </c>
      <c r="C84" s="25" t="s">
        <v>10</v>
      </c>
      <c r="D84" s="29">
        <v>1</v>
      </c>
      <c r="E84" s="37" t="s">
        <v>1</v>
      </c>
      <c r="F84" s="37" t="s">
        <v>1</v>
      </c>
      <c r="AR84" s="189"/>
      <c r="AS84" s="118" t="s">
        <v>208</v>
      </c>
      <c r="AT84" s="119" t="s">
        <v>276</v>
      </c>
      <c r="AU84" s="122"/>
      <c r="AV84" s="122"/>
      <c r="AW84" s="122"/>
    </row>
    <row r="85" spans="1:49" x14ac:dyDescent="0.25">
      <c r="A85" s="81" t="s">
        <v>79</v>
      </c>
      <c r="B85" s="217" t="s">
        <v>91</v>
      </c>
      <c r="C85" s="25" t="s">
        <v>10</v>
      </c>
      <c r="D85" s="29">
        <v>1</v>
      </c>
      <c r="E85" s="37" t="s">
        <v>1</v>
      </c>
      <c r="F85" s="37" t="s">
        <v>1</v>
      </c>
      <c r="AR85" s="189"/>
      <c r="AS85" s="118" t="s">
        <v>208</v>
      </c>
      <c r="AT85" s="119" t="s">
        <v>277</v>
      </c>
      <c r="AU85" s="122"/>
      <c r="AV85" s="122"/>
      <c r="AW85" s="122"/>
    </row>
    <row r="86" spans="1:49" x14ac:dyDescent="0.25">
      <c r="A86" s="81" t="s">
        <v>80</v>
      </c>
      <c r="B86" s="217" t="s">
        <v>92</v>
      </c>
      <c r="C86" s="25" t="s">
        <v>10</v>
      </c>
      <c r="D86" s="29">
        <v>1</v>
      </c>
      <c r="E86" s="37" t="s">
        <v>1</v>
      </c>
      <c r="F86" s="37" t="s">
        <v>1</v>
      </c>
      <c r="AR86" s="189"/>
      <c r="AS86" s="118" t="s">
        <v>208</v>
      </c>
      <c r="AT86" s="119" t="s">
        <v>278</v>
      </c>
      <c r="AU86" s="122"/>
      <c r="AV86" s="122"/>
      <c r="AW86" s="122"/>
    </row>
    <row r="87" spans="1:49" x14ac:dyDescent="0.25">
      <c r="A87" s="81" t="s">
        <v>81</v>
      </c>
      <c r="B87" s="217" t="s">
        <v>93</v>
      </c>
      <c r="C87" s="25" t="s">
        <v>10</v>
      </c>
      <c r="D87" s="29">
        <v>1</v>
      </c>
      <c r="E87" s="37" t="s">
        <v>1</v>
      </c>
      <c r="F87" s="37" t="s">
        <v>1</v>
      </c>
      <c r="AR87" s="189"/>
      <c r="AS87" s="118" t="s">
        <v>208</v>
      </c>
      <c r="AT87" s="119" t="s">
        <v>279</v>
      </c>
      <c r="AU87" s="122"/>
      <c r="AV87" s="122"/>
      <c r="AW87" s="122"/>
    </row>
    <row r="88" spans="1:49" x14ac:dyDescent="0.25">
      <c r="A88" s="81" t="s">
        <v>82</v>
      </c>
      <c r="B88" s="217" t="s">
        <v>94</v>
      </c>
      <c r="C88" s="25" t="s">
        <v>10</v>
      </c>
      <c r="D88" s="29">
        <v>1</v>
      </c>
      <c r="E88" s="37" t="s">
        <v>1</v>
      </c>
      <c r="F88" s="37" t="s">
        <v>1</v>
      </c>
      <c r="AR88" s="189"/>
      <c r="AS88" s="118" t="s">
        <v>210</v>
      </c>
      <c r="AT88" s="119" t="s">
        <v>280</v>
      </c>
      <c r="AU88" s="122"/>
      <c r="AV88" s="122"/>
      <c r="AW88" s="122"/>
    </row>
    <row r="89" spans="1:49" x14ac:dyDescent="0.25">
      <c r="A89" s="81" t="s">
        <v>83</v>
      </c>
      <c r="B89" s="217" t="s">
        <v>95</v>
      </c>
      <c r="C89" s="25" t="s">
        <v>10</v>
      </c>
      <c r="D89" s="29">
        <v>1</v>
      </c>
      <c r="E89" s="37" t="s">
        <v>1</v>
      </c>
      <c r="F89" s="37" t="s">
        <v>1</v>
      </c>
      <c r="AR89" s="189"/>
      <c r="AS89" s="118" t="s">
        <v>210</v>
      </c>
      <c r="AT89" s="119" t="s">
        <v>281</v>
      </c>
      <c r="AU89" s="122"/>
      <c r="AV89" s="122"/>
      <c r="AW89" s="122"/>
    </row>
    <row r="90" spans="1:49" x14ac:dyDescent="0.25">
      <c r="A90" s="81" t="s">
        <v>84</v>
      </c>
      <c r="B90" s="217" t="s">
        <v>96</v>
      </c>
      <c r="C90" s="25" t="s">
        <v>10</v>
      </c>
      <c r="D90" s="29">
        <v>1</v>
      </c>
      <c r="E90" s="37" t="s">
        <v>1</v>
      </c>
      <c r="F90" s="37" t="s">
        <v>1</v>
      </c>
      <c r="AR90" s="189"/>
      <c r="AS90" s="118" t="s">
        <v>210</v>
      </c>
      <c r="AT90" s="119" t="s">
        <v>282</v>
      </c>
      <c r="AU90" s="122"/>
      <c r="AV90" s="122"/>
      <c r="AW90" s="122"/>
    </row>
    <row r="91" spans="1:49" x14ac:dyDescent="0.25">
      <c r="A91" s="81" t="s">
        <v>85</v>
      </c>
      <c r="B91" s="217" t="s">
        <v>97</v>
      </c>
      <c r="C91" s="25" t="s">
        <v>10</v>
      </c>
      <c r="D91" s="29">
        <v>1</v>
      </c>
      <c r="E91" s="37" t="s">
        <v>1</v>
      </c>
      <c r="F91" s="37" t="s">
        <v>1</v>
      </c>
      <c r="AR91" s="189"/>
      <c r="AS91" s="118" t="s">
        <v>210</v>
      </c>
      <c r="AT91" s="119" t="s">
        <v>283</v>
      </c>
      <c r="AU91" s="122"/>
      <c r="AV91" s="122"/>
      <c r="AW91" s="122"/>
    </row>
    <row r="92" spans="1:49" x14ac:dyDescent="0.25">
      <c r="A92" s="81" t="s">
        <v>86</v>
      </c>
      <c r="B92" s="217" t="s">
        <v>98</v>
      </c>
      <c r="C92" s="25" t="s">
        <v>10</v>
      </c>
      <c r="D92" s="29">
        <v>1</v>
      </c>
      <c r="E92" s="37" t="s">
        <v>1</v>
      </c>
      <c r="F92" s="37" t="s">
        <v>1</v>
      </c>
      <c r="AR92" s="189"/>
      <c r="AS92" s="118" t="s">
        <v>210</v>
      </c>
      <c r="AT92" s="119" t="s">
        <v>284</v>
      </c>
      <c r="AU92" s="122"/>
      <c r="AV92" s="122"/>
      <c r="AW92" s="122"/>
    </row>
    <row r="93" spans="1:49" x14ac:dyDescent="0.25">
      <c r="A93" s="81" t="s">
        <v>1095</v>
      </c>
      <c r="B93" s="217" t="s">
        <v>99</v>
      </c>
      <c r="C93" s="25" t="s">
        <v>10</v>
      </c>
      <c r="D93" s="29">
        <v>1</v>
      </c>
      <c r="E93" s="37" t="s">
        <v>1</v>
      </c>
      <c r="F93" s="37" t="s">
        <v>1</v>
      </c>
      <c r="AR93" s="189"/>
      <c r="AS93" s="118" t="s">
        <v>210</v>
      </c>
      <c r="AT93" s="119" t="s">
        <v>285</v>
      </c>
      <c r="AU93" s="122"/>
      <c r="AV93" s="122"/>
      <c r="AW93" s="122"/>
    </row>
    <row r="94" spans="1:49" x14ac:dyDescent="0.25">
      <c r="A94" s="81" t="s">
        <v>1096</v>
      </c>
      <c r="B94" s="217" t="s">
        <v>100</v>
      </c>
      <c r="C94" s="25" t="s">
        <v>10</v>
      </c>
      <c r="D94" s="29">
        <v>1</v>
      </c>
      <c r="E94" s="37" t="s">
        <v>1</v>
      </c>
      <c r="F94" s="37" t="s">
        <v>1</v>
      </c>
      <c r="AR94" s="189"/>
      <c r="AS94" s="118" t="s">
        <v>210</v>
      </c>
      <c r="AT94" s="119" t="s">
        <v>286</v>
      </c>
      <c r="AU94" s="122"/>
      <c r="AV94" s="122"/>
      <c r="AW94" s="122"/>
    </row>
    <row r="95" spans="1:49" x14ac:dyDescent="0.25">
      <c r="A95" s="81" t="s">
        <v>1097</v>
      </c>
      <c r="B95" s="217" t="s">
        <v>101</v>
      </c>
      <c r="C95" s="25" t="s">
        <v>10</v>
      </c>
      <c r="D95" s="29">
        <v>1</v>
      </c>
      <c r="E95" s="37" t="s">
        <v>1</v>
      </c>
      <c r="F95" s="37" t="s">
        <v>1</v>
      </c>
      <c r="AR95" s="189"/>
      <c r="AS95" s="118" t="s">
        <v>210</v>
      </c>
      <c r="AT95" s="119" t="s">
        <v>287</v>
      </c>
      <c r="AU95" s="122"/>
      <c r="AV95" s="122"/>
      <c r="AW95" s="122"/>
    </row>
    <row r="96" spans="1:49" x14ac:dyDescent="0.25">
      <c r="A96" s="81" t="s">
        <v>1098</v>
      </c>
      <c r="B96" s="217" t="s">
        <v>102</v>
      </c>
      <c r="C96" s="25" t="s">
        <v>10</v>
      </c>
      <c r="D96" s="29">
        <v>1</v>
      </c>
      <c r="E96" s="37" t="s">
        <v>1</v>
      </c>
      <c r="F96" s="37" t="s">
        <v>1</v>
      </c>
      <c r="AR96" s="189"/>
      <c r="AS96" s="118" t="s">
        <v>210</v>
      </c>
      <c r="AT96" s="119" t="s">
        <v>288</v>
      </c>
      <c r="AU96" s="122"/>
      <c r="AV96" s="122"/>
      <c r="AW96" s="122"/>
    </row>
    <row r="97" spans="1:49" x14ac:dyDescent="0.25">
      <c r="A97" s="81" t="s">
        <v>1099</v>
      </c>
      <c r="B97" s="217" t="s">
        <v>103</v>
      </c>
      <c r="C97" s="25" t="s">
        <v>10</v>
      </c>
      <c r="D97" s="29">
        <v>1</v>
      </c>
      <c r="E97" s="37" t="s">
        <v>1</v>
      </c>
      <c r="F97" s="37" t="s">
        <v>1</v>
      </c>
      <c r="AR97" s="189"/>
      <c r="AS97" s="118" t="s">
        <v>210</v>
      </c>
      <c r="AT97" s="119" t="s">
        <v>289</v>
      </c>
      <c r="AU97" s="122"/>
      <c r="AV97" s="122"/>
      <c r="AW97" s="122"/>
    </row>
    <row r="98" spans="1:49" x14ac:dyDescent="0.25">
      <c r="A98" s="81" t="s">
        <v>1100</v>
      </c>
      <c r="B98" s="217" t="s">
        <v>104</v>
      </c>
      <c r="C98" s="25" t="s">
        <v>10</v>
      </c>
      <c r="D98" s="29">
        <v>1</v>
      </c>
      <c r="E98" s="37" t="s">
        <v>1</v>
      </c>
      <c r="F98" s="37" t="s">
        <v>1</v>
      </c>
      <c r="AR98" s="189"/>
      <c r="AS98" s="118" t="s">
        <v>210</v>
      </c>
      <c r="AT98" s="119" t="s">
        <v>290</v>
      </c>
      <c r="AU98" s="122"/>
      <c r="AV98" s="122"/>
      <c r="AW98" s="122"/>
    </row>
    <row r="99" spans="1:49" x14ac:dyDescent="0.25">
      <c r="A99" s="82" t="s">
        <v>105</v>
      </c>
      <c r="B99" s="80" t="s">
        <v>916</v>
      </c>
      <c r="C99" s="30" t="s">
        <v>10</v>
      </c>
      <c r="D99" s="29"/>
      <c r="E99" s="37"/>
      <c r="F99" s="64"/>
      <c r="AR99" s="189"/>
      <c r="AS99" s="118" t="s">
        <v>210</v>
      </c>
      <c r="AT99" s="119" t="s">
        <v>291</v>
      </c>
      <c r="AU99" s="122"/>
      <c r="AV99" s="122"/>
      <c r="AW99" s="122"/>
    </row>
    <row r="100" spans="1:49" ht="47.25" x14ac:dyDescent="0.25">
      <c r="A100" s="27" t="s">
        <v>69</v>
      </c>
      <c r="B100" s="18" t="s">
        <v>11</v>
      </c>
      <c r="C100" s="120" t="s">
        <v>12</v>
      </c>
      <c r="D100" s="120" t="s">
        <v>13</v>
      </c>
      <c r="E100" s="857" t="s">
        <v>14</v>
      </c>
      <c r="F100" s="857"/>
      <c r="AR100" s="189"/>
      <c r="AS100" s="118" t="s">
        <v>210</v>
      </c>
      <c r="AT100" s="119" t="s">
        <v>292</v>
      </c>
      <c r="AU100" s="122"/>
      <c r="AV100" s="122"/>
      <c r="AW100" s="122"/>
    </row>
    <row r="101" spans="1:49" ht="15.75" customHeight="1" x14ac:dyDescent="0.25">
      <c r="A101" s="83" t="s">
        <v>22</v>
      </c>
      <c r="B101" s="218"/>
      <c r="C101" s="169"/>
      <c r="D101" s="19"/>
      <c r="E101" s="810"/>
      <c r="F101" s="810"/>
      <c r="AR101" s="189"/>
      <c r="AS101" s="118" t="s">
        <v>210</v>
      </c>
      <c r="AT101" s="119" t="s">
        <v>293</v>
      </c>
      <c r="AU101" s="122"/>
      <c r="AV101" s="122"/>
      <c r="AW101" s="122"/>
    </row>
    <row r="102" spans="1:49" ht="31.5" x14ac:dyDescent="0.25">
      <c r="A102" s="193"/>
      <c r="B102" s="195"/>
      <c r="C102" s="19" t="s">
        <v>53</v>
      </c>
      <c r="D102" s="19" t="s">
        <v>1313</v>
      </c>
      <c r="E102" s="848"/>
      <c r="F102" s="900"/>
      <c r="AR102" s="189"/>
      <c r="AS102" s="118" t="s">
        <v>210</v>
      </c>
      <c r="AT102" s="119" t="s">
        <v>294</v>
      </c>
      <c r="AU102" s="122"/>
      <c r="AV102" s="122"/>
      <c r="AW102" s="122"/>
    </row>
    <row r="103" spans="1:49" ht="31.5" x14ac:dyDescent="0.25">
      <c r="A103" s="84"/>
      <c r="B103" s="85" t="s">
        <v>23</v>
      </c>
      <c r="C103" s="19"/>
      <c r="D103" s="19"/>
      <c r="E103" s="848"/>
      <c r="F103" s="900"/>
      <c r="AR103" s="189"/>
      <c r="AS103" s="118" t="s">
        <v>210</v>
      </c>
      <c r="AT103" s="119" t="s">
        <v>295</v>
      </c>
      <c r="AU103" s="122"/>
      <c r="AV103" s="122"/>
      <c r="AW103" s="122"/>
    </row>
    <row r="104" spans="1:49" ht="31.5" x14ac:dyDescent="0.25">
      <c r="A104" s="86">
        <v>1</v>
      </c>
      <c r="B104" s="214" t="s">
        <v>917</v>
      </c>
      <c r="C104" s="19"/>
      <c r="D104" s="19"/>
      <c r="E104" s="848"/>
      <c r="F104" s="900"/>
      <c r="AR104" s="189"/>
      <c r="AS104" s="118" t="s">
        <v>210</v>
      </c>
      <c r="AT104" s="119" t="s">
        <v>296</v>
      </c>
      <c r="AU104" s="122"/>
      <c r="AV104" s="122"/>
      <c r="AW104" s="122"/>
    </row>
    <row r="105" spans="1:49" x14ac:dyDescent="0.25">
      <c r="A105" s="87" t="s">
        <v>66</v>
      </c>
      <c r="B105" s="219" t="s">
        <v>2</v>
      </c>
      <c r="C105" s="19"/>
      <c r="D105" s="19"/>
      <c r="E105" s="848"/>
      <c r="F105" s="900"/>
      <c r="AR105" s="189"/>
      <c r="AS105" s="118" t="s">
        <v>210</v>
      </c>
      <c r="AT105" s="119" t="s">
        <v>297</v>
      </c>
      <c r="AU105" s="122"/>
      <c r="AV105" s="122"/>
      <c r="AW105" s="122"/>
    </row>
    <row r="106" spans="1:49" x14ac:dyDescent="0.25">
      <c r="A106" s="87" t="s">
        <v>67</v>
      </c>
      <c r="B106" s="219" t="s">
        <v>18</v>
      </c>
      <c r="C106" s="19"/>
      <c r="D106" s="19"/>
      <c r="E106" s="848"/>
      <c r="F106" s="900"/>
      <c r="AR106" s="189"/>
      <c r="AS106" s="118" t="s">
        <v>210</v>
      </c>
      <c r="AT106" s="119" t="s">
        <v>298</v>
      </c>
      <c r="AU106" s="122"/>
      <c r="AV106" s="122"/>
      <c r="AW106" s="122"/>
    </row>
    <row r="107" spans="1:49" ht="31.5" x14ac:dyDescent="0.25">
      <c r="A107" s="86">
        <v>2</v>
      </c>
      <c r="B107" s="178" t="s">
        <v>24</v>
      </c>
      <c r="C107" s="19"/>
      <c r="D107" s="19"/>
      <c r="E107" s="848"/>
      <c r="F107" s="900"/>
      <c r="AR107" s="189"/>
      <c r="AS107" s="118" t="s">
        <v>210</v>
      </c>
      <c r="AT107" s="119" t="s">
        <v>299</v>
      </c>
      <c r="AU107" s="122"/>
      <c r="AV107" s="122"/>
      <c r="AW107" s="122"/>
    </row>
    <row r="108" spans="1:49" x14ac:dyDescent="0.25">
      <c r="A108" s="87" t="s">
        <v>66</v>
      </c>
      <c r="B108" s="178" t="s">
        <v>2</v>
      </c>
      <c r="C108" s="19"/>
      <c r="D108" s="19"/>
      <c r="E108" s="848"/>
      <c r="F108" s="900"/>
      <c r="AR108" s="189"/>
      <c r="AS108" s="118" t="s">
        <v>210</v>
      </c>
      <c r="AT108" s="119" t="s">
        <v>300</v>
      </c>
      <c r="AU108" s="122"/>
      <c r="AV108" s="122"/>
      <c r="AW108" s="122"/>
    </row>
    <row r="109" spans="1:49" x14ac:dyDescent="0.25">
      <c r="A109" s="87" t="s">
        <v>67</v>
      </c>
      <c r="B109" s="178" t="s">
        <v>18</v>
      </c>
      <c r="C109" s="19"/>
      <c r="D109" s="19"/>
      <c r="E109" s="848"/>
      <c r="F109" s="900"/>
      <c r="AR109" s="189"/>
      <c r="AS109" s="118" t="s">
        <v>210</v>
      </c>
      <c r="AT109" s="119" t="s">
        <v>301</v>
      </c>
      <c r="AU109" s="122"/>
      <c r="AV109" s="122"/>
      <c r="AW109" s="122"/>
    </row>
    <row r="110" spans="1:49" ht="31.5" x14ac:dyDescent="0.25">
      <c r="A110" s="54">
        <v>3</v>
      </c>
      <c r="B110" s="178" t="s">
        <v>25</v>
      </c>
      <c r="C110" s="19"/>
      <c r="D110" s="19"/>
      <c r="E110" s="848"/>
      <c r="F110" s="900"/>
      <c r="AR110" s="189"/>
      <c r="AS110" s="118" t="s">
        <v>210</v>
      </c>
      <c r="AT110" s="119" t="s">
        <v>302</v>
      </c>
      <c r="AU110" s="122"/>
      <c r="AV110" s="122"/>
      <c r="AW110" s="122"/>
    </row>
    <row r="111" spans="1:49" x14ac:dyDescent="0.25">
      <c r="A111" s="77" t="s">
        <v>66</v>
      </c>
      <c r="B111" s="178" t="s">
        <v>1082</v>
      </c>
      <c r="C111" s="21"/>
      <c r="D111" s="21"/>
      <c r="E111" s="848"/>
      <c r="F111" s="900"/>
      <c r="AR111" s="189"/>
      <c r="AS111" s="118" t="s">
        <v>210</v>
      </c>
      <c r="AT111" s="119" t="s">
        <v>303</v>
      </c>
      <c r="AU111" s="122"/>
      <c r="AV111" s="122"/>
      <c r="AW111" s="122"/>
    </row>
    <row r="112" spans="1:49" x14ac:dyDescent="0.25">
      <c r="A112" s="78" t="s">
        <v>67</v>
      </c>
      <c r="B112" s="178" t="s">
        <v>958</v>
      </c>
      <c r="C112" s="21"/>
      <c r="D112" s="21"/>
      <c r="E112" s="848"/>
      <c r="F112" s="900"/>
      <c r="AR112" s="189"/>
      <c r="AS112" s="118"/>
      <c r="AT112" s="119"/>
      <c r="AU112" s="122"/>
      <c r="AV112" s="122"/>
      <c r="AW112" s="122"/>
    </row>
    <row r="113" spans="1:49" ht="15" customHeight="1" x14ac:dyDescent="0.25">
      <c r="A113" s="78" t="s">
        <v>68</v>
      </c>
      <c r="B113" s="178" t="s">
        <v>3</v>
      </c>
      <c r="C113" s="21"/>
      <c r="D113" s="21"/>
      <c r="E113" s="848"/>
      <c r="F113" s="900"/>
      <c r="AR113" s="189"/>
      <c r="AS113" s="118" t="s">
        <v>210</v>
      </c>
      <c r="AT113" s="119" t="s">
        <v>304</v>
      </c>
      <c r="AU113" s="122"/>
      <c r="AV113" s="122"/>
      <c r="AW113" s="122"/>
    </row>
    <row r="114" spans="1:49" x14ac:dyDescent="0.25">
      <c r="A114" s="79" t="s">
        <v>959</v>
      </c>
      <c r="B114" s="178" t="s">
        <v>4</v>
      </c>
      <c r="C114" s="21"/>
      <c r="D114" s="21"/>
      <c r="E114" s="848"/>
      <c r="F114" s="900"/>
      <c r="AR114" s="189"/>
      <c r="AS114" s="118" t="s">
        <v>210</v>
      </c>
      <c r="AT114" s="119" t="s">
        <v>305</v>
      </c>
      <c r="AU114" s="122"/>
      <c r="AV114" s="122"/>
      <c r="AW114" s="122"/>
    </row>
    <row r="115" spans="1:49" ht="31.5" x14ac:dyDescent="0.25">
      <c r="A115" s="54">
        <v>4</v>
      </c>
      <c r="B115" s="187" t="s">
        <v>6</v>
      </c>
      <c r="C115" s="23"/>
      <c r="D115" s="23"/>
      <c r="E115" s="848"/>
      <c r="F115" s="900"/>
      <c r="AR115" s="189"/>
      <c r="AS115" s="118" t="s">
        <v>210</v>
      </c>
      <c r="AT115" s="119" t="s">
        <v>306</v>
      </c>
      <c r="AU115" s="122"/>
      <c r="AV115" s="122"/>
      <c r="AW115" s="122"/>
    </row>
    <row r="116" spans="1:49" x14ac:dyDescent="0.25">
      <c r="A116" s="77" t="s">
        <v>66</v>
      </c>
      <c r="B116" s="181" t="s">
        <v>1082</v>
      </c>
      <c r="C116" s="21"/>
      <c r="D116" s="21"/>
      <c r="E116" s="848"/>
      <c r="F116" s="900"/>
      <c r="AR116" s="189"/>
      <c r="AS116" s="118" t="s">
        <v>210</v>
      </c>
      <c r="AT116" s="119" t="s">
        <v>307</v>
      </c>
      <c r="AU116" s="122"/>
      <c r="AV116" s="122"/>
      <c r="AW116" s="122"/>
    </row>
    <row r="117" spans="1:49" x14ac:dyDescent="0.25">
      <c r="A117" s="78" t="s">
        <v>67</v>
      </c>
      <c r="B117" s="181" t="s">
        <v>958</v>
      </c>
      <c r="C117" s="21"/>
      <c r="D117" s="21"/>
      <c r="E117" s="848"/>
      <c r="F117" s="900"/>
      <c r="AR117" s="189"/>
      <c r="AS117" s="118"/>
      <c r="AT117" s="119"/>
      <c r="AU117" s="122"/>
      <c r="AV117" s="122"/>
      <c r="AW117" s="122"/>
    </row>
    <row r="118" spans="1:49" x14ac:dyDescent="0.25">
      <c r="A118" s="78" t="s">
        <v>68</v>
      </c>
      <c r="B118" s="181" t="s">
        <v>3</v>
      </c>
      <c r="C118" s="21"/>
      <c r="D118" s="21"/>
      <c r="E118" s="848"/>
      <c r="F118" s="900"/>
      <c r="AR118" s="189"/>
      <c r="AS118" s="118" t="s">
        <v>210</v>
      </c>
      <c r="AT118" s="119" t="s">
        <v>308</v>
      </c>
      <c r="AU118" s="122"/>
      <c r="AV118" s="122"/>
      <c r="AW118" s="122"/>
    </row>
    <row r="119" spans="1:49" ht="24" customHeight="1" x14ac:dyDescent="0.25">
      <c r="A119" s="79" t="s">
        <v>959</v>
      </c>
      <c r="B119" s="181" t="s">
        <v>4</v>
      </c>
      <c r="C119" s="21"/>
      <c r="D119" s="21"/>
      <c r="E119" s="848"/>
      <c r="F119" s="900"/>
      <c r="AR119" s="189"/>
      <c r="AS119" s="118" t="s">
        <v>210</v>
      </c>
      <c r="AT119" s="119" t="s">
        <v>309</v>
      </c>
      <c r="AU119" s="122"/>
      <c r="AV119" s="122"/>
      <c r="AW119" s="122"/>
    </row>
    <row r="120" spans="1:49" x14ac:dyDescent="0.25">
      <c r="A120" s="88" t="s">
        <v>106</v>
      </c>
      <c r="B120" s="88" t="s">
        <v>1274</v>
      </c>
      <c r="C120" s="61" t="s">
        <v>7</v>
      </c>
      <c r="D120" s="61" t="s">
        <v>8</v>
      </c>
      <c r="E120" s="24" t="s">
        <v>9</v>
      </c>
      <c r="F120" s="121" t="s">
        <v>1081</v>
      </c>
      <c r="AR120" s="189"/>
      <c r="AS120" s="118" t="s">
        <v>210</v>
      </c>
      <c r="AT120" s="119" t="s">
        <v>310</v>
      </c>
      <c r="AU120" s="122"/>
      <c r="AV120" s="122"/>
      <c r="AW120" s="122"/>
    </row>
    <row r="121" spans="1:49" x14ac:dyDescent="0.25">
      <c r="A121" s="89" t="s">
        <v>1101</v>
      </c>
      <c r="B121" s="220" t="s">
        <v>954</v>
      </c>
      <c r="C121" s="194" t="s">
        <v>10</v>
      </c>
      <c r="D121" s="36" t="s">
        <v>955</v>
      </c>
      <c r="E121" s="37" t="s">
        <v>1</v>
      </c>
      <c r="F121" s="37" t="s">
        <v>1</v>
      </c>
      <c r="AR121" s="189"/>
      <c r="AS121" s="118"/>
      <c r="AT121" s="119"/>
      <c r="AU121" s="122"/>
      <c r="AV121" s="122"/>
      <c r="AW121" s="122"/>
    </row>
    <row r="122" spans="1:49" x14ac:dyDescent="0.25">
      <c r="A122" s="89" t="s">
        <v>1102</v>
      </c>
      <c r="B122" s="220" t="s">
        <v>928</v>
      </c>
      <c r="C122" s="194" t="s">
        <v>915</v>
      </c>
      <c r="D122" s="194">
        <v>1</v>
      </c>
      <c r="E122" s="37" t="s">
        <v>1</v>
      </c>
      <c r="F122" s="37" t="s">
        <v>1</v>
      </c>
      <c r="AR122" s="189"/>
      <c r="AS122" s="118"/>
      <c r="AT122" s="119"/>
      <c r="AU122" s="122"/>
      <c r="AV122" s="122"/>
      <c r="AW122" s="122"/>
    </row>
    <row r="123" spans="1:49" x14ac:dyDescent="0.25">
      <c r="A123" s="89" t="s">
        <v>1103</v>
      </c>
      <c r="B123" s="220" t="s">
        <v>956</v>
      </c>
      <c r="C123" s="25" t="s">
        <v>10</v>
      </c>
      <c r="D123" s="92">
        <v>2</v>
      </c>
      <c r="E123" s="37" t="s">
        <v>1</v>
      </c>
      <c r="F123" s="37" t="s">
        <v>1</v>
      </c>
      <c r="AR123" s="189"/>
      <c r="AS123" s="118" t="s">
        <v>210</v>
      </c>
      <c r="AT123" s="119" t="s">
        <v>311</v>
      </c>
      <c r="AU123" s="122"/>
      <c r="AV123" s="122"/>
      <c r="AW123" s="122"/>
    </row>
    <row r="124" spans="1:49" x14ac:dyDescent="0.25">
      <c r="A124" s="89" t="s">
        <v>1104</v>
      </c>
      <c r="B124" s="220" t="s">
        <v>118</v>
      </c>
      <c r="C124" s="25" t="s">
        <v>10</v>
      </c>
      <c r="D124" s="25">
        <v>2</v>
      </c>
      <c r="E124" s="37" t="s">
        <v>196</v>
      </c>
      <c r="F124" s="37" t="s">
        <v>1</v>
      </c>
      <c r="AR124" s="189"/>
      <c r="AS124" s="118" t="s">
        <v>210</v>
      </c>
      <c r="AT124" s="119" t="s">
        <v>312</v>
      </c>
      <c r="AU124" s="122"/>
      <c r="AV124" s="122"/>
      <c r="AW124" s="122"/>
    </row>
    <row r="125" spans="1:49" x14ac:dyDescent="0.25">
      <c r="A125" s="89" t="s">
        <v>1105</v>
      </c>
      <c r="B125" s="220" t="s">
        <v>929</v>
      </c>
      <c r="C125" s="25" t="s">
        <v>10</v>
      </c>
      <c r="D125" s="25">
        <v>1</v>
      </c>
      <c r="E125" s="37" t="s">
        <v>196</v>
      </c>
      <c r="F125" s="37" t="s">
        <v>1</v>
      </c>
      <c r="AR125" s="189"/>
      <c r="AS125" s="118" t="s">
        <v>210</v>
      </c>
      <c r="AT125" s="119" t="s">
        <v>313</v>
      </c>
      <c r="AU125" s="122"/>
      <c r="AV125" s="122"/>
      <c r="AW125" s="122"/>
    </row>
    <row r="126" spans="1:49" x14ac:dyDescent="0.25">
      <c r="A126" s="89" t="s">
        <v>1106</v>
      </c>
      <c r="B126" s="220" t="s">
        <v>930</v>
      </c>
      <c r="C126" s="25" t="s">
        <v>10</v>
      </c>
      <c r="D126" s="25">
        <v>1</v>
      </c>
      <c r="E126" s="37" t="s">
        <v>196</v>
      </c>
      <c r="F126" s="37" t="s">
        <v>1</v>
      </c>
      <c r="AR126" s="189"/>
      <c r="AS126" s="118" t="s">
        <v>212</v>
      </c>
      <c r="AT126" s="119" t="s">
        <v>212</v>
      </c>
      <c r="AU126" s="122"/>
      <c r="AV126" s="122"/>
      <c r="AW126" s="122"/>
    </row>
    <row r="127" spans="1:49" x14ac:dyDescent="0.25">
      <c r="A127" s="89" t="s">
        <v>1107</v>
      </c>
      <c r="B127" s="220" t="s">
        <v>931</v>
      </c>
      <c r="C127" s="25" t="s">
        <v>10</v>
      </c>
      <c r="D127" s="25">
        <v>1</v>
      </c>
      <c r="E127" s="37" t="s">
        <v>1</v>
      </c>
      <c r="F127" s="37" t="s">
        <v>1</v>
      </c>
      <c r="AR127" s="189"/>
      <c r="AS127" s="118" t="s">
        <v>214</v>
      </c>
      <c r="AT127" s="119" t="s">
        <v>314</v>
      </c>
      <c r="AU127" s="122"/>
      <c r="AV127" s="122"/>
      <c r="AW127" s="122"/>
    </row>
    <row r="128" spans="1:49" x14ac:dyDescent="0.25">
      <c r="A128" s="89" t="s">
        <v>1108</v>
      </c>
      <c r="B128" s="220" t="s">
        <v>957</v>
      </c>
      <c r="C128" s="25" t="s">
        <v>10</v>
      </c>
      <c r="D128" s="25">
        <v>1</v>
      </c>
      <c r="E128" s="37" t="s">
        <v>1</v>
      </c>
      <c r="F128" s="37" t="s">
        <v>1</v>
      </c>
      <c r="AR128" s="189"/>
      <c r="AS128" s="118"/>
      <c r="AT128" s="119"/>
      <c r="AU128" s="122"/>
      <c r="AV128" s="122"/>
      <c r="AW128" s="122"/>
    </row>
    <row r="129" spans="1:49" x14ac:dyDescent="0.25">
      <c r="A129" s="89" t="s">
        <v>1109</v>
      </c>
      <c r="B129" s="220" t="s">
        <v>932</v>
      </c>
      <c r="C129" s="25" t="s">
        <v>10</v>
      </c>
      <c r="D129" s="25">
        <v>1</v>
      </c>
      <c r="E129" s="37" t="s">
        <v>1</v>
      </c>
      <c r="F129" s="37" t="s">
        <v>1</v>
      </c>
      <c r="AR129" s="189"/>
      <c r="AS129" s="118" t="s">
        <v>214</v>
      </c>
      <c r="AT129" s="119" t="s">
        <v>315</v>
      </c>
      <c r="AU129" s="122"/>
      <c r="AV129" s="122"/>
      <c r="AW129" s="122"/>
    </row>
    <row r="130" spans="1:49" x14ac:dyDescent="0.25">
      <c r="A130" s="89" t="s">
        <v>1110</v>
      </c>
      <c r="B130" s="220" t="s">
        <v>933</v>
      </c>
      <c r="C130" s="25" t="s">
        <v>10</v>
      </c>
      <c r="D130" s="25">
        <v>1</v>
      </c>
      <c r="E130" s="37" t="s">
        <v>196</v>
      </c>
      <c r="F130" s="37" t="s">
        <v>1</v>
      </c>
      <c r="AR130" s="189"/>
      <c r="AS130" s="118" t="s">
        <v>214</v>
      </c>
      <c r="AT130" s="119" t="s">
        <v>316</v>
      </c>
      <c r="AU130" s="122"/>
      <c r="AV130" s="122"/>
      <c r="AW130" s="122"/>
    </row>
    <row r="131" spans="1:49" x14ac:dyDescent="0.25">
      <c r="A131" s="89" t="s">
        <v>1111</v>
      </c>
      <c r="B131" s="220" t="s">
        <v>934</v>
      </c>
      <c r="C131" s="25" t="s">
        <v>10</v>
      </c>
      <c r="D131" s="25">
        <v>1</v>
      </c>
      <c r="E131" s="37" t="s">
        <v>1</v>
      </c>
      <c r="F131" s="37" t="s">
        <v>1</v>
      </c>
      <c r="AR131" s="189"/>
      <c r="AS131" s="118"/>
      <c r="AT131" s="119"/>
      <c r="AU131" s="122"/>
      <c r="AV131" s="122"/>
      <c r="AW131" s="122"/>
    </row>
    <row r="132" spans="1:49" x14ac:dyDescent="0.25">
      <c r="A132" s="89" t="s">
        <v>1112</v>
      </c>
      <c r="B132" s="220" t="s">
        <v>933</v>
      </c>
      <c r="C132" s="25" t="s">
        <v>10</v>
      </c>
      <c r="D132" s="25">
        <v>1</v>
      </c>
      <c r="E132" s="37" t="s">
        <v>1</v>
      </c>
      <c r="F132" s="37" t="s">
        <v>1</v>
      </c>
      <c r="AR132" s="189"/>
      <c r="AS132" s="118"/>
      <c r="AT132" s="119"/>
      <c r="AU132" s="122"/>
      <c r="AV132" s="122"/>
      <c r="AW132" s="122"/>
    </row>
    <row r="133" spans="1:49" x14ac:dyDescent="0.25">
      <c r="A133" s="89" t="s">
        <v>1113</v>
      </c>
      <c r="B133" s="220" t="s">
        <v>934</v>
      </c>
      <c r="C133" s="25" t="s">
        <v>10</v>
      </c>
      <c r="D133" s="25">
        <v>1</v>
      </c>
      <c r="E133" s="37" t="s">
        <v>1</v>
      </c>
      <c r="F133" s="37" t="s">
        <v>1</v>
      </c>
      <c r="AR133" s="189"/>
      <c r="AS133" s="118"/>
      <c r="AT133" s="119"/>
      <c r="AU133" s="122"/>
      <c r="AV133" s="122"/>
      <c r="AW133" s="122"/>
    </row>
    <row r="134" spans="1:49" x14ac:dyDescent="0.25">
      <c r="A134" s="89" t="s">
        <v>1114</v>
      </c>
      <c r="B134" s="220" t="s">
        <v>943</v>
      </c>
      <c r="C134" s="25" t="s">
        <v>10</v>
      </c>
      <c r="D134" s="25">
        <v>1</v>
      </c>
      <c r="E134" s="37" t="s">
        <v>1</v>
      </c>
      <c r="F134" s="37" t="s">
        <v>1</v>
      </c>
      <c r="AR134" s="189"/>
      <c r="AS134" s="118"/>
      <c r="AT134" s="119"/>
      <c r="AU134" s="122"/>
      <c r="AV134" s="122"/>
      <c r="AW134" s="122"/>
    </row>
    <row r="135" spans="1:49" x14ac:dyDescent="0.25">
      <c r="A135" s="89" t="s">
        <v>1115</v>
      </c>
      <c r="B135" s="220" t="s">
        <v>944</v>
      </c>
      <c r="C135" s="25" t="s">
        <v>10</v>
      </c>
      <c r="D135" s="25">
        <v>1</v>
      </c>
      <c r="E135" s="37" t="s">
        <v>1</v>
      </c>
      <c r="F135" s="37" t="s">
        <v>1</v>
      </c>
      <c r="AR135" s="189"/>
      <c r="AS135" s="118"/>
      <c r="AT135" s="119"/>
      <c r="AU135" s="122"/>
      <c r="AV135" s="122"/>
      <c r="AW135" s="122"/>
    </row>
    <row r="136" spans="1:49" x14ac:dyDescent="0.25">
      <c r="A136" s="89" t="s">
        <v>1116</v>
      </c>
      <c r="B136" s="220" t="s">
        <v>945</v>
      </c>
      <c r="C136" s="25" t="s">
        <v>10</v>
      </c>
      <c r="D136" s="25">
        <v>1</v>
      </c>
      <c r="E136" s="37" t="s">
        <v>1</v>
      </c>
      <c r="F136" s="37" t="s">
        <v>1</v>
      </c>
      <c r="AR136" s="189"/>
      <c r="AS136" s="118"/>
      <c r="AT136" s="119"/>
      <c r="AU136" s="122"/>
      <c r="AV136" s="122"/>
      <c r="AW136" s="122"/>
    </row>
    <row r="137" spans="1:49" x14ac:dyDescent="0.25">
      <c r="A137" s="89" t="s">
        <v>1117</v>
      </c>
      <c r="B137" s="220" t="s">
        <v>946</v>
      </c>
      <c r="C137" s="25" t="s">
        <v>10</v>
      </c>
      <c r="D137" s="25">
        <v>1</v>
      </c>
      <c r="E137" s="37" t="s">
        <v>1</v>
      </c>
      <c r="F137" s="37" t="s">
        <v>1</v>
      </c>
      <c r="AR137" s="189"/>
      <c r="AS137" s="118"/>
      <c r="AT137" s="119"/>
      <c r="AU137" s="122"/>
      <c r="AV137" s="122"/>
      <c r="AW137" s="122"/>
    </row>
    <row r="138" spans="1:49" x14ac:dyDescent="0.25">
      <c r="A138" s="89" t="s">
        <v>1118</v>
      </c>
      <c r="B138" s="220" t="s">
        <v>947</v>
      </c>
      <c r="C138" s="25" t="s">
        <v>10</v>
      </c>
      <c r="D138" s="25">
        <v>1</v>
      </c>
      <c r="E138" s="37" t="s">
        <v>1</v>
      </c>
      <c r="F138" s="37" t="s">
        <v>1</v>
      </c>
      <c r="AR138" s="189"/>
      <c r="AS138" s="118"/>
      <c r="AT138" s="119"/>
      <c r="AU138" s="122"/>
      <c r="AV138" s="122"/>
      <c r="AW138" s="122"/>
    </row>
    <row r="139" spans="1:49" x14ac:dyDescent="0.25">
      <c r="A139" s="89" t="s">
        <v>1119</v>
      </c>
      <c r="B139" s="220" t="s">
        <v>948</v>
      </c>
      <c r="C139" s="25" t="s">
        <v>10</v>
      </c>
      <c r="D139" s="25">
        <v>1</v>
      </c>
      <c r="E139" s="37" t="s">
        <v>1</v>
      </c>
      <c r="F139" s="37" t="s">
        <v>1</v>
      </c>
      <c r="AR139" s="189"/>
      <c r="AS139" s="118"/>
      <c r="AT139" s="119"/>
      <c r="AU139" s="122"/>
      <c r="AV139" s="122"/>
      <c r="AW139" s="122"/>
    </row>
    <row r="140" spans="1:49" x14ac:dyDescent="0.25">
      <c r="A140" s="89" t="s">
        <v>1120</v>
      </c>
      <c r="B140" s="220" t="s">
        <v>949</v>
      </c>
      <c r="C140" s="25" t="s">
        <v>10</v>
      </c>
      <c r="D140" s="25">
        <v>1</v>
      </c>
      <c r="E140" s="37" t="s">
        <v>196</v>
      </c>
      <c r="F140" s="37" t="s">
        <v>1</v>
      </c>
      <c r="AR140" s="189"/>
      <c r="AS140" s="118"/>
      <c r="AT140" s="119"/>
      <c r="AU140" s="122"/>
      <c r="AV140" s="122"/>
      <c r="AW140" s="122"/>
    </row>
    <row r="141" spans="1:49" x14ac:dyDescent="0.25">
      <c r="A141" s="89" t="s">
        <v>1121</v>
      </c>
      <c r="B141" s="220" t="s">
        <v>950</v>
      </c>
      <c r="C141" s="25" t="s">
        <v>10</v>
      </c>
      <c r="D141" s="25">
        <v>1</v>
      </c>
      <c r="E141" s="37" t="s">
        <v>1</v>
      </c>
      <c r="F141" s="37" t="s">
        <v>1</v>
      </c>
      <c r="AR141" s="189"/>
      <c r="AS141" s="118"/>
      <c r="AT141" s="119"/>
      <c r="AU141" s="122"/>
      <c r="AV141" s="122"/>
      <c r="AW141" s="122"/>
    </row>
    <row r="142" spans="1:49" x14ac:dyDescent="0.25">
      <c r="A142" s="89" t="s">
        <v>107</v>
      </c>
      <c r="B142" s="220" t="s">
        <v>951</v>
      </c>
      <c r="C142" s="25" t="s">
        <v>10</v>
      </c>
      <c r="D142" s="25">
        <v>1</v>
      </c>
      <c r="E142" s="37" t="s">
        <v>1</v>
      </c>
      <c r="F142" s="37" t="s">
        <v>1</v>
      </c>
      <c r="AR142" s="189"/>
      <c r="AS142" s="118"/>
      <c r="AT142" s="119"/>
      <c r="AU142" s="122"/>
      <c r="AV142" s="122"/>
      <c r="AW142" s="122"/>
    </row>
    <row r="143" spans="1:49" x14ac:dyDescent="0.25">
      <c r="A143" s="89" t="s">
        <v>108</v>
      </c>
      <c r="B143" s="220" t="s">
        <v>952</v>
      </c>
      <c r="C143" s="25" t="s">
        <v>10</v>
      </c>
      <c r="D143" s="25">
        <v>1</v>
      </c>
      <c r="E143" s="37" t="s">
        <v>196</v>
      </c>
      <c r="F143" s="37" t="s">
        <v>1</v>
      </c>
      <c r="AR143" s="189"/>
      <c r="AS143" s="118"/>
      <c r="AT143" s="119"/>
      <c r="AU143" s="122"/>
      <c r="AV143" s="122"/>
      <c r="AW143" s="122"/>
    </row>
    <row r="144" spans="1:49" x14ac:dyDescent="0.25">
      <c r="A144" s="89" t="s">
        <v>109</v>
      </c>
      <c r="B144" s="220" t="s">
        <v>953</v>
      </c>
      <c r="C144" s="25" t="s">
        <v>10</v>
      </c>
      <c r="D144" s="25">
        <v>1</v>
      </c>
      <c r="E144" s="37" t="s">
        <v>196</v>
      </c>
      <c r="F144" s="37" t="s">
        <v>1</v>
      </c>
      <c r="AR144" s="189"/>
      <c r="AS144" s="118"/>
      <c r="AT144" s="119"/>
      <c r="AU144" s="122"/>
      <c r="AV144" s="122"/>
      <c r="AW144" s="122"/>
    </row>
    <row r="145" spans="1:49" x14ac:dyDescent="0.25">
      <c r="A145" s="89" t="s">
        <v>110</v>
      </c>
      <c r="B145" s="220" t="s">
        <v>116</v>
      </c>
      <c r="C145" s="25" t="s">
        <v>10</v>
      </c>
      <c r="D145" s="25">
        <v>1</v>
      </c>
      <c r="E145" s="37" t="s">
        <v>1</v>
      </c>
      <c r="F145" s="37" t="s">
        <v>1</v>
      </c>
      <c r="AR145" s="189"/>
      <c r="AS145" s="118"/>
      <c r="AT145" s="119"/>
      <c r="AU145" s="122"/>
      <c r="AV145" s="122"/>
      <c r="AW145" s="122"/>
    </row>
    <row r="146" spans="1:49" x14ac:dyDescent="0.25">
      <c r="A146" s="89" t="s">
        <v>111</v>
      </c>
      <c r="B146" s="220" t="s">
        <v>117</v>
      </c>
      <c r="C146" s="25" t="s">
        <v>10</v>
      </c>
      <c r="D146" s="25">
        <v>1</v>
      </c>
      <c r="E146" s="37" t="s">
        <v>196</v>
      </c>
      <c r="F146" s="37" t="s">
        <v>1</v>
      </c>
      <c r="AR146" s="189"/>
      <c r="AS146" s="118"/>
      <c r="AT146" s="119"/>
      <c r="AU146" s="122"/>
      <c r="AV146" s="122"/>
      <c r="AW146" s="122"/>
    </row>
    <row r="147" spans="1:49" x14ac:dyDescent="0.25">
      <c r="A147" s="89" t="s">
        <v>112</v>
      </c>
      <c r="B147" s="220" t="s">
        <v>935</v>
      </c>
      <c r="C147" s="25" t="s">
        <v>10</v>
      </c>
      <c r="D147" s="25">
        <v>1</v>
      </c>
      <c r="E147" s="37" t="s">
        <v>1</v>
      </c>
      <c r="F147" s="37" t="s">
        <v>1</v>
      </c>
      <c r="AR147" s="189"/>
      <c r="AS147" s="118"/>
      <c r="AT147" s="119"/>
      <c r="AU147" s="122"/>
      <c r="AV147" s="122"/>
      <c r="AW147" s="122"/>
    </row>
    <row r="148" spans="1:49" x14ac:dyDescent="0.25">
      <c r="A148" s="89" t="s">
        <v>113</v>
      </c>
      <c r="B148" s="220" t="s">
        <v>936</v>
      </c>
      <c r="C148" s="25" t="s">
        <v>10</v>
      </c>
      <c r="D148" s="25">
        <v>1</v>
      </c>
      <c r="E148" s="37" t="s">
        <v>1</v>
      </c>
      <c r="F148" s="37" t="s">
        <v>1</v>
      </c>
      <c r="AR148" s="189"/>
      <c r="AS148" s="118"/>
      <c r="AT148" s="119"/>
      <c r="AU148" s="122"/>
      <c r="AV148" s="122"/>
      <c r="AW148" s="122"/>
    </row>
    <row r="149" spans="1:49" x14ac:dyDescent="0.25">
      <c r="A149" s="89" t="s">
        <v>114</v>
      </c>
      <c r="B149" s="220" t="s">
        <v>937</v>
      </c>
      <c r="C149" s="25" t="s">
        <v>10</v>
      </c>
      <c r="D149" s="36" t="s">
        <v>955</v>
      </c>
      <c r="E149" s="37" t="s">
        <v>1</v>
      </c>
      <c r="F149" s="37" t="s">
        <v>1</v>
      </c>
      <c r="AR149" s="189"/>
      <c r="AS149" s="118"/>
      <c r="AT149" s="119"/>
      <c r="AU149" s="122"/>
      <c r="AV149" s="122"/>
      <c r="AW149" s="122"/>
    </row>
    <row r="150" spans="1:49" x14ac:dyDescent="0.25">
      <c r="A150" s="89" t="s">
        <v>115</v>
      </c>
      <c r="B150" s="220" t="s">
        <v>938</v>
      </c>
      <c r="C150" s="25" t="s">
        <v>10</v>
      </c>
      <c r="D150" s="25">
        <v>1</v>
      </c>
      <c r="E150" s="37" t="s">
        <v>1</v>
      </c>
      <c r="F150" s="37" t="s">
        <v>1</v>
      </c>
      <c r="AR150" s="189"/>
      <c r="AS150" s="118"/>
      <c r="AT150" s="119"/>
      <c r="AU150" s="122"/>
      <c r="AV150" s="122"/>
      <c r="AW150" s="122"/>
    </row>
    <row r="151" spans="1:49" x14ac:dyDescent="0.25">
      <c r="A151" s="89" t="s">
        <v>1122</v>
      </c>
      <c r="B151" s="220" t="s">
        <v>939</v>
      </c>
      <c r="C151" s="25" t="s">
        <v>10</v>
      </c>
      <c r="D151" s="25">
        <v>1</v>
      </c>
      <c r="E151" s="37" t="s">
        <v>1</v>
      </c>
      <c r="F151" s="37" t="s">
        <v>1</v>
      </c>
      <c r="AR151" s="189"/>
      <c r="AS151" s="118"/>
      <c r="AT151" s="119"/>
      <c r="AU151" s="122"/>
      <c r="AV151" s="122"/>
      <c r="AW151" s="122"/>
    </row>
    <row r="152" spans="1:49" x14ac:dyDescent="0.25">
      <c r="A152" s="89" t="s">
        <v>1123</v>
      </c>
      <c r="B152" s="220" t="s">
        <v>940</v>
      </c>
      <c r="C152" s="25" t="s">
        <v>10</v>
      </c>
      <c r="D152" s="25">
        <v>1</v>
      </c>
      <c r="E152" s="37" t="s">
        <v>1</v>
      </c>
      <c r="F152" s="37" t="s">
        <v>1</v>
      </c>
      <c r="AR152" s="189"/>
      <c r="AS152" s="118"/>
      <c r="AT152" s="119"/>
      <c r="AU152" s="122"/>
      <c r="AV152" s="122"/>
      <c r="AW152" s="122"/>
    </row>
    <row r="153" spans="1:49" x14ac:dyDescent="0.25">
      <c r="A153" s="59" t="s">
        <v>10</v>
      </c>
      <c r="B153" s="60" t="s">
        <v>1275</v>
      </c>
      <c r="C153" s="61" t="s">
        <v>7</v>
      </c>
      <c r="D153" s="61" t="s">
        <v>8</v>
      </c>
      <c r="E153" s="24" t="s">
        <v>9</v>
      </c>
      <c r="F153" s="121" t="s">
        <v>1081</v>
      </c>
      <c r="AR153" s="189"/>
      <c r="AS153" s="118"/>
      <c r="AT153" s="119"/>
      <c r="AU153" s="122"/>
      <c r="AV153" s="122"/>
      <c r="AW153" s="122"/>
    </row>
    <row r="154" spans="1:49" x14ac:dyDescent="0.25">
      <c r="A154" s="93" t="s">
        <v>1124</v>
      </c>
      <c r="B154" s="223" t="s">
        <v>941</v>
      </c>
      <c r="C154" s="25" t="s">
        <v>10</v>
      </c>
      <c r="D154" s="25">
        <v>1</v>
      </c>
      <c r="E154" s="37" t="s">
        <v>196</v>
      </c>
      <c r="F154" s="37" t="s">
        <v>1</v>
      </c>
      <c r="AR154" s="189"/>
      <c r="AS154" s="118"/>
      <c r="AT154" s="119"/>
      <c r="AU154" s="122"/>
      <c r="AV154" s="122"/>
      <c r="AW154" s="122"/>
    </row>
    <row r="155" spans="1:49" x14ac:dyDescent="0.25">
      <c r="A155" s="93" t="s">
        <v>1125</v>
      </c>
      <c r="B155" s="223" t="s">
        <v>913</v>
      </c>
      <c r="C155" s="25" t="s">
        <v>10</v>
      </c>
      <c r="D155" s="25">
        <v>1</v>
      </c>
      <c r="E155" s="37" t="s">
        <v>196</v>
      </c>
      <c r="F155" s="37" t="s">
        <v>1</v>
      </c>
      <c r="AR155" s="189"/>
      <c r="AS155" s="118"/>
      <c r="AT155" s="119"/>
      <c r="AU155" s="122"/>
      <c r="AV155" s="122"/>
      <c r="AW155" s="122"/>
    </row>
    <row r="156" spans="1:49" x14ac:dyDescent="0.25">
      <c r="A156" s="93" t="s">
        <v>1126</v>
      </c>
      <c r="B156" s="223" t="s">
        <v>74</v>
      </c>
      <c r="C156" s="25" t="s">
        <v>10</v>
      </c>
      <c r="D156" s="25">
        <v>1</v>
      </c>
      <c r="E156" s="37" t="s">
        <v>196</v>
      </c>
      <c r="F156" s="37" t="s">
        <v>1</v>
      </c>
      <c r="AR156" s="189"/>
      <c r="AS156" s="118"/>
      <c r="AT156" s="119"/>
      <c r="AU156" s="122"/>
      <c r="AV156" s="122"/>
      <c r="AW156" s="122"/>
    </row>
    <row r="157" spans="1:49" x14ac:dyDescent="0.25">
      <c r="A157" s="93" t="s">
        <v>1127</v>
      </c>
      <c r="B157" s="223" t="s">
        <v>75</v>
      </c>
      <c r="C157" s="25" t="s">
        <v>10</v>
      </c>
      <c r="D157" s="25">
        <v>1</v>
      </c>
      <c r="E157" s="37" t="s">
        <v>196</v>
      </c>
      <c r="F157" s="37" t="s">
        <v>1</v>
      </c>
      <c r="AR157" s="189"/>
      <c r="AS157" s="118"/>
      <c r="AT157" s="119"/>
      <c r="AU157" s="122"/>
      <c r="AV157" s="122"/>
      <c r="AW157" s="122"/>
    </row>
    <row r="158" spans="1:49" x14ac:dyDescent="0.25">
      <c r="A158" s="93" t="s">
        <v>1128</v>
      </c>
      <c r="B158" s="223" t="s">
        <v>914</v>
      </c>
      <c r="C158" s="26" t="s">
        <v>915</v>
      </c>
      <c r="D158" s="25"/>
      <c r="E158" s="37" t="s">
        <v>1</v>
      </c>
      <c r="F158" s="37" t="s">
        <v>1</v>
      </c>
      <c r="AR158" s="189"/>
      <c r="AS158" s="118"/>
      <c r="AT158" s="119"/>
      <c r="AU158" s="122"/>
      <c r="AV158" s="122"/>
      <c r="AW158" s="122"/>
    </row>
    <row r="159" spans="1:49" x14ac:dyDescent="0.25">
      <c r="A159" s="93" t="s">
        <v>1129</v>
      </c>
      <c r="B159" s="224" t="s">
        <v>942</v>
      </c>
      <c r="C159" s="26" t="s">
        <v>915</v>
      </c>
      <c r="D159" s="25"/>
      <c r="E159" s="37" t="s">
        <v>1</v>
      </c>
      <c r="F159" s="37" t="s">
        <v>1</v>
      </c>
      <c r="AR159" s="189"/>
      <c r="AS159" s="118"/>
      <c r="AT159" s="119"/>
      <c r="AU159" s="122"/>
      <c r="AV159" s="122"/>
      <c r="AW159" s="122"/>
    </row>
    <row r="160" spans="1:49" ht="31.5" x14ac:dyDescent="0.25">
      <c r="A160" s="94" t="s">
        <v>77</v>
      </c>
      <c r="B160" s="225" t="s">
        <v>15</v>
      </c>
      <c r="C160" s="95"/>
      <c r="D160" s="95"/>
      <c r="E160" s="17" t="s">
        <v>1</v>
      </c>
      <c r="F160" s="95"/>
      <c r="AR160" s="189"/>
      <c r="AS160" s="118"/>
      <c r="AT160" s="119"/>
      <c r="AU160" s="122"/>
      <c r="AV160" s="122"/>
      <c r="AW160" s="122"/>
    </row>
    <row r="161" spans="1:49" ht="31.5" x14ac:dyDescent="0.25">
      <c r="A161" s="27"/>
      <c r="B161" s="228" t="s">
        <v>16</v>
      </c>
      <c r="C161" s="19" t="s">
        <v>53</v>
      </c>
      <c r="D161" s="19" t="s">
        <v>1313</v>
      </c>
      <c r="E161" s="858"/>
      <c r="F161" s="859"/>
      <c r="AR161" s="189"/>
      <c r="AS161" s="118"/>
      <c r="AT161" s="119"/>
      <c r="AU161" s="122"/>
      <c r="AV161" s="122"/>
      <c r="AW161" s="122"/>
    </row>
    <row r="162" spans="1:49" x14ac:dyDescent="0.25">
      <c r="A162" s="86">
        <v>1</v>
      </c>
      <c r="B162" s="178" t="s">
        <v>17</v>
      </c>
      <c r="C162" s="19"/>
      <c r="D162" s="19"/>
      <c r="E162" s="840"/>
      <c r="F162" s="897"/>
      <c r="AR162" s="189"/>
      <c r="AS162" s="118"/>
      <c r="AT162" s="119"/>
      <c r="AU162" s="122"/>
      <c r="AV162" s="122"/>
      <c r="AW162" s="122"/>
    </row>
    <row r="163" spans="1:49" x14ac:dyDescent="0.25">
      <c r="A163" s="87" t="s">
        <v>66</v>
      </c>
      <c r="B163" s="178" t="s">
        <v>2</v>
      </c>
      <c r="C163" s="19"/>
      <c r="D163" s="19"/>
      <c r="E163" s="840"/>
      <c r="F163" s="897"/>
      <c r="AR163" s="189"/>
      <c r="AS163" s="118"/>
      <c r="AT163" s="119"/>
      <c r="AU163" s="122"/>
      <c r="AV163" s="122"/>
      <c r="AW163" s="122"/>
    </row>
    <row r="164" spans="1:49" x14ac:dyDescent="0.25">
      <c r="A164" s="87" t="s">
        <v>67</v>
      </c>
      <c r="B164" s="178" t="s">
        <v>18</v>
      </c>
      <c r="C164" s="19"/>
      <c r="D164" s="19"/>
      <c r="E164" s="840"/>
      <c r="F164" s="897"/>
      <c r="AR164" s="189"/>
      <c r="AS164" s="118"/>
      <c r="AT164" s="119"/>
      <c r="AU164" s="122"/>
      <c r="AV164" s="122"/>
      <c r="AW164" s="122"/>
    </row>
    <row r="165" spans="1:49" ht="31.5" x14ac:dyDescent="0.25">
      <c r="A165" s="86">
        <v>2</v>
      </c>
      <c r="B165" s="178" t="s">
        <v>19</v>
      </c>
      <c r="C165" s="19"/>
      <c r="D165" s="19"/>
      <c r="E165" s="840"/>
      <c r="F165" s="897"/>
      <c r="AR165" s="189"/>
      <c r="AS165" s="118"/>
      <c r="AT165" s="119"/>
      <c r="AU165" s="122"/>
      <c r="AV165" s="122"/>
      <c r="AW165" s="122"/>
    </row>
    <row r="166" spans="1:49" x14ac:dyDescent="0.25">
      <c r="A166" s="87" t="s">
        <v>66</v>
      </c>
      <c r="B166" s="178" t="s">
        <v>2</v>
      </c>
      <c r="C166" s="19"/>
      <c r="D166" s="19"/>
      <c r="E166" s="840"/>
      <c r="F166" s="897"/>
      <c r="AR166" s="189"/>
      <c r="AS166" s="118"/>
      <c r="AT166" s="119"/>
      <c r="AU166" s="122"/>
      <c r="AV166" s="122"/>
      <c r="AW166" s="122"/>
    </row>
    <row r="167" spans="1:49" x14ac:dyDescent="0.25">
      <c r="A167" s="87" t="s">
        <v>67</v>
      </c>
      <c r="B167" s="178" t="s">
        <v>18</v>
      </c>
      <c r="C167" s="19"/>
      <c r="D167" s="19"/>
      <c r="E167" s="840"/>
      <c r="F167" s="897"/>
      <c r="AR167" s="189"/>
      <c r="AS167" s="118"/>
      <c r="AT167" s="119"/>
      <c r="AU167" s="122"/>
      <c r="AV167" s="122"/>
      <c r="AW167" s="122"/>
    </row>
    <row r="168" spans="1:49" x14ac:dyDescent="0.25">
      <c r="A168" s="86">
        <v>3</v>
      </c>
      <c r="B168" s="178" t="s">
        <v>20</v>
      </c>
      <c r="C168" s="19"/>
      <c r="D168" s="19"/>
      <c r="E168" s="840"/>
      <c r="F168" s="897"/>
      <c r="AR168" s="189"/>
      <c r="AS168" s="118"/>
      <c r="AT168" s="119"/>
      <c r="AU168" s="122"/>
      <c r="AV168" s="122"/>
      <c r="AW168" s="122"/>
    </row>
    <row r="169" spans="1:49" x14ac:dyDescent="0.25">
      <c r="A169" s="87" t="s">
        <v>66</v>
      </c>
      <c r="B169" s="178" t="s">
        <v>2</v>
      </c>
      <c r="C169" s="19"/>
      <c r="D169" s="19"/>
      <c r="E169" s="840"/>
      <c r="F169" s="897"/>
      <c r="AR169" s="189"/>
      <c r="AS169" s="118"/>
      <c r="AT169" s="119"/>
      <c r="AU169" s="122"/>
      <c r="AV169" s="122"/>
      <c r="AW169" s="122"/>
    </row>
    <row r="170" spans="1:49" x14ac:dyDescent="0.25">
      <c r="A170" s="87" t="s">
        <v>67</v>
      </c>
      <c r="B170" s="178" t="s">
        <v>18</v>
      </c>
      <c r="C170" s="19"/>
      <c r="D170" s="19"/>
      <c r="E170" s="840"/>
      <c r="F170" s="897"/>
      <c r="AR170" s="189"/>
      <c r="AS170" s="118"/>
      <c r="AT170" s="119"/>
      <c r="AU170" s="122"/>
      <c r="AV170" s="122"/>
      <c r="AW170" s="122"/>
    </row>
    <row r="171" spans="1:49" x14ac:dyDescent="0.25">
      <c r="A171" s="86">
        <v>4</v>
      </c>
      <c r="B171" s="178" t="s">
        <v>21</v>
      </c>
      <c r="C171" s="19"/>
      <c r="D171" s="19"/>
      <c r="E171" s="840"/>
      <c r="F171" s="897"/>
      <c r="AR171" s="189"/>
      <c r="AS171" s="118"/>
      <c r="AT171" s="119"/>
      <c r="AU171" s="122"/>
      <c r="AV171" s="122"/>
      <c r="AW171" s="122"/>
    </row>
    <row r="172" spans="1:49" x14ac:dyDescent="0.25">
      <c r="A172" s="87" t="s">
        <v>66</v>
      </c>
      <c r="B172" s="178" t="s">
        <v>2</v>
      </c>
      <c r="C172" s="19"/>
      <c r="D172" s="19"/>
      <c r="E172" s="840"/>
      <c r="F172" s="897"/>
      <c r="AR172" s="189"/>
      <c r="AS172" s="118"/>
      <c r="AT172" s="119"/>
      <c r="AU172" s="122"/>
      <c r="AV172" s="122"/>
      <c r="AW172" s="122"/>
    </row>
    <row r="173" spans="1:49" x14ac:dyDescent="0.25">
      <c r="A173" s="87" t="s">
        <v>67</v>
      </c>
      <c r="B173" s="178" t="s">
        <v>18</v>
      </c>
      <c r="C173" s="19"/>
      <c r="D173" s="19"/>
      <c r="E173" s="840"/>
      <c r="F173" s="897"/>
      <c r="AR173" s="189"/>
      <c r="AS173" s="118"/>
      <c r="AT173" s="119"/>
      <c r="AU173" s="122"/>
      <c r="AV173" s="122"/>
      <c r="AW173" s="122"/>
    </row>
    <row r="174" spans="1:49" ht="31.5" x14ac:dyDescent="0.25">
      <c r="A174" s="86">
        <v>5</v>
      </c>
      <c r="B174" s="187" t="s">
        <v>6</v>
      </c>
      <c r="C174" s="28"/>
      <c r="D174" s="28"/>
      <c r="E174" s="840"/>
      <c r="F174" s="897"/>
      <c r="AR174" s="189"/>
      <c r="AS174" s="118"/>
      <c r="AT174" s="119"/>
      <c r="AU174" s="122"/>
      <c r="AV174" s="122"/>
      <c r="AW174" s="122"/>
    </row>
    <row r="175" spans="1:49" x14ac:dyDescent="0.25">
      <c r="A175" s="87" t="s">
        <v>66</v>
      </c>
      <c r="B175" s="187" t="s">
        <v>2</v>
      </c>
      <c r="C175" s="19"/>
      <c r="D175" s="19"/>
      <c r="E175" s="840"/>
      <c r="F175" s="897"/>
      <c r="AR175" s="189"/>
      <c r="AS175" s="118"/>
      <c r="AT175" s="119"/>
      <c r="AU175" s="122"/>
      <c r="AV175" s="122"/>
      <c r="AW175" s="122"/>
    </row>
    <row r="176" spans="1:49" x14ac:dyDescent="0.25">
      <c r="A176" s="87" t="s">
        <v>67</v>
      </c>
      <c r="B176" s="187" t="s">
        <v>18</v>
      </c>
      <c r="C176" s="19"/>
      <c r="D176" s="19"/>
      <c r="E176" s="840"/>
      <c r="F176" s="897"/>
      <c r="AR176" s="189"/>
      <c r="AS176" s="118"/>
      <c r="AT176" s="119"/>
      <c r="AU176" s="122"/>
      <c r="AV176" s="122"/>
      <c r="AW176" s="122"/>
    </row>
    <row r="177" spans="1:49" ht="57" customHeight="1" x14ac:dyDescent="0.25">
      <c r="A177" s="27" t="s">
        <v>69</v>
      </c>
      <c r="B177" s="18" t="s">
        <v>11</v>
      </c>
      <c r="C177" s="120" t="s">
        <v>12</v>
      </c>
      <c r="D177" s="120" t="s">
        <v>13</v>
      </c>
      <c r="E177" s="860" t="s">
        <v>14</v>
      </c>
      <c r="F177" s="901"/>
      <c r="AR177" s="189"/>
      <c r="AS177" s="118" t="s">
        <v>214</v>
      </c>
      <c r="AT177" s="119" t="s">
        <v>317</v>
      </c>
      <c r="AU177" s="122"/>
      <c r="AV177" s="122"/>
      <c r="AW177" s="122"/>
    </row>
    <row r="178" spans="1:49" x14ac:dyDescent="0.25">
      <c r="A178" s="27" t="s">
        <v>26</v>
      </c>
      <c r="B178" s="229"/>
      <c r="C178" s="18"/>
      <c r="D178" s="19"/>
      <c r="E178" s="844"/>
      <c r="F178" s="902"/>
      <c r="AR178" s="189"/>
      <c r="AS178" s="118" t="s">
        <v>214</v>
      </c>
      <c r="AT178" s="119" t="s">
        <v>319</v>
      </c>
      <c r="AU178" s="122"/>
      <c r="AV178" s="122"/>
      <c r="AW178" s="122"/>
    </row>
    <row r="179" spans="1:49" ht="31.5" x14ac:dyDescent="0.25">
      <c r="A179" s="193"/>
      <c r="B179" s="195"/>
      <c r="C179" s="19" t="s">
        <v>53</v>
      </c>
      <c r="D179" s="19" t="s">
        <v>1313</v>
      </c>
      <c r="E179" s="846"/>
      <c r="F179" s="904"/>
      <c r="AR179" s="189"/>
      <c r="AS179" s="118" t="s">
        <v>214</v>
      </c>
      <c r="AT179" s="119" t="s">
        <v>320</v>
      </c>
      <c r="AU179" s="122"/>
      <c r="AV179" s="122"/>
      <c r="AW179" s="122"/>
    </row>
    <row r="180" spans="1:49" ht="31.5" x14ac:dyDescent="0.25">
      <c r="A180" s="54">
        <v>1</v>
      </c>
      <c r="B180" s="178" t="s">
        <v>27</v>
      </c>
      <c r="C180" s="21"/>
      <c r="D180" s="21"/>
      <c r="E180" s="846"/>
      <c r="F180" s="904"/>
      <c r="AR180" s="189"/>
      <c r="AS180" s="118" t="s">
        <v>214</v>
      </c>
      <c r="AT180" s="119" t="s">
        <v>321</v>
      </c>
      <c r="AU180" s="122"/>
      <c r="AV180" s="122"/>
      <c r="AW180" s="122"/>
    </row>
    <row r="181" spans="1:49" x14ac:dyDescent="0.25">
      <c r="A181" s="77" t="s">
        <v>66</v>
      </c>
      <c r="B181" s="178" t="s">
        <v>999</v>
      </c>
      <c r="C181" s="21"/>
      <c r="D181" s="21"/>
      <c r="E181" s="846"/>
      <c r="F181" s="904"/>
      <c r="AR181" s="189"/>
      <c r="AS181" s="118" t="s">
        <v>214</v>
      </c>
      <c r="AT181" s="119" t="s">
        <v>322</v>
      </c>
      <c r="AU181" s="122"/>
      <c r="AV181" s="122"/>
      <c r="AW181" s="122"/>
    </row>
    <row r="182" spans="1:49" x14ac:dyDescent="0.25">
      <c r="A182" s="77" t="s">
        <v>67</v>
      </c>
      <c r="B182" s="178" t="s">
        <v>958</v>
      </c>
      <c r="C182" s="21"/>
      <c r="D182" s="21"/>
      <c r="E182" s="846"/>
      <c r="F182" s="904"/>
      <c r="AR182" s="189"/>
      <c r="AS182" s="118"/>
      <c r="AT182" s="119"/>
      <c r="AU182" s="122"/>
      <c r="AV182" s="122"/>
      <c r="AW182" s="122"/>
    </row>
    <row r="183" spans="1:49" x14ac:dyDescent="0.25">
      <c r="A183" s="78" t="s">
        <v>68</v>
      </c>
      <c r="B183" s="178" t="s">
        <v>3</v>
      </c>
      <c r="C183" s="21"/>
      <c r="D183" s="21"/>
      <c r="E183" s="846"/>
      <c r="F183" s="904"/>
      <c r="AR183" s="189"/>
      <c r="AS183" s="118" t="s">
        <v>214</v>
      </c>
      <c r="AT183" s="119" t="s">
        <v>323</v>
      </c>
      <c r="AU183" s="122"/>
      <c r="AV183" s="122"/>
      <c r="AW183" s="122"/>
    </row>
    <row r="184" spans="1:49" x14ac:dyDescent="0.25">
      <c r="A184" s="78" t="s">
        <v>959</v>
      </c>
      <c r="B184" s="178" t="s">
        <v>4</v>
      </c>
      <c r="C184" s="31"/>
      <c r="D184" s="31"/>
      <c r="E184" s="846"/>
      <c r="F184" s="904"/>
      <c r="AR184" s="189"/>
      <c r="AS184" s="118" t="s">
        <v>214</v>
      </c>
      <c r="AT184" s="119" t="s">
        <v>324</v>
      </c>
      <c r="AU184" s="122"/>
      <c r="AV184" s="122"/>
      <c r="AW184" s="122"/>
    </row>
    <row r="185" spans="1:49" ht="31.5" x14ac:dyDescent="0.25">
      <c r="A185" s="54">
        <v>2</v>
      </c>
      <c r="B185" s="187" t="s">
        <v>6</v>
      </c>
      <c r="C185" s="21"/>
      <c r="D185" s="21"/>
      <c r="E185" s="846"/>
      <c r="F185" s="904"/>
      <c r="AR185" s="189"/>
      <c r="AS185" s="118" t="s">
        <v>214</v>
      </c>
      <c r="AT185" s="119" t="s">
        <v>325</v>
      </c>
      <c r="AU185" s="122"/>
      <c r="AV185" s="122"/>
      <c r="AW185" s="122"/>
    </row>
    <row r="186" spans="1:49" x14ac:dyDescent="0.25">
      <c r="A186" s="77" t="s">
        <v>66</v>
      </c>
      <c r="B186" s="187" t="s">
        <v>999</v>
      </c>
      <c r="C186" s="21"/>
      <c r="D186" s="21"/>
      <c r="E186" s="846"/>
      <c r="F186" s="904"/>
      <c r="AR186" s="189"/>
      <c r="AS186" s="118" t="s">
        <v>214</v>
      </c>
      <c r="AT186" s="119" t="s">
        <v>326</v>
      </c>
      <c r="AU186" s="122"/>
      <c r="AV186" s="122"/>
      <c r="AW186" s="122"/>
    </row>
    <row r="187" spans="1:49" x14ac:dyDescent="0.25">
      <c r="A187" s="77" t="s">
        <v>67</v>
      </c>
      <c r="B187" s="187" t="s">
        <v>958</v>
      </c>
      <c r="C187" s="21"/>
      <c r="D187" s="21"/>
      <c r="E187" s="846"/>
      <c r="F187" s="904"/>
      <c r="AR187" s="189"/>
      <c r="AS187" s="118"/>
      <c r="AT187" s="119"/>
      <c r="AU187" s="122"/>
      <c r="AV187" s="122"/>
      <c r="AW187" s="122"/>
    </row>
    <row r="188" spans="1:49" x14ac:dyDescent="0.25">
      <c r="A188" s="78" t="s">
        <v>68</v>
      </c>
      <c r="B188" s="187" t="s">
        <v>3</v>
      </c>
      <c r="C188" s="21"/>
      <c r="D188" s="21"/>
      <c r="E188" s="846"/>
      <c r="F188" s="904"/>
      <c r="AR188" s="189"/>
      <c r="AS188" s="118" t="s">
        <v>214</v>
      </c>
      <c r="AT188" s="119" t="s">
        <v>327</v>
      </c>
      <c r="AU188" s="122"/>
      <c r="AV188" s="122"/>
      <c r="AW188" s="122"/>
    </row>
    <row r="189" spans="1:49" x14ac:dyDescent="0.25">
      <c r="A189" s="78" t="s">
        <v>959</v>
      </c>
      <c r="B189" s="187" t="s">
        <v>4</v>
      </c>
      <c r="C189" s="21"/>
      <c r="D189" s="21"/>
      <c r="E189" s="846"/>
      <c r="F189" s="904"/>
      <c r="AR189" s="189"/>
      <c r="AS189" s="118"/>
      <c r="AT189" s="119"/>
      <c r="AU189" s="122"/>
      <c r="AV189" s="122"/>
      <c r="AW189" s="122"/>
    </row>
    <row r="190" spans="1:49" x14ac:dyDescent="0.25">
      <c r="A190" s="838"/>
      <c r="B190" s="903"/>
      <c r="C190" s="903"/>
      <c r="D190" s="903"/>
      <c r="E190" s="903"/>
      <c r="F190" s="903"/>
      <c r="AR190" s="189"/>
      <c r="AS190" s="118"/>
      <c r="AT190" s="119"/>
      <c r="AU190" s="122"/>
      <c r="AV190" s="122"/>
      <c r="AW190" s="122"/>
    </row>
    <row r="191" spans="1:49" x14ac:dyDescent="0.25">
      <c r="A191" s="96" t="s">
        <v>132</v>
      </c>
      <c r="B191" s="96" t="s">
        <v>119</v>
      </c>
      <c r="C191" s="61" t="s">
        <v>7</v>
      </c>
      <c r="D191" s="61" t="s">
        <v>8</v>
      </c>
      <c r="E191" s="24" t="s">
        <v>9</v>
      </c>
      <c r="F191" s="121" t="s">
        <v>1081</v>
      </c>
      <c r="AR191" s="189"/>
      <c r="AS191" s="118" t="s">
        <v>214</v>
      </c>
      <c r="AT191" s="119" t="s">
        <v>328</v>
      </c>
      <c r="AU191" s="122"/>
      <c r="AV191" s="122"/>
      <c r="AW191" s="122"/>
    </row>
    <row r="192" spans="1:49" ht="31.5" x14ac:dyDescent="0.25">
      <c r="A192" s="97" t="s">
        <v>1130</v>
      </c>
      <c r="B192" s="230" t="s">
        <v>121</v>
      </c>
      <c r="C192" s="25" t="s">
        <v>10</v>
      </c>
      <c r="D192" s="25">
        <v>1</v>
      </c>
      <c r="E192" s="37" t="s">
        <v>1</v>
      </c>
      <c r="F192" s="37" t="s">
        <v>1</v>
      </c>
      <c r="AR192" s="189"/>
      <c r="AS192" s="118" t="s">
        <v>214</v>
      </c>
      <c r="AT192" s="119" t="s">
        <v>329</v>
      </c>
      <c r="AU192" s="122"/>
      <c r="AV192" s="122"/>
      <c r="AW192" s="122"/>
    </row>
    <row r="193" spans="1:49" ht="18.75" customHeight="1" x14ac:dyDescent="0.25">
      <c r="A193" s="97" t="s">
        <v>1131</v>
      </c>
      <c r="B193" s="230" t="s">
        <v>122</v>
      </c>
      <c r="C193" s="25" t="s">
        <v>10</v>
      </c>
      <c r="D193" s="25">
        <v>1</v>
      </c>
      <c r="E193" s="37" t="s">
        <v>1</v>
      </c>
      <c r="F193" s="37" t="s">
        <v>1</v>
      </c>
      <c r="AR193" s="189"/>
      <c r="AS193" s="118" t="s">
        <v>214</v>
      </c>
      <c r="AT193" s="119" t="s">
        <v>330</v>
      </c>
      <c r="AU193" s="122"/>
      <c r="AV193" s="122"/>
      <c r="AW193" s="122"/>
    </row>
    <row r="194" spans="1:49" x14ac:dyDescent="0.25">
      <c r="A194" s="97" t="s">
        <v>1132</v>
      </c>
      <c r="B194" s="230" t="s">
        <v>123</v>
      </c>
      <c r="C194" s="25" t="s">
        <v>10</v>
      </c>
      <c r="D194" s="25">
        <v>1</v>
      </c>
      <c r="E194" s="37" t="s">
        <v>1</v>
      </c>
      <c r="F194" s="37" t="s">
        <v>1</v>
      </c>
      <c r="AR194" s="189"/>
      <c r="AS194" s="118" t="s">
        <v>214</v>
      </c>
      <c r="AT194" s="119" t="s">
        <v>331</v>
      </c>
      <c r="AU194" s="122"/>
      <c r="AV194" s="122"/>
      <c r="AW194" s="122"/>
    </row>
    <row r="195" spans="1:49" x14ac:dyDescent="0.25">
      <c r="A195" s="97" t="s">
        <v>1133</v>
      </c>
      <c r="B195" s="230" t="s">
        <v>124</v>
      </c>
      <c r="C195" s="25" t="s">
        <v>10</v>
      </c>
      <c r="D195" s="25">
        <v>1</v>
      </c>
      <c r="E195" s="37" t="s">
        <v>1</v>
      </c>
      <c r="F195" s="37" t="s">
        <v>1</v>
      </c>
      <c r="AR195" s="189"/>
      <c r="AS195" s="118" t="s">
        <v>214</v>
      </c>
      <c r="AT195" s="119" t="s">
        <v>332</v>
      </c>
      <c r="AU195" s="122"/>
      <c r="AV195" s="122"/>
      <c r="AW195" s="122"/>
    </row>
    <row r="196" spans="1:49" ht="14.25" customHeight="1" x14ac:dyDescent="0.25">
      <c r="A196" s="97" t="s">
        <v>1134</v>
      </c>
      <c r="B196" s="230" t="s">
        <v>125</v>
      </c>
      <c r="C196" s="25" t="s">
        <v>10</v>
      </c>
      <c r="D196" s="25">
        <v>1</v>
      </c>
      <c r="E196" s="37" t="s">
        <v>1</v>
      </c>
      <c r="F196" s="37" t="s">
        <v>1</v>
      </c>
      <c r="AR196" s="189"/>
      <c r="AS196" s="118" t="s">
        <v>214</v>
      </c>
      <c r="AT196" s="119" t="s">
        <v>333</v>
      </c>
      <c r="AU196" s="122"/>
      <c r="AV196" s="122"/>
      <c r="AW196" s="122"/>
    </row>
    <row r="197" spans="1:49" x14ac:dyDescent="0.25">
      <c r="A197" s="97" t="s">
        <v>1135</v>
      </c>
      <c r="B197" s="230" t="s">
        <v>126</v>
      </c>
      <c r="C197" s="25" t="s">
        <v>10</v>
      </c>
      <c r="D197" s="25">
        <v>1</v>
      </c>
      <c r="E197" s="37" t="s">
        <v>1</v>
      </c>
      <c r="F197" s="37" t="s">
        <v>1</v>
      </c>
      <c r="AR197" s="189"/>
      <c r="AS197" s="118" t="s">
        <v>214</v>
      </c>
      <c r="AT197" s="119" t="s">
        <v>334</v>
      </c>
      <c r="AU197" s="122"/>
      <c r="AV197" s="122"/>
      <c r="AW197" s="122"/>
    </row>
    <row r="198" spans="1:49" x14ac:dyDescent="0.25">
      <c r="A198" s="97" t="s">
        <v>1136</v>
      </c>
      <c r="B198" s="230" t="s">
        <v>127</v>
      </c>
      <c r="C198" s="25" t="s">
        <v>10</v>
      </c>
      <c r="D198" s="25">
        <v>1</v>
      </c>
      <c r="E198" s="37" t="s">
        <v>1</v>
      </c>
      <c r="F198" s="37" t="s">
        <v>1</v>
      </c>
      <c r="AR198" s="189"/>
      <c r="AS198" s="118" t="s">
        <v>214</v>
      </c>
      <c r="AT198" s="119" t="s">
        <v>335</v>
      </c>
      <c r="AU198" s="122"/>
      <c r="AV198" s="122"/>
      <c r="AW198" s="122"/>
    </row>
    <row r="199" spans="1:49" x14ac:dyDescent="0.25">
      <c r="A199" s="97" t="s">
        <v>1137</v>
      </c>
      <c r="B199" s="230" t="s">
        <v>128</v>
      </c>
      <c r="C199" s="25" t="s">
        <v>10</v>
      </c>
      <c r="D199" s="25">
        <v>1</v>
      </c>
      <c r="E199" s="37" t="s">
        <v>1</v>
      </c>
      <c r="F199" s="37" t="s">
        <v>1</v>
      </c>
      <c r="AR199" s="189"/>
      <c r="AS199" s="118" t="s">
        <v>214</v>
      </c>
      <c r="AT199" s="119" t="s">
        <v>336</v>
      </c>
      <c r="AU199" s="122"/>
      <c r="AV199" s="122"/>
      <c r="AW199" s="122"/>
    </row>
    <row r="200" spans="1:49" ht="47.25" x14ac:dyDescent="0.25">
      <c r="A200" s="97" t="s">
        <v>1138</v>
      </c>
      <c r="B200" s="230" t="s">
        <v>129</v>
      </c>
      <c r="C200" s="25" t="s">
        <v>10</v>
      </c>
      <c r="D200" s="25">
        <v>1</v>
      </c>
      <c r="E200" s="37" t="s">
        <v>1</v>
      </c>
      <c r="F200" s="37" t="s">
        <v>1</v>
      </c>
      <c r="AR200" s="189"/>
      <c r="AS200" s="118" t="s">
        <v>214</v>
      </c>
      <c r="AT200" s="119" t="s">
        <v>337</v>
      </c>
      <c r="AU200" s="122"/>
      <c r="AV200" s="122"/>
      <c r="AW200" s="122"/>
    </row>
    <row r="201" spans="1:49" ht="31.5" x14ac:dyDescent="0.25">
      <c r="A201" s="97" t="s">
        <v>1139</v>
      </c>
      <c r="B201" s="230" t="s">
        <v>130</v>
      </c>
      <c r="C201" s="25" t="s">
        <v>10</v>
      </c>
      <c r="D201" s="25">
        <v>1</v>
      </c>
      <c r="E201" s="37" t="s">
        <v>1</v>
      </c>
      <c r="F201" s="37" t="s">
        <v>1</v>
      </c>
      <c r="AR201" s="189"/>
      <c r="AS201" s="118" t="s">
        <v>214</v>
      </c>
      <c r="AT201" s="119" t="s">
        <v>338</v>
      </c>
      <c r="AU201" s="122"/>
      <c r="AV201" s="122"/>
      <c r="AW201" s="122"/>
    </row>
    <row r="202" spans="1:49" x14ac:dyDescent="0.25">
      <c r="A202" s="97" t="s">
        <v>1140</v>
      </c>
      <c r="B202" s="230" t="s">
        <v>969</v>
      </c>
      <c r="C202" s="25" t="s">
        <v>10</v>
      </c>
      <c r="D202" s="25">
        <v>1</v>
      </c>
      <c r="E202" s="37" t="s">
        <v>1</v>
      </c>
      <c r="F202" s="37" t="s">
        <v>1</v>
      </c>
      <c r="AR202" s="189"/>
      <c r="AS202" s="118" t="s">
        <v>216</v>
      </c>
      <c r="AT202" s="119" t="s">
        <v>339</v>
      </c>
      <c r="AU202" s="122"/>
      <c r="AV202" s="122"/>
      <c r="AW202" s="122"/>
    </row>
    <row r="203" spans="1:49" x14ac:dyDescent="0.25">
      <c r="A203" s="97" t="s">
        <v>1141</v>
      </c>
      <c r="B203" s="230" t="s">
        <v>968</v>
      </c>
      <c r="C203" s="25" t="s">
        <v>10</v>
      </c>
      <c r="D203" s="25">
        <v>1</v>
      </c>
      <c r="E203" s="37" t="s">
        <v>1</v>
      </c>
      <c r="F203" s="37" t="s">
        <v>1</v>
      </c>
      <c r="AR203" s="189"/>
      <c r="AS203" s="118"/>
      <c r="AT203" s="119"/>
      <c r="AU203" s="122"/>
      <c r="AV203" s="122"/>
      <c r="AW203" s="122"/>
    </row>
    <row r="204" spans="1:49" x14ac:dyDescent="0.25">
      <c r="A204" s="97" t="s">
        <v>1142</v>
      </c>
      <c r="B204" s="230" t="s">
        <v>970</v>
      </c>
      <c r="C204" s="25" t="s">
        <v>10</v>
      </c>
      <c r="D204" s="25">
        <v>1</v>
      </c>
      <c r="E204" s="37" t="s">
        <v>1</v>
      </c>
      <c r="F204" s="37" t="s">
        <v>1</v>
      </c>
      <c r="AR204" s="189"/>
      <c r="AS204" s="118"/>
      <c r="AT204" s="119"/>
      <c r="AU204" s="122"/>
      <c r="AV204" s="122"/>
      <c r="AW204" s="122"/>
    </row>
    <row r="205" spans="1:49" x14ac:dyDescent="0.25">
      <c r="A205" s="97" t="s">
        <v>1143</v>
      </c>
      <c r="B205" s="230" t="s">
        <v>971</v>
      </c>
      <c r="C205" s="25" t="s">
        <v>10</v>
      </c>
      <c r="D205" s="25">
        <v>1</v>
      </c>
      <c r="E205" s="37" t="s">
        <v>1</v>
      </c>
      <c r="F205" s="37" t="s">
        <v>1</v>
      </c>
      <c r="AR205" s="189"/>
      <c r="AS205" s="118"/>
      <c r="AT205" s="119"/>
      <c r="AU205" s="122"/>
      <c r="AV205" s="122"/>
      <c r="AW205" s="122"/>
    </row>
    <row r="206" spans="1:49" ht="31.5" x14ac:dyDescent="0.25">
      <c r="A206" s="97" t="s">
        <v>1144</v>
      </c>
      <c r="B206" s="230" t="s">
        <v>972</v>
      </c>
      <c r="C206" s="25" t="s">
        <v>10</v>
      </c>
      <c r="D206" s="25">
        <v>1</v>
      </c>
      <c r="E206" s="37" t="s">
        <v>1</v>
      </c>
      <c r="F206" s="37" t="s">
        <v>1</v>
      </c>
      <c r="AR206" s="189"/>
      <c r="AS206" s="118"/>
      <c r="AT206" s="119"/>
      <c r="AU206" s="122"/>
      <c r="AV206" s="122"/>
      <c r="AW206" s="122"/>
    </row>
    <row r="207" spans="1:49" x14ac:dyDescent="0.25">
      <c r="A207" s="97" t="s">
        <v>1145</v>
      </c>
      <c r="B207" s="230" t="s">
        <v>973</v>
      </c>
      <c r="C207" s="25" t="s">
        <v>10</v>
      </c>
      <c r="D207" s="25">
        <v>1</v>
      </c>
      <c r="E207" s="37" t="s">
        <v>1</v>
      </c>
      <c r="F207" s="37" t="s">
        <v>1</v>
      </c>
      <c r="AR207" s="189"/>
      <c r="AS207" s="118"/>
      <c r="AT207" s="119"/>
      <c r="AU207" s="122"/>
      <c r="AV207" s="122"/>
      <c r="AW207" s="122"/>
    </row>
    <row r="208" spans="1:49" ht="31.5" x14ac:dyDescent="0.25">
      <c r="A208" s="97" t="s">
        <v>1146</v>
      </c>
      <c r="B208" s="230" t="s">
        <v>974</v>
      </c>
      <c r="C208" s="25" t="s">
        <v>10</v>
      </c>
      <c r="D208" s="25">
        <v>1</v>
      </c>
      <c r="E208" s="37" t="s">
        <v>1</v>
      </c>
      <c r="F208" s="37" t="s">
        <v>1</v>
      </c>
      <c r="AR208" s="189"/>
      <c r="AS208" s="118"/>
      <c r="AT208" s="119"/>
      <c r="AU208" s="122"/>
      <c r="AV208" s="122"/>
      <c r="AW208" s="122"/>
    </row>
    <row r="209" spans="1:49" x14ac:dyDescent="0.25">
      <c r="A209" s="97" t="s">
        <v>1147</v>
      </c>
      <c r="B209" s="231" t="s">
        <v>28</v>
      </c>
      <c r="C209" s="25" t="s">
        <v>120</v>
      </c>
      <c r="D209" s="25">
        <v>1</v>
      </c>
      <c r="E209" s="37" t="s">
        <v>1</v>
      </c>
      <c r="F209" s="37" t="s">
        <v>1</v>
      </c>
      <c r="AR209" s="189"/>
      <c r="AS209" s="118" t="s">
        <v>218</v>
      </c>
      <c r="AT209" s="119" t="s">
        <v>340</v>
      </c>
      <c r="AU209" s="122"/>
      <c r="AV209" s="122"/>
      <c r="AW209" s="122"/>
    </row>
    <row r="210" spans="1:49" x14ac:dyDescent="0.25">
      <c r="A210" s="97" t="s">
        <v>1148</v>
      </c>
      <c r="B210" s="231" t="s">
        <v>29</v>
      </c>
      <c r="C210" s="25"/>
      <c r="D210" s="25">
        <v>1</v>
      </c>
      <c r="E210" s="37" t="s">
        <v>1</v>
      </c>
      <c r="F210" s="37" t="s">
        <v>1</v>
      </c>
      <c r="AR210" s="189"/>
      <c r="AS210" s="118" t="s">
        <v>218</v>
      </c>
      <c r="AT210" s="119" t="s">
        <v>341</v>
      </c>
      <c r="AU210" s="122"/>
      <c r="AV210" s="122"/>
      <c r="AW210" s="122"/>
    </row>
    <row r="211" spans="1:49" ht="47.25" x14ac:dyDescent="0.25">
      <c r="A211" s="80" t="s">
        <v>69</v>
      </c>
      <c r="B211" s="18" t="s">
        <v>11</v>
      </c>
      <c r="C211" s="120" t="s">
        <v>12</v>
      </c>
      <c r="D211" s="120" t="s">
        <v>13</v>
      </c>
      <c r="E211" s="842" t="s">
        <v>14</v>
      </c>
      <c r="F211" s="843"/>
      <c r="AR211" s="189"/>
      <c r="AS211" s="118" t="s">
        <v>220</v>
      </c>
      <c r="AT211" s="119" t="s">
        <v>342</v>
      </c>
      <c r="AU211" s="122"/>
      <c r="AV211" s="122"/>
      <c r="AW211" s="122"/>
    </row>
    <row r="212" spans="1:49" x14ac:dyDescent="0.25">
      <c r="A212" s="27" t="s">
        <v>30</v>
      </c>
      <c r="B212" s="218"/>
      <c r="C212" s="23"/>
      <c r="D212" s="19"/>
      <c r="E212" s="824"/>
      <c r="F212" s="905"/>
      <c r="AR212" s="189"/>
      <c r="AS212" s="118" t="s">
        <v>220</v>
      </c>
      <c r="AT212" s="119" t="s">
        <v>344</v>
      </c>
      <c r="AU212" s="122"/>
      <c r="AV212" s="122"/>
      <c r="AW212" s="122"/>
    </row>
    <row r="213" spans="1:49" ht="31.5" x14ac:dyDescent="0.25">
      <c r="A213" s="193"/>
      <c r="B213" s="232"/>
      <c r="C213" s="19" t="s">
        <v>53</v>
      </c>
      <c r="D213" s="19" t="s">
        <v>1313</v>
      </c>
      <c r="E213" s="840"/>
      <c r="F213" s="897"/>
      <c r="AR213" s="189"/>
      <c r="AS213" s="118" t="s">
        <v>220</v>
      </c>
      <c r="AT213" s="119" t="s">
        <v>345</v>
      </c>
      <c r="AU213" s="122"/>
      <c r="AV213" s="122"/>
      <c r="AW213" s="122"/>
    </row>
    <row r="214" spans="1:49" x14ac:dyDescent="0.25">
      <c r="A214" s="54">
        <v>1</v>
      </c>
      <c r="B214" s="178" t="s">
        <v>31</v>
      </c>
      <c r="C214" s="21"/>
      <c r="D214" s="21"/>
      <c r="E214" s="840"/>
      <c r="F214" s="897"/>
      <c r="AR214" s="189"/>
      <c r="AS214" s="118" t="s">
        <v>220</v>
      </c>
      <c r="AT214" s="119" t="s">
        <v>346</v>
      </c>
      <c r="AU214" s="122"/>
      <c r="AV214" s="122"/>
      <c r="AW214" s="122"/>
    </row>
    <row r="215" spans="1:49" x14ac:dyDescent="0.25">
      <c r="A215" s="77" t="s">
        <v>66</v>
      </c>
      <c r="B215" s="178" t="s">
        <v>999</v>
      </c>
      <c r="C215" s="21"/>
      <c r="D215" s="21"/>
      <c r="E215" s="840"/>
      <c r="F215" s="897"/>
      <c r="AR215" s="189"/>
      <c r="AS215" s="118" t="s">
        <v>220</v>
      </c>
      <c r="AT215" s="119" t="s">
        <v>347</v>
      </c>
      <c r="AU215" s="122"/>
      <c r="AV215" s="122"/>
      <c r="AW215" s="122"/>
    </row>
    <row r="216" spans="1:49" x14ac:dyDescent="0.25">
      <c r="A216" s="78" t="s">
        <v>67</v>
      </c>
      <c r="B216" s="178" t="s">
        <v>958</v>
      </c>
      <c r="C216" s="21"/>
      <c r="D216" s="21"/>
      <c r="E216" s="840"/>
      <c r="F216" s="897"/>
      <c r="AR216" s="189"/>
      <c r="AS216" s="118"/>
      <c r="AT216" s="119"/>
      <c r="AU216" s="122"/>
      <c r="AV216" s="122"/>
      <c r="AW216" s="122"/>
    </row>
    <row r="217" spans="1:49" x14ac:dyDescent="0.25">
      <c r="A217" s="78" t="s">
        <v>68</v>
      </c>
      <c r="B217" s="178" t="s">
        <v>3</v>
      </c>
      <c r="C217" s="21"/>
      <c r="D217" s="21"/>
      <c r="E217" s="840"/>
      <c r="F217" s="897"/>
      <c r="AR217" s="189"/>
      <c r="AS217" s="118" t="s">
        <v>220</v>
      </c>
      <c r="AT217" s="119" t="s">
        <v>348</v>
      </c>
      <c r="AU217" s="122"/>
      <c r="AV217" s="122"/>
      <c r="AW217" s="122"/>
    </row>
    <row r="218" spans="1:49" x14ac:dyDescent="0.25">
      <c r="A218" s="79" t="s">
        <v>959</v>
      </c>
      <c r="B218" s="178" t="s">
        <v>4</v>
      </c>
      <c r="C218" s="21"/>
      <c r="D218" s="21"/>
      <c r="E218" s="840"/>
      <c r="F218" s="897"/>
      <c r="AR218" s="189"/>
      <c r="AS218" s="118" t="s">
        <v>220</v>
      </c>
      <c r="AT218" s="119" t="s">
        <v>349</v>
      </c>
      <c r="AU218" s="122"/>
      <c r="AV218" s="122"/>
      <c r="AW218" s="122"/>
    </row>
    <row r="219" spans="1:49" ht="31.5" x14ac:dyDescent="0.25">
      <c r="A219" s="54">
        <v>2</v>
      </c>
      <c r="B219" s="187" t="s">
        <v>6</v>
      </c>
      <c r="C219" s="21"/>
      <c r="D219" s="21"/>
      <c r="E219" s="840"/>
      <c r="F219" s="897"/>
      <c r="AR219" s="189"/>
      <c r="AS219" s="118" t="s">
        <v>220</v>
      </c>
      <c r="AT219" s="119" t="s">
        <v>350</v>
      </c>
      <c r="AU219" s="122"/>
      <c r="AV219" s="122"/>
      <c r="AW219" s="122"/>
    </row>
    <row r="220" spans="1:49" x14ac:dyDescent="0.25">
      <c r="A220" s="77" t="s">
        <v>66</v>
      </c>
      <c r="B220" s="187" t="s">
        <v>999</v>
      </c>
      <c r="C220" s="21"/>
      <c r="D220" s="21"/>
      <c r="E220" s="840"/>
      <c r="F220" s="897"/>
      <c r="AR220" s="189"/>
      <c r="AS220" s="118" t="s">
        <v>220</v>
      </c>
      <c r="AT220" s="119" t="s">
        <v>351</v>
      </c>
      <c r="AU220" s="122"/>
      <c r="AV220" s="122"/>
      <c r="AW220" s="122"/>
    </row>
    <row r="221" spans="1:49" x14ac:dyDescent="0.25">
      <c r="A221" s="78" t="s">
        <v>67</v>
      </c>
      <c r="B221" s="187" t="s">
        <v>958</v>
      </c>
      <c r="C221" s="21"/>
      <c r="D221" s="21"/>
      <c r="E221" s="840"/>
      <c r="F221" s="897"/>
      <c r="AR221" s="189"/>
      <c r="AS221" s="118"/>
      <c r="AT221" s="119"/>
      <c r="AU221" s="122"/>
      <c r="AV221" s="122"/>
      <c r="AW221" s="122"/>
    </row>
    <row r="222" spans="1:49" x14ac:dyDescent="0.25">
      <c r="A222" s="78" t="s">
        <v>68</v>
      </c>
      <c r="B222" s="187" t="s">
        <v>3</v>
      </c>
      <c r="C222" s="21"/>
      <c r="D222" s="21"/>
      <c r="E222" s="840"/>
      <c r="F222" s="897"/>
      <c r="AR222" s="189"/>
      <c r="AS222" s="118" t="s">
        <v>220</v>
      </c>
      <c r="AT222" s="119" t="s">
        <v>352</v>
      </c>
      <c r="AU222" s="122"/>
      <c r="AV222" s="122"/>
      <c r="AW222" s="122"/>
    </row>
    <row r="223" spans="1:49" x14ac:dyDescent="0.25">
      <c r="A223" s="78" t="s">
        <v>959</v>
      </c>
      <c r="B223" s="187" t="s">
        <v>4</v>
      </c>
      <c r="C223" s="21"/>
      <c r="D223" s="21"/>
      <c r="E223" s="840"/>
      <c r="F223" s="897"/>
      <c r="AR223" s="189"/>
      <c r="AS223" s="118"/>
      <c r="AT223" s="119"/>
      <c r="AU223" s="122"/>
      <c r="AV223" s="122"/>
      <c r="AW223" s="122"/>
    </row>
    <row r="224" spans="1:49" x14ac:dyDescent="0.25">
      <c r="A224" s="714"/>
      <c r="B224" s="714"/>
      <c r="C224" s="714"/>
      <c r="D224" s="714"/>
      <c r="E224" s="714"/>
      <c r="F224" s="714"/>
      <c r="AR224" s="189"/>
      <c r="AS224" s="118"/>
      <c r="AT224" s="119"/>
      <c r="AU224" s="122"/>
      <c r="AV224" s="122"/>
      <c r="AW224" s="122"/>
    </row>
    <row r="225" spans="1:49" x14ac:dyDescent="0.25">
      <c r="A225" s="98" t="s">
        <v>140</v>
      </c>
      <c r="B225" s="233" t="s">
        <v>131</v>
      </c>
      <c r="C225" s="61" t="s">
        <v>7</v>
      </c>
      <c r="D225" s="61" t="s">
        <v>8</v>
      </c>
      <c r="E225" s="71" t="s">
        <v>9</v>
      </c>
      <c r="F225" s="64" t="s">
        <v>1081</v>
      </c>
      <c r="AR225" s="189"/>
      <c r="AS225" s="118" t="s">
        <v>222</v>
      </c>
      <c r="AT225" s="119" t="s">
        <v>353</v>
      </c>
      <c r="AU225" s="122"/>
      <c r="AV225" s="122"/>
      <c r="AW225" s="122"/>
    </row>
    <row r="226" spans="1:49" x14ac:dyDescent="0.25">
      <c r="A226" s="99" t="s">
        <v>1149</v>
      </c>
      <c r="B226" s="98" t="s">
        <v>133</v>
      </c>
      <c r="C226" s="25" t="s">
        <v>10</v>
      </c>
      <c r="D226" s="25" t="s">
        <v>32</v>
      </c>
      <c r="E226" s="37" t="s">
        <v>1</v>
      </c>
      <c r="F226" s="37" t="s">
        <v>1</v>
      </c>
      <c r="AR226" s="189"/>
      <c r="AS226" s="118" t="s">
        <v>224</v>
      </c>
      <c r="AT226" s="119" t="s">
        <v>354</v>
      </c>
      <c r="AU226" s="122"/>
      <c r="AV226" s="122"/>
      <c r="AW226" s="122"/>
    </row>
    <row r="227" spans="1:49" x14ac:dyDescent="0.25">
      <c r="A227" s="99" t="s">
        <v>1150</v>
      </c>
      <c r="B227" s="98" t="s">
        <v>134</v>
      </c>
      <c r="C227" s="25" t="s">
        <v>10</v>
      </c>
      <c r="D227" s="25" t="s">
        <v>32</v>
      </c>
      <c r="E227" s="37" t="s">
        <v>1</v>
      </c>
      <c r="F227" s="37" t="s">
        <v>1</v>
      </c>
      <c r="AR227" s="189"/>
      <c r="AS227" s="118" t="s">
        <v>224</v>
      </c>
      <c r="AT227" s="119" t="s">
        <v>355</v>
      </c>
      <c r="AU227" s="122"/>
      <c r="AV227" s="122"/>
      <c r="AW227" s="122"/>
    </row>
    <row r="228" spans="1:49" x14ac:dyDescent="0.25">
      <c r="A228" s="99" t="s">
        <v>1151</v>
      </c>
      <c r="B228" s="98" t="s">
        <v>135</v>
      </c>
      <c r="C228" s="73" t="s">
        <v>915</v>
      </c>
      <c r="D228" s="25" t="s">
        <v>32</v>
      </c>
      <c r="E228" s="37" t="s">
        <v>1</v>
      </c>
      <c r="F228" s="37" t="s">
        <v>1</v>
      </c>
      <c r="AR228" s="189"/>
      <c r="AS228" s="118" t="s">
        <v>224</v>
      </c>
      <c r="AT228" s="119" t="s">
        <v>356</v>
      </c>
      <c r="AU228" s="122"/>
      <c r="AV228" s="122"/>
      <c r="AW228" s="122"/>
    </row>
    <row r="229" spans="1:49" x14ac:dyDescent="0.25">
      <c r="A229" s="99" t="s">
        <v>1152</v>
      </c>
      <c r="B229" s="98" t="s">
        <v>136</v>
      </c>
      <c r="C229" s="73" t="s">
        <v>915</v>
      </c>
      <c r="D229" s="25" t="s">
        <v>32</v>
      </c>
      <c r="E229" s="37" t="s">
        <v>1</v>
      </c>
      <c r="F229" s="37" t="s">
        <v>1</v>
      </c>
      <c r="AR229" s="189"/>
      <c r="AS229" s="118" t="s">
        <v>224</v>
      </c>
      <c r="AT229" s="119" t="s">
        <v>357</v>
      </c>
      <c r="AU229" s="122"/>
      <c r="AV229" s="122"/>
      <c r="AW229" s="122"/>
    </row>
    <row r="230" spans="1:49" x14ac:dyDescent="0.25">
      <c r="A230" s="99" t="s">
        <v>1153</v>
      </c>
      <c r="B230" s="98" t="s">
        <v>975</v>
      </c>
      <c r="C230" s="73" t="s">
        <v>915</v>
      </c>
      <c r="D230" s="25"/>
      <c r="E230" s="37" t="s">
        <v>1</v>
      </c>
      <c r="F230" s="37" t="s">
        <v>1</v>
      </c>
      <c r="AR230" s="189"/>
      <c r="AS230" s="118"/>
      <c r="AT230" s="119"/>
      <c r="AU230" s="122"/>
      <c r="AV230" s="122"/>
      <c r="AW230" s="122"/>
    </row>
    <row r="231" spans="1:49" x14ac:dyDescent="0.25">
      <c r="A231" s="99" t="s">
        <v>1154</v>
      </c>
      <c r="B231" s="98" t="s">
        <v>137</v>
      </c>
      <c r="C231" s="73" t="s">
        <v>915</v>
      </c>
      <c r="D231" s="32"/>
      <c r="E231" s="38" t="s">
        <v>1</v>
      </c>
      <c r="F231" s="38" t="s">
        <v>1</v>
      </c>
      <c r="AR231" s="189"/>
      <c r="AS231" s="118" t="s">
        <v>224</v>
      </c>
      <c r="AT231" s="119" t="s">
        <v>358</v>
      </c>
      <c r="AU231" s="122"/>
      <c r="AV231" s="122"/>
      <c r="AW231" s="122"/>
    </row>
    <row r="232" spans="1:49" x14ac:dyDescent="0.25">
      <c r="A232" s="99" t="s">
        <v>1155</v>
      </c>
      <c r="B232" s="98" t="s">
        <v>138</v>
      </c>
      <c r="C232" s="73" t="s">
        <v>915</v>
      </c>
      <c r="D232" s="64"/>
      <c r="E232" s="64" t="s">
        <v>1</v>
      </c>
      <c r="F232" s="64" t="s">
        <v>1</v>
      </c>
      <c r="AR232" s="189"/>
      <c r="AS232" s="118" t="s">
        <v>224</v>
      </c>
      <c r="AT232" s="119" t="s">
        <v>359</v>
      </c>
      <c r="AU232" s="122"/>
      <c r="AV232" s="122"/>
      <c r="AW232" s="122"/>
    </row>
    <row r="233" spans="1:49" x14ac:dyDescent="0.25">
      <c r="A233" s="908"/>
      <c r="B233" s="909"/>
      <c r="C233" s="909"/>
      <c r="D233" s="909"/>
      <c r="E233" s="909"/>
      <c r="F233" s="909"/>
      <c r="AR233" s="189"/>
      <c r="AS233" s="118"/>
      <c r="AT233" s="119"/>
      <c r="AU233" s="122"/>
      <c r="AV233" s="122"/>
      <c r="AW233" s="122"/>
    </row>
    <row r="234" spans="1:49" x14ac:dyDescent="0.25">
      <c r="A234" s="100" t="s">
        <v>183</v>
      </c>
      <c r="B234" s="100" t="s">
        <v>139</v>
      </c>
      <c r="C234" s="61" t="s">
        <v>7</v>
      </c>
      <c r="D234" s="61" t="s">
        <v>8</v>
      </c>
      <c r="E234" s="71" t="s">
        <v>9</v>
      </c>
      <c r="F234" s="64" t="s">
        <v>1081</v>
      </c>
      <c r="AR234" s="189"/>
      <c r="AS234" s="118" t="s">
        <v>224</v>
      </c>
      <c r="AT234" s="119" t="s">
        <v>360</v>
      </c>
      <c r="AU234" s="122"/>
      <c r="AV234" s="122"/>
      <c r="AW234" s="122"/>
    </row>
    <row r="235" spans="1:49" x14ac:dyDescent="0.25">
      <c r="A235" s="101" t="s">
        <v>1156</v>
      </c>
      <c r="B235" s="235" t="s">
        <v>976</v>
      </c>
      <c r="C235" s="25" t="s">
        <v>10</v>
      </c>
      <c r="D235" s="25" t="s">
        <v>34</v>
      </c>
      <c r="E235" s="37" t="s">
        <v>1</v>
      </c>
      <c r="F235" s="37" t="s">
        <v>1</v>
      </c>
      <c r="AR235" s="189"/>
      <c r="AS235" s="118" t="s">
        <v>224</v>
      </c>
      <c r="AT235" s="119" t="s">
        <v>361</v>
      </c>
      <c r="AU235" s="122"/>
      <c r="AV235" s="122"/>
      <c r="AW235" s="122"/>
    </row>
    <row r="236" spans="1:49" ht="31.5" x14ac:dyDescent="0.25">
      <c r="A236" s="101" t="s">
        <v>1157</v>
      </c>
      <c r="B236" s="236" t="s">
        <v>141</v>
      </c>
      <c r="C236" s="25" t="s">
        <v>10</v>
      </c>
      <c r="D236" s="25" t="s">
        <v>34</v>
      </c>
      <c r="E236" s="37" t="s">
        <v>1</v>
      </c>
      <c r="F236" s="37" t="s">
        <v>1</v>
      </c>
      <c r="AR236" s="189"/>
      <c r="AS236" s="118" t="s">
        <v>224</v>
      </c>
      <c r="AT236" s="119" t="s">
        <v>362</v>
      </c>
      <c r="AU236" s="122"/>
      <c r="AV236" s="122"/>
      <c r="AW236" s="122"/>
    </row>
    <row r="237" spans="1:49" x14ac:dyDescent="0.25">
      <c r="A237" s="101" t="s">
        <v>1158</v>
      </c>
      <c r="B237" s="236" t="s">
        <v>977</v>
      </c>
      <c r="C237" s="25"/>
      <c r="D237" s="25"/>
      <c r="E237" s="37" t="s">
        <v>1</v>
      </c>
      <c r="F237" s="37" t="s">
        <v>1</v>
      </c>
      <c r="AR237" s="189"/>
      <c r="AS237" s="118"/>
      <c r="AT237" s="119"/>
      <c r="AU237" s="122"/>
      <c r="AV237" s="122"/>
      <c r="AW237" s="122"/>
    </row>
    <row r="238" spans="1:49" x14ac:dyDescent="0.25">
      <c r="A238" s="101" t="s">
        <v>1159</v>
      </c>
      <c r="B238" s="236" t="s">
        <v>978</v>
      </c>
      <c r="C238" s="25"/>
      <c r="D238" s="25"/>
      <c r="E238" s="37" t="s">
        <v>1</v>
      </c>
      <c r="F238" s="37" t="s">
        <v>1</v>
      </c>
      <c r="AR238" s="189"/>
      <c r="AS238" s="118"/>
      <c r="AT238" s="119"/>
      <c r="AU238" s="122"/>
      <c r="AV238" s="122"/>
      <c r="AW238" s="122"/>
    </row>
    <row r="239" spans="1:49" x14ac:dyDescent="0.25">
      <c r="A239" s="101" t="s">
        <v>1160</v>
      </c>
      <c r="B239" s="235" t="s">
        <v>142</v>
      </c>
      <c r="C239" s="25" t="s">
        <v>10</v>
      </c>
      <c r="D239" s="25" t="s">
        <v>34</v>
      </c>
      <c r="E239" s="37" t="s">
        <v>1</v>
      </c>
      <c r="F239" s="37" t="s">
        <v>1</v>
      </c>
      <c r="AR239" s="189"/>
      <c r="AS239" s="118" t="s">
        <v>224</v>
      </c>
      <c r="AT239" s="119" t="s">
        <v>363</v>
      </c>
      <c r="AU239" s="122"/>
      <c r="AV239" s="122"/>
      <c r="AW239" s="122"/>
    </row>
    <row r="240" spans="1:49" x14ac:dyDescent="0.25">
      <c r="A240" s="101" t="s">
        <v>1161</v>
      </c>
      <c r="B240" s="235" t="s">
        <v>143</v>
      </c>
      <c r="C240" s="25" t="s">
        <v>10</v>
      </c>
      <c r="D240" s="25"/>
      <c r="E240" s="37" t="s">
        <v>1</v>
      </c>
      <c r="F240" s="37" t="s">
        <v>1</v>
      </c>
      <c r="AR240" s="189"/>
      <c r="AS240" s="118" t="s">
        <v>224</v>
      </c>
      <c r="AT240" s="119" t="s">
        <v>364</v>
      </c>
      <c r="AU240" s="122"/>
      <c r="AV240" s="122"/>
      <c r="AW240" s="122"/>
    </row>
    <row r="241" spans="1:49" x14ac:dyDescent="0.25">
      <c r="A241" s="101" t="s">
        <v>1162</v>
      </c>
      <c r="B241" s="237" t="s">
        <v>979</v>
      </c>
      <c r="C241" s="25"/>
      <c r="D241" s="25"/>
      <c r="E241" s="37" t="s">
        <v>1</v>
      </c>
      <c r="F241" s="37" t="s">
        <v>1</v>
      </c>
      <c r="AR241" s="189"/>
      <c r="AS241" s="118" t="s">
        <v>224</v>
      </c>
      <c r="AT241" s="119" t="s">
        <v>365</v>
      </c>
      <c r="AU241" s="122"/>
      <c r="AV241" s="122"/>
      <c r="AW241" s="122"/>
    </row>
    <row r="242" spans="1:49" x14ac:dyDescent="0.25">
      <c r="A242" s="101" t="s">
        <v>1163</v>
      </c>
      <c r="B242" s="238" t="s">
        <v>144</v>
      </c>
      <c r="C242" s="25" t="s">
        <v>10</v>
      </c>
      <c r="D242" s="25">
        <v>1</v>
      </c>
      <c r="E242" s="37" t="s">
        <v>1</v>
      </c>
      <c r="F242" s="37" t="s">
        <v>1</v>
      </c>
      <c r="AR242" s="189"/>
      <c r="AS242" s="118" t="s">
        <v>224</v>
      </c>
      <c r="AT242" s="119" t="s">
        <v>366</v>
      </c>
      <c r="AU242" s="122"/>
      <c r="AV242" s="122"/>
      <c r="AW242" s="122"/>
    </row>
    <row r="243" spans="1:49" ht="78.75" x14ac:dyDescent="0.25">
      <c r="A243" s="101" t="s">
        <v>1164</v>
      </c>
      <c r="B243" s="239" t="s">
        <v>180</v>
      </c>
      <c r="C243" s="25" t="s">
        <v>10</v>
      </c>
      <c r="D243" s="25">
        <v>1</v>
      </c>
      <c r="E243" s="37" t="s">
        <v>1</v>
      </c>
      <c r="F243" s="37" t="s">
        <v>1</v>
      </c>
      <c r="AR243" s="189"/>
      <c r="AS243" s="118" t="s">
        <v>224</v>
      </c>
      <c r="AT243" s="119" t="s">
        <v>367</v>
      </c>
      <c r="AU243" s="122"/>
      <c r="AV243" s="122"/>
      <c r="AW243" s="122"/>
    </row>
    <row r="244" spans="1:49" x14ac:dyDescent="0.25">
      <c r="A244" s="101" t="s">
        <v>1165</v>
      </c>
      <c r="B244" s="238" t="s">
        <v>145</v>
      </c>
      <c r="C244" s="25" t="s">
        <v>10</v>
      </c>
      <c r="D244" s="25">
        <v>1</v>
      </c>
      <c r="E244" s="37" t="s">
        <v>1</v>
      </c>
      <c r="F244" s="37" t="s">
        <v>1</v>
      </c>
      <c r="AR244" s="189"/>
      <c r="AS244" s="118" t="s">
        <v>224</v>
      </c>
      <c r="AT244" s="119" t="s">
        <v>368</v>
      </c>
      <c r="AU244" s="122"/>
      <c r="AV244" s="122"/>
      <c r="AW244" s="122"/>
    </row>
    <row r="245" spans="1:49" hidden="1" x14ac:dyDescent="0.25">
      <c r="A245" s="101" t="s">
        <v>1166</v>
      </c>
      <c r="B245" s="121"/>
      <c r="C245" s="121"/>
      <c r="D245" s="25">
        <v>1</v>
      </c>
      <c r="E245" s="37" t="s">
        <v>1</v>
      </c>
      <c r="F245" s="37" t="s">
        <v>1</v>
      </c>
      <c r="AR245" s="189"/>
      <c r="AS245" s="118"/>
      <c r="AT245" s="119"/>
      <c r="AU245" s="122"/>
      <c r="AV245" s="122"/>
      <c r="AW245" s="122"/>
    </row>
    <row r="246" spans="1:49" hidden="1" x14ac:dyDescent="0.25">
      <c r="A246" s="101" t="s">
        <v>1167</v>
      </c>
      <c r="B246" s="121"/>
      <c r="C246" s="121"/>
      <c r="D246" s="25">
        <v>1</v>
      </c>
      <c r="E246" s="37" t="s">
        <v>1</v>
      </c>
      <c r="F246" s="37" t="s">
        <v>1</v>
      </c>
      <c r="AR246" s="189"/>
      <c r="AS246" s="118"/>
      <c r="AT246" s="119"/>
      <c r="AU246" s="122"/>
      <c r="AV246" s="122"/>
      <c r="AW246" s="122"/>
    </row>
    <row r="247" spans="1:49" hidden="1" x14ac:dyDescent="0.25">
      <c r="A247" s="101" t="s">
        <v>1168</v>
      </c>
      <c r="B247" s="121"/>
      <c r="C247" s="121"/>
      <c r="D247" s="25">
        <v>1</v>
      </c>
      <c r="E247" s="37" t="s">
        <v>1</v>
      </c>
      <c r="F247" s="37" t="s">
        <v>1</v>
      </c>
      <c r="AR247" s="189"/>
      <c r="AS247" s="118"/>
      <c r="AT247" s="119"/>
      <c r="AU247" s="122"/>
      <c r="AV247" s="122"/>
      <c r="AW247" s="122"/>
    </row>
    <row r="248" spans="1:49" hidden="1" x14ac:dyDescent="0.25">
      <c r="A248" s="101" t="s">
        <v>1169</v>
      </c>
      <c r="B248" s="121"/>
      <c r="C248" s="121"/>
      <c r="D248" s="25">
        <v>1</v>
      </c>
      <c r="E248" s="37" t="s">
        <v>1</v>
      </c>
      <c r="F248" s="37" t="s">
        <v>1</v>
      </c>
      <c r="AR248" s="189"/>
      <c r="AS248" s="118"/>
      <c r="AT248" s="119"/>
      <c r="AU248" s="122"/>
      <c r="AV248" s="122"/>
      <c r="AW248" s="122"/>
    </row>
    <row r="249" spans="1:49" hidden="1" x14ac:dyDescent="0.25">
      <c r="A249" s="101" t="s">
        <v>1170</v>
      </c>
      <c r="B249" s="121"/>
      <c r="C249" s="121"/>
      <c r="D249" s="25"/>
      <c r="E249" s="37" t="s">
        <v>1</v>
      </c>
      <c r="F249" s="37" t="s">
        <v>1</v>
      </c>
      <c r="AR249" s="189"/>
      <c r="AS249" s="118"/>
      <c r="AT249" s="119"/>
      <c r="AU249" s="122"/>
      <c r="AV249" s="122"/>
      <c r="AW249" s="122"/>
    </row>
    <row r="250" spans="1:49" hidden="1" x14ac:dyDescent="0.25">
      <c r="A250" s="101" t="s">
        <v>1171</v>
      </c>
      <c r="B250" s="121"/>
      <c r="C250" s="121"/>
      <c r="D250" s="25"/>
      <c r="E250" s="37" t="s">
        <v>1</v>
      </c>
      <c r="F250" s="37" t="s">
        <v>1</v>
      </c>
      <c r="AR250" s="189"/>
      <c r="AS250" s="118"/>
      <c r="AT250" s="119"/>
      <c r="AU250" s="122"/>
      <c r="AV250" s="122"/>
      <c r="AW250" s="122"/>
    </row>
    <row r="251" spans="1:49" hidden="1" x14ac:dyDescent="0.25">
      <c r="A251" s="101" t="s">
        <v>1172</v>
      </c>
      <c r="B251" s="121"/>
      <c r="C251" s="121"/>
      <c r="D251" s="25"/>
      <c r="E251" s="37" t="s">
        <v>1</v>
      </c>
      <c r="F251" s="37" t="s">
        <v>1</v>
      </c>
      <c r="AR251" s="189"/>
      <c r="AS251" s="118"/>
      <c r="AT251" s="119"/>
      <c r="AU251" s="122"/>
      <c r="AV251" s="122"/>
      <c r="AW251" s="122"/>
    </row>
    <row r="252" spans="1:49" hidden="1" x14ac:dyDescent="0.25">
      <c r="A252" s="101" t="s">
        <v>1173</v>
      </c>
      <c r="B252" s="121"/>
      <c r="C252" s="121"/>
      <c r="D252" s="25"/>
      <c r="E252" s="37" t="s">
        <v>1</v>
      </c>
      <c r="F252" s="37" t="s">
        <v>1</v>
      </c>
      <c r="AR252" s="189"/>
      <c r="AS252" s="118"/>
      <c r="AT252" s="119"/>
      <c r="AU252" s="122"/>
      <c r="AV252" s="122"/>
      <c r="AW252" s="122"/>
    </row>
    <row r="253" spans="1:49" hidden="1" x14ac:dyDescent="0.25">
      <c r="A253" s="101" t="s">
        <v>1174</v>
      </c>
      <c r="B253" s="121"/>
      <c r="C253" s="121"/>
      <c r="D253" s="25"/>
      <c r="E253" s="37" t="s">
        <v>1</v>
      </c>
      <c r="F253" s="37" t="s">
        <v>1</v>
      </c>
      <c r="AR253" s="189"/>
      <c r="AS253" s="118"/>
      <c r="AT253" s="119"/>
      <c r="AU253" s="122"/>
      <c r="AV253" s="122"/>
      <c r="AW253" s="122"/>
    </row>
    <row r="254" spans="1:49" hidden="1" x14ac:dyDescent="0.25">
      <c r="A254" s="101" t="s">
        <v>1175</v>
      </c>
      <c r="B254" s="121"/>
      <c r="C254" s="121"/>
      <c r="D254" s="25"/>
      <c r="E254" s="37" t="s">
        <v>1</v>
      </c>
      <c r="F254" s="37" t="s">
        <v>1</v>
      </c>
      <c r="AR254" s="189"/>
      <c r="AS254" s="118"/>
      <c r="AT254" s="119"/>
      <c r="AU254" s="122"/>
      <c r="AV254" s="122"/>
      <c r="AW254" s="122"/>
    </row>
    <row r="255" spans="1:49" hidden="1" x14ac:dyDescent="0.25">
      <c r="A255" s="101" t="s">
        <v>1176</v>
      </c>
      <c r="B255" s="121"/>
      <c r="C255" s="121"/>
      <c r="D255" s="25"/>
      <c r="E255" s="37" t="s">
        <v>1</v>
      </c>
      <c r="F255" s="37" t="s">
        <v>1</v>
      </c>
      <c r="AR255" s="189"/>
      <c r="AS255" s="118"/>
      <c r="AT255" s="119"/>
      <c r="AU255" s="122"/>
      <c r="AV255" s="122"/>
      <c r="AW255" s="122"/>
    </row>
    <row r="256" spans="1:49" hidden="1" x14ac:dyDescent="0.25">
      <c r="A256" s="101" t="s">
        <v>1177</v>
      </c>
      <c r="B256" s="121"/>
      <c r="C256" s="121"/>
      <c r="D256" s="25"/>
      <c r="E256" s="37" t="s">
        <v>1</v>
      </c>
      <c r="F256" s="37" t="s">
        <v>1</v>
      </c>
      <c r="AR256" s="189"/>
      <c r="AS256" s="118"/>
      <c r="AT256" s="119"/>
      <c r="AU256" s="122"/>
      <c r="AV256" s="122"/>
      <c r="AW256" s="122"/>
    </row>
    <row r="257" spans="1:49" hidden="1" x14ac:dyDescent="0.25">
      <c r="A257" s="101" t="s">
        <v>1178</v>
      </c>
      <c r="B257" s="121"/>
      <c r="C257" s="121"/>
      <c r="D257" s="25"/>
      <c r="E257" s="37" t="s">
        <v>1</v>
      </c>
      <c r="F257" s="37" t="s">
        <v>1</v>
      </c>
      <c r="AR257" s="189"/>
      <c r="AS257" s="118"/>
      <c r="AT257" s="119"/>
      <c r="AU257" s="122"/>
      <c r="AV257" s="122"/>
      <c r="AW257" s="122"/>
    </row>
    <row r="258" spans="1:49" hidden="1" x14ac:dyDescent="0.25">
      <c r="A258" s="101" t="s">
        <v>1179</v>
      </c>
      <c r="B258" s="121"/>
      <c r="C258" s="121"/>
      <c r="D258" s="25"/>
      <c r="E258" s="37" t="s">
        <v>1</v>
      </c>
      <c r="F258" s="37" t="s">
        <v>1</v>
      </c>
      <c r="AR258" s="189"/>
      <c r="AS258" s="118"/>
      <c r="AT258" s="119"/>
      <c r="AU258" s="122"/>
      <c r="AV258" s="122"/>
      <c r="AW258" s="122"/>
    </row>
    <row r="259" spans="1:49" hidden="1" x14ac:dyDescent="0.25">
      <c r="A259" s="101" t="s">
        <v>1180</v>
      </c>
      <c r="B259" s="121"/>
      <c r="C259" s="121"/>
      <c r="D259" s="25"/>
      <c r="E259" s="37" t="s">
        <v>1</v>
      </c>
      <c r="F259" s="37" t="s">
        <v>1</v>
      </c>
      <c r="AR259" s="189"/>
      <c r="AS259" s="118"/>
      <c r="AT259" s="119"/>
      <c r="AU259" s="122"/>
      <c r="AV259" s="122"/>
      <c r="AW259" s="122"/>
    </row>
    <row r="260" spans="1:49" hidden="1" x14ac:dyDescent="0.25">
      <c r="A260" s="101" t="s">
        <v>1181</v>
      </c>
      <c r="B260" s="121"/>
      <c r="C260" s="121"/>
      <c r="D260" s="25"/>
      <c r="E260" s="37" t="s">
        <v>1</v>
      </c>
      <c r="F260" s="37" t="s">
        <v>1</v>
      </c>
      <c r="AR260" s="189"/>
      <c r="AS260" s="118"/>
      <c r="AT260" s="119"/>
      <c r="AU260" s="122"/>
      <c r="AV260" s="122"/>
      <c r="AW260" s="122"/>
    </row>
    <row r="261" spans="1:49" hidden="1" x14ac:dyDescent="0.25">
      <c r="A261" s="101" t="s">
        <v>1182</v>
      </c>
      <c r="B261" s="121"/>
      <c r="C261" s="121"/>
      <c r="D261" s="25"/>
      <c r="E261" s="37" t="s">
        <v>1</v>
      </c>
      <c r="F261" s="37" t="s">
        <v>1</v>
      </c>
      <c r="AR261" s="189"/>
      <c r="AS261" s="118"/>
      <c r="AT261" s="119"/>
      <c r="AU261" s="122"/>
      <c r="AV261" s="122"/>
      <c r="AW261" s="122"/>
    </row>
    <row r="262" spans="1:49" hidden="1" x14ac:dyDescent="0.25">
      <c r="A262" s="101" t="s">
        <v>1183</v>
      </c>
      <c r="B262" s="121"/>
      <c r="C262" s="121"/>
      <c r="D262" s="25"/>
      <c r="E262" s="37" t="s">
        <v>1</v>
      </c>
      <c r="F262" s="37" t="s">
        <v>1</v>
      </c>
      <c r="AR262" s="189"/>
      <c r="AS262" s="118"/>
      <c r="AT262" s="119"/>
      <c r="AU262" s="122"/>
      <c r="AV262" s="122"/>
      <c r="AW262" s="122"/>
    </row>
    <row r="263" spans="1:49" hidden="1" x14ac:dyDescent="0.25">
      <c r="A263" s="101" t="s">
        <v>1184</v>
      </c>
      <c r="B263" s="121"/>
      <c r="C263" s="121"/>
      <c r="D263" s="25"/>
      <c r="E263" s="37" t="s">
        <v>1</v>
      </c>
      <c r="F263" s="37" t="s">
        <v>1</v>
      </c>
      <c r="AR263" s="189"/>
      <c r="AS263" s="118"/>
      <c r="AT263" s="119"/>
      <c r="AU263" s="122"/>
      <c r="AV263" s="122"/>
      <c r="AW263" s="122"/>
    </row>
    <row r="264" spans="1:49" hidden="1" x14ac:dyDescent="0.25">
      <c r="A264" s="101" t="s">
        <v>1185</v>
      </c>
      <c r="B264" s="121"/>
      <c r="C264" s="121"/>
      <c r="D264" s="25"/>
      <c r="E264" s="37" t="s">
        <v>1</v>
      </c>
      <c r="F264" s="37" t="s">
        <v>1</v>
      </c>
      <c r="AR264" s="189"/>
      <c r="AS264" s="118"/>
      <c r="AT264" s="119"/>
      <c r="AU264" s="122"/>
      <c r="AV264" s="122"/>
      <c r="AW264" s="122"/>
    </row>
    <row r="265" spans="1:49" hidden="1" x14ac:dyDescent="0.25">
      <c r="A265" s="101" t="s">
        <v>1186</v>
      </c>
      <c r="B265" s="121"/>
      <c r="C265" s="121"/>
      <c r="D265" s="25"/>
      <c r="E265" s="37" t="s">
        <v>1</v>
      </c>
      <c r="F265" s="37" t="s">
        <v>1</v>
      </c>
      <c r="AR265" s="189"/>
      <c r="AS265" s="118"/>
      <c r="AT265" s="119"/>
      <c r="AU265" s="122"/>
      <c r="AV265" s="122"/>
      <c r="AW265" s="122"/>
    </row>
    <row r="266" spans="1:49" hidden="1" x14ac:dyDescent="0.25">
      <c r="A266" s="101" t="s">
        <v>1187</v>
      </c>
      <c r="B266" s="121"/>
      <c r="C266" s="121"/>
      <c r="D266" s="25"/>
      <c r="E266" s="37" t="s">
        <v>1</v>
      </c>
      <c r="F266" s="37" t="s">
        <v>1</v>
      </c>
      <c r="AR266" s="189"/>
      <c r="AS266" s="118"/>
      <c r="AT266" s="119"/>
      <c r="AU266" s="122"/>
      <c r="AV266" s="122"/>
      <c r="AW266" s="122"/>
    </row>
    <row r="267" spans="1:49" hidden="1" x14ac:dyDescent="0.25">
      <c r="A267" s="101" t="s">
        <v>1188</v>
      </c>
      <c r="B267" s="121"/>
      <c r="C267" s="121"/>
      <c r="D267" s="25"/>
      <c r="E267" s="37" t="s">
        <v>1</v>
      </c>
      <c r="F267" s="37" t="s">
        <v>1</v>
      </c>
      <c r="AR267" s="189"/>
      <c r="AS267" s="118"/>
      <c r="AT267" s="119"/>
      <c r="AU267" s="122"/>
      <c r="AV267" s="122"/>
      <c r="AW267" s="122"/>
    </row>
    <row r="268" spans="1:49" hidden="1" x14ac:dyDescent="0.25">
      <c r="A268" s="101" t="s">
        <v>1189</v>
      </c>
      <c r="B268" s="121"/>
      <c r="C268" s="121"/>
      <c r="D268" s="25"/>
      <c r="E268" s="37" t="s">
        <v>1</v>
      </c>
      <c r="F268" s="37" t="s">
        <v>1</v>
      </c>
      <c r="AR268" s="189"/>
      <c r="AS268" s="118"/>
      <c r="AT268" s="119"/>
      <c r="AU268" s="122"/>
      <c r="AV268" s="122"/>
      <c r="AW268" s="122"/>
    </row>
    <row r="269" spans="1:49" hidden="1" x14ac:dyDescent="0.25">
      <c r="A269" s="101" t="s">
        <v>1190</v>
      </c>
      <c r="B269" s="121"/>
      <c r="C269" s="121"/>
      <c r="D269" s="25"/>
      <c r="E269" s="37" t="s">
        <v>1</v>
      </c>
      <c r="F269" s="37" t="s">
        <v>1</v>
      </c>
      <c r="AR269" s="189"/>
      <c r="AS269" s="118"/>
      <c r="AT269" s="119"/>
      <c r="AU269" s="122"/>
      <c r="AV269" s="122"/>
      <c r="AW269" s="122"/>
    </row>
    <row r="270" spans="1:49" hidden="1" x14ac:dyDescent="0.25">
      <c r="A270" s="101" t="s">
        <v>1191</v>
      </c>
      <c r="B270" s="121"/>
      <c r="C270" s="121"/>
      <c r="D270" s="25"/>
      <c r="E270" s="37" t="s">
        <v>1</v>
      </c>
      <c r="F270" s="37" t="s">
        <v>1</v>
      </c>
      <c r="AR270" s="189"/>
      <c r="AS270" s="118"/>
      <c r="AT270" s="119"/>
      <c r="AU270" s="122"/>
      <c r="AV270" s="122"/>
      <c r="AW270" s="122"/>
    </row>
    <row r="271" spans="1:49" hidden="1" x14ac:dyDescent="0.25">
      <c r="A271" s="101" t="s">
        <v>1192</v>
      </c>
      <c r="B271" s="121"/>
      <c r="C271" s="121"/>
      <c r="D271" s="25"/>
      <c r="E271" s="37" t="s">
        <v>1</v>
      </c>
      <c r="F271" s="37" t="s">
        <v>1</v>
      </c>
      <c r="AR271" s="189"/>
      <c r="AS271" s="118"/>
      <c r="AT271" s="119"/>
      <c r="AU271" s="122"/>
      <c r="AV271" s="122"/>
      <c r="AW271" s="122"/>
    </row>
    <row r="272" spans="1:49" hidden="1" x14ac:dyDescent="0.25">
      <c r="A272" s="101" t="s">
        <v>1193</v>
      </c>
      <c r="B272" s="121"/>
      <c r="C272" s="121"/>
      <c r="D272" s="25"/>
      <c r="E272" s="37" t="s">
        <v>1</v>
      </c>
      <c r="F272" s="37" t="s">
        <v>1</v>
      </c>
      <c r="AR272" s="189"/>
      <c r="AS272" s="118"/>
      <c r="AT272" s="119"/>
      <c r="AU272" s="122"/>
      <c r="AV272" s="122"/>
      <c r="AW272" s="122"/>
    </row>
    <row r="273" spans="1:49" hidden="1" x14ac:dyDescent="0.25">
      <c r="A273" s="101" t="s">
        <v>1194</v>
      </c>
      <c r="B273" s="121"/>
      <c r="C273" s="121"/>
      <c r="D273" s="25"/>
      <c r="E273" s="37" t="s">
        <v>1</v>
      </c>
      <c r="F273" s="37" t="s">
        <v>1</v>
      </c>
      <c r="AR273" s="189"/>
      <c r="AS273" s="118"/>
      <c r="AT273" s="119"/>
      <c r="AU273" s="122"/>
      <c r="AV273" s="122"/>
      <c r="AW273" s="122"/>
    </row>
    <row r="274" spans="1:49" hidden="1" x14ac:dyDescent="0.25">
      <c r="A274" s="101" t="s">
        <v>1195</v>
      </c>
      <c r="B274" s="121"/>
      <c r="C274" s="121"/>
      <c r="D274" s="25"/>
      <c r="E274" s="37" t="s">
        <v>1</v>
      </c>
      <c r="F274" s="37" t="s">
        <v>1</v>
      </c>
      <c r="AR274" s="189"/>
      <c r="AS274" s="118"/>
      <c r="AT274" s="119"/>
      <c r="AU274" s="122"/>
      <c r="AV274" s="122"/>
      <c r="AW274" s="122"/>
    </row>
    <row r="275" spans="1:49" hidden="1" x14ac:dyDescent="0.25">
      <c r="A275" s="101" t="s">
        <v>1196</v>
      </c>
      <c r="B275" s="121"/>
      <c r="C275" s="121"/>
      <c r="D275" s="25"/>
      <c r="E275" s="37" t="s">
        <v>1</v>
      </c>
      <c r="F275" s="37" t="s">
        <v>1</v>
      </c>
      <c r="AR275" s="189"/>
      <c r="AS275" s="118"/>
      <c r="AT275" s="119"/>
      <c r="AU275" s="122"/>
      <c r="AV275" s="122"/>
      <c r="AW275" s="122"/>
    </row>
    <row r="276" spans="1:49" hidden="1" x14ac:dyDescent="0.25">
      <c r="A276" s="101" t="s">
        <v>1197</v>
      </c>
      <c r="B276" s="121"/>
      <c r="C276" s="121"/>
      <c r="D276" s="25"/>
      <c r="E276" s="37" t="s">
        <v>1</v>
      </c>
      <c r="F276" s="37" t="s">
        <v>1</v>
      </c>
      <c r="AR276" s="189"/>
      <c r="AS276" s="118"/>
      <c r="AT276" s="119"/>
      <c r="AU276" s="122"/>
      <c r="AV276" s="122"/>
      <c r="AW276" s="122"/>
    </row>
    <row r="277" spans="1:49" hidden="1" x14ac:dyDescent="0.25">
      <c r="A277" s="101" t="s">
        <v>1198</v>
      </c>
      <c r="B277" s="121"/>
      <c r="C277" s="121"/>
      <c r="D277" s="25"/>
      <c r="E277" s="37" t="s">
        <v>1</v>
      </c>
      <c r="F277" s="37" t="s">
        <v>1</v>
      </c>
      <c r="AR277" s="189"/>
      <c r="AS277" s="118"/>
      <c r="AT277" s="119"/>
      <c r="AU277" s="122"/>
      <c r="AV277" s="122"/>
      <c r="AW277" s="122"/>
    </row>
    <row r="278" spans="1:49" hidden="1" x14ac:dyDescent="0.25">
      <c r="A278" s="101" t="s">
        <v>1199</v>
      </c>
      <c r="B278" s="121"/>
      <c r="C278" s="121"/>
      <c r="D278" s="25"/>
      <c r="E278" s="37" t="s">
        <v>1</v>
      </c>
      <c r="F278" s="37" t="s">
        <v>1</v>
      </c>
      <c r="AR278" s="189"/>
      <c r="AS278" s="118"/>
      <c r="AT278" s="119"/>
      <c r="AU278" s="122"/>
      <c r="AV278" s="122"/>
      <c r="AW278" s="122"/>
    </row>
    <row r="279" spans="1:49" hidden="1" x14ac:dyDescent="0.25">
      <c r="A279" s="101" t="s">
        <v>1200</v>
      </c>
      <c r="B279" s="121"/>
      <c r="C279" s="121"/>
      <c r="D279" s="25"/>
      <c r="E279" s="37" t="s">
        <v>1</v>
      </c>
      <c r="F279" s="37" t="s">
        <v>1</v>
      </c>
      <c r="AR279" s="189"/>
      <c r="AS279" s="118"/>
      <c r="AT279" s="119"/>
      <c r="AU279" s="122"/>
      <c r="AV279" s="122"/>
      <c r="AW279" s="122"/>
    </row>
    <row r="280" spans="1:49" hidden="1" x14ac:dyDescent="0.25">
      <c r="A280" s="101" t="s">
        <v>1201</v>
      </c>
      <c r="B280" s="121"/>
      <c r="C280" s="121"/>
      <c r="D280" s="25"/>
      <c r="E280" s="37" t="s">
        <v>1</v>
      </c>
      <c r="F280" s="37" t="s">
        <v>1</v>
      </c>
      <c r="AR280" s="189"/>
      <c r="AS280" s="118"/>
      <c r="AT280" s="119"/>
      <c r="AU280" s="122"/>
      <c r="AV280" s="122"/>
      <c r="AW280" s="122"/>
    </row>
    <row r="281" spans="1:49" hidden="1" x14ac:dyDescent="0.25">
      <c r="A281" s="101" t="s">
        <v>1202</v>
      </c>
      <c r="B281" s="121"/>
      <c r="C281" s="121"/>
      <c r="D281" s="25"/>
      <c r="E281" s="37" t="s">
        <v>1</v>
      </c>
      <c r="F281" s="37" t="s">
        <v>1</v>
      </c>
      <c r="AR281" s="189"/>
      <c r="AS281" s="118"/>
      <c r="AT281" s="119"/>
      <c r="AU281" s="122"/>
      <c r="AV281" s="122"/>
      <c r="AW281" s="122"/>
    </row>
    <row r="282" spans="1:49" hidden="1" x14ac:dyDescent="0.25">
      <c r="A282" s="101" t="s">
        <v>1203</v>
      </c>
      <c r="B282" s="121"/>
      <c r="C282" s="121"/>
      <c r="D282" s="25"/>
      <c r="E282" s="37" t="s">
        <v>1</v>
      </c>
      <c r="F282" s="37" t="s">
        <v>1</v>
      </c>
      <c r="AR282" s="189"/>
      <c r="AS282" s="118"/>
      <c r="AT282" s="119"/>
      <c r="AU282" s="122"/>
      <c r="AV282" s="122"/>
      <c r="AW282" s="122"/>
    </row>
    <row r="283" spans="1:49" hidden="1" x14ac:dyDescent="0.25">
      <c r="A283" s="101" t="s">
        <v>1204</v>
      </c>
      <c r="B283" s="121"/>
      <c r="C283" s="121"/>
      <c r="D283" s="25"/>
      <c r="E283" s="37" t="s">
        <v>1</v>
      </c>
      <c r="F283" s="37" t="s">
        <v>1</v>
      </c>
      <c r="AR283" s="189"/>
      <c r="AS283" s="118"/>
      <c r="AT283" s="119"/>
      <c r="AU283" s="122"/>
      <c r="AV283" s="122"/>
      <c r="AW283" s="122"/>
    </row>
    <row r="284" spans="1:49" hidden="1" x14ac:dyDescent="0.25">
      <c r="A284" s="101" t="s">
        <v>1205</v>
      </c>
      <c r="B284" s="121"/>
      <c r="C284" s="121"/>
      <c r="D284" s="25"/>
      <c r="E284" s="37" t="s">
        <v>1</v>
      </c>
      <c r="F284" s="37" t="s">
        <v>1</v>
      </c>
      <c r="AR284" s="189"/>
      <c r="AS284" s="118"/>
      <c r="AT284" s="119"/>
      <c r="AU284" s="122"/>
      <c r="AV284" s="122"/>
      <c r="AW284" s="122"/>
    </row>
    <row r="285" spans="1:49" ht="31.5" x14ac:dyDescent="0.25">
      <c r="A285" s="101" t="s">
        <v>1166</v>
      </c>
      <c r="B285" s="239" t="s">
        <v>146</v>
      </c>
      <c r="C285" s="25" t="s">
        <v>10</v>
      </c>
      <c r="D285" s="25">
        <v>1</v>
      </c>
      <c r="E285" s="37" t="s">
        <v>1</v>
      </c>
      <c r="F285" s="37" t="s">
        <v>1</v>
      </c>
      <c r="AR285" s="189"/>
      <c r="AS285" s="118" t="s">
        <v>224</v>
      </c>
      <c r="AT285" s="119" t="s">
        <v>369</v>
      </c>
      <c r="AU285" s="122"/>
      <c r="AV285" s="122"/>
      <c r="AW285" s="122"/>
    </row>
    <row r="286" spans="1:49" ht="47.25" x14ac:dyDescent="0.25">
      <c r="A286" s="101" t="s">
        <v>1167</v>
      </c>
      <c r="B286" s="240" t="s">
        <v>147</v>
      </c>
      <c r="C286" s="25" t="s">
        <v>10</v>
      </c>
      <c r="D286" s="25">
        <v>1</v>
      </c>
      <c r="E286" s="37" t="s">
        <v>1</v>
      </c>
      <c r="F286" s="37" t="s">
        <v>1</v>
      </c>
      <c r="AR286" s="189"/>
      <c r="AS286" s="118" t="s">
        <v>224</v>
      </c>
      <c r="AT286" s="119" t="s">
        <v>370</v>
      </c>
      <c r="AU286" s="122"/>
      <c r="AV286" s="122"/>
      <c r="AW286" s="122"/>
    </row>
    <row r="287" spans="1:49" ht="31.5" x14ac:dyDescent="0.25">
      <c r="A287" s="101" t="s">
        <v>1168</v>
      </c>
      <c r="B287" s="239" t="s">
        <v>1371</v>
      </c>
      <c r="C287" s="25" t="s">
        <v>10</v>
      </c>
      <c r="D287" s="25">
        <v>1</v>
      </c>
      <c r="E287" s="37" t="s">
        <v>1</v>
      </c>
      <c r="F287" s="37" t="s">
        <v>1</v>
      </c>
      <c r="AR287" s="189"/>
      <c r="AS287" s="118" t="s">
        <v>224</v>
      </c>
      <c r="AT287" s="119" t="s">
        <v>371</v>
      </c>
      <c r="AU287" s="122"/>
      <c r="AV287" s="122"/>
      <c r="AW287" s="122"/>
    </row>
    <row r="288" spans="1:49" ht="78.75" x14ac:dyDescent="0.25">
      <c r="A288" s="101" t="s">
        <v>1169</v>
      </c>
      <c r="B288" s="239" t="s">
        <v>181</v>
      </c>
      <c r="C288" s="25" t="s">
        <v>10</v>
      </c>
      <c r="D288" s="25">
        <v>1</v>
      </c>
      <c r="E288" s="37" t="s">
        <v>1</v>
      </c>
      <c r="F288" s="37" t="s">
        <v>1</v>
      </c>
      <c r="AR288" s="189"/>
      <c r="AS288" s="118" t="s">
        <v>224</v>
      </c>
      <c r="AT288" s="119" t="s">
        <v>372</v>
      </c>
      <c r="AU288" s="122"/>
      <c r="AV288" s="122"/>
      <c r="AW288" s="122"/>
    </row>
    <row r="289" spans="1:49" x14ac:dyDescent="0.25">
      <c r="A289" s="101" t="s">
        <v>1206</v>
      </c>
      <c r="B289" s="238" t="s">
        <v>148</v>
      </c>
      <c r="C289" s="25" t="s">
        <v>10</v>
      </c>
      <c r="D289" s="25">
        <v>1</v>
      </c>
      <c r="E289" s="37" t="s">
        <v>1</v>
      </c>
      <c r="F289" s="37" t="s">
        <v>1</v>
      </c>
      <c r="AR289" s="189"/>
      <c r="AS289" s="118" t="s">
        <v>224</v>
      </c>
      <c r="AT289" s="119" t="s">
        <v>373</v>
      </c>
      <c r="AU289" s="122"/>
      <c r="AV289" s="122"/>
      <c r="AW289" s="122"/>
    </row>
    <row r="290" spans="1:49" x14ac:dyDescent="0.25">
      <c r="A290" s="101" t="s">
        <v>1207</v>
      </c>
      <c r="B290" s="238" t="s">
        <v>149</v>
      </c>
      <c r="C290" s="25" t="s">
        <v>10</v>
      </c>
      <c r="D290" s="25">
        <v>1</v>
      </c>
      <c r="E290" s="37" t="s">
        <v>1</v>
      </c>
      <c r="F290" s="37" t="s">
        <v>1</v>
      </c>
      <c r="AR290" s="189"/>
      <c r="AS290" s="118" t="s">
        <v>224</v>
      </c>
      <c r="AT290" s="119" t="s">
        <v>374</v>
      </c>
      <c r="AU290" s="122"/>
      <c r="AV290" s="122"/>
      <c r="AW290" s="122"/>
    </row>
    <row r="291" spans="1:49" x14ac:dyDescent="0.25">
      <c r="A291" s="101" t="s">
        <v>1208</v>
      </c>
      <c r="B291" s="238" t="s">
        <v>150</v>
      </c>
      <c r="C291" s="25" t="s">
        <v>10</v>
      </c>
      <c r="D291" s="25">
        <v>1</v>
      </c>
      <c r="E291" s="37" t="s">
        <v>1</v>
      </c>
      <c r="F291" s="37" t="s">
        <v>1</v>
      </c>
      <c r="AR291" s="189"/>
      <c r="AS291" s="118" t="s">
        <v>224</v>
      </c>
      <c r="AT291" s="119" t="s">
        <v>375</v>
      </c>
      <c r="AU291" s="122"/>
      <c r="AV291" s="122"/>
      <c r="AW291" s="122"/>
    </row>
    <row r="292" spans="1:49" x14ac:dyDescent="0.25">
      <c r="A292" s="101" t="s">
        <v>1209</v>
      </c>
      <c r="B292" s="238" t="s">
        <v>151</v>
      </c>
      <c r="C292" s="25" t="s">
        <v>10</v>
      </c>
      <c r="D292" s="25">
        <v>1</v>
      </c>
      <c r="E292" s="37" t="s">
        <v>1</v>
      </c>
      <c r="F292" s="37" t="s">
        <v>1</v>
      </c>
      <c r="AR292" s="189"/>
      <c r="AS292" s="118" t="s">
        <v>224</v>
      </c>
      <c r="AT292" s="119" t="s">
        <v>376</v>
      </c>
      <c r="AU292" s="122"/>
      <c r="AV292" s="122"/>
      <c r="AW292" s="122"/>
    </row>
    <row r="293" spans="1:49" x14ac:dyDescent="0.25">
      <c r="A293" s="101" t="s">
        <v>1210</v>
      </c>
      <c r="B293" s="238" t="s">
        <v>152</v>
      </c>
      <c r="C293" s="25" t="s">
        <v>10</v>
      </c>
      <c r="D293" s="25">
        <v>1</v>
      </c>
      <c r="E293" s="37" t="s">
        <v>1</v>
      </c>
      <c r="F293" s="37" t="s">
        <v>1</v>
      </c>
      <c r="AR293" s="189"/>
      <c r="AS293" s="118" t="s">
        <v>224</v>
      </c>
      <c r="AT293" s="119" t="s">
        <v>377</v>
      </c>
      <c r="AU293" s="122"/>
      <c r="AV293" s="122"/>
      <c r="AW293" s="122"/>
    </row>
    <row r="294" spans="1:49" x14ac:dyDescent="0.25">
      <c r="A294" s="101" t="s">
        <v>1211</v>
      </c>
      <c r="B294" s="238" t="s">
        <v>153</v>
      </c>
      <c r="C294" s="25" t="s">
        <v>10</v>
      </c>
      <c r="D294" s="25">
        <v>1</v>
      </c>
      <c r="E294" s="37" t="s">
        <v>1</v>
      </c>
      <c r="F294" s="37" t="s">
        <v>1</v>
      </c>
      <c r="AR294" s="189"/>
      <c r="AS294" s="118" t="s">
        <v>224</v>
      </c>
      <c r="AT294" s="119" t="s">
        <v>378</v>
      </c>
      <c r="AU294" s="122"/>
      <c r="AV294" s="122"/>
      <c r="AW294" s="122"/>
    </row>
    <row r="295" spans="1:49" x14ac:dyDescent="0.25">
      <c r="A295" s="101" t="s">
        <v>1212</v>
      </c>
      <c r="B295" s="238" t="s">
        <v>154</v>
      </c>
      <c r="C295" s="25" t="s">
        <v>10</v>
      </c>
      <c r="D295" s="25">
        <v>1</v>
      </c>
      <c r="E295" s="37" t="s">
        <v>1</v>
      </c>
      <c r="F295" s="37" t="s">
        <v>1</v>
      </c>
      <c r="AR295" s="189"/>
      <c r="AS295" s="118" t="s">
        <v>224</v>
      </c>
      <c r="AT295" s="119" t="s">
        <v>379</v>
      </c>
      <c r="AU295" s="122"/>
      <c r="AV295" s="122"/>
      <c r="AW295" s="122"/>
    </row>
    <row r="296" spans="1:49" x14ac:dyDescent="0.25">
      <c r="A296" s="101" t="s">
        <v>1213</v>
      </c>
      <c r="B296" s="238" t="s">
        <v>155</v>
      </c>
      <c r="C296" s="25" t="s">
        <v>10</v>
      </c>
      <c r="D296" s="25">
        <v>1</v>
      </c>
      <c r="E296" s="37" t="s">
        <v>1</v>
      </c>
      <c r="F296" s="37" t="s">
        <v>1</v>
      </c>
      <c r="AR296" s="189"/>
      <c r="AS296" s="118" t="s">
        <v>224</v>
      </c>
      <c r="AT296" s="119" t="s">
        <v>380</v>
      </c>
      <c r="AU296" s="122"/>
      <c r="AV296" s="122"/>
      <c r="AW296" s="122"/>
    </row>
    <row r="297" spans="1:49" x14ac:dyDescent="0.25">
      <c r="A297" s="101" t="s">
        <v>1214</v>
      </c>
      <c r="B297" s="238" t="s">
        <v>156</v>
      </c>
      <c r="C297" s="25" t="s">
        <v>10</v>
      </c>
      <c r="D297" s="25">
        <v>1</v>
      </c>
      <c r="E297" s="37" t="s">
        <v>1</v>
      </c>
      <c r="F297" s="37" t="s">
        <v>1</v>
      </c>
      <c r="AR297" s="189"/>
      <c r="AS297" s="118" t="s">
        <v>224</v>
      </c>
      <c r="AT297" s="119" t="s">
        <v>381</v>
      </c>
      <c r="AU297" s="122"/>
      <c r="AV297" s="122"/>
      <c r="AW297" s="122"/>
    </row>
    <row r="298" spans="1:49" x14ac:dyDescent="0.25">
      <c r="A298" s="101" t="s">
        <v>1215</v>
      </c>
      <c r="B298" s="238" t="s">
        <v>157</v>
      </c>
      <c r="C298" s="25" t="s">
        <v>10</v>
      </c>
      <c r="D298" s="25">
        <v>1</v>
      </c>
      <c r="E298" s="37" t="s">
        <v>1</v>
      </c>
      <c r="F298" s="37" t="s">
        <v>1</v>
      </c>
      <c r="AR298" s="189"/>
      <c r="AS298" s="118" t="s">
        <v>224</v>
      </c>
      <c r="AT298" s="119" t="s">
        <v>382</v>
      </c>
      <c r="AU298" s="122"/>
      <c r="AV298" s="122"/>
      <c r="AW298" s="122"/>
    </row>
    <row r="299" spans="1:49" x14ac:dyDescent="0.25">
      <c r="A299" s="101" t="s">
        <v>1216</v>
      </c>
      <c r="B299" s="238" t="s">
        <v>158</v>
      </c>
      <c r="C299" s="25" t="s">
        <v>10</v>
      </c>
      <c r="D299" s="25">
        <v>1</v>
      </c>
      <c r="E299" s="37" t="s">
        <v>1</v>
      </c>
      <c r="F299" s="37" t="s">
        <v>1</v>
      </c>
      <c r="AR299" s="189"/>
      <c r="AS299" s="118" t="s">
        <v>224</v>
      </c>
      <c r="AT299" s="119" t="s">
        <v>383</v>
      </c>
      <c r="AU299" s="122"/>
      <c r="AV299" s="122"/>
      <c r="AW299" s="122"/>
    </row>
    <row r="300" spans="1:49" ht="37.5" customHeight="1" x14ac:dyDescent="0.25">
      <c r="A300" s="101" t="s">
        <v>1217</v>
      </c>
      <c r="B300" s="239" t="s">
        <v>159</v>
      </c>
      <c r="C300" s="25" t="s">
        <v>10</v>
      </c>
      <c r="D300" s="25">
        <v>1</v>
      </c>
      <c r="E300" s="37" t="s">
        <v>1</v>
      </c>
      <c r="F300" s="37" t="s">
        <v>1</v>
      </c>
      <c r="AR300" s="189"/>
      <c r="AS300" s="118" t="s">
        <v>224</v>
      </c>
      <c r="AT300" s="119" t="s">
        <v>384</v>
      </c>
      <c r="AU300" s="122"/>
      <c r="AV300" s="122"/>
      <c r="AW300" s="122"/>
    </row>
    <row r="301" spans="1:49" ht="63" x14ac:dyDescent="0.25">
      <c r="A301" s="101" t="s">
        <v>1218</v>
      </c>
      <c r="B301" s="239" t="s">
        <v>160</v>
      </c>
      <c r="C301" s="25" t="s">
        <v>10</v>
      </c>
      <c r="D301" s="25">
        <v>1</v>
      </c>
      <c r="E301" s="37" t="s">
        <v>1</v>
      </c>
      <c r="F301" s="37" t="s">
        <v>1</v>
      </c>
      <c r="AR301" s="189"/>
      <c r="AS301" s="118" t="s">
        <v>224</v>
      </c>
      <c r="AT301" s="119" t="s">
        <v>385</v>
      </c>
      <c r="AU301" s="122"/>
      <c r="AV301" s="122"/>
      <c r="AW301" s="122"/>
    </row>
    <row r="302" spans="1:49" x14ac:dyDescent="0.25">
      <c r="A302" s="101" t="s">
        <v>1219</v>
      </c>
      <c r="B302" s="238" t="s">
        <v>161</v>
      </c>
      <c r="C302" s="25" t="s">
        <v>10</v>
      </c>
      <c r="D302" s="25">
        <v>1</v>
      </c>
      <c r="E302" s="37" t="s">
        <v>1</v>
      </c>
      <c r="F302" s="37" t="s">
        <v>1</v>
      </c>
      <c r="AR302" s="189"/>
      <c r="AS302" s="118" t="s">
        <v>226</v>
      </c>
      <c r="AT302" s="119" t="s">
        <v>386</v>
      </c>
      <c r="AU302" s="122"/>
      <c r="AV302" s="122"/>
      <c r="AW302" s="122"/>
    </row>
    <row r="303" spans="1:49" x14ac:dyDescent="0.25">
      <c r="A303" s="101" t="s">
        <v>1220</v>
      </c>
      <c r="B303" s="238" t="s">
        <v>162</v>
      </c>
      <c r="C303" s="25" t="s">
        <v>10</v>
      </c>
      <c r="D303" s="25">
        <v>1</v>
      </c>
      <c r="E303" s="37" t="s">
        <v>1</v>
      </c>
      <c r="F303" s="37" t="s">
        <v>1</v>
      </c>
      <c r="AR303" s="189"/>
      <c r="AS303" s="118" t="s">
        <v>226</v>
      </c>
      <c r="AT303" s="119" t="s">
        <v>387</v>
      </c>
      <c r="AU303" s="122"/>
      <c r="AV303" s="122"/>
      <c r="AW303" s="122"/>
    </row>
    <row r="304" spans="1:49" x14ac:dyDescent="0.25">
      <c r="A304" s="101" t="s">
        <v>1221</v>
      </c>
      <c r="B304" s="238" t="s">
        <v>163</v>
      </c>
      <c r="C304" s="25" t="s">
        <v>10</v>
      </c>
      <c r="D304" s="25">
        <v>1</v>
      </c>
      <c r="E304" s="37" t="s">
        <v>1</v>
      </c>
      <c r="F304" s="37" t="s">
        <v>1</v>
      </c>
      <c r="AR304" s="189"/>
      <c r="AS304" s="118" t="s">
        <v>226</v>
      </c>
      <c r="AT304" s="119" t="s">
        <v>388</v>
      </c>
      <c r="AU304" s="122"/>
      <c r="AV304" s="122"/>
      <c r="AW304" s="122"/>
    </row>
    <row r="305" spans="1:49" x14ac:dyDescent="0.25">
      <c r="A305" s="101" t="s">
        <v>1222</v>
      </c>
      <c r="B305" s="238" t="s">
        <v>164</v>
      </c>
      <c r="C305" s="25" t="s">
        <v>10</v>
      </c>
      <c r="D305" s="25">
        <v>1</v>
      </c>
      <c r="E305" s="37" t="s">
        <v>1</v>
      </c>
      <c r="F305" s="37" t="s">
        <v>1</v>
      </c>
      <c r="AR305" s="189"/>
      <c r="AS305" s="118" t="s">
        <v>226</v>
      </c>
      <c r="AT305" s="119" t="s">
        <v>389</v>
      </c>
      <c r="AU305" s="122"/>
      <c r="AV305" s="122"/>
      <c r="AW305" s="122"/>
    </row>
    <row r="306" spans="1:49" x14ac:dyDescent="0.25">
      <c r="A306" s="101" t="s">
        <v>1223</v>
      </c>
      <c r="B306" s="238" t="s">
        <v>165</v>
      </c>
      <c r="C306" s="25" t="s">
        <v>10</v>
      </c>
      <c r="D306" s="25">
        <v>1</v>
      </c>
      <c r="E306" s="37" t="s">
        <v>1</v>
      </c>
      <c r="F306" s="37" t="s">
        <v>1</v>
      </c>
      <c r="AR306" s="189"/>
      <c r="AS306" s="118" t="s">
        <v>226</v>
      </c>
      <c r="AT306" s="119" t="s">
        <v>390</v>
      </c>
      <c r="AU306" s="122"/>
      <c r="AV306" s="122"/>
      <c r="AW306" s="122"/>
    </row>
    <row r="307" spans="1:49" ht="15" customHeight="1" x14ac:dyDescent="0.25">
      <c r="A307" s="101" t="s">
        <v>1224</v>
      </c>
      <c r="B307" s="238" t="s">
        <v>166</v>
      </c>
      <c r="C307" s="25" t="s">
        <v>10</v>
      </c>
      <c r="D307" s="25">
        <v>1</v>
      </c>
      <c r="E307" s="37" t="s">
        <v>1</v>
      </c>
      <c r="F307" s="37" t="s">
        <v>1</v>
      </c>
      <c r="AR307" s="189"/>
      <c r="AS307" s="118" t="s">
        <v>226</v>
      </c>
      <c r="AT307" s="119" t="s">
        <v>391</v>
      </c>
      <c r="AU307" s="122"/>
      <c r="AV307" s="122"/>
      <c r="AW307" s="122"/>
    </row>
    <row r="308" spans="1:49" x14ac:dyDescent="0.25">
      <c r="A308" s="101" t="s">
        <v>1225</v>
      </c>
      <c r="B308" s="238" t="s">
        <v>167</v>
      </c>
      <c r="C308" s="25" t="s">
        <v>10</v>
      </c>
      <c r="D308" s="25">
        <v>1</v>
      </c>
      <c r="E308" s="37" t="s">
        <v>1</v>
      </c>
      <c r="F308" s="37" t="s">
        <v>1</v>
      </c>
      <c r="AR308" s="189"/>
      <c r="AS308" s="118" t="s">
        <v>226</v>
      </c>
      <c r="AT308" s="119" t="s">
        <v>392</v>
      </c>
      <c r="AU308" s="122"/>
      <c r="AV308" s="122"/>
      <c r="AW308" s="122"/>
    </row>
    <row r="309" spans="1:49" x14ac:dyDescent="0.25">
      <c r="A309" s="101" t="s">
        <v>1226</v>
      </c>
      <c r="B309" s="238" t="s">
        <v>168</v>
      </c>
      <c r="C309" s="25" t="s">
        <v>10</v>
      </c>
      <c r="D309" s="25">
        <v>1</v>
      </c>
      <c r="E309" s="37" t="s">
        <v>1</v>
      </c>
      <c r="F309" s="37" t="s">
        <v>1</v>
      </c>
      <c r="AR309" s="189"/>
      <c r="AS309" s="118" t="s">
        <v>226</v>
      </c>
      <c r="AT309" s="119" t="s">
        <v>393</v>
      </c>
      <c r="AU309" s="122"/>
      <c r="AV309" s="122"/>
      <c r="AW309" s="122"/>
    </row>
    <row r="310" spans="1:49" x14ac:dyDescent="0.25">
      <c r="A310" s="101" t="s">
        <v>1227</v>
      </c>
      <c r="B310" s="238" t="s">
        <v>169</v>
      </c>
      <c r="C310" s="25" t="s">
        <v>10</v>
      </c>
      <c r="D310" s="25">
        <v>1</v>
      </c>
      <c r="E310" s="37" t="s">
        <v>1</v>
      </c>
      <c r="F310" s="37" t="s">
        <v>1</v>
      </c>
      <c r="AR310" s="189"/>
      <c r="AS310" s="118" t="s">
        <v>226</v>
      </c>
      <c r="AT310" s="119" t="s">
        <v>394</v>
      </c>
      <c r="AU310" s="122"/>
      <c r="AV310" s="122"/>
      <c r="AW310" s="122"/>
    </row>
    <row r="311" spans="1:49" x14ac:dyDescent="0.25">
      <c r="A311" s="101" t="s">
        <v>1228</v>
      </c>
      <c r="B311" s="238" t="s">
        <v>170</v>
      </c>
      <c r="C311" s="25" t="s">
        <v>10</v>
      </c>
      <c r="D311" s="25">
        <v>1</v>
      </c>
      <c r="E311" s="37" t="s">
        <v>1</v>
      </c>
      <c r="F311" s="37" t="s">
        <v>1</v>
      </c>
      <c r="AR311" s="189"/>
      <c r="AS311" s="118" t="s">
        <v>226</v>
      </c>
      <c r="AT311" s="119" t="s">
        <v>395</v>
      </c>
      <c r="AU311" s="122"/>
      <c r="AV311" s="122"/>
      <c r="AW311" s="122"/>
    </row>
    <row r="312" spans="1:49" ht="21" customHeight="1" x14ac:dyDescent="0.25">
      <c r="A312" s="101" t="s">
        <v>1229</v>
      </c>
      <c r="B312" s="238" t="s">
        <v>171</v>
      </c>
      <c r="C312" s="25" t="s">
        <v>10</v>
      </c>
      <c r="D312" s="25">
        <v>1</v>
      </c>
      <c r="E312" s="37" t="s">
        <v>1</v>
      </c>
      <c r="F312" s="37" t="s">
        <v>1</v>
      </c>
      <c r="AR312" s="189"/>
      <c r="AS312" s="118" t="s">
        <v>226</v>
      </c>
      <c r="AT312" s="119" t="s">
        <v>396</v>
      </c>
      <c r="AU312" s="122"/>
      <c r="AV312" s="122"/>
      <c r="AW312" s="122"/>
    </row>
    <row r="313" spans="1:49" ht="47.25" x14ac:dyDescent="0.25">
      <c r="A313" s="101" t="s">
        <v>1230</v>
      </c>
      <c r="B313" s="241" t="s">
        <v>172</v>
      </c>
      <c r="C313" s="25" t="s">
        <v>10</v>
      </c>
      <c r="D313" s="25">
        <v>1</v>
      </c>
      <c r="E313" s="37" t="s">
        <v>1</v>
      </c>
      <c r="F313" s="37" t="s">
        <v>1</v>
      </c>
      <c r="AR313" s="189"/>
      <c r="AS313" s="118" t="s">
        <v>226</v>
      </c>
      <c r="AT313" s="119" t="s">
        <v>397</v>
      </c>
      <c r="AU313" s="122"/>
      <c r="AV313" s="122"/>
      <c r="AW313" s="122"/>
    </row>
    <row r="314" spans="1:49" x14ac:dyDescent="0.25">
      <c r="A314" s="101" t="s">
        <v>1231</v>
      </c>
      <c r="B314" s="238" t="s">
        <v>173</v>
      </c>
      <c r="C314" s="25" t="s">
        <v>10</v>
      </c>
      <c r="D314" s="25">
        <v>1</v>
      </c>
      <c r="E314" s="37" t="s">
        <v>1</v>
      </c>
      <c r="F314" s="37" t="s">
        <v>1</v>
      </c>
      <c r="AR314" s="189"/>
      <c r="AS314" s="118" t="s">
        <v>226</v>
      </c>
      <c r="AT314" s="119" t="s">
        <v>398</v>
      </c>
      <c r="AU314" s="122"/>
      <c r="AV314" s="122"/>
      <c r="AW314" s="122"/>
    </row>
    <row r="315" spans="1:49" x14ac:dyDescent="0.25">
      <c r="A315" s="101" t="s">
        <v>1232</v>
      </c>
      <c r="B315" s="238" t="s">
        <v>174</v>
      </c>
      <c r="C315" s="25" t="s">
        <v>10</v>
      </c>
      <c r="D315" s="25">
        <v>1</v>
      </c>
      <c r="E315" s="37" t="s">
        <v>1</v>
      </c>
      <c r="F315" s="37" t="s">
        <v>1</v>
      </c>
      <c r="AR315" s="189"/>
      <c r="AS315" s="118" t="s">
        <v>226</v>
      </c>
      <c r="AT315" s="119" t="s">
        <v>399</v>
      </c>
      <c r="AU315" s="122"/>
      <c r="AV315" s="122"/>
      <c r="AW315" s="122"/>
    </row>
    <row r="316" spans="1:49" x14ac:dyDescent="0.25">
      <c r="A316" s="101" t="s">
        <v>1233</v>
      </c>
      <c r="B316" s="242" t="s">
        <v>175</v>
      </c>
      <c r="C316" s="25" t="s">
        <v>10</v>
      </c>
      <c r="D316" s="25">
        <v>1</v>
      </c>
      <c r="E316" s="37" t="s">
        <v>1</v>
      </c>
      <c r="F316" s="37" t="s">
        <v>1</v>
      </c>
      <c r="AR316" s="189"/>
      <c r="AS316" s="118" t="s">
        <v>226</v>
      </c>
      <c r="AT316" s="119" t="s">
        <v>400</v>
      </c>
      <c r="AU316" s="122"/>
      <c r="AV316" s="122"/>
      <c r="AW316" s="122"/>
    </row>
    <row r="317" spans="1:49" x14ac:dyDescent="0.25">
      <c r="A317" s="101" t="s">
        <v>1234</v>
      </c>
      <c r="B317" s="242" t="s">
        <v>176</v>
      </c>
      <c r="C317" s="25" t="s">
        <v>10</v>
      </c>
      <c r="D317" s="25">
        <v>1</v>
      </c>
      <c r="E317" s="37" t="s">
        <v>1</v>
      </c>
      <c r="F317" s="37" t="s">
        <v>1</v>
      </c>
      <c r="AR317" s="189"/>
      <c r="AS317" s="118" t="s">
        <v>226</v>
      </c>
      <c r="AT317" s="119" t="s">
        <v>401</v>
      </c>
      <c r="AU317" s="122"/>
      <c r="AV317" s="122"/>
      <c r="AW317" s="122"/>
    </row>
    <row r="318" spans="1:49" x14ac:dyDescent="0.25">
      <c r="A318" s="101" t="s">
        <v>1235</v>
      </c>
      <c r="B318" s="242" t="s">
        <v>177</v>
      </c>
      <c r="C318" s="25" t="s">
        <v>10</v>
      </c>
      <c r="D318" s="25">
        <v>1</v>
      </c>
      <c r="E318" s="37" t="s">
        <v>1</v>
      </c>
      <c r="F318" s="37" t="s">
        <v>1</v>
      </c>
      <c r="AR318" s="189"/>
      <c r="AS318" s="118" t="s">
        <v>226</v>
      </c>
      <c r="AT318" s="119" t="s">
        <v>402</v>
      </c>
      <c r="AU318" s="122"/>
      <c r="AV318" s="122"/>
      <c r="AW318" s="122"/>
    </row>
    <row r="319" spans="1:49" ht="18.75" customHeight="1" x14ac:dyDescent="0.25">
      <c r="A319" s="101" t="s">
        <v>1236</v>
      </c>
      <c r="B319" s="242" t="s">
        <v>178</v>
      </c>
      <c r="C319" s="25" t="s">
        <v>10</v>
      </c>
      <c r="D319" s="25">
        <v>1</v>
      </c>
      <c r="E319" s="37" t="s">
        <v>1</v>
      </c>
      <c r="F319" s="37" t="s">
        <v>1</v>
      </c>
      <c r="AR319" s="189"/>
      <c r="AS319" s="118" t="s">
        <v>226</v>
      </c>
      <c r="AT319" s="119" t="s">
        <v>403</v>
      </c>
      <c r="AU319" s="122"/>
      <c r="AV319" s="122"/>
      <c r="AW319" s="122"/>
    </row>
    <row r="320" spans="1:49" ht="34.5" customHeight="1" x14ac:dyDescent="0.25">
      <c r="A320" s="101" t="s">
        <v>1237</v>
      </c>
      <c r="B320" s="243" t="s">
        <v>179</v>
      </c>
      <c r="C320" s="25" t="s">
        <v>10</v>
      </c>
      <c r="D320" s="25">
        <v>1</v>
      </c>
      <c r="E320" s="37" t="s">
        <v>1</v>
      </c>
      <c r="F320" s="37" t="s">
        <v>1</v>
      </c>
      <c r="AR320" s="189"/>
      <c r="AS320" s="118"/>
      <c r="AT320" s="119"/>
      <c r="AU320" s="122"/>
      <c r="AV320" s="122"/>
      <c r="AW320" s="122"/>
    </row>
    <row r="321" spans="1:49" ht="48.75" customHeight="1" x14ac:dyDescent="0.25">
      <c r="A321" s="80" t="s">
        <v>69</v>
      </c>
      <c r="B321" s="18" t="s">
        <v>11</v>
      </c>
      <c r="C321" s="120" t="s">
        <v>12</v>
      </c>
      <c r="D321" s="120" t="s">
        <v>13</v>
      </c>
      <c r="E321" s="842" t="s">
        <v>14</v>
      </c>
      <c r="F321" s="843"/>
      <c r="AR321" s="189"/>
      <c r="AS321" s="118" t="s">
        <v>226</v>
      </c>
      <c r="AT321" s="119" t="s">
        <v>404</v>
      </c>
      <c r="AU321" s="122"/>
      <c r="AV321" s="122"/>
      <c r="AW321" s="122"/>
    </row>
    <row r="322" spans="1:49" x14ac:dyDescent="0.25">
      <c r="A322" s="27" t="s">
        <v>35</v>
      </c>
      <c r="B322" s="30"/>
      <c r="C322" s="197"/>
      <c r="D322" s="19"/>
      <c r="E322" s="810"/>
      <c r="F322" s="810"/>
      <c r="AR322" s="189"/>
      <c r="AS322" s="118" t="s">
        <v>226</v>
      </c>
      <c r="AT322" s="119" t="s">
        <v>405</v>
      </c>
      <c r="AU322" s="122"/>
      <c r="AV322" s="122"/>
      <c r="AW322" s="122"/>
    </row>
    <row r="323" spans="1:49" x14ac:dyDescent="0.25">
      <c r="A323" s="27" t="s">
        <v>36</v>
      </c>
      <c r="B323" s="30"/>
      <c r="C323" s="19"/>
      <c r="D323" s="19"/>
      <c r="E323" s="810"/>
      <c r="F323" s="810"/>
      <c r="AR323" s="189"/>
      <c r="AS323" s="118" t="s">
        <v>228</v>
      </c>
      <c r="AT323" s="119" t="s">
        <v>406</v>
      </c>
      <c r="AU323" s="122"/>
      <c r="AV323" s="122"/>
      <c r="AW323" s="122"/>
    </row>
    <row r="324" spans="1:49" ht="31.5" x14ac:dyDescent="0.25">
      <c r="A324" s="193"/>
      <c r="B324" s="195"/>
      <c r="C324" s="19" t="s">
        <v>53</v>
      </c>
      <c r="D324" s="19" t="s">
        <v>1314</v>
      </c>
      <c r="E324" s="102"/>
      <c r="F324" s="198"/>
      <c r="AR324" s="189"/>
      <c r="AS324" s="118" t="s">
        <v>228</v>
      </c>
      <c r="AT324" s="119" t="s">
        <v>407</v>
      </c>
      <c r="AU324" s="122"/>
      <c r="AV324" s="122"/>
      <c r="AW324" s="122"/>
    </row>
    <row r="325" spans="1:49" x14ac:dyDescent="0.25">
      <c r="A325" s="54">
        <v>1</v>
      </c>
      <c r="B325" s="178" t="s">
        <v>31</v>
      </c>
      <c r="C325" s="21"/>
      <c r="D325" s="21"/>
      <c r="E325" s="102"/>
      <c r="F325" s="198"/>
      <c r="AR325" s="189"/>
      <c r="AS325" s="118" t="s">
        <v>228</v>
      </c>
      <c r="AT325" s="119" t="s">
        <v>408</v>
      </c>
      <c r="AU325" s="122"/>
      <c r="AV325" s="122"/>
      <c r="AW325" s="122"/>
    </row>
    <row r="326" spans="1:49" x14ac:dyDescent="0.25">
      <c r="A326" s="77" t="s">
        <v>66</v>
      </c>
      <c r="B326" s="178" t="s">
        <v>958</v>
      </c>
      <c r="C326" s="21"/>
      <c r="D326" s="21"/>
      <c r="E326" s="102"/>
      <c r="F326" s="198"/>
      <c r="AR326" s="189"/>
      <c r="AS326" s="118" t="s">
        <v>228</v>
      </c>
      <c r="AT326" s="119" t="s">
        <v>409</v>
      </c>
      <c r="AU326" s="122"/>
      <c r="AV326" s="122"/>
      <c r="AW326" s="122"/>
    </row>
    <row r="327" spans="1:49" x14ac:dyDescent="0.25">
      <c r="A327" s="78" t="s">
        <v>67</v>
      </c>
      <c r="B327" s="178" t="s">
        <v>3</v>
      </c>
      <c r="C327" s="21"/>
      <c r="D327" s="21"/>
      <c r="E327" s="102"/>
      <c r="F327" s="198"/>
      <c r="AR327" s="189"/>
      <c r="AS327" s="118" t="s">
        <v>228</v>
      </c>
      <c r="AT327" s="119" t="s">
        <v>410</v>
      </c>
      <c r="AU327" s="122"/>
      <c r="AV327" s="122"/>
      <c r="AW327" s="122"/>
    </row>
    <row r="328" spans="1:49" x14ac:dyDescent="0.25">
      <c r="A328" s="78" t="s">
        <v>68</v>
      </c>
      <c r="B328" s="178" t="s">
        <v>4</v>
      </c>
      <c r="C328" s="31"/>
      <c r="D328" s="31"/>
      <c r="E328" s="102"/>
      <c r="F328" s="198"/>
      <c r="AR328" s="189"/>
      <c r="AS328" s="118" t="s">
        <v>228</v>
      </c>
      <c r="AT328" s="119" t="s">
        <v>411</v>
      </c>
      <c r="AU328" s="122"/>
      <c r="AV328" s="122"/>
      <c r="AW328" s="122"/>
    </row>
    <row r="329" spans="1:49" ht="31.5" x14ac:dyDescent="0.25">
      <c r="A329" s="54">
        <v>2</v>
      </c>
      <c r="B329" s="187" t="s">
        <v>6</v>
      </c>
      <c r="C329" s="21"/>
      <c r="D329" s="21"/>
      <c r="E329" s="102"/>
      <c r="F329" s="198"/>
      <c r="AR329" s="189"/>
      <c r="AS329" s="118" t="s">
        <v>228</v>
      </c>
      <c r="AT329" s="119" t="s">
        <v>412</v>
      </c>
      <c r="AU329" s="122"/>
      <c r="AV329" s="122"/>
      <c r="AW329" s="122"/>
    </row>
    <row r="330" spans="1:49" x14ac:dyDescent="0.25">
      <c r="A330" s="77" t="s">
        <v>66</v>
      </c>
      <c r="B330" s="187" t="s">
        <v>958</v>
      </c>
      <c r="C330" s="21"/>
      <c r="D330" s="21"/>
      <c r="E330" s="102"/>
      <c r="F330" s="198"/>
      <c r="AR330" s="189"/>
      <c r="AS330" s="118" t="s">
        <v>228</v>
      </c>
      <c r="AT330" s="119" t="s">
        <v>413</v>
      </c>
      <c r="AU330" s="122"/>
      <c r="AV330" s="122"/>
      <c r="AW330" s="122"/>
    </row>
    <row r="331" spans="1:49" x14ac:dyDescent="0.25">
      <c r="A331" s="78" t="s">
        <v>67</v>
      </c>
      <c r="B331" s="187" t="s">
        <v>3</v>
      </c>
      <c r="C331" s="21"/>
      <c r="D331" s="21"/>
      <c r="E331" s="102"/>
      <c r="F331" s="198"/>
      <c r="AR331" s="189"/>
      <c r="AS331" s="118" t="s">
        <v>228</v>
      </c>
      <c r="AT331" s="119" t="s">
        <v>414</v>
      </c>
      <c r="AU331" s="122"/>
      <c r="AV331" s="122"/>
      <c r="AW331" s="122"/>
    </row>
    <row r="332" spans="1:49" x14ac:dyDescent="0.25">
      <c r="A332" s="78" t="s">
        <v>68</v>
      </c>
      <c r="B332" s="187" t="s">
        <v>4</v>
      </c>
      <c r="C332" s="21"/>
      <c r="D332" s="21"/>
      <c r="E332" s="104"/>
      <c r="F332" s="105"/>
      <c r="AR332" s="189"/>
      <c r="AS332" s="118"/>
      <c r="AT332" s="119"/>
      <c r="AU332" s="122"/>
      <c r="AV332" s="122"/>
      <c r="AW332" s="122"/>
    </row>
    <row r="333" spans="1:49" x14ac:dyDescent="0.25">
      <c r="A333" s="870"/>
      <c r="B333" s="871"/>
      <c r="C333" s="871"/>
      <c r="D333" s="871"/>
      <c r="E333" s="871"/>
      <c r="F333" s="871"/>
      <c r="AR333" s="189"/>
      <c r="AS333" s="118"/>
      <c r="AT333" s="119"/>
      <c r="AU333" s="122"/>
      <c r="AV333" s="122"/>
      <c r="AW333" s="122"/>
    </row>
    <row r="334" spans="1:49" x14ac:dyDescent="0.25">
      <c r="A334" s="59" t="s">
        <v>57</v>
      </c>
      <c r="B334" s="60" t="s">
        <v>185</v>
      </c>
      <c r="C334" s="61" t="s">
        <v>7</v>
      </c>
      <c r="D334" s="61" t="s">
        <v>8</v>
      </c>
      <c r="E334" s="71" t="s">
        <v>9</v>
      </c>
      <c r="F334" s="64" t="s">
        <v>1081</v>
      </c>
      <c r="AR334" s="189"/>
      <c r="AS334" s="118" t="s">
        <v>230</v>
      </c>
      <c r="AT334" s="119" t="s">
        <v>415</v>
      </c>
      <c r="AU334" s="122"/>
      <c r="AV334" s="122"/>
      <c r="AW334" s="122"/>
    </row>
    <row r="335" spans="1:49" x14ac:dyDescent="0.25">
      <c r="A335" s="106" t="s">
        <v>1238</v>
      </c>
      <c r="B335" s="244" t="s">
        <v>980</v>
      </c>
      <c r="C335" s="25"/>
      <c r="D335" s="25"/>
      <c r="E335" s="37"/>
      <c r="F335" s="37" t="s">
        <v>1</v>
      </c>
      <c r="AR335" s="189"/>
      <c r="AS335" s="118" t="s">
        <v>230</v>
      </c>
      <c r="AT335" s="119" t="s">
        <v>416</v>
      </c>
      <c r="AU335" s="122"/>
      <c r="AV335" s="122"/>
      <c r="AW335" s="122"/>
    </row>
    <row r="336" spans="1:49" x14ac:dyDescent="0.25">
      <c r="A336" s="106" t="s">
        <v>1239</v>
      </c>
      <c r="B336" s="245" t="s">
        <v>186</v>
      </c>
      <c r="C336" s="25" t="s">
        <v>10</v>
      </c>
      <c r="D336" s="25">
        <v>1</v>
      </c>
      <c r="E336" s="37" t="s">
        <v>196</v>
      </c>
      <c r="F336" s="37" t="s">
        <v>1</v>
      </c>
      <c r="AR336" s="189"/>
      <c r="AS336" s="118" t="s">
        <v>230</v>
      </c>
      <c r="AT336" s="119" t="s">
        <v>417</v>
      </c>
      <c r="AU336" s="122"/>
      <c r="AV336" s="122"/>
      <c r="AW336" s="122"/>
    </row>
    <row r="337" spans="1:49" x14ac:dyDescent="0.25">
      <c r="A337" s="106" t="s">
        <v>1240</v>
      </c>
      <c r="B337" s="246" t="s">
        <v>187</v>
      </c>
      <c r="C337" s="25" t="s">
        <v>10</v>
      </c>
      <c r="D337" s="25">
        <v>1</v>
      </c>
      <c r="E337" s="37" t="s">
        <v>196</v>
      </c>
      <c r="F337" s="37" t="s">
        <v>1</v>
      </c>
      <c r="AR337" s="189"/>
      <c r="AS337" s="118" t="s">
        <v>230</v>
      </c>
      <c r="AT337" s="119" t="s">
        <v>418</v>
      </c>
      <c r="AU337" s="122"/>
      <c r="AV337" s="122"/>
      <c r="AW337" s="122"/>
    </row>
    <row r="338" spans="1:49" x14ac:dyDescent="0.25">
      <c r="A338" s="106" t="s">
        <v>1241</v>
      </c>
      <c r="B338" s="247" t="s">
        <v>981</v>
      </c>
      <c r="C338" s="25"/>
      <c r="D338" s="25">
        <v>6</v>
      </c>
      <c r="E338" s="37" t="s">
        <v>196</v>
      </c>
      <c r="F338" s="37" t="s">
        <v>1</v>
      </c>
      <c r="AR338" s="189"/>
      <c r="AS338" s="118" t="s">
        <v>230</v>
      </c>
      <c r="AT338" s="119" t="s">
        <v>419</v>
      </c>
      <c r="AU338" s="122"/>
      <c r="AV338" s="122"/>
      <c r="AW338" s="122"/>
    </row>
    <row r="339" spans="1:49" x14ac:dyDescent="0.25">
      <c r="A339" s="106" t="s">
        <v>1242</v>
      </c>
      <c r="B339" s="248" t="s">
        <v>982</v>
      </c>
      <c r="C339" s="25"/>
      <c r="D339" s="25"/>
      <c r="E339" s="37" t="s">
        <v>196</v>
      </c>
      <c r="F339" s="37" t="s">
        <v>1</v>
      </c>
      <c r="AR339" s="189"/>
      <c r="AS339" s="118" t="s">
        <v>230</v>
      </c>
      <c r="AT339" s="119" t="s">
        <v>420</v>
      </c>
      <c r="AU339" s="122"/>
      <c r="AV339" s="122"/>
      <c r="AW339" s="122"/>
    </row>
    <row r="340" spans="1:49" x14ac:dyDescent="0.25">
      <c r="A340" s="106" t="s">
        <v>1243</v>
      </c>
      <c r="B340" s="245" t="s">
        <v>38</v>
      </c>
      <c r="C340" s="25" t="s">
        <v>10</v>
      </c>
      <c r="D340" s="25">
        <v>3</v>
      </c>
      <c r="E340" s="37" t="s">
        <v>196</v>
      </c>
      <c r="F340" s="37" t="s">
        <v>1</v>
      </c>
      <c r="AR340" s="189"/>
      <c r="AS340" s="118" t="s">
        <v>230</v>
      </c>
      <c r="AT340" s="119" t="s">
        <v>421</v>
      </c>
      <c r="AU340" s="122"/>
      <c r="AV340" s="122"/>
      <c r="AW340" s="122"/>
    </row>
    <row r="341" spans="1:49" x14ac:dyDescent="0.25">
      <c r="A341" s="106" t="s">
        <v>1244</v>
      </c>
      <c r="B341" s="245" t="s">
        <v>39</v>
      </c>
      <c r="C341" s="25" t="s">
        <v>10</v>
      </c>
      <c r="D341" s="25" t="s">
        <v>40</v>
      </c>
      <c r="E341" s="37" t="s">
        <v>196</v>
      </c>
      <c r="F341" s="37" t="s">
        <v>1</v>
      </c>
      <c r="AR341" s="189"/>
      <c r="AS341" s="118" t="s">
        <v>230</v>
      </c>
      <c r="AT341" s="119" t="s">
        <v>422</v>
      </c>
      <c r="AU341" s="122"/>
      <c r="AV341" s="122"/>
      <c r="AW341" s="122"/>
    </row>
    <row r="342" spans="1:49" x14ac:dyDescent="0.25">
      <c r="A342" s="106" t="s">
        <v>1245</v>
      </c>
      <c r="B342" s="247" t="s">
        <v>983</v>
      </c>
      <c r="C342" s="25" t="s">
        <v>10</v>
      </c>
      <c r="D342" s="25">
        <v>1</v>
      </c>
      <c r="E342" s="37" t="s">
        <v>196</v>
      </c>
      <c r="F342" s="37" t="s">
        <v>1</v>
      </c>
      <c r="AR342" s="189"/>
      <c r="AS342" s="118" t="s">
        <v>230</v>
      </c>
      <c r="AT342" s="119" t="s">
        <v>423</v>
      </c>
      <c r="AU342" s="122"/>
      <c r="AV342" s="122"/>
      <c r="AW342" s="122"/>
    </row>
    <row r="343" spans="1:49" ht="47.25" x14ac:dyDescent="0.25">
      <c r="A343" s="106" t="s">
        <v>1246</v>
      </c>
      <c r="B343" s="249" t="s">
        <v>984</v>
      </c>
      <c r="C343" s="25"/>
      <c r="D343" s="25"/>
      <c r="E343" s="37" t="s">
        <v>196</v>
      </c>
      <c r="F343" s="37" t="s">
        <v>1</v>
      </c>
      <c r="AR343" s="189"/>
      <c r="AS343" s="118" t="s">
        <v>230</v>
      </c>
      <c r="AT343" s="119" t="s">
        <v>424</v>
      </c>
      <c r="AU343" s="122"/>
      <c r="AV343" s="122"/>
      <c r="AW343" s="122"/>
    </row>
    <row r="344" spans="1:49" ht="47.25" x14ac:dyDescent="0.25">
      <c r="A344" s="106" t="s">
        <v>1247</v>
      </c>
      <c r="B344" s="250" t="s">
        <v>1372</v>
      </c>
      <c r="C344" s="25" t="s">
        <v>10</v>
      </c>
      <c r="D344" s="25">
        <v>1</v>
      </c>
      <c r="E344" s="37" t="s">
        <v>196</v>
      </c>
      <c r="F344" s="37" t="s">
        <v>1</v>
      </c>
      <c r="AR344" s="189"/>
      <c r="AS344" s="118"/>
      <c r="AT344" s="119"/>
      <c r="AU344" s="122"/>
      <c r="AV344" s="122"/>
      <c r="AW344" s="122"/>
    </row>
    <row r="345" spans="1:49" ht="63" x14ac:dyDescent="0.25">
      <c r="A345" s="106" t="s">
        <v>1248</v>
      </c>
      <c r="B345" s="250" t="s">
        <v>1373</v>
      </c>
      <c r="C345" s="25" t="s">
        <v>10</v>
      </c>
      <c r="D345" s="25">
        <v>1</v>
      </c>
      <c r="E345" s="37" t="s">
        <v>196</v>
      </c>
      <c r="F345" s="37" t="s">
        <v>1</v>
      </c>
      <c r="AR345" s="189"/>
      <c r="AS345" s="118"/>
      <c r="AT345" s="119"/>
      <c r="AU345" s="122"/>
      <c r="AV345" s="122"/>
      <c r="AW345" s="122"/>
    </row>
    <row r="346" spans="1:49" ht="47.25" x14ac:dyDescent="0.25">
      <c r="A346" s="106" t="s">
        <v>1249</v>
      </c>
      <c r="B346" s="251" t="s">
        <v>985</v>
      </c>
      <c r="C346" s="25" t="s">
        <v>10</v>
      </c>
      <c r="D346" s="25">
        <v>1</v>
      </c>
      <c r="E346" s="37" t="s">
        <v>196</v>
      </c>
      <c r="F346" s="37" t="s">
        <v>1</v>
      </c>
      <c r="AR346" s="189"/>
      <c r="AS346" s="118" t="s">
        <v>230</v>
      </c>
      <c r="AT346" s="119" t="s">
        <v>425</v>
      </c>
      <c r="AU346" s="122"/>
      <c r="AV346" s="122"/>
      <c r="AW346" s="122"/>
    </row>
    <row r="347" spans="1:49" ht="78.75" x14ac:dyDescent="0.25">
      <c r="A347" s="106" t="s">
        <v>1250</v>
      </c>
      <c r="B347" s="251" t="s">
        <v>986</v>
      </c>
      <c r="C347" s="25" t="s">
        <v>10</v>
      </c>
      <c r="D347" s="25">
        <v>1</v>
      </c>
      <c r="E347" s="37" t="s">
        <v>196</v>
      </c>
      <c r="F347" s="37" t="s">
        <v>1</v>
      </c>
      <c r="AR347" s="189"/>
      <c r="AS347" s="118" t="s">
        <v>230</v>
      </c>
      <c r="AT347" s="119" t="s">
        <v>426</v>
      </c>
      <c r="AU347" s="122"/>
      <c r="AV347" s="122"/>
      <c r="AW347" s="122"/>
    </row>
    <row r="348" spans="1:49" x14ac:dyDescent="0.25">
      <c r="A348" s="106" t="s">
        <v>1251</v>
      </c>
      <c r="B348" s="251" t="s">
        <v>988</v>
      </c>
      <c r="C348" s="25" t="s">
        <v>10</v>
      </c>
      <c r="D348" s="25">
        <v>1</v>
      </c>
      <c r="E348" s="37" t="s">
        <v>1</v>
      </c>
      <c r="F348" s="37" t="s">
        <v>1</v>
      </c>
      <c r="AR348" s="189"/>
      <c r="AS348" s="118"/>
      <c r="AT348" s="119"/>
      <c r="AU348" s="122"/>
      <c r="AV348" s="122"/>
      <c r="AW348" s="122"/>
    </row>
    <row r="349" spans="1:49" ht="47.25" x14ac:dyDescent="0.25">
      <c r="A349" s="106" t="s">
        <v>1252</v>
      </c>
      <c r="B349" s="249" t="s">
        <v>989</v>
      </c>
      <c r="C349" s="25" t="s">
        <v>10</v>
      </c>
      <c r="D349" s="25">
        <v>1</v>
      </c>
      <c r="E349" s="37" t="s">
        <v>196</v>
      </c>
      <c r="F349" s="37" t="s">
        <v>1</v>
      </c>
      <c r="AR349" s="189"/>
      <c r="AS349" s="118" t="s">
        <v>230</v>
      </c>
      <c r="AT349" s="119" t="s">
        <v>427</v>
      </c>
      <c r="AU349" s="122"/>
      <c r="AV349" s="122"/>
      <c r="AW349" s="122"/>
    </row>
    <row r="350" spans="1:49" x14ac:dyDescent="0.25">
      <c r="A350" s="106" t="s">
        <v>1253</v>
      </c>
      <c r="B350" s="248" t="s">
        <v>987</v>
      </c>
      <c r="C350" s="25"/>
      <c r="D350" s="25"/>
      <c r="E350" s="37" t="s">
        <v>196</v>
      </c>
      <c r="F350" s="37" t="s">
        <v>1</v>
      </c>
      <c r="AR350" s="189"/>
      <c r="AS350" s="118" t="s">
        <v>230</v>
      </c>
      <c r="AT350" s="119" t="s">
        <v>428</v>
      </c>
      <c r="AU350" s="122"/>
      <c r="AV350" s="122"/>
      <c r="AW350" s="122"/>
    </row>
    <row r="351" spans="1:49" x14ac:dyDescent="0.25">
      <c r="A351" s="106" t="s">
        <v>1254</v>
      </c>
      <c r="B351" s="252" t="s">
        <v>188</v>
      </c>
      <c r="C351" s="25" t="s">
        <v>10</v>
      </c>
      <c r="D351" s="25">
        <v>1</v>
      </c>
      <c r="E351" s="37" t="s">
        <v>196</v>
      </c>
      <c r="F351" s="37" t="s">
        <v>1</v>
      </c>
      <c r="AR351" s="189"/>
      <c r="AS351" s="118" t="s">
        <v>230</v>
      </c>
      <c r="AT351" s="119" t="s">
        <v>429</v>
      </c>
      <c r="AU351" s="122"/>
      <c r="AV351" s="122"/>
      <c r="AW351" s="122"/>
    </row>
    <row r="352" spans="1:49" x14ac:dyDescent="0.25">
      <c r="A352" s="106" t="s">
        <v>1255</v>
      </c>
      <c r="B352" s="252" t="s">
        <v>991</v>
      </c>
      <c r="C352" s="25" t="s">
        <v>10</v>
      </c>
      <c r="D352" s="25">
        <v>1</v>
      </c>
      <c r="E352" s="37" t="s">
        <v>196</v>
      </c>
      <c r="F352" s="37" t="s">
        <v>1</v>
      </c>
      <c r="AR352" s="189"/>
      <c r="AS352" s="118" t="s">
        <v>230</v>
      </c>
      <c r="AT352" s="119" t="s">
        <v>430</v>
      </c>
      <c r="AU352" s="122"/>
      <c r="AV352" s="122"/>
      <c r="AW352" s="122"/>
    </row>
    <row r="353" spans="1:49" x14ac:dyDescent="0.25">
      <c r="A353" s="106" t="s">
        <v>1256</v>
      </c>
      <c r="B353" s="248" t="s">
        <v>990</v>
      </c>
      <c r="C353" s="25" t="s">
        <v>10</v>
      </c>
      <c r="D353" s="25" t="s">
        <v>41</v>
      </c>
      <c r="E353" s="37" t="s">
        <v>196</v>
      </c>
      <c r="F353" s="37" t="s">
        <v>1</v>
      </c>
      <c r="AR353" s="189"/>
      <c r="AS353" s="118" t="s">
        <v>230</v>
      </c>
      <c r="AT353" s="119" t="s">
        <v>431</v>
      </c>
      <c r="AU353" s="122"/>
      <c r="AV353" s="122"/>
      <c r="AW353" s="122"/>
    </row>
    <row r="354" spans="1:49" ht="47.25" x14ac:dyDescent="0.25">
      <c r="A354" s="106" t="s">
        <v>1257</v>
      </c>
      <c r="B354" s="249" t="s">
        <v>992</v>
      </c>
      <c r="C354" s="25" t="s">
        <v>10</v>
      </c>
      <c r="D354" s="121">
        <v>1</v>
      </c>
      <c r="E354" s="37" t="s">
        <v>196</v>
      </c>
      <c r="F354" s="37" t="s">
        <v>1</v>
      </c>
      <c r="AR354" s="189"/>
      <c r="AS354" s="118" t="s">
        <v>230</v>
      </c>
      <c r="AT354" s="119" t="s">
        <v>432</v>
      </c>
      <c r="AU354" s="122"/>
      <c r="AV354" s="122"/>
      <c r="AW354" s="122"/>
    </row>
    <row r="355" spans="1:49" x14ac:dyDescent="0.25">
      <c r="A355" s="106" t="s">
        <v>1258</v>
      </c>
      <c r="B355" s="249" t="s">
        <v>995</v>
      </c>
      <c r="C355" s="25" t="s">
        <v>10</v>
      </c>
      <c r="D355" s="64">
        <v>1</v>
      </c>
      <c r="E355" s="37" t="s">
        <v>196</v>
      </c>
      <c r="F355" s="37" t="s">
        <v>1</v>
      </c>
      <c r="AR355" s="189"/>
      <c r="AS355" s="118"/>
      <c r="AT355" s="119"/>
      <c r="AU355" s="122"/>
      <c r="AV355" s="122"/>
      <c r="AW355" s="122"/>
    </row>
    <row r="356" spans="1:49" x14ac:dyDescent="0.25">
      <c r="A356" s="106" t="s">
        <v>1259</v>
      </c>
      <c r="B356" s="249" t="s">
        <v>996</v>
      </c>
      <c r="C356" s="25" t="s">
        <v>10</v>
      </c>
      <c r="D356" s="64">
        <v>1</v>
      </c>
      <c r="E356" s="37" t="s">
        <v>1</v>
      </c>
      <c r="F356" s="37" t="s">
        <v>1</v>
      </c>
      <c r="AR356" s="189"/>
      <c r="AS356" s="118"/>
      <c r="AT356" s="119"/>
      <c r="AU356" s="122"/>
      <c r="AV356" s="122"/>
      <c r="AW356" s="122"/>
    </row>
    <row r="357" spans="1:49" x14ac:dyDescent="0.25">
      <c r="A357" s="106" t="s">
        <v>1260</v>
      </c>
      <c r="B357" s="252" t="s">
        <v>997</v>
      </c>
      <c r="C357" s="25" t="s">
        <v>10</v>
      </c>
      <c r="D357" s="25"/>
      <c r="E357" s="37" t="s">
        <v>1</v>
      </c>
      <c r="F357" s="37" t="s">
        <v>1</v>
      </c>
      <c r="AR357" s="189"/>
      <c r="AS357" s="118" t="s">
        <v>230</v>
      </c>
      <c r="AT357" s="119" t="s">
        <v>433</v>
      </c>
      <c r="AU357" s="122"/>
      <c r="AV357" s="122"/>
      <c r="AW357" s="122"/>
    </row>
    <row r="358" spans="1:49" x14ac:dyDescent="0.25">
      <c r="A358" s="106" t="s">
        <v>1261</v>
      </c>
      <c r="B358" s="253" t="s">
        <v>998</v>
      </c>
      <c r="C358" s="25"/>
      <c r="D358" s="25"/>
      <c r="E358" s="37" t="s">
        <v>196</v>
      </c>
      <c r="F358" s="37" t="s">
        <v>1</v>
      </c>
      <c r="AR358" s="189"/>
      <c r="AS358" s="118" t="s">
        <v>230</v>
      </c>
      <c r="AT358" s="119" t="s">
        <v>434</v>
      </c>
      <c r="AU358" s="122"/>
      <c r="AV358" s="122"/>
      <c r="AW358" s="122"/>
    </row>
    <row r="359" spans="1:49" x14ac:dyDescent="0.25">
      <c r="A359" s="106" t="s">
        <v>1262</v>
      </c>
      <c r="B359" s="246" t="s">
        <v>1276</v>
      </c>
      <c r="C359" s="25" t="s">
        <v>10</v>
      </c>
      <c r="D359" s="25">
        <v>10</v>
      </c>
      <c r="E359" s="37" t="s">
        <v>196</v>
      </c>
      <c r="F359" s="37" t="s">
        <v>1</v>
      </c>
      <c r="AR359" s="189"/>
      <c r="AS359" s="118" t="s">
        <v>230</v>
      </c>
      <c r="AT359" s="119" t="s">
        <v>435</v>
      </c>
      <c r="AU359" s="122"/>
      <c r="AV359" s="122"/>
      <c r="AW359" s="122"/>
    </row>
    <row r="360" spans="1:49" x14ac:dyDescent="0.25">
      <c r="A360" s="106" t="s">
        <v>1263</v>
      </c>
      <c r="B360" s="246" t="s">
        <v>1277</v>
      </c>
      <c r="C360" s="25" t="s">
        <v>10</v>
      </c>
      <c r="D360" s="25">
        <v>3</v>
      </c>
      <c r="E360" s="37" t="s">
        <v>196</v>
      </c>
      <c r="F360" s="37" t="s">
        <v>1</v>
      </c>
      <c r="AR360" s="189"/>
      <c r="AS360" s="118" t="s">
        <v>232</v>
      </c>
      <c r="AT360" s="119" t="s">
        <v>436</v>
      </c>
      <c r="AU360" s="122"/>
      <c r="AV360" s="122"/>
      <c r="AW360" s="122"/>
    </row>
    <row r="361" spans="1:49" x14ac:dyDescent="0.25">
      <c r="A361" s="106" t="s">
        <v>1264</v>
      </c>
      <c r="B361" s="246" t="s">
        <v>1278</v>
      </c>
      <c r="C361" s="25" t="s">
        <v>10</v>
      </c>
      <c r="D361" s="25">
        <v>2</v>
      </c>
      <c r="E361" s="37" t="s">
        <v>196</v>
      </c>
      <c r="F361" s="37" t="s">
        <v>1</v>
      </c>
      <c r="AR361" s="189"/>
      <c r="AS361" s="118" t="s">
        <v>232</v>
      </c>
      <c r="AT361" s="119" t="s">
        <v>437</v>
      </c>
      <c r="AU361" s="122"/>
      <c r="AV361" s="122"/>
      <c r="AW361" s="122"/>
    </row>
    <row r="362" spans="1:49" x14ac:dyDescent="0.25">
      <c r="A362" s="106" t="s">
        <v>1265</v>
      </c>
      <c r="B362" s="246" t="s">
        <v>1279</v>
      </c>
      <c r="C362" s="25" t="s">
        <v>10</v>
      </c>
      <c r="D362" s="25">
        <v>10</v>
      </c>
      <c r="E362" s="37" t="s">
        <v>196</v>
      </c>
      <c r="F362" s="37" t="s">
        <v>1</v>
      </c>
      <c r="AR362" s="189"/>
      <c r="AS362" s="118" t="s">
        <v>232</v>
      </c>
      <c r="AT362" s="119" t="s">
        <v>438</v>
      </c>
      <c r="AU362" s="122"/>
      <c r="AV362" s="122"/>
      <c r="AW362" s="122"/>
    </row>
    <row r="363" spans="1:49" x14ac:dyDescent="0.25">
      <c r="A363" s="106" t="s">
        <v>1266</v>
      </c>
      <c r="B363" s="246" t="s">
        <v>1280</v>
      </c>
      <c r="C363" s="25" t="s">
        <v>10</v>
      </c>
      <c r="D363" s="25">
        <v>2</v>
      </c>
      <c r="E363" s="37" t="s">
        <v>196</v>
      </c>
      <c r="F363" s="37" t="s">
        <v>1</v>
      </c>
      <c r="AR363" s="189"/>
      <c r="AS363" s="118" t="s">
        <v>232</v>
      </c>
      <c r="AT363" s="119" t="s">
        <v>439</v>
      </c>
      <c r="AU363" s="122"/>
      <c r="AV363" s="122"/>
      <c r="AW363" s="122"/>
    </row>
    <row r="364" spans="1:49" ht="31.5" x14ac:dyDescent="0.25">
      <c r="A364" s="106" t="s">
        <v>1267</v>
      </c>
      <c r="B364" s="250" t="s">
        <v>1281</v>
      </c>
      <c r="C364" s="25" t="s">
        <v>10</v>
      </c>
      <c r="D364" s="25" t="s">
        <v>993</v>
      </c>
      <c r="E364" s="37" t="s">
        <v>196</v>
      </c>
      <c r="F364" s="37" t="s">
        <v>1</v>
      </c>
      <c r="AR364" s="189"/>
      <c r="AS364" s="118" t="s">
        <v>232</v>
      </c>
      <c r="AT364" s="119" t="s">
        <v>440</v>
      </c>
      <c r="AU364" s="122"/>
      <c r="AV364" s="122"/>
      <c r="AW364" s="122"/>
    </row>
    <row r="365" spans="1:49" ht="54" customHeight="1" x14ac:dyDescent="0.25">
      <c r="A365" s="106" t="s">
        <v>1268</v>
      </c>
      <c r="B365" s="250" t="s">
        <v>1282</v>
      </c>
      <c r="C365" s="25" t="s">
        <v>10</v>
      </c>
      <c r="D365" s="25">
        <v>2</v>
      </c>
      <c r="E365" s="37" t="s">
        <v>196</v>
      </c>
      <c r="F365" s="37" t="s">
        <v>1</v>
      </c>
      <c r="AR365" s="189"/>
      <c r="AS365" s="118" t="s">
        <v>232</v>
      </c>
      <c r="AT365" s="119" t="s">
        <v>441</v>
      </c>
      <c r="AU365" s="122"/>
      <c r="AV365" s="122"/>
      <c r="AW365" s="122"/>
    </row>
    <row r="366" spans="1:49" ht="126" x14ac:dyDescent="0.25">
      <c r="A366" s="106" t="s">
        <v>1269</v>
      </c>
      <c r="B366" s="250" t="s">
        <v>1283</v>
      </c>
      <c r="C366" s="25" t="s">
        <v>10</v>
      </c>
      <c r="D366" s="25">
        <v>1</v>
      </c>
      <c r="E366" s="37" t="s">
        <v>196</v>
      </c>
      <c r="F366" s="37" t="s">
        <v>1</v>
      </c>
      <c r="AR366" s="189"/>
      <c r="AS366" s="118" t="s">
        <v>232</v>
      </c>
      <c r="AT366" s="119" t="s">
        <v>442</v>
      </c>
      <c r="AU366" s="122"/>
      <c r="AV366" s="122"/>
      <c r="AW366" s="122"/>
    </row>
    <row r="367" spans="1:49" x14ac:dyDescent="0.25">
      <c r="A367" s="106" t="s">
        <v>1270</v>
      </c>
      <c r="B367" s="250" t="s">
        <v>1284</v>
      </c>
      <c r="C367" s="25" t="s">
        <v>10</v>
      </c>
      <c r="D367" s="25">
        <v>5</v>
      </c>
      <c r="E367" s="37" t="s">
        <v>196</v>
      </c>
      <c r="F367" s="37" t="s">
        <v>1</v>
      </c>
      <c r="AR367" s="189"/>
      <c r="AS367" s="118" t="s">
        <v>232</v>
      </c>
      <c r="AT367" s="119" t="s">
        <v>443</v>
      </c>
      <c r="AU367" s="122"/>
      <c r="AV367" s="122"/>
      <c r="AW367" s="122"/>
    </row>
    <row r="368" spans="1:49" ht="78.75" x14ac:dyDescent="0.25">
      <c r="A368" s="106" t="s">
        <v>1291</v>
      </c>
      <c r="B368" s="249" t="s">
        <v>1285</v>
      </c>
      <c r="C368" s="25" t="s">
        <v>10</v>
      </c>
      <c r="D368" s="25" t="s">
        <v>994</v>
      </c>
      <c r="E368" s="37" t="s">
        <v>1</v>
      </c>
      <c r="F368" s="37" t="s">
        <v>1</v>
      </c>
      <c r="AR368" s="189"/>
      <c r="AS368" s="118" t="s">
        <v>232</v>
      </c>
      <c r="AT368" s="119" t="s">
        <v>444</v>
      </c>
      <c r="AU368" s="122"/>
      <c r="AV368" s="122"/>
      <c r="AW368" s="122"/>
    </row>
    <row r="369" spans="1:49" ht="31.5" x14ac:dyDescent="0.25">
      <c r="A369" s="106" t="s">
        <v>1292</v>
      </c>
      <c r="B369" s="249" t="s">
        <v>1286</v>
      </c>
      <c r="C369" s="25" t="s">
        <v>10</v>
      </c>
      <c r="D369" s="25">
        <v>3</v>
      </c>
      <c r="E369" s="37" t="s">
        <v>196</v>
      </c>
      <c r="F369" s="37" t="s">
        <v>1</v>
      </c>
      <c r="AR369" s="189"/>
      <c r="AS369" s="118" t="s">
        <v>232</v>
      </c>
      <c r="AT369" s="119" t="s">
        <v>445</v>
      </c>
      <c r="AU369" s="122"/>
      <c r="AV369" s="122"/>
      <c r="AW369" s="122"/>
    </row>
    <row r="370" spans="1:49" ht="31.5" x14ac:dyDescent="0.25">
      <c r="A370" s="106" t="s">
        <v>1293</v>
      </c>
      <c r="B370" s="249" t="s">
        <v>1287</v>
      </c>
      <c r="C370" s="25" t="s">
        <v>10</v>
      </c>
      <c r="D370" s="25">
        <v>3</v>
      </c>
      <c r="E370" s="37" t="s">
        <v>196</v>
      </c>
      <c r="F370" s="37" t="s">
        <v>1</v>
      </c>
      <c r="AR370" s="189"/>
      <c r="AS370" s="118" t="s">
        <v>232</v>
      </c>
      <c r="AT370" s="119" t="s">
        <v>446</v>
      </c>
      <c r="AU370" s="122"/>
      <c r="AV370" s="122"/>
      <c r="AW370" s="122"/>
    </row>
    <row r="371" spans="1:49" ht="34.5" customHeight="1" x14ac:dyDescent="0.25">
      <c r="A371" s="106" t="s">
        <v>1294</v>
      </c>
      <c r="B371" s="249" t="s">
        <v>1290</v>
      </c>
      <c r="C371" s="25" t="s">
        <v>10</v>
      </c>
      <c r="D371" s="25">
        <v>3</v>
      </c>
      <c r="E371" s="37" t="s">
        <v>196</v>
      </c>
      <c r="F371" s="37" t="s">
        <v>1</v>
      </c>
      <c r="AR371" s="189"/>
      <c r="AS371" s="118" t="s">
        <v>232</v>
      </c>
      <c r="AT371" s="119" t="s">
        <v>447</v>
      </c>
      <c r="AU371" s="122"/>
      <c r="AV371" s="122"/>
      <c r="AW371" s="122"/>
    </row>
    <row r="372" spans="1:49" ht="31.5" x14ac:dyDescent="0.25">
      <c r="A372" s="106" t="s">
        <v>1295</v>
      </c>
      <c r="B372" s="254" t="s">
        <v>1374</v>
      </c>
      <c r="C372" s="25" t="s">
        <v>10</v>
      </c>
      <c r="D372" s="25">
        <v>3</v>
      </c>
      <c r="E372" s="37" t="s">
        <v>1</v>
      </c>
      <c r="F372" s="37" t="s">
        <v>1</v>
      </c>
      <c r="AR372" s="189"/>
      <c r="AS372" s="118" t="s">
        <v>232</v>
      </c>
      <c r="AT372" s="119" t="s">
        <v>448</v>
      </c>
      <c r="AU372" s="122"/>
      <c r="AV372" s="122"/>
      <c r="AW372" s="122"/>
    </row>
    <row r="373" spans="1:49" ht="31.5" x14ac:dyDescent="0.25">
      <c r="A373" s="106" t="s">
        <v>1296</v>
      </c>
      <c r="B373" s="249" t="s">
        <v>1288</v>
      </c>
      <c r="C373" s="29" t="s">
        <v>10</v>
      </c>
      <c r="D373" s="29">
        <v>3</v>
      </c>
      <c r="E373" s="42" t="s">
        <v>1</v>
      </c>
      <c r="F373" s="37" t="s">
        <v>1</v>
      </c>
      <c r="AR373" s="189"/>
      <c r="AS373" s="118" t="s">
        <v>232</v>
      </c>
      <c r="AT373" s="119" t="s">
        <v>449</v>
      </c>
      <c r="AU373" s="122"/>
      <c r="AV373" s="122"/>
      <c r="AW373" s="122"/>
    </row>
    <row r="374" spans="1:49" x14ac:dyDescent="0.25">
      <c r="A374" s="106" t="s">
        <v>1297</v>
      </c>
      <c r="B374" s="249" t="s">
        <v>1289</v>
      </c>
      <c r="C374" s="29" t="s">
        <v>10</v>
      </c>
      <c r="D374" s="29">
        <v>3</v>
      </c>
      <c r="E374" s="162" t="s">
        <v>1</v>
      </c>
      <c r="F374" s="37" t="s">
        <v>1</v>
      </c>
      <c r="AR374" s="189"/>
      <c r="AS374" s="118" t="s">
        <v>232</v>
      </c>
      <c r="AT374" s="119" t="s">
        <v>450</v>
      </c>
      <c r="AU374" s="122"/>
      <c r="AV374" s="122"/>
      <c r="AW374" s="122"/>
    </row>
    <row r="375" spans="1:49" x14ac:dyDescent="0.25">
      <c r="A375" s="867"/>
      <c r="B375" s="714"/>
      <c r="C375" s="714"/>
      <c r="D375" s="714"/>
      <c r="E375" s="714"/>
      <c r="F375" s="714"/>
      <c r="AR375" s="189"/>
      <c r="AS375" s="118" t="s">
        <v>232</v>
      </c>
      <c r="AT375" s="119" t="s">
        <v>451</v>
      </c>
      <c r="AU375" s="122"/>
      <c r="AV375" s="122"/>
      <c r="AW375" s="122"/>
    </row>
    <row r="376" spans="1:49" ht="47.25" x14ac:dyDescent="0.25">
      <c r="A376" s="27" t="s">
        <v>69</v>
      </c>
      <c r="B376" s="18" t="s">
        <v>11</v>
      </c>
      <c r="C376" s="120" t="s">
        <v>12</v>
      </c>
      <c r="D376" s="120" t="s">
        <v>13</v>
      </c>
      <c r="E376" s="860" t="s">
        <v>14</v>
      </c>
      <c r="F376" s="901"/>
      <c r="AR376" s="189"/>
      <c r="AS376" s="118" t="s">
        <v>232</v>
      </c>
      <c r="AT376" s="119" t="s">
        <v>452</v>
      </c>
      <c r="AU376" s="122"/>
      <c r="AV376" s="122"/>
      <c r="AW376" s="122"/>
    </row>
    <row r="377" spans="1:49" x14ac:dyDescent="0.25">
      <c r="A377" s="27" t="s">
        <v>42</v>
      </c>
      <c r="B377" s="229" t="s">
        <v>1446</v>
      </c>
      <c r="C377" s="28"/>
      <c r="D377" s="19" t="s">
        <v>196</v>
      </c>
      <c r="E377" s="824"/>
      <c r="F377" s="905"/>
      <c r="AR377" s="189"/>
      <c r="AS377" s="118" t="s">
        <v>232</v>
      </c>
      <c r="AT377" s="119" t="s">
        <v>453</v>
      </c>
      <c r="AU377" s="122"/>
      <c r="AV377" s="122"/>
      <c r="AW377" s="122"/>
    </row>
    <row r="378" spans="1:49" ht="31.5" x14ac:dyDescent="0.25">
      <c r="A378" s="193"/>
      <c r="B378" s="195"/>
      <c r="C378" s="19" t="s">
        <v>53</v>
      </c>
      <c r="D378" s="19" t="s">
        <v>1313</v>
      </c>
      <c r="E378" s="840"/>
      <c r="F378" s="897"/>
      <c r="AR378" s="189"/>
      <c r="AS378" s="118" t="s">
        <v>232</v>
      </c>
      <c r="AT378" s="119" t="s">
        <v>454</v>
      </c>
      <c r="AU378" s="122"/>
      <c r="AV378" s="122"/>
      <c r="AW378" s="122"/>
    </row>
    <row r="379" spans="1:49" x14ac:dyDescent="0.25">
      <c r="A379" s="54">
        <v>1</v>
      </c>
      <c r="B379" s="178" t="s">
        <v>31</v>
      </c>
      <c r="C379" s="28"/>
      <c r="D379" s="28"/>
      <c r="E379" s="840"/>
      <c r="F379" s="897"/>
      <c r="AR379" s="189"/>
      <c r="AS379" s="118" t="s">
        <v>232</v>
      </c>
      <c r="AT379" s="119" t="s">
        <v>455</v>
      </c>
      <c r="AU379" s="122"/>
      <c r="AV379" s="122"/>
      <c r="AW379" s="122"/>
    </row>
    <row r="380" spans="1:49" x14ac:dyDescent="0.25">
      <c r="A380" s="77" t="s">
        <v>66</v>
      </c>
      <c r="B380" s="178" t="s">
        <v>999</v>
      </c>
      <c r="C380" s="28"/>
      <c r="D380" s="28"/>
      <c r="E380" s="840"/>
      <c r="F380" s="897"/>
      <c r="AR380" s="189"/>
      <c r="AS380" s="118"/>
      <c r="AT380" s="119"/>
      <c r="AU380" s="122"/>
      <c r="AV380" s="122"/>
      <c r="AW380" s="122"/>
    </row>
    <row r="381" spans="1:49" x14ac:dyDescent="0.25">
      <c r="A381" s="78" t="s">
        <v>67</v>
      </c>
      <c r="B381" s="178" t="s">
        <v>958</v>
      </c>
      <c r="C381" s="28"/>
      <c r="D381" s="28"/>
      <c r="E381" s="840"/>
      <c r="F381" s="897"/>
      <c r="AR381" s="189"/>
      <c r="AS381" s="118" t="s">
        <v>232</v>
      </c>
      <c r="AT381" s="119" t="s">
        <v>456</v>
      </c>
      <c r="AU381" s="122"/>
      <c r="AV381" s="122"/>
      <c r="AW381" s="122"/>
    </row>
    <row r="382" spans="1:49" x14ac:dyDescent="0.25">
      <c r="A382" s="78" t="s">
        <v>68</v>
      </c>
      <c r="B382" s="178" t="s">
        <v>3</v>
      </c>
      <c r="C382" s="31"/>
      <c r="D382" s="31"/>
      <c r="E382" s="840"/>
      <c r="F382" s="897"/>
      <c r="AR382" s="189"/>
      <c r="AS382" s="118" t="s">
        <v>232</v>
      </c>
      <c r="AT382" s="119" t="s">
        <v>457</v>
      </c>
      <c r="AU382" s="122"/>
      <c r="AV382" s="122"/>
      <c r="AW382" s="122"/>
    </row>
    <row r="383" spans="1:49" x14ac:dyDescent="0.25">
      <c r="A383" s="79" t="s">
        <v>959</v>
      </c>
      <c r="B383" s="178" t="s">
        <v>4</v>
      </c>
      <c r="C383" s="31"/>
      <c r="D383" s="31"/>
      <c r="E383" s="840"/>
      <c r="F383" s="897"/>
      <c r="AR383" s="189"/>
      <c r="AS383" s="118" t="s">
        <v>232</v>
      </c>
      <c r="AT383" s="119" t="s">
        <v>458</v>
      </c>
      <c r="AU383" s="122"/>
      <c r="AV383" s="122"/>
      <c r="AW383" s="122"/>
    </row>
    <row r="384" spans="1:49" ht="31.5" x14ac:dyDescent="0.25">
      <c r="A384" s="54">
        <v>2</v>
      </c>
      <c r="B384" s="187" t="s">
        <v>6</v>
      </c>
      <c r="C384" s="19"/>
      <c r="D384" s="19"/>
      <c r="E384" s="840"/>
      <c r="F384" s="897"/>
      <c r="AR384" s="189"/>
      <c r="AS384" s="118" t="s">
        <v>232</v>
      </c>
      <c r="AT384" s="119" t="s">
        <v>459</v>
      </c>
      <c r="AU384" s="122"/>
      <c r="AV384" s="122"/>
      <c r="AW384" s="122"/>
    </row>
    <row r="385" spans="1:49" x14ac:dyDescent="0.25">
      <c r="A385" s="77" t="s">
        <v>66</v>
      </c>
      <c r="B385" s="187" t="s">
        <v>999</v>
      </c>
      <c r="C385" s="19"/>
      <c r="D385" s="19"/>
      <c r="E385" s="840"/>
      <c r="F385" s="897"/>
      <c r="AR385" s="189"/>
      <c r="AS385" s="118"/>
      <c r="AT385" s="119"/>
      <c r="AU385" s="122"/>
      <c r="AV385" s="122"/>
      <c r="AW385" s="122"/>
    </row>
    <row r="386" spans="1:49" x14ac:dyDescent="0.25">
      <c r="A386" s="78" t="s">
        <v>67</v>
      </c>
      <c r="B386" s="187" t="s">
        <v>958</v>
      </c>
      <c r="C386" s="28"/>
      <c r="D386" s="28"/>
      <c r="E386" s="840"/>
      <c r="F386" s="897"/>
      <c r="AR386" s="189"/>
      <c r="AS386" s="118" t="s">
        <v>234</v>
      </c>
      <c r="AT386" s="119" t="s">
        <v>460</v>
      </c>
      <c r="AU386" s="122"/>
      <c r="AV386" s="122"/>
      <c r="AW386" s="122"/>
    </row>
    <row r="387" spans="1:49" x14ac:dyDescent="0.25">
      <c r="A387" s="78" t="s">
        <v>68</v>
      </c>
      <c r="B387" s="187" t="s">
        <v>3</v>
      </c>
      <c r="C387" s="28"/>
      <c r="D387" s="28"/>
      <c r="E387" s="840"/>
      <c r="F387" s="897"/>
      <c r="AR387" s="189"/>
      <c r="AS387" s="118" t="s">
        <v>234</v>
      </c>
      <c r="AT387" s="119" t="s">
        <v>461</v>
      </c>
      <c r="AU387" s="122"/>
      <c r="AV387" s="122"/>
      <c r="AW387" s="122"/>
    </row>
    <row r="388" spans="1:49" x14ac:dyDescent="0.25">
      <c r="A388" s="79" t="s">
        <v>959</v>
      </c>
      <c r="B388" s="187" t="s">
        <v>4</v>
      </c>
      <c r="C388" s="28"/>
      <c r="D388" s="28"/>
      <c r="E388" s="840"/>
      <c r="F388" s="897"/>
      <c r="AR388" s="189"/>
      <c r="AS388" s="118" t="s">
        <v>234</v>
      </c>
      <c r="AT388" s="119" t="s">
        <v>462</v>
      </c>
      <c r="AU388" s="122"/>
      <c r="AV388" s="122"/>
      <c r="AW388" s="122"/>
    </row>
    <row r="389" spans="1:49" x14ac:dyDescent="0.25">
      <c r="A389" s="714"/>
      <c r="B389" s="714"/>
      <c r="C389" s="714"/>
      <c r="D389" s="714"/>
      <c r="E389" s="714"/>
      <c r="F389" s="714"/>
      <c r="AR389" s="189"/>
      <c r="AS389" s="118"/>
      <c r="AT389" s="119"/>
      <c r="AU389" s="122"/>
      <c r="AV389" s="122"/>
      <c r="AW389" s="122"/>
    </row>
    <row r="390" spans="1:49" x14ac:dyDescent="0.25">
      <c r="A390" s="59" t="s">
        <v>190</v>
      </c>
      <c r="B390" s="60" t="s">
        <v>189</v>
      </c>
      <c r="C390" s="61" t="s">
        <v>7</v>
      </c>
      <c r="D390" s="61" t="s">
        <v>8</v>
      </c>
      <c r="E390" s="24" t="s">
        <v>9</v>
      </c>
      <c r="F390" s="121" t="s">
        <v>1081</v>
      </c>
      <c r="AR390" s="189"/>
      <c r="AS390" s="118" t="s">
        <v>234</v>
      </c>
      <c r="AT390" s="119" t="s">
        <v>463</v>
      </c>
      <c r="AU390" s="122"/>
      <c r="AV390" s="122"/>
      <c r="AW390" s="122"/>
    </row>
    <row r="391" spans="1:49" x14ac:dyDescent="0.25">
      <c r="A391" s="107" t="s">
        <v>1012</v>
      </c>
      <c r="B391" s="255" t="s">
        <v>1000</v>
      </c>
      <c r="C391" s="29" t="s">
        <v>10</v>
      </c>
      <c r="D391" s="29">
        <v>1</v>
      </c>
      <c r="E391" s="37" t="s">
        <v>1</v>
      </c>
      <c r="F391" s="37" t="s">
        <v>1</v>
      </c>
      <c r="AR391" s="189"/>
      <c r="AS391" s="118" t="s">
        <v>234</v>
      </c>
      <c r="AT391" s="119" t="s">
        <v>464</v>
      </c>
      <c r="AU391" s="122"/>
      <c r="AV391" s="122"/>
      <c r="AW391" s="122"/>
    </row>
    <row r="392" spans="1:49" x14ac:dyDescent="0.25">
      <c r="A392" s="107" t="s">
        <v>1013</v>
      </c>
      <c r="B392" s="255" t="s">
        <v>1001</v>
      </c>
      <c r="C392" s="29" t="s">
        <v>10</v>
      </c>
      <c r="D392" s="29">
        <v>1</v>
      </c>
      <c r="E392" s="37" t="s">
        <v>1</v>
      </c>
      <c r="F392" s="37" t="s">
        <v>1</v>
      </c>
      <c r="AR392" s="189"/>
      <c r="AS392" s="118" t="s">
        <v>234</v>
      </c>
      <c r="AT392" s="119" t="s">
        <v>465</v>
      </c>
      <c r="AU392" s="122"/>
      <c r="AV392" s="122"/>
      <c r="AW392" s="122"/>
    </row>
    <row r="393" spans="1:49" x14ac:dyDescent="0.25">
      <c r="A393" s="107" t="s">
        <v>1014</v>
      </c>
      <c r="B393" s="255" t="s">
        <v>1046</v>
      </c>
      <c r="C393" s="29" t="s">
        <v>10</v>
      </c>
      <c r="D393" s="29">
        <v>1</v>
      </c>
      <c r="E393" s="37" t="s">
        <v>1</v>
      </c>
      <c r="F393" s="37" t="s">
        <v>1</v>
      </c>
      <c r="AR393" s="189"/>
      <c r="AS393" s="118" t="s">
        <v>234</v>
      </c>
      <c r="AT393" s="119" t="s">
        <v>318</v>
      </c>
      <c r="AU393" s="122"/>
      <c r="AV393" s="122"/>
      <c r="AW393" s="122"/>
    </row>
    <row r="394" spans="1:49" x14ac:dyDescent="0.25">
      <c r="A394" s="107" t="s">
        <v>1015</v>
      </c>
      <c r="B394" s="255" t="s">
        <v>1002</v>
      </c>
      <c r="C394" s="29" t="s">
        <v>10</v>
      </c>
      <c r="D394" s="29">
        <v>1</v>
      </c>
      <c r="E394" s="37" t="s">
        <v>1</v>
      </c>
      <c r="F394" s="37" t="s">
        <v>1</v>
      </c>
      <c r="AR394" s="189"/>
      <c r="AS394" s="118" t="s">
        <v>234</v>
      </c>
      <c r="AT394" s="119" t="s">
        <v>466</v>
      </c>
      <c r="AU394" s="122"/>
      <c r="AV394" s="122"/>
      <c r="AW394" s="122"/>
    </row>
    <row r="395" spans="1:49" x14ac:dyDescent="0.25">
      <c r="A395" s="107" t="s">
        <v>1016</v>
      </c>
      <c r="B395" s="255" t="s">
        <v>1003</v>
      </c>
      <c r="C395" s="29" t="s">
        <v>10</v>
      </c>
      <c r="D395" s="29">
        <v>1</v>
      </c>
      <c r="E395" s="37" t="s">
        <v>1</v>
      </c>
      <c r="F395" s="37" t="s">
        <v>1</v>
      </c>
      <c r="AR395" s="189"/>
      <c r="AS395" s="118" t="s">
        <v>234</v>
      </c>
      <c r="AT395" s="119" t="s">
        <v>467</v>
      </c>
      <c r="AU395" s="122"/>
      <c r="AV395" s="122"/>
      <c r="AW395" s="122"/>
    </row>
    <row r="396" spans="1:49" x14ac:dyDescent="0.25">
      <c r="A396" s="107" t="s">
        <v>1017</v>
      </c>
      <c r="B396" s="255" t="s">
        <v>1004</v>
      </c>
      <c r="C396" s="29" t="s">
        <v>10</v>
      </c>
      <c r="D396" s="29">
        <v>1</v>
      </c>
      <c r="E396" s="37" t="s">
        <v>1</v>
      </c>
      <c r="F396" s="37" t="s">
        <v>1</v>
      </c>
      <c r="AR396" s="189"/>
      <c r="AS396" s="118" t="s">
        <v>234</v>
      </c>
      <c r="AT396" s="119" t="s">
        <v>468</v>
      </c>
      <c r="AU396" s="122"/>
      <c r="AV396" s="122"/>
      <c r="AW396" s="122"/>
    </row>
    <row r="397" spans="1:49" x14ac:dyDescent="0.25">
      <c r="A397" s="107" t="s">
        <v>1018</v>
      </c>
      <c r="B397" s="255" t="s">
        <v>1005</v>
      </c>
      <c r="C397" s="29" t="s">
        <v>10</v>
      </c>
      <c r="D397" s="29">
        <v>1</v>
      </c>
      <c r="E397" s="37" t="s">
        <v>1</v>
      </c>
      <c r="F397" s="37" t="s">
        <v>1</v>
      </c>
      <c r="AR397" s="189"/>
      <c r="AS397" s="118" t="s">
        <v>234</v>
      </c>
      <c r="AT397" s="119" t="s">
        <v>469</v>
      </c>
      <c r="AU397" s="122"/>
      <c r="AV397" s="122"/>
      <c r="AW397" s="122"/>
    </row>
    <row r="398" spans="1:49" x14ac:dyDescent="0.25">
      <c r="A398" s="107" t="s">
        <v>1019</v>
      </c>
      <c r="B398" s="255" t="s">
        <v>1006</v>
      </c>
      <c r="C398" s="29" t="s">
        <v>10</v>
      </c>
      <c r="D398" s="29">
        <v>1</v>
      </c>
      <c r="E398" s="37" t="s">
        <v>1</v>
      </c>
      <c r="F398" s="37" t="s">
        <v>1</v>
      </c>
      <c r="AR398" s="189"/>
      <c r="AS398" s="118" t="s">
        <v>234</v>
      </c>
      <c r="AT398" s="119" t="s">
        <v>470</v>
      </c>
      <c r="AU398" s="122"/>
      <c r="AV398" s="122"/>
      <c r="AW398" s="122"/>
    </row>
    <row r="399" spans="1:49" x14ac:dyDescent="0.25">
      <c r="A399" s="107" t="s">
        <v>1020</v>
      </c>
      <c r="B399" s="255" t="s">
        <v>1007</v>
      </c>
      <c r="C399" s="29" t="s">
        <v>10</v>
      </c>
      <c r="D399" s="29">
        <v>1</v>
      </c>
      <c r="E399" s="37" t="s">
        <v>1</v>
      </c>
      <c r="F399" s="37" t="s">
        <v>1</v>
      </c>
      <c r="AR399" s="189"/>
      <c r="AS399" s="118" t="s">
        <v>234</v>
      </c>
      <c r="AT399" s="119" t="s">
        <v>471</v>
      </c>
      <c r="AU399" s="122"/>
      <c r="AV399" s="122"/>
      <c r="AW399" s="122"/>
    </row>
    <row r="400" spans="1:49" x14ac:dyDescent="0.25">
      <c r="A400" s="107" t="s">
        <v>1021</v>
      </c>
      <c r="B400" s="255" t="s">
        <v>1008</v>
      </c>
      <c r="C400" s="29" t="s">
        <v>10</v>
      </c>
      <c r="D400" s="29">
        <v>1</v>
      </c>
      <c r="E400" s="37" t="s">
        <v>1</v>
      </c>
      <c r="F400" s="37" t="s">
        <v>1</v>
      </c>
      <c r="AR400" s="189"/>
      <c r="AS400" s="118" t="s">
        <v>234</v>
      </c>
      <c r="AT400" s="119" t="s">
        <v>472</v>
      </c>
      <c r="AU400" s="122"/>
      <c r="AV400" s="122"/>
      <c r="AW400" s="122"/>
    </row>
    <row r="401" spans="1:49" x14ac:dyDescent="0.25">
      <c r="A401" s="107" t="s">
        <v>1022</v>
      </c>
      <c r="B401" s="255" t="s">
        <v>1010</v>
      </c>
      <c r="C401" s="29" t="s">
        <v>10</v>
      </c>
      <c r="D401" s="29">
        <v>1</v>
      </c>
      <c r="E401" s="37" t="s">
        <v>1</v>
      </c>
      <c r="F401" s="37" t="s">
        <v>1</v>
      </c>
      <c r="AR401" s="189"/>
      <c r="AS401" s="118" t="s">
        <v>234</v>
      </c>
      <c r="AT401" s="119" t="s">
        <v>473</v>
      </c>
      <c r="AU401" s="122"/>
      <c r="AV401" s="122"/>
      <c r="AW401" s="122"/>
    </row>
    <row r="402" spans="1:49" x14ac:dyDescent="0.25">
      <c r="A402" s="107" t="s">
        <v>1023</v>
      </c>
      <c r="B402" s="255" t="s">
        <v>1009</v>
      </c>
      <c r="C402" s="29" t="s">
        <v>10</v>
      </c>
      <c r="D402" s="29">
        <v>1</v>
      </c>
      <c r="E402" s="37" t="s">
        <v>1</v>
      </c>
      <c r="F402" s="37" t="s">
        <v>1</v>
      </c>
      <c r="AR402" s="189"/>
      <c r="AS402" s="118"/>
      <c r="AT402" s="119"/>
      <c r="AU402" s="122"/>
      <c r="AV402" s="122"/>
      <c r="AW402" s="122"/>
    </row>
    <row r="403" spans="1:49" x14ac:dyDescent="0.25">
      <c r="A403" s="107" t="s">
        <v>1024</v>
      </c>
      <c r="B403" s="255" t="s">
        <v>1011</v>
      </c>
      <c r="C403" s="29" t="s">
        <v>10</v>
      </c>
      <c r="D403" s="29">
        <v>1</v>
      </c>
      <c r="E403" s="37" t="s">
        <v>1</v>
      </c>
      <c r="F403" s="37" t="s">
        <v>1</v>
      </c>
      <c r="AR403" s="189"/>
      <c r="AS403" s="118" t="s">
        <v>234</v>
      </c>
      <c r="AT403" s="119" t="s">
        <v>474</v>
      </c>
      <c r="AU403" s="122"/>
      <c r="AV403" s="122"/>
      <c r="AW403" s="122"/>
    </row>
    <row r="404" spans="1:49" x14ac:dyDescent="0.25">
      <c r="A404" s="107" t="s">
        <v>1025</v>
      </c>
      <c r="B404" s="256" t="s">
        <v>1047</v>
      </c>
      <c r="C404" s="29"/>
      <c r="D404" s="29"/>
      <c r="E404" s="37" t="s">
        <v>1</v>
      </c>
      <c r="F404" s="37" t="s">
        <v>1</v>
      </c>
      <c r="AR404" s="189"/>
      <c r="AS404" s="118" t="s">
        <v>234</v>
      </c>
      <c r="AT404" s="119" t="s">
        <v>475</v>
      </c>
      <c r="AU404" s="122"/>
      <c r="AV404" s="122"/>
      <c r="AW404" s="122"/>
    </row>
    <row r="405" spans="1:49" x14ac:dyDescent="0.25">
      <c r="A405" s="107" t="s">
        <v>1026</v>
      </c>
      <c r="B405" s="257" t="s">
        <v>1030</v>
      </c>
      <c r="C405" s="29" t="s">
        <v>10</v>
      </c>
      <c r="D405" s="29">
        <v>1</v>
      </c>
      <c r="E405" s="37" t="s">
        <v>1</v>
      </c>
      <c r="F405" s="37" t="s">
        <v>1</v>
      </c>
      <c r="AR405" s="189"/>
      <c r="AS405" s="118" t="s">
        <v>234</v>
      </c>
      <c r="AT405" s="119" t="s">
        <v>476</v>
      </c>
      <c r="AU405" s="122"/>
      <c r="AV405" s="122"/>
      <c r="AW405" s="122"/>
    </row>
    <row r="406" spans="1:49" x14ac:dyDescent="0.25">
      <c r="A406" s="107" t="s">
        <v>1027</v>
      </c>
      <c r="B406" s="257" t="s">
        <v>1031</v>
      </c>
      <c r="C406" s="29" t="s">
        <v>10</v>
      </c>
      <c r="D406" s="29">
        <v>1</v>
      </c>
      <c r="E406" s="37" t="s">
        <v>1</v>
      </c>
      <c r="F406" s="37" t="s">
        <v>1</v>
      </c>
      <c r="AR406" s="189"/>
      <c r="AS406" s="118" t="s">
        <v>234</v>
      </c>
      <c r="AT406" s="119" t="s">
        <v>477</v>
      </c>
      <c r="AU406" s="122"/>
      <c r="AV406" s="122"/>
      <c r="AW406" s="122"/>
    </row>
    <row r="407" spans="1:49" x14ac:dyDescent="0.25">
      <c r="A407" s="107" t="s">
        <v>1028</v>
      </c>
      <c r="B407" s="257" t="s">
        <v>1032</v>
      </c>
      <c r="C407" s="29" t="s">
        <v>10</v>
      </c>
      <c r="D407" s="29">
        <v>1</v>
      </c>
      <c r="E407" s="37" t="s">
        <v>1</v>
      </c>
      <c r="F407" s="37" t="s">
        <v>1</v>
      </c>
      <c r="AR407" s="189"/>
      <c r="AS407" s="118" t="s">
        <v>234</v>
      </c>
      <c r="AT407" s="119" t="s">
        <v>478</v>
      </c>
      <c r="AU407" s="122"/>
      <c r="AV407" s="122"/>
      <c r="AW407" s="122"/>
    </row>
    <row r="408" spans="1:49" x14ac:dyDescent="0.25">
      <c r="A408" s="107" t="s">
        <v>1029</v>
      </c>
      <c r="B408" s="257" t="s">
        <v>1033</v>
      </c>
      <c r="C408" s="29" t="s">
        <v>10</v>
      </c>
      <c r="D408" s="29">
        <v>1</v>
      </c>
      <c r="E408" s="37" t="s">
        <v>1</v>
      </c>
      <c r="F408" s="37" t="s">
        <v>1</v>
      </c>
      <c r="AR408" s="189"/>
      <c r="AS408" s="118" t="s">
        <v>234</v>
      </c>
      <c r="AT408" s="119" t="s">
        <v>479</v>
      </c>
      <c r="AU408" s="122"/>
      <c r="AV408" s="122"/>
      <c r="AW408" s="122"/>
    </row>
    <row r="409" spans="1:49" x14ac:dyDescent="0.25">
      <c r="A409" s="107" t="s">
        <v>1035</v>
      </c>
      <c r="B409" s="255" t="s">
        <v>1034</v>
      </c>
      <c r="C409" s="29" t="s">
        <v>10</v>
      </c>
      <c r="D409" s="29">
        <v>1</v>
      </c>
      <c r="E409" s="37" t="s">
        <v>1</v>
      </c>
      <c r="F409" s="37" t="s">
        <v>1</v>
      </c>
      <c r="AR409" s="189"/>
      <c r="AS409" s="118" t="s">
        <v>234</v>
      </c>
      <c r="AT409" s="119" t="s">
        <v>480</v>
      </c>
      <c r="AU409" s="122"/>
      <c r="AV409" s="122"/>
      <c r="AW409" s="122"/>
    </row>
    <row r="410" spans="1:49" x14ac:dyDescent="0.25">
      <c r="A410" s="107" t="s">
        <v>1036</v>
      </c>
      <c r="B410" s="255" t="s">
        <v>1037</v>
      </c>
      <c r="C410" s="29" t="s">
        <v>10</v>
      </c>
      <c r="D410" s="29">
        <v>1</v>
      </c>
      <c r="E410" s="37" t="s">
        <v>1</v>
      </c>
      <c r="F410" s="37" t="s">
        <v>1</v>
      </c>
      <c r="AR410" s="189"/>
      <c r="AS410" s="118" t="s">
        <v>234</v>
      </c>
      <c r="AT410" s="119" t="s">
        <v>481</v>
      </c>
      <c r="AU410" s="122"/>
      <c r="AV410" s="122"/>
      <c r="AW410" s="122"/>
    </row>
    <row r="411" spans="1:49" x14ac:dyDescent="0.25">
      <c r="A411" s="107" t="s">
        <v>1041</v>
      </c>
      <c r="B411" s="255" t="s">
        <v>1038</v>
      </c>
      <c r="C411" s="29" t="s">
        <v>10</v>
      </c>
      <c r="D411" s="29">
        <v>1</v>
      </c>
      <c r="E411" s="37" t="s">
        <v>1</v>
      </c>
      <c r="F411" s="37" t="s">
        <v>1</v>
      </c>
      <c r="AR411" s="189"/>
      <c r="AS411" s="118"/>
      <c r="AT411" s="119"/>
      <c r="AU411" s="122"/>
      <c r="AV411" s="122"/>
      <c r="AW411" s="122"/>
    </row>
    <row r="412" spans="1:49" x14ac:dyDescent="0.25">
      <c r="A412" s="107" t="s">
        <v>1042</v>
      </c>
      <c r="B412" s="255" t="s">
        <v>1039</v>
      </c>
      <c r="C412" s="29" t="s">
        <v>10</v>
      </c>
      <c r="D412" s="29">
        <v>1</v>
      </c>
      <c r="E412" s="37" t="s">
        <v>1</v>
      </c>
      <c r="F412" s="37" t="s">
        <v>1</v>
      </c>
      <c r="AR412" s="189"/>
      <c r="AS412" s="118"/>
      <c r="AT412" s="119"/>
      <c r="AU412" s="122"/>
      <c r="AV412" s="122"/>
      <c r="AW412" s="122"/>
    </row>
    <row r="413" spans="1:49" x14ac:dyDescent="0.25">
      <c r="A413" s="107" t="s">
        <v>1043</v>
      </c>
      <c r="B413" s="255" t="s">
        <v>1040</v>
      </c>
      <c r="C413" s="29" t="s">
        <v>10</v>
      </c>
      <c r="D413" s="29">
        <v>1</v>
      </c>
      <c r="E413" s="37" t="s">
        <v>1</v>
      </c>
      <c r="F413" s="37" t="s">
        <v>1</v>
      </c>
      <c r="AR413" s="189"/>
      <c r="AS413" s="118" t="s">
        <v>234</v>
      </c>
      <c r="AT413" s="119" t="s">
        <v>482</v>
      </c>
      <c r="AU413" s="122"/>
      <c r="AV413" s="122"/>
      <c r="AW413" s="122"/>
    </row>
    <row r="414" spans="1:49" x14ac:dyDescent="0.25">
      <c r="A414" s="107" t="s">
        <v>1044</v>
      </c>
      <c r="B414" s="255" t="s">
        <v>1045</v>
      </c>
      <c r="C414" s="29" t="s">
        <v>10</v>
      </c>
      <c r="D414" s="29">
        <v>1</v>
      </c>
      <c r="E414" s="37" t="s">
        <v>1</v>
      </c>
      <c r="F414" s="37" t="s">
        <v>1</v>
      </c>
      <c r="AR414" s="189"/>
      <c r="AS414" s="118" t="s">
        <v>234</v>
      </c>
      <c r="AT414" s="119" t="s">
        <v>483</v>
      </c>
      <c r="AU414" s="122"/>
      <c r="AV414" s="122"/>
      <c r="AW414" s="122"/>
    </row>
    <row r="415" spans="1:49" x14ac:dyDescent="0.25">
      <c r="A415" s="107" t="s">
        <v>1063</v>
      </c>
      <c r="B415" s="255" t="s">
        <v>1048</v>
      </c>
      <c r="C415" s="29" t="s">
        <v>915</v>
      </c>
      <c r="D415" s="29"/>
      <c r="E415" s="37" t="s">
        <v>1</v>
      </c>
      <c r="F415" s="37" t="s">
        <v>1</v>
      </c>
      <c r="AR415" s="189"/>
      <c r="AS415" s="118"/>
      <c r="AT415" s="119"/>
      <c r="AU415" s="122"/>
      <c r="AV415" s="122"/>
      <c r="AW415" s="122"/>
    </row>
    <row r="416" spans="1:49" x14ac:dyDescent="0.25">
      <c r="A416" s="107" t="s">
        <v>1064</v>
      </c>
      <c r="B416" s="255" t="s">
        <v>1049</v>
      </c>
      <c r="C416" s="29" t="s">
        <v>915</v>
      </c>
      <c r="D416" s="29"/>
      <c r="E416" s="37" t="s">
        <v>1</v>
      </c>
      <c r="F416" s="37" t="s">
        <v>1</v>
      </c>
      <c r="AR416" s="189"/>
      <c r="AS416" s="118"/>
      <c r="AT416" s="119"/>
      <c r="AU416" s="122"/>
      <c r="AV416" s="122"/>
      <c r="AW416" s="122"/>
    </row>
    <row r="417" spans="1:49" x14ac:dyDescent="0.25">
      <c r="A417" s="107" t="s">
        <v>1065</v>
      </c>
      <c r="B417" s="255" t="s">
        <v>1050</v>
      </c>
      <c r="C417" s="29" t="s">
        <v>915</v>
      </c>
      <c r="D417" s="29"/>
      <c r="E417" s="37" t="s">
        <v>1</v>
      </c>
      <c r="F417" s="37" t="s">
        <v>1</v>
      </c>
      <c r="AR417" s="189"/>
      <c r="AS417" s="118"/>
      <c r="AT417" s="119"/>
      <c r="AU417" s="122"/>
      <c r="AV417" s="122"/>
      <c r="AW417" s="122"/>
    </row>
    <row r="418" spans="1:49" x14ac:dyDescent="0.25">
      <c r="A418" s="107" t="s">
        <v>1066</v>
      </c>
      <c r="B418" s="255" t="s">
        <v>1051</v>
      </c>
      <c r="C418" s="29" t="s">
        <v>915</v>
      </c>
      <c r="D418" s="29"/>
      <c r="E418" s="37" t="s">
        <v>1</v>
      </c>
      <c r="F418" s="37" t="s">
        <v>1</v>
      </c>
      <c r="AR418" s="189"/>
      <c r="AS418" s="118"/>
      <c r="AT418" s="119"/>
      <c r="AU418" s="122"/>
      <c r="AV418" s="122"/>
      <c r="AW418" s="122"/>
    </row>
    <row r="419" spans="1:49" x14ac:dyDescent="0.25">
      <c r="A419" s="107" t="s">
        <v>1067</v>
      </c>
      <c r="B419" s="255" t="s">
        <v>1052</v>
      </c>
      <c r="C419" s="29" t="s">
        <v>915</v>
      </c>
      <c r="D419" s="29"/>
      <c r="E419" s="37" t="s">
        <v>1</v>
      </c>
      <c r="F419" s="37" t="s">
        <v>1</v>
      </c>
      <c r="AR419" s="189"/>
      <c r="AS419" s="118"/>
      <c r="AT419" s="119"/>
      <c r="AU419" s="122"/>
      <c r="AV419" s="122"/>
      <c r="AW419" s="122"/>
    </row>
    <row r="420" spans="1:49" x14ac:dyDescent="0.25">
      <c r="A420" s="107" t="s">
        <v>1068</v>
      </c>
      <c r="B420" s="255" t="s">
        <v>1053</v>
      </c>
      <c r="C420" s="29" t="s">
        <v>915</v>
      </c>
      <c r="D420" s="29"/>
      <c r="E420" s="37" t="s">
        <v>1</v>
      </c>
      <c r="F420" s="37" t="s">
        <v>1</v>
      </c>
      <c r="AR420" s="189"/>
      <c r="AS420" s="118"/>
      <c r="AT420" s="119"/>
      <c r="AU420" s="122"/>
      <c r="AV420" s="122"/>
      <c r="AW420" s="122"/>
    </row>
    <row r="421" spans="1:49" x14ac:dyDescent="0.25">
      <c r="A421" s="107" t="s">
        <v>1069</v>
      </c>
      <c r="B421" s="255" t="s">
        <v>1054</v>
      </c>
      <c r="C421" s="29" t="s">
        <v>915</v>
      </c>
      <c r="D421" s="29"/>
      <c r="E421" s="37" t="s">
        <v>1</v>
      </c>
      <c r="F421" s="37" t="s">
        <v>1</v>
      </c>
      <c r="AR421" s="189"/>
      <c r="AS421" s="118"/>
      <c r="AT421" s="119"/>
      <c r="AU421" s="122"/>
      <c r="AV421" s="122"/>
      <c r="AW421" s="122"/>
    </row>
    <row r="422" spans="1:49" x14ac:dyDescent="0.25">
      <c r="A422" s="107" t="s">
        <v>1070</v>
      </c>
      <c r="B422" s="255" t="s">
        <v>1055</v>
      </c>
      <c r="C422" s="29" t="s">
        <v>915</v>
      </c>
      <c r="D422" s="29"/>
      <c r="E422" s="37" t="s">
        <v>1</v>
      </c>
      <c r="F422" s="37" t="s">
        <v>1</v>
      </c>
      <c r="AR422" s="189"/>
      <c r="AS422" s="118"/>
      <c r="AT422" s="119"/>
      <c r="AU422" s="122"/>
      <c r="AV422" s="122"/>
      <c r="AW422" s="122"/>
    </row>
    <row r="423" spans="1:49" x14ac:dyDescent="0.25">
      <c r="A423" s="107" t="s">
        <v>1071</v>
      </c>
      <c r="B423" s="255" t="s">
        <v>1056</v>
      </c>
      <c r="C423" s="29" t="s">
        <v>915</v>
      </c>
      <c r="D423" s="29"/>
      <c r="E423" s="37" t="s">
        <v>1</v>
      </c>
      <c r="F423" s="37" t="s">
        <v>1</v>
      </c>
      <c r="AR423" s="189"/>
      <c r="AS423" s="118"/>
      <c r="AT423" s="119"/>
      <c r="AU423" s="122"/>
      <c r="AV423" s="122"/>
      <c r="AW423" s="122"/>
    </row>
    <row r="424" spans="1:49" x14ac:dyDescent="0.25">
      <c r="A424" s="107" t="s">
        <v>1072</v>
      </c>
      <c r="B424" s="255" t="s">
        <v>1057</v>
      </c>
      <c r="C424" s="29" t="s">
        <v>915</v>
      </c>
      <c r="D424" s="29"/>
      <c r="E424" s="37" t="s">
        <v>1</v>
      </c>
      <c r="F424" s="37" t="s">
        <v>1</v>
      </c>
      <c r="AR424" s="189"/>
      <c r="AS424" s="118"/>
      <c r="AT424" s="119"/>
      <c r="AU424" s="122"/>
      <c r="AV424" s="122"/>
      <c r="AW424" s="122"/>
    </row>
    <row r="425" spans="1:49" x14ac:dyDescent="0.25">
      <c r="A425" s="107" t="s">
        <v>1073</v>
      </c>
      <c r="B425" s="255" t="s">
        <v>1058</v>
      </c>
      <c r="C425" s="29" t="s">
        <v>915</v>
      </c>
      <c r="D425" s="29"/>
      <c r="E425" s="37" t="s">
        <v>1</v>
      </c>
      <c r="F425" s="37" t="s">
        <v>1</v>
      </c>
      <c r="AR425" s="189"/>
      <c r="AS425" s="118"/>
      <c r="AT425" s="119"/>
      <c r="AU425" s="122"/>
      <c r="AV425" s="122"/>
      <c r="AW425" s="122"/>
    </row>
    <row r="426" spans="1:49" x14ac:dyDescent="0.25">
      <c r="A426" s="107" t="s">
        <v>1074</v>
      </c>
      <c r="B426" s="255" t="s">
        <v>1059</v>
      </c>
      <c r="C426" s="29" t="s">
        <v>915</v>
      </c>
      <c r="D426" s="29"/>
      <c r="E426" s="37" t="s">
        <v>1</v>
      </c>
      <c r="F426" s="37" t="s">
        <v>1</v>
      </c>
      <c r="AR426" s="189"/>
      <c r="AS426" s="118"/>
      <c r="AT426" s="119"/>
      <c r="AU426" s="122"/>
      <c r="AV426" s="122"/>
      <c r="AW426" s="122"/>
    </row>
    <row r="427" spans="1:49" x14ac:dyDescent="0.25">
      <c r="A427" s="107" t="s">
        <v>1075</v>
      </c>
      <c r="B427" s="255" t="s">
        <v>1060</v>
      </c>
      <c r="C427" s="29" t="s">
        <v>915</v>
      </c>
      <c r="D427" s="29"/>
      <c r="E427" s="37" t="s">
        <v>1</v>
      </c>
      <c r="F427" s="37" t="s">
        <v>1</v>
      </c>
      <c r="AR427" s="189"/>
      <c r="AS427" s="118"/>
      <c r="AT427" s="119"/>
      <c r="AU427" s="122"/>
      <c r="AV427" s="122"/>
      <c r="AW427" s="122"/>
    </row>
    <row r="428" spans="1:49" x14ac:dyDescent="0.25">
      <c r="A428" s="107" t="s">
        <v>1076</v>
      </c>
      <c r="B428" s="255" t="s">
        <v>1061</v>
      </c>
      <c r="C428" s="29" t="s">
        <v>915</v>
      </c>
      <c r="D428" s="29"/>
      <c r="E428" s="37" t="s">
        <v>1</v>
      </c>
      <c r="F428" s="37" t="s">
        <v>1</v>
      </c>
      <c r="AR428" s="189"/>
      <c r="AS428" s="118"/>
      <c r="AT428" s="119"/>
      <c r="AU428" s="122"/>
      <c r="AV428" s="122"/>
      <c r="AW428" s="122"/>
    </row>
    <row r="429" spans="1:49" x14ac:dyDescent="0.25">
      <c r="A429" s="107" t="s">
        <v>1077</v>
      </c>
      <c r="B429" s="255" t="s">
        <v>1062</v>
      </c>
      <c r="C429" s="29" t="s">
        <v>915</v>
      </c>
      <c r="D429" s="29"/>
      <c r="E429" s="37" t="s">
        <v>1</v>
      </c>
      <c r="F429" s="37" t="s">
        <v>1</v>
      </c>
      <c r="AR429" s="189"/>
      <c r="AS429" s="118"/>
      <c r="AT429" s="119"/>
      <c r="AU429" s="122"/>
      <c r="AV429" s="122"/>
      <c r="AW429" s="122"/>
    </row>
    <row r="430" spans="1:49" x14ac:dyDescent="0.25">
      <c r="A430" s="869"/>
      <c r="B430" s="809"/>
      <c r="C430" s="809"/>
      <c r="D430" s="809"/>
      <c r="E430" s="809"/>
      <c r="F430" s="809"/>
      <c r="AR430" s="189"/>
      <c r="AS430" s="118" t="s">
        <v>234</v>
      </c>
      <c r="AT430" s="119" t="s">
        <v>484</v>
      </c>
      <c r="AU430" s="122"/>
      <c r="AV430" s="122"/>
      <c r="AW430" s="122"/>
    </row>
    <row r="431" spans="1:49" ht="47.25" x14ac:dyDescent="0.25">
      <c r="A431" s="27" t="s">
        <v>69</v>
      </c>
      <c r="B431" s="18" t="s">
        <v>11</v>
      </c>
      <c r="C431" s="120" t="s">
        <v>12</v>
      </c>
      <c r="D431" s="120" t="s">
        <v>13</v>
      </c>
      <c r="E431" s="842" t="s">
        <v>14</v>
      </c>
      <c r="F431" s="843"/>
      <c r="AR431" s="189"/>
      <c r="AS431" s="118" t="s">
        <v>234</v>
      </c>
      <c r="AT431" s="119" t="s">
        <v>485</v>
      </c>
      <c r="AU431" s="122"/>
      <c r="AV431" s="122"/>
      <c r="AW431" s="122"/>
    </row>
    <row r="432" spans="1:49" ht="63" x14ac:dyDescent="0.25">
      <c r="A432" s="85" t="s">
        <v>43</v>
      </c>
      <c r="B432" s="258"/>
      <c r="C432" s="20"/>
      <c r="D432" s="21"/>
      <c r="E432" s="824"/>
      <c r="F432" s="905"/>
      <c r="AR432" s="189"/>
      <c r="AS432" s="118" t="s">
        <v>234</v>
      </c>
      <c r="AT432" s="119" t="s">
        <v>486</v>
      </c>
      <c r="AU432" s="122"/>
      <c r="AV432" s="122"/>
      <c r="AW432" s="122"/>
    </row>
    <row r="433" spans="1:49" ht="31.5" x14ac:dyDescent="0.25">
      <c r="A433" s="84"/>
      <c r="B433" s="259"/>
      <c r="C433" s="19" t="s">
        <v>53</v>
      </c>
      <c r="D433" s="19" t="s">
        <v>1313</v>
      </c>
      <c r="E433" s="840"/>
      <c r="F433" s="897"/>
      <c r="AR433" s="189"/>
      <c r="AS433" s="118" t="s">
        <v>234</v>
      </c>
      <c r="AT433" s="119" t="s">
        <v>487</v>
      </c>
      <c r="AU433" s="122"/>
      <c r="AV433" s="122"/>
      <c r="AW433" s="122"/>
    </row>
    <row r="434" spans="1:49" x14ac:dyDescent="0.25">
      <c r="A434" s="54">
        <v>1</v>
      </c>
      <c r="B434" s="178" t="s">
        <v>31</v>
      </c>
      <c r="C434" s="21"/>
      <c r="D434" s="21"/>
      <c r="E434" s="840"/>
      <c r="F434" s="897"/>
      <c r="AR434" s="189"/>
      <c r="AS434" s="118" t="s">
        <v>234</v>
      </c>
      <c r="AT434" s="119" t="s">
        <v>488</v>
      </c>
      <c r="AU434" s="122"/>
      <c r="AV434" s="122"/>
      <c r="AW434" s="122"/>
    </row>
    <row r="435" spans="1:49" x14ac:dyDescent="0.25">
      <c r="A435" s="77" t="s">
        <v>66</v>
      </c>
      <c r="B435" s="178" t="s">
        <v>999</v>
      </c>
      <c r="C435" s="21"/>
      <c r="D435" s="21"/>
      <c r="E435" s="840"/>
      <c r="F435" s="897"/>
      <c r="AR435" s="189"/>
      <c r="AS435" s="118"/>
      <c r="AT435" s="119"/>
      <c r="AU435" s="122"/>
      <c r="AV435" s="122"/>
      <c r="AW435" s="122"/>
    </row>
    <row r="436" spans="1:49" x14ac:dyDescent="0.25">
      <c r="A436" s="78" t="s">
        <v>67</v>
      </c>
      <c r="B436" s="178" t="s">
        <v>958</v>
      </c>
      <c r="C436" s="21"/>
      <c r="D436" s="21"/>
      <c r="E436" s="840"/>
      <c r="F436" s="897"/>
      <c r="AR436" s="189"/>
      <c r="AS436" s="118" t="s">
        <v>236</v>
      </c>
      <c r="AT436" s="119" t="s">
        <v>489</v>
      </c>
      <c r="AU436" s="122"/>
      <c r="AV436" s="122"/>
      <c r="AW436" s="122"/>
    </row>
    <row r="437" spans="1:49" x14ac:dyDescent="0.25">
      <c r="A437" s="78" t="s">
        <v>68</v>
      </c>
      <c r="B437" s="178" t="s">
        <v>3</v>
      </c>
      <c r="C437" s="21"/>
      <c r="D437" s="21"/>
      <c r="E437" s="840"/>
      <c r="F437" s="897"/>
      <c r="AR437" s="189"/>
      <c r="AS437" s="118" t="s">
        <v>236</v>
      </c>
      <c r="AT437" s="119" t="s">
        <v>490</v>
      </c>
      <c r="AU437" s="122"/>
      <c r="AV437" s="122"/>
      <c r="AW437" s="122"/>
    </row>
    <row r="438" spans="1:49" x14ac:dyDescent="0.25">
      <c r="A438" s="79" t="s">
        <v>959</v>
      </c>
      <c r="B438" s="178" t="s">
        <v>4</v>
      </c>
      <c r="C438" s="31"/>
      <c r="D438" s="31"/>
      <c r="E438" s="840"/>
      <c r="F438" s="897"/>
      <c r="AR438" s="189"/>
      <c r="AS438" s="118" t="s">
        <v>236</v>
      </c>
      <c r="AT438" s="119" t="s">
        <v>491</v>
      </c>
      <c r="AU438" s="122"/>
      <c r="AV438" s="122"/>
      <c r="AW438" s="122"/>
    </row>
    <row r="439" spans="1:49" ht="31.5" x14ac:dyDescent="0.25">
      <c r="A439" s="54">
        <v>2</v>
      </c>
      <c r="B439" s="187" t="s">
        <v>6</v>
      </c>
      <c r="C439" s="21"/>
      <c r="D439" s="21"/>
      <c r="E439" s="840"/>
      <c r="F439" s="897"/>
      <c r="AR439" s="189"/>
      <c r="AS439" s="118" t="s">
        <v>236</v>
      </c>
      <c r="AT439" s="119" t="s">
        <v>492</v>
      </c>
      <c r="AU439" s="122"/>
      <c r="AV439" s="122"/>
      <c r="AW439" s="122"/>
    </row>
    <row r="440" spans="1:49" x14ac:dyDescent="0.25">
      <c r="A440" s="77" t="s">
        <v>66</v>
      </c>
      <c r="B440" s="187" t="s">
        <v>999</v>
      </c>
      <c r="C440" s="21"/>
      <c r="D440" s="21"/>
      <c r="E440" s="840"/>
      <c r="F440" s="897"/>
      <c r="AR440" s="189"/>
      <c r="AS440" s="118"/>
      <c r="AT440" s="119"/>
      <c r="AU440" s="122"/>
      <c r="AV440" s="122"/>
      <c r="AW440" s="122"/>
    </row>
    <row r="441" spans="1:49" x14ac:dyDescent="0.25">
      <c r="A441" s="78" t="s">
        <v>67</v>
      </c>
      <c r="B441" s="187" t="s">
        <v>958</v>
      </c>
      <c r="C441" s="21"/>
      <c r="D441" s="21"/>
      <c r="E441" s="840"/>
      <c r="F441" s="897"/>
      <c r="AR441" s="189"/>
      <c r="AS441" s="118" t="s">
        <v>236</v>
      </c>
      <c r="AT441" s="119" t="s">
        <v>493</v>
      </c>
      <c r="AU441" s="122"/>
      <c r="AV441" s="122"/>
      <c r="AW441" s="122"/>
    </row>
    <row r="442" spans="1:49" x14ac:dyDescent="0.25">
      <c r="A442" s="78" t="s">
        <v>68</v>
      </c>
      <c r="B442" s="187" t="s">
        <v>3</v>
      </c>
      <c r="C442" s="21"/>
      <c r="D442" s="21"/>
      <c r="E442" s="840"/>
      <c r="F442" s="897"/>
      <c r="AR442" s="189"/>
      <c r="AS442" s="118" t="s">
        <v>236</v>
      </c>
      <c r="AT442" s="119" t="s">
        <v>494</v>
      </c>
      <c r="AU442" s="122"/>
      <c r="AV442" s="122"/>
      <c r="AW442" s="122"/>
    </row>
    <row r="443" spans="1:49" x14ac:dyDescent="0.25">
      <c r="A443" s="79" t="s">
        <v>959</v>
      </c>
      <c r="B443" s="187" t="s">
        <v>4</v>
      </c>
      <c r="C443" s="21"/>
      <c r="D443" s="21"/>
      <c r="E443" s="840"/>
      <c r="F443" s="897"/>
      <c r="AR443" s="189"/>
      <c r="AS443" s="118" t="s">
        <v>236</v>
      </c>
      <c r="AT443" s="119" t="s">
        <v>495</v>
      </c>
      <c r="AU443" s="122"/>
      <c r="AV443" s="122"/>
      <c r="AW443" s="122"/>
    </row>
    <row r="444" spans="1:49" x14ac:dyDescent="0.25">
      <c r="A444" s="714"/>
      <c r="B444" s="714"/>
      <c r="C444" s="714"/>
      <c r="D444" s="714"/>
      <c r="E444" s="714"/>
      <c r="F444" s="714"/>
    </row>
    <row r="445" spans="1:49" x14ac:dyDescent="0.25">
      <c r="A445" s="59" t="s">
        <v>192</v>
      </c>
      <c r="B445" s="60" t="s">
        <v>182</v>
      </c>
      <c r="C445" s="61" t="s">
        <v>7</v>
      </c>
      <c r="D445" s="61" t="s">
        <v>8</v>
      </c>
      <c r="E445" s="71" t="s">
        <v>9</v>
      </c>
      <c r="F445" s="64" t="s">
        <v>1081</v>
      </c>
    </row>
    <row r="446" spans="1:49" x14ac:dyDescent="0.25">
      <c r="A446" s="87" t="s">
        <v>1078</v>
      </c>
      <c r="B446" s="260" t="s">
        <v>184</v>
      </c>
      <c r="C446" s="29" t="s">
        <v>10</v>
      </c>
      <c r="D446" s="25" t="s">
        <v>37</v>
      </c>
      <c r="E446" s="37" t="s">
        <v>196</v>
      </c>
      <c r="F446" s="37" t="s">
        <v>196</v>
      </c>
    </row>
    <row r="447" spans="1:49" x14ac:dyDescent="0.25">
      <c r="A447" s="59" t="s">
        <v>195</v>
      </c>
      <c r="B447" s="59" t="s">
        <v>1298</v>
      </c>
      <c r="C447" s="29" t="s">
        <v>10</v>
      </c>
      <c r="D447" s="29" t="s">
        <v>1299</v>
      </c>
      <c r="E447" s="37" t="s">
        <v>1</v>
      </c>
      <c r="F447" s="37" t="s">
        <v>1</v>
      </c>
    </row>
    <row r="448" spans="1:49" x14ac:dyDescent="0.25">
      <c r="A448" s="59" t="s">
        <v>1300</v>
      </c>
      <c r="B448" s="261" t="s">
        <v>1301</v>
      </c>
      <c r="C448" s="29" t="s">
        <v>10</v>
      </c>
      <c r="D448" s="29" t="s">
        <v>1299</v>
      </c>
      <c r="E448" s="37" t="s">
        <v>1</v>
      </c>
      <c r="F448" s="37" t="s">
        <v>1</v>
      </c>
    </row>
    <row r="449" spans="1:49" ht="47.25" x14ac:dyDescent="0.25">
      <c r="A449" s="912"/>
      <c r="B449" s="913"/>
      <c r="C449" s="913"/>
      <c r="D449" s="913"/>
      <c r="E449" s="914"/>
      <c r="F449" s="29" t="s">
        <v>1322</v>
      </c>
    </row>
    <row r="450" spans="1:49" x14ac:dyDescent="0.25">
      <c r="A450" s="59" t="s">
        <v>1</v>
      </c>
      <c r="B450" s="59" t="s">
        <v>1309</v>
      </c>
      <c r="C450" s="29" t="s">
        <v>10</v>
      </c>
      <c r="D450" s="108" t="s">
        <v>1321</v>
      </c>
      <c r="E450" s="37" t="s">
        <v>196</v>
      </c>
      <c r="F450" s="37"/>
    </row>
    <row r="451" spans="1:49" x14ac:dyDescent="0.25">
      <c r="A451" s="59" t="s">
        <v>33</v>
      </c>
      <c r="B451" s="59" t="s">
        <v>1303</v>
      </c>
      <c r="C451" s="29" t="s">
        <v>10</v>
      </c>
      <c r="D451" s="25">
        <v>1</v>
      </c>
      <c r="E451" s="37" t="s">
        <v>1</v>
      </c>
      <c r="F451" s="37"/>
    </row>
    <row r="452" spans="1:49" x14ac:dyDescent="0.25">
      <c r="A452" s="59" t="s">
        <v>1305</v>
      </c>
      <c r="B452" s="59" t="s">
        <v>1304</v>
      </c>
      <c r="C452" s="64" t="s">
        <v>10</v>
      </c>
      <c r="D452" s="64">
        <v>1</v>
      </c>
      <c r="E452" s="37" t="s">
        <v>1378</v>
      </c>
      <c r="F452" s="37"/>
    </row>
    <row r="453" spans="1:49" x14ac:dyDescent="0.25">
      <c r="A453" s="59" t="s">
        <v>1306</v>
      </c>
      <c r="B453" s="59" t="s">
        <v>1308</v>
      </c>
      <c r="C453" s="64" t="s">
        <v>10</v>
      </c>
      <c r="D453" s="64">
        <v>1</v>
      </c>
      <c r="E453" s="37" t="s">
        <v>1378</v>
      </c>
      <c r="F453" s="37"/>
    </row>
    <row r="454" spans="1:49" x14ac:dyDescent="0.25">
      <c r="A454" s="59" t="s">
        <v>1307</v>
      </c>
      <c r="B454" s="261" t="s">
        <v>1310</v>
      </c>
      <c r="C454" s="29" t="s">
        <v>10</v>
      </c>
      <c r="D454" s="109">
        <v>2</v>
      </c>
      <c r="E454" s="37" t="s">
        <v>1378</v>
      </c>
      <c r="F454" s="37"/>
    </row>
    <row r="455" spans="1:49" x14ac:dyDescent="0.25">
      <c r="A455" s="59" t="s">
        <v>1311</v>
      </c>
      <c r="B455" s="261" t="s">
        <v>1302</v>
      </c>
      <c r="C455" s="29" t="s">
        <v>10</v>
      </c>
      <c r="D455" s="29">
        <v>2</v>
      </c>
      <c r="E455" s="37" t="s">
        <v>1378</v>
      </c>
      <c r="F455" s="37"/>
    </row>
    <row r="456" spans="1:49" x14ac:dyDescent="0.25">
      <c r="A456" s="59" t="s">
        <v>1312</v>
      </c>
      <c r="B456" s="261" t="s">
        <v>1323</v>
      </c>
      <c r="C456" s="110"/>
      <c r="D456" s="110"/>
      <c r="E456" s="111" t="s">
        <v>1378</v>
      </c>
      <c r="F456" s="112"/>
    </row>
    <row r="457" spans="1:49" ht="47.25" customHeight="1" x14ac:dyDescent="0.25">
      <c r="A457" s="200" t="s">
        <v>1324</v>
      </c>
      <c r="B457" s="264" t="s">
        <v>194</v>
      </c>
      <c r="C457" s="865" t="s">
        <v>12</v>
      </c>
      <c r="D457" s="865" t="s">
        <v>13</v>
      </c>
      <c r="E457" s="842" t="s">
        <v>14</v>
      </c>
      <c r="F457" s="843"/>
      <c r="AR457" s="189"/>
      <c r="AS457" s="118" t="s">
        <v>240</v>
      </c>
      <c r="AT457" s="119" t="s">
        <v>506</v>
      </c>
      <c r="AU457" s="122"/>
      <c r="AV457" s="122"/>
      <c r="AW457" s="122"/>
    </row>
    <row r="458" spans="1:49" x14ac:dyDescent="0.25">
      <c r="A458" s="80" t="s">
        <v>69</v>
      </c>
      <c r="B458" s="18" t="s">
        <v>11</v>
      </c>
      <c r="C458" s="866"/>
      <c r="D458" s="866"/>
      <c r="E458" s="860"/>
      <c r="F458" s="901"/>
      <c r="AR458" s="189"/>
      <c r="AS458" s="118" t="s">
        <v>240</v>
      </c>
      <c r="AT458" s="119" t="s">
        <v>507</v>
      </c>
      <c r="AU458" s="122"/>
      <c r="AV458" s="122"/>
      <c r="AW458" s="122"/>
    </row>
    <row r="459" spans="1:49" x14ac:dyDescent="0.25">
      <c r="A459" s="27" t="s">
        <v>47</v>
      </c>
      <c r="B459" s="30"/>
      <c r="C459" s="19"/>
      <c r="D459" s="19"/>
      <c r="E459" s="810"/>
      <c r="F459" s="810"/>
      <c r="AR459" s="189"/>
      <c r="AS459" s="118" t="s">
        <v>240</v>
      </c>
      <c r="AT459" s="119" t="s">
        <v>508</v>
      </c>
      <c r="AU459" s="122"/>
      <c r="AV459" s="122"/>
      <c r="AW459" s="122"/>
    </row>
    <row r="460" spans="1:49" x14ac:dyDescent="0.25">
      <c r="A460" s="27" t="s">
        <v>48</v>
      </c>
      <c r="B460" s="30" t="s">
        <v>1447</v>
      </c>
      <c r="C460" s="21"/>
      <c r="D460" s="19" t="s">
        <v>196</v>
      </c>
      <c r="E460" s="810"/>
      <c r="F460" s="810"/>
      <c r="AR460" s="189"/>
      <c r="AS460" s="118" t="s">
        <v>240</v>
      </c>
      <c r="AT460" s="119" t="s">
        <v>509</v>
      </c>
      <c r="AU460" s="122"/>
      <c r="AV460" s="122"/>
      <c r="AW460" s="122"/>
    </row>
    <row r="461" spans="1:49" ht="16.5" thickBot="1" x14ac:dyDescent="0.3">
      <c r="A461" s="27" t="s">
        <v>49</v>
      </c>
      <c r="B461" s="229"/>
      <c r="C461" s="34"/>
      <c r="D461" s="35"/>
      <c r="E461" s="855"/>
      <c r="F461" s="855"/>
      <c r="AR461" s="189"/>
      <c r="AS461" s="118" t="s">
        <v>240</v>
      </c>
      <c r="AT461" s="119" t="s">
        <v>510</v>
      </c>
      <c r="AU461" s="122"/>
      <c r="AV461" s="122"/>
      <c r="AW461" s="122"/>
    </row>
    <row r="462" spans="1:49" ht="16.5" thickBot="1" x14ac:dyDescent="0.3">
      <c r="A462" s="114" t="s">
        <v>50</v>
      </c>
      <c r="B462" s="268" t="s">
        <v>1448</v>
      </c>
      <c r="C462" s="34" t="s">
        <v>1449</v>
      </c>
      <c r="D462" s="34" t="s">
        <v>196</v>
      </c>
      <c r="E462" s="856" t="s">
        <v>1450</v>
      </c>
      <c r="F462" s="856"/>
      <c r="AR462" s="189"/>
      <c r="AS462" s="118" t="s">
        <v>240</v>
      </c>
      <c r="AT462" s="119" t="s">
        <v>511</v>
      </c>
      <c r="AU462" s="122"/>
      <c r="AV462" s="122"/>
      <c r="AW462" s="122"/>
    </row>
    <row r="463" spans="1:49" x14ac:dyDescent="0.25">
      <c r="AR463" s="189"/>
      <c r="AS463" s="118" t="s">
        <v>240</v>
      </c>
      <c r="AT463" s="119" t="s">
        <v>512</v>
      </c>
      <c r="AU463" s="122"/>
      <c r="AV463" s="122"/>
      <c r="AW463" s="122"/>
    </row>
    <row r="464" spans="1:49" x14ac:dyDescent="0.25">
      <c r="AR464" s="189"/>
      <c r="AS464" s="118" t="s">
        <v>240</v>
      </c>
      <c r="AT464" s="119" t="s">
        <v>513</v>
      </c>
      <c r="AU464" s="122"/>
      <c r="AV464" s="122"/>
      <c r="AW464" s="122"/>
    </row>
    <row r="465" spans="44:49" x14ac:dyDescent="0.25">
      <c r="AR465" s="189"/>
      <c r="AS465" s="118" t="s">
        <v>240</v>
      </c>
      <c r="AT465" s="119" t="s">
        <v>514</v>
      </c>
      <c r="AU465" s="122"/>
      <c r="AV465" s="122"/>
      <c r="AW465" s="122"/>
    </row>
    <row r="466" spans="44:49" x14ac:dyDescent="0.25">
      <c r="AR466" s="189"/>
      <c r="AS466" s="118" t="s">
        <v>240</v>
      </c>
      <c r="AT466" s="119" t="s">
        <v>515</v>
      </c>
      <c r="AU466" s="122"/>
      <c r="AV466" s="122"/>
      <c r="AW466" s="122"/>
    </row>
    <row r="467" spans="44:49" x14ac:dyDescent="0.25">
      <c r="AR467" s="189"/>
      <c r="AS467" s="118" t="s">
        <v>240</v>
      </c>
      <c r="AT467" s="119" t="s">
        <v>516</v>
      </c>
      <c r="AU467" s="122"/>
      <c r="AV467" s="122"/>
      <c r="AW467" s="122"/>
    </row>
    <row r="468" spans="44:49" x14ac:dyDescent="0.25">
      <c r="AR468" s="189"/>
      <c r="AS468" s="118" t="s">
        <v>240</v>
      </c>
      <c r="AT468" s="119" t="s">
        <v>517</v>
      </c>
      <c r="AU468" s="122"/>
      <c r="AV468" s="122"/>
      <c r="AW468" s="122"/>
    </row>
    <row r="469" spans="44:49" x14ac:dyDescent="0.25">
      <c r="AR469" s="189"/>
      <c r="AS469" s="118" t="s">
        <v>240</v>
      </c>
      <c r="AT469" s="119" t="s">
        <v>518</v>
      </c>
      <c r="AU469" s="122"/>
      <c r="AV469" s="122"/>
      <c r="AW469" s="122"/>
    </row>
    <row r="470" spans="44:49" x14ac:dyDescent="0.25">
      <c r="AR470" s="189"/>
      <c r="AS470" s="118" t="s">
        <v>240</v>
      </c>
      <c r="AT470" s="119" t="s">
        <v>519</v>
      </c>
      <c r="AU470" s="122"/>
      <c r="AV470" s="122"/>
      <c r="AW470" s="122"/>
    </row>
    <row r="471" spans="44:49" x14ac:dyDescent="0.25">
      <c r="AR471" s="189"/>
      <c r="AS471" s="118" t="s">
        <v>240</v>
      </c>
      <c r="AT471" s="119" t="s">
        <v>520</v>
      </c>
      <c r="AU471" s="122"/>
      <c r="AV471" s="122"/>
      <c r="AW471" s="122"/>
    </row>
    <row r="472" spans="44:49" x14ac:dyDescent="0.25">
      <c r="AR472" s="189"/>
      <c r="AS472" s="118" t="s">
        <v>240</v>
      </c>
      <c r="AT472" s="119" t="s">
        <v>521</v>
      </c>
      <c r="AU472" s="122"/>
      <c r="AV472" s="122"/>
      <c r="AW472" s="122"/>
    </row>
    <row r="473" spans="44:49" x14ac:dyDescent="0.25">
      <c r="AR473" s="189"/>
      <c r="AS473" s="118" t="s">
        <v>240</v>
      </c>
      <c r="AT473" s="119" t="s">
        <v>522</v>
      </c>
      <c r="AU473" s="122"/>
      <c r="AV473" s="122"/>
      <c r="AW473" s="122"/>
    </row>
    <row r="474" spans="44:49" x14ac:dyDescent="0.25">
      <c r="AR474" s="189"/>
      <c r="AS474" s="118" t="s">
        <v>240</v>
      </c>
      <c r="AT474" s="119" t="s">
        <v>523</v>
      </c>
      <c r="AU474" s="122"/>
      <c r="AV474" s="122"/>
      <c r="AW474" s="122"/>
    </row>
    <row r="475" spans="44:49" x14ac:dyDescent="0.25">
      <c r="AR475" s="189"/>
      <c r="AS475" s="118" t="s">
        <v>240</v>
      </c>
      <c r="AT475" s="119" t="s">
        <v>524</v>
      </c>
      <c r="AU475" s="122"/>
      <c r="AV475" s="122"/>
      <c r="AW475" s="122"/>
    </row>
    <row r="476" spans="44:49" x14ac:dyDescent="0.25">
      <c r="AR476" s="189"/>
      <c r="AS476" s="118" t="s">
        <v>240</v>
      </c>
      <c r="AT476" s="119" t="s">
        <v>525</v>
      </c>
      <c r="AU476" s="122"/>
      <c r="AV476" s="122"/>
      <c r="AW476" s="122"/>
    </row>
    <row r="477" spans="44:49" x14ac:dyDescent="0.25">
      <c r="AR477" s="189"/>
      <c r="AS477" s="118" t="s">
        <v>240</v>
      </c>
      <c r="AT477" s="119" t="s">
        <v>526</v>
      </c>
      <c r="AU477" s="122"/>
      <c r="AV477" s="122"/>
      <c r="AW477" s="122"/>
    </row>
    <row r="478" spans="44:49" x14ac:dyDescent="0.25">
      <c r="AR478" s="189"/>
      <c r="AS478" s="118" t="s">
        <v>240</v>
      </c>
      <c r="AT478" s="119" t="s">
        <v>527</v>
      </c>
      <c r="AU478" s="122"/>
      <c r="AV478" s="122"/>
      <c r="AW478" s="122"/>
    </row>
    <row r="479" spans="44:49" x14ac:dyDescent="0.25">
      <c r="AR479" s="189"/>
      <c r="AS479" s="118" t="s">
        <v>240</v>
      </c>
      <c r="AT479" s="119" t="s">
        <v>528</v>
      </c>
      <c r="AU479" s="122"/>
      <c r="AV479" s="122"/>
      <c r="AW479" s="122"/>
    </row>
    <row r="480" spans="44:49" x14ac:dyDescent="0.25">
      <c r="AR480" s="189"/>
      <c r="AS480" s="118" t="s">
        <v>240</v>
      </c>
      <c r="AT480" s="119" t="s">
        <v>529</v>
      </c>
      <c r="AU480" s="122"/>
      <c r="AV480" s="122"/>
      <c r="AW480" s="122"/>
    </row>
    <row r="481" spans="44:49" x14ac:dyDescent="0.25">
      <c r="AR481" s="189"/>
      <c r="AS481" s="118" t="s">
        <v>240</v>
      </c>
      <c r="AT481" s="119" t="s">
        <v>530</v>
      </c>
      <c r="AU481" s="122"/>
      <c r="AV481" s="122"/>
      <c r="AW481" s="122"/>
    </row>
    <row r="482" spans="44:49" x14ac:dyDescent="0.25">
      <c r="AR482" s="189"/>
      <c r="AS482" s="118" t="s">
        <v>240</v>
      </c>
      <c r="AT482" s="119" t="s">
        <v>531</v>
      </c>
      <c r="AU482" s="122"/>
      <c r="AV482" s="122"/>
      <c r="AW482" s="122"/>
    </row>
    <row r="483" spans="44:49" x14ac:dyDescent="0.25">
      <c r="AR483" s="189"/>
      <c r="AS483" s="118" t="s">
        <v>240</v>
      </c>
      <c r="AT483" s="119" t="s">
        <v>532</v>
      </c>
      <c r="AU483" s="122"/>
      <c r="AV483" s="122"/>
      <c r="AW483" s="122"/>
    </row>
    <row r="484" spans="44:49" x14ac:dyDescent="0.25">
      <c r="AR484" s="189"/>
      <c r="AS484" s="118" t="s">
        <v>240</v>
      </c>
      <c r="AT484" s="119" t="s">
        <v>533</v>
      </c>
      <c r="AU484" s="122"/>
      <c r="AV484" s="122"/>
      <c r="AW484" s="122"/>
    </row>
    <row r="485" spans="44:49" x14ac:dyDescent="0.25">
      <c r="AR485" s="189"/>
      <c r="AS485" s="118" t="s">
        <v>240</v>
      </c>
      <c r="AT485" s="119" t="s">
        <v>534</v>
      </c>
      <c r="AU485" s="122"/>
      <c r="AV485" s="122"/>
      <c r="AW485" s="122"/>
    </row>
    <row r="486" spans="44:49" x14ac:dyDescent="0.25">
      <c r="AR486" s="189"/>
      <c r="AS486" s="118" t="s">
        <v>240</v>
      </c>
      <c r="AT486" s="119" t="s">
        <v>535</v>
      </c>
      <c r="AU486" s="122"/>
      <c r="AV486" s="122"/>
      <c r="AW486" s="122"/>
    </row>
    <row r="487" spans="44:49" x14ac:dyDescent="0.25">
      <c r="AR487" s="189"/>
      <c r="AS487" s="118" t="s">
        <v>240</v>
      </c>
      <c r="AT487" s="119" t="s">
        <v>536</v>
      </c>
      <c r="AU487" s="122"/>
      <c r="AV487" s="122"/>
      <c r="AW487" s="122"/>
    </row>
    <row r="488" spans="44:49" x14ac:dyDescent="0.25">
      <c r="AR488" s="189"/>
      <c r="AS488" s="118" t="s">
        <v>240</v>
      </c>
      <c r="AT488" s="119" t="s">
        <v>537</v>
      </c>
      <c r="AU488" s="122"/>
      <c r="AV488" s="122"/>
      <c r="AW488" s="122"/>
    </row>
    <row r="489" spans="44:49" x14ac:dyDescent="0.25">
      <c r="AR489" s="189"/>
      <c r="AS489" s="118" t="s">
        <v>240</v>
      </c>
      <c r="AT489" s="119" t="s">
        <v>538</v>
      </c>
      <c r="AU489" s="122"/>
      <c r="AV489" s="122"/>
      <c r="AW489" s="122"/>
    </row>
    <row r="490" spans="44:49" x14ac:dyDescent="0.25">
      <c r="AR490" s="189"/>
      <c r="AS490" s="118" t="s">
        <v>240</v>
      </c>
      <c r="AT490" s="119" t="s">
        <v>539</v>
      </c>
      <c r="AU490" s="122"/>
      <c r="AV490" s="122"/>
      <c r="AW490" s="122"/>
    </row>
    <row r="491" spans="44:49" x14ac:dyDescent="0.25">
      <c r="AR491" s="189"/>
      <c r="AS491" s="118" t="s">
        <v>240</v>
      </c>
      <c r="AT491" s="119" t="s">
        <v>540</v>
      </c>
      <c r="AU491" s="122"/>
      <c r="AV491" s="122"/>
      <c r="AW491" s="122"/>
    </row>
    <row r="492" spans="44:49" x14ac:dyDescent="0.25">
      <c r="AR492" s="189"/>
      <c r="AS492" s="118" t="s">
        <v>240</v>
      </c>
      <c r="AT492" s="119" t="s">
        <v>541</v>
      </c>
      <c r="AU492" s="122"/>
      <c r="AV492" s="122"/>
      <c r="AW492" s="122"/>
    </row>
    <row r="493" spans="44:49" x14ac:dyDescent="0.25">
      <c r="AR493" s="189"/>
      <c r="AS493" s="118" t="s">
        <v>240</v>
      </c>
      <c r="AT493" s="119" t="s">
        <v>542</v>
      </c>
      <c r="AU493" s="122"/>
      <c r="AV493" s="122"/>
      <c r="AW493" s="122"/>
    </row>
    <row r="494" spans="44:49" x14ac:dyDescent="0.25">
      <c r="AR494" s="189"/>
      <c r="AS494" s="118" t="s">
        <v>240</v>
      </c>
      <c r="AT494" s="119" t="s">
        <v>543</v>
      </c>
      <c r="AU494" s="122"/>
      <c r="AV494" s="122"/>
      <c r="AW494" s="122"/>
    </row>
    <row r="495" spans="44:49" x14ac:dyDescent="0.25">
      <c r="AR495" s="189"/>
      <c r="AS495" s="118" t="s">
        <v>240</v>
      </c>
      <c r="AT495" s="119" t="s">
        <v>544</v>
      </c>
      <c r="AU495" s="122"/>
      <c r="AV495" s="122"/>
      <c r="AW495" s="122"/>
    </row>
    <row r="496" spans="44:49" x14ac:dyDescent="0.25">
      <c r="AR496" s="189"/>
      <c r="AS496" s="118" t="s">
        <v>240</v>
      </c>
      <c r="AT496" s="119" t="s">
        <v>545</v>
      </c>
      <c r="AU496" s="122"/>
      <c r="AV496" s="122"/>
      <c r="AW496" s="122"/>
    </row>
    <row r="497" spans="44:49" x14ac:dyDescent="0.25">
      <c r="AR497" s="189"/>
      <c r="AS497" s="118" t="s">
        <v>240</v>
      </c>
      <c r="AT497" s="119" t="s">
        <v>546</v>
      </c>
      <c r="AU497" s="122"/>
      <c r="AV497" s="122"/>
      <c r="AW497" s="122"/>
    </row>
    <row r="498" spans="44:49" x14ac:dyDescent="0.25">
      <c r="AR498" s="189"/>
      <c r="AS498" s="118" t="s">
        <v>240</v>
      </c>
      <c r="AT498" s="119" t="s">
        <v>547</v>
      </c>
      <c r="AU498" s="122"/>
      <c r="AV498" s="122"/>
      <c r="AW498" s="122"/>
    </row>
    <row r="499" spans="44:49" x14ac:dyDescent="0.25">
      <c r="AR499" s="189"/>
      <c r="AS499" s="118" t="s">
        <v>240</v>
      </c>
      <c r="AT499" s="119" t="s">
        <v>548</v>
      </c>
      <c r="AU499" s="122"/>
      <c r="AV499" s="122"/>
      <c r="AW499" s="122"/>
    </row>
    <row r="500" spans="44:49" x14ac:dyDescent="0.25">
      <c r="AR500" s="189"/>
      <c r="AS500" s="118" t="s">
        <v>240</v>
      </c>
      <c r="AT500" s="119" t="s">
        <v>549</v>
      </c>
      <c r="AU500" s="122"/>
      <c r="AV500" s="122"/>
      <c r="AW500" s="122"/>
    </row>
    <row r="501" spans="44:49" x14ac:dyDescent="0.25">
      <c r="AR501" s="189"/>
      <c r="AS501" s="118" t="s">
        <v>240</v>
      </c>
      <c r="AT501" s="196" t="s">
        <v>550</v>
      </c>
      <c r="AU501" s="122"/>
      <c r="AV501" s="122"/>
      <c r="AW501" s="122"/>
    </row>
    <row r="502" spans="44:49" x14ac:dyDescent="0.25">
      <c r="AR502" s="189"/>
      <c r="AS502" s="118" t="s">
        <v>240</v>
      </c>
      <c r="AT502" s="119" t="s">
        <v>551</v>
      </c>
      <c r="AU502" s="122"/>
      <c r="AV502" s="122"/>
      <c r="AW502" s="122"/>
    </row>
    <row r="503" spans="44:49" x14ac:dyDescent="0.25">
      <c r="AR503" s="189"/>
      <c r="AS503" s="118" t="s">
        <v>242</v>
      </c>
      <c r="AT503" s="119" t="s">
        <v>552</v>
      </c>
      <c r="AU503" s="122"/>
      <c r="AV503" s="122"/>
      <c r="AW503" s="122"/>
    </row>
    <row r="504" spans="44:49" x14ac:dyDescent="0.25">
      <c r="AR504" s="189"/>
      <c r="AS504" s="118" t="s">
        <v>242</v>
      </c>
      <c r="AT504" s="119" t="s">
        <v>553</v>
      </c>
      <c r="AU504" s="122"/>
      <c r="AV504" s="122"/>
      <c r="AW504" s="122"/>
    </row>
    <row r="505" spans="44:49" x14ac:dyDescent="0.25">
      <c r="AR505" s="189"/>
      <c r="AS505" s="118" t="s">
        <v>242</v>
      </c>
      <c r="AT505" s="119" t="s">
        <v>554</v>
      </c>
      <c r="AU505" s="122"/>
      <c r="AV505" s="122"/>
      <c r="AW505" s="122"/>
    </row>
    <row r="506" spans="44:49" x14ac:dyDescent="0.25">
      <c r="AR506" s="189"/>
      <c r="AS506" s="118" t="s">
        <v>242</v>
      </c>
      <c r="AT506" s="119" t="s">
        <v>282</v>
      </c>
      <c r="AU506" s="122"/>
      <c r="AV506" s="122"/>
      <c r="AW506" s="122"/>
    </row>
    <row r="507" spans="44:49" x14ac:dyDescent="0.25">
      <c r="AR507" s="189"/>
      <c r="AS507" s="118" t="s">
        <v>242</v>
      </c>
      <c r="AT507" s="119" t="s">
        <v>555</v>
      </c>
      <c r="AU507" s="122"/>
      <c r="AV507" s="122"/>
      <c r="AW507" s="122"/>
    </row>
    <row r="508" spans="44:49" x14ac:dyDescent="0.25">
      <c r="AR508" s="189"/>
      <c r="AS508" s="118" t="s">
        <v>242</v>
      </c>
      <c r="AT508" s="119" t="s">
        <v>556</v>
      </c>
      <c r="AU508" s="122"/>
      <c r="AV508" s="122"/>
      <c r="AW508" s="122"/>
    </row>
    <row r="509" spans="44:49" x14ac:dyDescent="0.25">
      <c r="AR509" s="189"/>
      <c r="AS509" s="118" t="s">
        <v>242</v>
      </c>
      <c r="AT509" s="119" t="s">
        <v>557</v>
      </c>
      <c r="AU509" s="122"/>
      <c r="AV509" s="122"/>
      <c r="AW509" s="122"/>
    </row>
    <row r="510" spans="44:49" x14ac:dyDescent="0.25">
      <c r="AR510" s="189"/>
      <c r="AS510" s="118" t="s">
        <v>242</v>
      </c>
      <c r="AT510" s="119" t="s">
        <v>558</v>
      </c>
      <c r="AU510" s="122"/>
      <c r="AV510" s="122"/>
      <c r="AW510" s="122"/>
    </row>
    <row r="511" spans="44:49" x14ac:dyDescent="0.25">
      <c r="AR511" s="189"/>
      <c r="AS511" s="118" t="s">
        <v>242</v>
      </c>
      <c r="AT511" s="119" t="s">
        <v>559</v>
      </c>
      <c r="AU511" s="122"/>
      <c r="AV511" s="122"/>
      <c r="AW511" s="122"/>
    </row>
    <row r="512" spans="44:49" x14ac:dyDescent="0.25">
      <c r="AR512" s="189"/>
      <c r="AS512" s="118" t="s">
        <v>242</v>
      </c>
      <c r="AT512" s="119" t="s">
        <v>560</v>
      </c>
      <c r="AU512" s="122"/>
      <c r="AV512" s="122"/>
      <c r="AW512" s="122"/>
    </row>
    <row r="513" spans="44:49" x14ac:dyDescent="0.25">
      <c r="AR513" s="189"/>
      <c r="AS513" s="118" t="s">
        <v>242</v>
      </c>
      <c r="AT513" s="119" t="s">
        <v>561</v>
      </c>
      <c r="AU513" s="122"/>
      <c r="AV513" s="122"/>
      <c r="AW513" s="122"/>
    </row>
    <row r="514" spans="44:49" x14ac:dyDescent="0.25">
      <c r="AR514" s="189"/>
      <c r="AS514" s="118" t="s">
        <v>242</v>
      </c>
      <c r="AT514" s="119" t="s">
        <v>562</v>
      </c>
      <c r="AU514" s="122"/>
      <c r="AV514" s="122"/>
      <c r="AW514" s="122"/>
    </row>
    <row r="515" spans="44:49" x14ac:dyDescent="0.25">
      <c r="AR515" s="189"/>
      <c r="AS515" s="118" t="s">
        <v>242</v>
      </c>
      <c r="AT515" s="119" t="s">
        <v>563</v>
      </c>
      <c r="AU515" s="122"/>
      <c r="AV515" s="122"/>
      <c r="AW515" s="122"/>
    </row>
    <row r="516" spans="44:49" x14ac:dyDescent="0.25">
      <c r="AR516" s="189"/>
      <c r="AS516" s="118" t="s">
        <v>242</v>
      </c>
      <c r="AT516" s="119" t="s">
        <v>564</v>
      </c>
      <c r="AU516" s="122"/>
      <c r="AV516" s="122"/>
      <c r="AW516" s="122"/>
    </row>
    <row r="517" spans="44:49" x14ac:dyDescent="0.25">
      <c r="AR517" s="189"/>
      <c r="AS517" s="118" t="s">
        <v>242</v>
      </c>
      <c r="AT517" s="119" t="s">
        <v>565</v>
      </c>
      <c r="AU517" s="122"/>
      <c r="AV517" s="122"/>
      <c r="AW517" s="122"/>
    </row>
    <row r="518" spans="44:49" x14ac:dyDescent="0.25">
      <c r="AR518" s="189"/>
      <c r="AS518" s="118" t="s">
        <v>242</v>
      </c>
      <c r="AT518" s="119" t="s">
        <v>566</v>
      </c>
      <c r="AU518" s="122"/>
      <c r="AV518" s="122"/>
      <c r="AW518" s="122"/>
    </row>
    <row r="519" spans="44:49" ht="30" x14ac:dyDescent="0.25">
      <c r="AR519" s="189"/>
      <c r="AS519" s="118" t="s">
        <v>242</v>
      </c>
      <c r="AT519" s="11" t="s">
        <v>567</v>
      </c>
      <c r="AU519" s="122"/>
      <c r="AV519" s="122"/>
      <c r="AW519" s="122"/>
    </row>
    <row r="520" spans="44:49" ht="45" x14ac:dyDescent="0.25">
      <c r="AR520" s="189"/>
      <c r="AS520" s="118" t="s">
        <v>242</v>
      </c>
      <c r="AT520" s="11" t="s">
        <v>568</v>
      </c>
      <c r="AU520" s="122"/>
      <c r="AV520" s="122"/>
      <c r="AW520" s="122"/>
    </row>
    <row r="521" spans="44:49" x14ac:dyDescent="0.25">
      <c r="AR521" s="189"/>
      <c r="AS521" s="118" t="s">
        <v>242</v>
      </c>
      <c r="AT521" s="119" t="s">
        <v>569</v>
      </c>
      <c r="AU521" s="122"/>
      <c r="AV521" s="122"/>
      <c r="AW521" s="122"/>
    </row>
    <row r="522" spans="44:49" x14ac:dyDescent="0.25">
      <c r="AR522" s="189"/>
      <c r="AS522" s="118" t="s">
        <v>242</v>
      </c>
      <c r="AT522" s="119" t="s">
        <v>570</v>
      </c>
      <c r="AU522" s="122"/>
      <c r="AV522" s="122"/>
      <c r="AW522" s="122"/>
    </row>
    <row r="523" spans="44:49" x14ac:dyDescent="0.25">
      <c r="AR523" s="189"/>
      <c r="AS523" s="118" t="s">
        <v>242</v>
      </c>
      <c r="AT523" s="119" t="s">
        <v>571</v>
      </c>
      <c r="AU523" s="122"/>
      <c r="AV523" s="122"/>
      <c r="AW523" s="122"/>
    </row>
    <row r="524" spans="44:49" x14ac:dyDescent="0.25">
      <c r="AR524" s="189"/>
      <c r="AS524" s="118" t="s">
        <v>242</v>
      </c>
      <c r="AT524" s="119" t="s">
        <v>572</v>
      </c>
      <c r="AU524" s="122"/>
      <c r="AV524" s="122"/>
      <c r="AW524" s="122"/>
    </row>
    <row r="525" spans="44:49" x14ac:dyDescent="0.25">
      <c r="AR525" s="189"/>
      <c r="AS525" s="118" t="s">
        <v>242</v>
      </c>
      <c r="AT525" s="119" t="s">
        <v>573</v>
      </c>
      <c r="AU525" s="122"/>
      <c r="AV525" s="122"/>
      <c r="AW525" s="122"/>
    </row>
    <row r="526" spans="44:49" x14ac:dyDescent="0.25">
      <c r="AR526" s="189"/>
      <c r="AS526" s="118" t="s">
        <v>242</v>
      </c>
      <c r="AT526" s="119" t="s">
        <v>574</v>
      </c>
      <c r="AU526" s="122"/>
      <c r="AV526" s="122"/>
      <c r="AW526" s="122"/>
    </row>
    <row r="527" spans="44:49" x14ac:dyDescent="0.25">
      <c r="AR527" s="189"/>
      <c r="AS527" s="118" t="s">
        <v>242</v>
      </c>
      <c r="AT527" s="119" t="s">
        <v>575</v>
      </c>
      <c r="AU527" s="122"/>
      <c r="AV527" s="122"/>
      <c r="AW527" s="122"/>
    </row>
    <row r="528" spans="44:49" x14ac:dyDescent="0.25">
      <c r="AR528" s="189"/>
      <c r="AS528" s="118" t="s">
        <v>242</v>
      </c>
      <c r="AT528" s="119" t="s">
        <v>576</v>
      </c>
      <c r="AU528" s="122"/>
      <c r="AV528" s="122"/>
      <c r="AW528" s="122"/>
    </row>
    <row r="529" spans="44:49" x14ac:dyDescent="0.25">
      <c r="AR529" s="189"/>
      <c r="AS529" s="118" t="s">
        <v>242</v>
      </c>
      <c r="AT529" s="119" t="s">
        <v>333</v>
      </c>
      <c r="AU529" s="122"/>
      <c r="AV529" s="122"/>
      <c r="AW529" s="122"/>
    </row>
    <row r="530" spans="44:49" x14ac:dyDescent="0.25">
      <c r="AR530" s="189"/>
      <c r="AS530" s="118" t="s">
        <v>242</v>
      </c>
      <c r="AT530" s="119" t="s">
        <v>577</v>
      </c>
      <c r="AU530" s="122"/>
      <c r="AV530" s="122"/>
      <c r="AW530" s="122"/>
    </row>
    <row r="531" spans="44:49" x14ac:dyDescent="0.25">
      <c r="AR531" s="189"/>
      <c r="AS531" s="118" t="s">
        <v>242</v>
      </c>
      <c r="AT531" s="119" t="s">
        <v>578</v>
      </c>
      <c r="AU531" s="122"/>
      <c r="AV531" s="122"/>
      <c r="AW531" s="122"/>
    </row>
    <row r="532" spans="44:49" x14ac:dyDescent="0.25">
      <c r="AR532" s="189"/>
      <c r="AS532" s="118" t="s">
        <v>242</v>
      </c>
      <c r="AT532" s="119" t="s">
        <v>579</v>
      </c>
      <c r="AU532" s="122"/>
      <c r="AV532" s="122"/>
      <c r="AW532" s="122"/>
    </row>
    <row r="533" spans="44:49" x14ac:dyDescent="0.25">
      <c r="AR533" s="189"/>
      <c r="AS533" s="118" t="s">
        <v>242</v>
      </c>
      <c r="AT533" s="119" t="s">
        <v>580</v>
      </c>
      <c r="AU533" s="122"/>
      <c r="AV533" s="122"/>
      <c r="AW533" s="122"/>
    </row>
    <row r="534" spans="44:49" x14ac:dyDescent="0.25">
      <c r="AR534" s="189"/>
      <c r="AS534" s="118" t="s">
        <v>242</v>
      </c>
      <c r="AT534" s="119" t="s">
        <v>581</v>
      </c>
      <c r="AU534" s="122"/>
      <c r="AV534" s="122"/>
      <c r="AW534" s="122"/>
    </row>
    <row r="535" spans="44:49" x14ac:dyDescent="0.25">
      <c r="AR535" s="189"/>
      <c r="AS535" s="118" t="s">
        <v>242</v>
      </c>
      <c r="AT535" s="119" t="s">
        <v>582</v>
      </c>
      <c r="AU535" s="122"/>
      <c r="AV535" s="122"/>
      <c r="AW535" s="122"/>
    </row>
    <row r="536" spans="44:49" x14ac:dyDescent="0.25">
      <c r="AR536" s="189"/>
      <c r="AS536" s="118" t="s">
        <v>242</v>
      </c>
      <c r="AT536" s="119" t="s">
        <v>583</v>
      </c>
      <c r="AU536" s="122"/>
      <c r="AV536" s="122"/>
      <c r="AW536" s="122"/>
    </row>
    <row r="537" spans="44:49" x14ac:dyDescent="0.25">
      <c r="AR537" s="189"/>
      <c r="AS537" s="118" t="s">
        <v>242</v>
      </c>
      <c r="AT537" s="119" t="s">
        <v>584</v>
      </c>
      <c r="AU537" s="122"/>
      <c r="AV537" s="122"/>
      <c r="AW537" s="122"/>
    </row>
    <row r="538" spans="44:49" x14ac:dyDescent="0.25">
      <c r="AR538" s="189"/>
      <c r="AS538" s="118" t="s">
        <v>242</v>
      </c>
      <c r="AT538" s="119" t="s">
        <v>585</v>
      </c>
      <c r="AU538" s="122"/>
      <c r="AV538" s="122"/>
      <c r="AW538" s="122"/>
    </row>
    <row r="539" spans="44:49" x14ac:dyDescent="0.25">
      <c r="AR539" s="189"/>
      <c r="AS539" s="118" t="s">
        <v>244</v>
      </c>
      <c r="AT539" s="119" t="s">
        <v>586</v>
      </c>
      <c r="AU539" s="122"/>
      <c r="AV539" s="122"/>
      <c r="AW539" s="122"/>
    </row>
    <row r="540" spans="44:49" x14ac:dyDescent="0.25">
      <c r="AR540" s="189"/>
      <c r="AS540" s="118" t="s">
        <v>244</v>
      </c>
      <c r="AT540" s="119" t="s">
        <v>587</v>
      </c>
      <c r="AU540" s="122"/>
      <c r="AV540" s="122"/>
      <c r="AW540" s="122"/>
    </row>
    <row r="541" spans="44:49" x14ac:dyDescent="0.25">
      <c r="AR541" s="189"/>
      <c r="AS541" s="118" t="s">
        <v>244</v>
      </c>
      <c r="AT541" s="119" t="s">
        <v>588</v>
      </c>
      <c r="AU541" s="122"/>
      <c r="AV541" s="122"/>
      <c r="AW541" s="122"/>
    </row>
    <row r="542" spans="44:49" x14ac:dyDescent="0.25">
      <c r="AR542" s="189"/>
      <c r="AS542" s="118" t="s">
        <v>244</v>
      </c>
      <c r="AT542" s="119" t="s">
        <v>589</v>
      </c>
      <c r="AU542" s="122"/>
      <c r="AV542" s="122"/>
      <c r="AW542" s="122"/>
    </row>
    <row r="543" spans="44:49" x14ac:dyDescent="0.25">
      <c r="AR543" s="189"/>
      <c r="AS543" s="118" t="s">
        <v>244</v>
      </c>
      <c r="AT543" s="119" t="s">
        <v>590</v>
      </c>
      <c r="AU543" s="122"/>
      <c r="AV543" s="122"/>
      <c r="AW543" s="122"/>
    </row>
    <row r="544" spans="44:49" x14ac:dyDescent="0.25">
      <c r="AR544" s="189"/>
      <c r="AS544" s="118" t="s">
        <v>244</v>
      </c>
      <c r="AT544" s="119" t="s">
        <v>591</v>
      </c>
      <c r="AU544" s="122"/>
      <c r="AV544" s="122"/>
      <c r="AW544" s="122"/>
    </row>
    <row r="545" spans="44:49" x14ac:dyDescent="0.25">
      <c r="AR545" s="189"/>
      <c r="AS545" s="118" t="s">
        <v>244</v>
      </c>
      <c r="AT545" s="119" t="s">
        <v>592</v>
      </c>
      <c r="AU545" s="122"/>
      <c r="AV545" s="122"/>
      <c r="AW545" s="122"/>
    </row>
    <row r="546" spans="44:49" x14ac:dyDescent="0.25">
      <c r="AR546" s="189"/>
      <c r="AS546" s="118" t="s">
        <v>244</v>
      </c>
      <c r="AT546" s="119" t="s">
        <v>593</v>
      </c>
      <c r="AU546" s="122"/>
      <c r="AV546" s="122"/>
      <c r="AW546" s="122"/>
    </row>
    <row r="547" spans="44:49" x14ac:dyDescent="0.25">
      <c r="AR547" s="189"/>
      <c r="AS547" s="118" t="s">
        <v>244</v>
      </c>
      <c r="AT547" s="119" t="s">
        <v>594</v>
      </c>
      <c r="AU547" s="122"/>
      <c r="AV547" s="122"/>
      <c r="AW547" s="122"/>
    </row>
    <row r="548" spans="44:49" x14ac:dyDescent="0.25">
      <c r="AR548" s="189"/>
      <c r="AS548" s="118" t="s">
        <v>244</v>
      </c>
      <c r="AT548" s="119" t="s">
        <v>595</v>
      </c>
      <c r="AU548" s="122"/>
      <c r="AV548" s="122"/>
      <c r="AW548" s="122"/>
    </row>
    <row r="549" spans="44:49" x14ac:dyDescent="0.25">
      <c r="AR549" s="189"/>
      <c r="AS549" s="118" t="s">
        <v>244</v>
      </c>
      <c r="AT549" s="119" t="s">
        <v>596</v>
      </c>
      <c r="AU549" s="122"/>
      <c r="AV549" s="122"/>
      <c r="AW549" s="122"/>
    </row>
    <row r="550" spans="44:49" x14ac:dyDescent="0.25">
      <c r="AR550" s="189"/>
      <c r="AS550" s="118" t="s">
        <v>244</v>
      </c>
      <c r="AT550" s="119" t="s">
        <v>597</v>
      </c>
      <c r="AU550" s="122"/>
      <c r="AV550" s="122"/>
      <c r="AW550" s="122"/>
    </row>
    <row r="551" spans="44:49" x14ac:dyDescent="0.25">
      <c r="AR551" s="189"/>
      <c r="AS551" s="118" t="s">
        <v>244</v>
      </c>
      <c r="AT551" s="119" t="s">
        <v>598</v>
      </c>
      <c r="AU551" s="122"/>
      <c r="AV551" s="122"/>
      <c r="AW551" s="122"/>
    </row>
    <row r="552" spans="44:49" x14ac:dyDescent="0.25">
      <c r="AR552" s="189"/>
      <c r="AS552" s="118" t="s">
        <v>244</v>
      </c>
      <c r="AT552" s="119" t="s">
        <v>599</v>
      </c>
      <c r="AU552" s="122"/>
      <c r="AV552" s="122"/>
      <c r="AW552" s="122"/>
    </row>
    <row r="553" spans="44:49" x14ac:dyDescent="0.25">
      <c r="AR553" s="189"/>
      <c r="AS553" s="118" t="s">
        <v>244</v>
      </c>
      <c r="AT553" s="119" t="s">
        <v>600</v>
      </c>
      <c r="AU553" s="122"/>
      <c r="AV553" s="122"/>
      <c r="AW553" s="122"/>
    </row>
    <row r="554" spans="44:49" x14ac:dyDescent="0.25">
      <c r="AR554" s="189"/>
      <c r="AS554" s="118" t="s">
        <v>244</v>
      </c>
      <c r="AT554" s="119" t="s">
        <v>601</v>
      </c>
      <c r="AU554" s="122"/>
      <c r="AV554" s="122"/>
      <c r="AW554" s="122"/>
    </row>
    <row r="555" spans="44:49" x14ac:dyDescent="0.25">
      <c r="AR555" s="189"/>
      <c r="AS555" s="118" t="s">
        <v>246</v>
      </c>
      <c r="AT555" s="119" t="s">
        <v>602</v>
      </c>
      <c r="AU555" s="122"/>
      <c r="AV555" s="122"/>
      <c r="AW555" s="122"/>
    </row>
    <row r="556" spans="44:49" x14ac:dyDescent="0.25">
      <c r="AR556" s="189"/>
      <c r="AS556" s="118" t="s">
        <v>246</v>
      </c>
      <c r="AT556" s="119" t="s">
        <v>603</v>
      </c>
      <c r="AU556" s="122"/>
      <c r="AV556" s="122"/>
      <c r="AW556" s="122"/>
    </row>
    <row r="557" spans="44:49" x14ac:dyDescent="0.25">
      <c r="AR557" s="189"/>
      <c r="AS557" s="118" t="s">
        <v>246</v>
      </c>
      <c r="AT557" s="119" t="s">
        <v>604</v>
      </c>
      <c r="AU557" s="122"/>
      <c r="AV557" s="122"/>
      <c r="AW557" s="122"/>
    </row>
    <row r="558" spans="44:49" x14ac:dyDescent="0.25">
      <c r="AR558" s="189"/>
      <c r="AS558" s="118" t="s">
        <v>246</v>
      </c>
      <c r="AT558" s="119" t="s">
        <v>605</v>
      </c>
      <c r="AU558" s="122"/>
      <c r="AV558" s="122"/>
      <c r="AW558" s="122"/>
    </row>
    <row r="559" spans="44:49" x14ac:dyDescent="0.25">
      <c r="AR559" s="189"/>
      <c r="AS559" s="118" t="s">
        <v>246</v>
      </c>
      <c r="AT559" s="119" t="s">
        <v>606</v>
      </c>
      <c r="AU559" s="122"/>
      <c r="AV559" s="122"/>
      <c r="AW559" s="122"/>
    </row>
    <row r="560" spans="44:49" x14ac:dyDescent="0.25">
      <c r="AR560" s="189"/>
      <c r="AS560" s="118" t="s">
        <v>246</v>
      </c>
      <c r="AT560" s="119" t="s">
        <v>607</v>
      </c>
      <c r="AU560" s="122"/>
      <c r="AV560" s="122"/>
      <c r="AW560" s="122"/>
    </row>
    <row r="561" spans="44:49" x14ac:dyDescent="0.25">
      <c r="AR561" s="189"/>
      <c r="AS561" s="118" t="s">
        <v>246</v>
      </c>
      <c r="AT561" s="119" t="s">
        <v>608</v>
      </c>
      <c r="AU561" s="122"/>
      <c r="AV561" s="122"/>
      <c r="AW561" s="122"/>
    </row>
    <row r="562" spans="44:49" x14ac:dyDescent="0.25">
      <c r="AR562" s="189"/>
      <c r="AS562" s="118" t="s">
        <v>246</v>
      </c>
      <c r="AT562" s="119" t="s">
        <v>609</v>
      </c>
      <c r="AU562" s="122"/>
      <c r="AV562" s="122"/>
      <c r="AW562" s="122"/>
    </row>
    <row r="563" spans="44:49" x14ac:dyDescent="0.25">
      <c r="AR563" s="189"/>
      <c r="AS563" s="118" t="s">
        <v>246</v>
      </c>
      <c r="AT563" s="119" t="s">
        <v>610</v>
      </c>
      <c r="AU563" s="122"/>
      <c r="AV563" s="122"/>
      <c r="AW563" s="122"/>
    </row>
    <row r="564" spans="44:49" x14ac:dyDescent="0.25">
      <c r="AR564" s="189"/>
      <c r="AS564" s="118" t="s">
        <v>246</v>
      </c>
      <c r="AT564" s="119" t="s">
        <v>611</v>
      </c>
      <c r="AU564" s="122"/>
      <c r="AV564" s="122"/>
      <c r="AW564" s="122"/>
    </row>
    <row r="565" spans="44:49" x14ac:dyDescent="0.25">
      <c r="AR565" s="189"/>
      <c r="AS565" s="118" t="s">
        <v>246</v>
      </c>
      <c r="AT565" s="119" t="s">
        <v>612</v>
      </c>
      <c r="AU565" s="122"/>
      <c r="AV565" s="122"/>
      <c r="AW565" s="122"/>
    </row>
    <row r="566" spans="44:49" x14ac:dyDescent="0.25">
      <c r="AR566" s="189"/>
      <c r="AS566" s="118" t="s">
        <v>248</v>
      </c>
      <c r="AT566" s="119" t="s">
        <v>613</v>
      </c>
      <c r="AU566" s="122"/>
      <c r="AV566" s="122"/>
      <c r="AW566" s="122"/>
    </row>
    <row r="567" spans="44:49" x14ac:dyDescent="0.25">
      <c r="AR567" s="189"/>
      <c r="AS567" s="118" t="s">
        <v>248</v>
      </c>
      <c r="AT567" s="119" t="s">
        <v>614</v>
      </c>
      <c r="AU567" s="122"/>
      <c r="AV567" s="122"/>
      <c r="AW567" s="122"/>
    </row>
    <row r="568" spans="44:49" x14ac:dyDescent="0.25">
      <c r="AR568" s="189"/>
      <c r="AS568" s="118" t="s">
        <v>248</v>
      </c>
      <c r="AT568" s="119" t="s">
        <v>615</v>
      </c>
      <c r="AU568" s="122"/>
      <c r="AV568" s="122"/>
      <c r="AW568" s="122"/>
    </row>
    <row r="569" spans="44:49" x14ac:dyDescent="0.25">
      <c r="AR569" s="189"/>
      <c r="AS569" s="118" t="s">
        <v>248</v>
      </c>
      <c r="AT569" s="119" t="s">
        <v>616</v>
      </c>
      <c r="AU569" s="122"/>
      <c r="AV569" s="122"/>
      <c r="AW569" s="122"/>
    </row>
    <row r="570" spans="44:49" x14ac:dyDescent="0.25">
      <c r="AR570" s="189"/>
      <c r="AS570" s="118" t="s">
        <v>248</v>
      </c>
      <c r="AT570" s="119" t="s">
        <v>617</v>
      </c>
      <c r="AU570" s="122"/>
      <c r="AV570" s="122"/>
      <c r="AW570" s="122"/>
    </row>
    <row r="571" spans="44:49" x14ac:dyDescent="0.25">
      <c r="AR571" s="189"/>
      <c r="AS571" s="118" t="s">
        <v>248</v>
      </c>
      <c r="AT571" s="119" t="s">
        <v>618</v>
      </c>
      <c r="AU571" s="122"/>
      <c r="AV571" s="122"/>
      <c r="AW571" s="122"/>
    </row>
    <row r="572" spans="44:49" x14ac:dyDescent="0.25">
      <c r="AR572" s="189"/>
      <c r="AS572" s="118" t="s">
        <v>248</v>
      </c>
      <c r="AT572" s="119" t="s">
        <v>619</v>
      </c>
      <c r="AU572" s="122"/>
      <c r="AV572" s="122"/>
      <c r="AW572" s="122"/>
    </row>
    <row r="573" spans="44:49" x14ac:dyDescent="0.25">
      <c r="AR573" s="189"/>
      <c r="AS573" s="118" t="s">
        <v>248</v>
      </c>
      <c r="AT573" s="119" t="s">
        <v>620</v>
      </c>
      <c r="AU573" s="122"/>
      <c r="AV573" s="122"/>
      <c r="AW573" s="122"/>
    </row>
    <row r="574" spans="44:49" x14ac:dyDescent="0.25">
      <c r="AR574" s="189"/>
      <c r="AS574" s="118" t="s">
        <v>250</v>
      </c>
      <c r="AT574" s="119" t="s">
        <v>621</v>
      </c>
      <c r="AU574" s="122"/>
      <c r="AV574" s="122"/>
      <c r="AW574" s="122"/>
    </row>
    <row r="575" spans="44:49" x14ac:dyDescent="0.25">
      <c r="AR575" s="189"/>
      <c r="AS575" s="118" t="s">
        <v>250</v>
      </c>
      <c r="AT575" s="119" t="s">
        <v>622</v>
      </c>
      <c r="AU575" s="122"/>
      <c r="AV575" s="122"/>
      <c r="AW575" s="122"/>
    </row>
    <row r="576" spans="44:49" x14ac:dyDescent="0.25">
      <c r="AR576" s="189"/>
      <c r="AS576" s="118" t="s">
        <v>250</v>
      </c>
      <c r="AT576" s="119" t="s">
        <v>623</v>
      </c>
      <c r="AU576" s="122"/>
      <c r="AV576" s="122"/>
      <c r="AW576" s="122"/>
    </row>
    <row r="577" spans="44:49" x14ac:dyDescent="0.25">
      <c r="AR577" s="189"/>
      <c r="AS577" s="118" t="s">
        <v>250</v>
      </c>
      <c r="AT577" s="119" t="s">
        <v>624</v>
      </c>
      <c r="AU577" s="122"/>
      <c r="AV577" s="122"/>
      <c r="AW577" s="122"/>
    </row>
    <row r="578" spans="44:49" x14ac:dyDescent="0.25">
      <c r="AR578" s="189"/>
      <c r="AS578" s="118" t="s">
        <v>250</v>
      </c>
      <c r="AT578" s="119" t="s">
        <v>625</v>
      </c>
      <c r="AU578" s="122"/>
      <c r="AV578" s="122"/>
      <c r="AW578" s="122"/>
    </row>
    <row r="579" spans="44:49" x14ac:dyDescent="0.25">
      <c r="AR579" s="189"/>
      <c r="AS579" s="118" t="s">
        <v>250</v>
      </c>
      <c r="AT579" s="119" t="s">
        <v>626</v>
      </c>
      <c r="AU579" s="122"/>
      <c r="AV579" s="122"/>
      <c r="AW579" s="122"/>
    </row>
    <row r="580" spans="44:49" x14ac:dyDescent="0.25">
      <c r="AR580" s="189"/>
      <c r="AS580" s="118" t="s">
        <v>250</v>
      </c>
      <c r="AT580" s="119" t="s">
        <v>627</v>
      </c>
      <c r="AU580" s="122"/>
      <c r="AV580" s="122"/>
      <c r="AW580" s="122"/>
    </row>
    <row r="581" spans="44:49" x14ac:dyDescent="0.25">
      <c r="AR581" s="189"/>
      <c r="AS581" s="118" t="s">
        <v>250</v>
      </c>
      <c r="AT581" s="119" t="s">
        <v>628</v>
      </c>
      <c r="AU581" s="122"/>
      <c r="AV581" s="122"/>
      <c r="AW581" s="122"/>
    </row>
    <row r="582" spans="44:49" x14ac:dyDescent="0.25">
      <c r="AR582" s="189"/>
      <c r="AS582" s="118" t="s">
        <v>250</v>
      </c>
      <c r="AT582" s="119" t="s">
        <v>629</v>
      </c>
      <c r="AU582" s="122"/>
      <c r="AV582" s="122"/>
      <c r="AW582" s="122"/>
    </row>
    <row r="583" spans="44:49" x14ac:dyDescent="0.25">
      <c r="AR583" s="189"/>
      <c r="AS583" s="118" t="s">
        <v>250</v>
      </c>
      <c r="AT583" s="119" t="s">
        <v>630</v>
      </c>
      <c r="AU583" s="122"/>
      <c r="AV583" s="122"/>
      <c r="AW583" s="122"/>
    </row>
    <row r="584" spans="44:49" x14ac:dyDescent="0.25">
      <c r="AR584" s="189"/>
      <c r="AS584" s="118" t="s">
        <v>250</v>
      </c>
      <c r="AT584" s="119" t="s">
        <v>631</v>
      </c>
      <c r="AU584" s="122"/>
      <c r="AV584" s="122"/>
      <c r="AW584" s="122"/>
    </row>
    <row r="585" spans="44:49" x14ac:dyDescent="0.25">
      <c r="AR585" s="189"/>
      <c r="AS585" s="118" t="s">
        <v>252</v>
      </c>
      <c r="AT585" s="119" t="s">
        <v>632</v>
      </c>
      <c r="AU585" s="122"/>
      <c r="AV585" s="122"/>
      <c r="AW585" s="122"/>
    </row>
    <row r="586" spans="44:49" x14ac:dyDescent="0.25">
      <c r="AR586" s="189"/>
      <c r="AS586" s="118" t="s">
        <v>252</v>
      </c>
      <c r="AT586" s="119" t="s">
        <v>633</v>
      </c>
      <c r="AU586" s="122"/>
      <c r="AV586" s="122"/>
      <c r="AW586" s="122"/>
    </row>
    <row r="587" spans="44:49" x14ac:dyDescent="0.25">
      <c r="AR587" s="189"/>
      <c r="AS587" s="118" t="s">
        <v>252</v>
      </c>
      <c r="AT587" s="119" t="s">
        <v>634</v>
      </c>
      <c r="AU587" s="122"/>
      <c r="AV587" s="122"/>
      <c r="AW587" s="122"/>
    </row>
    <row r="588" spans="44:49" x14ac:dyDescent="0.25">
      <c r="AR588" s="189"/>
      <c r="AS588" s="118" t="s">
        <v>252</v>
      </c>
      <c r="AT588" s="119" t="s">
        <v>635</v>
      </c>
      <c r="AU588" s="122"/>
      <c r="AV588" s="122"/>
      <c r="AW588" s="122"/>
    </row>
    <row r="589" spans="44:49" x14ac:dyDescent="0.25">
      <c r="AR589" s="189"/>
      <c r="AS589" s="118" t="s">
        <v>252</v>
      </c>
      <c r="AT589" s="119" t="s">
        <v>636</v>
      </c>
      <c r="AU589" s="122"/>
      <c r="AV589" s="122"/>
      <c r="AW589" s="122"/>
    </row>
    <row r="590" spans="44:49" x14ac:dyDescent="0.25">
      <c r="AR590" s="189"/>
      <c r="AS590" s="118" t="s">
        <v>252</v>
      </c>
      <c r="AT590" s="119" t="s">
        <v>637</v>
      </c>
      <c r="AU590" s="122"/>
      <c r="AV590" s="122"/>
      <c r="AW590" s="122"/>
    </row>
    <row r="591" spans="44:49" x14ac:dyDescent="0.25">
      <c r="AR591" s="189"/>
      <c r="AS591" s="118" t="s">
        <v>252</v>
      </c>
      <c r="AT591" s="119" t="s">
        <v>638</v>
      </c>
      <c r="AU591" s="122"/>
      <c r="AV591" s="122"/>
      <c r="AW591" s="122"/>
    </row>
    <row r="592" spans="44:49" x14ac:dyDescent="0.25">
      <c r="AR592" s="189"/>
      <c r="AS592" s="118" t="s">
        <v>252</v>
      </c>
      <c r="AT592" s="119" t="s">
        <v>639</v>
      </c>
      <c r="AU592" s="122"/>
      <c r="AV592" s="122"/>
      <c r="AW592" s="122"/>
    </row>
    <row r="593" spans="44:49" x14ac:dyDescent="0.25">
      <c r="AR593" s="189"/>
      <c r="AS593" s="118" t="s">
        <v>252</v>
      </c>
      <c r="AT593" s="119" t="s">
        <v>640</v>
      </c>
      <c r="AU593" s="122"/>
      <c r="AV593" s="122"/>
      <c r="AW593" s="122"/>
    </row>
    <row r="594" spans="44:49" x14ac:dyDescent="0.25">
      <c r="AR594" s="189"/>
      <c r="AS594" s="118" t="s">
        <v>252</v>
      </c>
      <c r="AT594" s="119" t="s">
        <v>641</v>
      </c>
      <c r="AU594" s="122"/>
      <c r="AV594" s="122"/>
      <c r="AW594" s="122"/>
    </row>
    <row r="595" spans="44:49" x14ac:dyDescent="0.25">
      <c r="AR595" s="189"/>
      <c r="AS595" s="118" t="s">
        <v>252</v>
      </c>
      <c r="AT595" s="119" t="s">
        <v>642</v>
      </c>
      <c r="AU595" s="122"/>
      <c r="AV595" s="122"/>
      <c r="AW595" s="122"/>
    </row>
    <row r="596" spans="44:49" x14ac:dyDescent="0.25">
      <c r="AR596" s="189"/>
      <c r="AS596" s="118" t="s">
        <v>252</v>
      </c>
      <c r="AT596" s="119" t="s">
        <v>643</v>
      </c>
      <c r="AU596" s="122"/>
      <c r="AV596" s="122"/>
      <c r="AW596" s="122"/>
    </row>
    <row r="597" spans="44:49" x14ac:dyDescent="0.25">
      <c r="AR597" s="189"/>
      <c r="AS597" s="118" t="s">
        <v>252</v>
      </c>
      <c r="AT597" s="119" t="s">
        <v>644</v>
      </c>
      <c r="AU597" s="122"/>
      <c r="AV597" s="122"/>
      <c r="AW597" s="122"/>
    </row>
    <row r="598" spans="44:49" x14ac:dyDescent="0.25">
      <c r="AR598" s="189"/>
      <c r="AS598" s="118" t="s">
        <v>252</v>
      </c>
      <c r="AT598" s="119" t="s">
        <v>645</v>
      </c>
      <c r="AU598" s="122"/>
      <c r="AV598" s="122"/>
      <c r="AW598" s="122"/>
    </row>
    <row r="599" spans="44:49" x14ac:dyDescent="0.25">
      <c r="AR599" s="189"/>
      <c r="AS599" s="118" t="s">
        <v>252</v>
      </c>
      <c r="AT599" s="119" t="s">
        <v>646</v>
      </c>
      <c r="AU599" s="122"/>
      <c r="AV599" s="122"/>
      <c r="AW599" s="122"/>
    </row>
    <row r="600" spans="44:49" x14ac:dyDescent="0.25">
      <c r="AR600" s="189"/>
      <c r="AS600" s="118" t="s">
        <v>252</v>
      </c>
      <c r="AT600" s="119" t="s">
        <v>647</v>
      </c>
      <c r="AU600" s="122"/>
      <c r="AV600" s="122"/>
      <c r="AW600" s="122"/>
    </row>
    <row r="601" spans="44:49" x14ac:dyDescent="0.25">
      <c r="AR601" s="189"/>
      <c r="AS601" s="118" t="s">
        <v>252</v>
      </c>
      <c r="AT601" s="119" t="s">
        <v>648</v>
      </c>
      <c r="AU601" s="122"/>
      <c r="AV601" s="122"/>
      <c r="AW601" s="122"/>
    </row>
    <row r="602" spans="44:49" x14ac:dyDescent="0.25">
      <c r="AR602" s="189"/>
      <c r="AS602" s="118" t="s">
        <v>252</v>
      </c>
      <c r="AT602" s="119" t="s">
        <v>649</v>
      </c>
      <c r="AU602" s="122"/>
      <c r="AV602" s="122"/>
      <c r="AW602" s="122"/>
    </row>
    <row r="603" spans="44:49" x14ac:dyDescent="0.25">
      <c r="AR603" s="189"/>
      <c r="AS603" s="118" t="s">
        <v>252</v>
      </c>
      <c r="AT603" s="119" t="s">
        <v>650</v>
      </c>
      <c r="AU603" s="122"/>
      <c r="AV603" s="122"/>
      <c r="AW603" s="122"/>
    </row>
    <row r="604" spans="44:49" x14ac:dyDescent="0.25">
      <c r="AR604" s="189"/>
      <c r="AS604" s="118" t="s">
        <v>252</v>
      </c>
      <c r="AT604" s="119" t="s">
        <v>651</v>
      </c>
      <c r="AU604" s="122"/>
      <c r="AV604" s="122"/>
      <c r="AW604" s="122"/>
    </row>
    <row r="605" spans="44:49" x14ac:dyDescent="0.25">
      <c r="AR605" s="189"/>
      <c r="AS605" s="118" t="s">
        <v>252</v>
      </c>
      <c r="AT605" s="119" t="s">
        <v>652</v>
      </c>
      <c r="AU605" s="122"/>
      <c r="AV605" s="122"/>
      <c r="AW605" s="122"/>
    </row>
    <row r="606" spans="44:49" x14ac:dyDescent="0.25">
      <c r="AR606" s="189"/>
      <c r="AS606" s="118" t="s">
        <v>252</v>
      </c>
      <c r="AT606" s="119" t="s">
        <v>653</v>
      </c>
      <c r="AU606" s="122"/>
      <c r="AV606" s="122"/>
      <c r="AW606" s="122"/>
    </row>
    <row r="607" spans="44:49" x14ac:dyDescent="0.25">
      <c r="AR607" s="189"/>
      <c r="AS607" s="118" t="s">
        <v>252</v>
      </c>
      <c r="AT607" s="119" t="s">
        <v>654</v>
      </c>
      <c r="AU607" s="122"/>
      <c r="AV607" s="122"/>
      <c r="AW607" s="122"/>
    </row>
    <row r="608" spans="44:49" x14ac:dyDescent="0.25">
      <c r="AR608" s="189"/>
      <c r="AS608" s="118" t="s">
        <v>252</v>
      </c>
      <c r="AT608" s="119" t="s">
        <v>655</v>
      </c>
      <c r="AU608" s="122"/>
      <c r="AV608" s="122"/>
      <c r="AW608" s="122"/>
    </row>
    <row r="609" spans="44:49" x14ac:dyDescent="0.25">
      <c r="AR609" s="189"/>
      <c r="AS609" s="118" t="s">
        <v>252</v>
      </c>
      <c r="AT609" s="119" t="s">
        <v>656</v>
      </c>
      <c r="AU609" s="122"/>
      <c r="AV609" s="122"/>
      <c r="AW609" s="122"/>
    </row>
    <row r="610" spans="44:49" x14ac:dyDescent="0.25">
      <c r="AR610" s="189"/>
      <c r="AS610" s="118" t="s">
        <v>252</v>
      </c>
      <c r="AT610" s="119" t="s">
        <v>657</v>
      </c>
      <c r="AU610" s="122"/>
      <c r="AV610" s="122"/>
      <c r="AW610" s="122"/>
    </row>
    <row r="611" spans="44:49" x14ac:dyDescent="0.25">
      <c r="AR611" s="189"/>
      <c r="AS611" s="118" t="s">
        <v>252</v>
      </c>
      <c r="AT611" s="119" t="s">
        <v>658</v>
      </c>
      <c r="AU611" s="122"/>
      <c r="AV611" s="122"/>
      <c r="AW611" s="122"/>
    </row>
    <row r="612" spans="44:49" x14ac:dyDescent="0.25">
      <c r="AR612" s="189"/>
      <c r="AS612" s="118" t="s">
        <v>252</v>
      </c>
      <c r="AT612" s="119" t="s">
        <v>659</v>
      </c>
      <c r="AU612" s="122"/>
      <c r="AV612" s="122"/>
      <c r="AW612" s="122"/>
    </row>
    <row r="613" spans="44:49" x14ac:dyDescent="0.25">
      <c r="AR613" s="189"/>
      <c r="AS613" s="118" t="s">
        <v>252</v>
      </c>
      <c r="AT613" s="119" t="s">
        <v>660</v>
      </c>
      <c r="AU613" s="122"/>
      <c r="AV613" s="122"/>
      <c r="AW613" s="122"/>
    </row>
    <row r="614" spans="44:49" x14ac:dyDescent="0.25">
      <c r="AR614" s="189"/>
      <c r="AS614" s="118" t="s">
        <v>252</v>
      </c>
      <c r="AT614" s="119" t="s">
        <v>661</v>
      </c>
      <c r="AU614" s="122"/>
      <c r="AV614" s="122"/>
      <c r="AW614" s="122"/>
    </row>
    <row r="615" spans="44:49" ht="30" x14ac:dyDescent="0.25">
      <c r="AR615" s="189"/>
      <c r="AS615" s="12" t="s">
        <v>253</v>
      </c>
      <c r="AT615" s="119" t="s">
        <v>662</v>
      </c>
      <c r="AU615" s="122"/>
      <c r="AV615" s="122"/>
      <c r="AW615" s="122"/>
    </row>
    <row r="616" spans="44:49" ht="30" x14ac:dyDescent="0.25">
      <c r="AR616" s="189"/>
      <c r="AS616" s="12" t="s">
        <v>253</v>
      </c>
      <c r="AT616" s="119" t="s">
        <v>663</v>
      </c>
      <c r="AU616" s="122"/>
      <c r="AV616" s="122"/>
      <c r="AW616" s="122"/>
    </row>
    <row r="617" spans="44:49" ht="30" x14ac:dyDescent="0.25">
      <c r="AR617" s="189"/>
      <c r="AS617" s="12" t="s">
        <v>253</v>
      </c>
      <c r="AT617" s="119" t="s">
        <v>664</v>
      </c>
      <c r="AU617" s="122"/>
      <c r="AV617" s="122"/>
      <c r="AW617" s="122"/>
    </row>
    <row r="618" spans="44:49" ht="30" x14ac:dyDescent="0.25">
      <c r="AR618" s="189"/>
      <c r="AS618" s="12" t="s">
        <v>253</v>
      </c>
      <c r="AT618" s="119" t="s">
        <v>665</v>
      </c>
      <c r="AU618" s="122"/>
      <c r="AV618" s="122"/>
      <c r="AW618" s="122"/>
    </row>
    <row r="619" spans="44:49" x14ac:dyDescent="0.25">
      <c r="AR619" s="189"/>
      <c r="AS619" s="118" t="s">
        <v>255</v>
      </c>
      <c r="AT619" s="119" t="s">
        <v>666</v>
      </c>
      <c r="AU619" s="122"/>
      <c r="AV619" s="122"/>
      <c r="AW619" s="122"/>
    </row>
    <row r="620" spans="44:49" x14ac:dyDescent="0.25">
      <c r="AR620" s="189"/>
      <c r="AS620" s="118" t="s">
        <v>255</v>
      </c>
      <c r="AT620" s="119" t="s">
        <v>667</v>
      </c>
      <c r="AU620" s="122"/>
      <c r="AV620" s="122"/>
      <c r="AW620" s="122"/>
    </row>
    <row r="621" spans="44:49" x14ac:dyDescent="0.25">
      <c r="AR621" s="189"/>
      <c r="AS621" s="118" t="s">
        <v>255</v>
      </c>
      <c r="AT621" s="119" t="s">
        <v>668</v>
      </c>
      <c r="AU621" s="122"/>
      <c r="AV621" s="122"/>
      <c r="AW621" s="122"/>
    </row>
    <row r="622" spans="44:49" x14ac:dyDescent="0.25">
      <c r="AR622" s="189"/>
      <c r="AS622" s="118" t="s">
        <v>255</v>
      </c>
      <c r="AT622" s="119" t="s">
        <v>669</v>
      </c>
      <c r="AU622" s="122"/>
      <c r="AV622" s="122"/>
      <c r="AW622" s="122"/>
    </row>
    <row r="623" spans="44:49" x14ac:dyDescent="0.25">
      <c r="AR623" s="189"/>
      <c r="AS623" s="118" t="s">
        <v>255</v>
      </c>
      <c r="AT623" s="119" t="s">
        <v>670</v>
      </c>
      <c r="AU623" s="122"/>
      <c r="AV623" s="122"/>
      <c r="AW623" s="122"/>
    </row>
    <row r="624" spans="44:49" x14ac:dyDescent="0.25">
      <c r="AR624" s="189"/>
      <c r="AS624" s="118" t="s">
        <v>255</v>
      </c>
      <c r="AT624" s="119" t="s">
        <v>671</v>
      </c>
      <c r="AU624" s="122"/>
      <c r="AV624" s="122"/>
      <c r="AW624" s="122"/>
    </row>
    <row r="625" spans="44:49" x14ac:dyDescent="0.25">
      <c r="AR625" s="189"/>
      <c r="AS625" s="118" t="s">
        <v>255</v>
      </c>
      <c r="AT625" s="119" t="s">
        <v>672</v>
      </c>
      <c r="AU625" s="122"/>
      <c r="AV625" s="122"/>
      <c r="AW625" s="122"/>
    </row>
    <row r="626" spans="44:49" x14ac:dyDescent="0.25">
      <c r="AR626" s="189"/>
      <c r="AS626" s="118" t="s">
        <v>255</v>
      </c>
      <c r="AT626" s="119" t="s">
        <v>673</v>
      </c>
      <c r="AU626" s="122"/>
      <c r="AV626" s="122"/>
      <c r="AW626" s="122"/>
    </row>
    <row r="627" spans="44:49" x14ac:dyDescent="0.25">
      <c r="AR627" s="189"/>
      <c r="AS627" s="118" t="s">
        <v>255</v>
      </c>
      <c r="AT627" s="119" t="s">
        <v>674</v>
      </c>
      <c r="AU627" s="122"/>
      <c r="AV627" s="122"/>
      <c r="AW627" s="122"/>
    </row>
    <row r="628" spans="44:49" x14ac:dyDescent="0.25">
      <c r="AR628" s="189"/>
      <c r="AS628" s="118" t="s">
        <v>255</v>
      </c>
      <c r="AT628" s="119" t="s">
        <v>675</v>
      </c>
      <c r="AU628" s="122"/>
      <c r="AV628" s="122"/>
      <c r="AW628" s="122"/>
    </row>
    <row r="629" spans="44:49" x14ac:dyDescent="0.25">
      <c r="AR629" s="189"/>
      <c r="AS629" s="118" t="s">
        <v>255</v>
      </c>
      <c r="AT629" s="119" t="s">
        <v>676</v>
      </c>
      <c r="AU629" s="122"/>
      <c r="AV629" s="122"/>
      <c r="AW629" s="122"/>
    </row>
    <row r="630" spans="44:49" x14ac:dyDescent="0.25">
      <c r="AR630" s="189"/>
      <c r="AS630" s="118" t="s">
        <v>255</v>
      </c>
      <c r="AT630" s="119" t="s">
        <v>677</v>
      </c>
      <c r="AU630" s="122"/>
      <c r="AV630" s="122"/>
      <c r="AW630" s="122"/>
    </row>
    <row r="631" spans="44:49" x14ac:dyDescent="0.25">
      <c r="AR631" s="189"/>
      <c r="AS631" s="118" t="s">
        <v>255</v>
      </c>
      <c r="AT631" s="119" t="s">
        <v>678</v>
      </c>
      <c r="AU631" s="122"/>
      <c r="AV631" s="122"/>
      <c r="AW631" s="122"/>
    </row>
    <row r="632" spans="44:49" x14ac:dyDescent="0.25">
      <c r="AR632" s="189"/>
      <c r="AS632" s="118" t="s">
        <v>255</v>
      </c>
      <c r="AT632" s="119" t="s">
        <v>679</v>
      </c>
      <c r="AU632" s="122"/>
      <c r="AV632" s="122"/>
      <c r="AW632" s="122"/>
    </row>
    <row r="633" spans="44:49" x14ac:dyDescent="0.25">
      <c r="AR633" s="189"/>
      <c r="AS633" s="118" t="s">
        <v>255</v>
      </c>
      <c r="AT633" s="119" t="s">
        <v>680</v>
      </c>
      <c r="AU633" s="122"/>
      <c r="AV633" s="122"/>
      <c r="AW633" s="122"/>
    </row>
    <row r="634" spans="44:49" x14ac:dyDescent="0.25">
      <c r="AR634" s="189"/>
      <c r="AS634" s="118" t="s">
        <v>255</v>
      </c>
      <c r="AT634" s="119" t="s">
        <v>681</v>
      </c>
      <c r="AU634" s="122"/>
      <c r="AV634" s="122"/>
      <c r="AW634" s="122"/>
    </row>
    <row r="635" spans="44:49" x14ac:dyDescent="0.25">
      <c r="AR635" s="189"/>
      <c r="AS635" s="118" t="s">
        <v>255</v>
      </c>
      <c r="AT635" s="119" t="s">
        <v>682</v>
      </c>
      <c r="AU635" s="122"/>
      <c r="AV635" s="122"/>
      <c r="AW635" s="122"/>
    </row>
    <row r="636" spans="44:49" x14ac:dyDescent="0.25">
      <c r="AR636" s="189"/>
      <c r="AS636" s="118" t="s">
        <v>255</v>
      </c>
      <c r="AT636" s="119" t="s">
        <v>683</v>
      </c>
      <c r="AU636" s="122"/>
      <c r="AV636" s="122"/>
      <c r="AW636" s="122"/>
    </row>
    <row r="637" spans="44:49" x14ac:dyDescent="0.25">
      <c r="AR637" s="189"/>
      <c r="AS637" s="118" t="s">
        <v>255</v>
      </c>
      <c r="AT637" s="119" t="s">
        <v>684</v>
      </c>
      <c r="AU637" s="122"/>
      <c r="AV637" s="122"/>
      <c r="AW637" s="122"/>
    </row>
    <row r="638" spans="44:49" x14ac:dyDescent="0.25">
      <c r="AR638" s="189"/>
      <c r="AS638" s="118" t="s">
        <v>255</v>
      </c>
      <c r="AT638" s="119" t="s">
        <v>685</v>
      </c>
      <c r="AU638" s="122"/>
      <c r="AV638" s="122"/>
      <c r="AW638" s="122"/>
    </row>
    <row r="639" spans="44:49" x14ac:dyDescent="0.25">
      <c r="AR639" s="189"/>
      <c r="AS639" s="118" t="s">
        <v>255</v>
      </c>
      <c r="AT639" s="119" t="s">
        <v>686</v>
      </c>
      <c r="AU639" s="122"/>
      <c r="AV639" s="122"/>
      <c r="AW639" s="122"/>
    </row>
    <row r="640" spans="44:49" x14ac:dyDescent="0.25">
      <c r="AR640" s="189"/>
      <c r="AS640" s="118" t="s">
        <v>255</v>
      </c>
      <c r="AT640" s="119" t="s">
        <v>687</v>
      </c>
      <c r="AU640" s="122"/>
      <c r="AV640" s="122"/>
      <c r="AW640" s="122"/>
    </row>
    <row r="641" spans="44:49" x14ac:dyDescent="0.25">
      <c r="AR641" s="189"/>
      <c r="AS641" s="118" t="s">
        <v>257</v>
      </c>
      <c r="AT641" s="119" t="s">
        <v>688</v>
      </c>
      <c r="AU641" s="122"/>
      <c r="AV641" s="122"/>
      <c r="AW641" s="122"/>
    </row>
    <row r="642" spans="44:49" x14ac:dyDescent="0.25">
      <c r="AR642" s="189"/>
      <c r="AS642" s="118" t="s">
        <v>257</v>
      </c>
      <c r="AT642" s="119" t="s">
        <v>689</v>
      </c>
      <c r="AU642" s="122"/>
      <c r="AV642" s="122"/>
      <c r="AW642" s="122"/>
    </row>
    <row r="643" spans="44:49" x14ac:dyDescent="0.25">
      <c r="AR643" s="189"/>
      <c r="AS643" s="118" t="s">
        <v>257</v>
      </c>
      <c r="AT643" s="119" t="s">
        <v>690</v>
      </c>
      <c r="AU643" s="122"/>
      <c r="AV643" s="122"/>
      <c r="AW643" s="122"/>
    </row>
    <row r="644" spans="44:49" x14ac:dyDescent="0.25">
      <c r="AR644" s="189"/>
      <c r="AS644" s="118" t="s">
        <v>257</v>
      </c>
      <c r="AT644" s="119" t="s">
        <v>691</v>
      </c>
      <c r="AU644" s="122"/>
      <c r="AV644" s="122"/>
      <c r="AW644" s="122"/>
    </row>
    <row r="645" spans="44:49" x14ac:dyDescent="0.25">
      <c r="AR645" s="189"/>
      <c r="AS645" s="118" t="s">
        <v>257</v>
      </c>
      <c r="AT645" s="119" t="s">
        <v>692</v>
      </c>
      <c r="AU645" s="122"/>
      <c r="AV645" s="122"/>
      <c r="AW645" s="122"/>
    </row>
    <row r="646" spans="44:49" x14ac:dyDescent="0.25">
      <c r="AR646" s="189"/>
      <c r="AS646" s="118" t="s">
        <v>257</v>
      </c>
      <c r="AT646" s="119" t="s">
        <v>693</v>
      </c>
      <c r="AU646" s="122"/>
      <c r="AV646" s="122"/>
      <c r="AW646" s="122"/>
    </row>
    <row r="647" spans="44:49" x14ac:dyDescent="0.25">
      <c r="AR647" s="189"/>
      <c r="AS647" s="118" t="s">
        <v>257</v>
      </c>
      <c r="AT647" s="119" t="s">
        <v>694</v>
      </c>
      <c r="AU647" s="122"/>
      <c r="AV647" s="122"/>
      <c r="AW647" s="122"/>
    </row>
    <row r="648" spans="44:49" x14ac:dyDescent="0.25">
      <c r="AR648" s="189"/>
      <c r="AS648" s="118" t="s">
        <v>257</v>
      </c>
      <c r="AT648" s="119" t="s">
        <v>695</v>
      </c>
      <c r="AU648" s="122"/>
      <c r="AV648" s="122"/>
      <c r="AW648" s="122"/>
    </row>
    <row r="649" spans="44:49" x14ac:dyDescent="0.25">
      <c r="AR649" s="189"/>
      <c r="AS649" s="118" t="s">
        <v>257</v>
      </c>
      <c r="AT649" s="119" t="s">
        <v>696</v>
      </c>
      <c r="AU649" s="122"/>
      <c r="AV649" s="122"/>
      <c r="AW649" s="122"/>
    </row>
    <row r="650" spans="44:49" x14ac:dyDescent="0.25">
      <c r="AR650" s="189"/>
      <c r="AS650" s="118" t="s">
        <v>257</v>
      </c>
      <c r="AT650" s="119" t="s">
        <v>697</v>
      </c>
      <c r="AU650" s="122"/>
      <c r="AV650" s="122"/>
      <c r="AW650" s="122"/>
    </row>
    <row r="651" spans="44:49" x14ac:dyDescent="0.25">
      <c r="AR651" s="189"/>
      <c r="AS651" s="118" t="s">
        <v>257</v>
      </c>
      <c r="AT651" s="119" t="s">
        <v>698</v>
      </c>
      <c r="AU651" s="122"/>
      <c r="AV651" s="122"/>
      <c r="AW651" s="122"/>
    </row>
    <row r="652" spans="44:49" x14ac:dyDescent="0.25">
      <c r="AR652" s="189"/>
      <c r="AS652" s="118" t="s">
        <v>257</v>
      </c>
      <c r="AT652" s="119" t="s">
        <v>699</v>
      </c>
      <c r="AU652" s="122"/>
      <c r="AV652" s="122"/>
      <c r="AW652" s="122"/>
    </row>
    <row r="653" spans="44:49" x14ac:dyDescent="0.25">
      <c r="AR653" s="189"/>
      <c r="AS653" s="118" t="s">
        <v>257</v>
      </c>
      <c r="AT653" s="119" t="s">
        <v>700</v>
      </c>
      <c r="AU653" s="122"/>
      <c r="AV653" s="122"/>
      <c r="AW653" s="122"/>
    </row>
    <row r="654" spans="44:49" x14ac:dyDescent="0.25">
      <c r="AR654" s="189"/>
      <c r="AS654" s="118" t="s">
        <v>257</v>
      </c>
      <c r="AT654" s="119" t="s">
        <v>701</v>
      </c>
      <c r="AU654" s="122"/>
      <c r="AV654" s="122"/>
      <c r="AW654" s="122"/>
    </row>
    <row r="655" spans="44:49" x14ac:dyDescent="0.25">
      <c r="AR655" s="189"/>
      <c r="AS655" s="118" t="s">
        <v>257</v>
      </c>
      <c r="AT655" s="119" t="s">
        <v>702</v>
      </c>
      <c r="AU655" s="122"/>
      <c r="AV655" s="122"/>
      <c r="AW655" s="122"/>
    </row>
    <row r="656" spans="44:49" x14ac:dyDescent="0.25">
      <c r="AR656" s="189"/>
      <c r="AS656" s="118" t="s">
        <v>257</v>
      </c>
      <c r="AT656" s="119" t="s">
        <v>703</v>
      </c>
      <c r="AU656" s="122"/>
      <c r="AV656" s="122"/>
      <c r="AW656" s="122"/>
    </row>
    <row r="657" spans="44:49" x14ac:dyDescent="0.25">
      <c r="AR657" s="189"/>
      <c r="AS657" s="118" t="s">
        <v>257</v>
      </c>
      <c r="AT657" s="119" t="s">
        <v>704</v>
      </c>
      <c r="AU657" s="122"/>
      <c r="AV657" s="122"/>
      <c r="AW657" s="122"/>
    </row>
    <row r="658" spans="44:49" x14ac:dyDescent="0.25">
      <c r="AR658" s="189"/>
      <c r="AS658" s="118" t="s">
        <v>257</v>
      </c>
      <c r="AT658" s="119" t="s">
        <v>705</v>
      </c>
      <c r="AU658" s="122"/>
      <c r="AV658" s="122"/>
      <c r="AW658" s="122"/>
    </row>
    <row r="659" spans="44:49" x14ac:dyDescent="0.25">
      <c r="AR659" s="189"/>
      <c r="AS659" s="118" t="s">
        <v>257</v>
      </c>
      <c r="AT659" s="119" t="s">
        <v>706</v>
      </c>
      <c r="AU659" s="122"/>
      <c r="AV659" s="122"/>
      <c r="AW659" s="122"/>
    </row>
    <row r="660" spans="44:49" x14ac:dyDescent="0.25">
      <c r="AR660" s="189"/>
      <c r="AS660" s="118" t="s">
        <v>257</v>
      </c>
      <c r="AT660" s="119" t="s">
        <v>707</v>
      </c>
      <c r="AU660" s="122"/>
      <c r="AV660" s="122"/>
      <c r="AW660" s="122"/>
    </row>
    <row r="661" spans="44:49" x14ac:dyDescent="0.25">
      <c r="AR661" s="189"/>
      <c r="AS661" s="118" t="s">
        <v>257</v>
      </c>
      <c r="AT661" s="119" t="s">
        <v>708</v>
      </c>
      <c r="AU661" s="122"/>
      <c r="AV661" s="122"/>
      <c r="AW661" s="122"/>
    </row>
    <row r="662" spans="44:49" x14ac:dyDescent="0.25">
      <c r="AR662" s="189"/>
      <c r="AS662" s="118" t="s">
        <v>257</v>
      </c>
      <c r="AT662" s="119" t="s">
        <v>709</v>
      </c>
      <c r="AU662" s="122"/>
      <c r="AV662" s="122"/>
      <c r="AW662" s="122"/>
    </row>
    <row r="663" spans="44:49" x14ac:dyDescent="0.25">
      <c r="AR663" s="189"/>
      <c r="AS663" s="118" t="s">
        <v>257</v>
      </c>
      <c r="AT663" s="119" t="s">
        <v>710</v>
      </c>
      <c r="AU663" s="122"/>
      <c r="AV663" s="122"/>
      <c r="AW663" s="122"/>
    </row>
    <row r="664" spans="44:49" x14ac:dyDescent="0.25">
      <c r="AR664" s="189"/>
      <c r="AS664" s="118" t="s">
        <v>257</v>
      </c>
      <c r="AT664" s="119" t="s">
        <v>711</v>
      </c>
      <c r="AU664" s="122"/>
      <c r="AV664" s="122"/>
      <c r="AW664" s="122"/>
    </row>
    <row r="665" spans="44:49" x14ac:dyDescent="0.25">
      <c r="AR665" s="189"/>
      <c r="AS665" s="118" t="s">
        <v>257</v>
      </c>
      <c r="AT665" s="119" t="s">
        <v>712</v>
      </c>
      <c r="AU665" s="122"/>
      <c r="AV665" s="122"/>
      <c r="AW665" s="122"/>
    </row>
    <row r="666" spans="44:49" x14ac:dyDescent="0.25">
      <c r="AR666" s="189"/>
      <c r="AS666" s="118" t="s">
        <v>257</v>
      </c>
      <c r="AT666" s="119" t="s">
        <v>713</v>
      </c>
      <c r="AU666" s="122"/>
      <c r="AV666" s="122"/>
      <c r="AW666" s="122"/>
    </row>
    <row r="667" spans="44:49" x14ac:dyDescent="0.25">
      <c r="AR667" s="189"/>
      <c r="AS667" s="118" t="s">
        <v>257</v>
      </c>
      <c r="AT667" s="119" t="s">
        <v>714</v>
      </c>
      <c r="AU667" s="122"/>
      <c r="AV667" s="122"/>
      <c r="AW667" s="122"/>
    </row>
    <row r="668" spans="44:49" x14ac:dyDescent="0.25">
      <c r="AR668" s="189"/>
      <c r="AS668" s="118" t="s">
        <v>257</v>
      </c>
      <c r="AT668" s="119" t="s">
        <v>715</v>
      </c>
      <c r="AU668" s="122"/>
      <c r="AV668" s="122"/>
      <c r="AW668" s="122"/>
    </row>
    <row r="669" spans="44:49" x14ac:dyDescent="0.25">
      <c r="AR669" s="189"/>
      <c r="AS669" s="118" t="s">
        <v>257</v>
      </c>
      <c r="AT669" s="119" t="s">
        <v>716</v>
      </c>
      <c r="AU669" s="122"/>
      <c r="AV669" s="122"/>
      <c r="AW669" s="122"/>
    </row>
    <row r="670" spans="44:49" x14ac:dyDescent="0.25">
      <c r="AR670" s="189"/>
      <c r="AS670" s="118" t="s">
        <v>257</v>
      </c>
      <c r="AT670" s="119" t="s">
        <v>717</v>
      </c>
      <c r="AU670" s="122"/>
      <c r="AV670" s="122"/>
      <c r="AW670" s="122"/>
    </row>
    <row r="671" spans="44:49" x14ac:dyDescent="0.25">
      <c r="AR671" s="189"/>
      <c r="AS671" s="118" t="s">
        <v>257</v>
      </c>
      <c r="AT671" s="119" t="s">
        <v>718</v>
      </c>
      <c r="AU671" s="122"/>
      <c r="AV671" s="122"/>
      <c r="AW671" s="122"/>
    </row>
    <row r="672" spans="44:49" x14ac:dyDescent="0.25">
      <c r="AR672" s="189"/>
      <c r="AS672" s="118" t="s">
        <v>257</v>
      </c>
      <c r="AT672" s="119" t="s">
        <v>719</v>
      </c>
      <c r="AU672" s="122"/>
      <c r="AV672" s="122"/>
      <c r="AW672" s="122"/>
    </row>
    <row r="673" spans="44:49" x14ac:dyDescent="0.25">
      <c r="AR673" s="189"/>
      <c r="AS673" s="118" t="s">
        <v>257</v>
      </c>
      <c r="AT673" s="119" t="s">
        <v>720</v>
      </c>
      <c r="AU673" s="122"/>
      <c r="AV673" s="122"/>
      <c r="AW673" s="122"/>
    </row>
    <row r="674" spans="44:49" x14ac:dyDescent="0.25">
      <c r="AR674" s="189"/>
      <c r="AS674" s="118" t="s">
        <v>259</v>
      </c>
      <c r="AT674" s="119" t="s">
        <v>343</v>
      </c>
      <c r="AU674" s="122"/>
      <c r="AV674" s="122"/>
      <c r="AW674" s="122"/>
    </row>
    <row r="675" spans="44:49" x14ac:dyDescent="0.25">
      <c r="AR675" s="189"/>
      <c r="AS675" s="118" t="s">
        <v>259</v>
      </c>
      <c r="AT675" s="119" t="s">
        <v>345</v>
      </c>
      <c r="AU675" s="122"/>
      <c r="AV675" s="122"/>
      <c r="AW675" s="122"/>
    </row>
    <row r="676" spans="44:49" x14ac:dyDescent="0.25">
      <c r="AR676" s="189"/>
      <c r="AS676" s="118" t="s">
        <v>259</v>
      </c>
      <c r="AT676" s="119" t="s">
        <v>349</v>
      </c>
      <c r="AU676" s="122"/>
      <c r="AV676" s="122"/>
      <c r="AW676" s="122"/>
    </row>
    <row r="677" spans="44:49" x14ac:dyDescent="0.25">
      <c r="AR677" s="189"/>
      <c r="AS677" s="118" t="s">
        <v>259</v>
      </c>
      <c r="AT677" s="119" t="s">
        <v>352</v>
      </c>
      <c r="AU677" s="122"/>
      <c r="AV677" s="122"/>
      <c r="AW677" s="122"/>
    </row>
    <row r="678" spans="44:49" x14ac:dyDescent="0.25">
      <c r="AR678" s="189"/>
      <c r="AS678" s="118" t="s">
        <v>261</v>
      </c>
      <c r="AT678" s="119" t="s">
        <v>721</v>
      </c>
      <c r="AU678" s="122"/>
      <c r="AV678" s="122"/>
      <c r="AW678" s="122"/>
    </row>
    <row r="679" spans="44:49" x14ac:dyDescent="0.25">
      <c r="AR679" s="189"/>
      <c r="AS679" s="118" t="s">
        <v>261</v>
      </c>
      <c r="AT679" s="119" t="s">
        <v>722</v>
      </c>
      <c r="AU679" s="122"/>
      <c r="AV679" s="122"/>
      <c r="AW679" s="122"/>
    </row>
    <row r="680" spans="44:49" x14ac:dyDescent="0.25">
      <c r="AR680" s="189"/>
      <c r="AS680" s="118" t="s">
        <v>261</v>
      </c>
      <c r="AT680" s="119" t="s">
        <v>723</v>
      </c>
      <c r="AU680" s="122"/>
      <c r="AV680" s="122"/>
      <c r="AW680" s="122"/>
    </row>
    <row r="681" spans="44:49" x14ac:dyDescent="0.25">
      <c r="AR681" s="189"/>
      <c r="AS681" s="118" t="s">
        <v>261</v>
      </c>
      <c r="AT681" s="119" t="s">
        <v>724</v>
      </c>
      <c r="AU681" s="122"/>
      <c r="AV681" s="122"/>
      <c r="AW681" s="122"/>
    </row>
    <row r="682" spans="44:49" x14ac:dyDescent="0.25">
      <c r="AR682" s="189"/>
      <c r="AS682" s="118" t="s">
        <v>261</v>
      </c>
      <c r="AT682" s="119" t="s">
        <v>725</v>
      </c>
      <c r="AU682" s="122"/>
      <c r="AV682" s="122"/>
      <c r="AW682" s="122"/>
    </row>
    <row r="683" spans="44:49" x14ac:dyDescent="0.25">
      <c r="AR683" s="189"/>
      <c r="AS683" s="118" t="s">
        <v>261</v>
      </c>
      <c r="AT683" s="119" t="s">
        <v>726</v>
      </c>
      <c r="AU683" s="122"/>
      <c r="AV683" s="122"/>
      <c r="AW683" s="122"/>
    </row>
    <row r="684" spans="44:49" x14ac:dyDescent="0.25">
      <c r="AR684" s="189"/>
      <c r="AS684" s="118" t="s">
        <v>261</v>
      </c>
      <c r="AT684" s="119" t="s">
        <v>727</v>
      </c>
      <c r="AU684" s="122"/>
      <c r="AV684" s="122"/>
      <c r="AW684" s="122"/>
    </row>
    <row r="685" spans="44:49" x14ac:dyDescent="0.25">
      <c r="AR685" s="189"/>
      <c r="AS685" s="118" t="s">
        <v>261</v>
      </c>
      <c r="AT685" s="119" t="s">
        <v>728</v>
      </c>
      <c r="AU685" s="122"/>
      <c r="AV685" s="122"/>
      <c r="AW685" s="122"/>
    </row>
    <row r="686" spans="44:49" x14ac:dyDescent="0.25">
      <c r="AR686" s="189"/>
      <c r="AS686" s="118" t="s">
        <v>261</v>
      </c>
      <c r="AT686" s="119" t="s">
        <v>729</v>
      </c>
      <c r="AU686" s="122"/>
      <c r="AV686" s="122"/>
      <c r="AW686" s="122"/>
    </row>
    <row r="687" spans="44:49" x14ac:dyDescent="0.25">
      <c r="AR687" s="189"/>
      <c r="AS687" s="118" t="s">
        <v>261</v>
      </c>
      <c r="AT687" s="119" t="s">
        <v>730</v>
      </c>
      <c r="AU687" s="122"/>
      <c r="AV687" s="122"/>
      <c r="AW687" s="122"/>
    </row>
    <row r="688" spans="44:49" x14ac:dyDescent="0.25">
      <c r="AR688" s="189"/>
      <c r="AS688" s="118" t="s">
        <v>261</v>
      </c>
      <c r="AT688" s="119" t="s">
        <v>731</v>
      </c>
      <c r="AU688" s="122"/>
      <c r="AV688" s="122"/>
      <c r="AW688" s="122"/>
    </row>
    <row r="689" spans="44:49" x14ac:dyDescent="0.25">
      <c r="AR689" s="189"/>
      <c r="AS689" s="118" t="s">
        <v>261</v>
      </c>
      <c r="AT689" s="119" t="s">
        <v>732</v>
      </c>
      <c r="AU689" s="122"/>
      <c r="AV689" s="122"/>
      <c r="AW689" s="122"/>
    </row>
    <row r="690" spans="44:49" x14ac:dyDescent="0.25">
      <c r="AR690" s="189"/>
      <c r="AS690" s="118" t="s">
        <v>261</v>
      </c>
      <c r="AT690" s="119" t="s">
        <v>733</v>
      </c>
      <c r="AU690" s="122"/>
      <c r="AV690" s="122"/>
      <c r="AW690" s="122"/>
    </row>
    <row r="691" spans="44:49" x14ac:dyDescent="0.25">
      <c r="AR691" s="189"/>
      <c r="AS691" s="118" t="s">
        <v>261</v>
      </c>
      <c r="AT691" s="119" t="s">
        <v>734</v>
      </c>
      <c r="AU691" s="122"/>
      <c r="AV691" s="122"/>
      <c r="AW691" s="122"/>
    </row>
    <row r="692" spans="44:49" x14ac:dyDescent="0.25">
      <c r="AR692" s="189"/>
      <c r="AS692" s="118" t="s">
        <v>261</v>
      </c>
      <c r="AT692" s="119" t="s">
        <v>735</v>
      </c>
      <c r="AU692" s="122"/>
      <c r="AV692" s="122"/>
      <c r="AW692" s="122"/>
    </row>
    <row r="693" spans="44:49" x14ac:dyDescent="0.25">
      <c r="AR693" s="189"/>
      <c r="AS693" s="118" t="s">
        <v>261</v>
      </c>
      <c r="AT693" s="119" t="s">
        <v>736</v>
      </c>
      <c r="AU693" s="122"/>
      <c r="AV693" s="122"/>
      <c r="AW693" s="122"/>
    </row>
    <row r="694" spans="44:49" x14ac:dyDescent="0.25">
      <c r="AR694" s="189"/>
      <c r="AS694" s="118" t="s">
        <v>261</v>
      </c>
      <c r="AT694" s="119" t="s">
        <v>737</v>
      </c>
      <c r="AU694" s="122"/>
      <c r="AV694" s="122"/>
      <c r="AW694" s="122"/>
    </row>
    <row r="695" spans="44:49" x14ac:dyDescent="0.25">
      <c r="AR695" s="189"/>
      <c r="AS695" s="118" t="s">
        <v>261</v>
      </c>
      <c r="AT695" s="119" t="s">
        <v>738</v>
      </c>
      <c r="AU695" s="122"/>
      <c r="AV695" s="122"/>
      <c r="AW695" s="122"/>
    </row>
    <row r="696" spans="44:49" x14ac:dyDescent="0.25">
      <c r="AR696" s="189"/>
      <c r="AS696" s="118" t="s">
        <v>261</v>
      </c>
      <c r="AT696" s="119" t="s">
        <v>739</v>
      </c>
      <c r="AU696" s="122"/>
      <c r="AV696" s="122"/>
      <c r="AW696" s="122"/>
    </row>
    <row r="697" spans="44:49" x14ac:dyDescent="0.25">
      <c r="AR697" s="189"/>
      <c r="AS697" s="118" t="s">
        <v>261</v>
      </c>
      <c r="AT697" s="119" t="s">
        <v>740</v>
      </c>
      <c r="AU697" s="122"/>
      <c r="AV697" s="122"/>
      <c r="AW697" s="122"/>
    </row>
    <row r="698" spans="44:49" x14ac:dyDescent="0.25">
      <c r="AR698" s="189"/>
      <c r="AS698" s="118" t="s">
        <v>261</v>
      </c>
      <c r="AT698" s="119" t="s">
        <v>741</v>
      </c>
      <c r="AU698" s="122"/>
      <c r="AV698" s="122"/>
      <c r="AW698" s="122"/>
    </row>
    <row r="699" spans="44:49" x14ac:dyDescent="0.25">
      <c r="AR699" s="189"/>
      <c r="AS699" s="118" t="s">
        <v>261</v>
      </c>
      <c r="AT699" s="119" t="s">
        <v>742</v>
      </c>
      <c r="AU699" s="122"/>
      <c r="AV699" s="122"/>
      <c r="AW699" s="122"/>
    </row>
    <row r="700" spans="44:49" x14ac:dyDescent="0.25">
      <c r="AR700" s="189"/>
      <c r="AS700" s="118" t="s">
        <v>261</v>
      </c>
      <c r="AT700" s="119" t="s">
        <v>743</v>
      </c>
      <c r="AU700" s="122"/>
      <c r="AV700" s="122"/>
      <c r="AW700" s="122"/>
    </row>
    <row r="701" spans="44:49" x14ac:dyDescent="0.25">
      <c r="AR701" s="189"/>
      <c r="AS701" s="118" t="s">
        <v>261</v>
      </c>
      <c r="AT701" s="119" t="s">
        <v>744</v>
      </c>
      <c r="AU701" s="122"/>
      <c r="AV701" s="122"/>
      <c r="AW701" s="122"/>
    </row>
    <row r="702" spans="44:49" x14ac:dyDescent="0.25">
      <c r="AR702" s="189"/>
      <c r="AS702" s="118" t="s">
        <v>261</v>
      </c>
      <c r="AT702" s="119" t="s">
        <v>745</v>
      </c>
      <c r="AU702" s="122"/>
      <c r="AV702" s="122"/>
      <c r="AW702" s="122"/>
    </row>
    <row r="703" spans="44:49" x14ac:dyDescent="0.25">
      <c r="AR703" s="189"/>
      <c r="AS703" s="118" t="s">
        <v>261</v>
      </c>
      <c r="AT703" s="119" t="s">
        <v>746</v>
      </c>
      <c r="AU703" s="122"/>
      <c r="AV703" s="122"/>
      <c r="AW703" s="122"/>
    </row>
    <row r="704" spans="44:49" x14ac:dyDescent="0.25">
      <c r="AR704" s="189"/>
      <c r="AS704" s="118" t="s">
        <v>261</v>
      </c>
      <c r="AT704" s="119" t="s">
        <v>747</v>
      </c>
      <c r="AU704" s="122"/>
      <c r="AV704" s="122"/>
      <c r="AW704" s="122"/>
    </row>
    <row r="705" spans="44:49" x14ac:dyDescent="0.25">
      <c r="AR705" s="189"/>
      <c r="AS705" s="118" t="s">
        <v>261</v>
      </c>
      <c r="AT705" s="119" t="s">
        <v>748</v>
      </c>
      <c r="AU705" s="122"/>
      <c r="AV705" s="122"/>
      <c r="AW705" s="122"/>
    </row>
    <row r="706" spans="44:49" x14ac:dyDescent="0.25">
      <c r="AR706" s="189"/>
      <c r="AS706" s="118" t="s">
        <v>261</v>
      </c>
      <c r="AT706" s="119" t="s">
        <v>749</v>
      </c>
      <c r="AU706" s="122"/>
      <c r="AV706" s="122"/>
      <c r="AW706" s="122"/>
    </row>
    <row r="707" spans="44:49" x14ac:dyDescent="0.25">
      <c r="AR707" s="189"/>
      <c r="AS707" s="118" t="s">
        <v>261</v>
      </c>
      <c r="AT707" s="119" t="s">
        <v>750</v>
      </c>
      <c r="AU707" s="122"/>
      <c r="AV707" s="122"/>
      <c r="AW707" s="122"/>
    </row>
    <row r="708" spans="44:49" x14ac:dyDescent="0.25">
      <c r="AR708" s="189"/>
      <c r="AS708" s="118" t="s">
        <v>261</v>
      </c>
      <c r="AT708" s="119" t="s">
        <v>751</v>
      </c>
      <c r="AU708" s="122"/>
      <c r="AV708" s="122"/>
      <c r="AW708" s="122"/>
    </row>
    <row r="709" spans="44:49" x14ac:dyDescent="0.25">
      <c r="AR709" s="189"/>
      <c r="AS709" s="118" t="s">
        <v>261</v>
      </c>
      <c r="AT709" s="119" t="s">
        <v>752</v>
      </c>
      <c r="AU709" s="122"/>
      <c r="AV709" s="122"/>
      <c r="AW709" s="122"/>
    </row>
    <row r="710" spans="44:49" x14ac:dyDescent="0.25">
      <c r="AR710" s="189"/>
      <c r="AS710" s="118" t="s">
        <v>262</v>
      </c>
      <c r="AT710" s="119" t="s">
        <v>753</v>
      </c>
      <c r="AU710" s="122"/>
      <c r="AV710" s="122"/>
      <c r="AW710" s="122"/>
    </row>
    <row r="711" spans="44:49" x14ac:dyDescent="0.25">
      <c r="AR711" s="189"/>
      <c r="AS711" s="118" t="s">
        <v>262</v>
      </c>
      <c r="AT711" s="119" t="s">
        <v>754</v>
      </c>
      <c r="AU711" s="122"/>
      <c r="AV711" s="122"/>
      <c r="AW711" s="122"/>
    </row>
    <row r="712" spans="44:49" x14ac:dyDescent="0.25">
      <c r="AR712" s="189"/>
      <c r="AS712" s="118" t="s">
        <v>262</v>
      </c>
      <c r="AT712" s="119" t="s">
        <v>755</v>
      </c>
      <c r="AU712" s="122"/>
      <c r="AV712" s="122"/>
      <c r="AW712" s="122"/>
    </row>
    <row r="713" spans="44:49" x14ac:dyDescent="0.25">
      <c r="AR713" s="189"/>
      <c r="AS713" s="118" t="s">
        <v>262</v>
      </c>
      <c r="AT713" s="119" t="s">
        <v>756</v>
      </c>
      <c r="AU713" s="122"/>
      <c r="AV713" s="122"/>
      <c r="AW713" s="122"/>
    </row>
    <row r="714" spans="44:49" x14ac:dyDescent="0.25">
      <c r="AR714" s="189"/>
      <c r="AS714" s="118" t="s">
        <v>262</v>
      </c>
      <c r="AT714" s="119" t="s">
        <v>757</v>
      </c>
      <c r="AU714" s="122"/>
      <c r="AV714" s="122"/>
      <c r="AW714" s="122"/>
    </row>
    <row r="715" spans="44:49" x14ac:dyDescent="0.25">
      <c r="AR715" s="189"/>
      <c r="AS715" s="118" t="s">
        <v>262</v>
      </c>
      <c r="AT715" s="119" t="s">
        <v>758</v>
      </c>
      <c r="AU715" s="122"/>
      <c r="AV715" s="122"/>
      <c r="AW715" s="122"/>
    </row>
    <row r="716" spans="44:49" x14ac:dyDescent="0.25">
      <c r="AR716" s="189"/>
      <c r="AS716" s="118" t="s">
        <v>262</v>
      </c>
      <c r="AT716" s="119" t="s">
        <v>759</v>
      </c>
      <c r="AU716" s="122"/>
      <c r="AV716" s="122"/>
      <c r="AW716" s="122"/>
    </row>
    <row r="717" spans="44:49" x14ac:dyDescent="0.25">
      <c r="AR717" s="189"/>
      <c r="AS717" s="118" t="s">
        <v>262</v>
      </c>
      <c r="AT717" s="196" t="s">
        <v>760</v>
      </c>
      <c r="AU717" s="122"/>
      <c r="AV717" s="122"/>
      <c r="AW717" s="122"/>
    </row>
    <row r="718" spans="44:49" x14ac:dyDescent="0.25">
      <c r="AR718" s="189"/>
      <c r="AS718" s="118" t="s">
        <v>262</v>
      </c>
      <c r="AT718" s="119" t="s">
        <v>761</v>
      </c>
      <c r="AU718" s="122"/>
      <c r="AV718" s="122"/>
      <c r="AW718" s="122"/>
    </row>
    <row r="719" spans="44:49" x14ac:dyDescent="0.25">
      <c r="AR719" s="189"/>
      <c r="AS719" s="118" t="s">
        <v>262</v>
      </c>
      <c r="AT719" s="119" t="s">
        <v>762</v>
      </c>
      <c r="AU719" s="122"/>
      <c r="AV719" s="122"/>
      <c r="AW719" s="122"/>
    </row>
    <row r="720" spans="44:49" x14ac:dyDescent="0.25">
      <c r="AR720" s="189"/>
      <c r="AS720" s="118" t="s">
        <v>262</v>
      </c>
      <c r="AT720" s="119" t="s">
        <v>763</v>
      </c>
      <c r="AU720" s="122"/>
      <c r="AV720" s="122"/>
      <c r="AW720" s="122"/>
    </row>
    <row r="721" spans="44:49" x14ac:dyDescent="0.25">
      <c r="AR721" s="189"/>
      <c r="AS721" s="118" t="s">
        <v>262</v>
      </c>
      <c r="AT721" s="119" t="s">
        <v>764</v>
      </c>
      <c r="AU721" s="122"/>
      <c r="AV721" s="122"/>
      <c r="AW721" s="122"/>
    </row>
    <row r="722" spans="44:49" x14ac:dyDescent="0.25">
      <c r="AR722" s="189"/>
      <c r="AS722" s="118" t="s">
        <v>262</v>
      </c>
      <c r="AT722" s="119" t="s">
        <v>765</v>
      </c>
      <c r="AU722" s="122"/>
      <c r="AV722" s="122"/>
      <c r="AW722" s="122"/>
    </row>
    <row r="723" spans="44:49" x14ac:dyDescent="0.25">
      <c r="AR723" s="189"/>
      <c r="AS723" s="118" t="s">
        <v>262</v>
      </c>
      <c r="AT723" s="119" t="s">
        <v>766</v>
      </c>
      <c r="AU723" s="122"/>
      <c r="AV723" s="122"/>
      <c r="AW723" s="122"/>
    </row>
    <row r="724" spans="44:49" x14ac:dyDescent="0.25">
      <c r="AR724" s="189"/>
      <c r="AS724" s="118" t="s">
        <v>262</v>
      </c>
      <c r="AT724" s="119" t="s">
        <v>767</v>
      </c>
      <c r="AU724" s="122"/>
      <c r="AV724" s="122"/>
      <c r="AW724" s="122"/>
    </row>
    <row r="725" spans="44:49" x14ac:dyDescent="0.25">
      <c r="AR725" s="189"/>
      <c r="AS725" s="118" t="s">
        <v>262</v>
      </c>
      <c r="AT725" s="119" t="s">
        <v>768</v>
      </c>
      <c r="AU725" s="122"/>
      <c r="AV725" s="122"/>
      <c r="AW725" s="122"/>
    </row>
    <row r="726" spans="44:49" x14ac:dyDescent="0.25">
      <c r="AR726" s="189"/>
      <c r="AS726" s="118" t="s">
        <v>262</v>
      </c>
      <c r="AT726" s="119" t="s">
        <v>769</v>
      </c>
      <c r="AU726" s="122"/>
      <c r="AV726" s="122"/>
      <c r="AW726" s="122"/>
    </row>
    <row r="727" spans="44:49" x14ac:dyDescent="0.25">
      <c r="AR727" s="189"/>
      <c r="AS727" s="118" t="s">
        <v>262</v>
      </c>
      <c r="AT727" s="119" t="s">
        <v>770</v>
      </c>
      <c r="AU727" s="122"/>
      <c r="AV727" s="122"/>
      <c r="AW727" s="122"/>
    </row>
    <row r="728" spans="44:49" x14ac:dyDescent="0.25">
      <c r="AR728" s="189"/>
      <c r="AS728" s="118" t="s">
        <v>262</v>
      </c>
      <c r="AT728" s="119" t="s">
        <v>771</v>
      </c>
      <c r="AU728" s="122"/>
      <c r="AV728" s="122"/>
      <c r="AW728" s="122"/>
    </row>
    <row r="729" spans="44:49" x14ac:dyDescent="0.25">
      <c r="AR729" s="189"/>
      <c r="AS729" s="118" t="s">
        <v>262</v>
      </c>
      <c r="AT729" s="119" t="s">
        <v>772</v>
      </c>
      <c r="AU729" s="122"/>
      <c r="AV729" s="122"/>
      <c r="AW729" s="122"/>
    </row>
    <row r="730" spans="44:49" x14ac:dyDescent="0.25">
      <c r="AR730" s="189"/>
      <c r="AS730" s="118" t="s">
        <v>262</v>
      </c>
      <c r="AT730" s="119" t="s">
        <v>773</v>
      </c>
      <c r="AU730" s="122"/>
      <c r="AV730" s="122"/>
      <c r="AW730" s="122"/>
    </row>
    <row r="731" spans="44:49" x14ac:dyDescent="0.25">
      <c r="AR731" s="189"/>
      <c r="AS731" s="118" t="s">
        <v>262</v>
      </c>
      <c r="AT731" s="119" t="s">
        <v>774</v>
      </c>
      <c r="AU731" s="122"/>
      <c r="AV731" s="122"/>
      <c r="AW731" s="122"/>
    </row>
    <row r="732" spans="44:49" x14ac:dyDescent="0.25">
      <c r="AR732" s="189"/>
      <c r="AS732" s="118" t="s">
        <v>262</v>
      </c>
      <c r="AT732" s="119" t="s">
        <v>775</v>
      </c>
      <c r="AU732" s="122"/>
      <c r="AV732" s="122"/>
      <c r="AW732" s="122"/>
    </row>
    <row r="733" spans="44:49" x14ac:dyDescent="0.25">
      <c r="AR733" s="189"/>
      <c r="AS733" s="118" t="s">
        <v>262</v>
      </c>
      <c r="AT733" s="119" t="s">
        <v>776</v>
      </c>
      <c r="AU733" s="122"/>
      <c r="AV733" s="122"/>
      <c r="AW733" s="122"/>
    </row>
    <row r="734" spans="44:49" x14ac:dyDescent="0.25">
      <c r="AR734" s="189"/>
      <c r="AS734" s="118" t="s">
        <v>262</v>
      </c>
      <c r="AT734" s="119" t="s">
        <v>777</v>
      </c>
      <c r="AU734" s="122"/>
      <c r="AV734" s="122"/>
      <c r="AW734" s="122"/>
    </row>
    <row r="735" spans="44:49" x14ac:dyDescent="0.25">
      <c r="AR735" s="189"/>
      <c r="AS735" s="118" t="s">
        <v>262</v>
      </c>
      <c r="AT735" s="119" t="s">
        <v>778</v>
      </c>
      <c r="AU735" s="122"/>
      <c r="AV735" s="122"/>
      <c r="AW735" s="122"/>
    </row>
    <row r="736" spans="44:49" x14ac:dyDescent="0.25">
      <c r="AR736" s="189"/>
      <c r="AS736" s="118" t="s">
        <v>262</v>
      </c>
      <c r="AT736" s="119" t="s">
        <v>779</v>
      </c>
      <c r="AU736" s="122"/>
      <c r="AV736" s="122"/>
      <c r="AW736" s="122"/>
    </row>
    <row r="737" spans="44:49" x14ac:dyDescent="0.25">
      <c r="AR737" s="189"/>
      <c r="AS737" s="118" t="s">
        <v>262</v>
      </c>
      <c r="AT737" s="119" t="s">
        <v>780</v>
      </c>
      <c r="AU737" s="122"/>
      <c r="AV737" s="122"/>
      <c r="AW737" s="122"/>
    </row>
    <row r="738" spans="44:49" x14ac:dyDescent="0.25">
      <c r="AR738" s="189"/>
      <c r="AS738" s="118" t="s">
        <v>262</v>
      </c>
      <c r="AT738" s="119" t="s">
        <v>781</v>
      </c>
      <c r="AU738" s="122"/>
      <c r="AV738" s="122"/>
      <c r="AW738" s="122"/>
    </row>
    <row r="739" spans="44:49" x14ac:dyDescent="0.25">
      <c r="AR739" s="189"/>
      <c r="AS739" s="118" t="s">
        <v>262</v>
      </c>
      <c r="AT739" s="119" t="s">
        <v>782</v>
      </c>
      <c r="AU739" s="122"/>
      <c r="AV739" s="122"/>
      <c r="AW739" s="122"/>
    </row>
    <row r="740" spans="44:49" ht="45" x14ac:dyDescent="0.25">
      <c r="AR740" s="189"/>
      <c r="AS740" s="118" t="s">
        <v>262</v>
      </c>
      <c r="AT740" s="11" t="s">
        <v>783</v>
      </c>
      <c r="AU740" s="122"/>
      <c r="AV740" s="122"/>
      <c r="AW740" s="122"/>
    </row>
    <row r="741" spans="44:49" x14ac:dyDescent="0.25">
      <c r="AR741" s="189"/>
      <c r="AS741" s="118" t="s">
        <v>263</v>
      </c>
      <c r="AT741" s="119" t="s">
        <v>784</v>
      </c>
      <c r="AU741" s="122"/>
      <c r="AV741" s="122"/>
      <c r="AW741" s="122"/>
    </row>
    <row r="742" spans="44:49" x14ac:dyDescent="0.25">
      <c r="AR742" s="189"/>
      <c r="AS742" s="118" t="s">
        <v>263</v>
      </c>
      <c r="AT742" s="119" t="s">
        <v>785</v>
      </c>
      <c r="AU742" s="122"/>
      <c r="AV742" s="122"/>
      <c r="AW742" s="122"/>
    </row>
    <row r="743" spans="44:49" x14ac:dyDescent="0.25">
      <c r="AR743" s="189"/>
      <c r="AS743" s="118" t="s">
        <v>263</v>
      </c>
      <c r="AT743" s="119" t="s">
        <v>786</v>
      </c>
      <c r="AU743" s="122"/>
      <c r="AV743" s="122"/>
      <c r="AW743" s="122"/>
    </row>
    <row r="744" spans="44:49" x14ac:dyDescent="0.25">
      <c r="AR744" s="189"/>
      <c r="AS744" s="118" t="s">
        <v>263</v>
      </c>
      <c r="AT744" s="119" t="s">
        <v>787</v>
      </c>
      <c r="AU744" s="122"/>
      <c r="AV744" s="122"/>
      <c r="AW744" s="122"/>
    </row>
    <row r="745" spans="44:49" x14ac:dyDescent="0.25">
      <c r="AR745" s="189"/>
      <c r="AS745" s="118" t="s">
        <v>263</v>
      </c>
      <c r="AT745" s="119" t="s">
        <v>788</v>
      </c>
      <c r="AU745" s="122"/>
      <c r="AV745" s="122"/>
      <c r="AW745" s="122"/>
    </row>
    <row r="746" spans="44:49" x14ac:dyDescent="0.25">
      <c r="AR746" s="189"/>
      <c r="AS746" s="118" t="s">
        <v>263</v>
      </c>
      <c r="AT746" s="119" t="s">
        <v>789</v>
      </c>
      <c r="AU746" s="122"/>
      <c r="AV746" s="122"/>
      <c r="AW746" s="122"/>
    </row>
    <row r="747" spans="44:49" x14ac:dyDescent="0.25">
      <c r="AR747" s="189"/>
      <c r="AS747" s="118" t="s">
        <v>263</v>
      </c>
      <c r="AT747" s="119" t="s">
        <v>790</v>
      </c>
      <c r="AU747" s="122"/>
      <c r="AV747" s="122"/>
      <c r="AW747" s="122"/>
    </row>
    <row r="748" spans="44:49" x14ac:dyDescent="0.25">
      <c r="AR748" s="189"/>
      <c r="AS748" s="118" t="s">
        <v>263</v>
      </c>
      <c r="AT748" s="119" t="s">
        <v>791</v>
      </c>
      <c r="AU748" s="122"/>
      <c r="AV748" s="122"/>
      <c r="AW748" s="122"/>
    </row>
    <row r="749" spans="44:49" x14ac:dyDescent="0.25">
      <c r="AR749" s="189"/>
      <c r="AS749" s="118" t="s">
        <v>264</v>
      </c>
      <c r="AT749" s="119" t="s">
        <v>792</v>
      </c>
      <c r="AU749" s="122"/>
      <c r="AV749" s="122"/>
      <c r="AW749" s="122"/>
    </row>
    <row r="750" spans="44:49" x14ac:dyDescent="0.25">
      <c r="AR750" s="189"/>
      <c r="AS750" s="118" t="s">
        <v>264</v>
      </c>
      <c r="AT750" s="119" t="s">
        <v>793</v>
      </c>
      <c r="AU750" s="122"/>
      <c r="AV750" s="122"/>
      <c r="AW750" s="122"/>
    </row>
    <row r="751" spans="44:49" x14ac:dyDescent="0.25">
      <c r="AR751" s="189"/>
      <c r="AS751" s="118" t="s">
        <v>264</v>
      </c>
      <c r="AT751" s="119" t="s">
        <v>794</v>
      </c>
      <c r="AU751" s="122"/>
      <c r="AV751" s="122"/>
      <c r="AW751" s="122"/>
    </row>
    <row r="752" spans="44:49" x14ac:dyDescent="0.25">
      <c r="AR752" s="189"/>
      <c r="AS752" s="118" t="s">
        <v>264</v>
      </c>
      <c r="AT752" s="119" t="s">
        <v>795</v>
      </c>
      <c r="AU752" s="122"/>
      <c r="AV752" s="122"/>
      <c r="AW752" s="122"/>
    </row>
    <row r="753" spans="44:49" x14ac:dyDescent="0.25">
      <c r="AR753" s="189"/>
      <c r="AS753" s="118" t="s">
        <v>264</v>
      </c>
      <c r="AT753" s="119" t="s">
        <v>796</v>
      </c>
      <c r="AU753" s="122"/>
      <c r="AV753" s="122"/>
      <c r="AW753" s="122"/>
    </row>
    <row r="754" spans="44:49" x14ac:dyDescent="0.25">
      <c r="AR754" s="189"/>
      <c r="AS754" s="118" t="s">
        <v>264</v>
      </c>
      <c r="AT754" s="119" t="s">
        <v>797</v>
      </c>
      <c r="AU754" s="122"/>
      <c r="AV754" s="122"/>
      <c r="AW754" s="122"/>
    </row>
    <row r="755" spans="44:49" x14ac:dyDescent="0.25">
      <c r="AR755" s="189"/>
      <c r="AS755" s="118" t="s">
        <v>264</v>
      </c>
      <c r="AT755" s="119" t="s">
        <v>798</v>
      </c>
      <c r="AU755" s="122"/>
      <c r="AV755" s="122"/>
      <c r="AW755" s="122"/>
    </row>
    <row r="756" spans="44:49" x14ac:dyDescent="0.25">
      <c r="AR756" s="189"/>
      <c r="AS756" s="118" t="s">
        <v>264</v>
      </c>
      <c r="AT756" s="119" t="s">
        <v>799</v>
      </c>
      <c r="AU756" s="122"/>
      <c r="AV756" s="122"/>
      <c r="AW756" s="122"/>
    </row>
    <row r="757" spans="44:49" x14ac:dyDescent="0.25">
      <c r="AR757" s="189"/>
      <c r="AS757" s="118" t="s">
        <v>264</v>
      </c>
      <c r="AT757" s="119" t="s">
        <v>800</v>
      </c>
      <c r="AU757" s="122"/>
      <c r="AV757" s="122"/>
      <c r="AW757" s="122"/>
    </row>
    <row r="758" spans="44:49" x14ac:dyDescent="0.25">
      <c r="AR758" s="189"/>
      <c r="AS758" s="118" t="s">
        <v>264</v>
      </c>
      <c r="AT758" s="119" t="s">
        <v>316</v>
      </c>
      <c r="AU758" s="122"/>
      <c r="AV758" s="122"/>
      <c r="AW758" s="122"/>
    </row>
    <row r="759" spans="44:49" x14ac:dyDescent="0.25">
      <c r="AR759" s="189"/>
      <c r="AS759" s="118" t="s">
        <v>264</v>
      </c>
      <c r="AT759" s="119" t="s">
        <v>801</v>
      </c>
      <c r="AU759" s="122"/>
      <c r="AV759" s="122"/>
      <c r="AW759" s="122"/>
    </row>
    <row r="760" spans="44:49" x14ac:dyDescent="0.25">
      <c r="AR760" s="189"/>
      <c r="AS760" s="118" t="s">
        <v>264</v>
      </c>
      <c r="AT760" s="119" t="s">
        <v>802</v>
      </c>
      <c r="AU760" s="122"/>
      <c r="AV760" s="122"/>
      <c r="AW760" s="122"/>
    </row>
    <row r="761" spans="44:49" x14ac:dyDescent="0.25">
      <c r="AR761" s="189"/>
      <c r="AS761" s="118" t="s">
        <v>264</v>
      </c>
      <c r="AT761" s="119" t="s">
        <v>803</v>
      </c>
      <c r="AU761" s="122"/>
      <c r="AV761" s="122"/>
      <c r="AW761" s="122"/>
    </row>
    <row r="762" spans="44:49" x14ac:dyDescent="0.25">
      <c r="AR762" s="189"/>
      <c r="AS762" s="118" t="s">
        <v>264</v>
      </c>
      <c r="AT762" s="119" t="s">
        <v>804</v>
      </c>
      <c r="AU762" s="122"/>
      <c r="AV762" s="122"/>
      <c r="AW762" s="122"/>
    </row>
    <row r="763" spans="44:49" x14ac:dyDescent="0.25">
      <c r="AR763" s="189"/>
      <c r="AS763" s="118" t="s">
        <v>264</v>
      </c>
      <c r="AT763" s="119" t="s">
        <v>805</v>
      </c>
      <c r="AU763" s="122"/>
      <c r="AV763" s="122"/>
      <c r="AW763" s="122"/>
    </row>
    <row r="764" spans="44:49" x14ac:dyDescent="0.25">
      <c r="AR764" s="189"/>
      <c r="AS764" s="118" t="s">
        <v>264</v>
      </c>
      <c r="AT764" s="119" t="s">
        <v>806</v>
      </c>
      <c r="AU764" s="122"/>
      <c r="AV764" s="122"/>
      <c r="AW764" s="122"/>
    </row>
    <row r="765" spans="44:49" x14ac:dyDescent="0.25">
      <c r="AR765" s="189"/>
      <c r="AS765" s="118" t="s">
        <v>264</v>
      </c>
      <c r="AT765" s="119" t="s">
        <v>807</v>
      </c>
      <c r="AU765" s="122"/>
      <c r="AV765" s="122"/>
      <c r="AW765" s="122"/>
    </row>
    <row r="766" spans="44:49" x14ac:dyDescent="0.25">
      <c r="AR766" s="189"/>
      <c r="AS766" s="118" t="s">
        <v>264</v>
      </c>
      <c r="AT766" s="119" t="s">
        <v>808</v>
      </c>
      <c r="AU766" s="122"/>
      <c r="AV766" s="122"/>
      <c r="AW766" s="122"/>
    </row>
    <row r="767" spans="44:49" x14ac:dyDescent="0.25">
      <c r="AR767" s="189"/>
      <c r="AS767" s="118" t="s">
        <v>264</v>
      </c>
      <c r="AT767" s="119" t="s">
        <v>809</v>
      </c>
      <c r="AU767" s="122"/>
      <c r="AV767" s="122"/>
      <c r="AW767" s="122"/>
    </row>
    <row r="768" spans="44:49" x14ac:dyDescent="0.25">
      <c r="AR768" s="189"/>
      <c r="AS768" s="118" t="s">
        <v>264</v>
      </c>
      <c r="AT768" s="119" t="s">
        <v>810</v>
      </c>
      <c r="AU768" s="122"/>
      <c r="AV768" s="122"/>
      <c r="AW768" s="122"/>
    </row>
    <row r="769" spans="44:49" x14ac:dyDescent="0.25">
      <c r="AR769" s="189"/>
      <c r="AS769" s="118" t="s">
        <v>264</v>
      </c>
      <c r="AT769" s="119" t="s">
        <v>811</v>
      </c>
      <c r="AU769" s="122"/>
      <c r="AV769" s="122"/>
      <c r="AW769" s="122"/>
    </row>
    <row r="770" spans="44:49" x14ac:dyDescent="0.25">
      <c r="AR770" s="189"/>
      <c r="AS770" s="118" t="s">
        <v>264</v>
      </c>
      <c r="AT770" s="119" t="s">
        <v>812</v>
      </c>
      <c r="AU770" s="122"/>
      <c r="AV770" s="122"/>
      <c r="AW770" s="122"/>
    </row>
    <row r="771" spans="44:49" x14ac:dyDescent="0.25">
      <c r="AR771" s="189"/>
      <c r="AS771" s="118" t="s">
        <v>264</v>
      </c>
      <c r="AT771" s="119" t="s">
        <v>813</v>
      </c>
      <c r="AU771" s="122"/>
      <c r="AV771" s="122"/>
      <c r="AW771" s="122"/>
    </row>
    <row r="772" spans="44:49" x14ac:dyDescent="0.25">
      <c r="AR772" s="189"/>
      <c r="AS772" s="118" t="s">
        <v>264</v>
      </c>
      <c r="AT772" s="119" t="s">
        <v>814</v>
      </c>
      <c r="AU772" s="122"/>
      <c r="AV772" s="122"/>
      <c r="AW772" s="122"/>
    </row>
    <row r="773" spans="44:49" x14ac:dyDescent="0.25">
      <c r="AR773" s="189"/>
      <c r="AS773" s="118" t="s">
        <v>264</v>
      </c>
      <c r="AT773" s="119" t="s">
        <v>815</v>
      </c>
      <c r="AU773" s="122"/>
      <c r="AV773" s="122"/>
      <c r="AW773" s="122"/>
    </row>
    <row r="774" spans="44:49" x14ac:dyDescent="0.25">
      <c r="AR774" s="189"/>
      <c r="AS774" s="118" t="s">
        <v>264</v>
      </c>
      <c r="AT774" s="119" t="s">
        <v>816</v>
      </c>
      <c r="AU774" s="122"/>
      <c r="AV774" s="122"/>
      <c r="AW774" s="122"/>
    </row>
    <row r="775" spans="44:49" x14ac:dyDescent="0.25">
      <c r="AR775" s="189"/>
      <c r="AS775" s="118" t="s">
        <v>264</v>
      </c>
      <c r="AT775" s="119" t="s">
        <v>817</v>
      </c>
      <c r="AU775" s="122"/>
      <c r="AV775" s="122"/>
      <c r="AW775" s="122"/>
    </row>
    <row r="776" spans="44:49" x14ac:dyDescent="0.25">
      <c r="AR776" s="189"/>
      <c r="AS776" s="118" t="s">
        <v>264</v>
      </c>
      <c r="AT776" s="119" t="s">
        <v>818</v>
      </c>
      <c r="AU776" s="122"/>
      <c r="AV776" s="122"/>
      <c r="AW776" s="122"/>
    </row>
    <row r="777" spans="44:49" x14ac:dyDescent="0.25">
      <c r="AR777" s="189"/>
      <c r="AS777" s="118" t="s">
        <v>264</v>
      </c>
      <c r="AT777" s="119" t="s">
        <v>819</v>
      </c>
      <c r="AU777" s="122"/>
      <c r="AV777" s="122"/>
      <c r="AW777" s="122"/>
    </row>
    <row r="778" spans="44:49" x14ac:dyDescent="0.25">
      <c r="AR778" s="189"/>
      <c r="AS778" s="118" t="s">
        <v>264</v>
      </c>
      <c r="AT778" s="119" t="s">
        <v>820</v>
      </c>
      <c r="AU778" s="122"/>
      <c r="AV778" s="122"/>
      <c r="AW778" s="122"/>
    </row>
    <row r="779" spans="44:49" x14ac:dyDescent="0.25">
      <c r="AR779" s="189"/>
      <c r="AS779" s="118" t="s">
        <v>264</v>
      </c>
      <c r="AT779" s="119" t="s">
        <v>821</v>
      </c>
      <c r="AU779" s="122"/>
      <c r="AV779" s="122"/>
      <c r="AW779" s="122"/>
    </row>
    <row r="780" spans="44:49" x14ac:dyDescent="0.25">
      <c r="AR780" s="189"/>
      <c r="AS780" s="118" t="s">
        <v>264</v>
      </c>
      <c r="AT780" s="119" t="s">
        <v>822</v>
      </c>
      <c r="AU780" s="122"/>
      <c r="AV780" s="122"/>
      <c r="AW780" s="122"/>
    </row>
    <row r="781" spans="44:49" x14ac:dyDescent="0.25">
      <c r="AR781" s="189"/>
      <c r="AS781" s="118" t="s">
        <v>264</v>
      </c>
      <c r="AT781" s="119" t="s">
        <v>408</v>
      </c>
      <c r="AU781" s="122"/>
      <c r="AV781" s="122"/>
      <c r="AW781" s="122"/>
    </row>
    <row r="782" spans="44:49" x14ac:dyDescent="0.25">
      <c r="AR782" s="189"/>
      <c r="AS782" s="118" t="s">
        <v>264</v>
      </c>
      <c r="AT782" s="119" t="s">
        <v>823</v>
      </c>
      <c r="AU782" s="122"/>
      <c r="AV782" s="122"/>
      <c r="AW782" s="122"/>
    </row>
    <row r="783" spans="44:49" x14ac:dyDescent="0.25">
      <c r="AR783" s="189"/>
      <c r="AS783" s="118" t="s">
        <v>264</v>
      </c>
      <c r="AT783" s="119" t="s">
        <v>824</v>
      </c>
      <c r="AU783" s="122"/>
      <c r="AV783" s="122"/>
      <c r="AW783" s="122"/>
    </row>
    <row r="784" spans="44:49" x14ac:dyDescent="0.25">
      <c r="AR784" s="189"/>
      <c r="AS784" s="118" t="s">
        <v>264</v>
      </c>
      <c r="AT784" s="119" t="s">
        <v>825</v>
      </c>
      <c r="AU784" s="122"/>
      <c r="AV784" s="122"/>
      <c r="AW784" s="122"/>
    </row>
    <row r="785" spans="44:49" x14ac:dyDescent="0.25">
      <c r="AR785" s="189"/>
      <c r="AS785" s="118" t="s">
        <v>264</v>
      </c>
      <c r="AT785" s="119" t="s">
        <v>826</v>
      </c>
      <c r="AU785" s="122"/>
      <c r="AV785" s="122"/>
      <c r="AW785" s="122"/>
    </row>
    <row r="786" spans="44:49" x14ac:dyDescent="0.25">
      <c r="AR786" s="189"/>
      <c r="AS786" s="118" t="s">
        <v>264</v>
      </c>
      <c r="AT786" s="119" t="s">
        <v>827</v>
      </c>
      <c r="AU786" s="122"/>
      <c r="AV786" s="122"/>
      <c r="AW786" s="122"/>
    </row>
    <row r="787" spans="44:49" x14ac:dyDescent="0.25">
      <c r="AR787" s="189"/>
      <c r="AS787" s="118" t="s">
        <v>264</v>
      </c>
      <c r="AT787" s="119" t="s">
        <v>828</v>
      </c>
      <c r="AU787" s="122"/>
      <c r="AV787" s="122"/>
      <c r="AW787" s="122"/>
    </row>
    <row r="788" spans="44:49" x14ac:dyDescent="0.25">
      <c r="AR788" s="189"/>
      <c r="AS788" s="118" t="s">
        <v>264</v>
      </c>
      <c r="AT788" s="119" t="s">
        <v>829</v>
      </c>
      <c r="AU788" s="122"/>
      <c r="AV788" s="122"/>
      <c r="AW788" s="122"/>
    </row>
    <row r="789" spans="44:49" x14ac:dyDescent="0.25">
      <c r="AR789" s="189"/>
      <c r="AS789" s="118" t="s">
        <v>264</v>
      </c>
      <c r="AT789" s="119" t="s">
        <v>830</v>
      </c>
      <c r="AU789" s="122"/>
      <c r="AV789" s="122"/>
      <c r="AW789" s="122"/>
    </row>
    <row r="790" spans="44:49" x14ac:dyDescent="0.25">
      <c r="AR790" s="189"/>
      <c r="AS790" s="118" t="s">
        <v>264</v>
      </c>
      <c r="AT790" s="119" t="s">
        <v>831</v>
      </c>
      <c r="AU790" s="122"/>
      <c r="AV790" s="122"/>
      <c r="AW790" s="122"/>
    </row>
    <row r="791" spans="44:49" x14ac:dyDescent="0.25">
      <c r="AR791" s="189"/>
      <c r="AS791" s="118" t="s">
        <v>264</v>
      </c>
      <c r="AT791" s="119" t="s">
        <v>832</v>
      </c>
      <c r="AU791" s="122"/>
      <c r="AV791" s="122"/>
      <c r="AW791" s="122"/>
    </row>
    <row r="792" spans="44:49" x14ac:dyDescent="0.25">
      <c r="AR792" s="189"/>
      <c r="AS792" s="118" t="s">
        <v>264</v>
      </c>
      <c r="AT792" s="119" t="s">
        <v>833</v>
      </c>
      <c r="AU792" s="122"/>
      <c r="AV792" s="122"/>
      <c r="AW792" s="122"/>
    </row>
    <row r="793" spans="44:49" x14ac:dyDescent="0.25">
      <c r="AR793" s="189"/>
      <c r="AS793" s="118" t="s">
        <v>264</v>
      </c>
      <c r="AT793" s="119" t="s">
        <v>834</v>
      </c>
      <c r="AU793" s="122"/>
      <c r="AV793" s="122"/>
      <c r="AW793" s="122"/>
    </row>
    <row r="794" spans="44:49" x14ac:dyDescent="0.25">
      <c r="AR794" s="189"/>
      <c r="AS794" s="118" t="s">
        <v>264</v>
      </c>
      <c r="AT794" s="119" t="s">
        <v>835</v>
      </c>
      <c r="AU794" s="122"/>
      <c r="AV794" s="122"/>
      <c r="AW794" s="122"/>
    </row>
    <row r="795" spans="44:49" x14ac:dyDescent="0.25">
      <c r="AR795" s="189"/>
      <c r="AS795" s="118" t="s">
        <v>264</v>
      </c>
      <c r="AT795" s="119" t="s">
        <v>836</v>
      </c>
      <c r="AU795" s="122"/>
      <c r="AV795" s="122"/>
      <c r="AW795" s="122"/>
    </row>
    <row r="796" spans="44:49" x14ac:dyDescent="0.25">
      <c r="AR796" s="189"/>
      <c r="AS796" s="118" t="s">
        <v>264</v>
      </c>
      <c r="AT796" s="119" t="s">
        <v>837</v>
      </c>
      <c r="AU796" s="122"/>
      <c r="AV796" s="122"/>
      <c r="AW796" s="122"/>
    </row>
    <row r="797" spans="44:49" x14ac:dyDescent="0.25">
      <c r="AR797" s="189"/>
      <c r="AS797" s="118" t="s">
        <v>264</v>
      </c>
      <c r="AT797" s="119" t="s">
        <v>838</v>
      </c>
      <c r="AU797" s="122"/>
      <c r="AV797" s="122"/>
      <c r="AW797" s="122"/>
    </row>
    <row r="798" spans="44:49" x14ac:dyDescent="0.25">
      <c r="AR798" s="189"/>
      <c r="AS798" s="118" t="s">
        <v>264</v>
      </c>
      <c r="AT798" s="119" t="s">
        <v>839</v>
      </c>
      <c r="AU798" s="122"/>
      <c r="AV798" s="122"/>
      <c r="AW798" s="122"/>
    </row>
    <row r="799" spans="44:49" x14ac:dyDescent="0.25">
      <c r="AR799" s="189"/>
      <c r="AS799" s="118" t="s">
        <v>264</v>
      </c>
      <c r="AT799" s="119" t="s">
        <v>840</v>
      </c>
      <c r="AU799" s="122"/>
      <c r="AV799" s="122"/>
      <c r="AW799" s="122"/>
    </row>
    <row r="800" spans="44:49" x14ac:dyDescent="0.25">
      <c r="AR800" s="189"/>
      <c r="AS800" s="118" t="s">
        <v>264</v>
      </c>
      <c r="AT800" s="119" t="s">
        <v>841</v>
      </c>
      <c r="AU800" s="122"/>
      <c r="AV800" s="122"/>
      <c r="AW800" s="122"/>
    </row>
    <row r="801" spans="44:49" x14ac:dyDescent="0.25">
      <c r="AR801" s="189"/>
      <c r="AS801" s="118" t="s">
        <v>264</v>
      </c>
      <c r="AT801" s="119" t="s">
        <v>842</v>
      </c>
      <c r="AU801" s="122"/>
      <c r="AV801" s="122"/>
      <c r="AW801" s="122"/>
    </row>
    <row r="802" spans="44:49" x14ac:dyDescent="0.25">
      <c r="AR802" s="189"/>
      <c r="AS802" s="118" t="s">
        <v>264</v>
      </c>
      <c r="AT802" s="119" t="s">
        <v>843</v>
      </c>
      <c r="AU802" s="122"/>
      <c r="AV802" s="122"/>
      <c r="AW802" s="122"/>
    </row>
    <row r="803" spans="44:49" x14ac:dyDescent="0.25">
      <c r="AR803" s="189"/>
      <c r="AS803" s="118" t="s">
        <v>264</v>
      </c>
      <c r="AT803" s="119" t="s">
        <v>844</v>
      </c>
      <c r="AU803" s="122"/>
      <c r="AV803" s="122"/>
      <c r="AW803" s="122"/>
    </row>
    <row r="804" spans="44:49" x14ac:dyDescent="0.25">
      <c r="AR804" s="189"/>
      <c r="AS804" s="118" t="s">
        <v>264</v>
      </c>
      <c r="AT804" s="119" t="s">
        <v>845</v>
      </c>
      <c r="AU804" s="122"/>
      <c r="AV804" s="122"/>
      <c r="AW804" s="122"/>
    </row>
    <row r="805" spans="44:49" x14ac:dyDescent="0.25">
      <c r="AR805" s="189"/>
      <c r="AS805" s="118" t="s">
        <v>264</v>
      </c>
      <c r="AT805" s="119" t="s">
        <v>846</v>
      </c>
      <c r="AU805" s="122"/>
      <c r="AV805" s="122"/>
      <c r="AW805" s="122"/>
    </row>
    <row r="806" spans="44:49" x14ac:dyDescent="0.25">
      <c r="AR806" s="189"/>
      <c r="AS806" s="118" t="s">
        <v>264</v>
      </c>
      <c r="AT806" s="119" t="s">
        <v>847</v>
      </c>
      <c r="AU806" s="122"/>
      <c r="AV806" s="122"/>
      <c r="AW806" s="122"/>
    </row>
    <row r="807" spans="44:49" x14ac:dyDescent="0.25">
      <c r="AR807" s="189"/>
      <c r="AS807" s="118" t="s">
        <v>264</v>
      </c>
      <c r="AT807" s="119" t="s">
        <v>848</v>
      </c>
      <c r="AU807" s="122"/>
      <c r="AV807" s="122"/>
      <c r="AW807" s="122"/>
    </row>
    <row r="808" spans="44:49" x14ac:dyDescent="0.25">
      <c r="AR808" s="189"/>
      <c r="AS808" s="118" t="s">
        <v>264</v>
      </c>
      <c r="AT808" s="119" t="s">
        <v>714</v>
      </c>
      <c r="AU808" s="122"/>
      <c r="AV808" s="122"/>
      <c r="AW808" s="122"/>
    </row>
    <row r="809" spans="44:49" x14ac:dyDescent="0.25">
      <c r="AR809" s="189"/>
      <c r="AS809" s="118" t="s">
        <v>264</v>
      </c>
      <c r="AT809" s="119" t="s">
        <v>849</v>
      </c>
      <c r="AU809" s="122"/>
      <c r="AV809" s="122"/>
      <c r="AW809" s="122"/>
    </row>
    <row r="810" spans="44:49" x14ac:dyDescent="0.25">
      <c r="AR810" s="189"/>
      <c r="AS810" s="118" t="s">
        <v>264</v>
      </c>
      <c r="AT810" s="119" t="s">
        <v>850</v>
      </c>
      <c r="AU810" s="122"/>
      <c r="AV810" s="122"/>
      <c r="AW810" s="122"/>
    </row>
    <row r="811" spans="44:49" x14ac:dyDescent="0.25">
      <c r="AR811" s="189"/>
      <c r="AS811" s="118" t="s">
        <v>264</v>
      </c>
      <c r="AT811" s="119" t="s">
        <v>851</v>
      </c>
      <c r="AU811" s="122"/>
      <c r="AV811" s="122"/>
      <c r="AW811" s="122"/>
    </row>
    <row r="812" spans="44:49" x14ac:dyDescent="0.25">
      <c r="AR812" s="189"/>
      <c r="AS812" s="118" t="s">
        <v>264</v>
      </c>
      <c r="AT812" s="119" t="s">
        <v>852</v>
      </c>
      <c r="AU812" s="122"/>
      <c r="AV812" s="122"/>
      <c r="AW812" s="122"/>
    </row>
    <row r="813" spans="44:49" x14ac:dyDescent="0.25">
      <c r="AR813" s="189"/>
      <c r="AS813" s="118" t="s">
        <v>264</v>
      </c>
      <c r="AT813" s="119" t="s">
        <v>853</v>
      </c>
      <c r="AU813" s="122"/>
      <c r="AV813" s="122"/>
      <c r="AW813" s="122"/>
    </row>
    <row r="814" spans="44:49" x14ac:dyDescent="0.25">
      <c r="AR814" s="189"/>
      <c r="AS814" s="118" t="s">
        <v>264</v>
      </c>
      <c r="AT814" s="119" t="s">
        <v>854</v>
      </c>
      <c r="AU814" s="122"/>
      <c r="AV814" s="122"/>
      <c r="AW814" s="122"/>
    </row>
    <row r="815" spans="44:49" x14ac:dyDescent="0.25">
      <c r="AR815" s="189"/>
      <c r="AS815" s="118" t="s">
        <v>264</v>
      </c>
      <c r="AT815" s="119" t="s">
        <v>855</v>
      </c>
      <c r="AU815" s="122"/>
      <c r="AV815" s="122"/>
      <c r="AW815" s="122"/>
    </row>
    <row r="816" spans="44:49" x14ac:dyDescent="0.25">
      <c r="AR816" s="189"/>
      <c r="AS816" s="118" t="s">
        <v>264</v>
      </c>
      <c r="AT816" s="119" t="s">
        <v>856</v>
      </c>
      <c r="AU816" s="122"/>
      <c r="AV816" s="122"/>
      <c r="AW816" s="122"/>
    </row>
    <row r="817" spans="44:49" x14ac:dyDescent="0.25">
      <c r="AR817" s="189"/>
      <c r="AS817" s="118" t="s">
        <v>264</v>
      </c>
      <c r="AT817" s="119" t="s">
        <v>857</v>
      </c>
      <c r="AU817" s="122"/>
      <c r="AV817" s="122"/>
      <c r="AW817" s="122"/>
    </row>
    <row r="818" spans="44:49" x14ac:dyDescent="0.25">
      <c r="AR818" s="189"/>
      <c r="AS818" s="118" t="s">
        <v>264</v>
      </c>
      <c r="AT818" s="119" t="s">
        <v>858</v>
      </c>
      <c r="AU818" s="122"/>
      <c r="AV818" s="122"/>
      <c r="AW818" s="122"/>
    </row>
    <row r="819" spans="44:49" x14ac:dyDescent="0.25">
      <c r="AR819" s="189"/>
      <c r="AS819" s="118" t="s">
        <v>264</v>
      </c>
      <c r="AT819" s="119" t="s">
        <v>859</v>
      </c>
      <c r="AU819" s="122"/>
      <c r="AV819" s="122"/>
      <c r="AW819" s="122"/>
    </row>
    <row r="820" spans="44:49" x14ac:dyDescent="0.25">
      <c r="AR820" s="189"/>
      <c r="AS820" s="118" t="s">
        <v>264</v>
      </c>
      <c r="AT820" s="119" t="s">
        <v>860</v>
      </c>
      <c r="AU820" s="122"/>
      <c r="AV820" s="122"/>
      <c r="AW820" s="122"/>
    </row>
    <row r="821" spans="44:49" x14ac:dyDescent="0.25">
      <c r="AR821" s="189"/>
      <c r="AS821" s="118" t="s">
        <v>264</v>
      </c>
      <c r="AT821" s="119" t="s">
        <v>861</v>
      </c>
      <c r="AU821" s="122"/>
      <c r="AV821" s="122"/>
      <c r="AW821" s="122"/>
    </row>
    <row r="822" spans="44:49" x14ac:dyDescent="0.25">
      <c r="AR822" s="189"/>
      <c r="AS822" s="118" t="s">
        <v>264</v>
      </c>
      <c r="AT822" s="119" t="s">
        <v>862</v>
      </c>
      <c r="AU822" s="122"/>
      <c r="AV822" s="122"/>
      <c r="AW822" s="122"/>
    </row>
    <row r="823" spans="44:49" x14ac:dyDescent="0.25">
      <c r="AR823" s="189"/>
      <c r="AS823" s="118" t="s">
        <v>264</v>
      </c>
      <c r="AT823" s="119" t="s">
        <v>863</v>
      </c>
      <c r="AU823" s="122"/>
      <c r="AV823" s="122"/>
      <c r="AW823" s="122"/>
    </row>
    <row r="824" spans="44:49" x14ac:dyDescent="0.25">
      <c r="AR824" s="189"/>
      <c r="AS824" s="118" t="s">
        <v>265</v>
      </c>
      <c r="AT824" s="119" t="s">
        <v>864</v>
      </c>
      <c r="AU824" s="122"/>
      <c r="AV824" s="122"/>
      <c r="AW824" s="122"/>
    </row>
    <row r="825" spans="44:49" x14ac:dyDescent="0.25">
      <c r="AR825" s="189"/>
      <c r="AS825" s="118" t="s">
        <v>265</v>
      </c>
      <c r="AT825" s="119" t="s">
        <v>865</v>
      </c>
      <c r="AU825" s="122"/>
      <c r="AV825" s="122"/>
      <c r="AW825" s="122"/>
    </row>
    <row r="826" spans="44:49" x14ac:dyDescent="0.25">
      <c r="AR826" s="189"/>
      <c r="AS826" s="118" t="s">
        <v>265</v>
      </c>
      <c r="AT826" s="119" t="s">
        <v>866</v>
      </c>
      <c r="AU826" s="122"/>
      <c r="AV826" s="122"/>
      <c r="AW826" s="122"/>
    </row>
    <row r="827" spans="44:49" x14ac:dyDescent="0.25">
      <c r="AR827" s="189"/>
      <c r="AS827" s="118" t="s">
        <v>265</v>
      </c>
      <c r="AT827" s="119" t="s">
        <v>867</v>
      </c>
      <c r="AU827" s="122"/>
      <c r="AV827" s="122"/>
      <c r="AW827" s="122"/>
    </row>
    <row r="828" spans="44:49" x14ac:dyDescent="0.25">
      <c r="AR828" s="189"/>
      <c r="AS828" s="118" t="s">
        <v>265</v>
      </c>
      <c r="AT828" s="119" t="s">
        <v>868</v>
      </c>
      <c r="AU828" s="122"/>
      <c r="AV828" s="122"/>
      <c r="AW828" s="122"/>
    </row>
    <row r="829" spans="44:49" x14ac:dyDescent="0.25">
      <c r="AR829" s="189"/>
      <c r="AS829" s="118" t="s">
        <v>265</v>
      </c>
      <c r="AT829" s="119" t="s">
        <v>869</v>
      </c>
      <c r="AU829" s="122"/>
      <c r="AV829" s="122"/>
      <c r="AW829" s="122"/>
    </row>
    <row r="830" spans="44:49" x14ac:dyDescent="0.25">
      <c r="AR830" s="189"/>
      <c r="AS830" s="118" t="s">
        <v>265</v>
      </c>
      <c r="AT830" s="119" t="s">
        <v>870</v>
      </c>
      <c r="AU830" s="122"/>
      <c r="AV830" s="122"/>
      <c r="AW830" s="122"/>
    </row>
    <row r="831" spans="44:49" x14ac:dyDescent="0.25">
      <c r="AR831" s="189"/>
      <c r="AS831" s="118" t="s">
        <v>265</v>
      </c>
      <c r="AT831" s="119" t="s">
        <v>871</v>
      </c>
      <c r="AU831" s="122"/>
      <c r="AV831" s="122"/>
      <c r="AW831" s="122"/>
    </row>
    <row r="832" spans="44:49" x14ac:dyDescent="0.25">
      <c r="AR832" s="189"/>
      <c r="AS832" s="118" t="s">
        <v>265</v>
      </c>
      <c r="AT832" s="119" t="s">
        <v>872</v>
      </c>
      <c r="AU832" s="122"/>
      <c r="AV832" s="122"/>
      <c r="AW832" s="122"/>
    </row>
    <row r="833" spans="44:49" x14ac:dyDescent="0.25">
      <c r="AR833" s="189"/>
      <c r="AS833" s="118" t="s">
        <v>265</v>
      </c>
      <c r="AT833" s="119" t="s">
        <v>873</v>
      </c>
      <c r="AU833" s="122"/>
      <c r="AV833" s="122"/>
      <c r="AW833" s="122"/>
    </row>
    <row r="834" spans="44:49" x14ac:dyDescent="0.25">
      <c r="AR834" s="189"/>
      <c r="AS834" s="118" t="s">
        <v>265</v>
      </c>
      <c r="AT834" s="119" t="s">
        <v>874</v>
      </c>
      <c r="AU834" s="122"/>
      <c r="AV834" s="122"/>
      <c r="AW834" s="122"/>
    </row>
    <row r="835" spans="44:49" x14ac:dyDescent="0.25">
      <c r="AR835" s="189"/>
      <c r="AS835" s="118" t="s">
        <v>265</v>
      </c>
      <c r="AT835" s="119" t="s">
        <v>875</v>
      </c>
      <c r="AU835" s="122"/>
      <c r="AV835" s="122"/>
      <c r="AW835" s="122"/>
    </row>
    <row r="836" spans="44:49" x14ac:dyDescent="0.25">
      <c r="AR836" s="189"/>
      <c r="AS836" s="118" t="s">
        <v>265</v>
      </c>
      <c r="AT836" s="119" t="s">
        <v>876</v>
      </c>
      <c r="AU836" s="122"/>
      <c r="AV836" s="122"/>
      <c r="AW836" s="122"/>
    </row>
    <row r="837" spans="44:49" x14ac:dyDescent="0.25">
      <c r="AR837" s="189"/>
      <c r="AS837" s="13" t="s">
        <v>266</v>
      </c>
      <c r="AT837" s="14" t="s">
        <v>877</v>
      </c>
      <c r="AU837" s="122"/>
      <c r="AV837" s="122"/>
      <c r="AW837" s="122"/>
    </row>
    <row r="838" spans="44:49" x14ac:dyDescent="0.25">
      <c r="AR838" s="189"/>
      <c r="AS838" s="13" t="s">
        <v>266</v>
      </c>
      <c r="AT838" s="119" t="s">
        <v>878</v>
      </c>
      <c r="AU838" s="122"/>
      <c r="AV838" s="122"/>
      <c r="AW838" s="122"/>
    </row>
    <row r="839" spans="44:49" x14ac:dyDescent="0.25">
      <c r="AR839" s="189"/>
      <c r="AS839" s="13" t="s">
        <v>266</v>
      </c>
      <c r="AT839" s="119" t="s">
        <v>879</v>
      </c>
      <c r="AU839" s="122"/>
      <c r="AV839" s="122"/>
      <c r="AW839" s="122"/>
    </row>
    <row r="840" spans="44:49" x14ac:dyDescent="0.25">
      <c r="AR840" s="189"/>
      <c r="AS840" s="13" t="s">
        <v>266</v>
      </c>
      <c r="AT840" s="119" t="s">
        <v>880</v>
      </c>
      <c r="AU840" s="122"/>
      <c r="AV840" s="122"/>
      <c r="AW840" s="122"/>
    </row>
    <row r="841" spans="44:49" x14ac:dyDescent="0.25">
      <c r="AR841" s="189"/>
      <c r="AS841" s="13" t="s">
        <v>266</v>
      </c>
      <c r="AT841" s="119" t="s">
        <v>881</v>
      </c>
      <c r="AU841" s="122"/>
      <c r="AV841" s="122"/>
      <c r="AW841" s="122"/>
    </row>
    <row r="842" spans="44:49" x14ac:dyDescent="0.25">
      <c r="AR842" s="189"/>
      <c r="AS842" s="13" t="s">
        <v>266</v>
      </c>
      <c r="AT842" s="119" t="s">
        <v>882</v>
      </c>
      <c r="AU842" s="122"/>
      <c r="AV842" s="122"/>
      <c r="AW842" s="122"/>
    </row>
    <row r="843" spans="44:49" x14ac:dyDescent="0.25">
      <c r="AR843" s="189"/>
      <c r="AS843" s="13" t="s">
        <v>266</v>
      </c>
      <c r="AT843" s="119" t="s">
        <v>883</v>
      </c>
      <c r="AU843" s="122"/>
      <c r="AV843" s="122"/>
      <c r="AW843" s="122"/>
    </row>
    <row r="844" spans="44:49" x14ac:dyDescent="0.25">
      <c r="AR844" s="189"/>
      <c r="AS844" s="13" t="s">
        <v>266</v>
      </c>
      <c r="AT844" s="119" t="s">
        <v>884</v>
      </c>
      <c r="AU844" s="122"/>
      <c r="AV844" s="122"/>
      <c r="AW844" s="122"/>
    </row>
    <row r="845" spans="44:49" x14ac:dyDescent="0.25">
      <c r="AR845" s="189"/>
      <c r="AS845" s="13" t="s">
        <v>266</v>
      </c>
      <c r="AT845" s="119" t="s">
        <v>885</v>
      </c>
      <c r="AU845" s="122"/>
      <c r="AV845" s="122"/>
      <c r="AW845" s="122"/>
    </row>
    <row r="846" spans="44:49" x14ac:dyDescent="0.25">
      <c r="AR846" s="189"/>
      <c r="AS846" s="13" t="s">
        <v>266</v>
      </c>
      <c r="AT846" s="119" t="s">
        <v>886</v>
      </c>
      <c r="AU846" s="122"/>
      <c r="AV846" s="122"/>
      <c r="AW846" s="122"/>
    </row>
    <row r="847" spans="44:49" x14ac:dyDescent="0.25">
      <c r="AR847" s="189"/>
      <c r="AS847" s="13" t="s">
        <v>266</v>
      </c>
      <c r="AT847" s="119" t="s">
        <v>887</v>
      </c>
      <c r="AU847" s="122"/>
      <c r="AV847" s="122"/>
      <c r="AW847" s="122"/>
    </row>
    <row r="848" spans="44:49" x14ac:dyDescent="0.25">
      <c r="AR848" s="189"/>
      <c r="AS848" s="13" t="s">
        <v>266</v>
      </c>
      <c r="AT848" s="119" t="s">
        <v>888</v>
      </c>
      <c r="AU848" s="122"/>
      <c r="AV848" s="122"/>
      <c r="AW848" s="122"/>
    </row>
    <row r="849" spans="44:49" x14ac:dyDescent="0.25">
      <c r="AR849" s="189"/>
      <c r="AS849" s="13" t="s">
        <v>266</v>
      </c>
      <c r="AT849" s="119" t="s">
        <v>889</v>
      </c>
      <c r="AU849" s="122"/>
      <c r="AV849" s="122"/>
      <c r="AW849" s="122"/>
    </row>
    <row r="850" spans="44:49" x14ac:dyDescent="0.25">
      <c r="AR850" s="189"/>
      <c r="AS850" s="13" t="s">
        <v>266</v>
      </c>
      <c r="AT850" s="119" t="s">
        <v>890</v>
      </c>
      <c r="AU850" s="122"/>
      <c r="AV850" s="122"/>
      <c r="AW850" s="122"/>
    </row>
    <row r="851" spans="44:49" x14ac:dyDescent="0.25">
      <c r="AR851" s="189"/>
      <c r="AS851" s="13" t="s">
        <v>266</v>
      </c>
      <c r="AT851" s="119" t="s">
        <v>891</v>
      </c>
      <c r="AU851" s="122"/>
      <c r="AV851" s="122"/>
      <c r="AW851" s="122"/>
    </row>
    <row r="852" spans="44:49" x14ac:dyDescent="0.25">
      <c r="AR852" s="189"/>
      <c r="AS852" s="13" t="s">
        <v>266</v>
      </c>
      <c r="AT852" s="119" t="s">
        <v>892</v>
      </c>
      <c r="AU852" s="122"/>
      <c r="AV852" s="122"/>
      <c r="AW852" s="122"/>
    </row>
    <row r="853" spans="44:49" x14ac:dyDescent="0.25">
      <c r="AR853" s="189"/>
      <c r="AS853" s="13" t="s">
        <v>266</v>
      </c>
      <c r="AT853" s="119" t="s">
        <v>893</v>
      </c>
      <c r="AU853" s="122"/>
      <c r="AV853" s="122"/>
      <c r="AW853" s="122"/>
    </row>
    <row r="854" spans="44:49" x14ac:dyDescent="0.25">
      <c r="AR854" s="189"/>
      <c r="AS854" s="13" t="s">
        <v>266</v>
      </c>
      <c r="AT854" s="119" t="s">
        <v>894</v>
      </c>
      <c r="AU854" s="122"/>
      <c r="AV854" s="122"/>
      <c r="AW854" s="122"/>
    </row>
    <row r="855" spans="44:49" x14ac:dyDescent="0.25">
      <c r="AR855" s="189"/>
      <c r="AS855" s="13" t="s">
        <v>266</v>
      </c>
      <c r="AT855" s="119" t="s">
        <v>895</v>
      </c>
      <c r="AU855" s="122"/>
      <c r="AV855" s="122"/>
      <c r="AW855" s="122"/>
    </row>
    <row r="856" spans="44:49" x14ac:dyDescent="0.25">
      <c r="AR856" s="189"/>
      <c r="AS856" s="13" t="s">
        <v>266</v>
      </c>
      <c r="AT856" s="119" t="s">
        <v>896</v>
      </c>
      <c r="AU856" s="122"/>
      <c r="AV856" s="122"/>
      <c r="AW856" s="122"/>
    </row>
    <row r="857" spans="44:49" x14ac:dyDescent="0.25">
      <c r="AR857" s="189"/>
      <c r="AS857" s="13" t="s">
        <v>266</v>
      </c>
      <c r="AT857" s="119" t="s">
        <v>897</v>
      </c>
      <c r="AU857" s="122"/>
      <c r="AV857" s="122"/>
      <c r="AW857" s="122"/>
    </row>
  </sheetData>
  <mergeCells count="55">
    <mergeCell ref="E459:F459"/>
    <mergeCell ref="E460:F460"/>
    <mergeCell ref="E461:F461"/>
    <mergeCell ref="E462:F462"/>
    <mergeCell ref="E432:F432"/>
    <mergeCell ref="E433:F443"/>
    <mergeCell ref="A444:F444"/>
    <mergeCell ref="A449:E449"/>
    <mergeCell ref="C457:C458"/>
    <mergeCell ref="D457:D458"/>
    <mergeCell ref="E457:F458"/>
    <mergeCell ref="E431:F431"/>
    <mergeCell ref="A233:F233"/>
    <mergeCell ref="E321:F321"/>
    <mergeCell ref="E322:F322"/>
    <mergeCell ref="E323:F323"/>
    <mergeCell ref="A333:F333"/>
    <mergeCell ref="A375:F375"/>
    <mergeCell ref="E376:F376"/>
    <mergeCell ref="E377:F377"/>
    <mergeCell ref="E378:F388"/>
    <mergeCell ref="A389:F389"/>
    <mergeCell ref="A430:F430"/>
    <mergeCell ref="A224:F224"/>
    <mergeCell ref="E100:F100"/>
    <mergeCell ref="E101:F101"/>
    <mergeCell ref="E102:F119"/>
    <mergeCell ref="E161:F176"/>
    <mergeCell ref="E177:F177"/>
    <mergeCell ref="E178:F178"/>
    <mergeCell ref="E179:F189"/>
    <mergeCell ref="A190:F190"/>
    <mergeCell ref="E211:F211"/>
    <mergeCell ref="E212:F212"/>
    <mergeCell ref="E213:F223"/>
    <mergeCell ref="A71:F71"/>
    <mergeCell ref="E5:F5"/>
    <mergeCell ref="E6:F6"/>
    <mergeCell ref="E7:F41"/>
    <mergeCell ref="A51:B51"/>
    <mergeCell ref="E51:F51"/>
    <mergeCell ref="A52:B52"/>
    <mergeCell ref="E52:F52"/>
    <mergeCell ref="E53:F53"/>
    <mergeCell ref="E54:F54"/>
    <mergeCell ref="E55:F55"/>
    <mergeCell ref="A56:F56"/>
    <mergeCell ref="E60:F70"/>
    <mergeCell ref="A4:B4"/>
    <mergeCell ref="E4:F4"/>
    <mergeCell ref="A1:F1"/>
    <mergeCell ref="A2:B2"/>
    <mergeCell ref="E2:F2"/>
    <mergeCell ref="A3:B3"/>
    <mergeCell ref="E3:F3"/>
  </mergeCells>
  <dataValidations count="4">
    <dataValidation type="list" allowBlank="1" showInputMessage="1" showErrorMessage="1" sqref="E3" xr:uid="{C6A5D0D4-4CD6-4D59-87DD-A6DD28E108A7}">
      <formula1>"""Select Year"",2018,2019,2020"</formula1>
    </dataValidation>
    <dataValidation type="list" allowBlank="1" showInputMessage="1" showErrorMessage="1" sqref="E2" xr:uid="{A31C409A-3FCA-44BB-934D-4E5E889FCCEF}">
      <formula1>Month</formula1>
    </dataValidation>
    <dataValidation type="list" allowBlank="1" showInputMessage="1" showErrorMessage="1" sqref="C3" xr:uid="{2F617D81-4092-46CA-A264-B75D37CD3E73}">
      <formula1>DST</formula1>
    </dataValidation>
    <dataValidation type="list" allowBlank="1" showInputMessage="1" showErrorMessage="1" sqref="C2" xr:uid="{7A9E7130-8636-44E4-B829-9318F22952C9}">
      <formula1>State</formula1>
    </dataValidation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Select from drop down" error="Select from drop down" promptTitle="Select option" prompt="&quot;Yes &quot; for Y_x000a_&quot;No&quot; for N" xr:uid="{6B307AEC-0FB7-42CD-BBFC-1CCE4BFF4975}">
          <x14:formula1>
            <xm:f>'E:\Monthly Report\Nov 2019 Monthly report\chhindwara 13 Dec\ALL RBSK COMPILE REPORT NOV 2019\[Revised DEIC Checklist- 30818(4) (5).xlsx]Sheet2'!#REF!</xm:f>
          </x14:formula1>
          <xm:sqref>E43:F50 D322 E73:E99 E154:E160 E235:F320 E335:F373 D101 D377 E5 D459:D461 F73:F98 D55 E226:F230 E58:F59 D178 E192:F209 D212 F154:F159 E121:F152 E391:F429 E446:F448 E450:F455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1901D-7EF6-4859-8B97-9EEFF0C376FF}">
  <dimension ref="A1:AX874"/>
  <sheetViews>
    <sheetView workbookViewId="0">
      <selection activeCell="D4" sqref="D4"/>
    </sheetView>
  </sheetViews>
  <sheetFormatPr defaultRowHeight="15.75" x14ac:dyDescent="0.25"/>
  <cols>
    <col min="1" max="1" width="19.85546875" style="124" customWidth="1"/>
    <col min="2" max="2" width="26" style="124" customWidth="1"/>
    <col min="3" max="3" width="19.7109375" style="124" customWidth="1"/>
    <col min="4" max="4" width="16.28515625" style="2" customWidth="1"/>
    <col min="5" max="5" width="19.85546875" style="2" customWidth="1"/>
    <col min="6" max="6" width="18.140625" style="2" customWidth="1"/>
    <col min="7" max="7" width="16.85546875" style="124" customWidth="1"/>
    <col min="8" max="11" width="9.140625" style="122"/>
    <col min="12" max="43" width="9.140625" style="124"/>
    <col min="44" max="44" width="9.140625" style="124" hidden="1" customWidth="1"/>
    <col min="45" max="45" width="18.140625" style="124" hidden="1" customWidth="1"/>
    <col min="46" max="46" width="20.42578125" style="124" hidden="1" customWidth="1"/>
    <col min="47" max="47" width="28.140625" style="124" hidden="1" customWidth="1"/>
    <col min="48" max="50" width="9.140625" style="124" hidden="1" customWidth="1"/>
    <col min="51" max="257" width="9.140625" style="124"/>
    <col min="258" max="258" width="19.5703125" style="124" customWidth="1"/>
    <col min="259" max="259" width="66.42578125" style="124" customWidth="1"/>
    <col min="260" max="260" width="11.28515625" style="124" customWidth="1"/>
    <col min="261" max="262" width="17" style="124" customWidth="1"/>
    <col min="263" max="513" width="9.140625" style="124"/>
    <col min="514" max="514" width="19.5703125" style="124" customWidth="1"/>
    <col min="515" max="515" width="66.42578125" style="124" customWidth="1"/>
    <col min="516" max="516" width="11.28515625" style="124" customWidth="1"/>
    <col min="517" max="518" width="17" style="124" customWidth="1"/>
    <col min="519" max="769" width="9.140625" style="124"/>
    <col min="770" max="770" width="19.5703125" style="124" customWidth="1"/>
    <col min="771" max="771" width="66.42578125" style="124" customWidth="1"/>
    <col min="772" max="772" width="11.28515625" style="124" customWidth="1"/>
    <col min="773" max="774" width="17" style="124" customWidth="1"/>
    <col min="775" max="1025" width="9.140625" style="124"/>
    <col min="1026" max="1026" width="19.5703125" style="124" customWidth="1"/>
    <col min="1027" max="1027" width="66.42578125" style="124" customWidth="1"/>
    <col min="1028" max="1028" width="11.28515625" style="124" customWidth="1"/>
    <col min="1029" max="1030" width="17" style="124" customWidth="1"/>
    <col min="1031" max="1281" width="9.140625" style="124"/>
    <col min="1282" max="1282" width="19.5703125" style="124" customWidth="1"/>
    <col min="1283" max="1283" width="66.42578125" style="124" customWidth="1"/>
    <col min="1284" max="1284" width="11.28515625" style="124" customWidth="1"/>
    <col min="1285" max="1286" width="17" style="124" customWidth="1"/>
    <col min="1287" max="1537" width="9.140625" style="124"/>
    <col min="1538" max="1538" width="19.5703125" style="124" customWidth="1"/>
    <col min="1539" max="1539" width="66.42578125" style="124" customWidth="1"/>
    <col min="1540" max="1540" width="11.28515625" style="124" customWidth="1"/>
    <col min="1541" max="1542" width="17" style="124" customWidth="1"/>
    <col min="1543" max="1793" width="9.140625" style="124"/>
    <col min="1794" max="1794" width="19.5703125" style="124" customWidth="1"/>
    <col min="1795" max="1795" width="66.42578125" style="124" customWidth="1"/>
    <col min="1796" max="1796" width="11.28515625" style="124" customWidth="1"/>
    <col min="1797" max="1798" width="17" style="124" customWidth="1"/>
    <col min="1799" max="2049" width="9.140625" style="124"/>
    <col min="2050" max="2050" width="19.5703125" style="124" customWidth="1"/>
    <col min="2051" max="2051" width="66.42578125" style="124" customWidth="1"/>
    <col min="2052" max="2052" width="11.28515625" style="124" customWidth="1"/>
    <col min="2053" max="2054" width="17" style="124" customWidth="1"/>
    <col min="2055" max="2305" width="9.140625" style="124"/>
    <col min="2306" max="2306" width="19.5703125" style="124" customWidth="1"/>
    <col min="2307" max="2307" width="66.42578125" style="124" customWidth="1"/>
    <col min="2308" max="2308" width="11.28515625" style="124" customWidth="1"/>
    <col min="2309" max="2310" width="17" style="124" customWidth="1"/>
    <col min="2311" max="2561" width="9.140625" style="124"/>
    <col min="2562" max="2562" width="19.5703125" style="124" customWidth="1"/>
    <col min="2563" max="2563" width="66.42578125" style="124" customWidth="1"/>
    <col min="2564" max="2564" width="11.28515625" style="124" customWidth="1"/>
    <col min="2565" max="2566" width="17" style="124" customWidth="1"/>
    <col min="2567" max="2817" width="9.140625" style="124"/>
    <col min="2818" max="2818" width="19.5703125" style="124" customWidth="1"/>
    <col min="2819" max="2819" width="66.42578125" style="124" customWidth="1"/>
    <col min="2820" max="2820" width="11.28515625" style="124" customWidth="1"/>
    <col min="2821" max="2822" width="17" style="124" customWidth="1"/>
    <col min="2823" max="3073" width="9.140625" style="124"/>
    <col min="3074" max="3074" width="19.5703125" style="124" customWidth="1"/>
    <col min="3075" max="3075" width="66.42578125" style="124" customWidth="1"/>
    <col min="3076" max="3076" width="11.28515625" style="124" customWidth="1"/>
    <col min="3077" max="3078" width="17" style="124" customWidth="1"/>
    <col min="3079" max="3329" width="9.140625" style="124"/>
    <col min="3330" max="3330" width="19.5703125" style="124" customWidth="1"/>
    <col min="3331" max="3331" width="66.42578125" style="124" customWidth="1"/>
    <col min="3332" max="3332" width="11.28515625" style="124" customWidth="1"/>
    <col min="3333" max="3334" width="17" style="124" customWidth="1"/>
    <col min="3335" max="3585" width="9.140625" style="124"/>
    <col min="3586" max="3586" width="19.5703125" style="124" customWidth="1"/>
    <col min="3587" max="3587" width="66.42578125" style="124" customWidth="1"/>
    <col min="3588" max="3588" width="11.28515625" style="124" customWidth="1"/>
    <col min="3589" max="3590" width="17" style="124" customWidth="1"/>
    <col min="3591" max="3841" width="9.140625" style="124"/>
    <col min="3842" max="3842" width="19.5703125" style="124" customWidth="1"/>
    <col min="3843" max="3843" width="66.42578125" style="124" customWidth="1"/>
    <col min="3844" max="3844" width="11.28515625" style="124" customWidth="1"/>
    <col min="3845" max="3846" width="17" style="124" customWidth="1"/>
    <col min="3847" max="4097" width="9.140625" style="124"/>
    <col min="4098" max="4098" width="19.5703125" style="124" customWidth="1"/>
    <col min="4099" max="4099" width="66.42578125" style="124" customWidth="1"/>
    <col min="4100" max="4100" width="11.28515625" style="124" customWidth="1"/>
    <col min="4101" max="4102" width="17" style="124" customWidth="1"/>
    <col min="4103" max="4353" width="9.140625" style="124"/>
    <col min="4354" max="4354" width="19.5703125" style="124" customWidth="1"/>
    <col min="4355" max="4355" width="66.42578125" style="124" customWidth="1"/>
    <col min="4356" max="4356" width="11.28515625" style="124" customWidth="1"/>
    <col min="4357" max="4358" width="17" style="124" customWidth="1"/>
    <col min="4359" max="4609" width="9.140625" style="124"/>
    <col min="4610" max="4610" width="19.5703125" style="124" customWidth="1"/>
    <col min="4611" max="4611" width="66.42578125" style="124" customWidth="1"/>
    <col min="4612" max="4612" width="11.28515625" style="124" customWidth="1"/>
    <col min="4613" max="4614" width="17" style="124" customWidth="1"/>
    <col min="4615" max="4865" width="9.140625" style="124"/>
    <col min="4866" max="4866" width="19.5703125" style="124" customWidth="1"/>
    <col min="4867" max="4867" width="66.42578125" style="124" customWidth="1"/>
    <col min="4868" max="4868" width="11.28515625" style="124" customWidth="1"/>
    <col min="4869" max="4870" width="17" style="124" customWidth="1"/>
    <col min="4871" max="5121" width="9.140625" style="124"/>
    <col min="5122" max="5122" width="19.5703125" style="124" customWidth="1"/>
    <col min="5123" max="5123" width="66.42578125" style="124" customWidth="1"/>
    <col min="5124" max="5124" width="11.28515625" style="124" customWidth="1"/>
    <col min="5125" max="5126" width="17" style="124" customWidth="1"/>
    <col min="5127" max="5377" width="9.140625" style="124"/>
    <col min="5378" max="5378" width="19.5703125" style="124" customWidth="1"/>
    <col min="5379" max="5379" width="66.42578125" style="124" customWidth="1"/>
    <col min="5380" max="5380" width="11.28515625" style="124" customWidth="1"/>
    <col min="5381" max="5382" width="17" style="124" customWidth="1"/>
    <col min="5383" max="5633" width="9.140625" style="124"/>
    <col min="5634" max="5634" width="19.5703125" style="124" customWidth="1"/>
    <col min="5635" max="5635" width="66.42578125" style="124" customWidth="1"/>
    <col min="5636" max="5636" width="11.28515625" style="124" customWidth="1"/>
    <col min="5637" max="5638" width="17" style="124" customWidth="1"/>
    <col min="5639" max="5889" width="9.140625" style="124"/>
    <col min="5890" max="5890" width="19.5703125" style="124" customWidth="1"/>
    <col min="5891" max="5891" width="66.42578125" style="124" customWidth="1"/>
    <col min="5892" max="5892" width="11.28515625" style="124" customWidth="1"/>
    <col min="5893" max="5894" width="17" style="124" customWidth="1"/>
    <col min="5895" max="6145" width="9.140625" style="124"/>
    <col min="6146" max="6146" width="19.5703125" style="124" customWidth="1"/>
    <col min="6147" max="6147" width="66.42578125" style="124" customWidth="1"/>
    <col min="6148" max="6148" width="11.28515625" style="124" customWidth="1"/>
    <col min="6149" max="6150" width="17" style="124" customWidth="1"/>
    <col min="6151" max="6401" width="9.140625" style="124"/>
    <col min="6402" max="6402" width="19.5703125" style="124" customWidth="1"/>
    <col min="6403" max="6403" width="66.42578125" style="124" customWidth="1"/>
    <col min="6404" max="6404" width="11.28515625" style="124" customWidth="1"/>
    <col min="6405" max="6406" width="17" style="124" customWidth="1"/>
    <col min="6407" max="6657" width="9.140625" style="124"/>
    <col min="6658" max="6658" width="19.5703125" style="124" customWidth="1"/>
    <col min="6659" max="6659" width="66.42578125" style="124" customWidth="1"/>
    <col min="6660" max="6660" width="11.28515625" style="124" customWidth="1"/>
    <col min="6661" max="6662" width="17" style="124" customWidth="1"/>
    <col min="6663" max="6913" width="9.140625" style="124"/>
    <col min="6914" max="6914" width="19.5703125" style="124" customWidth="1"/>
    <col min="6915" max="6915" width="66.42578125" style="124" customWidth="1"/>
    <col min="6916" max="6916" width="11.28515625" style="124" customWidth="1"/>
    <col min="6917" max="6918" width="17" style="124" customWidth="1"/>
    <col min="6919" max="7169" width="9.140625" style="124"/>
    <col min="7170" max="7170" width="19.5703125" style="124" customWidth="1"/>
    <col min="7171" max="7171" width="66.42578125" style="124" customWidth="1"/>
    <col min="7172" max="7172" width="11.28515625" style="124" customWidth="1"/>
    <col min="7173" max="7174" width="17" style="124" customWidth="1"/>
    <col min="7175" max="7425" width="9.140625" style="124"/>
    <col min="7426" max="7426" width="19.5703125" style="124" customWidth="1"/>
    <col min="7427" max="7427" width="66.42578125" style="124" customWidth="1"/>
    <col min="7428" max="7428" width="11.28515625" style="124" customWidth="1"/>
    <col min="7429" max="7430" width="17" style="124" customWidth="1"/>
    <col min="7431" max="7681" width="9.140625" style="124"/>
    <col min="7682" max="7682" width="19.5703125" style="124" customWidth="1"/>
    <col min="7683" max="7683" width="66.42578125" style="124" customWidth="1"/>
    <col min="7684" max="7684" width="11.28515625" style="124" customWidth="1"/>
    <col min="7685" max="7686" width="17" style="124" customWidth="1"/>
    <col min="7687" max="7937" width="9.140625" style="124"/>
    <col min="7938" max="7938" width="19.5703125" style="124" customWidth="1"/>
    <col min="7939" max="7939" width="66.42578125" style="124" customWidth="1"/>
    <col min="7940" max="7940" width="11.28515625" style="124" customWidth="1"/>
    <col min="7941" max="7942" width="17" style="124" customWidth="1"/>
    <col min="7943" max="8193" width="9.140625" style="124"/>
    <col min="8194" max="8194" width="19.5703125" style="124" customWidth="1"/>
    <col min="8195" max="8195" width="66.42578125" style="124" customWidth="1"/>
    <col min="8196" max="8196" width="11.28515625" style="124" customWidth="1"/>
    <col min="8197" max="8198" width="17" style="124" customWidth="1"/>
    <col min="8199" max="8449" width="9.140625" style="124"/>
    <col min="8450" max="8450" width="19.5703125" style="124" customWidth="1"/>
    <col min="8451" max="8451" width="66.42578125" style="124" customWidth="1"/>
    <col min="8452" max="8452" width="11.28515625" style="124" customWidth="1"/>
    <col min="8453" max="8454" width="17" style="124" customWidth="1"/>
    <col min="8455" max="8705" width="9.140625" style="124"/>
    <col min="8706" max="8706" width="19.5703125" style="124" customWidth="1"/>
    <col min="8707" max="8707" width="66.42578125" style="124" customWidth="1"/>
    <col min="8708" max="8708" width="11.28515625" style="124" customWidth="1"/>
    <col min="8709" max="8710" width="17" style="124" customWidth="1"/>
    <col min="8711" max="8961" width="9.140625" style="124"/>
    <col min="8962" max="8962" width="19.5703125" style="124" customWidth="1"/>
    <col min="8963" max="8963" width="66.42578125" style="124" customWidth="1"/>
    <col min="8964" max="8964" width="11.28515625" style="124" customWidth="1"/>
    <col min="8965" max="8966" width="17" style="124" customWidth="1"/>
    <col min="8967" max="9217" width="9.140625" style="124"/>
    <col min="9218" max="9218" width="19.5703125" style="124" customWidth="1"/>
    <col min="9219" max="9219" width="66.42578125" style="124" customWidth="1"/>
    <col min="9220" max="9220" width="11.28515625" style="124" customWidth="1"/>
    <col min="9221" max="9222" width="17" style="124" customWidth="1"/>
    <col min="9223" max="9473" width="9.140625" style="124"/>
    <col min="9474" max="9474" width="19.5703125" style="124" customWidth="1"/>
    <col min="9475" max="9475" width="66.42578125" style="124" customWidth="1"/>
    <col min="9476" max="9476" width="11.28515625" style="124" customWidth="1"/>
    <col min="9477" max="9478" width="17" style="124" customWidth="1"/>
    <col min="9479" max="9729" width="9.140625" style="124"/>
    <col min="9730" max="9730" width="19.5703125" style="124" customWidth="1"/>
    <col min="9731" max="9731" width="66.42578125" style="124" customWidth="1"/>
    <col min="9732" max="9732" width="11.28515625" style="124" customWidth="1"/>
    <col min="9733" max="9734" width="17" style="124" customWidth="1"/>
    <col min="9735" max="9985" width="9.140625" style="124"/>
    <col min="9986" max="9986" width="19.5703125" style="124" customWidth="1"/>
    <col min="9987" max="9987" width="66.42578125" style="124" customWidth="1"/>
    <col min="9988" max="9988" width="11.28515625" style="124" customWidth="1"/>
    <col min="9989" max="9990" width="17" style="124" customWidth="1"/>
    <col min="9991" max="10241" width="9.140625" style="124"/>
    <col min="10242" max="10242" width="19.5703125" style="124" customWidth="1"/>
    <col min="10243" max="10243" width="66.42578125" style="124" customWidth="1"/>
    <col min="10244" max="10244" width="11.28515625" style="124" customWidth="1"/>
    <col min="10245" max="10246" width="17" style="124" customWidth="1"/>
    <col min="10247" max="10497" width="9.140625" style="124"/>
    <col min="10498" max="10498" width="19.5703125" style="124" customWidth="1"/>
    <col min="10499" max="10499" width="66.42578125" style="124" customWidth="1"/>
    <col min="10500" max="10500" width="11.28515625" style="124" customWidth="1"/>
    <col min="10501" max="10502" width="17" style="124" customWidth="1"/>
    <col min="10503" max="10753" width="9.140625" style="124"/>
    <col min="10754" max="10754" width="19.5703125" style="124" customWidth="1"/>
    <col min="10755" max="10755" width="66.42578125" style="124" customWidth="1"/>
    <col min="10756" max="10756" width="11.28515625" style="124" customWidth="1"/>
    <col min="10757" max="10758" width="17" style="124" customWidth="1"/>
    <col min="10759" max="11009" width="9.140625" style="124"/>
    <col min="11010" max="11010" width="19.5703125" style="124" customWidth="1"/>
    <col min="11011" max="11011" width="66.42578125" style="124" customWidth="1"/>
    <col min="11012" max="11012" width="11.28515625" style="124" customWidth="1"/>
    <col min="11013" max="11014" width="17" style="124" customWidth="1"/>
    <col min="11015" max="11265" width="9.140625" style="124"/>
    <col min="11266" max="11266" width="19.5703125" style="124" customWidth="1"/>
    <col min="11267" max="11267" width="66.42578125" style="124" customWidth="1"/>
    <col min="11268" max="11268" width="11.28515625" style="124" customWidth="1"/>
    <col min="11269" max="11270" width="17" style="124" customWidth="1"/>
    <col min="11271" max="11521" width="9.140625" style="124"/>
    <col min="11522" max="11522" width="19.5703125" style="124" customWidth="1"/>
    <col min="11523" max="11523" width="66.42578125" style="124" customWidth="1"/>
    <col min="11524" max="11524" width="11.28515625" style="124" customWidth="1"/>
    <col min="11525" max="11526" width="17" style="124" customWidth="1"/>
    <col min="11527" max="11777" width="9.140625" style="124"/>
    <col min="11778" max="11778" width="19.5703125" style="124" customWidth="1"/>
    <col min="11779" max="11779" width="66.42578125" style="124" customWidth="1"/>
    <col min="11780" max="11780" width="11.28515625" style="124" customWidth="1"/>
    <col min="11781" max="11782" width="17" style="124" customWidth="1"/>
    <col min="11783" max="12033" width="9.140625" style="124"/>
    <col min="12034" max="12034" width="19.5703125" style="124" customWidth="1"/>
    <col min="12035" max="12035" width="66.42578125" style="124" customWidth="1"/>
    <col min="12036" max="12036" width="11.28515625" style="124" customWidth="1"/>
    <col min="12037" max="12038" width="17" style="124" customWidth="1"/>
    <col min="12039" max="12289" width="9.140625" style="124"/>
    <col min="12290" max="12290" width="19.5703125" style="124" customWidth="1"/>
    <col min="12291" max="12291" width="66.42578125" style="124" customWidth="1"/>
    <col min="12292" max="12292" width="11.28515625" style="124" customWidth="1"/>
    <col min="12293" max="12294" width="17" style="124" customWidth="1"/>
    <col min="12295" max="12545" width="9.140625" style="124"/>
    <col min="12546" max="12546" width="19.5703125" style="124" customWidth="1"/>
    <col min="12547" max="12547" width="66.42578125" style="124" customWidth="1"/>
    <col min="12548" max="12548" width="11.28515625" style="124" customWidth="1"/>
    <col min="12549" max="12550" width="17" style="124" customWidth="1"/>
    <col min="12551" max="12801" width="9.140625" style="124"/>
    <col min="12802" max="12802" width="19.5703125" style="124" customWidth="1"/>
    <col min="12803" max="12803" width="66.42578125" style="124" customWidth="1"/>
    <col min="12804" max="12804" width="11.28515625" style="124" customWidth="1"/>
    <col min="12805" max="12806" width="17" style="124" customWidth="1"/>
    <col min="12807" max="13057" width="9.140625" style="124"/>
    <col min="13058" max="13058" width="19.5703125" style="124" customWidth="1"/>
    <col min="13059" max="13059" width="66.42578125" style="124" customWidth="1"/>
    <col min="13060" max="13060" width="11.28515625" style="124" customWidth="1"/>
    <col min="13061" max="13062" width="17" style="124" customWidth="1"/>
    <col min="13063" max="13313" width="9.140625" style="124"/>
    <col min="13314" max="13314" width="19.5703125" style="124" customWidth="1"/>
    <col min="13315" max="13315" width="66.42578125" style="124" customWidth="1"/>
    <col min="13316" max="13316" width="11.28515625" style="124" customWidth="1"/>
    <col min="13317" max="13318" width="17" style="124" customWidth="1"/>
    <col min="13319" max="13569" width="9.140625" style="124"/>
    <col min="13570" max="13570" width="19.5703125" style="124" customWidth="1"/>
    <col min="13571" max="13571" width="66.42578125" style="124" customWidth="1"/>
    <col min="13572" max="13572" width="11.28515625" style="124" customWidth="1"/>
    <col min="13573" max="13574" width="17" style="124" customWidth="1"/>
    <col min="13575" max="13825" width="9.140625" style="124"/>
    <col min="13826" max="13826" width="19.5703125" style="124" customWidth="1"/>
    <col min="13827" max="13827" width="66.42578125" style="124" customWidth="1"/>
    <col min="13828" max="13828" width="11.28515625" style="124" customWidth="1"/>
    <col min="13829" max="13830" width="17" style="124" customWidth="1"/>
    <col min="13831" max="14081" width="9.140625" style="124"/>
    <col min="14082" max="14082" width="19.5703125" style="124" customWidth="1"/>
    <col min="14083" max="14083" width="66.42578125" style="124" customWidth="1"/>
    <col min="14084" max="14084" width="11.28515625" style="124" customWidth="1"/>
    <col min="14085" max="14086" width="17" style="124" customWidth="1"/>
    <col min="14087" max="14337" width="9.140625" style="124"/>
    <col min="14338" max="14338" width="19.5703125" style="124" customWidth="1"/>
    <col min="14339" max="14339" width="66.42578125" style="124" customWidth="1"/>
    <col min="14340" max="14340" width="11.28515625" style="124" customWidth="1"/>
    <col min="14341" max="14342" width="17" style="124" customWidth="1"/>
    <col min="14343" max="14593" width="9.140625" style="124"/>
    <col min="14594" max="14594" width="19.5703125" style="124" customWidth="1"/>
    <col min="14595" max="14595" width="66.42578125" style="124" customWidth="1"/>
    <col min="14596" max="14596" width="11.28515625" style="124" customWidth="1"/>
    <col min="14597" max="14598" width="17" style="124" customWidth="1"/>
    <col min="14599" max="14849" width="9.140625" style="124"/>
    <col min="14850" max="14850" width="19.5703125" style="124" customWidth="1"/>
    <col min="14851" max="14851" width="66.42578125" style="124" customWidth="1"/>
    <col min="14852" max="14852" width="11.28515625" style="124" customWidth="1"/>
    <col min="14853" max="14854" width="17" style="124" customWidth="1"/>
    <col min="14855" max="15105" width="9.140625" style="124"/>
    <col min="15106" max="15106" width="19.5703125" style="124" customWidth="1"/>
    <col min="15107" max="15107" width="66.42578125" style="124" customWidth="1"/>
    <col min="15108" max="15108" width="11.28515625" style="124" customWidth="1"/>
    <col min="15109" max="15110" width="17" style="124" customWidth="1"/>
    <col min="15111" max="15361" width="9.140625" style="124"/>
    <col min="15362" max="15362" width="19.5703125" style="124" customWidth="1"/>
    <col min="15363" max="15363" width="66.42578125" style="124" customWidth="1"/>
    <col min="15364" max="15364" width="11.28515625" style="124" customWidth="1"/>
    <col min="15365" max="15366" width="17" style="124" customWidth="1"/>
    <col min="15367" max="15617" width="9.140625" style="124"/>
    <col min="15618" max="15618" width="19.5703125" style="124" customWidth="1"/>
    <col min="15619" max="15619" width="66.42578125" style="124" customWidth="1"/>
    <col min="15620" max="15620" width="11.28515625" style="124" customWidth="1"/>
    <col min="15621" max="15622" width="17" style="124" customWidth="1"/>
    <col min="15623" max="15873" width="9.140625" style="124"/>
    <col min="15874" max="15874" width="19.5703125" style="124" customWidth="1"/>
    <col min="15875" max="15875" width="66.42578125" style="124" customWidth="1"/>
    <col min="15876" max="15876" width="11.28515625" style="124" customWidth="1"/>
    <col min="15877" max="15878" width="17" style="124" customWidth="1"/>
    <col min="15879" max="16129" width="9.140625" style="124"/>
    <col min="16130" max="16130" width="19.5703125" style="124" customWidth="1"/>
    <col min="16131" max="16131" width="66.42578125" style="124" customWidth="1"/>
    <col min="16132" max="16132" width="11.28515625" style="124" customWidth="1"/>
    <col min="16133" max="16134" width="17" style="124" customWidth="1"/>
    <col min="16135" max="16384" width="9.140625" style="124"/>
  </cols>
  <sheetData>
    <row r="1" spans="1:50" ht="75" customHeight="1" x14ac:dyDescent="0.25">
      <c r="A1" s="872" t="s">
        <v>912</v>
      </c>
      <c r="B1" s="893"/>
      <c r="C1" s="893"/>
      <c r="D1" s="893"/>
      <c r="E1" s="893"/>
      <c r="F1" s="893"/>
      <c r="G1" s="893"/>
      <c r="L1" s="122"/>
      <c r="M1" s="122"/>
      <c r="N1" s="122"/>
      <c r="AS1" s="189"/>
      <c r="AT1" s="122" t="s">
        <v>198</v>
      </c>
      <c r="AU1" s="122" t="s">
        <v>199</v>
      </c>
      <c r="AV1" s="122"/>
      <c r="AW1" s="122" t="s">
        <v>198</v>
      </c>
      <c r="AX1" s="122" t="s">
        <v>199</v>
      </c>
    </row>
    <row r="2" spans="1:50" ht="27.75" customHeight="1" x14ac:dyDescent="0.25">
      <c r="A2" s="881" t="s">
        <v>51</v>
      </c>
      <c r="B2" s="882"/>
      <c r="C2" s="47"/>
      <c r="D2" s="15" t="s">
        <v>240</v>
      </c>
      <c r="E2" s="165" t="s">
        <v>898</v>
      </c>
      <c r="F2" s="874" t="s">
        <v>908</v>
      </c>
      <c r="G2" s="874"/>
      <c r="L2" s="122"/>
      <c r="M2" s="122"/>
      <c r="N2" s="122"/>
      <c r="AR2" s="122" t="s">
        <v>899</v>
      </c>
      <c r="AS2" s="122" t="s">
        <v>200</v>
      </c>
      <c r="AT2" s="118" t="s">
        <v>201</v>
      </c>
      <c r="AU2" s="119" t="s">
        <v>202</v>
      </c>
      <c r="AV2" s="122"/>
      <c r="AW2" s="122"/>
      <c r="AX2" s="122">
        <f ca="1">SUM(OFFSET(AT1,MATCH($D2,$AT:$AT,0)-1,1,COUNTIF($AT:$AT,$D2),1))</f>
        <v>0</v>
      </c>
    </row>
    <row r="3" spans="1:50" ht="32.25" customHeight="1" x14ac:dyDescent="0.25">
      <c r="A3" s="883" t="s">
        <v>52</v>
      </c>
      <c r="B3" s="884"/>
      <c r="C3" s="48" t="s">
        <v>513</v>
      </c>
      <c r="D3" s="16"/>
      <c r="E3" s="166" t="s">
        <v>1315</v>
      </c>
      <c r="F3" s="874">
        <v>2019</v>
      </c>
      <c r="G3" s="874"/>
      <c r="L3" s="122"/>
      <c r="M3" s="122"/>
      <c r="N3" s="122"/>
      <c r="AR3" s="124" t="s">
        <v>900</v>
      </c>
      <c r="AS3" s="122" t="s">
        <v>201</v>
      </c>
      <c r="AT3" s="118" t="s">
        <v>201</v>
      </c>
      <c r="AU3" s="119" t="s">
        <v>203</v>
      </c>
      <c r="AV3" s="122"/>
      <c r="AW3" s="122"/>
      <c r="AX3" s="122"/>
    </row>
    <row r="4" spans="1:50" ht="45" customHeight="1" x14ac:dyDescent="0.25">
      <c r="A4" s="877" t="s">
        <v>54</v>
      </c>
      <c r="B4" s="878"/>
      <c r="C4" s="49"/>
      <c r="D4" s="123"/>
      <c r="E4" s="156" t="s">
        <v>1358</v>
      </c>
      <c r="F4" s="875" t="s">
        <v>1451</v>
      </c>
      <c r="G4" s="875"/>
      <c r="L4" s="122"/>
      <c r="M4" s="122"/>
      <c r="N4" s="122"/>
      <c r="AR4" s="124" t="s">
        <v>901</v>
      </c>
      <c r="AS4" s="122" t="s">
        <v>204</v>
      </c>
      <c r="AT4" s="118" t="s">
        <v>201</v>
      </c>
      <c r="AU4" s="119" t="s">
        <v>205</v>
      </c>
      <c r="AV4" s="122"/>
      <c r="AW4" s="122"/>
      <c r="AX4" s="122"/>
    </row>
    <row r="5" spans="1:50" ht="50.25" customHeight="1" x14ac:dyDescent="0.25">
      <c r="A5" s="678" t="s">
        <v>1359</v>
      </c>
      <c r="B5" s="679"/>
      <c r="C5" s="153"/>
      <c r="D5" s="678" t="s">
        <v>1338</v>
      </c>
      <c r="E5" s="679"/>
      <c r="F5" s="827"/>
      <c r="G5" s="827"/>
      <c r="L5" s="122"/>
      <c r="M5" s="122"/>
      <c r="N5" s="122"/>
      <c r="AR5" s="124" t="s">
        <v>902</v>
      </c>
      <c r="AS5" s="122" t="s">
        <v>206</v>
      </c>
      <c r="AT5" s="125" t="s">
        <v>204</v>
      </c>
      <c r="AU5" s="126" t="s">
        <v>207</v>
      </c>
      <c r="AV5" s="122"/>
      <c r="AW5" s="122"/>
      <c r="AX5" s="122"/>
    </row>
    <row r="6" spans="1:50" ht="31.5" customHeight="1" x14ac:dyDescent="0.25">
      <c r="A6" s="678" t="s">
        <v>1325</v>
      </c>
      <c r="B6" s="679"/>
      <c r="C6" s="128"/>
      <c r="D6" s="889" t="s">
        <v>1344</v>
      </c>
      <c r="E6" s="889"/>
      <c r="F6" s="889"/>
      <c r="G6" s="826" t="s">
        <v>1329</v>
      </c>
      <c r="L6" s="122"/>
      <c r="M6" s="122"/>
      <c r="N6" s="122"/>
      <c r="AR6" s="124" t="s">
        <v>903</v>
      </c>
      <c r="AS6" s="122" t="s">
        <v>208</v>
      </c>
      <c r="AT6" s="125" t="s">
        <v>204</v>
      </c>
      <c r="AU6" s="126" t="s">
        <v>209</v>
      </c>
      <c r="AV6" s="122"/>
      <c r="AW6" s="122"/>
      <c r="AX6" s="122"/>
    </row>
    <row r="7" spans="1:50" ht="54" customHeight="1" x14ac:dyDescent="0.25">
      <c r="A7" s="157" t="s">
        <v>1339</v>
      </c>
      <c r="B7" s="174" t="s">
        <v>1355</v>
      </c>
      <c r="C7" s="174" t="s">
        <v>1330</v>
      </c>
      <c r="D7" s="174" t="s">
        <v>1326</v>
      </c>
      <c r="E7" s="174" t="s">
        <v>1327</v>
      </c>
      <c r="F7" s="174" t="s">
        <v>1328</v>
      </c>
      <c r="G7" s="826"/>
      <c r="L7" s="122"/>
      <c r="M7" s="122"/>
      <c r="N7" s="122"/>
      <c r="AR7" s="124" t="s">
        <v>904</v>
      </c>
      <c r="AS7" s="122" t="s">
        <v>210</v>
      </c>
      <c r="AT7" s="125" t="s">
        <v>204</v>
      </c>
      <c r="AU7" s="126" t="s">
        <v>211</v>
      </c>
      <c r="AV7" s="122"/>
      <c r="AW7" s="122"/>
      <c r="AX7" s="122"/>
    </row>
    <row r="8" spans="1:50" ht="31.5" customHeight="1" x14ac:dyDescent="0.25">
      <c r="A8" s="158" t="s">
        <v>1340</v>
      </c>
      <c r="B8" s="131">
        <v>193</v>
      </c>
      <c r="C8" s="131">
        <v>125</v>
      </c>
      <c r="D8" s="130">
        <v>171</v>
      </c>
      <c r="E8" s="130">
        <v>14</v>
      </c>
      <c r="F8" s="175">
        <v>8</v>
      </c>
      <c r="G8" s="175">
        <v>12</v>
      </c>
      <c r="L8" s="122"/>
      <c r="M8" s="122"/>
      <c r="N8" s="122"/>
      <c r="AR8" s="124" t="s">
        <v>905</v>
      </c>
      <c r="AS8" s="122" t="s">
        <v>212</v>
      </c>
      <c r="AT8" s="125" t="s">
        <v>204</v>
      </c>
      <c r="AU8" s="126" t="s">
        <v>213</v>
      </c>
      <c r="AV8" s="122"/>
      <c r="AW8" s="122"/>
      <c r="AX8" s="122"/>
    </row>
    <row r="9" spans="1:50" ht="31.5" customHeight="1" x14ac:dyDescent="0.25">
      <c r="A9" s="158" t="s">
        <v>1341</v>
      </c>
      <c r="B9" s="131"/>
      <c r="C9" s="131"/>
      <c r="D9" s="130"/>
      <c r="E9" s="130"/>
      <c r="F9" s="175"/>
      <c r="G9" s="175"/>
      <c r="L9" s="122"/>
      <c r="M9" s="122"/>
      <c r="N9" s="122"/>
      <c r="AR9" s="124" t="s">
        <v>906</v>
      </c>
      <c r="AS9" s="122" t="s">
        <v>214</v>
      </c>
      <c r="AT9" s="125" t="s">
        <v>204</v>
      </c>
      <c r="AU9" s="126" t="s">
        <v>215</v>
      </c>
      <c r="AV9" s="122"/>
      <c r="AW9" s="122"/>
      <c r="AX9" s="122"/>
    </row>
    <row r="10" spans="1:50" ht="31.5" customHeight="1" x14ac:dyDescent="0.25">
      <c r="A10" s="158" t="s">
        <v>1342</v>
      </c>
      <c r="B10" s="128"/>
      <c r="C10" s="128"/>
      <c r="D10" s="130"/>
      <c r="E10" s="130"/>
      <c r="F10" s="175"/>
      <c r="G10" s="175"/>
      <c r="L10" s="122"/>
      <c r="M10" s="122"/>
      <c r="N10" s="122"/>
      <c r="AR10" s="124" t="s">
        <v>907</v>
      </c>
      <c r="AS10" s="122" t="s">
        <v>216</v>
      </c>
      <c r="AT10" s="125" t="s">
        <v>204</v>
      </c>
      <c r="AU10" s="126" t="s">
        <v>217</v>
      </c>
      <c r="AV10" s="122"/>
      <c r="AW10" s="122"/>
      <c r="AX10" s="122"/>
    </row>
    <row r="11" spans="1:50" ht="31.5" customHeight="1" x14ac:dyDescent="0.25">
      <c r="A11" s="49" t="s">
        <v>1343</v>
      </c>
      <c r="B11" s="49"/>
      <c r="C11" s="49"/>
      <c r="D11" s="123"/>
      <c r="E11" s="123"/>
      <c r="F11" s="162"/>
      <c r="G11" s="162"/>
      <c r="L11" s="122"/>
      <c r="M11" s="122"/>
      <c r="N11" s="122"/>
      <c r="AR11" s="124" t="s">
        <v>908</v>
      </c>
      <c r="AS11" s="122" t="s">
        <v>218</v>
      </c>
      <c r="AT11" s="125" t="s">
        <v>204</v>
      </c>
      <c r="AU11" s="126" t="s">
        <v>219</v>
      </c>
      <c r="AV11" s="122"/>
      <c r="AW11" s="122"/>
      <c r="AX11" s="122"/>
    </row>
    <row r="12" spans="1:50" x14ac:dyDescent="0.25">
      <c r="A12" s="152" t="s">
        <v>76</v>
      </c>
      <c r="B12" s="190" t="s">
        <v>0</v>
      </c>
      <c r="C12" s="190"/>
      <c r="D12" s="191"/>
      <c r="E12" s="192"/>
      <c r="F12" s="832" t="s">
        <v>197</v>
      </c>
      <c r="G12" s="894"/>
      <c r="AR12" s="124" t="s">
        <v>909</v>
      </c>
      <c r="AS12" s="122" t="s">
        <v>220</v>
      </c>
      <c r="AT12" s="125" t="s">
        <v>204</v>
      </c>
      <c r="AU12" s="126" t="s">
        <v>221</v>
      </c>
      <c r="AV12" s="122"/>
      <c r="AW12" s="122"/>
      <c r="AX12" s="122"/>
    </row>
    <row r="13" spans="1:50" ht="31.5" x14ac:dyDescent="0.25">
      <c r="A13" s="53"/>
      <c r="B13" s="830" t="s">
        <v>1357</v>
      </c>
      <c r="C13" s="831"/>
      <c r="D13" s="19" t="s">
        <v>53</v>
      </c>
      <c r="E13" s="19" t="s">
        <v>1313</v>
      </c>
      <c r="F13" s="885"/>
      <c r="G13" s="895"/>
      <c r="AR13" s="124" t="s">
        <v>910</v>
      </c>
      <c r="AS13" s="122" t="s">
        <v>222</v>
      </c>
      <c r="AT13" s="125" t="s">
        <v>204</v>
      </c>
      <c r="AU13" s="126" t="s">
        <v>223</v>
      </c>
      <c r="AV13" s="122"/>
      <c r="AW13" s="122"/>
      <c r="AX13" s="122"/>
    </row>
    <row r="14" spans="1:50" ht="34.5" customHeight="1" x14ac:dyDescent="0.25">
      <c r="A14" s="54">
        <v>1.1000000000000001</v>
      </c>
      <c r="B14" s="821" t="s">
        <v>1316</v>
      </c>
      <c r="C14" s="822"/>
      <c r="D14" s="19">
        <v>146</v>
      </c>
      <c r="E14" s="19">
        <f>D14*12</f>
        <v>1752</v>
      </c>
      <c r="F14" s="887"/>
      <c r="G14" s="896"/>
      <c r="AR14" s="124" t="s">
        <v>911</v>
      </c>
      <c r="AS14" s="122" t="s">
        <v>224</v>
      </c>
      <c r="AT14" s="125" t="s">
        <v>204</v>
      </c>
      <c r="AU14" s="126" t="s">
        <v>225</v>
      </c>
      <c r="AV14" s="122"/>
      <c r="AW14" s="122"/>
      <c r="AX14" s="122"/>
    </row>
    <row r="15" spans="1:50" x14ac:dyDescent="0.25">
      <c r="A15" s="55" t="s">
        <v>66</v>
      </c>
      <c r="B15" s="816" t="s">
        <v>1082</v>
      </c>
      <c r="C15" s="817"/>
      <c r="D15" s="19">
        <v>20</v>
      </c>
      <c r="E15" s="19">
        <f>D15*12</f>
        <v>240</v>
      </c>
      <c r="F15" s="887"/>
      <c r="G15" s="896"/>
      <c r="AS15" s="122" t="s">
        <v>226</v>
      </c>
      <c r="AT15" s="125" t="s">
        <v>204</v>
      </c>
      <c r="AU15" s="8" t="s">
        <v>227</v>
      </c>
      <c r="AV15" s="122"/>
      <c r="AW15" s="122"/>
      <c r="AX15" s="122"/>
    </row>
    <row r="16" spans="1:50" x14ac:dyDescent="0.25">
      <c r="A16" s="56" t="s">
        <v>67</v>
      </c>
      <c r="B16" s="816" t="s">
        <v>958</v>
      </c>
      <c r="C16" s="817"/>
      <c r="D16" s="19">
        <v>32</v>
      </c>
      <c r="E16" s="19">
        <f t="shared" ref="E16:E38" si="0">D16*12</f>
        <v>384</v>
      </c>
      <c r="F16" s="887"/>
      <c r="G16" s="896"/>
      <c r="AS16" s="122" t="s">
        <v>228</v>
      </c>
      <c r="AT16" s="125" t="s">
        <v>204</v>
      </c>
      <c r="AU16" s="126" t="s">
        <v>229</v>
      </c>
      <c r="AV16" s="122"/>
      <c r="AW16" s="122"/>
      <c r="AX16" s="122"/>
    </row>
    <row r="17" spans="1:50" x14ac:dyDescent="0.25">
      <c r="A17" s="56" t="s">
        <v>68</v>
      </c>
      <c r="B17" s="816" t="s">
        <v>3</v>
      </c>
      <c r="C17" s="817"/>
      <c r="D17" s="20">
        <v>39</v>
      </c>
      <c r="E17" s="19">
        <f t="shared" si="0"/>
        <v>468</v>
      </c>
      <c r="F17" s="887"/>
      <c r="G17" s="896"/>
      <c r="AS17" s="122" t="s">
        <v>230</v>
      </c>
      <c r="AT17" s="125" t="s">
        <v>204</v>
      </c>
      <c r="AU17" s="126" t="s">
        <v>231</v>
      </c>
      <c r="AV17" s="122"/>
      <c r="AW17" s="122"/>
      <c r="AX17" s="122"/>
    </row>
    <row r="18" spans="1:50" x14ac:dyDescent="0.25">
      <c r="A18" s="172" t="s">
        <v>959</v>
      </c>
      <c r="B18" s="818" t="s">
        <v>4</v>
      </c>
      <c r="C18" s="817"/>
      <c r="D18" s="21">
        <v>55</v>
      </c>
      <c r="E18" s="19">
        <f t="shared" si="0"/>
        <v>660</v>
      </c>
      <c r="F18" s="887"/>
      <c r="G18" s="896"/>
      <c r="AS18" s="122" t="s">
        <v>232</v>
      </c>
      <c r="AT18" s="118" t="s">
        <v>206</v>
      </c>
      <c r="AU18" s="119" t="s">
        <v>233</v>
      </c>
      <c r="AV18" s="122"/>
      <c r="AW18" s="122"/>
      <c r="AX18" s="122"/>
    </row>
    <row r="19" spans="1:50" ht="33.75" customHeight="1" x14ac:dyDescent="0.25">
      <c r="A19" s="54">
        <v>1.2</v>
      </c>
      <c r="B19" s="821" t="s">
        <v>1317</v>
      </c>
      <c r="C19" s="822"/>
      <c r="D19" s="21">
        <v>58</v>
      </c>
      <c r="E19" s="21">
        <f t="shared" si="0"/>
        <v>696</v>
      </c>
      <c r="F19" s="887"/>
      <c r="G19" s="896"/>
      <c r="AS19" s="122" t="s">
        <v>234</v>
      </c>
      <c r="AT19" s="118" t="s">
        <v>206</v>
      </c>
      <c r="AU19" s="119" t="s">
        <v>235</v>
      </c>
      <c r="AV19" s="122"/>
      <c r="AW19" s="122"/>
      <c r="AX19" s="122"/>
    </row>
    <row r="20" spans="1:50" x14ac:dyDescent="0.25">
      <c r="A20" s="55" t="s">
        <v>66</v>
      </c>
      <c r="B20" s="816" t="s">
        <v>1082</v>
      </c>
      <c r="C20" s="817"/>
      <c r="D20" s="21">
        <v>2</v>
      </c>
      <c r="E20" s="21">
        <f t="shared" si="0"/>
        <v>24</v>
      </c>
      <c r="F20" s="887"/>
      <c r="G20" s="896"/>
      <c r="AS20" s="122" t="s">
        <v>236</v>
      </c>
      <c r="AT20" s="118" t="s">
        <v>206</v>
      </c>
      <c r="AU20" s="119" t="s">
        <v>237</v>
      </c>
      <c r="AV20" s="122"/>
      <c r="AW20" s="122"/>
      <c r="AX20" s="122"/>
    </row>
    <row r="21" spans="1:50" x14ac:dyDescent="0.25">
      <c r="A21" s="56" t="s">
        <v>67</v>
      </c>
      <c r="B21" s="816" t="s">
        <v>958</v>
      </c>
      <c r="C21" s="817"/>
      <c r="D21" s="21">
        <v>8</v>
      </c>
      <c r="E21" s="21">
        <f t="shared" si="0"/>
        <v>96</v>
      </c>
      <c r="F21" s="887"/>
      <c r="G21" s="896"/>
      <c r="AS21" s="122" t="s">
        <v>238</v>
      </c>
      <c r="AT21" s="118" t="s">
        <v>206</v>
      </c>
      <c r="AU21" s="119" t="s">
        <v>239</v>
      </c>
      <c r="AV21" s="122"/>
      <c r="AW21" s="122"/>
      <c r="AX21" s="122"/>
    </row>
    <row r="22" spans="1:50" x14ac:dyDescent="0.25">
      <c r="A22" s="56" t="s">
        <v>68</v>
      </c>
      <c r="B22" s="816" t="s">
        <v>3</v>
      </c>
      <c r="C22" s="817"/>
      <c r="D22" s="21">
        <v>16</v>
      </c>
      <c r="E22" s="21">
        <f t="shared" si="0"/>
        <v>192</v>
      </c>
      <c r="F22" s="887"/>
      <c r="G22" s="896"/>
      <c r="AS22" s="122" t="s">
        <v>240</v>
      </c>
      <c r="AT22" s="118" t="s">
        <v>206</v>
      </c>
      <c r="AU22" s="119" t="s">
        <v>241</v>
      </c>
      <c r="AV22" s="122"/>
      <c r="AW22" s="122"/>
      <c r="AX22" s="122"/>
    </row>
    <row r="23" spans="1:50" x14ac:dyDescent="0.25">
      <c r="A23" s="172" t="s">
        <v>959</v>
      </c>
      <c r="B23" s="818" t="s">
        <v>4</v>
      </c>
      <c r="C23" s="817"/>
      <c r="D23" s="21">
        <v>32</v>
      </c>
      <c r="E23" s="21">
        <f t="shared" si="0"/>
        <v>384</v>
      </c>
      <c r="F23" s="887"/>
      <c r="G23" s="896"/>
      <c r="AS23" s="122" t="s">
        <v>242</v>
      </c>
      <c r="AT23" s="118" t="s">
        <v>206</v>
      </c>
      <c r="AU23" s="119" t="s">
        <v>243</v>
      </c>
      <c r="AV23" s="122"/>
      <c r="AW23" s="122"/>
      <c r="AX23" s="122"/>
    </row>
    <row r="24" spans="1:50" ht="29.25" customHeight="1" x14ac:dyDescent="0.25">
      <c r="A24" s="54">
        <v>1.3</v>
      </c>
      <c r="B24" s="821" t="s">
        <v>1318</v>
      </c>
      <c r="C24" s="822"/>
      <c r="D24" s="21">
        <v>3</v>
      </c>
      <c r="E24" s="21">
        <f t="shared" si="0"/>
        <v>36</v>
      </c>
      <c r="F24" s="887"/>
      <c r="G24" s="896"/>
      <c r="AS24" s="122" t="s">
        <v>244</v>
      </c>
      <c r="AT24" s="118" t="s">
        <v>206</v>
      </c>
      <c r="AU24" s="119" t="s">
        <v>245</v>
      </c>
      <c r="AV24" s="122"/>
      <c r="AW24" s="122"/>
      <c r="AX24" s="122"/>
    </row>
    <row r="25" spans="1:50" x14ac:dyDescent="0.25">
      <c r="A25" s="55" t="s">
        <v>66</v>
      </c>
      <c r="B25" s="816" t="s">
        <v>1082</v>
      </c>
      <c r="C25" s="817"/>
      <c r="D25" s="21">
        <v>0</v>
      </c>
      <c r="E25" s="21">
        <f t="shared" si="0"/>
        <v>0</v>
      </c>
      <c r="F25" s="887"/>
      <c r="G25" s="896"/>
      <c r="AS25" s="122" t="s">
        <v>246</v>
      </c>
      <c r="AT25" s="118" t="s">
        <v>206</v>
      </c>
      <c r="AU25" s="119" t="s">
        <v>247</v>
      </c>
      <c r="AV25" s="122"/>
      <c r="AW25" s="122"/>
      <c r="AX25" s="122"/>
    </row>
    <row r="26" spans="1:50" x14ac:dyDescent="0.25">
      <c r="A26" s="56" t="s">
        <v>67</v>
      </c>
      <c r="B26" s="816" t="s">
        <v>958</v>
      </c>
      <c r="C26" s="817"/>
      <c r="D26" s="21">
        <v>0</v>
      </c>
      <c r="E26" s="21">
        <f t="shared" si="0"/>
        <v>0</v>
      </c>
      <c r="F26" s="887"/>
      <c r="G26" s="896"/>
      <c r="AS26" s="122" t="s">
        <v>248</v>
      </c>
      <c r="AT26" s="118" t="s">
        <v>206</v>
      </c>
      <c r="AU26" s="119" t="s">
        <v>249</v>
      </c>
      <c r="AV26" s="122"/>
      <c r="AW26" s="122"/>
      <c r="AX26" s="122"/>
    </row>
    <row r="27" spans="1:50" x14ac:dyDescent="0.25">
      <c r="A27" s="56" t="s">
        <v>68</v>
      </c>
      <c r="B27" s="816" t="s">
        <v>3</v>
      </c>
      <c r="C27" s="817"/>
      <c r="D27" s="21">
        <v>1</v>
      </c>
      <c r="E27" s="21">
        <f t="shared" si="0"/>
        <v>12</v>
      </c>
      <c r="F27" s="887"/>
      <c r="G27" s="896"/>
      <c r="AS27" s="122" t="s">
        <v>250</v>
      </c>
      <c r="AT27" s="118" t="s">
        <v>206</v>
      </c>
      <c r="AU27" s="119" t="s">
        <v>251</v>
      </c>
      <c r="AV27" s="122"/>
      <c r="AW27" s="122"/>
      <c r="AX27" s="122"/>
    </row>
    <row r="28" spans="1:50" x14ac:dyDescent="0.25">
      <c r="A28" s="172" t="s">
        <v>959</v>
      </c>
      <c r="B28" s="818" t="s">
        <v>4</v>
      </c>
      <c r="C28" s="817"/>
      <c r="D28" s="21">
        <v>2</v>
      </c>
      <c r="E28" s="21">
        <f t="shared" si="0"/>
        <v>24</v>
      </c>
      <c r="F28" s="887"/>
      <c r="G28" s="896"/>
      <c r="AS28" s="122" t="s">
        <v>252</v>
      </c>
      <c r="AT28" s="118" t="s">
        <v>206</v>
      </c>
      <c r="AU28" s="119" t="s">
        <v>254</v>
      </c>
      <c r="AV28" s="122"/>
      <c r="AW28" s="122"/>
      <c r="AX28" s="122"/>
    </row>
    <row r="29" spans="1:50" ht="30.75" customHeight="1" x14ac:dyDescent="0.25">
      <c r="A29" s="54">
        <v>1.4</v>
      </c>
      <c r="B29" s="821" t="s">
        <v>1319</v>
      </c>
      <c r="C29" s="822"/>
      <c r="D29" s="21">
        <v>52</v>
      </c>
      <c r="E29" s="21">
        <f t="shared" si="0"/>
        <v>624</v>
      </c>
      <c r="F29" s="887"/>
      <c r="G29" s="896"/>
      <c r="AS29" s="122" t="s">
        <v>255</v>
      </c>
      <c r="AT29" s="118" t="s">
        <v>206</v>
      </c>
      <c r="AU29" s="119" t="s">
        <v>256</v>
      </c>
      <c r="AV29" s="122"/>
      <c r="AW29" s="122"/>
      <c r="AX29" s="122"/>
    </row>
    <row r="30" spans="1:50" x14ac:dyDescent="0.25">
      <c r="A30" s="55" t="s">
        <v>66</v>
      </c>
      <c r="B30" s="816" t="s">
        <v>1082</v>
      </c>
      <c r="C30" s="817"/>
      <c r="D30" s="21">
        <v>0</v>
      </c>
      <c r="E30" s="21">
        <f t="shared" si="0"/>
        <v>0</v>
      </c>
      <c r="F30" s="887"/>
      <c r="G30" s="896"/>
      <c r="AS30" s="122" t="s">
        <v>253</v>
      </c>
      <c r="AT30" s="118" t="s">
        <v>206</v>
      </c>
      <c r="AU30" s="119" t="s">
        <v>258</v>
      </c>
      <c r="AV30" s="122"/>
      <c r="AW30" s="122"/>
      <c r="AX30" s="122"/>
    </row>
    <row r="31" spans="1:50" x14ac:dyDescent="0.25">
      <c r="A31" s="56" t="s">
        <v>67</v>
      </c>
      <c r="B31" s="816" t="s">
        <v>958</v>
      </c>
      <c r="C31" s="817"/>
      <c r="D31" s="21">
        <v>0</v>
      </c>
      <c r="E31" s="21">
        <f t="shared" si="0"/>
        <v>0</v>
      </c>
      <c r="F31" s="887"/>
      <c r="G31" s="896"/>
      <c r="AS31" s="122" t="s">
        <v>259</v>
      </c>
      <c r="AT31" s="118" t="s">
        <v>206</v>
      </c>
      <c r="AU31" s="119" t="s">
        <v>260</v>
      </c>
      <c r="AV31" s="122"/>
      <c r="AW31" s="122"/>
      <c r="AX31" s="122"/>
    </row>
    <row r="32" spans="1:50" x14ac:dyDescent="0.25">
      <c r="A32" s="56" t="s">
        <v>68</v>
      </c>
      <c r="B32" s="816" t="s">
        <v>3</v>
      </c>
      <c r="C32" s="817"/>
      <c r="D32" s="21">
        <v>18</v>
      </c>
      <c r="E32" s="21">
        <f t="shared" si="0"/>
        <v>216</v>
      </c>
      <c r="F32" s="887"/>
      <c r="G32" s="896"/>
      <c r="AS32" s="122" t="s">
        <v>257</v>
      </c>
      <c r="AT32" s="118" t="s">
        <v>236</v>
      </c>
      <c r="AU32" s="119" t="s">
        <v>496</v>
      </c>
      <c r="AV32" s="122"/>
      <c r="AW32" s="122"/>
      <c r="AX32" s="122"/>
    </row>
    <row r="33" spans="1:50" x14ac:dyDescent="0.25">
      <c r="A33" s="172" t="s">
        <v>959</v>
      </c>
      <c r="B33" s="818" t="s">
        <v>4</v>
      </c>
      <c r="C33" s="817"/>
      <c r="D33" s="21">
        <v>34</v>
      </c>
      <c r="E33" s="21">
        <f t="shared" si="0"/>
        <v>408</v>
      </c>
      <c r="F33" s="887"/>
      <c r="G33" s="896"/>
      <c r="AS33" s="122" t="s">
        <v>263</v>
      </c>
      <c r="AT33" s="118" t="s">
        <v>236</v>
      </c>
      <c r="AU33" s="119" t="s">
        <v>497</v>
      </c>
      <c r="AV33" s="122"/>
      <c r="AW33" s="122"/>
      <c r="AX33" s="122"/>
    </row>
    <row r="34" spans="1:50" ht="18" customHeight="1" x14ac:dyDescent="0.25">
      <c r="A34" s="159">
        <v>1.5</v>
      </c>
      <c r="B34" s="890" t="s">
        <v>1331</v>
      </c>
      <c r="C34" s="822"/>
      <c r="D34" s="21">
        <v>126</v>
      </c>
      <c r="E34" s="21">
        <f t="shared" si="0"/>
        <v>1512</v>
      </c>
      <c r="F34" s="887"/>
      <c r="G34" s="896"/>
      <c r="AS34" s="124" t="s">
        <v>261</v>
      </c>
      <c r="AT34" s="118" t="s">
        <v>236</v>
      </c>
      <c r="AU34" s="119" t="s">
        <v>498</v>
      </c>
      <c r="AV34" s="122"/>
      <c r="AW34" s="122"/>
      <c r="AX34" s="122"/>
    </row>
    <row r="35" spans="1:50" ht="18" customHeight="1" x14ac:dyDescent="0.25">
      <c r="A35" s="159" t="s">
        <v>1345</v>
      </c>
      <c r="B35" s="891" t="s">
        <v>1332</v>
      </c>
      <c r="C35" s="892"/>
      <c r="D35" s="21">
        <v>3</v>
      </c>
      <c r="E35" s="21">
        <f t="shared" si="0"/>
        <v>36</v>
      </c>
      <c r="F35" s="887"/>
      <c r="G35" s="896"/>
      <c r="AS35" s="124" t="s">
        <v>1354</v>
      </c>
      <c r="AT35" s="118" t="s">
        <v>236</v>
      </c>
      <c r="AU35" s="119" t="s">
        <v>499</v>
      </c>
      <c r="AV35" s="122"/>
      <c r="AW35" s="122"/>
      <c r="AX35" s="122"/>
    </row>
    <row r="36" spans="1:50" x14ac:dyDescent="0.25">
      <c r="A36" s="160" t="s">
        <v>1346</v>
      </c>
      <c r="B36" s="819" t="s">
        <v>1082</v>
      </c>
      <c r="C36" s="820"/>
      <c r="D36" s="21">
        <v>2</v>
      </c>
      <c r="E36" s="21">
        <f t="shared" si="0"/>
        <v>24</v>
      </c>
      <c r="F36" s="887"/>
      <c r="G36" s="896"/>
      <c r="AS36" s="122" t="s">
        <v>264</v>
      </c>
      <c r="AT36" s="118" t="s">
        <v>236</v>
      </c>
      <c r="AU36" s="119" t="s">
        <v>500</v>
      </c>
      <c r="AV36" s="122"/>
      <c r="AW36" s="122"/>
      <c r="AX36" s="122"/>
    </row>
    <row r="37" spans="1:50" x14ac:dyDescent="0.25">
      <c r="A37" s="160" t="s">
        <v>1347</v>
      </c>
      <c r="B37" s="819" t="s">
        <v>958</v>
      </c>
      <c r="C37" s="820"/>
      <c r="D37" s="21">
        <v>54</v>
      </c>
      <c r="E37" s="21">
        <f t="shared" si="0"/>
        <v>648</v>
      </c>
      <c r="F37" s="887"/>
      <c r="G37" s="896"/>
      <c r="AS37" s="122" t="s">
        <v>265</v>
      </c>
      <c r="AT37" s="118" t="s">
        <v>238</v>
      </c>
      <c r="AU37" s="119" t="s">
        <v>238</v>
      </c>
      <c r="AV37" s="122"/>
      <c r="AW37" s="122"/>
      <c r="AX37" s="122"/>
    </row>
    <row r="38" spans="1:50" x14ac:dyDescent="0.25">
      <c r="A38" s="160" t="s">
        <v>1348</v>
      </c>
      <c r="B38" s="819" t="s">
        <v>3</v>
      </c>
      <c r="C38" s="820"/>
      <c r="D38" s="21">
        <v>67</v>
      </c>
      <c r="E38" s="21">
        <f t="shared" si="0"/>
        <v>804</v>
      </c>
      <c r="F38" s="887"/>
      <c r="G38" s="896"/>
      <c r="AS38" s="122" t="s">
        <v>266</v>
      </c>
      <c r="AT38" s="118" t="s">
        <v>240</v>
      </c>
      <c r="AU38" s="119" t="s">
        <v>501</v>
      </c>
      <c r="AV38" s="122"/>
      <c r="AW38" s="122"/>
      <c r="AX38" s="122"/>
    </row>
    <row r="39" spans="1:50" x14ac:dyDescent="0.25">
      <c r="A39" s="160" t="s">
        <v>1349</v>
      </c>
      <c r="B39" s="819" t="s">
        <v>4</v>
      </c>
      <c r="C39" s="820"/>
      <c r="D39" s="22">
        <f>D14+D19+D24+D34</f>
        <v>333</v>
      </c>
      <c r="E39" s="22">
        <f>E14+E19+E24+E34</f>
        <v>3996</v>
      </c>
      <c r="F39" s="887"/>
      <c r="G39" s="896"/>
      <c r="AS39" s="122"/>
      <c r="AT39" s="118" t="s">
        <v>240</v>
      </c>
      <c r="AU39" s="119" t="s">
        <v>502</v>
      </c>
      <c r="AV39" s="122"/>
      <c r="AW39" s="122"/>
      <c r="AX39" s="122"/>
    </row>
    <row r="40" spans="1:50" x14ac:dyDescent="0.25">
      <c r="A40" s="161" t="s">
        <v>1350</v>
      </c>
      <c r="B40" s="828" t="s">
        <v>1333</v>
      </c>
      <c r="C40" s="829"/>
      <c r="D40" s="22">
        <f t="shared" ref="D40:E43" si="1">D15+D20+D25+D35</f>
        <v>25</v>
      </c>
      <c r="E40" s="22">
        <f t="shared" si="1"/>
        <v>300</v>
      </c>
      <c r="F40" s="887"/>
      <c r="G40" s="896"/>
      <c r="AS40" s="122"/>
      <c r="AT40" s="118" t="s">
        <v>240</v>
      </c>
      <c r="AU40" s="119" t="s">
        <v>503</v>
      </c>
      <c r="AV40" s="122"/>
      <c r="AW40" s="122"/>
      <c r="AX40" s="122"/>
    </row>
    <row r="41" spans="1:50" x14ac:dyDescent="0.25">
      <c r="A41" s="160" t="s">
        <v>1351</v>
      </c>
      <c r="B41" s="819" t="s">
        <v>1082</v>
      </c>
      <c r="C41" s="820"/>
      <c r="D41" s="22">
        <f t="shared" si="1"/>
        <v>42</v>
      </c>
      <c r="E41" s="22">
        <f t="shared" si="1"/>
        <v>504</v>
      </c>
      <c r="F41" s="887"/>
      <c r="G41" s="896"/>
      <c r="AS41" s="122"/>
      <c r="AT41" s="118" t="s">
        <v>240</v>
      </c>
      <c r="AU41" s="119" t="s">
        <v>504</v>
      </c>
      <c r="AV41" s="122"/>
      <c r="AW41" s="122"/>
      <c r="AX41" s="122"/>
    </row>
    <row r="42" spans="1:50" x14ac:dyDescent="0.25">
      <c r="A42" s="160" t="s">
        <v>1352</v>
      </c>
      <c r="B42" s="819" t="s">
        <v>958</v>
      </c>
      <c r="C42" s="820"/>
      <c r="D42" s="22">
        <f t="shared" si="1"/>
        <v>110</v>
      </c>
      <c r="E42" s="22">
        <f t="shared" si="1"/>
        <v>1320</v>
      </c>
      <c r="F42" s="887"/>
      <c r="G42" s="896"/>
      <c r="AS42" s="122"/>
      <c r="AT42" s="118" t="s">
        <v>240</v>
      </c>
      <c r="AU42" s="119" t="s">
        <v>505</v>
      </c>
      <c r="AV42" s="122"/>
      <c r="AW42" s="122"/>
      <c r="AX42" s="122"/>
    </row>
    <row r="43" spans="1:50" x14ac:dyDescent="0.25">
      <c r="A43" s="160" t="s">
        <v>1353</v>
      </c>
      <c r="B43" s="819" t="s">
        <v>3</v>
      </c>
      <c r="C43" s="820"/>
      <c r="D43" s="22">
        <f t="shared" si="1"/>
        <v>156</v>
      </c>
      <c r="E43" s="22">
        <f t="shared" si="1"/>
        <v>1872</v>
      </c>
      <c r="F43" s="887"/>
      <c r="G43" s="896"/>
      <c r="AS43" s="122"/>
      <c r="AT43" s="118" t="s">
        <v>208</v>
      </c>
      <c r="AU43" s="119" t="s">
        <v>267</v>
      </c>
      <c r="AV43" s="122"/>
      <c r="AW43" s="122"/>
      <c r="AX43" s="122"/>
    </row>
    <row r="44" spans="1:50" ht="25.5" customHeight="1" x14ac:dyDescent="0.25">
      <c r="A44" s="54">
        <v>1.6</v>
      </c>
      <c r="B44" s="821" t="s">
        <v>1320</v>
      </c>
      <c r="C44" s="822"/>
      <c r="D44" s="22">
        <v>52</v>
      </c>
      <c r="E44" s="22">
        <v>626</v>
      </c>
      <c r="F44" s="887"/>
      <c r="G44" s="896"/>
      <c r="AS44" s="122"/>
      <c r="AT44" s="118" t="s">
        <v>208</v>
      </c>
      <c r="AU44" s="119" t="s">
        <v>268</v>
      </c>
      <c r="AV44" s="122"/>
      <c r="AW44" s="122"/>
      <c r="AX44" s="122"/>
    </row>
    <row r="45" spans="1:50" ht="25.5" customHeight="1" x14ac:dyDescent="0.25">
      <c r="A45" s="55" t="s">
        <v>66</v>
      </c>
      <c r="B45" s="816" t="s">
        <v>1082</v>
      </c>
      <c r="C45" s="817"/>
      <c r="D45" s="22">
        <v>0</v>
      </c>
      <c r="E45" s="22">
        <v>1</v>
      </c>
      <c r="F45" s="887"/>
      <c r="G45" s="896"/>
      <c r="AS45" s="122"/>
      <c r="AT45" s="118" t="s">
        <v>208</v>
      </c>
      <c r="AU45" s="119" t="s">
        <v>269</v>
      </c>
      <c r="AV45" s="122"/>
      <c r="AW45" s="122"/>
      <c r="AX45" s="122"/>
    </row>
    <row r="46" spans="1:50" ht="25.5" customHeight="1" x14ac:dyDescent="0.25">
      <c r="A46" s="56" t="s">
        <v>67</v>
      </c>
      <c r="B46" s="816" t="s">
        <v>958</v>
      </c>
      <c r="C46" s="817"/>
      <c r="D46" s="22">
        <v>0</v>
      </c>
      <c r="E46" s="22">
        <v>1</v>
      </c>
      <c r="F46" s="887"/>
      <c r="G46" s="896"/>
      <c r="AS46" s="122"/>
      <c r="AT46" s="118" t="s">
        <v>208</v>
      </c>
      <c r="AU46" s="119" t="s">
        <v>270</v>
      </c>
      <c r="AV46" s="122"/>
      <c r="AW46" s="122"/>
      <c r="AX46" s="122"/>
    </row>
    <row r="47" spans="1:50" x14ac:dyDescent="0.25">
      <c r="A47" s="56" t="s">
        <v>68</v>
      </c>
      <c r="B47" s="816" t="s">
        <v>3</v>
      </c>
      <c r="C47" s="817"/>
      <c r="D47" s="22">
        <v>18</v>
      </c>
      <c r="E47" s="22">
        <v>216</v>
      </c>
      <c r="F47" s="887"/>
      <c r="G47" s="896"/>
      <c r="AS47" s="122"/>
      <c r="AT47" s="118" t="s">
        <v>208</v>
      </c>
      <c r="AU47" s="119" t="s">
        <v>271</v>
      </c>
      <c r="AV47" s="122"/>
      <c r="AW47" s="122"/>
      <c r="AX47" s="122"/>
    </row>
    <row r="48" spans="1:50" x14ac:dyDescent="0.25">
      <c r="A48" s="172" t="s">
        <v>959</v>
      </c>
      <c r="B48" s="818" t="s">
        <v>4</v>
      </c>
      <c r="C48" s="817"/>
      <c r="D48" s="22">
        <v>34</v>
      </c>
      <c r="E48" s="22">
        <v>408</v>
      </c>
      <c r="F48" s="887"/>
      <c r="G48" s="896"/>
      <c r="AS48" s="122"/>
      <c r="AT48" s="118" t="s">
        <v>208</v>
      </c>
      <c r="AU48" s="119" t="s">
        <v>272</v>
      </c>
      <c r="AV48" s="122"/>
      <c r="AW48" s="122"/>
      <c r="AX48" s="122"/>
    </row>
    <row r="49" spans="1:50" x14ac:dyDescent="0.25">
      <c r="A49" s="54">
        <v>2</v>
      </c>
      <c r="B49" s="58" t="s">
        <v>5</v>
      </c>
      <c r="C49" s="58"/>
      <c r="D49" s="22">
        <f>D24+D29+D34+D44</f>
        <v>233</v>
      </c>
      <c r="E49" s="22">
        <f>E24+E29+E34+E44</f>
        <v>2798</v>
      </c>
      <c r="F49" s="887"/>
      <c r="G49" s="896"/>
      <c r="AT49" s="118" t="s">
        <v>208</v>
      </c>
      <c r="AU49" s="119" t="s">
        <v>273</v>
      </c>
      <c r="AV49" s="122"/>
      <c r="AW49" s="122"/>
      <c r="AX49" s="122"/>
    </row>
    <row r="50" spans="1:50" x14ac:dyDescent="0.25">
      <c r="A50" s="55" t="s">
        <v>66</v>
      </c>
      <c r="B50" s="811" t="s">
        <v>1082</v>
      </c>
      <c r="C50" s="812"/>
      <c r="D50" s="22">
        <f t="shared" ref="D50:E53" si="2">D25+D30+D35+D45</f>
        <v>3</v>
      </c>
      <c r="E50" s="22">
        <f t="shared" si="2"/>
        <v>37</v>
      </c>
      <c r="F50" s="887"/>
      <c r="G50" s="896"/>
      <c r="AT50" s="118" t="s">
        <v>208</v>
      </c>
      <c r="AU50" s="119" t="s">
        <v>274</v>
      </c>
      <c r="AV50" s="122"/>
      <c r="AW50" s="122"/>
      <c r="AX50" s="122"/>
    </row>
    <row r="51" spans="1:50" x14ac:dyDescent="0.25">
      <c r="A51" s="56" t="s">
        <v>67</v>
      </c>
      <c r="B51" s="811" t="s">
        <v>958</v>
      </c>
      <c r="C51" s="812"/>
      <c r="D51" s="22">
        <f t="shared" si="2"/>
        <v>2</v>
      </c>
      <c r="E51" s="22">
        <f t="shared" si="2"/>
        <v>25</v>
      </c>
      <c r="F51" s="887"/>
      <c r="G51" s="896"/>
      <c r="AS51" s="122"/>
      <c r="AT51" s="118" t="s">
        <v>208</v>
      </c>
      <c r="AU51" s="119" t="s">
        <v>275</v>
      </c>
      <c r="AV51" s="122"/>
      <c r="AW51" s="122"/>
      <c r="AX51" s="122"/>
    </row>
    <row r="52" spans="1:50" x14ac:dyDescent="0.25">
      <c r="A52" s="56" t="s">
        <v>68</v>
      </c>
      <c r="B52" s="811" t="s">
        <v>3</v>
      </c>
      <c r="C52" s="812"/>
      <c r="D52" s="22">
        <f t="shared" si="2"/>
        <v>91</v>
      </c>
      <c r="E52" s="22">
        <f t="shared" si="2"/>
        <v>1092</v>
      </c>
      <c r="F52" s="887"/>
      <c r="G52" s="896"/>
      <c r="AT52" s="118" t="s">
        <v>208</v>
      </c>
      <c r="AU52" s="119" t="s">
        <v>276</v>
      </c>
      <c r="AV52" s="122"/>
      <c r="AW52" s="122"/>
      <c r="AX52" s="122"/>
    </row>
    <row r="53" spans="1:50" x14ac:dyDescent="0.25">
      <c r="A53" s="172" t="s">
        <v>959</v>
      </c>
      <c r="B53" s="813" t="s">
        <v>4</v>
      </c>
      <c r="C53" s="812"/>
      <c r="D53" s="22">
        <f t="shared" si="2"/>
        <v>137</v>
      </c>
      <c r="E53" s="22">
        <f t="shared" si="2"/>
        <v>1644</v>
      </c>
      <c r="F53" s="887"/>
      <c r="G53" s="896"/>
      <c r="AT53" s="118" t="s">
        <v>208</v>
      </c>
      <c r="AU53" s="119" t="s">
        <v>277</v>
      </c>
      <c r="AV53" s="122"/>
      <c r="AW53" s="122"/>
      <c r="AX53" s="122"/>
    </row>
    <row r="54" spans="1:50" ht="47.25" customHeight="1" x14ac:dyDescent="0.25">
      <c r="A54" s="54">
        <v>3</v>
      </c>
      <c r="B54" s="680" t="s">
        <v>6</v>
      </c>
      <c r="C54" s="681"/>
      <c r="D54" s="22">
        <v>52</v>
      </c>
      <c r="E54" s="22">
        <v>626</v>
      </c>
      <c r="F54" s="887"/>
      <c r="G54" s="896"/>
      <c r="AT54" s="118" t="s">
        <v>208</v>
      </c>
      <c r="AU54" s="119" t="s">
        <v>278</v>
      </c>
      <c r="AV54" s="122"/>
      <c r="AW54" s="122"/>
      <c r="AX54" s="122"/>
    </row>
    <row r="55" spans="1:50" x14ac:dyDescent="0.25">
      <c r="A55" s="55" t="s">
        <v>66</v>
      </c>
      <c r="B55" s="814" t="s">
        <v>1082</v>
      </c>
      <c r="C55" s="815"/>
      <c r="D55" s="22">
        <v>0</v>
      </c>
      <c r="E55" s="22">
        <v>1</v>
      </c>
      <c r="F55" s="887"/>
      <c r="G55" s="896"/>
      <c r="AT55" s="118" t="s">
        <v>208</v>
      </c>
      <c r="AU55" s="119" t="s">
        <v>279</v>
      </c>
      <c r="AV55" s="122"/>
      <c r="AW55" s="122"/>
      <c r="AX55" s="122"/>
    </row>
    <row r="56" spans="1:50" x14ac:dyDescent="0.25">
      <c r="A56" s="56" t="s">
        <v>67</v>
      </c>
      <c r="B56" s="814" t="s">
        <v>958</v>
      </c>
      <c r="C56" s="815"/>
      <c r="D56" s="22">
        <v>0</v>
      </c>
      <c r="E56" s="22">
        <v>1</v>
      </c>
      <c r="F56" s="887"/>
      <c r="G56" s="896"/>
      <c r="AS56" s="122"/>
      <c r="AT56" s="118" t="s">
        <v>210</v>
      </c>
      <c r="AU56" s="119" t="s">
        <v>280</v>
      </c>
      <c r="AV56" s="122"/>
      <c r="AW56" s="122"/>
      <c r="AX56" s="122"/>
    </row>
    <row r="57" spans="1:50" x14ac:dyDescent="0.25">
      <c r="A57" s="56" t="s">
        <v>68</v>
      </c>
      <c r="B57" s="814" t="s">
        <v>3</v>
      </c>
      <c r="C57" s="815"/>
      <c r="D57" s="22">
        <v>18</v>
      </c>
      <c r="E57" s="22">
        <v>216</v>
      </c>
      <c r="F57" s="887"/>
      <c r="G57" s="896"/>
      <c r="AT57" s="118" t="s">
        <v>210</v>
      </c>
      <c r="AU57" s="119" t="s">
        <v>281</v>
      </c>
      <c r="AV57" s="122"/>
      <c r="AW57" s="122"/>
      <c r="AX57" s="122"/>
    </row>
    <row r="58" spans="1:50" x14ac:dyDescent="0.25">
      <c r="A58" s="172" t="s">
        <v>959</v>
      </c>
      <c r="B58" s="823" t="s">
        <v>4</v>
      </c>
      <c r="C58" s="815"/>
      <c r="D58" s="22">
        <v>34</v>
      </c>
      <c r="E58" s="22">
        <v>408</v>
      </c>
      <c r="F58" s="887"/>
      <c r="G58" s="896"/>
      <c r="AT58" s="118" t="s">
        <v>210</v>
      </c>
      <c r="AU58" s="119" t="s">
        <v>282</v>
      </c>
      <c r="AV58" s="122"/>
      <c r="AW58" s="122"/>
      <c r="AX58" s="122"/>
    </row>
    <row r="59" spans="1:50" ht="31.5" x14ac:dyDescent="0.25">
      <c r="A59" s="59" t="s">
        <v>55</v>
      </c>
      <c r="B59" s="60" t="s">
        <v>65</v>
      </c>
      <c r="C59" s="60"/>
      <c r="D59" s="61" t="s">
        <v>7</v>
      </c>
      <c r="E59" s="61" t="s">
        <v>8</v>
      </c>
      <c r="F59" s="24" t="s">
        <v>9</v>
      </c>
      <c r="G59" s="121" t="s">
        <v>1081</v>
      </c>
      <c r="AT59" s="118" t="s">
        <v>210</v>
      </c>
      <c r="AU59" s="119" t="s">
        <v>283</v>
      </c>
      <c r="AV59" s="122"/>
      <c r="AW59" s="122"/>
      <c r="AX59" s="122"/>
    </row>
    <row r="60" spans="1:50" ht="18.75" customHeight="1" x14ac:dyDescent="0.25">
      <c r="A60" s="63" t="s">
        <v>56</v>
      </c>
      <c r="B60" s="805" t="s">
        <v>922</v>
      </c>
      <c r="C60" s="806"/>
      <c r="D60" s="25" t="s">
        <v>10</v>
      </c>
      <c r="E60" s="25">
        <v>4</v>
      </c>
      <c r="F60" s="37" t="s">
        <v>1</v>
      </c>
      <c r="G60" s="37"/>
      <c r="AT60" s="118" t="s">
        <v>210</v>
      </c>
      <c r="AU60" s="119" t="s">
        <v>284</v>
      </c>
      <c r="AV60" s="122"/>
      <c r="AW60" s="122"/>
      <c r="AX60" s="122"/>
    </row>
    <row r="61" spans="1:50" ht="33.75" customHeight="1" x14ac:dyDescent="0.25">
      <c r="A61" s="63" t="s">
        <v>58</v>
      </c>
      <c r="B61" s="807" t="s">
        <v>921</v>
      </c>
      <c r="C61" s="808"/>
      <c r="D61" s="25" t="s">
        <v>10</v>
      </c>
      <c r="E61" s="25">
        <v>2</v>
      </c>
      <c r="F61" s="37" t="s">
        <v>1</v>
      </c>
      <c r="G61" s="37"/>
      <c r="AT61" s="118" t="s">
        <v>210</v>
      </c>
      <c r="AU61" s="119" t="s">
        <v>285</v>
      </c>
      <c r="AV61" s="122"/>
      <c r="AW61" s="122"/>
      <c r="AX61" s="122"/>
    </row>
    <row r="62" spans="1:50" ht="33.75" customHeight="1" x14ac:dyDescent="0.25">
      <c r="A62" s="63" t="s">
        <v>59</v>
      </c>
      <c r="B62" s="807" t="s">
        <v>920</v>
      </c>
      <c r="C62" s="808"/>
      <c r="D62" s="25" t="s">
        <v>10</v>
      </c>
      <c r="E62" s="25">
        <v>2</v>
      </c>
      <c r="F62" s="37" t="s">
        <v>1</v>
      </c>
      <c r="G62" s="37"/>
      <c r="AT62" s="118" t="s">
        <v>210</v>
      </c>
      <c r="AU62" s="119" t="s">
        <v>286</v>
      </c>
      <c r="AV62" s="122"/>
      <c r="AW62" s="122"/>
      <c r="AX62" s="122"/>
    </row>
    <row r="63" spans="1:50" x14ac:dyDescent="0.25">
      <c r="A63" s="63" t="s">
        <v>60</v>
      </c>
      <c r="B63" s="805" t="s">
        <v>919</v>
      </c>
      <c r="C63" s="806"/>
      <c r="D63" s="25" t="s">
        <v>10</v>
      </c>
      <c r="E63" s="25">
        <v>2</v>
      </c>
      <c r="F63" s="37" t="s">
        <v>1</v>
      </c>
      <c r="G63" s="37"/>
      <c r="AT63" s="118" t="s">
        <v>210</v>
      </c>
      <c r="AU63" s="119" t="s">
        <v>287</v>
      </c>
      <c r="AV63" s="122"/>
      <c r="AW63" s="122"/>
      <c r="AX63" s="122"/>
    </row>
    <row r="64" spans="1:50" x14ac:dyDescent="0.25">
      <c r="A64" s="63" t="s">
        <v>61</v>
      </c>
      <c r="B64" s="805" t="s">
        <v>918</v>
      </c>
      <c r="C64" s="806"/>
      <c r="D64" s="25" t="s">
        <v>10</v>
      </c>
      <c r="E64" s="25">
        <v>2</v>
      </c>
      <c r="F64" s="37" t="s">
        <v>1</v>
      </c>
      <c r="G64" s="37"/>
      <c r="AT64" s="118" t="s">
        <v>210</v>
      </c>
      <c r="AU64" s="119" t="s">
        <v>288</v>
      </c>
      <c r="AV64" s="122"/>
      <c r="AW64" s="122"/>
      <c r="AX64" s="122"/>
    </row>
    <row r="65" spans="1:50" x14ac:dyDescent="0.25">
      <c r="A65" s="63" t="s">
        <v>62</v>
      </c>
      <c r="B65" s="805" t="s">
        <v>923</v>
      </c>
      <c r="C65" s="806"/>
      <c r="D65" s="25" t="s">
        <v>10</v>
      </c>
      <c r="E65" s="25">
        <v>2</v>
      </c>
      <c r="F65" s="37" t="s">
        <v>1</v>
      </c>
      <c r="G65" s="37"/>
      <c r="AT65" s="118" t="s">
        <v>210</v>
      </c>
      <c r="AU65" s="119" t="s">
        <v>289</v>
      </c>
      <c r="AV65" s="122"/>
      <c r="AW65" s="122"/>
      <c r="AX65" s="122"/>
    </row>
    <row r="66" spans="1:50" x14ac:dyDescent="0.25">
      <c r="A66" s="63" t="s">
        <v>63</v>
      </c>
      <c r="B66" s="805" t="s">
        <v>924</v>
      </c>
      <c r="C66" s="806"/>
      <c r="D66" s="25" t="s">
        <v>10</v>
      </c>
      <c r="E66" s="25">
        <v>5</v>
      </c>
      <c r="F66" s="37" t="s">
        <v>196</v>
      </c>
      <c r="G66" s="37" t="s">
        <v>196</v>
      </c>
      <c r="AT66" s="118" t="s">
        <v>210</v>
      </c>
      <c r="AU66" s="119" t="s">
        <v>290</v>
      </c>
      <c r="AV66" s="122"/>
      <c r="AW66" s="122"/>
      <c r="AX66" s="122"/>
    </row>
    <row r="67" spans="1:50" ht="36.75" customHeight="1" x14ac:dyDescent="0.25">
      <c r="A67" s="63" t="s">
        <v>64</v>
      </c>
      <c r="B67" s="807" t="s">
        <v>925</v>
      </c>
      <c r="C67" s="808"/>
      <c r="D67" s="25" t="s">
        <v>10</v>
      </c>
      <c r="E67" s="64">
        <v>5</v>
      </c>
      <c r="F67" s="37" t="s">
        <v>1</v>
      </c>
      <c r="G67" s="37"/>
      <c r="AT67" s="118" t="s">
        <v>210</v>
      </c>
      <c r="AU67" s="119" t="s">
        <v>291</v>
      </c>
      <c r="AV67" s="122"/>
      <c r="AW67" s="122"/>
      <c r="AX67" s="122"/>
    </row>
    <row r="68" spans="1:50" ht="36.75" customHeight="1" x14ac:dyDescent="0.25">
      <c r="A68" s="879" t="s">
        <v>927</v>
      </c>
      <c r="B68" s="880"/>
      <c r="C68" s="164"/>
      <c r="D68" s="66"/>
      <c r="E68" s="66"/>
      <c r="F68" s="810"/>
      <c r="G68" s="810"/>
      <c r="AT68" s="118" t="s">
        <v>210</v>
      </c>
      <c r="AU68" s="119" t="s">
        <v>292</v>
      </c>
      <c r="AV68" s="122"/>
      <c r="AW68" s="122"/>
      <c r="AX68" s="122"/>
    </row>
    <row r="69" spans="1:50" ht="17.25" customHeight="1" x14ac:dyDescent="0.25">
      <c r="A69" s="876" t="s">
        <v>926</v>
      </c>
      <c r="B69" s="777"/>
      <c r="C69" s="164"/>
      <c r="D69" s="66"/>
      <c r="E69" s="66"/>
      <c r="F69" s="810"/>
      <c r="G69" s="810"/>
      <c r="AS69" s="122"/>
      <c r="AT69" s="118" t="s">
        <v>210</v>
      </c>
      <c r="AU69" s="119" t="s">
        <v>293</v>
      </c>
      <c r="AV69" s="122"/>
      <c r="AW69" s="122"/>
      <c r="AX69" s="122"/>
    </row>
    <row r="70" spans="1:50" ht="71.25" customHeight="1" x14ac:dyDescent="0.25">
      <c r="A70" s="67" t="s">
        <v>69</v>
      </c>
      <c r="B70" s="120" t="s">
        <v>70</v>
      </c>
      <c r="C70" s="120"/>
      <c r="D70" s="120" t="s">
        <v>12</v>
      </c>
      <c r="E70" s="120" t="s">
        <v>13</v>
      </c>
      <c r="F70" s="857" t="s">
        <v>14</v>
      </c>
      <c r="G70" s="857"/>
      <c r="AT70" s="118" t="s">
        <v>210</v>
      </c>
      <c r="AU70" s="119" t="s">
        <v>294</v>
      </c>
      <c r="AV70" s="122"/>
      <c r="AW70" s="122"/>
      <c r="AX70" s="122"/>
    </row>
    <row r="71" spans="1:50" x14ac:dyDescent="0.25">
      <c r="A71" s="69" t="s">
        <v>71</v>
      </c>
      <c r="B71" s="798"/>
      <c r="C71" s="799"/>
      <c r="D71" s="19"/>
      <c r="E71" s="19"/>
      <c r="F71" s="810"/>
      <c r="G71" s="810"/>
      <c r="AT71" s="118" t="s">
        <v>210</v>
      </c>
      <c r="AU71" s="119" t="s">
        <v>295</v>
      </c>
      <c r="AV71" s="122"/>
      <c r="AW71" s="122"/>
      <c r="AX71" s="122"/>
    </row>
    <row r="72" spans="1:50" x14ac:dyDescent="0.25">
      <c r="A72" s="69" t="s">
        <v>72</v>
      </c>
      <c r="B72" s="798"/>
      <c r="C72" s="799"/>
      <c r="D72" s="163"/>
      <c r="E72" s="19"/>
      <c r="F72" s="810"/>
      <c r="G72" s="810"/>
      <c r="AT72" s="118" t="s">
        <v>210</v>
      </c>
      <c r="AU72" s="119" t="s">
        <v>296</v>
      </c>
      <c r="AV72" s="122"/>
      <c r="AW72" s="122"/>
      <c r="AX72" s="122"/>
    </row>
    <row r="73" spans="1:50" x14ac:dyDescent="0.25">
      <c r="A73" s="809"/>
      <c r="B73" s="809"/>
      <c r="C73" s="809"/>
      <c r="D73" s="809"/>
      <c r="E73" s="809"/>
      <c r="F73" s="809"/>
      <c r="G73" s="809"/>
      <c r="AS73" s="189"/>
      <c r="AT73" s="118" t="s">
        <v>210</v>
      </c>
      <c r="AU73" s="119" t="s">
        <v>297</v>
      </c>
      <c r="AV73" s="122"/>
      <c r="AW73" s="122"/>
      <c r="AX73" s="122"/>
    </row>
    <row r="74" spans="1:50" ht="31.5" x14ac:dyDescent="0.25">
      <c r="A74" s="70" t="s">
        <v>73</v>
      </c>
      <c r="B74" s="70" t="s">
        <v>191</v>
      </c>
      <c r="C74" s="115"/>
      <c r="D74" s="61" t="s">
        <v>7</v>
      </c>
      <c r="E74" s="61" t="s">
        <v>8</v>
      </c>
      <c r="F74" s="71" t="s">
        <v>9</v>
      </c>
      <c r="G74" s="64" t="s">
        <v>1081</v>
      </c>
      <c r="AS74" s="189"/>
      <c r="AT74" s="118" t="s">
        <v>210</v>
      </c>
      <c r="AU74" s="119" t="s">
        <v>298</v>
      </c>
      <c r="AV74" s="122"/>
      <c r="AW74" s="122"/>
      <c r="AX74" s="122"/>
    </row>
    <row r="75" spans="1:50" x14ac:dyDescent="0.25">
      <c r="A75" s="72" t="s">
        <v>1079</v>
      </c>
      <c r="B75" s="800" t="s">
        <v>1271</v>
      </c>
      <c r="C75" s="801"/>
      <c r="D75" s="73" t="s">
        <v>44</v>
      </c>
      <c r="E75" s="74" t="s">
        <v>34</v>
      </c>
      <c r="F75" s="37"/>
      <c r="G75" s="37"/>
      <c r="AS75" s="189"/>
      <c r="AT75" s="118" t="s">
        <v>210</v>
      </c>
      <c r="AU75" s="119" t="s">
        <v>299</v>
      </c>
      <c r="AV75" s="122"/>
      <c r="AW75" s="122"/>
      <c r="AX75" s="122"/>
    </row>
    <row r="76" spans="1:50" x14ac:dyDescent="0.25">
      <c r="A76" s="75" t="s">
        <v>1080</v>
      </c>
      <c r="B76" s="802" t="s">
        <v>1272</v>
      </c>
      <c r="C76" s="801"/>
      <c r="D76" s="73" t="s">
        <v>44</v>
      </c>
      <c r="E76" s="74" t="s">
        <v>34</v>
      </c>
      <c r="F76" s="37"/>
      <c r="G76" s="37"/>
      <c r="AS76" s="189"/>
      <c r="AT76" s="118" t="s">
        <v>210</v>
      </c>
      <c r="AU76" s="119" t="s">
        <v>300</v>
      </c>
      <c r="AV76" s="122"/>
      <c r="AW76" s="122"/>
      <c r="AX76" s="122"/>
    </row>
    <row r="77" spans="1:50" ht="34.5" customHeight="1" x14ac:dyDescent="0.25">
      <c r="A77" s="76" t="s">
        <v>193</v>
      </c>
      <c r="B77" s="803" t="s">
        <v>45</v>
      </c>
      <c r="C77" s="804"/>
      <c r="D77" s="19" t="s">
        <v>53</v>
      </c>
      <c r="E77" s="19" t="s">
        <v>1313</v>
      </c>
      <c r="F77" s="840"/>
      <c r="G77" s="897"/>
      <c r="AS77" s="189"/>
      <c r="AT77" s="118" t="s">
        <v>210</v>
      </c>
      <c r="AU77" s="119" t="s">
        <v>301</v>
      </c>
      <c r="AV77" s="122"/>
      <c r="AW77" s="122"/>
      <c r="AX77" s="122"/>
    </row>
    <row r="78" spans="1:50" x14ac:dyDescent="0.25">
      <c r="A78" s="54">
        <v>1</v>
      </c>
      <c r="B78" s="58" t="s">
        <v>46</v>
      </c>
      <c r="C78" s="58"/>
      <c r="D78" s="28"/>
      <c r="E78" s="28"/>
      <c r="F78" s="840"/>
      <c r="G78" s="897"/>
      <c r="AS78" s="189"/>
      <c r="AT78" s="118" t="s">
        <v>210</v>
      </c>
      <c r="AU78" s="119" t="s">
        <v>302</v>
      </c>
      <c r="AV78" s="122"/>
      <c r="AW78" s="122"/>
      <c r="AX78" s="122"/>
    </row>
    <row r="79" spans="1:50" x14ac:dyDescent="0.25">
      <c r="A79" s="77" t="s">
        <v>66</v>
      </c>
      <c r="B79" s="698" t="s">
        <v>999</v>
      </c>
      <c r="C79" s="699"/>
      <c r="D79" s="28"/>
      <c r="E79" s="28"/>
      <c r="F79" s="840"/>
      <c r="G79" s="897"/>
      <c r="AS79" s="189"/>
      <c r="AT79" s="118" t="s">
        <v>210</v>
      </c>
      <c r="AU79" s="119" t="s">
        <v>303</v>
      </c>
      <c r="AV79" s="122"/>
      <c r="AW79" s="122"/>
      <c r="AX79" s="122"/>
    </row>
    <row r="80" spans="1:50" ht="15" customHeight="1" x14ac:dyDescent="0.25">
      <c r="A80" s="78" t="s">
        <v>67</v>
      </c>
      <c r="B80" s="698" t="s">
        <v>958</v>
      </c>
      <c r="C80" s="699"/>
      <c r="D80" s="28"/>
      <c r="E80" s="28"/>
      <c r="F80" s="840"/>
      <c r="G80" s="897"/>
      <c r="AS80" s="189"/>
      <c r="AT80" s="118" t="s">
        <v>210</v>
      </c>
      <c r="AU80" s="119" t="s">
        <v>304</v>
      </c>
      <c r="AV80" s="122"/>
      <c r="AW80" s="122"/>
      <c r="AX80" s="122"/>
    </row>
    <row r="81" spans="1:50" x14ac:dyDescent="0.25">
      <c r="A81" s="78" t="s">
        <v>68</v>
      </c>
      <c r="B81" s="698" t="s">
        <v>3</v>
      </c>
      <c r="C81" s="699"/>
      <c r="D81" s="28"/>
      <c r="E81" s="28"/>
      <c r="F81" s="840"/>
      <c r="G81" s="897"/>
      <c r="AS81" s="189"/>
      <c r="AT81" s="118" t="s">
        <v>210</v>
      </c>
      <c r="AU81" s="119" t="s">
        <v>305</v>
      </c>
      <c r="AV81" s="122"/>
      <c r="AW81" s="122"/>
      <c r="AX81" s="122"/>
    </row>
    <row r="82" spans="1:50" x14ac:dyDescent="0.25">
      <c r="A82" s="79" t="s">
        <v>959</v>
      </c>
      <c r="B82" s="797" t="s">
        <v>4</v>
      </c>
      <c r="C82" s="699"/>
      <c r="D82" s="28"/>
      <c r="E82" s="28"/>
      <c r="F82" s="840"/>
      <c r="G82" s="897"/>
      <c r="AS82" s="189"/>
      <c r="AT82" s="118" t="s">
        <v>210</v>
      </c>
      <c r="AU82" s="119" t="s">
        <v>306</v>
      </c>
      <c r="AV82" s="122"/>
      <c r="AW82" s="122"/>
      <c r="AX82" s="122"/>
    </row>
    <row r="83" spans="1:50" ht="37.5" customHeight="1" x14ac:dyDescent="0.25">
      <c r="A83" s="54">
        <v>2</v>
      </c>
      <c r="B83" s="790" t="s">
        <v>6</v>
      </c>
      <c r="C83" s="777"/>
      <c r="D83" s="19"/>
      <c r="E83" s="19"/>
      <c r="F83" s="840"/>
      <c r="G83" s="897"/>
      <c r="AS83" s="189"/>
      <c r="AT83" s="118" t="s">
        <v>210</v>
      </c>
      <c r="AU83" s="119" t="s">
        <v>307</v>
      </c>
      <c r="AV83" s="122"/>
      <c r="AW83" s="122"/>
      <c r="AX83" s="122"/>
    </row>
    <row r="84" spans="1:50" x14ac:dyDescent="0.25">
      <c r="A84" s="77" t="s">
        <v>66</v>
      </c>
      <c r="B84" s="794" t="s">
        <v>999</v>
      </c>
      <c r="C84" s="706"/>
      <c r="D84" s="19"/>
      <c r="E84" s="19"/>
      <c r="F84" s="840"/>
      <c r="G84" s="897"/>
      <c r="AS84" s="189"/>
      <c r="AT84" s="118" t="s">
        <v>210</v>
      </c>
      <c r="AU84" s="119" t="s">
        <v>308</v>
      </c>
      <c r="AV84" s="122"/>
      <c r="AW84" s="122"/>
      <c r="AX84" s="122"/>
    </row>
    <row r="85" spans="1:50" x14ac:dyDescent="0.25">
      <c r="A85" s="78" t="s">
        <v>67</v>
      </c>
      <c r="B85" s="852" t="s">
        <v>958</v>
      </c>
      <c r="C85" s="689"/>
      <c r="D85" s="28"/>
      <c r="E85" s="28"/>
      <c r="F85" s="840"/>
      <c r="G85" s="897"/>
      <c r="AS85" s="189"/>
      <c r="AT85" s="118" t="s">
        <v>210</v>
      </c>
      <c r="AU85" s="119" t="s">
        <v>309</v>
      </c>
      <c r="AV85" s="122"/>
      <c r="AW85" s="122"/>
      <c r="AX85" s="122"/>
    </row>
    <row r="86" spans="1:50" x14ac:dyDescent="0.25">
      <c r="A86" s="78" t="s">
        <v>68</v>
      </c>
      <c r="B86" s="852" t="s">
        <v>3</v>
      </c>
      <c r="C86" s="689"/>
      <c r="D86" s="28"/>
      <c r="E86" s="28"/>
      <c r="F86" s="840"/>
      <c r="G86" s="897"/>
      <c r="AS86" s="189"/>
      <c r="AT86" s="118" t="s">
        <v>210</v>
      </c>
      <c r="AU86" s="119" t="s">
        <v>310</v>
      </c>
      <c r="AV86" s="122"/>
      <c r="AW86" s="122"/>
      <c r="AX86" s="122"/>
    </row>
    <row r="87" spans="1:50" x14ac:dyDescent="0.25">
      <c r="A87" s="79" t="s">
        <v>959</v>
      </c>
      <c r="B87" s="852" t="s">
        <v>4</v>
      </c>
      <c r="C87" s="689"/>
      <c r="D87" s="28"/>
      <c r="E87" s="28"/>
      <c r="F87" s="840"/>
      <c r="G87" s="897"/>
      <c r="AS87" s="189"/>
      <c r="AT87" s="118" t="s">
        <v>210</v>
      </c>
      <c r="AU87" s="119" t="s">
        <v>311</v>
      </c>
      <c r="AV87" s="122"/>
      <c r="AW87" s="122"/>
      <c r="AX87" s="122"/>
    </row>
    <row r="88" spans="1:50" x14ac:dyDescent="0.25">
      <c r="A88" s="837"/>
      <c r="B88" s="837"/>
      <c r="C88" s="837"/>
      <c r="D88" s="837"/>
      <c r="E88" s="837"/>
      <c r="F88" s="837"/>
      <c r="G88" s="837"/>
      <c r="AS88" s="189"/>
      <c r="AT88" s="118" t="s">
        <v>210</v>
      </c>
      <c r="AU88" s="119" t="s">
        <v>312</v>
      </c>
      <c r="AV88" s="122"/>
      <c r="AW88" s="122"/>
      <c r="AX88" s="122"/>
    </row>
    <row r="89" spans="1:50" ht="31.5" x14ac:dyDescent="0.25">
      <c r="A89" s="59" t="s">
        <v>78</v>
      </c>
      <c r="B89" s="853" t="s">
        <v>1273</v>
      </c>
      <c r="C89" s="854"/>
      <c r="D89" s="61" t="s">
        <v>7</v>
      </c>
      <c r="E89" s="61" t="s">
        <v>8</v>
      </c>
      <c r="F89" s="71" t="s">
        <v>9</v>
      </c>
      <c r="G89" s="64" t="s">
        <v>1081</v>
      </c>
      <c r="AS89" s="189"/>
      <c r="AT89" s="118" t="s">
        <v>210</v>
      </c>
      <c r="AU89" s="119" t="s">
        <v>313</v>
      </c>
      <c r="AV89" s="122"/>
      <c r="AW89" s="122"/>
      <c r="AX89" s="122"/>
    </row>
    <row r="90" spans="1:50" x14ac:dyDescent="0.25">
      <c r="A90" s="81" t="s">
        <v>1083</v>
      </c>
      <c r="B90" s="850" t="s">
        <v>87</v>
      </c>
      <c r="C90" s="851"/>
      <c r="D90" s="29" t="s">
        <v>10</v>
      </c>
      <c r="E90" s="29">
        <v>1</v>
      </c>
      <c r="F90" s="207" t="s">
        <v>1</v>
      </c>
      <c r="G90" s="42"/>
      <c r="AS90" s="189"/>
      <c r="AT90" s="118" t="s">
        <v>212</v>
      </c>
      <c r="AU90" s="119" t="s">
        <v>212</v>
      </c>
      <c r="AV90" s="122"/>
      <c r="AW90" s="122"/>
      <c r="AX90" s="122"/>
    </row>
    <row r="91" spans="1:50" x14ac:dyDescent="0.25">
      <c r="A91" s="81" t="s">
        <v>1084</v>
      </c>
      <c r="B91" s="850" t="s">
        <v>960</v>
      </c>
      <c r="C91" s="851"/>
      <c r="D91" s="29" t="s">
        <v>10</v>
      </c>
      <c r="E91" s="29">
        <v>1</v>
      </c>
      <c r="F91" s="207" t="s">
        <v>196</v>
      </c>
      <c r="G91" s="123" t="s">
        <v>196</v>
      </c>
      <c r="AS91" s="189"/>
      <c r="AT91" s="118" t="s">
        <v>214</v>
      </c>
      <c r="AU91" s="119" t="s">
        <v>314</v>
      </c>
      <c r="AV91" s="122"/>
      <c r="AW91" s="122"/>
      <c r="AX91" s="122"/>
    </row>
    <row r="92" spans="1:50" x14ac:dyDescent="0.25">
      <c r="A92" s="81" t="s">
        <v>1085</v>
      </c>
      <c r="B92" s="792" t="s">
        <v>961</v>
      </c>
      <c r="C92" s="793"/>
      <c r="D92" s="25" t="s">
        <v>10</v>
      </c>
      <c r="E92" s="25">
        <v>2</v>
      </c>
      <c r="F92" s="207" t="s">
        <v>1</v>
      </c>
      <c r="G92" s="123"/>
      <c r="AS92" s="189"/>
      <c r="AT92" s="118" t="s">
        <v>214</v>
      </c>
      <c r="AU92" s="119" t="s">
        <v>315</v>
      </c>
      <c r="AV92" s="122"/>
      <c r="AW92" s="122"/>
      <c r="AX92" s="122"/>
    </row>
    <row r="93" spans="1:50" x14ac:dyDescent="0.25">
      <c r="A93" s="81" t="s">
        <v>1086</v>
      </c>
      <c r="B93" s="792" t="s">
        <v>962</v>
      </c>
      <c r="C93" s="793"/>
      <c r="D93" s="25" t="s">
        <v>10</v>
      </c>
      <c r="E93" s="25">
        <v>1</v>
      </c>
      <c r="F93" s="207" t="s">
        <v>1</v>
      </c>
      <c r="G93" s="123"/>
      <c r="AS93" s="189"/>
      <c r="AT93" s="118" t="s">
        <v>214</v>
      </c>
      <c r="AU93" s="119" t="s">
        <v>316</v>
      </c>
      <c r="AV93" s="122"/>
      <c r="AW93" s="122"/>
      <c r="AX93" s="122"/>
    </row>
    <row r="94" spans="1:50" x14ac:dyDescent="0.25">
      <c r="A94" s="81" t="s">
        <v>1087</v>
      </c>
      <c r="B94" s="792" t="s">
        <v>88</v>
      </c>
      <c r="C94" s="793"/>
      <c r="D94" s="25" t="s">
        <v>10</v>
      </c>
      <c r="E94" s="25">
        <v>1</v>
      </c>
      <c r="F94" s="207" t="s">
        <v>196</v>
      </c>
      <c r="G94" s="123" t="s">
        <v>196</v>
      </c>
      <c r="AS94" s="189"/>
      <c r="AT94" s="118" t="s">
        <v>214</v>
      </c>
      <c r="AU94" s="119" t="s">
        <v>317</v>
      </c>
      <c r="AV94" s="122"/>
      <c r="AW94" s="122"/>
      <c r="AX94" s="122"/>
    </row>
    <row r="95" spans="1:50" x14ac:dyDescent="0.25">
      <c r="A95" s="81" t="s">
        <v>1088</v>
      </c>
      <c r="B95" s="792" t="s">
        <v>963</v>
      </c>
      <c r="C95" s="793"/>
      <c r="D95" s="25"/>
      <c r="E95" s="25"/>
      <c r="F95" s="207" t="s">
        <v>1</v>
      </c>
      <c r="G95" s="123"/>
      <c r="AS95" s="189"/>
      <c r="AT95" s="118" t="s">
        <v>214</v>
      </c>
      <c r="AU95" s="119" t="s">
        <v>319</v>
      </c>
      <c r="AV95" s="122"/>
      <c r="AW95" s="122"/>
      <c r="AX95" s="122"/>
    </row>
    <row r="96" spans="1:50" x14ac:dyDescent="0.25">
      <c r="A96" s="81" t="s">
        <v>1089</v>
      </c>
      <c r="B96" s="792" t="s">
        <v>964</v>
      </c>
      <c r="C96" s="793"/>
      <c r="D96" s="25" t="s">
        <v>10</v>
      </c>
      <c r="E96" s="25">
        <v>1</v>
      </c>
      <c r="F96" s="207" t="s">
        <v>196</v>
      </c>
      <c r="G96" s="123" t="s">
        <v>196</v>
      </c>
      <c r="AS96" s="189"/>
      <c r="AT96" s="118" t="s">
        <v>214</v>
      </c>
      <c r="AU96" s="119" t="s">
        <v>320</v>
      </c>
      <c r="AV96" s="122"/>
      <c r="AW96" s="122"/>
      <c r="AX96" s="122"/>
    </row>
    <row r="97" spans="1:50" x14ac:dyDescent="0.25">
      <c r="A97" s="81" t="s">
        <v>1090</v>
      </c>
      <c r="B97" s="792" t="s">
        <v>89</v>
      </c>
      <c r="C97" s="793"/>
      <c r="D97" s="25" t="s">
        <v>10</v>
      </c>
      <c r="E97" s="25">
        <v>1</v>
      </c>
      <c r="F97" s="207" t="s">
        <v>1</v>
      </c>
      <c r="G97" s="42"/>
      <c r="AS97" s="189"/>
      <c r="AT97" s="118" t="s">
        <v>214</v>
      </c>
      <c r="AU97" s="119" t="s">
        <v>321</v>
      </c>
      <c r="AV97" s="122"/>
      <c r="AW97" s="122"/>
      <c r="AX97" s="122"/>
    </row>
    <row r="98" spans="1:50" x14ac:dyDescent="0.25">
      <c r="A98" s="81" t="s">
        <v>1091</v>
      </c>
      <c r="B98" s="792" t="s">
        <v>965</v>
      </c>
      <c r="C98" s="793"/>
      <c r="D98" s="25" t="s">
        <v>10</v>
      </c>
      <c r="E98" s="25">
        <v>1</v>
      </c>
      <c r="F98" s="207" t="s">
        <v>1</v>
      </c>
      <c r="G98" s="42"/>
      <c r="AS98" s="189"/>
      <c r="AT98" s="118" t="s">
        <v>214</v>
      </c>
      <c r="AU98" s="119" t="s">
        <v>322</v>
      </c>
      <c r="AV98" s="122"/>
      <c r="AW98" s="122"/>
      <c r="AX98" s="122"/>
    </row>
    <row r="99" spans="1:50" x14ac:dyDescent="0.25">
      <c r="A99" s="81" t="s">
        <v>1092</v>
      </c>
      <c r="B99" s="792" t="s">
        <v>966</v>
      </c>
      <c r="C99" s="793"/>
      <c r="D99" s="25"/>
      <c r="E99" s="29"/>
      <c r="F99" s="207" t="s">
        <v>1</v>
      </c>
      <c r="G99" s="42"/>
      <c r="AS99" s="189"/>
      <c r="AT99" s="118" t="s">
        <v>214</v>
      </c>
      <c r="AU99" s="119" t="s">
        <v>323</v>
      </c>
      <c r="AV99" s="122"/>
      <c r="AW99" s="122"/>
      <c r="AX99" s="122"/>
    </row>
    <row r="100" spans="1:50" x14ac:dyDescent="0.25">
      <c r="A100" s="81" t="s">
        <v>1093</v>
      </c>
      <c r="B100" s="792" t="s">
        <v>967</v>
      </c>
      <c r="C100" s="793"/>
      <c r="D100" s="25" t="s">
        <v>10</v>
      </c>
      <c r="E100" s="29">
        <v>1</v>
      </c>
      <c r="F100" s="207" t="s">
        <v>1</v>
      </c>
      <c r="G100" s="42"/>
      <c r="AS100" s="189"/>
      <c r="AT100" s="118" t="s">
        <v>214</v>
      </c>
      <c r="AU100" s="119" t="s">
        <v>324</v>
      </c>
      <c r="AV100" s="122"/>
      <c r="AW100" s="122"/>
      <c r="AX100" s="122"/>
    </row>
    <row r="101" spans="1:50" x14ac:dyDescent="0.25">
      <c r="A101" s="81" t="s">
        <v>1094</v>
      </c>
      <c r="B101" s="792" t="s">
        <v>90</v>
      </c>
      <c r="C101" s="793"/>
      <c r="D101" s="25" t="s">
        <v>10</v>
      </c>
      <c r="E101" s="29">
        <v>1</v>
      </c>
      <c r="F101" s="207" t="s">
        <v>1</v>
      </c>
      <c r="G101" s="42"/>
      <c r="AS101" s="189"/>
      <c r="AT101" s="118" t="s">
        <v>214</v>
      </c>
      <c r="AU101" s="119" t="s">
        <v>325</v>
      </c>
      <c r="AV101" s="122"/>
      <c r="AW101" s="122"/>
      <c r="AX101" s="122"/>
    </row>
    <row r="102" spans="1:50" x14ac:dyDescent="0.25">
      <c r="A102" s="81" t="s">
        <v>79</v>
      </c>
      <c r="B102" s="792" t="s">
        <v>91</v>
      </c>
      <c r="C102" s="793"/>
      <c r="D102" s="25" t="s">
        <v>10</v>
      </c>
      <c r="E102" s="29">
        <v>1</v>
      </c>
      <c r="F102" s="207" t="s">
        <v>1</v>
      </c>
      <c r="G102" s="42"/>
      <c r="AS102" s="189"/>
      <c r="AT102" s="118" t="s">
        <v>214</v>
      </c>
      <c r="AU102" s="119" t="s">
        <v>326</v>
      </c>
      <c r="AV102" s="122"/>
      <c r="AW102" s="122"/>
      <c r="AX102" s="122"/>
    </row>
    <row r="103" spans="1:50" x14ac:dyDescent="0.25">
      <c r="A103" s="81" t="s">
        <v>80</v>
      </c>
      <c r="B103" s="792" t="s">
        <v>92</v>
      </c>
      <c r="C103" s="793"/>
      <c r="D103" s="25" t="s">
        <v>10</v>
      </c>
      <c r="E103" s="29">
        <v>1</v>
      </c>
      <c r="F103" s="207" t="s">
        <v>1</v>
      </c>
      <c r="G103" s="42"/>
      <c r="AS103" s="189"/>
      <c r="AT103" s="118" t="s">
        <v>214</v>
      </c>
      <c r="AU103" s="119" t="s">
        <v>327</v>
      </c>
      <c r="AV103" s="122"/>
      <c r="AW103" s="122"/>
      <c r="AX103" s="122"/>
    </row>
    <row r="104" spans="1:50" x14ac:dyDescent="0.25">
      <c r="A104" s="81" t="s">
        <v>81</v>
      </c>
      <c r="B104" s="792" t="s">
        <v>93</v>
      </c>
      <c r="C104" s="793"/>
      <c r="D104" s="25" t="s">
        <v>10</v>
      </c>
      <c r="E104" s="29">
        <v>1</v>
      </c>
      <c r="F104" s="207" t="s">
        <v>1</v>
      </c>
      <c r="G104" s="42"/>
      <c r="AS104" s="189"/>
      <c r="AT104" s="118" t="s">
        <v>214</v>
      </c>
      <c r="AU104" s="119" t="s">
        <v>328</v>
      </c>
      <c r="AV104" s="122"/>
      <c r="AW104" s="122"/>
      <c r="AX104" s="122"/>
    </row>
    <row r="105" spans="1:50" x14ac:dyDescent="0.25">
      <c r="A105" s="81" t="s">
        <v>82</v>
      </c>
      <c r="B105" s="792" t="s">
        <v>94</v>
      </c>
      <c r="C105" s="793"/>
      <c r="D105" s="25" t="s">
        <v>10</v>
      </c>
      <c r="E105" s="29">
        <v>1</v>
      </c>
      <c r="F105" s="207" t="s">
        <v>1</v>
      </c>
      <c r="G105" s="42"/>
      <c r="AS105" s="189"/>
      <c r="AT105" s="118" t="s">
        <v>214</v>
      </c>
      <c r="AU105" s="119" t="s">
        <v>329</v>
      </c>
      <c r="AV105" s="122"/>
      <c r="AW105" s="122"/>
      <c r="AX105" s="122"/>
    </row>
    <row r="106" spans="1:50" x14ac:dyDescent="0.25">
      <c r="A106" s="81" t="s">
        <v>83</v>
      </c>
      <c r="B106" s="792" t="s">
        <v>95</v>
      </c>
      <c r="C106" s="793"/>
      <c r="D106" s="25" t="s">
        <v>10</v>
      </c>
      <c r="E106" s="29">
        <v>1</v>
      </c>
      <c r="F106" s="207" t="s">
        <v>1</v>
      </c>
      <c r="G106" s="42"/>
      <c r="AS106" s="189"/>
      <c r="AT106" s="118" t="s">
        <v>214</v>
      </c>
      <c r="AU106" s="119" t="s">
        <v>330</v>
      </c>
      <c r="AV106" s="122"/>
      <c r="AW106" s="122"/>
      <c r="AX106" s="122"/>
    </row>
    <row r="107" spans="1:50" x14ac:dyDescent="0.25">
      <c r="A107" s="81" t="s">
        <v>84</v>
      </c>
      <c r="B107" s="792" t="s">
        <v>96</v>
      </c>
      <c r="C107" s="793"/>
      <c r="D107" s="25" t="s">
        <v>10</v>
      </c>
      <c r="E107" s="29">
        <v>1</v>
      </c>
      <c r="F107" s="207" t="s">
        <v>1</v>
      </c>
      <c r="G107" s="42"/>
      <c r="AS107" s="189"/>
      <c r="AT107" s="118" t="s">
        <v>214</v>
      </c>
      <c r="AU107" s="119" t="s">
        <v>331</v>
      </c>
      <c r="AV107" s="122"/>
      <c r="AW107" s="122"/>
      <c r="AX107" s="122"/>
    </row>
    <row r="108" spans="1:50" x14ac:dyDescent="0.25">
      <c r="A108" s="81" t="s">
        <v>85</v>
      </c>
      <c r="B108" s="792" t="s">
        <v>97</v>
      </c>
      <c r="C108" s="793"/>
      <c r="D108" s="25" t="s">
        <v>10</v>
      </c>
      <c r="E108" s="29">
        <v>1</v>
      </c>
      <c r="F108" s="207" t="s">
        <v>1</v>
      </c>
      <c r="G108" s="42"/>
      <c r="AS108" s="189"/>
      <c r="AT108" s="118" t="s">
        <v>214</v>
      </c>
      <c r="AU108" s="119" t="s">
        <v>332</v>
      </c>
      <c r="AV108" s="122"/>
      <c r="AW108" s="122"/>
      <c r="AX108" s="122"/>
    </row>
    <row r="109" spans="1:50" x14ac:dyDescent="0.25">
      <c r="A109" s="81" t="s">
        <v>86</v>
      </c>
      <c r="B109" s="792" t="s">
        <v>98</v>
      </c>
      <c r="C109" s="793"/>
      <c r="D109" s="25" t="s">
        <v>10</v>
      </c>
      <c r="E109" s="29">
        <v>1</v>
      </c>
      <c r="F109" s="207" t="s">
        <v>1</v>
      </c>
      <c r="G109" s="42"/>
      <c r="AS109" s="189"/>
      <c r="AT109" s="118" t="s">
        <v>214</v>
      </c>
      <c r="AU109" s="119" t="s">
        <v>333</v>
      </c>
      <c r="AV109" s="122"/>
      <c r="AW109" s="122"/>
      <c r="AX109" s="122"/>
    </row>
    <row r="110" spans="1:50" x14ac:dyDescent="0.25">
      <c r="A110" s="81" t="s">
        <v>1095</v>
      </c>
      <c r="B110" s="792" t="s">
        <v>99</v>
      </c>
      <c r="C110" s="793"/>
      <c r="D110" s="25" t="s">
        <v>10</v>
      </c>
      <c r="E110" s="29">
        <v>1</v>
      </c>
      <c r="F110" s="207" t="s">
        <v>1</v>
      </c>
      <c r="G110" s="42"/>
      <c r="AS110" s="189"/>
      <c r="AT110" s="118" t="s">
        <v>214</v>
      </c>
      <c r="AU110" s="119" t="s">
        <v>334</v>
      </c>
      <c r="AV110" s="122"/>
      <c r="AW110" s="122"/>
      <c r="AX110" s="122"/>
    </row>
    <row r="111" spans="1:50" x14ac:dyDescent="0.25">
      <c r="A111" s="81" t="s">
        <v>1096</v>
      </c>
      <c r="B111" s="792" t="s">
        <v>100</v>
      </c>
      <c r="C111" s="793"/>
      <c r="D111" s="25" t="s">
        <v>10</v>
      </c>
      <c r="E111" s="29">
        <v>1</v>
      </c>
      <c r="F111" s="207" t="s">
        <v>1</v>
      </c>
      <c r="G111" s="42"/>
      <c r="AS111" s="189"/>
      <c r="AT111" s="118" t="s">
        <v>214</v>
      </c>
      <c r="AU111" s="119" t="s">
        <v>335</v>
      </c>
      <c r="AV111" s="122"/>
      <c r="AW111" s="122"/>
      <c r="AX111" s="122"/>
    </row>
    <row r="112" spans="1:50" x14ac:dyDescent="0.25">
      <c r="A112" s="81" t="s">
        <v>1097</v>
      </c>
      <c r="B112" s="792" t="s">
        <v>101</v>
      </c>
      <c r="C112" s="793"/>
      <c r="D112" s="25" t="s">
        <v>10</v>
      </c>
      <c r="E112" s="29">
        <v>1</v>
      </c>
      <c r="F112" s="207" t="s">
        <v>1</v>
      </c>
      <c r="G112" s="42"/>
      <c r="AS112" s="189"/>
      <c r="AT112" s="118" t="s">
        <v>214</v>
      </c>
      <c r="AU112" s="119" t="s">
        <v>336</v>
      </c>
      <c r="AV112" s="122"/>
      <c r="AW112" s="122"/>
      <c r="AX112" s="122"/>
    </row>
    <row r="113" spans="1:50" x14ac:dyDescent="0.25">
      <c r="A113" s="81" t="s">
        <v>1098</v>
      </c>
      <c r="B113" s="792" t="s">
        <v>102</v>
      </c>
      <c r="C113" s="793"/>
      <c r="D113" s="25" t="s">
        <v>10</v>
      </c>
      <c r="E113" s="29">
        <v>1</v>
      </c>
      <c r="F113" s="207" t="s">
        <v>1</v>
      </c>
      <c r="G113" s="42"/>
      <c r="AS113" s="189"/>
      <c r="AT113" s="118" t="s">
        <v>214</v>
      </c>
      <c r="AU113" s="119" t="s">
        <v>337</v>
      </c>
      <c r="AV113" s="122"/>
      <c r="AW113" s="122"/>
      <c r="AX113" s="122"/>
    </row>
    <row r="114" spans="1:50" x14ac:dyDescent="0.25">
      <c r="A114" s="81" t="s">
        <v>1099</v>
      </c>
      <c r="B114" s="792" t="s">
        <v>103</v>
      </c>
      <c r="C114" s="793"/>
      <c r="D114" s="25" t="s">
        <v>10</v>
      </c>
      <c r="E114" s="29">
        <v>1</v>
      </c>
      <c r="F114" s="207" t="s">
        <v>1</v>
      </c>
      <c r="G114" s="42"/>
      <c r="AS114" s="189"/>
      <c r="AT114" s="118" t="s">
        <v>214</v>
      </c>
      <c r="AU114" s="119" t="s">
        <v>338</v>
      </c>
      <c r="AV114" s="122"/>
      <c r="AW114" s="122"/>
      <c r="AX114" s="122"/>
    </row>
    <row r="115" spans="1:50" x14ac:dyDescent="0.25">
      <c r="A115" s="81" t="s">
        <v>1100</v>
      </c>
      <c r="B115" s="792" t="s">
        <v>104</v>
      </c>
      <c r="C115" s="793"/>
      <c r="D115" s="25" t="s">
        <v>10</v>
      </c>
      <c r="E115" s="29">
        <v>1</v>
      </c>
      <c r="F115" s="207" t="s">
        <v>1</v>
      </c>
      <c r="G115" s="42"/>
      <c r="AS115" s="189"/>
      <c r="AT115" s="118" t="s">
        <v>216</v>
      </c>
      <c r="AU115" s="119" t="s">
        <v>339</v>
      </c>
      <c r="AV115" s="122"/>
      <c r="AW115" s="122"/>
      <c r="AX115" s="122"/>
    </row>
    <row r="116" spans="1:50" ht="31.5" x14ac:dyDescent="0.25">
      <c r="A116" s="82" t="s">
        <v>105</v>
      </c>
      <c r="B116" s="794" t="s">
        <v>916</v>
      </c>
      <c r="C116" s="706"/>
      <c r="D116" s="30" t="s">
        <v>10</v>
      </c>
      <c r="E116" s="29" t="s">
        <v>1334</v>
      </c>
      <c r="F116" s="207" t="s">
        <v>1</v>
      </c>
      <c r="G116" s="64"/>
      <c r="AS116" s="189"/>
      <c r="AT116" s="118" t="s">
        <v>218</v>
      </c>
      <c r="AU116" s="119" t="s">
        <v>340</v>
      </c>
      <c r="AV116" s="122"/>
      <c r="AW116" s="122"/>
      <c r="AX116" s="122"/>
    </row>
    <row r="117" spans="1:50" ht="63" x14ac:dyDescent="0.25">
      <c r="A117" s="27" t="s">
        <v>69</v>
      </c>
      <c r="B117" s="705" t="s">
        <v>11</v>
      </c>
      <c r="C117" s="706"/>
      <c r="D117" s="120" t="s">
        <v>12</v>
      </c>
      <c r="E117" s="120" t="s">
        <v>13</v>
      </c>
      <c r="F117" s="857" t="s">
        <v>14</v>
      </c>
      <c r="G117" s="857"/>
      <c r="AS117" s="189"/>
      <c r="AT117" s="118" t="s">
        <v>218</v>
      </c>
      <c r="AU117" s="119" t="s">
        <v>341</v>
      </c>
      <c r="AV117" s="122"/>
      <c r="AW117" s="122"/>
      <c r="AX117" s="122"/>
    </row>
    <row r="118" spans="1:50" ht="15.75" customHeight="1" x14ac:dyDescent="0.25">
      <c r="A118" s="83" t="s">
        <v>22</v>
      </c>
      <c r="B118" s="795"/>
      <c r="C118" s="796"/>
      <c r="D118" s="169"/>
      <c r="E118" s="19"/>
      <c r="F118" s="810"/>
      <c r="G118" s="810"/>
      <c r="AS118" s="189"/>
      <c r="AT118" s="118" t="s">
        <v>220</v>
      </c>
      <c r="AU118" s="119" t="s">
        <v>342</v>
      </c>
      <c r="AV118" s="122"/>
      <c r="AW118" s="122"/>
      <c r="AX118" s="122"/>
    </row>
    <row r="119" spans="1:50" ht="31.5" x14ac:dyDescent="0.25">
      <c r="A119" s="193"/>
      <c r="B119" s="898"/>
      <c r="C119" s="899"/>
      <c r="D119" s="19" t="s">
        <v>53</v>
      </c>
      <c r="E119" s="19" t="s">
        <v>1313</v>
      </c>
      <c r="F119" s="848"/>
      <c r="G119" s="900"/>
      <c r="AS119" s="189"/>
      <c r="AT119" s="118" t="s">
        <v>220</v>
      </c>
      <c r="AU119" s="119" t="s">
        <v>344</v>
      </c>
      <c r="AV119" s="122"/>
      <c r="AW119" s="122"/>
      <c r="AX119" s="122"/>
    </row>
    <row r="120" spans="1:50" ht="47.25" customHeight="1" x14ac:dyDescent="0.25">
      <c r="A120" s="84"/>
      <c r="B120" s="791" t="s">
        <v>23</v>
      </c>
      <c r="C120" s="779"/>
      <c r="D120" s="19">
        <v>190</v>
      </c>
      <c r="E120" s="19">
        <v>1233</v>
      </c>
      <c r="F120" s="848"/>
      <c r="G120" s="900"/>
      <c r="AS120" s="189"/>
      <c r="AT120" s="118" t="s">
        <v>220</v>
      </c>
      <c r="AU120" s="119" t="s">
        <v>345</v>
      </c>
      <c r="AV120" s="122"/>
      <c r="AW120" s="122"/>
      <c r="AX120" s="122"/>
    </row>
    <row r="121" spans="1:50" ht="32.25" customHeight="1" x14ac:dyDescent="0.25">
      <c r="A121" s="86">
        <v>1</v>
      </c>
      <c r="B121" s="790" t="s">
        <v>917</v>
      </c>
      <c r="C121" s="777"/>
      <c r="D121" s="19">
        <v>3</v>
      </c>
      <c r="E121" s="19">
        <v>301</v>
      </c>
      <c r="F121" s="848"/>
      <c r="G121" s="900"/>
      <c r="AS121" s="189"/>
      <c r="AT121" s="118" t="s">
        <v>220</v>
      </c>
      <c r="AU121" s="119" t="s">
        <v>346</v>
      </c>
      <c r="AV121" s="122"/>
      <c r="AW121" s="122"/>
      <c r="AX121" s="122"/>
    </row>
    <row r="122" spans="1:50" x14ac:dyDescent="0.25">
      <c r="A122" s="87" t="s">
        <v>66</v>
      </c>
      <c r="B122" s="791" t="s">
        <v>2</v>
      </c>
      <c r="C122" s="779"/>
      <c r="D122" s="19">
        <v>0</v>
      </c>
      <c r="E122" s="19">
        <v>0</v>
      </c>
      <c r="F122" s="848"/>
      <c r="G122" s="900"/>
      <c r="AS122" s="189"/>
      <c r="AT122" s="118" t="s">
        <v>220</v>
      </c>
      <c r="AU122" s="119" t="s">
        <v>347</v>
      </c>
      <c r="AV122" s="122"/>
      <c r="AW122" s="122"/>
      <c r="AX122" s="122"/>
    </row>
    <row r="123" spans="1:50" x14ac:dyDescent="0.25">
      <c r="A123" s="87" t="s">
        <v>67</v>
      </c>
      <c r="B123" s="791" t="s">
        <v>18</v>
      </c>
      <c r="C123" s="779"/>
      <c r="D123" s="19">
        <v>0</v>
      </c>
      <c r="E123" s="19">
        <v>0</v>
      </c>
      <c r="F123" s="848"/>
      <c r="G123" s="900"/>
      <c r="AS123" s="189"/>
      <c r="AT123" s="118" t="s">
        <v>220</v>
      </c>
      <c r="AU123" s="119" t="s">
        <v>348</v>
      </c>
      <c r="AV123" s="122"/>
      <c r="AW123" s="122"/>
      <c r="AX123" s="122"/>
    </row>
    <row r="124" spans="1:50" ht="30" customHeight="1" x14ac:dyDescent="0.25">
      <c r="A124" s="86">
        <v>2</v>
      </c>
      <c r="B124" s="789" t="s">
        <v>24</v>
      </c>
      <c r="C124" s="787"/>
      <c r="D124" s="19">
        <v>3</v>
      </c>
      <c r="E124" s="19">
        <v>301</v>
      </c>
      <c r="F124" s="848"/>
      <c r="G124" s="900"/>
      <c r="AS124" s="189"/>
      <c r="AT124" s="118" t="s">
        <v>220</v>
      </c>
      <c r="AU124" s="119" t="s">
        <v>349</v>
      </c>
      <c r="AV124" s="122"/>
      <c r="AW124" s="122"/>
      <c r="AX124" s="122"/>
    </row>
    <row r="125" spans="1:50" x14ac:dyDescent="0.25">
      <c r="A125" s="87" t="s">
        <v>66</v>
      </c>
      <c r="B125" s="789" t="s">
        <v>2</v>
      </c>
      <c r="C125" s="787"/>
      <c r="D125" s="19">
        <v>0</v>
      </c>
      <c r="E125" s="19">
        <v>0</v>
      </c>
      <c r="F125" s="848"/>
      <c r="G125" s="900"/>
      <c r="AS125" s="189"/>
      <c r="AT125" s="118" t="s">
        <v>220</v>
      </c>
      <c r="AU125" s="119" t="s">
        <v>350</v>
      </c>
      <c r="AV125" s="122"/>
      <c r="AW125" s="122"/>
      <c r="AX125" s="122"/>
    </row>
    <row r="126" spans="1:50" x14ac:dyDescent="0.25">
      <c r="A126" s="87" t="s">
        <v>67</v>
      </c>
      <c r="B126" s="789" t="s">
        <v>18</v>
      </c>
      <c r="C126" s="787"/>
      <c r="D126" s="19">
        <v>0</v>
      </c>
      <c r="E126" s="19">
        <v>0</v>
      </c>
      <c r="F126" s="848"/>
      <c r="G126" s="900"/>
      <c r="AS126" s="189"/>
      <c r="AT126" s="118" t="s">
        <v>220</v>
      </c>
      <c r="AU126" s="119" t="s">
        <v>351</v>
      </c>
      <c r="AV126" s="122"/>
      <c r="AW126" s="122"/>
      <c r="AX126" s="122"/>
    </row>
    <row r="127" spans="1:50" ht="30" customHeight="1" x14ac:dyDescent="0.25">
      <c r="A127" s="54">
        <v>3</v>
      </c>
      <c r="B127" s="789" t="s">
        <v>25</v>
      </c>
      <c r="C127" s="787"/>
      <c r="D127" s="19"/>
      <c r="E127" s="19"/>
      <c r="F127" s="848"/>
      <c r="G127" s="900"/>
      <c r="AS127" s="189"/>
      <c r="AT127" s="118" t="s">
        <v>220</v>
      </c>
      <c r="AU127" s="119" t="s">
        <v>352</v>
      </c>
      <c r="AV127" s="122"/>
      <c r="AW127" s="122"/>
      <c r="AX127" s="122"/>
    </row>
    <row r="128" spans="1:50" x14ac:dyDescent="0.25">
      <c r="A128" s="77" t="s">
        <v>66</v>
      </c>
      <c r="B128" s="789" t="s">
        <v>1082</v>
      </c>
      <c r="C128" s="787"/>
      <c r="D128" s="21">
        <v>0</v>
      </c>
      <c r="E128" s="21">
        <v>2</v>
      </c>
      <c r="F128" s="848"/>
      <c r="G128" s="900"/>
      <c r="AS128" s="189"/>
      <c r="AT128" s="118" t="s">
        <v>222</v>
      </c>
      <c r="AU128" s="119" t="s">
        <v>353</v>
      </c>
      <c r="AV128" s="122"/>
      <c r="AW128" s="122"/>
      <c r="AX128" s="122"/>
    </row>
    <row r="129" spans="1:50" x14ac:dyDescent="0.25">
      <c r="A129" s="78" t="s">
        <v>67</v>
      </c>
      <c r="B129" s="789" t="s">
        <v>958</v>
      </c>
      <c r="C129" s="787"/>
      <c r="D129" s="21">
        <v>0</v>
      </c>
      <c r="E129" s="21">
        <v>8</v>
      </c>
      <c r="F129" s="848"/>
      <c r="G129" s="900"/>
      <c r="AS129" s="189"/>
      <c r="AT129" s="118" t="s">
        <v>224</v>
      </c>
      <c r="AU129" s="119" t="s">
        <v>354</v>
      </c>
      <c r="AV129" s="122"/>
      <c r="AW129" s="122"/>
      <c r="AX129" s="122"/>
    </row>
    <row r="130" spans="1:50" ht="15" customHeight="1" x14ac:dyDescent="0.25">
      <c r="A130" s="78" t="s">
        <v>68</v>
      </c>
      <c r="B130" s="789" t="s">
        <v>3</v>
      </c>
      <c r="C130" s="787"/>
      <c r="D130" s="21">
        <v>1</v>
      </c>
      <c r="E130" s="21">
        <v>28</v>
      </c>
      <c r="F130" s="848"/>
      <c r="G130" s="900"/>
      <c r="AS130" s="189"/>
      <c r="AT130" s="118" t="s">
        <v>224</v>
      </c>
      <c r="AU130" s="119" t="s">
        <v>355</v>
      </c>
      <c r="AV130" s="122"/>
      <c r="AW130" s="122"/>
      <c r="AX130" s="122"/>
    </row>
    <row r="131" spans="1:50" x14ac:dyDescent="0.25">
      <c r="A131" s="79" t="s">
        <v>959</v>
      </c>
      <c r="B131" s="786" t="s">
        <v>4</v>
      </c>
      <c r="C131" s="787"/>
      <c r="D131" s="21">
        <v>1</v>
      </c>
      <c r="E131" s="21">
        <v>263</v>
      </c>
      <c r="F131" s="848"/>
      <c r="G131" s="900"/>
      <c r="AS131" s="189"/>
      <c r="AT131" s="118" t="s">
        <v>224</v>
      </c>
      <c r="AU131" s="119" t="s">
        <v>356</v>
      </c>
      <c r="AV131" s="122"/>
      <c r="AW131" s="122"/>
      <c r="AX131" s="122"/>
    </row>
    <row r="132" spans="1:50" ht="47.25" customHeight="1" x14ac:dyDescent="0.25">
      <c r="A132" s="54">
        <v>4</v>
      </c>
      <c r="B132" s="680" t="s">
        <v>6</v>
      </c>
      <c r="C132" s="681"/>
      <c r="D132" s="23"/>
      <c r="E132" s="23"/>
      <c r="F132" s="848"/>
      <c r="G132" s="900"/>
      <c r="AS132" s="189"/>
      <c r="AT132" s="118" t="s">
        <v>224</v>
      </c>
      <c r="AU132" s="119" t="s">
        <v>357</v>
      </c>
      <c r="AV132" s="122"/>
      <c r="AW132" s="122"/>
      <c r="AX132" s="122"/>
    </row>
    <row r="133" spans="1:50" x14ac:dyDescent="0.25">
      <c r="A133" s="77" t="s">
        <v>66</v>
      </c>
      <c r="B133" s="788" t="s">
        <v>1082</v>
      </c>
      <c r="C133" s="785"/>
      <c r="D133" s="21">
        <v>0</v>
      </c>
      <c r="E133" s="21">
        <v>2</v>
      </c>
      <c r="F133" s="848"/>
      <c r="G133" s="900"/>
      <c r="AS133" s="189"/>
      <c r="AT133" s="118" t="s">
        <v>224</v>
      </c>
      <c r="AU133" s="119" t="s">
        <v>358</v>
      </c>
      <c r="AV133" s="122"/>
      <c r="AW133" s="122"/>
      <c r="AX133" s="122"/>
    </row>
    <row r="134" spans="1:50" x14ac:dyDescent="0.25">
      <c r="A134" s="78" t="s">
        <v>67</v>
      </c>
      <c r="B134" s="788" t="s">
        <v>958</v>
      </c>
      <c r="C134" s="785"/>
      <c r="D134" s="21">
        <v>0</v>
      </c>
      <c r="E134" s="21">
        <v>8</v>
      </c>
      <c r="F134" s="848"/>
      <c r="G134" s="900"/>
      <c r="AS134" s="189"/>
      <c r="AT134" s="118" t="s">
        <v>224</v>
      </c>
      <c r="AU134" s="119" t="s">
        <v>359</v>
      </c>
      <c r="AV134" s="122"/>
      <c r="AW134" s="122"/>
      <c r="AX134" s="122"/>
    </row>
    <row r="135" spans="1:50" x14ac:dyDescent="0.25">
      <c r="A135" s="78" t="s">
        <v>68</v>
      </c>
      <c r="B135" s="788" t="s">
        <v>3</v>
      </c>
      <c r="C135" s="785"/>
      <c r="D135" s="21">
        <v>0</v>
      </c>
      <c r="E135" s="21">
        <v>28</v>
      </c>
      <c r="F135" s="848"/>
      <c r="G135" s="900"/>
      <c r="AS135" s="189"/>
      <c r="AT135" s="118" t="s">
        <v>224</v>
      </c>
      <c r="AU135" s="119" t="s">
        <v>360</v>
      </c>
      <c r="AV135" s="122"/>
      <c r="AW135" s="122"/>
      <c r="AX135" s="122"/>
    </row>
    <row r="136" spans="1:50" ht="24" customHeight="1" x14ac:dyDescent="0.25">
      <c r="A136" s="79" t="s">
        <v>959</v>
      </c>
      <c r="B136" s="784" t="s">
        <v>4</v>
      </c>
      <c r="C136" s="785"/>
      <c r="D136" s="21">
        <v>1</v>
      </c>
      <c r="E136" s="21">
        <v>263</v>
      </c>
      <c r="F136" s="848"/>
      <c r="G136" s="900"/>
      <c r="AS136" s="189"/>
      <c r="AT136" s="118" t="s">
        <v>224</v>
      </c>
      <c r="AU136" s="119" t="s">
        <v>361</v>
      </c>
      <c r="AV136" s="122"/>
      <c r="AW136" s="122"/>
      <c r="AX136" s="122"/>
    </row>
    <row r="137" spans="1:50" ht="31.5" x14ac:dyDescent="0.25">
      <c r="A137" s="88" t="s">
        <v>106</v>
      </c>
      <c r="B137" s="136" t="s">
        <v>1274</v>
      </c>
      <c r="C137" s="137"/>
      <c r="D137" s="61" t="s">
        <v>7</v>
      </c>
      <c r="E137" s="61" t="s">
        <v>8</v>
      </c>
      <c r="F137" s="24" t="s">
        <v>9</v>
      </c>
      <c r="G137" s="121" t="s">
        <v>1081</v>
      </c>
      <c r="AS137" s="189"/>
      <c r="AT137" s="118" t="s">
        <v>224</v>
      </c>
      <c r="AU137" s="119" t="s">
        <v>362</v>
      </c>
      <c r="AV137" s="122"/>
      <c r="AW137" s="122"/>
      <c r="AX137" s="122"/>
    </row>
    <row r="138" spans="1:50" x14ac:dyDescent="0.25">
      <c r="A138" s="89" t="s">
        <v>1101</v>
      </c>
      <c r="B138" s="782" t="s">
        <v>954</v>
      </c>
      <c r="C138" s="783"/>
      <c r="D138" s="194" t="s">
        <v>10</v>
      </c>
      <c r="E138" s="36" t="s">
        <v>955</v>
      </c>
      <c r="F138" s="37" t="s">
        <v>1</v>
      </c>
      <c r="G138" s="37"/>
      <c r="AS138" s="189"/>
      <c r="AT138" s="118" t="s">
        <v>224</v>
      </c>
      <c r="AU138" s="119" t="s">
        <v>363</v>
      </c>
      <c r="AV138" s="122"/>
      <c r="AW138" s="122"/>
      <c r="AX138" s="122"/>
    </row>
    <row r="139" spans="1:50" x14ac:dyDescent="0.25">
      <c r="A139" s="89" t="s">
        <v>1102</v>
      </c>
      <c r="B139" s="782" t="s">
        <v>928</v>
      </c>
      <c r="C139" s="783"/>
      <c r="D139" s="194" t="s">
        <v>915</v>
      </c>
      <c r="E139" s="194">
        <v>1</v>
      </c>
      <c r="F139" s="37" t="s">
        <v>1</v>
      </c>
      <c r="G139" s="37"/>
      <c r="AS139" s="189"/>
      <c r="AT139" s="118" t="s">
        <v>224</v>
      </c>
      <c r="AU139" s="119" t="s">
        <v>364</v>
      </c>
      <c r="AV139" s="122"/>
      <c r="AW139" s="122"/>
      <c r="AX139" s="122"/>
    </row>
    <row r="140" spans="1:50" x14ac:dyDescent="0.25">
      <c r="A140" s="89" t="s">
        <v>1103</v>
      </c>
      <c r="B140" s="782" t="s">
        <v>956</v>
      </c>
      <c r="C140" s="783"/>
      <c r="D140" s="25" t="s">
        <v>10</v>
      </c>
      <c r="E140" s="92">
        <v>2</v>
      </c>
      <c r="F140" s="37" t="s">
        <v>1</v>
      </c>
      <c r="G140" s="37"/>
      <c r="AS140" s="189"/>
      <c r="AT140" s="118" t="s">
        <v>224</v>
      </c>
      <c r="AU140" s="119" t="s">
        <v>365</v>
      </c>
      <c r="AV140" s="122"/>
      <c r="AW140" s="122"/>
      <c r="AX140" s="122"/>
    </row>
    <row r="141" spans="1:50" x14ac:dyDescent="0.25">
      <c r="A141" s="89" t="s">
        <v>1104</v>
      </c>
      <c r="B141" s="782" t="s">
        <v>118</v>
      </c>
      <c r="C141" s="783"/>
      <c r="D141" s="25" t="s">
        <v>10</v>
      </c>
      <c r="E141" s="25">
        <v>2</v>
      </c>
      <c r="F141" s="37" t="s">
        <v>1</v>
      </c>
      <c r="G141" s="37"/>
      <c r="AS141" s="189"/>
      <c r="AT141" s="118" t="s">
        <v>224</v>
      </c>
      <c r="AU141" s="119" t="s">
        <v>366</v>
      </c>
      <c r="AV141" s="122"/>
      <c r="AW141" s="122"/>
      <c r="AX141" s="122"/>
    </row>
    <row r="142" spans="1:50" x14ac:dyDescent="0.25">
      <c r="A142" s="89" t="s">
        <v>1105</v>
      </c>
      <c r="B142" s="782" t="s">
        <v>929</v>
      </c>
      <c r="C142" s="783"/>
      <c r="D142" s="25" t="s">
        <v>10</v>
      </c>
      <c r="E142" s="25">
        <v>1</v>
      </c>
      <c r="F142" s="37" t="s">
        <v>1</v>
      </c>
      <c r="G142" s="37"/>
      <c r="AS142" s="189"/>
      <c r="AT142" s="118" t="s">
        <v>224</v>
      </c>
      <c r="AU142" s="119" t="s">
        <v>367</v>
      </c>
      <c r="AV142" s="122"/>
      <c r="AW142" s="122"/>
      <c r="AX142" s="122"/>
    </row>
    <row r="143" spans="1:50" x14ac:dyDescent="0.25">
      <c r="A143" s="89" t="s">
        <v>1106</v>
      </c>
      <c r="B143" s="782" t="s">
        <v>930</v>
      </c>
      <c r="C143" s="783"/>
      <c r="D143" s="25" t="s">
        <v>10</v>
      </c>
      <c r="E143" s="25">
        <v>1</v>
      </c>
      <c r="F143" s="37" t="s">
        <v>1</v>
      </c>
      <c r="G143" s="37"/>
      <c r="AS143" s="189"/>
      <c r="AT143" s="118" t="s">
        <v>224</v>
      </c>
      <c r="AU143" s="119" t="s">
        <v>368</v>
      </c>
      <c r="AV143" s="122"/>
      <c r="AW143" s="122"/>
      <c r="AX143" s="122"/>
    </row>
    <row r="144" spans="1:50" x14ac:dyDescent="0.25">
      <c r="A144" s="89" t="s">
        <v>1107</v>
      </c>
      <c r="B144" s="782" t="s">
        <v>931</v>
      </c>
      <c r="C144" s="783"/>
      <c r="D144" s="25" t="s">
        <v>10</v>
      </c>
      <c r="E144" s="25">
        <v>1</v>
      </c>
      <c r="F144" s="37" t="s">
        <v>1</v>
      </c>
      <c r="G144" s="37"/>
      <c r="AS144" s="189"/>
      <c r="AT144" s="118" t="s">
        <v>224</v>
      </c>
      <c r="AU144" s="119" t="s">
        <v>369</v>
      </c>
      <c r="AV144" s="122"/>
      <c r="AW144" s="122"/>
      <c r="AX144" s="122"/>
    </row>
    <row r="145" spans="1:50" x14ac:dyDescent="0.25">
      <c r="A145" s="89" t="s">
        <v>1108</v>
      </c>
      <c r="B145" s="782" t="s">
        <v>957</v>
      </c>
      <c r="C145" s="783"/>
      <c r="D145" s="25" t="s">
        <v>10</v>
      </c>
      <c r="E145" s="25">
        <v>1</v>
      </c>
      <c r="F145" s="37" t="s">
        <v>1</v>
      </c>
      <c r="G145" s="37"/>
      <c r="AS145" s="189"/>
      <c r="AT145" s="118" t="s">
        <v>224</v>
      </c>
      <c r="AU145" s="119" t="s">
        <v>370</v>
      </c>
      <c r="AV145" s="122"/>
      <c r="AW145" s="122"/>
      <c r="AX145" s="122"/>
    </row>
    <row r="146" spans="1:50" x14ac:dyDescent="0.25">
      <c r="A146" s="89" t="s">
        <v>1109</v>
      </c>
      <c r="B146" s="782" t="s">
        <v>932</v>
      </c>
      <c r="C146" s="783"/>
      <c r="D146" s="25" t="s">
        <v>10</v>
      </c>
      <c r="E146" s="25">
        <v>1</v>
      </c>
      <c r="F146" s="37" t="s">
        <v>1</v>
      </c>
      <c r="G146" s="37"/>
      <c r="AS146" s="189"/>
      <c r="AT146" s="118" t="s">
        <v>224</v>
      </c>
      <c r="AU146" s="119" t="s">
        <v>371</v>
      </c>
      <c r="AV146" s="122"/>
      <c r="AW146" s="122"/>
      <c r="AX146" s="122"/>
    </row>
    <row r="147" spans="1:50" x14ac:dyDescent="0.25">
      <c r="A147" s="89" t="s">
        <v>1110</v>
      </c>
      <c r="B147" s="782" t="s">
        <v>933</v>
      </c>
      <c r="C147" s="783"/>
      <c r="D147" s="25" t="s">
        <v>10</v>
      </c>
      <c r="E147" s="25">
        <v>1</v>
      </c>
      <c r="F147" s="37" t="s">
        <v>1</v>
      </c>
      <c r="G147" s="37"/>
      <c r="AS147" s="189"/>
      <c r="AT147" s="118" t="s">
        <v>224</v>
      </c>
      <c r="AU147" s="119" t="s">
        <v>372</v>
      </c>
      <c r="AV147" s="122"/>
      <c r="AW147" s="122"/>
      <c r="AX147" s="122"/>
    </row>
    <row r="148" spans="1:50" x14ac:dyDescent="0.25">
      <c r="A148" s="89" t="s">
        <v>1111</v>
      </c>
      <c r="B148" s="782" t="s">
        <v>934</v>
      </c>
      <c r="C148" s="783"/>
      <c r="D148" s="25" t="s">
        <v>10</v>
      </c>
      <c r="E148" s="25">
        <v>1</v>
      </c>
      <c r="F148" s="37" t="s">
        <v>1</v>
      </c>
      <c r="G148" s="37"/>
      <c r="AS148" s="189"/>
      <c r="AT148" s="118" t="s">
        <v>224</v>
      </c>
      <c r="AU148" s="119" t="s">
        <v>373</v>
      </c>
      <c r="AV148" s="122"/>
      <c r="AW148" s="122"/>
      <c r="AX148" s="122"/>
    </row>
    <row r="149" spans="1:50" x14ac:dyDescent="0.25">
      <c r="A149" s="89" t="s">
        <v>1112</v>
      </c>
      <c r="B149" s="782" t="s">
        <v>933</v>
      </c>
      <c r="C149" s="783"/>
      <c r="D149" s="25" t="s">
        <v>10</v>
      </c>
      <c r="E149" s="25">
        <v>1</v>
      </c>
      <c r="F149" s="37" t="s">
        <v>1</v>
      </c>
      <c r="G149" s="37"/>
      <c r="AS149" s="189"/>
      <c r="AT149" s="118" t="s">
        <v>224</v>
      </c>
      <c r="AU149" s="119" t="s">
        <v>374</v>
      </c>
      <c r="AV149" s="122"/>
      <c r="AW149" s="122"/>
      <c r="AX149" s="122"/>
    </row>
    <row r="150" spans="1:50" x14ac:dyDescent="0.25">
      <c r="A150" s="89" t="s">
        <v>1113</v>
      </c>
      <c r="B150" s="782" t="s">
        <v>934</v>
      </c>
      <c r="C150" s="783"/>
      <c r="D150" s="25" t="s">
        <v>10</v>
      </c>
      <c r="E150" s="25">
        <v>1</v>
      </c>
      <c r="F150" s="37" t="s">
        <v>1</v>
      </c>
      <c r="G150" s="37"/>
      <c r="AS150" s="189"/>
      <c r="AT150" s="118" t="s">
        <v>224</v>
      </c>
      <c r="AU150" s="119" t="s">
        <v>375</v>
      </c>
      <c r="AV150" s="122"/>
      <c r="AW150" s="122"/>
      <c r="AX150" s="122"/>
    </row>
    <row r="151" spans="1:50" x14ac:dyDescent="0.25">
      <c r="A151" s="89" t="s">
        <v>1114</v>
      </c>
      <c r="B151" s="782" t="s">
        <v>943</v>
      </c>
      <c r="C151" s="783"/>
      <c r="D151" s="25" t="s">
        <v>10</v>
      </c>
      <c r="E151" s="25">
        <v>1</v>
      </c>
      <c r="F151" s="37" t="s">
        <v>1</v>
      </c>
      <c r="G151" s="37"/>
      <c r="AS151" s="189"/>
      <c r="AT151" s="118" t="s">
        <v>224</v>
      </c>
      <c r="AU151" s="119" t="s">
        <v>376</v>
      </c>
      <c r="AV151" s="122"/>
      <c r="AW151" s="122"/>
      <c r="AX151" s="122"/>
    </row>
    <row r="152" spans="1:50" x14ac:dyDescent="0.25">
      <c r="A152" s="89" t="s">
        <v>1115</v>
      </c>
      <c r="B152" s="782" t="s">
        <v>944</v>
      </c>
      <c r="C152" s="783"/>
      <c r="D152" s="25" t="s">
        <v>10</v>
      </c>
      <c r="E152" s="25">
        <v>1</v>
      </c>
      <c r="F152" s="37" t="s">
        <v>1</v>
      </c>
      <c r="G152" s="37"/>
      <c r="AS152" s="189"/>
      <c r="AT152" s="118" t="s">
        <v>224</v>
      </c>
      <c r="AU152" s="119" t="s">
        <v>377</v>
      </c>
      <c r="AV152" s="122"/>
      <c r="AW152" s="122"/>
      <c r="AX152" s="122"/>
    </row>
    <row r="153" spans="1:50" x14ac:dyDescent="0.25">
      <c r="A153" s="89" t="s">
        <v>1116</v>
      </c>
      <c r="B153" s="782" t="s">
        <v>945</v>
      </c>
      <c r="C153" s="783"/>
      <c r="D153" s="25" t="s">
        <v>10</v>
      </c>
      <c r="E153" s="25">
        <v>1</v>
      </c>
      <c r="F153" s="37" t="s">
        <v>1</v>
      </c>
      <c r="G153" s="37"/>
      <c r="AS153" s="189"/>
      <c r="AT153" s="118" t="s">
        <v>224</v>
      </c>
      <c r="AU153" s="119" t="s">
        <v>378</v>
      </c>
      <c r="AV153" s="122"/>
      <c r="AW153" s="122"/>
      <c r="AX153" s="122"/>
    </row>
    <row r="154" spans="1:50" x14ac:dyDescent="0.25">
      <c r="A154" s="89" t="s">
        <v>1117</v>
      </c>
      <c r="B154" s="782" t="s">
        <v>946</v>
      </c>
      <c r="C154" s="783"/>
      <c r="D154" s="25" t="s">
        <v>10</v>
      </c>
      <c r="E154" s="25">
        <v>1</v>
      </c>
      <c r="F154" s="37" t="s">
        <v>1</v>
      </c>
      <c r="G154" s="37"/>
      <c r="AS154" s="189"/>
      <c r="AT154" s="118" t="s">
        <v>224</v>
      </c>
      <c r="AU154" s="119" t="s">
        <v>379</v>
      </c>
      <c r="AV154" s="122"/>
      <c r="AW154" s="122"/>
      <c r="AX154" s="122"/>
    </row>
    <row r="155" spans="1:50" x14ac:dyDescent="0.25">
      <c r="A155" s="89" t="s">
        <v>1118</v>
      </c>
      <c r="B155" s="782" t="s">
        <v>947</v>
      </c>
      <c r="C155" s="783"/>
      <c r="D155" s="25" t="s">
        <v>10</v>
      </c>
      <c r="E155" s="25">
        <v>1</v>
      </c>
      <c r="F155" s="37" t="s">
        <v>1</v>
      </c>
      <c r="G155" s="37"/>
      <c r="AS155" s="189"/>
      <c r="AT155" s="118" t="s">
        <v>224</v>
      </c>
      <c r="AU155" s="119" t="s">
        <v>380</v>
      </c>
      <c r="AV155" s="122"/>
      <c r="AW155" s="122"/>
      <c r="AX155" s="122"/>
    </row>
    <row r="156" spans="1:50" x14ac:dyDescent="0.25">
      <c r="A156" s="89" t="s">
        <v>1119</v>
      </c>
      <c r="B156" s="782" t="s">
        <v>948</v>
      </c>
      <c r="C156" s="783"/>
      <c r="D156" s="25" t="s">
        <v>10</v>
      </c>
      <c r="E156" s="25">
        <v>1</v>
      </c>
      <c r="F156" s="37" t="s">
        <v>1</v>
      </c>
      <c r="G156" s="37"/>
      <c r="AS156" s="189"/>
      <c r="AT156" s="118" t="s">
        <v>224</v>
      </c>
      <c r="AU156" s="119" t="s">
        <v>381</v>
      </c>
      <c r="AV156" s="122"/>
      <c r="AW156" s="122"/>
      <c r="AX156" s="122"/>
    </row>
    <row r="157" spans="1:50" x14ac:dyDescent="0.25">
      <c r="A157" s="89" t="s">
        <v>1120</v>
      </c>
      <c r="B157" s="782" t="s">
        <v>949</v>
      </c>
      <c r="C157" s="783"/>
      <c r="D157" s="25" t="s">
        <v>10</v>
      </c>
      <c r="E157" s="25">
        <v>1</v>
      </c>
      <c r="F157" s="37" t="s">
        <v>1</v>
      </c>
      <c r="G157" s="37"/>
      <c r="AS157" s="189"/>
      <c r="AT157" s="118" t="s">
        <v>224</v>
      </c>
      <c r="AU157" s="119" t="s">
        <v>382</v>
      </c>
      <c r="AV157" s="122"/>
      <c r="AW157" s="122"/>
      <c r="AX157" s="122"/>
    </row>
    <row r="158" spans="1:50" x14ac:dyDescent="0.25">
      <c r="A158" s="89" t="s">
        <v>1121</v>
      </c>
      <c r="B158" s="782" t="s">
        <v>950</v>
      </c>
      <c r="C158" s="783"/>
      <c r="D158" s="25" t="s">
        <v>10</v>
      </c>
      <c r="E158" s="25">
        <v>1</v>
      </c>
      <c r="F158" s="37" t="s">
        <v>1</v>
      </c>
      <c r="G158" s="37"/>
      <c r="AS158" s="189"/>
      <c r="AT158" s="118" t="s">
        <v>224</v>
      </c>
      <c r="AU158" s="119" t="s">
        <v>383</v>
      </c>
      <c r="AV158" s="122"/>
      <c r="AW158" s="122"/>
      <c r="AX158" s="122"/>
    </row>
    <row r="159" spans="1:50" x14ac:dyDescent="0.25">
      <c r="A159" s="89" t="s">
        <v>107</v>
      </c>
      <c r="B159" s="782" t="s">
        <v>951</v>
      </c>
      <c r="C159" s="783"/>
      <c r="D159" s="25" t="s">
        <v>10</v>
      </c>
      <c r="E159" s="25">
        <v>1</v>
      </c>
      <c r="F159" s="37" t="s">
        <v>1</v>
      </c>
      <c r="G159" s="37"/>
      <c r="AS159" s="189"/>
      <c r="AT159" s="118" t="s">
        <v>224</v>
      </c>
      <c r="AU159" s="119" t="s">
        <v>384</v>
      </c>
      <c r="AV159" s="122"/>
      <c r="AW159" s="122"/>
      <c r="AX159" s="122"/>
    </row>
    <row r="160" spans="1:50" x14ac:dyDescent="0.25">
      <c r="A160" s="89" t="s">
        <v>108</v>
      </c>
      <c r="B160" s="782" t="s">
        <v>952</v>
      </c>
      <c r="C160" s="783"/>
      <c r="D160" s="25" t="s">
        <v>10</v>
      </c>
      <c r="E160" s="25">
        <v>1</v>
      </c>
      <c r="F160" s="37" t="s">
        <v>1</v>
      </c>
      <c r="G160" s="37"/>
      <c r="AS160" s="189"/>
      <c r="AT160" s="118" t="s">
        <v>224</v>
      </c>
      <c r="AU160" s="119" t="s">
        <v>385</v>
      </c>
      <c r="AV160" s="122"/>
      <c r="AW160" s="122"/>
      <c r="AX160" s="122"/>
    </row>
    <row r="161" spans="1:50" x14ac:dyDescent="0.25">
      <c r="A161" s="89" t="s">
        <v>109</v>
      </c>
      <c r="B161" s="782" t="s">
        <v>953</v>
      </c>
      <c r="C161" s="783"/>
      <c r="D161" s="25" t="s">
        <v>10</v>
      </c>
      <c r="E161" s="25">
        <v>1</v>
      </c>
      <c r="F161" s="37" t="s">
        <v>1</v>
      </c>
      <c r="G161" s="37"/>
      <c r="AS161" s="189"/>
      <c r="AT161" s="118" t="s">
        <v>226</v>
      </c>
      <c r="AU161" s="119" t="s">
        <v>386</v>
      </c>
      <c r="AV161" s="122"/>
      <c r="AW161" s="122"/>
      <c r="AX161" s="122"/>
    </row>
    <row r="162" spans="1:50" x14ac:dyDescent="0.25">
      <c r="A162" s="89" t="s">
        <v>110</v>
      </c>
      <c r="B162" s="782" t="s">
        <v>116</v>
      </c>
      <c r="C162" s="783"/>
      <c r="D162" s="25" t="s">
        <v>10</v>
      </c>
      <c r="E162" s="25">
        <v>1</v>
      </c>
      <c r="F162" s="37" t="s">
        <v>1</v>
      </c>
      <c r="G162" s="37"/>
      <c r="AS162" s="189"/>
      <c r="AT162" s="118" t="s">
        <v>226</v>
      </c>
      <c r="AU162" s="119" t="s">
        <v>387</v>
      </c>
      <c r="AV162" s="122"/>
      <c r="AW162" s="122"/>
      <c r="AX162" s="122"/>
    </row>
    <row r="163" spans="1:50" x14ac:dyDescent="0.25">
      <c r="A163" s="89" t="s">
        <v>111</v>
      </c>
      <c r="B163" s="782" t="s">
        <v>117</v>
      </c>
      <c r="C163" s="783"/>
      <c r="D163" s="25" t="s">
        <v>10</v>
      </c>
      <c r="E163" s="25">
        <v>1</v>
      </c>
      <c r="F163" s="37" t="s">
        <v>1</v>
      </c>
      <c r="G163" s="37"/>
      <c r="AS163" s="189"/>
      <c r="AT163" s="118" t="s">
        <v>226</v>
      </c>
      <c r="AU163" s="119" t="s">
        <v>388</v>
      </c>
      <c r="AV163" s="122"/>
      <c r="AW163" s="122"/>
      <c r="AX163" s="122"/>
    </row>
    <row r="164" spans="1:50" x14ac:dyDescent="0.25">
      <c r="A164" s="89" t="s">
        <v>112</v>
      </c>
      <c r="B164" s="782" t="s">
        <v>935</v>
      </c>
      <c r="C164" s="783"/>
      <c r="D164" s="25" t="s">
        <v>10</v>
      </c>
      <c r="E164" s="25">
        <v>1</v>
      </c>
      <c r="F164" s="37" t="s">
        <v>1</v>
      </c>
      <c r="G164" s="37"/>
      <c r="AS164" s="189"/>
      <c r="AT164" s="118" t="s">
        <v>226</v>
      </c>
      <c r="AU164" s="119" t="s">
        <v>389</v>
      </c>
      <c r="AV164" s="122"/>
      <c r="AW164" s="122"/>
      <c r="AX164" s="122"/>
    </row>
    <row r="165" spans="1:50" x14ac:dyDescent="0.25">
      <c r="A165" s="89" t="s">
        <v>113</v>
      </c>
      <c r="B165" s="782" t="s">
        <v>936</v>
      </c>
      <c r="C165" s="783"/>
      <c r="D165" s="25" t="s">
        <v>10</v>
      </c>
      <c r="E165" s="25">
        <v>1</v>
      </c>
      <c r="F165" s="37" t="s">
        <v>1</v>
      </c>
      <c r="G165" s="37"/>
      <c r="AS165" s="189"/>
      <c r="AT165" s="118" t="s">
        <v>226</v>
      </c>
      <c r="AU165" s="119" t="s">
        <v>390</v>
      </c>
      <c r="AV165" s="122"/>
      <c r="AW165" s="122"/>
      <c r="AX165" s="122"/>
    </row>
    <row r="166" spans="1:50" x14ac:dyDescent="0.25">
      <c r="A166" s="89" t="s">
        <v>114</v>
      </c>
      <c r="B166" s="782" t="s">
        <v>937</v>
      </c>
      <c r="C166" s="783"/>
      <c r="D166" s="25" t="s">
        <v>10</v>
      </c>
      <c r="E166" s="36" t="s">
        <v>955</v>
      </c>
      <c r="F166" s="37" t="s">
        <v>1</v>
      </c>
      <c r="G166" s="37"/>
      <c r="AS166" s="189"/>
      <c r="AT166" s="118" t="s">
        <v>226</v>
      </c>
      <c r="AU166" s="119" t="s">
        <v>391</v>
      </c>
      <c r="AV166" s="122"/>
      <c r="AW166" s="122"/>
      <c r="AX166" s="122"/>
    </row>
    <row r="167" spans="1:50" x14ac:dyDescent="0.25">
      <c r="A167" s="89" t="s">
        <v>115</v>
      </c>
      <c r="B167" s="782" t="s">
        <v>938</v>
      </c>
      <c r="C167" s="783"/>
      <c r="D167" s="25" t="s">
        <v>10</v>
      </c>
      <c r="E167" s="25">
        <v>1</v>
      </c>
      <c r="F167" s="37" t="s">
        <v>1</v>
      </c>
      <c r="G167" s="37"/>
      <c r="AS167" s="189"/>
      <c r="AT167" s="118" t="s">
        <v>226</v>
      </c>
      <c r="AU167" s="119" t="s">
        <v>392</v>
      </c>
      <c r="AV167" s="122"/>
      <c r="AW167" s="122"/>
      <c r="AX167" s="122"/>
    </row>
    <row r="168" spans="1:50" x14ac:dyDescent="0.25">
      <c r="A168" s="89" t="s">
        <v>1122</v>
      </c>
      <c r="B168" s="782" t="s">
        <v>939</v>
      </c>
      <c r="C168" s="783"/>
      <c r="D168" s="25" t="s">
        <v>10</v>
      </c>
      <c r="E168" s="25">
        <v>1</v>
      </c>
      <c r="F168" s="37" t="s">
        <v>1</v>
      </c>
      <c r="G168" s="37"/>
      <c r="AS168" s="189"/>
      <c r="AT168" s="118" t="s">
        <v>226</v>
      </c>
      <c r="AU168" s="119" t="s">
        <v>393</v>
      </c>
      <c r="AV168" s="122"/>
      <c r="AW168" s="122"/>
      <c r="AX168" s="122"/>
    </row>
    <row r="169" spans="1:50" x14ac:dyDescent="0.25">
      <c r="A169" s="89" t="s">
        <v>1123</v>
      </c>
      <c r="B169" s="782" t="s">
        <v>940</v>
      </c>
      <c r="C169" s="783"/>
      <c r="D169" s="25" t="s">
        <v>10</v>
      </c>
      <c r="E169" s="25">
        <v>1</v>
      </c>
      <c r="F169" s="37" t="s">
        <v>1</v>
      </c>
      <c r="G169" s="37"/>
      <c r="AS169" s="189"/>
      <c r="AT169" s="118" t="s">
        <v>226</v>
      </c>
      <c r="AU169" s="119" t="s">
        <v>394</v>
      </c>
      <c r="AV169" s="122"/>
      <c r="AW169" s="122"/>
      <c r="AX169" s="122"/>
    </row>
    <row r="170" spans="1:50" ht="31.5" x14ac:dyDescent="0.25">
      <c r="A170" s="59" t="s">
        <v>10</v>
      </c>
      <c r="B170" s="682" t="s">
        <v>1275</v>
      </c>
      <c r="C170" s="683"/>
      <c r="D170" s="61" t="s">
        <v>7</v>
      </c>
      <c r="E170" s="61" t="s">
        <v>8</v>
      </c>
      <c r="F170" s="24" t="s">
        <v>9</v>
      </c>
      <c r="G170" s="121" t="s">
        <v>1081</v>
      </c>
      <c r="AS170" s="189"/>
      <c r="AT170" s="118" t="s">
        <v>226</v>
      </c>
      <c r="AU170" s="119" t="s">
        <v>395</v>
      </c>
      <c r="AV170" s="122"/>
      <c r="AW170" s="122"/>
      <c r="AX170" s="122"/>
    </row>
    <row r="171" spans="1:50" x14ac:dyDescent="0.25">
      <c r="A171" s="93" t="s">
        <v>1124</v>
      </c>
      <c r="B171" s="780" t="s">
        <v>941</v>
      </c>
      <c r="C171" s="781"/>
      <c r="D171" s="25" t="s">
        <v>10</v>
      </c>
      <c r="E171" s="25">
        <v>1</v>
      </c>
      <c r="F171" s="37" t="s">
        <v>1</v>
      </c>
      <c r="G171" s="37"/>
      <c r="AS171" s="189"/>
      <c r="AT171" s="118" t="s">
        <v>226</v>
      </c>
      <c r="AU171" s="119" t="s">
        <v>396</v>
      </c>
      <c r="AV171" s="122"/>
      <c r="AW171" s="122"/>
      <c r="AX171" s="122"/>
    </row>
    <row r="172" spans="1:50" x14ac:dyDescent="0.25">
      <c r="A172" s="93" t="s">
        <v>1125</v>
      </c>
      <c r="B172" s="780" t="s">
        <v>913</v>
      </c>
      <c r="C172" s="781"/>
      <c r="D172" s="25" t="s">
        <v>10</v>
      </c>
      <c r="E172" s="25">
        <v>1</v>
      </c>
      <c r="F172" s="37" t="s">
        <v>1</v>
      </c>
      <c r="G172" s="37"/>
      <c r="AS172" s="189"/>
      <c r="AT172" s="118" t="s">
        <v>226</v>
      </c>
      <c r="AU172" s="119" t="s">
        <v>397</v>
      </c>
      <c r="AV172" s="122"/>
      <c r="AW172" s="122"/>
      <c r="AX172" s="122"/>
    </row>
    <row r="173" spans="1:50" x14ac:dyDescent="0.25">
      <c r="A173" s="93" t="s">
        <v>1126</v>
      </c>
      <c r="B173" s="780" t="s">
        <v>74</v>
      </c>
      <c r="C173" s="781"/>
      <c r="D173" s="25" t="s">
        <v>10</v>
      </c>
      <c r="E173" s="25">
        <v>1</v>
      </c>
      <c r="F173" s="37" t="s">
        <v>1</v>
      </c>
      <c r="G173" s="37"/>
      <c r="AS173" s="189"/>
      <c r="AT173" s="118" t="s">
        <v>226</v>
      </c>
      <c r="AU173" s="119" t="s">
        <v>398</v>
      </c>
      <c r="AV173" s="122"/>
      <c r="AW173" s="122"/>
      <c r="AX173" s="122"/>
    </row>
    <row r="174" spans="1:50" x14ac:dyDescent="0.25">
      <c r="A174" s="93" t="s">
        <v>1127</v>
      </c>
      <c r="B174" s="780" t="s">
        <v>75</v>
      </c>
      <c r="C174" s="781"/>
      <c r="D174" s="25" t="s">
        <v>10</v>
      </c>
      <c r="E174" s="25">
        <v>1</v>
      </c>
      <c r="F174" s="37" t="s">
        <v>1</v>
      </c>
      <c r="G174" s="37"/>
      <c r="AS174" s="189"/>
      <c r="AT174" s="118" t="s">
        <v>226</v>
      </c>
      <c r="AU174" s="119" t="s">
        <v>399</v>
      </c>
      <c r="AV174" s="122"/>
      <c r="AW174" s="122"/>
      <c r="AX174" s="122"/>
    </row>
    <row r="175" spans="1:50" x14ac:dyDescent="0.25">
      <c r="A175" s="93" t="s">
        <v>1128</v>
      </c>
      <c r="B175" s="780" t="s">
        <v>914</v>
      </c>
      <c r="C175" s="781"/>
      <c r="D175" s="26" t="s">
        <v>915</v>
      </c>
      <c r="E175" s="25"/>
      <c r="F175" s="37" t="s">
        <v>1</v>
      </c>
      <c r="G175" s="37"/>
      <c r="AS175" s="189"/>
      <c r="AT175" s="118" t="s">
        <v>226</v>
      </c>
      <c r="AU175" s="119" t="s">
        <v>400</v>
      </c>
      <c r="AV175" s="122"/>
      <c r="AW175" s="122"/>
      <c r="AX175" s="122"/>
    </row>
    <row r="176" spans="1:50" x14ac:dyDescent="0.25">
      <c r="A176" s="93" t="s">
        <v>1129</v>
      </c>
      <c r="B176" s="774" t="s">
        <v>942</v>
      </c>
      <c r="C176" s="775"/>
      <c r="D176" s="26" t="s">
        <v>915</v>
      </c>
      <c r="E176" s="25"/>
      <c r="F176" s="37" t="s">
        <v>1</v>
      </c>
      <c r="G176" s="37"/>
      <c r="AS176" s="189"/>
      <c r="AT176" s="118" t="s">
        <v>226</v>
      </c>
      <c r="AU176" s="119" t="s">
        <v>401</v>
      </c>
      <c r="AV176" s="122"/>
      <c r="AW176" s="122"/>
      <c r="AX176" s="122"/>
    </row>
    <row r="177" spans="1:50" ht="33" customHeight="1" x14ac:dyDescent="0.25">
      <c r="A177" s="94" t="s">
        <v>77</v>
      </c>
      <c r="B177" s="776" t="s">
        <v>15</v>
      </c>
      <c r="C177" s="777"/>
      <c r="D177" s="95"/>
      <c r="E177" s="95"/>
      <c r="F177" s="17"/>
      <c r="G177" s="95"/>
      <c r="AS177" s="189"/>
      <c r="AT177" s="118" t="s">
        <v>226</v>
      </c>
      <c r="AU177" s="119" t="s">
        <v>402</v>
      </c>
      <c r="AV177" s="122"/>
      <c r="AW177" s="122"/>
      <c r="AX177" s="122"/>
    </row>
    <row r="178" spans="1:50" ht="31.5" customHeight="1" x14ac:dyDescent="0.25">
      <c r="A178" s="27"/>
      <c r="B178" s="778" t="s">
        <v>16</v>
      </c>
      <c r="C178" s="779"/>
      <c r="D178" s="19" t="s">
        <v>53</v>
      </c>
      <c r="E178" s="19" t="s">
        <v>1313</v>
      </c>
      <c r="F178" s="858"/>
      <c r="G178" s="859"/>
      <c r="AS178" s="189"/>
      <c r="AT178" s="118" t="s">
        <v>226</v>
      </c>
      <c r="AU178" s="119" t="s">
        <v>403</v>
      </c>
      <c r="AV178" s="122"/>
      <c r="AW178" s="122"/>
      <c r="AX178" s="122"/>
    </row>
    <row r="179" spans="1:50" ht="47.25" customHeight="1" x14ac:dyDescent="0.25">
      <c r="A179" s="86">
        <v>1</v>
      </c>
      <c r="B179" s="700" t="s">
        <v>17</v>
      </c>
      <c r="C179" s="701"/>
      <c r="D179" s="19">
        <v>0</v>
      </c>
      <c r="E179" s="19"/>
      <c r="F179" s="840"/>
      <c r="G179" s="897"/>
      <c r="AS179" s="189"/>
      <c r="AT179" s="118" t="s">
        <v>226</v>
      </c>
      <c r="AU179" s="119" t="s">
        <v>404</v>
      </c>
      <c r="AV179" s="122"/>
      <c r="AW179" s="122"/>
      <c r="AX179" s="122"/>
    </row>
    <row r="180" spans="1:50" x14ac:dyDescent="0.25">
      <c r="A180" s="87" t="s">
        <v>66</v>
      </c>
      <c r="B180" s="700" t="s">
        <v>2</v>
      </c>
      <c r="C180" s="701"/>
      <c r="D180" s="19">
        <v>0</v>
      </c>
      <c r="E180" s="19"/>
      <c r="F180" s="840"/>
      <c r="G180" s="897"/>
      <c r="AS180" s="189"/>
      <c r="AT180" s="118" t="s">
        <v>226</v>
      </c>
      <c r="AU180" s="119" t="s">
        <v>405</v>
      </c>
      <c r="AV180" s="122"/>
      <c r="AW180" s="122"/>
      <c r="AX180" s="122"/>
    </row>
    <row r="181" spans="1:50" x14ac:dyDescent="0.25">
      <c r="A181" s="87" t="s">
        <v>67</v>
      </c>
      <c r="B181" s="700" t="s">
        <v>18</v>
      </c>
      <c r="C181" s="701"/>
      <c r="D181" s="19">
        <v>0</v>
      </c>
      <c r="E181" s="19"/>
      <c r="F181" s="840"/>
      <c r="G181" s="897"/>
      <c r="AS181" s="189"/>
      <c r="AT181" s="118" t="s">
        <v>228</v>
      </c>
      <c r="AU181" s="119" t="s">
        <v>406</v>
      </c>
      <c r="AV181" s="122"/>
      <c r="AW181" s="122"/>
      <c r="AX181" s="122"/>
    </row>
    <row r="182" spans="1:50" ht="35.25" customHeight="1" x14ac:dyDescent="0.25">
      <c r="A182" s="86">
        <v>2</v>
      </c>
      <c r="B182" s="700" t="s">
        <v>19</v>
      </c>
      <c r="C182" s="701"/>
      <c r="D182" s="19">
        <v>0</v>
      </c>
      <c r="E182" s="19"/>
      <c r="F182" s="840"/>
      <c r="G182" s="897"/>
      <c r="AS182" s="189"/>
      <c r="AT182" s="118" t="s">
        <v>228</v>
      </c>
      <c r="AU182" s="119" t="s">
        <v>407</v>
      </c>
      <c r="AV182" s="122"/>
      <c r="AW182" s="122"/>
      <c r="AX182" s="122"/>
    </row>
    <row r="183" spans="1:50" x14ac:dyDescent="0.25">
      <c r="A183" s="87" t="s">
        <v>66</v>
      </c>
      <c r="B183" s="700" t="s">
        <v>2</v>
      </c>
      <c r="C183" s="701"/>
      <c r="D183" s="19">
        <v>0</v>
      </c>
      <c r="E183" s="19"/>
      <c r="F183" s="840"/>
      <c r="G183" s="897"/>
      <c r="AS183" s="189"/>
      <c r="AT183" s="118" t="s">
        <v>228</v>
      </c>
      <c r="AU183" s="119" t="s">
        <v>408</v>
      </c>
      <c r="AV183" s="122"/>
      <c r="AW183" s="122"/>
      <c r="AX183" s="122"/>
    </row>
    <row r="184" spans="1:50" x14ac:dyDescent="0.25">
      <c r="A184" s="87" t="s">
        <v>67</v>
      </c>
      <c r="B184" s="700" t="s">
        <v>18</v>
      </c>
      <c r="C184" s="701"/>
      <c r="D184" s="19">
        <v>0</v>
      </c>
      <c r="E184" s="19"/>
      <c r="F184" s="840"/>
      <c r="G184" s="897"/>
      <c r="AS184" s="189"/>
      <c r="AT184" s="118" t="s">
        <v>228</v>
      </c>
      <c r="AU184" s="119" t="s">
        <v>409</v>
      </c>
      <c r="AV184" s="122"/>
      <c r="AW184" s="122"/>
      <c r="AX184" s="122"/>
    </row>
    <row r="185" spans="1:50" ht="32.25" customHeight="1" x14ac:dyDescent="0.25">
      <c r="A185" s="86">
        <v>3</v>
      </c>
      <c r="B185" s="700" t="s">
        <v>20</v>
      </c>
      <c r="C185" s="701"/>
      <c r="D185" s="19">
        <v>0</v>
      </c>
      <c r="E185" s="19"/>
      <c r="F185" s="840"/>
      <c r="G185" s="897"/>
      <c r="AS185" s="189"/>
      <c r="AT185" s="118" t="s">
        <v>228</v>
      </c>
      <c r="AU185" s="119" t="s">
        <v>410</v>
      </c>
      <c r="AV185" s="122"/>
      <c r="AW185" s="122"/>
      <c r="AX185" s="122"/>
    </row>
    <row r="186" spans="1:50" x14ac:dyDescent="0.25">
      <c r="A186" s="87" t="s">
        <v>66</v>
      </c>
      <c r="B186" s="700" t="s">
        <v>2</v>
      </c>
      <c r="C186" s="701"/>
      <c r="D186" s="19">
        <v>0</v>
      </c>
      <c r="E186" s="19"/>
      <c r="F186" s="840"/>
      <c r="G186" s="897"/>
      <c r="AS186" s="189"/>
      <c r="AT186" s="118" t="s">
        <v>228</v>
      </c>
      <c r="AU186" s="119" t="s">
        <v>411</v>
      </c>
      <c r="AV186" s="122"/>
      <c r="AW186" s="122"/>
      <c r="AX186" s="122"/>
    </row>
    <row r="187" spans="1:50" x14ac:dyDescent="0.25">
      <c r="A187" s="87" t="s">
        <v>67</v>
      </c>
      <c r="B187" s="700" t="s">
        <v>18</v>
      </c>
      <c r="C187" s="701"/>
      <c r="D187" s="19">
        <v>0</v>
      </c>
      <c r="E187" s="19"/>
      <c r="F187" s="840"/>
      <c r="G187" s="897"/>
      <c r="AS187" s="189"/>
      <c r="AT187" s="118" t="s">
        <v>228</v>
      </c>
      <c r="AU187" s="119" t="s">
        <v>412</v>
      </c>
      <c r="AV187" s="122"/>
      <c r="AW187" s="122"/>
      <c r="AX187" s="122"/>
    </row>
    <row r="188" spans="1:50" ht="19.5" customHeight="1" x14ac:dyDescent="0.25">
      <c r="A188" s="86">
        <v>4</v>
      </c>
      <c r="B188" s="700" t="s">
        <v>21</v>
      </c>
      <c r="C188" s="701"/>
      <c r="D188" s="19">
        <v>0</v>
      </c>
      <c r="E188" s="19"/>
      <c r="F188" s="840"/>
      <c r="G188" s="897"/>
      <c r="AS188" s="189"/>
      <c r="AT188" s="118" t="s">
        <v>228</v>
      </c>
      <c r="AU188" s="119" t="s">
        <v>413</v>
      </c>
      <c r="AV188" s="122"/>
      <c r="AW188" s="122"/>
      <c r="AX188" s="122"/>
    </row>
    <row r="189" spans="1:50" x14ac:dyDescent="0.25">
      <c r="A189" s="87" t="s">
        <v>66</v>
      </c>
      <c r="B189" s="700" t="s">
        <v>2</v>
      </c>
      <c r="C189" s="701"/>
      <c r="D189" s="19">
        <v>0</v>
      </c>
      <c r="E189" s="19"/>
      <c r="F189" s="840"/>
      <c r="G189" s="897"/>
      <c r="AS189" s="189"/>
      <c r="AT189" s="118" t="s">
        <v>228</v>
      </c>
      <c r="AU189" s="119" t="s">
        <v>414</v>
      </c>
      <c r="AV189" s="122"/>
      <c r="AW189" s="122"/>
      <c r="AX189" s="122"/>
    </row>
    <row r="190" spans="1:50" x14ac:dyDescent="0.25">
      <c r="A190" s="87" t="s">
        <v>67</v>
      </c>
      <c r="B190" s="700" t="s">
        <v>18</v>
      </c>
      <c r="C190" s="701"/>
      <c r="D190" s="19">
        <v>0</v>
      </c>
      <c r="E190" s="19"/>
      <c r="F190" s="840"/>
      <c r="G190" s="897"/>
      <c r="AS190" s="189"/>
      <c r="AT190" s="118" t="s">
        <v>230</v>
      </c>
      <c r="AU190" s="119" t="s">
        <v>415</v>
      </c>
      <c r="AV190" s="122"/>
      <c r="AW190" s="122"/>
      <c r="AX190" s="122"/>
    </row>
    <row r="191" spans="1:50" ht="32.25" customHeight="1" x14ac:dyDescent="0.25">
      <c r="A191" s="86">
        <v>5</v>
      </c>
      <c r="B191" s="680" t="s">
        <v>6</v>
      </c>
      <c r="C191" s="681"/>
      <c r="D191" s="28">
        <v>0</v>
      </c>
      <c r="E191" s="28"/>
      <c r="F191" s="840"/>
      <c r="G191" s="897"/>
      <c r="AS191" s="189"/>
      <c r="AT191" s="118" t="s">
        <v>230</v>
      </c>
      <c r="AU191" s="119" t="s">
        <v>416</v>
      </c>
      <c r="AV191" s="122"/>
      <c r="AW191" s="122"/>
      <c r="AX191" s="122"/>
    </row>
    <row r="192" spans="1:50" x14ac:dyDescent="0.25">
      <c r="A192" s="87" t="s">
        <v>66</v>
      </c>
      <c r="B192" s="680" t="s">
        <v>2</v>
      </c>
      <c r="C192" s="681"/>
      <c r="D192" s="19">
        <v>0</v>
      </c>
      <c r="E192" s="19">
        <f>E180+E183+E186+E189</f>
        <v>0</v>
      </c>
      <c r="F192" s="840"/>
      <c r="G192" s="897"/>
      <c r="AS192" s="189"/>
      <c r="AT192" s="118" t="s">
        <v>230</v>
      </c>
      <c r="AU192" s="119" t="s">
        <v>417</v>
      </c>
      <c r="AV192" s="122"/>
      <c r="AW192" s="122"/>
      <c r="AX192" s="122"/>
    </row>
    <row r="193" spans="1:50" x14ac:dyDescent="0.25">
      <c r="A193" s="87" t="s">
        <v>67</v>
      </c>
      <c r="B193" s="680" t="s">
        <v>18</v>
      </c>
      <c r="C193" s="681"/>
      <c r="D193" s="19">
        <v>0</v>
      </c>
      <c r="E193" s="19">
        <f>E181+E184+E187+E190</f>
        <v>0</v>
      </c>
      <c r="F193" s="840"/>
      <c r="G193" s="897"/>
      <c r="AS193" s="189"/>
      <c r="AT193" s="118" t="s">
        <v>230</v>
      </c>
      <c r="AU193" s="119" t="s">
        <v>418</v>
      </c>
      <c r="AV193" s="122"/>
      <c r="AW193" s="122"/>
      <c r="AX193" s="122"/>
    </row>
    <row r="194" spans="1:50" ht="48.75" customHeight="1" x14ac:dyDescent="0.25">
      <c r="A194" s="27" t="s">
        <v>69</v>
      </c>
      <c r="B194" s="705" t="s">
        <v>11</v>
      </c>
      <c r="C194" s="706"/>
      <c r="D194" s="120" t="s">
        <v>12</v>
      </c>
      <c r="E194" s="120" t="s">
        <v>13</v>
      </c>
      <c r="F194" s="860" t="s">
        <v>14</v>
      </c>
      <c r="G194" s="901"/>
      <c r="AS194" s="189"/>
      <c r="AT194" s="118" t="s">
        <v>230</v>
      </c>
      <c r="AU194" s="119" t="s">
        <v>419</v>
      </c>
      <c r="AV194" s="122"/>
      <c r="AW194" s="122"/>
      <c r="AX194" s="122"/>
    </row>
    <row r="195" spans="1:50" x14ac:dyDescent="0.25">
      <c r="A195" s="27" t="s">
        <v>26</v>
      </c>
      <c r="B195" s="674"/>
      <c r="C195" s="675"/>
      <c r="D195" s="18"/>
      <c r="E195" s="19"/>
      <c r="F195" s="844"/>
      <c r="G195" s="902"/>
      <c r="AS195" s="189"/>
      <c r="AT195" s="118" t="s">
        <v>230</v>
      </c>
      <c r="AU195" s="119" t="s">
        <v>420</v>
      </c>
      <c r="AV195" s="122"/>
      <c r="AW195" s="122"/>
      <c r="AX195" s="122"/>
    </row>
    <row r="196" spans="1:50" ht="31.5" x14ac:dyDescent="0.25">
      <c r="A196" s="193"/>
      <c r="B196" s="195"/>
      <c r="C196" s="195"/>
      <c r="D196" s="19" t="s">
        <v>53</v>
      </c>
      <c r="E196" s="19" t="s">
        <v>1313</v>
      </c>
      <c r="F196" s="846"/>
      <c r="G196" s="904"/>
      <c r="AS196" s="189"/>
      <c r="AT196" s="118" t="s">
        <v>230</v>
      </c>
      <c r="AU196" s="119" t="s">
        <v>421</v>
      </c>
      <c r="AV196" s="122"/>
      <c r="AW196" s="122"/>
      <c r="AX196" s="122"/>
    </row>
    <row r="197" spans="1:50" ht="47.25" customHeight="1" x14ac:dyDescent="0.25">
      <c r="A197" s="54">
        <v>1</v>
      </c>
      <c r="B197" s="700" t="s">
        <v>27</v>
      </c>
      <c r="C197" s="701"/>
      <c r="D197" s="21">
        <v>0</v>
      </c>
      <c r="E197" s="21"/>
      <c r="F197" s="846"/>
      <c r="G197" s="904"/>
      <c r="AS197" s="189"/>
      <c r="AT197" s="118" t="s">
        <v>230</v>
      </c>
      <c r="AU197" s="119" t="s">
        <v>422</v>
      </c>
      <c r="AV197" s="122"/>
      <c r="AW197" s="122"/>
      <c r="AX197" s="122"/>
    </row>
    <row r="198" spans="1:50" x14ac:dyDescent="0.25">
      <c r="A198" s="77" t="s">
        <v>66</v>
      </c>
      <c r="B198" s="700" t="s">
        <v>999</v>
      </c>
      <c r="C198" s="701"/>
      <c r="D198" s="21">
        <v>0</v>
      </c>
      <c r="E198" s="21"/>
      <c r="F198" s="846"/>
      <c r="G198" s="904"/>
      <c r="AS198" s="189"/>
      <c r="AT198" s="118" t="s">
        <v>230</v>
      </c>
      <c r="AU198" s="119" t="s">
        <v>423</v>
      </c>
      <c r="AV198" s="122"/>
      <c r="AW198" s="122"/>
      <c r="AX198" s="122"/>
    </row>
    <row r="199" spans="1:50" x14ac:dyDescent="0.25">
      <c r="A199" s="77" t="s">
        <v>67</v>
      </c>
      <c r="B199" s="700" t="s">
        <v>958</v>
      </c>
      <c r="C199" s="701"/>
      <c r="D199" s="21">
        <v>0</v>
      </c>
      <c r="E199" s="21"/>
      <c r="F199" s="846"/>
      <c r="G199" s="904"/>
      <c r="AS199" s="189"/>
      <c r="AT199" s="118" t="s">
        <v>230</v>
      </c>
      <c r="AU199" s="119" t="s">
        <v>424</v>
      </c>
      <c r="AV199" s="122"/>
      <c r="AW199" s="122"/>
      <c r="AX199" s="122"/>
    </row>
    <row r="200" spans="1:50" x14ac:dyDescent="0.25">
      <c r="A200" s="78" t="s">
        <v>68</v>
      </c>
      <c r="B200" s="700" t="s">
        <v>3</v>
      </c>
      <c r="C200" s="701"/>
      <c r="D200" s="21">
        <v>0</v>
      </c>
      <c r="E200" s="21"/>
      <c r="F200" s="846"/>
      <c r="G200" s="904"/>
      <c r="AS200" s="189"/>
      <c r="AT200" s="118" t="s">
        <v>230</v>
      </c>
      <c r="AU200" s="119" t="s">
        <v>425</v>
      </c>
      <c r="AV200" s="122"/>
      <c r="AW200" s="122"/>
      <c r="AX200" s="122"/>
    </row>
    <row r="201" spans="1:50" x14ac:dyDescent="0.25">
      <c r="A201" s="78" t="s">
        <v>959</v>
      </c>
      <c r="B201" s="700" t="s">
        <v>4</v>
      </c>
      <c r="C201" s="701"/>
      <c r="D201" s="31">
        <v>0</v>
      </c>
      <c r="E201" s="31"/>
      <c r="F201" s="846"/>
      <c r="G201" s="904"/>
      <c r="AS201" s="189"/>
      <c r="AT201" s="118" t="s">
        <v>230</v>
      </c>
      <c r="AU201" s="119" t="s">
        <v>426</v>
      </c>
      <c r="AV201" s="122"/>
      <c r="AW201" s="122"/>
      <c r="AX201" s="122"/>
    </row>
    <row r="202" spans="1:50" ht="47.25" customHeight="1" x14ac:dyDescent="0.25">
      <c r="A202" s="54">
        <v>2</v>
      </c>
      <c r="B202" s="680" t="s">
        <v>6</v>
      </c>
      <c r="C202" s="681"/>
      <c r="D202" s="21">
        <v>0</v>
      </c>
      <c r="E202" s="21"/>
      <c r="F202" s="846"/>
      <c r="G202" s="904"/>
      <c r="AS202" s="189"/>
      <c r="AT202" s="118" t="s">
        <v>230</v>
      </c>
      <c r="AU202" s="119" t="s">
        <v>427</v>
      </c>
      <c r="AV202" s="122"/>
      <c r="AW202" s="122"/>
      <c r="AX202" s="122"/>
    </row>
    <row r="203" spans="1:50" x14ac:dyDescent="0.25">
      <c r="A203" s="77" t="s">
        <v>66</v>
      </c>
      <c r="B203" s="680" t="s">
        <v>999</v>
      </c>
      <c r="C203" s="681"/>
      <c r="D203" s="21">
        <v>0</v>
      </c>
      <c r="E203" s="21"/>
      <c r="F203" s="846"/>
      <c r="G203" s="904"/>
      <c r="AS203" s="189"/>
      <c r="AT203" s="118" t="s">
        <v>230</v>
      </c>
      <c r="AU203" s="119" t="s">
        <v>428</v>
      </c>
      <c r="AV203" s="122"/>
      <c r="AW203" s="122"/>
      <c r="AX203" s="122"/>
    </row>
    <row r="204" spans="1:50" x14ac:dyDescent="0.25">
      <c r="A204" s="77" t="s">
        <v>67</v>
      </c>
      <c r="B204" s="680" t="s">
        <v>958</v>
      </c>
      <c r="C204" s="681"/>
      <c r="D204" s="21">
        <v>0</v>
      </c>
      <c r="E204" s="21"/>
      <c r="F204" s="846"/>
      <c r="G204" s="904"/>
      <c r="AS204" s="189"/>
      <c r="AT204" s="118" t="s">
        <v>230</v>
      </c>
      <c r="AU204" s="119" t="s">
        <v>429</v>
      </c>
      <c r="AV204" s="122"/>
      <c r="AW204" s="122"/>
      <c r="AX204" s="122"/>
    </row>
    <row r="205" spans="1:50" x14ac:dyDescent="0.25">
      <c r="A205" s="78" t="s">
        <v>68</v>
      </c>
      <c r="B205" s="680" t="s">
        <v>3</v>
      </c>
      <c r="C205" s="681"/>
      <c r="D205" s="21">
        <v>0</v>
      </c>
      <c r="E205" s="21"/>
      <c r="F205" s="846"/>
      <c r="G205" s="904"/>
      <c r="AS205" s="189"/>
      <c r="AT205" s="118" t="s">
        <v>230</v>
      </c>
      <c r="AU205" s="119" t="s">
        <v>430</v>
      </c>
      <c r="AV205" s="122"/>
      <c r="AW205" s="122"/>
      <c r="AX205" s="122"/>
    </row>
    <row r="206" spans="1:50" x14ac:dyDescent="0.25">
      <c r="A206" s="78" t="s">
        <v>959</v>
      </c>
      <c r="B206" s="680" t="s">
        <v>4</v>
      </c>
      <c r="C206" s="681"/>
      <c r="D206" s="21">
        <v>0</v>
      </c>
      <c r="E206" s="21"/>
      <c r="F206" s="846"/>
      <c r="G206" s="904"/>
      <c r="AS206" s="189"/>
      <c r="AT206" s="118" t="s">
        <v>230</v>
      </c>
      <c r="AU206" s="119" t="s">
        <v>431</v>
      </c>
      <c r="AV206" s="122"/>
      <c r="AW206" s="122"/>
      <c r="AX206" s="122"/>
    </row>
    <row r="207" spans="1:50" x14ac:dyDescent="0.25">
      <c r="A207" s="838"/>
      <c r="B207" s="903"/>
      <c r="C207" s="903"/>
      <c r="D207" s="903"/>
      <c r="E207" s="903"/>
      <c r="F207" s="903"/>
      <c r="G207" s="903"/>
      <c r="AS207" s="189"/>
      <c r="AT207" s="118" t="s">
        <v>230</v>
      </c>
      <c r="AU207" s="119" t="s">
        <v>432</v>
      </c>
      <c r="AV207" s="122"/>
      <c r="AW207" s="122"/>
      <c r="AX207" s="122"/>
    </row>
    <row r="208" spans="1:50" ht="31.5" customHeight="1" x14ac:dyDescent="0.25">
      <c r="A208" s="96" t="s">
        <v>132</v>
      </c>
      <c r="B208" s="772" t="s">
        <v>119</v>
      </c>
      <c r="C208" s="773"/>
      <c r="D208" s="61" t="s">
        <v>7</v>
      </c>
      <c r="E208" s="61" t="s">
        <v>8</v>
      </c>
      <c r="F208" s="24" t="s">
        <v>9</v>
      </c>
      <c r="G208" s="121" t="s">
        <v>1081</v>
      </c>
      <c r="AS208" s="189"/>
      <c r="AT208" s="118" t="s">
        <v>230</v>
      </c>
      <c r="AU208" s="119" t="s">
        <v>433</v>
      </c>
      <c r="AV208" s="122"/>
      <c r="AW208" s="122"/>
      <c r="AX208" s="122"/>
    </row>
    <row r="209" spans="1:50" x14ac:dyDescent="0.25">
      <c r="A209" s="97" t="s">
        <v>1130</v>
      </c>
      <c r="B209" s="768" t="s">
        <v>121</v>
      </c>
      <c r="C209" s="769"/>
      <c r="D209" s="25" t="s">
        <v>10</v>
      </c>
      <c r="E209" s="25">
        <v>1</v>
      </c>
      <c r="F209" s="37" t="s">
        <v>1383</v>
      </c>
      <c r="G209" s="37" t="s">
        <v>196</v>
      </c>
      <c r="AS209" s="189"/>
      <c r="AT209" s="118" t="s">
        <v>230</v>
      </c>
      <c r="AU209" s="119" t="s">
        <v>434</v>
      </c>
      <c r="AV209" s="122"/>
      <c r="AW209" s="122"/>
      <c r="AX209" s="122"/>
    </row>
    <row r="210" spans="1:50" ht="18.75" customHeight="1" x14ac:dyDescent="0.25">
      <c r="A210" s="97" t="s">
        <v>1131</v>
      </c>
      <c r="B210" s="768" t="s">
        <v>122</v>
      </c>
      <c r="C210" s="769"/>
      <c r="D210" s="25" t="s">
        <v>10</v>
      </c>
      <c r="E210" s="25">
        <v>1</v>
      </c>
      <c r="F210" s="37" t="s">
        <v>196</v>
      </c>
      <c r="G210" s="37" t="s">
        <v>196</v>
      </c>
      <c r="AS210" s="189"/>
      <c r="AT210" s="118" t="s">
        <v>230</v>
      </c>
      <c r="AU210" s="119" t="s">
        <v>435</v>
      </c>
      <c r="AV210" s="122"/>
      <c r="AW210" s="122"/>
      <c r="AX210" s="122"/>
    </row>
    <row r="211" spans="1:50" x14ac:dyDescent="0.25">
      <c r="A211" s="97" t="s">
        <v>1132</v>
      </c>
      <c r="B211" s="768" t="s">
        <v>123</v>
      </c>
      <c r="C211" s="769"/>
      <c r="D211" s="25" t="s">
        <v>10</v>
      </c>
      <c r="E211" s="25">
        <v>1</v>
      </c>
      <c r="F211" s="37" t="s">
        <v>196</v>
      </c>
      <c r="G211" s="37" t="s">
        <v>196</v>
      </c>
      <c r="AS211" s="189"/>
      <c r="AT211" s="118" t="s">
        <v>232</v>
      </c>
      <c r="AU211" s="119" t="s">
        <v>436</v>
      </c>
      <c r="AV211" s="122"/>
      <c r="AW211" s="122"/>
      <c r="AX211" s="122"/>
    </row>
    <row r="212" spans="1:50" x14ac:dyDescent="0.25">
      <c r="A212" s="97" t="s">
        <v>1133</v>
      </c>
      <c r="B212" s="768" t="s">
        <v>124</v>
      </c>
      <c r="C212" s="769"/>
      <c r="D212" s="25" t="s">
        <v>10</v>
      </c>
      <c r="E212" s="25">
        <v>1</v>
      </c>
      <c r="F212" s="37" t="s">
        <v>196</v>
      </c>
      <c r="G212" s="37" t="s">
        <v>196</v>
      </c>
      <c r="AS212" s="189"/>
      <c r="AT212" s="118" t="s">
        <v>232</v>
      </c>
      <c r="AU212" s="119" t="s">
        <v>437</v>
      </c>
      <c r="AV212" s="122"/>
      <c r="AW212" s="122"/>
      <c r="AX212" s="122"/>
    </row>
    <row r="213" spans="1:50" ht="14.25" customHeight="1" x14ac:dyDescent="0.25">
      <c r="A213" s="97" t="s">
        <v>1134</v>
      </c>
      <c r="B213" s="768" t="s">
        <v>125</v>
      </c>
      <c r="C213" s="769"/>
      <c r="D213" s="25" t="s">
        <v>10</v>
      </c>
      <c r="E213" s="25">
        <v>1</v>
      </c>
      <c r="F213" s="37" t="s">
        <v>1</v>
      </c>
      <c r="G213" s="37" t="s">
        <v>1</v>
      </c>
      <c r="AS213" s="189"/>
      <c r="AT213" s="118" t="s">
        <v>232</v>
      </c>
      <c r="AU213" s="119" t="s">
        <v>438</v>
      </c>
      <c r="AV213" s="122"/>
      <c r="AW213" s="122"/>
      <c r="AX213" s="122"/>
    </row>
    <row r="214" spans="1:50" ht="31.5" customHeight="1" x14ac:dyDescent="0.25">
      <c r="A214" s="97" t="s">
        <v>1135</v>
      </c>
      <c r="B214" s="768" t="s">
        <v>126</v>
      </c>
      <c r="C214" s="769"/>
      <c r="D214" s="25" t="s">
        <v>10</v>
      </c>
      <c r="E214" s="25">
        <v>1</v>
      </c>
      <c r="F214" s="37" t="s">
        <v>196</v>
      </c>
      <c r="G214" s="37" t="s">
        <v>196</v>
      </c>
      <c r="AS214" s="189"/>
      <c r="AT214" s="118" t="s">
        <v>232</v>
      </c>
      <c r="AU214" s="119" t="s">
        <v>439</v>
      </c>
      <c r="AV214" s="122"/>
      <c r="AW214" s="122"/>
      <c r="AX214" s="122"/>
    </row>
    <row r="215" spans="1:50" ht="31.5" customHeight="1" x14ac:dyDescent="0.25">
      <c r="A215" s="97" t="s">
        <v>1136</v>
      </c>
      <c r="B215" s="768" t="s">
        <v>127</v>
      </c>
      <c r="C215" s="769"/>
      <c r="D215" s="25" t="s">
        <v>10</v>
      </c>
      <c r="E215" s="25">
        <v>1</v>
      </c>
      <c r="F215" s="37" t="s">
        <v>196</v>
      </c>
      <c r="G215" s="37" t="s">
        <v>196</v>
      </c>
      <c r="AS215" s="189"/>
      <c r="AT215" s="118" t="s">
        <v>232</v>
      </c>
      <c r="AU215" s="119" t="s">
        <v>440</v>
      </c>
      <c r="AV215" s="122"/>
      <c r="AW215" s="122"/>
      <c r="AX215" s="122"/>
    </row>
    <row r="216" spans="1:50" ht="31.5" customHeight="1" x14ac:dyDescent="0.25">
      <c r="A216" s="97" t="s">
        <v>1137</v>
      </c>
      <c r="B216" s="768" t="s">
        <v>128</v>
      </c>
      <c r="C216" s="769"/>
      <c r="D216" s="25" t="s">
        <v>10</v>
      </c>
      <c r="E216" s="25">
        <v>1</v>
      </c>
      <c r="F216" s="37" t="s">
        <v>196</v>
      </c>
      <c r="G216" s="37" t="s">
        <v>196</v>
      </c>
      <c r="AS216" s="189"/>
      <c r="AT216" s="118" t="s">
        <v>232</v>
      </c>
      <c r="AU216" s="119" t="s">
        <v>441</v>
      </c>
      <c r="AV216" s="122"/>
      <c r="AW216" s="122"/>
      <c r="AX216" s="122"/>
    </row>
    <row r="217" spans="1:50" ht="78.75" customHeight="1" x14ac:dyDescent="0.25">
      <c r="A217" s="97" t="s">
        <v>1138</v>
      </c>
      <c r="B217" s="768" t="s">
        <v>129</v>
      </c>
      <c r="C217" s="769"/>
      <c r="D217" s="25" t="s">
        <v>10</v>
      </c>
      <c r="E217" s="25">
        <v>1</v>
      </c>
      <c r="F217" s="37" t="s">
        <v>1</v>
      </c>
      <c r="G217" s="37" t="s">
        <v>1</v>
      </c>
      <c r="AS217" s="189"/>
      <c r="AT217" s="118" t="s">
        <v>232</v>
      </c>
      <c r="AU217" s="119" t="s">
        <v>442</v>
      </c>
      <c r="AV217" s="122"/>
      <c r="AW217" s="122"/>
      <c r="AX217" s="122"/>
    </row>
    <row r="218" spans="1:50" ht="63" customHeight="1" x14ac:dyDescent="0.25">
      <c r="A218" s="97" t="s">
        <v>1139</v>
      </c>
      <c r="B218" s="768" t="s">
        <v>130</v>
      </c>
      <c r="C218" s="769"/>
      <c r="D218" s="25" t="s">
        <v>10</v>
      </c>
      <c r="E218" s="25">
        <v>1</v>
      </c>
      <c r="F218" s="37" t="s">
        <v>1</v>
      </c>
      <c r="G218" s="37" t="s">
        <v>1</v>
      </c>
      <c r="AS218" s="189"/>
      <c r="AT218" s="118" t="s">
        <v>232</v>
      </c>
      <c r="AU218" s="119" t="s">
        <v>443</v>
      </c>
      <c r="AV218" s="122"/>
      <c r="AW218" s="122"/>
      <c r="AX218" s="122"/>
    </row>
    <row r="219" spans="1:50" ht="31.5" customHeight="1" x14ac:dyDescent="0.25">
      <c r="A219" s="97" t="s">
        <v>1140</v>
      </c>
      <c r="B219" s="768" t="s">
        <v>969</v>
      </c>
      <c r="C219" s="769"/>
      <c r="D219" s="25" t="s">
        <v>10</v>
      </c>
      <c r="E219" s="25">
        <v>1</v>
      </c>
      <c r="F219" s="37" t="s">
        <v>1</v>
      </c>
      <c r="G219" s="37" t="s">
        <v>1</v>
      </c>
      <c r="AS219" s="189"/>
      <c r="AT219" s="118" t="s">
        <v>232</v>
      </c>
      <c r="AU219" s="119" t="s">
        <v>444</v>
      </c>
      <c r="AV219" s="122"/>
      <c r="AW219" s="122"/>
      <c r="AX219" s="122"/>
    </row>
    <row r="220" spans="1:50" ht="15.75" customHeight="1" x14ac:dyDescent="0.25">
      <c r="A220" s="97" t="s">
        <v>1141</v>
      </c>
      <c r="B220" s="768" t="s">
        <v>968</v>
      </c>
      <c r="C220" s="769"/>
      <c r="D220" s="25" t="s">
        <v>10</v>
      </c>
      <c r="E220" s="25">
        <v>1</v>
      </c>
      <c r="F220" s="37" t="s">
        <v>1</v>
      </c>
      <c r="G220" s="37" t="s">
        <v>1</v>
      </c>
      <c r="AS220" s="189"/>
      <c r="AT220" s="118" t="s">
        <v>232</v>
      </c>
      <c r="AU220" s="119" t="s">
        <v>445</v>
      </c>
      <c r="AV220" s="122"/>
      <c r="AW220" s="122"/>
      <c r="AX220" s="122"/>
    </row>
    <row r="221" spans="1:50" x14ac:dyDescent="0.25">
      <c r="A221" s="97" t="s">
        <v>1142</v>
      </c>
      <c r="B221" s="768" t="s">
        <v>970</v>
      </c>
      <c r="C221" s="769"/>
      <c r="D221" s="25" t="s">
        <v>10</v>
      </c>
      <c r="E221" s="25">
        <v>1</v>
      </c>
      <c r="F221" s="37" t="s">
        <v>1</v>
      </c>
      <c r="G221" s="37" t="s">
        <v>1</v>
      </c>
      <c r="AS221" s="189"/>
      <c r="AT221" s="118" t="s">
        <v>232</v>
      </c>
      <c r="AU221" s="119" t="s">
        <v>446</v>
      </c>
      <c r="AV221" s="122"/>
      <c r="AW221" s="122"/>
      <c r="AX221" s="122"/>
    </row>
    <row r="222" spans="1:50" ht="14.25" customHeight="1" x14ac:dyDescent="0.25">
      <c r="A222" s="97" t="s">
        <v>1143</v>
      </c>
      <c r="B222" s="768" t="s">
        <v>971</v>
      </c>
      <c r="C222" s="769"/>
      <c r="D222" s="25" t="s">
        <v>10</v>
      </c>
      <c r="E222" s="25">
        <v>1</v>
      </c>
      <c r="F222" s="37" t="s">
        <v>1</v>
      </c>
      <c r="G222" s="37" t="s">
        <v>1</v>
      </c>
      <c r="AS222" s="189"/>
      <c r="AT222" s="118" t="s">
        <v>232</v>
      </c>
      <c r="AU222" s="119" t="s">
        <v>447</v>
      </c>
      <c r="AV222" s="122"/>
      <c r="AW222" s="122"/>
      <c r="AX222" s="122"/>
    </row>
    <row r="223" spans="1:50" ht="33" customHeight="1" x14ac:dyDescent="0.25">
      <c r="A223" s="97" t="s">
        <v>1144</v>
      </c>
      <c r="B223" s="768" t="s">
        <v>972</v>
      </c>
      <c r="C223" s="769"/>
      <c r="D223" s="25" t="s">
        <v>10</v>
      </c>
      <c r="E223" s="25">
        <v>1</v>
      </c>
      <c r="F223" s="37" t="s">
        <v>1</v>
      </c>
      <c r="G223" s="37" t="s">
        <v>1</v>
      </c>
      <c r="AS223" s="189"/>
      <c r="AT223" s="118" t="s">
        <v>232</v>
      </c>
      <c r="AU223" s="119" t="s">
        <v>448</v>
      </c>
      <c r="AV223" s="122"/>
      <c r="AW223" s="122"/>
      <c r="AX223" s="122"/>
    </row>
    <row r="224" spans="1:50" ht="17.25" customHeight="1" x14ac:dyDescent="0.25">
      <c r="A224" s="97" t="s">
        <v>1145</v>
      </c>
      <c r="B224" s="768" t="s">
        <v>973</v>
      </c>
      <c r="C224" s="769"/>
      <c r="D224" s="25" t="s">
        <v>10</v>
      </c>
      <c r="E224" s="25">
        <v>1</v>
      </c>
      <c r="F224" s="37" t="s">
        <v>1</v>
      </c>
      <c r="G224" s="37" t="s">
        <v>1</v>
      </c>
      <c r="AS224" s="189"/>
      <c r="AT224" s="118" t="s">
        <v>232</v>
      </c>
      <c r="AU224" s="119" t="s">
        <v>449</v>
      </c>
      <c r="AV224" s="122"/>
      <c r="AW224" s="122"/>
      <c r="AX224" s="122"/>
    </row>
    <row r="225" spans="1:50" ht="34.5" customHeight="1" x14ac:dyDescent="0.25">
      <c r="A225" s="97" t="s">
        <v>1146</v>
      </c>
      <c r="B225" s="768" t="s">
        <v>974</v>
      </c>
      <c r="C225" s="769"/>
      <c r="D225" s="25" t="s">
        <v>10</v>
      </c>
      <c r="E225" s="25">
        <v>1</v>
      </c>
      <c r="F225" s="37" t="s">
        <v>1</v>
      </c>
      <c r="G225" s="37" t="s">
        <v>1</v>
      </c>
      <c r="AS225" s="189"/>
      <c r="AT225" s="118" t="s">
        <v>232</v>
      </c>
      <c r="AU225" s="119" t="s">
        <v>450</v>
      </c>
      <c r="AV225" s="122"/>
      <c r="AW225" s="122"/>
      <c r="AX225" s="122"/>
    </row>
    <row r="226" spans="1:50" x14ac:dyDescent="0.25">
      <c r="A226" s="97" t="s">
        <v>1147</v>
      </c>
      <c r="B226" s="770" t="s">
        <v>28</v>
      </c>
      <c r="C226" s="771"/>
      <c r="D226" s="25" t="s">
        <v>120</v>
      </c>
      <c r="E226" s="25">
        <v>1</v>
      </c>
      <c r="F226" s="37" t="s">
        <v>1</v>
      </c>
      <c r="G226" s="37" t="s">
        <v>1</v>
      </c>
      <c r="AS226" s="189"/>
      <c r="AT226" s="118" t="s">
        <v>232</v>
      </c>
      <c r="AU226" s="119" t="s">
        <v>451</v>
      </c>
      <c r="AV226" s="122"/>
      <c r="AW226" s="122"/>
      <c r="AX226" s="122"/>
    </row>
    <row r="227" spans="1:50" x14ac:dyDescent="0.25">
      <c r="A227" s="97" t="s">
        <v>1148</v>
      </c>
      <c r="B227" s="770" t="s">
        <v>29</v>
      </c>
      <c r="C227" s="771"/>
      <c r="D227" s="25"/>
      <c r="E227" s="25">
        <v>1</v>
      </c>
      <c r="F227" s="422" t="s">
        <v>196</v>
      </c>
      <c r="G227" s="422" t="s">
        <v>196</v>
      </c>
      <c r="AS227" s="189"/>
      <c r="AT227" s="118" t="s">
        <v>232</v>
      </c>
      <c r="AU227" s="119" t="s">
        <v>452</v>
      </c>
      <c r="AV227" s="122"/>
      <c r="AW227" s="122"/>
      <c r="AX227" s="122"/>
    </row>
    <row r="228" spans="1:50" ht="63" x14ac:dyDescent="0.25">
      <c r="A228" s="80" t="s">
        <v>69</v>
      </c>
      <c r="B228" s="705" t="s">
        <v>11</v>
      </c>
      <c r="C228" s="706"/>
      <c r="D228" s="120" t="s">
        <v>12</v>
      </c>
      <c r="E228" s="120" t="s">
        <v>13</v>
      </c>
      <c r="F228" s="842" t="s">
        <v>14</v>
      </c>
      <c r="G228" s="843"/>
      <c r="AS228" s="189"/>
      <c r="AT228" s="118" t="s">
        <v>232</v>
      </c>
      <c r="AU228" s="119" t="s">
        <v>453</v>
      </c>
      <c r="AV228" s="122"/>
      <c r="AW228" s="122"/>
      <c r="AX228" s="122"/>
    </row>
    <row r="229" spans="1:50" x14ac:dyDescent="0.25">
      <c r="A229" s="27" t="s">
        <v>30</v>
      </c>
      <c r="B229" s="674"/>
      <c r="C229" s="675"/>
      <c r="D229" s="23"/>
      <c r="E229" s="19"/>
      <c r="F229" s="824"/>
      <c r="G229" s="905"/>
      <c r="AS229" s="189"/>
      <c r="AT229" s="118" t="s">
        <v>232</v>
      </c>
      <c r="AU229" s="119" t="s">
        <v>454</v>
      </c>
      <c r="AV229" s="122"/>
      <c r="AW229" s="122"/>
      <c r="AX229" s="122"/>
    </row>
    <row r="230" spans="1:50" ht="31.5" x14ac:dyDescent="0.25">
      <c r="A230" s="193"/>
      <c r="B230" s="906"/>
      <c r="C230" s="907"/>
      <c r="D230" s="19" t="s">
        <v>53</v>
      </c>
      <c r="E230" s="19" t="s">
        <v>1313</v>
      </c>
      <c r="F230" s="840"/>
      <c r="G230" s="897"/>
      <c r="AS230" s="189"/>
      <c r="AT230" s="118" t="s">
        <v>232</v>
      </c>
      <c r="AU230" s="119" t="s">
        <v>455</v>
      </c>
      <c r="AV230" s="122"/>
      <c r="AW230" s="122"/>
      <c r="AX230" s="122"/>
    </row>
    <row r="231" spans="1:50" ht="31.5" customHeight="1" x14ac:dyDescent="0.25">
      <c r="A231" s="54">
        <v>1</v>
      </c>
      <c r="B231" s="700" t="s">
        <v>31</v>
      </c>
      <c r="C231" s="701"/>
      <c r="D231" s="21">
        <v>11</v>
      </c>
      <c r="E231" s="21">
        <v>246</v>
      </c>
      <c r="F231" s="840"/>
      <c r="G231" s="897"/>
      <c r="AS231" s="189"/>
      <c r="AT231" s="118" t="s">
        <v>232</v>
      </c>
      <c r="AU231" s="119" t="s">
        <v>456</v>
      </c>
      <c r="AV231" s="122"/>
      <c r="AW231" s="122"/>
      <c r="AX231" s="122"/>
    </row>
    <row r="232" spans="1:50" x14ac:dyDescent="0.25">
      <c r="A232" s="77" t="s">
        <v>66</v>
      </c>
      <c r="B232" s="700" t="s">
        <v>999</v>
      </c>
      <c r="C232" s="701"/>
      <c r="D232" s="21">
        <v>0</v>
      </c>
      <c r="E232" s="21">
        <v>46</v>
      </c>
      <c r="F232" s="840"/>
      <c r="G232" s="897"/>
      <c r="AS232" s="189"/>
      <c r="AT232" s="118" t="s">
        <v>232</v>
      </c>
      <c r="AU232" s="119" t="s">
        <v>457</v>
      </c>
      <c r="AV232" s="122"/>
      <c r="AW232" s="122"/>
      <c r="AX232" s="122"/>
    </row>
    <row r="233" spans="1:50" x14ac:dyDescent="0.25">
      <c r="A233" s="78" t="s">
        <v>67</v>
      </c>
      <c r="B233" s="700" t="s">
        <v>958</v>
      </c>
      <c r="C233" s="701"/>
      <c r="D233" s="21">
        <v>6</v>
      </c>
      <c r="E233" s="21">
        <v>101</v>
      </c>
      <c r="F233" s="840"/>
      <c r="G233" s="897"/>
      <c r="AS233" s="189"/>
      <c r="AT233" s="118" t="s">
        <v>232</v>
      </c>
      <c r="AU233" s="119" t="s">
        <v>458</v>
      </c>
      <c r="AV233" s="122"/>
      <c r="AW233" s="122"/>
      <c r="AX233" s="122"/>
    </row>
    <row r="234" spans="1:50" x14ac:dyDescent="0.25">
      <c r="A234" s="78" t="s">
        <v>68</v>
      </c>
      <c r="B234" s="700" t="s">
        <v>3</v>
      </c>
      <c r="C234" s="701"/>
      <c r="D234" s="21">
        <v>4</v>
      </c>
      <c r="E234" s="21">
        <v>52</v>
      </c>
      <c r="F234" s="840"/>
      <c r="G234" s="897"/>
      <c r="AS234" s="189"/>
      <c r="AT234" s="118" t="s">
        <v>232</v>
      </c>
      <c r="AU234" s="119" t="s">
        <v>459</v>
      </c>
      <c r="AV234" s="122"/>
      <c r="AW234" s="122"/>
      <c r="AX234" s="122"/>
    </row>
    <row r="235" spans="1:50" x14ac:dyDescent="0.25">
      <c r="A235" s="79" t="s">
        <v>959</v>
      </c>
      <c r="B235" s="702" t="s">
        <v>4</v>
      </c>
      <c r="C235" s="701"/>
      <c r="D235" s="21">
        <v>1</v>
      </c>
      <c r="E235" s="21">
        <v>47</v>
      </c>
      <c r="F235" s="840"/>
      <c r="G235" s="897"/>
      <c r="AS235" s="189"/>
      <c r="AT235" s="118" t="s">
        <v>234</v>
      </c>
      <c r="AU235" s="119" t="s">
        <v>460</v>
      </c>
      <c r="AV235" s="122"/>
      <c r="AW235" s="122"/>
      <c r="AX235" s="122"/>
    </row>
    <row r="236" spans="1:50" ht="47.25" customHeight="1" x14ac:dyDescent="0.25">
      <c r="A236" s="54">
        <v>2</v>
      </c>
      <c r="B236" s="680" t="s">
        <v>6</v>
      </c>
      <c r="C236" s="681"/>
      <c r="D236" s="21">
        <v>5</v>
      </c>
      <c r="E236" s="21">
        <v>49</v>
      </c>
      <c r="F236" s="840"/>
      <c r="G236" s="897"/>
      <c r="AS236" s="189"/>
      <c r="AT236" s="118" t="s">
        <v>234</v>
      </c>
      <c r="AU236" s="119" t="s">
        <v>461</v>
      </c>
      <c r="AV236" s="122"/>
      <c r="AW236" s="122"/>
      <c r="AX236" s="122"/>
    </row>
    <row r="237" spans="1:50" x14ac:dyDescent="0.25">
      <c r="A237" s="77" t="s">
        <v>66</v>
      </c>
      <c r="B237" s="680" t="s">
        <v>999</v>
      </c>
      <c r="C237" s="681"/>
      <c r="D237" s="21">
        <v>1</v>
      </c>
      <c r="E237" s="21">
        <v>11</v>
      </c>
      <c r="F237" s="840"/>
      <c r="G237" s="897"/>
      <c r="AS237" s="189"/>
      <c r="AT237" s="118" t="s">
        <v>234</v>
      </c>
      <c r="AU237" s="119" t="s">
        <v>462</v>
      </c>
      <c r="AV237" s="122"/>
      <c r="AW237" s="122"/>
      <c r="AX237" s="122"/>
    </row>
    <row r="238" spans="1:50" x14ac:dyDescent="0.25">
      <c r="A238" s="78" t="s">
        <v>67</v>
      </c>
      <c r="B238" s="680" t="s">
        <v>958</v>
      </c>
      <c r="C238" s="681"/>
      <c r="D238" s="21">
        <v>2</v>
      </c>
      <c r="E238" s="21">
        <v>23</v>
      </c>
      <c r="F238" s="840"/>
      <c r="G238" s="897"/>
      <c r="AS238" s="189"/>
      <c r="AT238" s="118" t="s">
        <v>234</v>
      </c>
      <c r="AU238" s="119" t="s">
        <v>463</v>
      </c>
      <c r="AV238" s="122"/>
      <c r="AW238" s="122"/>
      <c r="AX238" s="122"/>
    </row>
    <row r="239" spans="1:50" x14ac:dyDescent="0.25">
      <c r="A239" s="78" t="s">
        <v>68</v>
      </c>
      <c r="B239" s="179" t="s">
        <v>3</v>
      </c>
      <c r="C239" s="180"/>
      <c r="D239" s="21">
        <v>1</v>
      </c>
      <c r="E239" s="21">
        <v>9</v>
      </c>
      <c r="F239" s="840"/>
      <c r="G239" s="897"/>
      <c r="AS239" s="189"/>
      <c r="AT239" s="118" t="s">
        <v>234</v>
      </c>
      <c r="AU239" s="119" t="s">
        <v>464</v>
      </c>
      <c r="AV239" s="122"/>
      <c r="AW239" s="122"/>
      <c r="AX239" s="122"/>
    </row>
    <row r="240" spans="1:50" x14ac:dyDescent="0.25">
      <c r="A240" s="78" t="s">
        <v>959</v>
      </c>
      <c r="B240" s="680" t="s">
        <v>4</v>
      </c>
      <c r="C240" s="681"/>
      <c r="D240" s="21">
        <v>1</v>
      </c>
      <c r="E240" s="21">
        <v>6</v>
      </c>
      <c r="F240" s="840"/>
      <c r="G240" s="897"/>
      <c r="AS240" s="189"/>
      <c r="AT240" s="118" t="s">
        <v>234</v>
      </c>
      <c r="AU240" s="119" t="s">
        <v>465</v>
      </c>
      <c r="AV240" s="122"/>
      <c r="AW240" s="122"/>
      <c r="AX240" s="122"/>
    </row>
    <row r="241" spans="1:50" x14ac:dyDescent="0.25">
      <c r="A241" s="714"/>
      <c r="B241" s="714"/>
      <c r="C241" s="714"/>
      <c r="D241" s="714"/>
      <c r="E241" s="714"/>
      <c r="F241" s="714"/>
      <c r="G241" s="714"/>
      <c r="AS241" s="189"/>
      <c r="AT241" s="118" t="s">
        <v>234</v>
      </c>
      <c r="AU241" s="119" t="s">
        <v>318</v>
      </c>
      <c r="AV241" s="122"/>
      <c r="AW241" s="122"/>
      <c r="AX241" s="122"/>
    </row>
    <row r="242" spans="1:50" ht="31.5" x14ac:dyDescent="0.25">
      <c r="A242" s="98" t="s">
        <v>140</v>
      </c>
      <c r="B242" s="764" t="s">
        <v>131</v>
      </c>
      <c r="C242" s="765"/>
      <c r="D242" s="61" t="s">
        <v>7</v>
      </c>
      <c r="E242" s="61" t="s">
        <v>8</v>
      </c>
      <c r="F242" s="71" t="s">
        <v>9</v>
      </c>
      <c r="G242" s="64" t="s">
        <v>1081</v>
      </c>
      <c r="AS242" s="189"/>
      <c r="AT242" s="118" t="s">
        <v>234</v>
      </c>
      <c r="AU242" s="119" t="s">
        <v>466</v>
      </c>
      <c r="AV242" s="122"/>
      <c r="AW242" s="122"/>
      <c r="AX242" s="122"/>
    </row>
    <row r="243" spans="1:50" x14ac:dyDescent="0.25">
      <c r="A243" s="99" t="s">
        <v>1149</v>
      </c>
      <c r="B243" s="760" t="s">
        <v>133</v>
      </c>
      <c r="C243" s="761"/>
      <c r="D243" s="25" t="s">
        <v>10</v>
      </c>
      <c r="E243" s="25" t="s">
        <v>32</v>
      </c>
      <c r="F243" s="37" t="s">
        <v>1</v>
      </c>
      <c r="G243" s="37"/>
      <c r="AS243" s="189"/>
      <c r="AT243" s="118" t="s">
        <v>234</v>
      </c>
      <c r="AU243" s="119" t="s">
        <v>467</v>
      </c>
      <c r="AV243" s="122"/>
      <c r="AW243" s="122"/>
      <c r="AX243" s="122"/>
    </row>
    <row r="244" spans="1:50" x14ac:dyDescent="0.25">
      <c r="A244" s="99" t="s">
        <v>1150</v>
      </c>
      <c r="B244" s="760" t="s">
        <v>134</v>
      </c>
      <c r="C244" s="761"/>
      <c r="D244" s="25" t="s">
        <v>10</v>
      </c>
      <c r="E244" s="25" t="s">
        <v>32</v>
      </c>
      <c r="F244" s="37" t="s">
        <v>1</v>
      </c>
      <c r="G244" s="37"/>
      <c r="AS244" s="189"/>
      <c r="AT244" s="118" t="s">
        <v>234</v>
      </c>
      <c r="AU244" s="119" t="s">
        <v>468</v>
      </c>
      <c r="AV244" s="122"/>
      <c r="AW244" s="122"/>
      <c r="AX244" s="122"/>
    </row>
    <row r="245" spans="1:50" x14ac:dyDescent="0.25">
      <c r="A245" s="99" t="s">
        <v>1151</v>
      </c>
      <c r="B245" s="760" t="s">
        <v>135</v>
      </c>
      <c r="C245" s="761"/>
      <c r="D245" s="73" t="s">
        <v>915</v>
      </c>
      <c r="E245" s="25" t="s">
        <v>32</v>
      </c>
      <c r="F245" s="37" t="s">
        <v>1</v>
      </c>
      <c r="G245" s="37"/>
      <c r="AS245" s="189"/>
      <c r="AT245" s="118" t="s">
        <v>234</v>
      </c>
      <c r="AU245" s="119" t="s">
        <v>469</v>
      </c>
      <c r="AV245" s="122"/>
      <c r="AW245" s="122"/>
      <c r="AX245" s="122"/>
    </row>
    <row r="246" spans="1:50" x14ac:dyDescent="0.25">
      <c r="A246" s="99" t="s">
        <v>1152</v>
      </c>
      <c r="B246" s="760" t="s">
        <v>136</v>
      </c>
      <c r="C246" s="761"/>
      <c r="D246" s="73" t="s">
        <v>915</v>
      </c>
      <c r="E246" s="25" t="s">
        <v>32</v>
      </c>
      <c r="F246" s="37" t="s">
        <v>1</v>
      </c>
      <c r="G246" s="37"/>
      <c r="AS246" s="189"/>
      <c r="AT246" s="118" t="s">
        <v>234</v>
      </c>
      <c r="AU246" s="119" t="s">
        <v>470</v>
      </c>
      <c r="AV246" s="122"/>
      <c r="AW246" s="122"/>
      <c r="AX246" s="122"/>
    </row>
    <row r="247" spans="1:50" x14ac:dyDescent="0.25">
      <c r="A247" s="99" t="s">
        <v>1153</v>
      </c>
      <c r="B247" s="760" t="s">
        <v>975</v>
      </c>
      <c r="C247" s="761"/>
      <c r="D247" s="73" t="s">
        <v>915</v>
      </c>
      <c r="E247" s="25"/>
      <c r="F247" s="37" t="s">
        <v>1</v>
      </c>
      <c r="G247" s="37"/>
      <c r="AS247" s="189"/>
      <c r="AT247" s="118" t="s">
        <v>234</v>
      </c>
      <c r="AU247" s="119" t="s">
        <v>471</v>
      </c>
      <c r="AV247" s="122"/>
      <c r="AW247" s="122"/>
      <c r="AX247" s="122"/>
    </row>
    <row r="248" spans="1:50" x14ac:dyDescent="0.25">
      <c r="A248" s="99" t="s">
        <v>1154</v>
      </c>
      <c r="B248" s="760" t="s">
        <v>137</v>
      </c>
      <c r="C248" s="761"/>
      <c r="D248" s="73" t="s">
        <v>915</v>
      </c>
      <c r="E248" s="32"/>
      <c r="F248" s="38" t="s">
        <v>1</v>
      </c>
      <c r="G248" s="38"/>
      <c r="AS248" s="189"/>
      <c r="AT248" s="118" t="s">
        <v>234</v>
      </c>
      <c r="AU248" s="119" t="s">
        <v>472</v>
      </c>
      <c r="AV248" s="122"/>
      <c r="AW248" s="122"/>
      <c r="AX248" s="122"/>
    </row>
    <row r="249" spans="1:50" x14ac:dyDescent="0.25">
      <c r="A249" s="99" t="s">
        <v>1155</v>
      </c>
      <c r="B249" s="760" t="s">
        <v>138</v>
      </c>
      <c r="C249" s="761"/>
      <c r="D249" s="73" t="s">
        <v>915</v>
      </c>
      <c r="E249" s="64"/>
      <c r="F249" s="64" t="s">
        <v>1</v>
      </c>
      <c r="G249" s="64"/>
      <c r="AS249" s="189"/>
      <c r="AT249" s="118" t="s">
        <v>234</v>
      </c>
      <c r="AU249" s="119" t="s">
        <v>473</v>
      </c>
      <c r="AV249" s="122"/>
      <c r="AW249" s="122"/>
      <c r="AX249" s="122"/>
    </row>
    <row r="250" spans="1:50" x14ac:dyDescent="0.25">
      <c r="A250" s="908"/>
      <c r="B250" s="909"/>
      <c r="C250" s="909"/>
      <c r="D250" s="909"/>
      <c r="E250" s="909"/>
      <c r="F250" s="909"/>
      <c r="G250" s="909"/>
      <c r="AS250" s="189"/>
      <c r="AT250" s="118" t="s">
        <v>234</v>
      </c>
      <c r="AU250" s="119" t="s">
        <v>474</v>
      </c>
      <c r="AV250" s="122"/>
      <c r="AW250" s="122"/>
      <c r="AX250" s="122"/>
    </row>
    <row r="251" spans="1:50" ht="31.5" x14ac:dyDescent="0.25">
      <c r="A251" s="100" t="s">
        <v>183</v>
      </c>
      <c r="B251" s="762" t="s">
        <v>139</v>
      </c>
      <c r="C251" s="763"/>
      <c r="D251" s="61" t="s">
        <v>7</v>
      </c>
      <c r="E251" s="61" t="s">
        <v>8</v>
      </c>
      <c r="F251" s="71" t="s">
        <v>9</v>
      </c>
      <c r="G251" s="64" t="s">
        <v>1081</v>
      </c>
      <c r="AS251" s="189"/>
      <c r="AT251" s="118" t="s">
        <v>234</v>
      </c>
      <c r="AU251" s="119" t="s">
        <v>475</v>
      </c>
      <c r="AV251" s="122"/>
      <c r="AW251" s="122"/>
      <c r="AX251" s="122"/>
    </row>
    <row r="252" spans="1:50" x14ac:dyDescent="0.25">
      <c r="A252" s="101" t="s">
        <v>1156</v>
      </c>
      <c r="B252" s="756" t="s">
        <v>976</v>
      </c>
      <c r="C252" s="757"/>
      <c r="D252" s="25" t="s">
        <v>10</v>
      </c>
      <c r="E252" s="25" t="s">
        <v>34</v>
      </c>
      <c r="F252" s="37" t="s">
        <v>196</v>
      </c>
      <c r="G252" s="37" t="s">
        <v>196</v>
      </c>
      <c r="AS252" s="189"/>
      <c r="AT252" s="118" t="s">
        <v>234</v>
      </c>
      <c r="AU252" s="119" t="s">
        <v>476</v>
      </c>
      <c r="AV252" s="122"/>
      <c r="AW252" s="122"/>
      <c r="AX252" s="122"/>
    </row>
    <row r="253" spans="1:50" ht="33.75" customHeight="1" x14ac:dyDescent="0.25">
      <c r="A253" s="101" t="s">
        <v>1157</v>
      </c>
      <c r="B253" s="754" t="s">
        <v>141</v>
      </c>
      <c r="C253" s="755"/>
      <c r="D253" s="25" t="s">
        <v>10</v>
      </c>
      <c r="E253" s="25" t="s">
        <v>34</v>
      </c>
      <c r="F253" s="37" t="s">
        <v>1</v>
      </c>
      <c r="G253" s="37" t="s">
        <v>1</v>
      </c>
      <c r="AS253" s="189"/>
      <c r="AT253" s="118" t="s">
        <v>234</v>
      </c>
      <c r="AU253" s="119" t="s">
        <v>477</v>
      </c>
      <c r="AV253" s="122"/>
      <c r="AW253" s="122"/>
      <c r="AX253" s="122"/>
    </row>
    <row r="254" spans="1:50" x14ac:dyDescent="0.25">
      <c r="A254" s="101" t="s">
        <v>1158</v>
      </c>
      <c r="B254" s="754" t="s">
        <v>977</v>
      </c>
      <c r="C254" s="755"/>
      <c r="D254" s="25"/>
      <c r="E254" s="25"/>
      <c r="F254" s="37" t="s">
        <v>1</v>
      </c>
      <c r="G254" s="37"/>
      <c r="AS254" s="189"/>
      <c r="AT254" s="118" t="s">
        <v>234</v>
      </c>
      <c r="AU254" s="119" t="s">
        <v>478</v>
      </c>
      <c r="AV254" s="122"/>
      <c r="AW254" s="122"/>
      <c r="AX254" s="122"/>
    </row>
    <row r="255" spans="1:50" x14ac:dyDescent="0.25">
      <c r="A255" s="101" t="s">
        <v>1159</v>
      </c>
      <c r="B255" s="754" t="s">
        <v>978</v>
      </c>
      <c r="C255" s="755"/>
      <c r="D255" s="25"/>
      <c r="E255" s="25"/>
      <c r="F255" s="37" t="s">
        <v>1</v>
      </c>
      <c r="G255" s="37"/>
      <c r="AS255" s="189"/>
      <c r="AT255" s="118" t="s">
        <v>234</v>
      </c>
      <c r="AU255" s="119" t="s">
        <v>479</v>
      </c>
      <c r="AV255" s="122"/>
      <c r="AW255" s="122"/>
      <c r="AX255" s="122"/>
    </row>
    <row r="256" spans="1:50" x14ac:dyDescent="0.25">
      <c r="A256" s="101" t="s">
        <v>1160</v>
      </c>
      <c r="B256" s="756" t="s">
        <v>142</v>
      </c>
      <c r="C256" s="757"/>
      <c r="D256" s="25" t="s">
        <v>10</v>
      </c>
      <c r="E256" s="25" t="s">
        <v>34</v>
      </c>
      <c r="F256" s="37" t="s">
        <v>1</v>
      </c>
      <c r="G256" s="37"/>
      <c r="AS256" s="189"/>
      <c r="AT256" s="118" t="s">
        <v>234</v>
      </c>
      <c r="AU256" s="119" t="s">
        <v>480</v>
      </c>
      <c r="AV256" s="122"/>
      <c r="AW256" s="122"/>
      <c r="AX256" s="122"/>
    </row>
    <row r="257" spans="1:50" x14ac:dyDescent="0.25">
      <c r="A257" s="101" t="s">
        <v>1161</v>
      </c>
      <c r="B257" s="756" t="s">
        <v>143</v>
      </c>
      <c r="C257" s="757"/>
      <c r="D257" s="25" t="s">
        <v>10</v>
      </c>
      <c r="E257" s="25"/>
      <c r="F257" s="37" t="s">
        <v>1</v>
      </c>
      <c r="G257" s="37"/>
      <c r="AS257" s="189"/>
      <c r="AT257" s="118" t="s">
        <v>234</v>
      </c>
      <c r="AU257" s="119" t="s">
        <v>481</v>
      </c>
      <c r="AV257" s="122"/>
      <c r="AW257" s="122"/>
      <c r="AX257" s="122"/>
    </row>
    <row r="258" spans="1:50" x14ac:dyDescent="0.25">
      <c r="A258" s="101" t="s">
        <v>1162</v>
      </c>
      <c r="B258" s="758" t="s">
        <v>979</v>
      </c>
      <c r="C258" s="759"/>
      <c r="D258" s="25"/>
      <c r="E258" s="25"/>
      <c r="F258" s="37"/>
      <c r="G258" s="37"/>
      <c r="AS258" s="189"/>
      <c r="AT258" s="118" t="s">
        <v>234</v>
      </c>
      <c r="AU258" s="119" t="s">
        <v>482</v>
      </c>
      <c r="AV258" s="122"/>
      <c r="AW258" s="122"/>
      <c r="AX258" s="122"/>
    </row>
    <row r="259" spans="1:50" x14ac:dyDescent="0.25">
      <c r="A259" s="101" t="s">
        <v>1163</v>
      </c>
      <c r="B259" s="750" t="s">
        <v>144</v>
      </c>
      <c r="C259" s="751"/>
      <c r="D259" s="25" t="s">
        <v>10</v>
      </c>
      <c r="E259" s="25">
        <v>1</v>
      </c>
      <c r="F259" s="37" t="s">
        <v>1</v>
      </c>
      <c r="G259" s="37"/>
      <c r="AS259" s="189"/>
      <c r="AT259" s="118" t="s">
        <v>234</v>
      </c>
      <c r="AU259" s="119" t="s">
        <v>483</v>
      </c>
      <c r="AV259" s="122"/>
      <c r="AW259" s="122"/>
      <c r="AX259" s="122"/>
    </row>
    <row r="260" spans="1:50" ht="82.5" customHeight="1" x14ac:dyDescent="0.25">
      <c r="A260" s="101" t="s">
        <v>1164</v>
      </c>
      <c r="B260" s="752" t="s">
        <v>180</v>
      </c>
      <c r="C260" s="753"/>
      <c r="D260" s="25" t="s">
        <v>10</v>
      </c>
      <c r="E260" s="25">
        <v>1</v>
      </c>
      <c r="F260" s="37" t="s">
        <v>1</v>
      </c>
      <c r="G260" s="37"/>
      <c r="AS260" s="189"/>
      <c r="AT260" s="118" t="s">
        <v>234</v>
      </c>
      <c r="AU260" s="119" t="s">
        <v>484</v>
      </c>
      <c r="AV260" s="122"/>
      <c r="AW260" s="122"/>
      <c r="AX260" s="122"/>
    </row>
    <row r="261" spans="1:50" x14ac:dyDescent="0.25">
      <c r="A261" s="101" t="s">
        <v>1165</v>
      </c>
      <c r="B261" s="750" t="s">
        <v>145</v>
      </c>
      <c r="C261" s="751"/>
      <c r="D261" s="25" t="s">
        <v>10</v>
      </c>
      <c r="E261" s="25">
        <v>1</v>
      </c>
      <c r="F261" s="37" t="s">
        <v>1</v>
      </c>
      <c r="G261" s="37"/>
      <c r="AS261" s="189"/>
      <c r="AT261" s="118" t="s">
        <v>234</v>
      </c>
      <c r="AU261" s="119" t="s">
        <v>485</v>
      </c>
      <c r="AV261" s="122"/>
      <c r="AW261" s="122"/>
      <c r="AX261" s="122"/>
    </row>
    <row r="262" spans="1:50" hidden="1" x14ac:dyDescent="0.25">
      <c r="A262" s="101" t="s">
        <v>1166</v>
      </c>
      <c r="B262" s="121"/>
      <c r="C262" s="121"/>
      <c r="D262" s="121"/>
      <c r="E262" s="25">
        <v>1</v>
      </c>
      <c r="F262" s="37"/>
      <c r="G262" s="37"/>
      <c r="AS262" s="189"/>
      <c r="AT262" s="118" t="s">
        <v>234</v>
      </c>
      <c r="AU262" s="119" t="s">
        <v>486</v>
      </c>
      <c r="AV262" s="122"/>
      <c r="AW262" s="122"/>
      <c r="AX262" s="122"/>
    </row>
    <row r="263" spans="1:50" hidden="1" x14ac:dyDescent="0.25">
      <c r="A263" s="101" t="s">
        <v>1167</v>
      </c>
      <c r="B263" s="121"/>
      <c r="C263" s="121"/>
      <c r="D263" s="121"/>
      <c r="E263" s="25">
        <v>1</v>
      </c>
      <c r="F263" s="37"/>
      <c r="G263" s="37"/>
      <c r="AS263" s="189"/>
      <c r="AT263" s="118" t="s">
        <v>234</v>
      </c>
      <c r="AU263" s="119" t="s">
        <v>487</v>
      </c>
      <c r="AV263" s="122"/>
      <c r="AW263" s="122"/>
      <c r="AX263" s="122"/>
    </row>
    <row r="264" spans="1:50" hidden="1" x14ac:dyDescent="0.25">
      <c r="A264" s="101" t="s">
        <v>1168</v>
      </c>
      <c r="B264" s="121"/>
      <c r="C264" s="121"/>
      <c r="D264" s="121"/>
      <c r="E264" s="25">
        <v>1</v>
      </c>
      <c r="F264" s="37"/>
      <c r="G264" s="37"/>
      <c r="AS264" s="189"/>
      <c r="AT264" s="118" t="s">
        <v>234</v>
      </c>
      <c r="AU264" s="119" t="s">
        <v>488</v>
      </c>
      <c r="AV264" s="122"/>
      <c r="AW264" s="122"/>
      <c r="AX264" s="122"/>
    </row>
    <row r="265" spans="1:50" hidden="1" x14ac:dyDescent="0.25">
      <c r="A265" s="101" t="s">
        <v>1169</v>
      </c>
      <c r="B265" s="121"/>
      <c r="C265" s="121"/>
      <c r="D265" s="121"/>
      <c r="E265" s="25">
        <v>1</v>
      </c>
      <c r="F265" s="37"/>
      <c r="G265" s="37"/>
      <c r="AS265" s="189"/>
      <c r="AT265" s="118" t="s">
        <v>236</v>
      </c>
      <c r="AU265" s="119" t="s">
        <v>489</v>
      </c>
      <c r="AV265" s="122"/>
      <c r="AW265" s="122"/>
      <c r="AX265" s="122"/>
    </row>
    <row r="266" spans="1:50" hidden="1" x14ac:dyDescent="0.25">
      <c r="A266" s="101" t="s">
        <v>1170</v>
      </c>
      <c r="B266" s="121"/>
      <c r="C266" s="121"/>
      <c r="D266" s="121"/>
      <c r="E266" s="25"/>
      <c r="F266" s="37"/>
      <c r="G266" s="37"/>
      <c r="AS266" s="189"/>
      <c r="AT266" s="118" t="s">
        <v>236</v>
      </c>
      <c r="AU266" s="119" t="s">
        <v>490</v>
      </c>
      <c r="AV266" s="122"/>
      <c r="AW266" s="122"/>
      <c r="AX266" s="122"/>
    </row>
    <row r="267" spans="1:50" hidden="1" x14ac:dyDescent="0.25">
      <c r="A267" s="101" t="s">
        <v>1171</v>
      </c>
      <c r="B267" s="121"/>
      <c r="C267" s="121"/>
      <c r="D267" s="121"/>
      <c r="E267" s="25"/>
      <c r="F267" s="37"/>
      <c r="G267" s="37"/>
      <c r="AS267" s="189"/>
      <c r="AT267" s="118" t="s">
        <v>236</v>
      </c>
      <c r="AU267" s="119" t="s">
        <v>491</v>
      </c>
      <c r="AV267" s="122"/>
      <c r="AW267" s="122"/>
      <c r="AX267" s="122"/>
    </row>
    <row r="268" spans="1:50" hidden="1" x14ac:dyDescent="0.25">
      <c r="A268" s="101" t="s">
        <v>1172</v>
      </c>
      <c r="B268" s="121"/>
      <c r="C268" s="121"/>
      <c r="D268" s="121"/>
      <c r="E268" s="25"/>
      <c r="F268" s="37"/>
      <c r="G268" s="37"/>
      <c r="AS268" s="189"/>
      <c r="AT268" s="118" t="s">
        <v>236</v>
      </c>
      <c r="AU268" s="119" t="s">
        <v>492</v>
      </c>
      <c r="AV268" s="122"/>
      <c r="AW268" s="122"/>
      <c r="AX268" s="122"/>
    </row>
    <row r="269" spans="1:50" hidden="1" x14ac:dyDescent="0.25">
      <c r="A269" s="101" t="s">
        <v>1173</v>
      </c>
      <c r="B269" s="121"/>
      <c r="C269" s="121"/>
      <c r="D269" s="121"/>
      <c r="E269" s="25"/>
      <c r="F269" s="37"/>
      <c r="G269" s="37"/>
      <c r="AS269" s="189"/>
      <c r="AT269" s="118" t="s">
        <v>236</v>
      </c>
      <c r="AU269" s="119" t="s">
        <v>493</v>
      </c>
      <c r="AV269" s="122"/>
      <c r="AW269" s="122"/>
      <c r="AX269" s="122"/>
    </row>
    <row r="270" spans="1:50" hidden="1" x14ac:dyDescent="0.25">
      <c r="A270" s="101" t="s">
        <v>1174</v>
      </c>
      <c r="B270" s="121"/>
      <c r="C270" s="121"/>
      <c r="D270" s="121"/>
      <c r="E270" s="25"/>
      <c r="F270" s="37"/>
      <c r="G270" s="37"/>
      <c r="AS270" s="189"/>
      <c r="AT270" s="118" t="s">
        <v>236</v>
      </c>
      <c r="AU270" s="119" t="s">
        <v>494</v>
      </c>
      <c r="AV270" s="122"/>
      <c r="AW270" s="122"/>
      <c r="AX270" s="122"/>
    </row>
    <row r="271" spans="1:50" hidden="1" x14ac:dyDescent="0.25">
      <c r="A271" s="101" t="s">
        <v>1175</v>
      </c>
      <c r="B271" s="121"/>
      <c r="C271" s="121"/>
      <c r="D271" s="121"/>
      <c r="E271" s="25"/>
      <c r="F271" s="37"/>
      <c r="G271" s="37"/>
      <c r="AS271" s="189"/>
      <c r="AT271" s="118" t="s">
        <v>236</v>
      </c>
      <c r="AU271" s="119" t="s">
        <v>495</v>
      </c>
      <c r="AV271" s="122"/>
      <c r="AW271" s="122"/>
      <c r="AX271" s="122"/>
    </row>
    <row r="272" spans="1:50" hidden="1" x14ac:dyDescent="0.25">
      <c r="A272" s="101" t="s">
        <v>1176</v>
      </c>
      <c r="B272" s="121"/>
      <c r="C272" s="121"/>
      <c r="D272" s="121"/>
      <c r="E272" s="25"/>
      <c r="F272" s="37"/>
      <c r="G272" s="37"/>
      <c r="AS272" s="189"/>
      <c r="AT272" s="118" t="s">
        <v>240</v>
      </c>
      <c r="AU272" s="119" t="s">
        <v>506</v>
      </c>
      <c r="AV272" s="122"/>
      <c r="AW272" s="122"/>
      <c r="AX272" s="122"/>
    </row>
    <row r="273" spans="1:50" hidden="1" x14ac:dyDescent="0.25">
      <c r="A273" s="101" t="s">
        <v>1177</v>
      </c>
      <c r="B273" s="121"/>
      <c r="C273" s="121"/>
      <c r="D273" s="121"/>
      <c r="E273" s="25"/>
      <c r="F273" s="37"/>
      <c r="G273" s="37"/>
      <c r="AS273" s="189"/>
      <c r="AT273" s="118" t="s">
        <v>240</v>
      </c>
      <c r="AU273" s="119" t="s">
        <v>507</v>
      </c>
      <c r="AV273" s="122"/>
      <c r="AW273" s="122"/>
      <c r="AX273" s="122"/>
    </row>
    <row r="274" spans="1:50" hidden="1" x14ac:dyDescent="0.25">
      <c r="A274" s="101" t="s">
        <v>1178</v>
      </c>
      <c r="B274" s="121"/>
      <c r="C274" s="121"/>
      <c r="D274" s="121"/>
      <c r="E274" s="25"/>
      <c r="F274" s="37"/>
      <c r="G274" s="37"/>
      <c r="AS274" s="189"/>
      <c r="AT274" s="118" t="s">
        <v>240</v>
      </c>
      <c r="AU274" s="119" t="s">
        <v>508</v>
      </c>
      <c r="AV274" s="122"/>
      <c r="AW274" s="122"/>
      <c r="AX274" s="122"/>
    </row>
    <row r="275" spans="1:50" hidden="1" x14ac:dyDescent="0.25">
      <c r="A275" s="101" t="s">
        <v>1179</v>
      </c>
      <c r="B275" s="121"/>
      <c r="C275" s="121"/>
      <c r="D275" s="121"/>
      <c r="E275" s="25"/>
      <c r="F275" s="37"/>
      <c r="G275" s="37"/>
      <c r="AS275" s="189"/>
      <c r="AT275" s="118" t="s">
        <v>240</v>
      </c>
      <c r="AU275" s="119" t="s">
        <v>509</v>
      </c>
      <c r="AV275" s="122"/>
      <c r="AW275" s="122"/>
      <c r="AX275" s="122"/>
    </row>
    <row r="276" spans="1:50" hidden="1" x14ac:dyDescent="0.25">
      <c r="A276" s="101" t="s">
        <v>1180</v>
      </c>
      <c r="B276" s="121"/>
      <c r="C276" s="121"/>
      <c r="D276" s="121"/>
      <c r="E276" s="25"/>
      <c r="F276" s="37"/>
      <c r="G276" s="37"/>
      <c r="AS276" s="189"/>
      <c r="AT276" s="118" t="s">
        <v>240</v>
      </c>
      <c r="AU276" s="119" t="s">
        <v>510</v>
      </c>
      <c r="AV276" s="122"/>
      <c r="AW276" s="122"/>
      <c r="AX276" s="122"/>
    </row>
    <row r="277" spans="1:50" hidden="1" x14ac:dyDescent="0.25">
      <c r="A277" s="101" t="s">
        <v>1181</v>
      </c>
      <c r="B277" s="121"/>
      <c r="C277" s="121"/>
      <c r="D277" s="121"/>
      <c r="E277" s="25"/>
      <c r="F277" s="37"/>
      <c r="G277" s="37"/>
      <c r="AS277" s="189"/>
      <c r="AT277" s="118" t="s">
        <v>240</v>
      </c>
      <c r="AU277" s="119" t="s">
        <v>511</v>
      </c>
      <c r="AV277" s="122"/>
      <c r="AW277" s="122"/>
      <c r="AX277" s="122"/>
    </row>
    <row r="278" spans="1:50" hidden="1" x14ac:dyDescent="0.25">
      <c r="A278" s="101" t="s">
        <v>1182</v>
      </c>
      <c r="B278" s="121"/>
      <c r="C278" s="121"/>
      <c r="D278" s="121"/>
      <c r="E278" s="25"/>
      <c r="F278" s="37"/>
      <c r="G278" s="37"/>
      <c r="AS278" s="189"/>
      <c r="AT278" s="118" t="s">
        <v>240</v>
      </c>
      <c r="AU278" s="119" t="s">
        <v>512</v>
      </c>
      <c r="AV278" s="122"/>
      <c r="AW278" s="122"/>
      <c r="AX278" s="122"/>
    </row>
    <row r="279" spans="1:50" hidden="1" x14ac:dyDescent="0.25">
      <c r="A279" s="101" t="s">
        <v>1183</v>
      </c>
      <c r="B279" s="121"/>
      <c r="C279" s="121"/>
      <c r="D279" s="121"/>
      <c r="E279" s="25"/>
      <c r="F279" s="37"/>
      <c r="G279" s="37"/>
      <c r="AS279" s="189"/>
      <c r="AT279" s="118" t="s">
        <v>240</v>
      </c>
      <c r="AU279" s="119" t="s">
        <v>513</v>
      </c>
      <c r="AV279" s="122"/>
      <c r="AW279" s="122"/>
      <c r="AX279" s="122"/>
    </row>
    <row r="280" spans="1:50" hidden="1" x14ac:dyDescent="0.25">
      <c r="A280" s="101" t="s">
        <v>1184</v>
      </c>
      <c r="B280" s="121"/>
      <c r="C280" s="121"/>
      <c r="D280" s="121"/>
      <c r="E280" s="25"/>
      <c r="F280" s="37"/>
      <c r="G280" s="37"/>
      <c r="AS280" s="189"/>
      <c r="AT280" s="118" t="s">
        <v>240</v>
      </c>
      <c r="AU280" s="119" t="s">
        <v>514</v>
      </c>
      <c r="AV280" s="122"/>
      <c r="AW280" s="122"/>
      <c r="AX280" s="122"/>
    </row>
    <row r="281" spans="1:50" hidden="1" x14ac:dyDescent="0.25">
      <c r="A281" s="101" t="s">
        <v>1185</v>
      </c>
      <c r="B281" s="121"/>
      <c r="C281" s="121"/>
      <c r="D281" s="121"/>
      <c r="E281" s="25"/>
      <c r="F281" s="37"/>
      <c r="G281" s="37"/>
      <c r="AS281" s="189"/>
      <c r="AT281" s="118" t="s">
        <v>240</v>
      </c>
      <c r="AU281" s="119" t="s">
        <v>515</v>
      </c>
      <c r="AV281" s="122"/>
      <c r="AW281" s="122"/>
      <c r="AX281" s="122"/>
    </row>
    <row r="282" spans="1:50" hidden="1" x14ac:dyDescent="0.25">
      <c r="A282" s="101" t="s">
        <v>1186</v>
      </c>
      <c r="B282" s="121"/>
      <c r="C282" s="121"/>
      <c r="D282" s="121"/>
      <c r="E282" s="25"/>
      <c r="F282" s="37"/>
      <c r="G282" s="37"/>
      <c r="AS282" s="189"/>
      <c r="AT282" s="118" t="s">
        <v>240</v>
      </c>
      <c r="AU282" s="119" t="s">
        <v>516</v>
      </c>
      <c r="AV282" s="122"/>
      <c r="AW282" s="122"/>
      <c r="AX282" s="122"/>
    </row>
    <row r="283" spans="1:50" hidden="1" x14ac:dyDescent="0.25">
      <c r="A283" s="101" t="s">
        <v>1187</v>
      </c>
      <c r="B283" s="121"/>
      <c r="C283" s="121"/>
      <c r="D283" s="121"/>
      <c r="E283" s="25"/>
      <c r="F283" s="37"/>
      <c r="G283" s="37"/>
      <c r="AS283" s="189"/>
      <c r="AT283" s="118" t="s">
        <v>240</v>
      </c>
      <c r="AU283" s="119" t="s">
        <v>517</v>
      </c>
      <c r="AV283" s="122"/>
      <c r="AW283" s="122"/>
      <c r="AX283" s="122"/>
    </row>
    <row r="284" spans="1:50" hidden="1" x14ac:dyDescent="0.25">
      <c r="A284" s="101" t="s">
        <v>1188</v>
      </c>
      <c r="B284" s="121"/>
      <c r="C284" s="121"/>
      <c r="D284" s="121"/>
      <c r="E284" s="25"/>
      <c r="F284" s="37"/>
      <c r="G284" s="37"/>
      <c r="AS284" s="189"/>
      <c r="AT284" s="118" t="s">
        <v>240</v>
      </c>
      <c r="AU284" s="119" t="s">
        <v>518</v>
      </c>
      <c r="AV284" s="122"/>
      <c r="AW284" s="122"/>
      <c r="AX284" s="122"/>
    </row>
    <row r="285" spans="1:50" hidden="1" x14ac:dyDescent="0.25">
      <c r="A285" s="101" t="s">
        <v>1189</v>
      </c>
      <c r="B285" s="121"/>
      <c r="C285" s="121"/>
      <c r="D285" s="121"/>
      <c r="E285" s="25"/>
      <c r="F285" s="37"/>
      <c r="G285" s="37"/>
      <c r="AS285" s="189"/>
      <c r="AT285" s="118" t="s">
        <v>240</v>
      </c>
      <c r="AU285" s="119" t="s">
        <v>519</v>
      </c>
      <c r="AV285" s="122"/>
      <c r="AW285" s="122"/>
      <c r="AX285" s="122"/>
    </row>
    <row r="286" spans="1:50" hidden="1" x14ac:dyDescent="0.25">
      <c r="A286" s="101" t="s">
        <v>1190</v>
      </c>
      <c r="B286" s="121"/>
      <c r="C286" s="121"/>
      <c r="D286" s="121"/>
      <c r="E286" s="25"/>
      <c r="F286" s="37"/>
      <c r="G286" s="37"/>
      <c r="AS286" s="189"/>
      <c r="AT286" s="118" t="s">
        <v>240</v>
      </c>
      <c r="AU286" s="119" t="s">
        <v>520</v>
      </c>
      <c r="AV286" s="122"/>
      <c r="AW286" s="122"/>
      <c r="AX286" s="122"/>
    </row>
    <row r="287" spans="1:50" hidden="1" x14ac:dyDescent="0.25">
      <c r="A287" s="101" t="s">
        <v>1191</v>
      </c>
      <c r="B287" s="121"/>
      <c r="C287" s="121"/>
      <c r="D287" s="121"/>
      <c r="E287" s="25"/>
      <c r="F287" s="37"/>
      <c r="G287" s="37"/>
      <c r="AS287" s="189"/>
      <c r="AT287" s="118" t="s">
        <v>240</v>
      </c>
      <c r="AU287" s="119" t="s">
        <v>521</v>
      </c>
      <c r="AV287" s="122"/>
      <c r="AW287" s="122"/>
      <c r="AX287" s="122"/>
    </row>
    <row r="288" spans="1:50" hidden="1" x14ac:dyDescent="0.25">
      <c r="A288" s="101" t="s">
        <v>1192</v>
      </c>
      <c r="B288" s="121"/>
      <c r="C288" s="121"/>
      <c r="D288" s="121"/>
      <c r="E288" s="25"/>
      <c r="F288" s="37"/>
      <c r="G288" s="37"/>
      <c r="AS288" s="189"/>
      <c r="AT288" s="118" t="s">
        <v>240</v>
      </c>
      <c r="AU288" s="119" t="s">
        <v>522</v>
      </c>
      <c r="AV288" s="122"/>
      <c r="AW288" s="122"/>
      <c r="AX288" s="122"/>
    </row>
    <row r="289" spans="1:50" hidden="1" x14ac:dyDescent="0.25">
      <c r="A289" s="101" t="s">
        <v>1193</v>
      </c>
      <c r="B289" s="121"/>
      <c r="C289" s="121"/>
      <c r="D289" s="121"/>
      <c r="E289" s="25"/>
      <c r="F289" s="37"/>
      <c r="G289" s="37"/>
      <c r="AS289" s="189"/>
      <c r="AT289" s="118" t="s">
        <v>240</v>
      </c>
      <c r="AU289" s="119" t="s">
        <v>523</v>
      </c>
      <c r="AV289" s="122"/>
      <c r="AW289" s="122"/>
      <c r="AX289" s="122"/>
    </row>
    <row r="290" spans="1:50" hidden="1" x14ac:dyDescent="0.25">
      <c r="A290" s="101" t="s">
        <v>1194</v>
      </c>
      <c r="B290" s="121"/>
      <c r="C290" s="121"/>
      <c r="D290" s="121"/>
      <c r="E290" s="25"/>
      <c r="F290" s="37"/>
      <c r="G290" s="37"/>
      <c r="AS290" s="189"/>
      <c r="AT290" s="118" t="s">
        <v>240</v>
      </c>
      <c r="AU290" s="119" t="s">
        <v>524</v>
      </c>
      <c r="AV290" s="122"/>
      <c r="AW290" s="122"/>
      <c r="AX290" s="122"/>
    </row>
    <row r="291" spans="1:50" hidden="1" x14ac:dyDescent="0.25">
      <c r="A291" s="101" t="s">
        <v>1195</v>
      </c>
      <c r="B291" s="121"/>
      <c r="C291" s="121"/>
      <c r="D291" s="121"/>
      <c r="E291" s="25"/>
      <c r="F291" s="37"/>
      <c r="G291" s="37"/>
      <c r="AS291" s="189"/>
      <c r="AT291" s="118" t="s">
        <v>240</v>
      </c>
      <c r="AU291" s="119" t="s">
        <v>525</v>
      </c>
      <c r="AV291" s="122"/>
      <c r="AW291" s="122"/>
      <c r="AX291" s="122"/>
    </row>
    <row r="292" spans="1:50" hidden="1" x14ac:dyDescent="0.25">
      <c r="A292" s="101" t="s">
        <v>1196</v>
      </c>
      <c r="B292" s="121"/>
      <c r="C292" s="121"/>
      <c r="D292" s="121"/>
      <c r="E292" s="25"/>
      <c r="F292" s="37"/>
      <c r="G292" s="37"/>
      <c r="AS292" s="189"/>
      <c r="AT292" s="118" t="s">
        <v>240</v>
      </c>
      <c r="AU292" s="119" t="s">
        <v>526</v>
      </c>
      <c r="AV292" s="122"/>
      <c r="AW292" s="122"/>
      <c r="AX292" s="122"/>
    </row>
    <row r="293" spans="1:50" hidden="1" x14ac:dyDescent="0.25">
      <c r="A293" s="101" t="s">
        <v>1197</v>
      </c>
      <c r="B293" s="121"/>
      <c r="C293" s="121"/>
      <c r="D293" s="121"/>
      <c r="E293" s="25"/>
      <c r="F293" s="37"/>
      <c r="G293" s="37"/>
      <c r="AS293" s="189"/>
      <c r="AT293" s="118" t="s">
        <v>240</v>
      </c>
      <c r="AU293" s="119" t="s">
        <v>527</v>
      </c>
      <c r="AV293" s="122"/>
      <c r="AW293" s="122"/>
      <c r="AX293" s="122"/>
    </row>
    <row r="294" spans="1:50" hidden="1" x14ac:dyDescent="0.25">
      <c r="A294" s="101" t="s">
        <v>1198</v>
      </c>
      <c r="B294" s="121"/>
      <c r="C294" s="121"/>
      <c r="D294" s="121"/>
      <c r="E294" s="25"/>
      <c r="F294" s="37"/>
      <c r="G294" s="37"/>
      <c r="AS294" s="189"/>
      <c r="AT294" s="118" t="s">
        <v>240</v>
      </c>
      <c r="AU294" s="119" t="s">
        <v>528</v>
      </c>
      <c r="AV294" s="122"/>
      <c r="AW294" s="122"/>
      <c r="AX294" s="122"/>
    </row>
    <row r="295" spans="1:50" hidden="1" x14ac:dyDescent="0.25">
      <c r="A295" s="101" t="s">
        <v>1199</v>
      </c>
      <c r="B295" s="121"/>
      <c r="C295" s="121"/>
      <c r="D295" s="121"/>
      <c r="E295" s="25"/>
      <c r="F295" s="37"/>
      <c r="G295" s="37"/>
      <c r="AS295" s="189"/>
      <c r="AT295" s="118" t="s">
        <v>240</v>
      </c>
      <c r="AU295" s="119" t="s">
        <v>529</v>
      </c>
      <c r="AV295" s="122"/>
      <c r="AW295" s="122"/>
      <c r="AX295" s="122"/>
    </row>
    <row r="296" spans="1:50" hidden="1" x14ac:dyDescent="0.25">
      <c r="A296" s="101" t="s">
        <v>1200</v>
      </c>
      <c r="B296" s="121"/>
      <c r="C296" s="121"/>
      <c r="D296" s="121"/>
      <c r="E296" s="25"/>
      <c r="F296" s="37"/>
      <c r="G296" s="37"/>
      <c r="AS296" s="189"/>
      <c r="AT296" s="118" t="s">
        <v>240</v>
      </c>
      <c r="AU296" s="119" t="s">
        <v>530</v>
      </c>
      <c r="AV296" s="122"/>
      <c r="AW296" s="122"/>
      <c r="AX296" s="122"/>
    </row>
    <row r="297" spans="1:50" hidden="1" x14ac:dyDescent="0.25">
      <c r="A297" s="101" t="s">
        <v>1201</v>
      </c>
      <c r="B297" s="121"/>
      <c r="C297" s="121"/>
      <c r="D297" s="121"/>
      <c r="E297" s="25"/>
      <c r="F297" s="37"/>
      <c r="G297" s="37"/>
      <c r="AS297" s="189"/>
      <c r="AT297" s="118" t="s">
        <v>240</v>
      </c>
      <c r="AU297" s="119" t="s">
        <v>531</v>
      </c>
      <c r="AV297" s="122"/>
      <c r="AW297" s="122"/>
      <c r="AX297" s="122"/>
    </row>
    <row r="298" spans="1:50" hidden="1" x14ac:dyDescent="0.25">
      <c r="A298" s="101" t="s">
        <v>1202</v>
      </c>
      <c r="B298" s="121"/>
      <c r="C298" s="121"/>
      <c r="D298" s="121"/>
      <c r="E298" s="25"/>
      <c r="F298" s="37"/>
      <c r="G298" s="37"/>
      <c r="AS298" s="189"/>
      <c r="AT298" s="118" t="s">
        <v>240</v>
      </c>
      <c r="AU298" s="119" t="s">
        <v>532</v>
      </c>
      <c r="AV298" s="122"/>
      <c r="AW298" s="122"/>
      <c r="AX298" s="122"/>
    </row>
    <row r="299" spans="1:50" hidden="1" x14ac:dyDescent="0.25">
      <c r="A299" s="101" t="s">
        <v>1203</v>
      </c>
      <c r="B299" s="121"/>
      <c r="C299" s="121"/>
      <c r="D299" s="121"/>
      <c r="E299" s="25"/>
      <c r="F299" s="37"/>
      <c r="G299" s="37"/>
      <c r="AS299" s="189"/>
      <c r="AT299" s="118" t="s">
        <v>240</v>
      </c>
      <c r="AU299" s="119" t="s">
        <v>533</v>
      </c>
      <c r="AV299" s="122"/>
      <c r="AW299" s="122"/>
      <c r="AX299" s="122"/>
    </row>
    <row r="300" spans="1:50" hidden="1" x14ac:dyDescent="0.25">
      <c r="A300" s="101" t="s">
        <v>1204</v>
      </c>
      <c r="B300" s="121"/>
      <c r="C300" s="121"/>
      <c r="D300" s="121"/>
      <c r="E300" s="25"/>
      <c r="F300" s="37"/>
      <c r="G300" s="37"/>
      <c r="AS300" s="189"/>
      <c r="AT300" s="118" t="s">
        <v>240</v>
      </c>
      <c r="AU300" s="119" t="s">
        <v>534</v>
      </c>
      <c r="AV300" s="122"/>
      <c r="AW300" s="122"/>
      <c r="AX300" s="122"/>
    </row>
    <row r="301" spans="1:50" hidden="1" x14ac:dyDescent="0.25">
      <c r="A301" s="101" t="s">
        <v>1205</v>
      </c>
      <c r="B301" s="121"/>
      <c r="C301" s="121"/>
      <c r="D301" s="121"/>
      <c r="E301" s="25"/>
      <c r="F301" s="37"/>
      <c r="G301" s="37"/>
      <c r="AS301" s="189"/>
      <c r="AT301" s="118" t="s">
        <v>240</v>
      </c>
      <c r="AU301" s="119" t="s">
        <v>535</v>
      </c>
      <c r="AV301" s="122"/>
      <c r="AW301" s="122"/>
      <c r="AX301" s="122"/>
    </row>
    <row r="302" spans="1:50" x14ac:dyDescent="0.25">
      <c r="A302" s="101" t="s">
        <v>1166</v>
      </c>
      <c r="B302" s="752" t="s">
        <v>146</v>
      </c>
      <c r="C302" s="753"/>
      <c r="D302" s="25" t="s">
        <v>10</v>
      </c>
      <c r="E302" s="25">
        <v>1</v>
      </c>
      <c r="F302" s="37" t="s">
        <v>1</v>
      </c>
      <c r="G302" s="37"/>
      <c r="AS302" s="189"/>
      <c r="AT302" s="118" t="s">
        <v>240</v>
      </c>
      <c r="AU302" s="119" t="s">
        <v>536</v>
      </c>
      <c r="AV302" s="122"/>
      <c r="AW302" s="122"/>
      <c r="AX302" s="122"/>
    </row>
    <row r="303" spans="1:50" ht="54" customHeight="1" x14ac:dyDescent="0.25">
      <c r="A303" s="101" t="s">
        <v>1167</v>
      </c>
      <c r="B303" s="754" t="s">
        <v>147</v>
      </c>
      <c r="C303" s="755"/>
      <c r="D303" s="25" t="s">
        <v>10</v>
      </c>
      <c r="E303" s="25">
        <v>1</v>
      </c>
      <c r="F303" s="37" t="s">
        <v>1</v>
      </c>
      <c r="G303" s="37"/>
      <c r="AS303" s="189"/>
      <c r="AT303" s="118" t="s">
        <v>240</v>
      </c>
      <c r="AU303" s="119" t="s">
        <v>537</v>
      </c>
      <c r="AV303" s="122"/>
      <c r="AW303" s="122"/>
      <c r="AX303" s="122"/>
    </row>
    <row r="304" spans="1:50" ht="46.5" customHeight="1" x14ac:dyDescent="0.25">
      <c r="A304" s="101" t="s">
        <v>1168</v>
      </c>
      <c r="B304" s="752" t="s">
        <v>1356</v>
      </c>
      <c r="C304" s="753"/>
      <c r="D304" s="25" t="s">
        <v>10</v>
      </c>
      <c r="E304" s="25">
        <v>1</v>
      </c>
      <c r="F304" s="37" t="s">
        <v>1</v>
      </c>
      <c r="G304" s="37"/>
      <c r="AS304" s="189"/>
      <c r="AT304" s="118" t="s">
        <v>240</v>
      </c>
      <c r="AU304" s="119" t="s">
        <v>538</v>
      </c>
      <c r="AV304" s="122"/>
      <c r="AW304" s="122"/>
      <c r="AX304" s="122"/>
    </row>
    <row r="305" spans="1:50" ht="84.75" customHeight="1" x14ac:dyDescent="0.25">
      <c r="A305" s="101" t="s">
        <v>1169</v>
      </c>
      <c r="B305" s="752" t="s">
        <v>181</v>
      </c>
      <c r="C305" s="753"/>
      <c r="D305" s="25" t="s">
        <v>10</v>
      </c>
      <c r="E305" s="25">
        <v>1</v>
      </c>
      <c r="F305" s="37" t="s">
        <v>1</v>
      </c>
      <c r="G305" s="37"/>
      <c r="AS305" s="189"/>
      <c r="AT305" s="118" t="s">
        <v>240</v>
      </c>
      <c r="AU305" s="119" t="s">
        <v>539</v>
      </c>
      <c r="AV305" s="122"/>
      <c r="AW305" s="122"/>
      <c r="AX305" s="122"/>
    </row>
    <row r="306" spans="1:50" x14ac:dyDescent="0.25">
      <c r="A306" s="101" t="s">
        <v>1206</v>
      </c>
      <c r="B306" s="750" t="s">
        <v>148</v>
      </c>
      <c r="C306" s="751"/>
      <c r="D306" s="25" t="s">
        <v>10</v>
      </c>
      <c r="E306" s="25">
        <v>1</v>
      </c>
      <c r="F306" s="37" t="s">
        <v>1</v>
      </c>
      <c r="G306" s="37"/>
      <c r="AS306" s="189"/>
      <c r="AT306" s="118" t="s">
        <v>240</v>
      </c>
      <c r="AU306" s="119" t="s">
        <v>540</v>
      </c>
      <c r="AV306" s="122"/>
      <c r="AW306" s="122"/>
      <c r="AX306" s="122"/>
    </row>
    <row r="307" spans="1:50" x14ac:dyDescent="0.25">
      <c r="A307" s="101" t="s">
        <v>1207</v>
      </c>
      <c r="B307" s="750" t="s">
        <v>149</v>
      </c>
      <c r="C307" s="751"/>
      <c r="D307" s="25" t="s">
        <v>10</v>
      </c>
      <c r="E307" s="25">
        <v>1</v>
      </c>
      <c r="F307" s="37" t="s">
        <v>1</v>
      </c>
      <c r="G307" s="37"/>
      <c r="AS307" s="189"/>
      <c r="AT307" s="118" t="s">
        <v>240</v>
      </c>
      <c r="AU307" s="119" t="s">
        <v>541</v>
      </c>
      <c r="AV307" s="122"/>
      <c r="AW307" s="122"/>
      <c r="AX307" s="122"/>
    </row>
    <row r="308" spans="1:50" x14ac:dyDescent="0.25">
      <c r="A308" s="101" t="s">
        <v>1208</v>
      </c>
      <c r="B308" s="140" t="s">
        <v>150</v>
      </c>
      <c r="C308" s="141"/>
      <c r="D308" s="25" t="s">
        <v>10</v>
      </c>
      <c r="E308" s="25">
        <v>1</v>
      </c>
      <c r="F308" s="37" t="s">
        <v>1</v>
      </c>
      <c r="G308" s="37"/>
      <c r="AS308" s="189"/>
      <c r="AT308" s="118" t="s">
        <v>240</v>
      </c>
      <c r="AU308" s="119" t="s">
        <v>542</v>
      </c>
      <c r="AV308" s="122"/>
      <c r="AW308" s="122"/>
      <c r="AX308" s="122"/>
    </row>
    <row r="309" spans="1:50" x14ac:dyDescent="0.25">
      <c r="A309" s="101" t="s">
        <v>1209</v>
      </c>
      <c r="B309" s="750" t="s">
        <v>151</v>
      </c>
      <c r="C309" s="751"/>
      <c r="D309" s="25" t="s">
        <v>10</v>
      </c>
      <c r="E309" s="25">
        <v>1</v>
      </c>
      <c r="F309" s="37" t="s">
        <v>1</v>
      </c>
      <c r="G309" s="37"/>
      <c r="AS309" s="189"/>
      <c r="AT309" s="118" t="s">
        <v>240</v>
      </c>
      <c r="AU309" s="119" t="s">
        <v>543</v>
      </c>
      <c r="AV309" s="122"/>
      <c r="AW309" s="122"/>
      <c r="AX309" s="122"/>
    </row>
    <row r="310" spans="1:50" x14ac:dyDescent="0.25">
      <c r="A310" s="101" t="s">
        <v>1210</v>
      </c>
      <c r="B310" s="750" t="s">
        <v>152</v>
      </c>
      <c r="C310" s="751"/>
      <c r="D310" s="25" t="s">
        <v>10</v>
      </c>
      <c r="E310" s="25">
        <v>1</v>
      </c>
      <c r="F310" s="37" t="s">
        <v>1</v>
      </c>
      <c r="G310" s="37"/>
      <c r="AS310" s="189"/>
      <c r="AT310" s="118" t="s">
        <v>240</v>
      </c>
      <c r="AU310" s="119" t="s">
        <v>544</v>
      </c>
      <c r="AV310" s="122"/>
      <c r="AW310" s="122"/>
      <c r="AX310" s="122"/>
    </row>
    <row r="311" spans="1:50" x14ac:dyDescent="0.25">
      <c r="A311" s="101" t="s">
        <v>1211</v>
      </c>
      <c r="B311" s="750" t="s">
        <v>153</v>
      </c>
      <c r="C311" s="751"/>
      <c r="D311" s="25" t="s">
        <v>10</v>
      </c>
      <c r="E311" s="25">
        <v>1</v>
      </c>
      <c r="F311" s="37" t="s">
        <v>1</v>
      </c>
      <c r="G311" s="37"/>
      <c r="AS311" s="189"/>
      <c r="AT311" s="118" t="s">
        <v>240</v>
      </c>
      <c r="AU311" s="119" t="s">
        <v>545</v>
      </c>
      <c r="AV311" s="122"/>
      <c r="AW311" s="122"/>
      <c r="AX311" s="122"/>
    </row>
    <row r="312" spans="1:50" x14ac:dyDescent="0.25">
      <c r="A312" s="101" t="s">
        <v>1212</v>
      </c>
      <c r="B312" s="750" t="s">
        <v>154</v>
      </c>
      <c r="C312" s="751"/>
      <c r="D312" s="25" t="s">
        <v>10</v>
      </c>
      <c r="E312" s="25">
        <v>1</v>
      </c>
      <c r="F312" s="37" t="s">
        <v>1</v>
      </c>
      <c r="G312" s="37"/>
      <c r="AS312" s="189"/>
      <c r="AT312" s="118" t="s">
        <v>240</v>
      </c>
      <c r="AU312" s="119" t="s">
        <v>546</v>
      </c>
      <c r="AV312" s="122"/>
      <c r="AW312" s="122"/>
      <c r="AX312" s="122"/>
    </row>
    <row r="313" spans="1:50" x14ac:dyDescent="0.25">
      <c r="A313" s="101" t="s">
        <v>1213</v>
      </c>
      <c r="B313" s="750" t="s">
        <v>155</v>
      </c>
      <c r="C313" s="751"/>
      <c r="D313" s="25" t="s">
        <v>10</v>
      </c>
      <c r="E313" s="25">
        <v>1</v>
      </c>
      <c r="F313" s="37" t="s">
        <v>1</v>
      </c>
      <c r="G313" s="37"/>
      <c r="AS313" s="189"/>
      <c r="AT313" s="118" t="s">
        <v>240</v>
      </c>
      <c r="AU313" s="119" t="s">
        <v>547</v>
      </c>
      <c r="AV313" s="122"/>
      <c r="AW313" s="122"/>
      <c r="AX313" s="122"/>
    </row>
    <row r="314" spans="1:50" x14ac:dyDescent="0.25">
      <c r="A314" s="101" t="s">
        <v>1214</v>
      </c>
      <c r="B314" s="750" t="s">
        <v>156</v>
      </c>
      <c r="C314" s="751"/>
      <c r="D314" s="25" t="s">
        <v>10</v>
      </c>
      <c r="E314" s="25">
        <v>1</v>
      </c>
      <c r="F314" s="37" t="s">
        <v>1</v>
      </c>
      <c r="G314" s="37"/>
      <c r="AS314" s="189"/>
      <c r="AT314" s="118" t="s">
        <v>240</v>
      </c>
      <c r="AU314" s="119" t="s">
        <v>548</v>
      </c>
      <c r="AV314" s="122"/>
      <c r="AW314" s="122"/>
      <c r="AX314" s="122"/>
    </row>
    <row r="315" spans="1:50" x14ac:dyDescent="0.25">
      <c r="A315" s="101" t="s">
        <v>1215</v>
      </c>
      <c r="B315" s="750" t="s">
        <v>157</v>
      </c>
      <c r="C315" s="751"/>
      <c r="D315" s="25" t="s">
        <v>10</v>
      </c>
      <c r="E315" s="25">
        <v>1</v>
      </c>
      <c r="F315" s="37" t="s">
        <v>1</v>
      </c>
      <c r="G315" s="37"/>
      <c r="AS315" s="189"/>
      <c r="AT315" s="118" t="s">
        <v>240</v>
      </c>
      <c r="AU315" s="119" t="s">
        <v>549</v>
      </c>
      <c r="AV315" s="122"/>
      <c r="AW315" s="122"/>
      <c r="AX315" s="122"/>
    </row>
    <row r="316" spans="1:50" x14ac:dyDescent="0.25">
      <c r="A316" s="101" t="s">
        <v>1216</v>
      </c>
      <c r="B316" s="750" t="s">
        <v>158</v>
      </c>
      <c r="C316" s="751"/>
      <c r="D316" s="25" t="s">
        <v>10</v>
      </c>
      <c r="E316" s="25">
        <v>1</v>
      </c>
      <c r="F316" s="37" t="s">
        <v>1</v>
      </c>
      <c r="G316" s="37"/>
      <c r="AS316" s="189"/>
      <c r="AT316" s="118" t="s">
        <v>240</v>
      </c>
      <c r="AU316" s="196" t="s">
        <v>550</v>
      </c>
      <c r="AV316" s="122"/>
      <c r="AW316" s="122"/>
      <c r="AX316" s="122"/>
    </row>
    <row r="317" spans="1:50" ht="48" customHeight="1" x14ac:dyDescent="0.25">
      <c r="A317" s="101" t="s">
        <v>1217</v>
      </c>
      <c r="B317" s="752" t="s">
        <v>159</v>
      </c>
      <c r="C317" s="753"/>
      <c r="D317" s="25" t="s">
        <v>10</v>
      </c>
      <c r="E317" s="25">
        <v>1</v>
      </c>
      <c r="F317" s="37" t="s">
        <v>1</v>
      </c>
      <c r="G317" s="37"/>
      <c r="AS317" s="189"/>
      <c r="AT317" s="118" t="s">
        <v>240</v>
      </c>
      <c r="AU317" s="119" t="s">
        <v>551</v>
      </c>
      <c r="AV317" s="122"/>
      <c r="AW317" s="122"/>
      <c r="AX317" s="122"/>
    </row>
    <row r="318" spans="1:50" ht="66" customHeight="1" x14ac:dyDescent="0.25">
      <c r="A318" s="101" t="s">
        <v>1218</v>
      </c>
      <c r="B318" s="752" t="s">
        <v>160</v>
      </c>
      <c r="C318" s="753"/>
      <c r="D318" s="25" t="s">
        <v>10</v>
      </c>
      <c r="E318" s="25">
        <v>1</v>
      </c>
      <c r="F318" s="37" t="s">
        <v>1</v>
      </c>
      <c r="G318" s="37"/>
      <c r="AS318" s="189"/>
      <c r="AT318" s="118" t="s">
        <v>242</v>
      </c>
      <c r="AU318" s="119" t="s">
        <v>552</v>
      </c>
      <c r="AV318" s="122"/>
      <c r="AW318" s="122"/>
      <c r="AX318" s="122"/>
    </row>
    <row r="319" spans="1:50" x14ac:dyDescent="0.25">
      <c r="A319" s="101" t="s">
        <v>1219</v>
      </c>
      <c r="B319" s="750" t="s">
        <v>161</v>
      </c>
      <c r="C319" s="751"/>
      <c r="D319" s="25" t="s">
        <v>10</v>
      </c>
      <c r="E319" s="25">
        <v>1</v>
      </c>
      <c r="F319" s="37" t="s">
        <v>1</v>
      </c>
      <c r="G319" s="37"/>
      <c r="AS319" s="189"/>
      <c r="AT319" s="118" t="s">
        <v>242</v>
      </c>
      <c r="AU319" s="119" t="s">
        <v>553</v>
      </c>
      <c r="AV319" s="122"/>
      <c r="AW319" s="122"/>
      <c r="AX319" s="122"/>
    </row>
    <row r="320" spans="1:50" x14ac:dyDescent="0.25">
      <c r="A320" s="101" t="s">
        <v>1220</v>
      </c>
      <c r="B320" s="750" t="s">
        <v>162</v>
      </c>
      <c r="C320" s="751"/>
      <c r="D320" s="25" t="s">
        <v>10</v>
      </c>
      <c r="E320" s="25">
        <v>1</v>
      </c>
      <c r="F320" s="37" t="s">
        <v>1</v>
      </c>
      <c r="G320" s="37"/>
      <c r="AS320" s="189"/>
      <c r="AT320" s="118" t="s">
        <v>242</v>
      </c>
      <c r="AU320" s="119" t="s">
        <v>554</v>
      </c>
      <c r="AV320" s="122"/>
      <c r="AW320" s="122"/>
      <c r="AX320" s="122"/>
    </row>
    <row r="321" spans="1:50" x14ac:dyDescent="0.25">
      <c r="A321" s="101" t="s">
        <v>1221</v>
      </c>
      <c r="B321" s="750" t="s">
        <v>163</v>
      </c>
      <c r="C321" s="751"/>
      <c r="D321" s="25" t="s">
        <v>10</v>
      </c>
      <c r="E321" s="25">
        <v>1</v>
      </c>
      <c r="F321" s="37" t="s">
        <v>1</v>
      </c>
      <c r="G321" s="37"/>
      <c r="AS321" s="189"/>
      <c r="AT321" s="118" t="s">
        <v>242</v>
      </c>
      <c r="AU321" s="119" t="s">
        <v>282</v>
      </c>
      <c r="AV321" s="122"/>
      <c r="AW321" s="122"/>
      <c r="AX321" s="122"/>
    </row>
    <row r="322" spans="1:50" x14ac:dyDescent="0.25">
      <c r="A322" s="101" t="s">
        <v>1222</v>
      </c>
      <c r="B322" s="750" t="s">
        <v>164</v>
      </c>
      <c r="C322" s="751"/>
      <c r="D322" s="25" t="s">
        <v>10</v>
      </c>
      <c r="E322" s="25">
        <v>1</v>
      </c>
      <c r="F322" s="37" t="s">
        <v>1</v>
      </c>
      <c r="G322" s="37"/>
      <c r="AS322" s="189"/>
      <c r="AT322" s="118" t="s">
        <v>242</v>
      </c>
      <c r="AU322" s="119" t="s">
        <v>555</v>
      </c>
      <c r="AV322" s="122"/>
      <c r="AW322" s="122"/>
      <c r="AX322" s="122"/>
    </row>
    <row r="323" spans="1:50" x14ac:dyDescent="0.25">
      <c r="A323" s="101" t="s">
        <v>1223</v>
      </c>
      <c r="B323" s="750" t="s">
        <v>165</v>
      </c>
      <c r="C323" s="751"/>
      <c r="D323" s="25" t="s">
        <v>10</v>
      </c>
      <c r="E323" s="25">
        <v>1</v>
      </c>
      <c r="F323" s="37" t="s">
        <v>1</v>
      </c>
      <c r="G323" s="37"/>
      <c r="AS323" s="189"/>
      <c r="AT323" s="118" t="s">
        <v>242</v>
      </c>
      <c r="AU323" s="119" t="s">
        <v>556</v>
      </c>
      <c r="AV323" s="122"/>
      <c r="AW323" s="122"/>
      <c r="AX323" s="122"/>
    </row>
    <row r="324" spans="1:50" ht="15" customHeight="1" x14ac:dyDescent="0.25">
      <c r="A324" s="101" t="s">
        <v>1224</v>
      </c>
      <c r="B324" s="750" t="s">
        <v>166</v>
      </c>
      <c r="C324" s="751"/>
      <c r="D324" s="25" t="s">
        <v>10</v>
      </c>
      <c r="E324" s="25">
        <v>1</v>
      </c>
      <c r="F324" s="37" t="s">
        <v>1</v>
      </c>
      <c r="G324" s="37"/>
      <c r="AS324" s="189"/>
      <c r="AT324" s="118" t="s">
        <v>242</v>
      </c>
      <c r="AU324" s="119" t="s">
        <v>557</v>
      </c>
      <c r="AV324" s="122"/>
      <c r="AW324" s="122"/>
      <c r="AX324" s="122"/>
    </row>
    <row r="325" spans="1:50" x14ac:dyDescent="0.25">
      <c r="A325" s="101" t="s">
        <v>1225</v>
      </c>
      <c r="B325" s="750" t="s">
        <v>167</v>
      </c>
      <c r="C325" s="751"/>
      <c r="D325" s="25" t="s">
        <v>10</v>
      </c>
      <c r="E325" s="25">
        <v>1</v>
      </c>
      <c r="F325" s="37" t="s">
        <v>1</v>
      </c>
      <c r="G325" s="37"/>
      <c r="AS325" s="189"/>
      <c r="AT325" s="118" t="s">
        <v>242</v>
      </c>
      <c r="AU325" s="119" t="s">
        <v>558</v>
      </c>
      <c r="AV325" s="122"/>
      <c r="AW325" s="122"/>
      <c r="AX325" s="122"/>
    </row>
    <row r="326" spans="1:50" x14ac:dyDescent="0.25">
      <c r="A326" s="101" t="s">
        <v>1226</v>
      </c>
      <c r="B326" s="750" t="s">
        <v>168</v>
      </c>
      <c r="C326" s="751"/>
      <c r="D326" s="25" t="s">
        <v>10</v>
      </c>
      <c r="E326" s="25">
        <v>1</v>
      </c>
      <c r="F326" s="37" t="s">
        <v>1</v>
      </c>
      <c r="G326" s="37"/>
      <c r="AS326" s="189"/>
      <c r="AT326" s="118" t="s">
        <v>242</v>
      </c>
      <c r="AU326" s="119" t="s">
        <v>559</v>
      </c>
      <c r="AV326" s="122"/>
      <c r="AW326" s="122"/>
      <c r="AX326" s="122"/>
    </row>
    <row r="327" spans="1:50" x14ac:dyDescent="0.25">
      <c r="A327" s="101" t="s">
        <v>1227</v>
      </c>
      <c r="B327" s="750" t="s">
        <v>169</v>
      </c>
      <c r="C327" s="751"/>
      <c r="D327" s="25" t="s">
        <v>10</v>
      </c>
      <c r="E327" s="25">
        <v>1</v>
      </c>
      <c r="F327" s="37" t="s">
        <v>1</v>
      </c>
      <c r="G327" s="37"/>
      <c r="AS327" s="189"/>
      <c r="AT327" s="118" t="s">
        <v>242</v>
      </c>
      <c r="AU327" s="119" t="s">
        <v>560</v>
      </c>
      <c r="AV327" s="122"/>
      <c r="AW327" s="122"/>
      <c r="AX327" s="122"/>
    </row>
    <row r="328" spans="1:50" x14ac:dyDescent="0.25">
      <c r="A328" s="101" t="s">
        <v>1228</v>
      </c>
      <c r="B328" s="750" t="s">
        <v>170</v>
      </c>
      <c r="C328" s="751"/>
      <c r="D328" s="25" t="s">
        <v>10</v>
      </c>
      <c r="E328" s="25">
        <v>1</v>
      </c>
      <c r="F328" s="37" t="s">
        <v>1</v>
      </c>
      <c r="G328" s="37"/>
      <c r="AS328" s="189"/>
      <c r="AT328" s="118" t="s">
        <v>242</v>
      </c>
      <c r="AU328" s="119" t="s">
        <v>561</v>
      </c>
      <c r="AV328" s="122"/>
      <c r="AW328" s="122"/>
      <c r="AX328" s="122"/>
    </row>
    <row r="329" spans="1:50" ht="21" customHeight="1" x14ac:dyDescent="0.25">
      <c r="A329" s="101" t="s">
        <v>1229</v>
      </c>
      <c r="B329" s="750" t="s">
        <v>171</v>
      </c>
      <c r="C329" s="751"/>
      <c r="D329" s="25" t="s">
        <v>10</v>
      </c>
      <c r="E329" s="25">
        <v>1</v>
      </c>
      <c r="F329" s="37" t="s">
        <v>1</v>
      </c>
      <c r="G329" s="37"/>
      <c r="AS329" s="189"/>
      <c r="AT329" s="118" t="s">
        <v>242</v>
      </c>
      <c r="AU329" s="119" t="s">
        <v>562</v>
      </c>
      <c r="AV329" s="122"/>
      <c r="AW329" s="122"/>
      <c r="AX329" s="122"/>
    </row>
    <row r="330" spans="1:50" ht="63" customHeight="1" x14ac:dyDescent="0.25">
      <c r="A330" s="101" t="s">
        <v>1230</v>
      </c>
      <c r="B330" s="748" t="s">
        <v>172</v>
      </c>
      <c r="C330" s="749"/>
      <c r="D330" s="25" t="s">
        <v>10</v>
      </c>
      <c r="E330" s="25">
        <v>1</v>
      </c>
      <c r="F330" s="37" t="s">
        <v>1</v>
      </c>
      <c r="G330" s="37"/>
      <c r="AS330" s="189"/>
      <c r="AT330" s="118" t="s">
        <v>242</v>
      </c>
      <c r="AU330" s="119" t="s">
        <v>563</v>
      </c>
      <c r="AV330" s="122"/>
      <c r="AW330" s="122"/>
      <c r="AX330" s="122"/>
    </row>
    <row r="331" spans="1:50" x14ac:dyDescent="0.25">
      <c r="A331" s="101" t="s">
        <v>1231</v>
      </c>
      <c r="B331" s="750" t="s">
        <v>173</v>
      </c>
      <c r="C331" s="751"/>
      <c r="D331" s="25" t="s">
        <v>10</v>
      </c>
      <c r="E331" s="25">
        <v>1</v>
      </c>
      <c r="F331" s="37" t="s">
        <v>1</v>
      </c>
      <c r="G331" s="37"/>
      <c r="AS331" s="189"/>
      <c r="AT331" s="118" t="s">
        <v>242</v>
      </c>
      <c r="AU331" s="119" t="s">
        <v>564</v>
      </c>
      <c r="AV331" s="122"/>
      <c r="AW331" s="122"/>
      <c r="AX331" s="122"/>
    </row>
    <row r="332" spans="1:50" x14ac:dyDescent="0.25">
      <c r="A332" s="101" t="s">
        <v>1232</v>
      </c>
      <c r="B332" s="750" t="s">
        <v>174</v>
      </c>
      <c r="C332" s="751"/>
      <c r="D332" s="25" t="s">
        <v>10</v>
      </c>
      <c r="E332" s="25">
        <v>1</v>
      </c>
      <c r="F332" s="37" t="s">
        <v>1</v>
      </c>
      <c r="G332" s="37"/>
      <c r="AS332" s="189"/>
      <c r="AT332" s="118" t="s">
        <v>242</v>
      </c>
      <c r="AU332" s="119" t="s">
        <v>565</v>
      </c>
      <c r="AV332" s="122"/>
      <c r="AW332" s="122"/>
      <c r="AX332" s="122"/>
    </row>
    <row r="333" spans="1:50" x14ac:dyDescent="0.25">
      <c r="A333" s="101" t="s">
        <v>1233</v>
      </c>
      <c r="B333" s="743" t="s">
        <v>175</v>
      </c>
      <c r="C333" s="744"/>
      <c r="D333" s="25" t="s">
        <v>10</v>
      </c>
      <c r="E333" s="25">
        <v>1</v>
      </c>
      <c r="F333" s="37" t="s">
        <v>1</v>
      </c>
      <c r="G333" s="37"/>
      <c r="AS333" s="189"/>
      <c r="AT333" s="118" t="s">
        <v>242</v>
      </c>
      <c r="AU333" s="119" t="s">
        <v>566</v>
      </c>
      <c r="AV333" s="122"/>
      <c r="AW333" s="122"/>
      <c r="AX333" s="122"/>
    </row>
    <row r="334" spans="1:50" x14ac:dyDescent="0.25">
      <c r="A334" s="101" t="s">
        <v>1234</v>
      </c>
      <c r="B334" s="743" t="s">
        <v>176</v>
      </c>
      <c r="C334" s="744"/>
      <c r="D334" s="25" t="s">
        <v>10</v>
      </c>
      <c r="E334" s="25">
        <v>1</v>
      </c>
      <c r="F334" s="37" t="s">
        <v>1</v>
      </c>
      <c r="G334" s="37"/>
      <c r="AS334" s="189"/>
      <c r="AT334" s="118" t="s">
        <v>242</v>
      </c>
      <c r="AU334" s="11" t="s">
        <v>567</v>
      </c>
      <c r="AV334" s="122"/>
      <c r="AW334" s="122"/>
      <c r="AX334" s="122"/>
    </row>
    <row r="335" spans="1:50" x14ac:dyDescent="0.25">
      <c r="A335" s="101" t="s">
        <v>1235</v>
      </c>
      <c r="B335" s="743" t="s">
        <v>177</v>
      </c>
      <c r="C335" s="744"/>
      <c r="D335" s="25" t="s">
        <v>10</v>
      </c>
      <c r="E335" s="25">
        <v>1</v>
      </c>
      <c r="F335" s="37" t="s">
        <v>1</v>
      </c>
      <c r="G335" s="37"/>
      <c r="AS335" s="189"/>
      <c r="AT335" s="118" t="s">
        <v>242</v>
      </c>
      <c r="AU335" s="11" t="s">
        <v>568</v>
      </c>
      <c r="AV335" s="122"/>
      <c r="AW335" s="122"/>
      <c r="AX335" s="122"/>
    </row>
    <row r="336" spans="1:50" ht="18.75" customHeight="1" x14ac:dyDescent="0.25">
      <c r="A336" s="101" t="s">
        <v>1236</v>
      </c>
      <c r="B336" s="743" t="s">
        <v>178</v>
      </c>
      <c r="C336" s="744"/>
      <c r="D336" s="25" t="s">
        <v>10</v>
      </c>
      <c r="E336" s="25">
        <v>1</v>
      </c>
      <c r="F336" s="37" t="s">
        <v>1</v>
      </c>
      <c r="G336" s="37"/>
      <c r="AS336" s="189"/>
      <c r="AT336" s="118" t="s">
        <v>242</v>
      </c>
      <c r="AU336" s="119" t="s">
        <v>569</v>
      </c>
      <c r="AV336" s="122"/>
      <c r="AW336" s="122"/>
      <c r="AX336" s="122"/>
    </row>
    <row r="337" spans="1:50" ht="34.5" customHeight="1" x14ac:dyDescent="0.25">
      <c r="A337" s="101" t="s">
        <v>1237</v>
      </c>
      <c r="B337" s="745" t="s">
        <v>179</v>
      </c>
      <c r="C337" s="746"/>
      <c r="D337" s="25" t="s">
        <v>10</v>
      </c>
      <c r="E337" s="25">
        <v>1</v>
      </c>
      <c r="F337" s="37" t="s">
        <v>1</v>
      </c>
      <c r="G337" s="37"/>
      <c r="AS337" s="189"/>
      <c r="AT337" s="118" t="s">
        <v>242</v>
      </c>
      <c r="AU337" s="119" t="s">
        <v>570</v>
      </c>
      <c r="AV337" s="122"/>
      <c r="AW337" s="122"/>
      <c r="AX337" s="122"/>
    </row>
    <row r="338" spans="1:50" ht="48.75" customHeight="1" x14ac:dyDescent="0.25">
      <c r="A338" s="80" t="s">
        <v>69</v>
      </c>
      <c r="B338" s="705" t="s">
        <v>11</v>
      </c>
      <c r="C338" s="706"/>
      <c r="D338" s="120" t="s">
        <v>12</v>
      </c>
      <c r="E338" s="120" t="s">
        <v>13</v>
      </c>
      <c r="F338" s="842" t="s">
        <v>14</v>
      </c>
      <c r="G338" s="843"/>
      <c r="AS338" s="189"/>
      <c r="AT338" s="118" t="s">
        <v>242</v>
      </c>
      <c r="AU338" s="119" t="s">
        <v>571</v>
      </c>
      <c r="AV338" s="122"/>
      <c r="AW338" s="122"/>
      <c r="AX338" s="122"/>
    </row>
    <row r="339" spans="1:50" x14ac:dyDescent="0.25">
      <c r="A339" s="27" t="s">
        <v>35</v>
      </c>
      <c r="B339" s="688"/>
      <c r="C339" s="747"/>
      <c r="D339" s="197"/>
      <c r="E339" s="19"/>
      <c r="F339" s="810"/>
      <c r="G339" s="810"/>
      <c r="AS339" s="189"/>
      <c r="AT339" s="118" t="s">
        <v>242</v>
      </c>
      <c r="AU339" s="119" t="s">
        <v>572</v>
      </c>
      <c r="AV339" s="122"/>
      <c r="AW339" s="122"/>
      <c r="AX339" s="122"/>
    </row>
    <row r="340" spans="1:50" x14ac:dyDescent="0.25">
      <c r="A340" s="27" t="s">
        <v>36</v>
      </c>
      <c r="B340" s="688"/>
      <c r="C340" s="689"/>
      <c r="D340" s="19"/>
      <c r="E340" s="19"/>
      <c r="F340" s="810"/>
      <c r="G340" s="810"/>
      <c r="AS340" s="189"/>
      <c r="AT340" s="118" t="s">
        <v>242</v>
      </c>
      <c r="AU340" s="119" t="s">
        <v>573</v>
      </c>
      <c r="AV340" s="122"/>
      <c r="AW340" s="122"/>
      <c r="AX340" s="122"/>
    </row>
    <row r="341" spans="1:50" ht="31.5" x14ac:dyDescent="0.25">
      <c r="A341" s="193"/>
      <c r="B341" s="898"/>
      <c r="C341" s="899"/>
      <c r="D341" s="19" t="s">
        <v>53</v>
      </c>
      <c r="E341" s="19" t="s">
        <v>1314</v>
      </c>
      <c r="F341" s="102"/>
      <c r="G341" s="198"/>
      <c r="AS341" s="189"/>
      <c r="AT341" s="118" t="s">
        <v>242</v>
      </c>
      <c r="AU341" s="119" t="s">
        <v>574</v>
      </c>
      <c r="AV341" s="122"/>
      <c r="AW341" s="122"/>
      <c r="AX341" s="122"/>
    </row>
    <row r="342" spans="1:50" ht="31.5" customHeight="1" x14ac:dyDescent="0.25">
      <c r="A342" s="54">
        <v>1</v>
      </c>
      <c r="B342" s="700" t="s">
        <v>31</v>
      </c>
      <c r="C342" s="701"/>
      <c r="D342" s="21">
        <v>9</v>
      </c>
      <c r="E342" s="21">
        <v>542</v>
      </c>
      <c r="F342" s="102"/>
      <c r="G342" s="198"/>
      <c r="AS342" s="189"/>
      <c r="AT342" s="118" t="s">
        <v>242</v>
      </c>
      <c r="AU342" s="119" t="s">
        <v>575</v>
      </c>
      <c r="AV342" s="122"/>
      <c r="AW342" s="122"/>
      <c r="AX342" s="122"/>
    </row>
    <row r="343" spans="1:50" x14ac:dyDescent="0.25">
      <c r="A343" s="77" t="s">
        <v>66</v>
      </c>
      <c r="B343" s="700" t="s">
        <v>958</v>
      </c>
      <c r="C343" s="701"/>
      <c r="D343" s="21">
        <v>0</v>
      </c>
      <c r="E343" s="21">
        <v>0</v>
      </c>
      <c r="F343" s="102"/>
      <c r="G343" s="198"/>
      <c r="AS343" s="189"/>
      <c r="AT343" s="118" t="s">
        <v>242</v>
      </c>
      <c r="AU343" s="119" t="s">
        <v>576</v>
      </c>
      <c r="AV343" s="122"/>
      <c r="AW343" s="122"/>
      <c r="AX343" s="122"/>
    </row>
    <row r="344" spans="1:50" x14ac:dyDescent="0.25">
      <c r="A344" s="78" t="s">
        <v>67</v>
      </c>
      <c r="B344" s="183" t="s">
        <v>3</v>
      </c>
      <c r="C344" s="184"/>
      <c r="D344" s="21">
        <v>3</v>
      </c>
      <c r="E344" s="21">
        <v>20</v>
      </c>
      <c r="F344" s="102"/>
      <c r="G344" s="198"/>
      <c r="AS344" s="189"/>
      <c r="AT344" s="118" t="s">
        <v>242</v>
      </c>
      <c r="AU344" s="119" t="s">
        <v>333</v>
      </c>
      <c r="AV344" s="122"/>
      <c r="AW344" s="122"/>
      <c r="AX344" s="122"/>
    </row>
    <row r="345" spans="1:50" x14ac:dyDescent="0.25">
      <c r="A345" s="78" t="s">
        <v>68</v>
      </c>
      <c r="B345" s="700" t="s">
        <v>4</v>
      </c>
      <c r="C345" s="701"/>
      <c r="D345" s="31">
        <v>6</v>
      </c>
      <c r="E345" s="31">
        <v>522</v>
      </c>
      <c r="F345" s="102"/>
      <c r="G345" s="198"/>
      <c r="AS345" s="189"/>
      <c r="AT345" s="118" t="s">
        <v>242</v>
      </c>
      <c r="AU345" s="119" t="s">
        <v>577</v>
      </c>
      <c r="AV345" s="122"/>
      <c r="AW345" s="122"/>
      <c r="AX345" s="122"/>
    </row>
    <row r="346" spans="1:50" ht="47.25" customHeight="1" x14ac:dyDescent="0.25">
      <c r="A346" s="54">
        <v>2</v>
      </c>
      <c r="B346" s="680" t="s">
        <v>6</v>
      </c>
      <c r="C346" s="681"/>
      <c r="D346" s="21">
        <v>3</v>
      </c>
      <c r="E346" s="21">
        <v>29</v>
      </c>
      <c r="F346" s="102"/>
      <c r="G346" s="198"/>
      <c r="AS346" s="189"/>
      <c r="AT346" s="118" t="s">
        <v>242</v>
      </c>
      <c r="AU346" s="119" t="s">
        <v>578</v>
      </c>
      <c r="AV346" s="122"/>
      <c r="AW346" s="122"/>
      <c r="AX346" s="122"/>
    </row>
    <row r="347" spans="1:50" x14ac:dyDescent="0.25">
      <c r="A347" s="77" t="s">
        <v>66</v>
      </c>
      <c r="B347" s="680" t="s">
        <v>958</v>
      </c>
      <c r="C347" s="681"/>
      <c r="D347" s="21">
        <v>0</v>
      </c>
      <c r="E347" s="21">
        <v>0</v>
      </c>
      <c r="F347" s="102"/>
      <c r="G347" s="198"/>
      <c r="AS347" s="189"/>
      <c r="AT347" s="118" t="s">
        <v>242</v>
      </c>
      <c r="AU347" s="119" t="s">
        <v>579</v>
      </c>
      <c r="AV347" s="122"/>
      <c r="AW347" s="122"/>
      <c r="AX347" s="122"/>
    </row>
    <row r="348" spans="1:50" x14ac:dyDescent="0.25">
      <c r="A348" s="78" t="s">
        <v>67</v>
      </c>
      <c r="B348" s="680" t="s">
        <v>3</v>
      </c>
      <c r="C348" s="681"/>
      <c r="D348" s="21">
        <v>0</v>
      </c>
      <c r="E348" s="21">
        <v>2</v>
      </c>
      <c r="F348" s="102"/>
      <c r="G348" s="198"/>
      <c r="AS348" s="189"/>
      <c r="AT348" s="118" t="s">
        <v>242</v>
      </c>
      <c r="AU348" s="119" t="s">
        <v>580</v>
      </c>
      <c r="AV348" s="122"/>
      <c r="AW348" s="122"/>
      <c r="AX348" s="122"/>
    </row>
    <row r="349" spans="1:50" x14ac:dyDescent="0.25">
      <c r="A349" s="78" t="s">
        <v>68</v>
      </c>
      <c r="B349" s="680" t="s">
        <v>4</v>
      </c>
      <c r="C349" s="681"/>
      <c r="D349" s="21">
        <v>3</v>
      </c>
      <c r="E349" s="21">
        <v>27</v>
      </c>
      <c r="F349" s="104"/>
      <c r="G349" s="105"/>
      <c r="AS349" s="189"/>
      <c r="AT349" s="118" t="s">
        <v>242</v>
      </c>
      <c r="AU349" s="119" t="s">
        <v>581</v>
      </c>
      <c r="AV349" s="122"/>
      <c r="AW349" s="122"/>
      <c r="AX349" s="122"/>
    </row>
    <row r="350" spans="1:50" x14ac:dyDescent="0.25">
      <c r="A350" s="870"/>
      <c r="B350" s="871"/>
      <c r="C350" s="871"/>
      <c r="D350" s="871"/>
      <c r="E350" s="871"/>
      <c r="F350" s="871"/>
      <c r="G350" s="871"/>
      <c r="AS350" s="189"/>
      <c r="AT350" s="118" t="s">
        <v>242</v>
      </c>
      <c r="AU350" s="119" t="s">
        <v>582</v>
      </c>
      <c r="AV350" s="122"/>
      <c r="AW350" s="122"/>
      <c r="AX350" s="122"/>
    </row>
    <row r="351" spans="1:50" ht="31.5" x14ac:dyDescent="0.25">
      <c r="A351" s="59" t="s">
        <v>57</v>
      </c>
      <c r="B351" s="682" t="s">
        <v>185</v>
      </c>
      <c r="C351" s="683"/>
      <c r="D351" s="61" t="s">
        <v>7</v>
      </c>
      <c r="E351" s="61" t="s">
        <v>8</v>
      </c>
      <c r="F351" s="71" t="s">
        <v>9</v>
      </c>
      <c r="G351" s="64" t="s">
        <v>1081</v>
      </c>
      <c r="AS351" s="189"/>
      <c r="AT351" s="118" t="s">
        <v>242</v>
      </c>
      <c r="AU351" s="119" t="s">
        <v>583</v>
      </c>
      <c r="AV351" s="122"/>
      <c r="AW351" s="122"/>
      <c r="AX351" s="122"/>
    </row>
    <row r="352" spans="1:50" x14ac:dyDescent="0.25">
      <c r="A352" s="106" t="s">
        <v>1238</v>
      </c>
      <c r="B352" s="737" t="s">
        <v>980</v>
      </c>
      <c r="C352" s="738"/>
      <c r="D352" s="25"/>
      <c r="E352" s="25"/>
      <c r="F352" s="37" t="s">
        <v>1</v>
      </c>
      <c r="G352" s="37"/>
      <c r="AS352" s="189"/>
      <c r="AT352" s="118" t="s">
        <v>242</v>
      </c>
      <c r="AU352" s="119" t="s">
        <v>584</v>
      </c>
      <c r="AV352" s="122"/>
      <c r="AW352" s="122"/>
      <c r="AX352" s="122"/>
    </row>
    <row r="353" spans="1:50" x14ac:dyDescent="0.25">
      <c r="A353" s="106" t="s">
        <v>1239</v>
      </c>
      <c r="B353" s="739" t="s">
        <v>186</v>
      </c>
      <c r="C353" s="740"/>
      <c r="D353" s="25" t="s">
        <v>10</v>
      </c>
      <c r="E353" s="25">
        <v>1</v>
      </c>
      <c r="F353" s="37" t="s">
        <v>1</v>
      </c>
      <c r="G353" s="37"/>
      <c r="AS353" s="189"/>
      <c r="AT353" s="118" t="s">
        <v>242</v>
      </c>
      <c r="AU353" s="119" t="s">
        <v>585</v>
      </c>
      <c r="AV353" s="122"/>
      <c r="AW353" s="122"/>
      <c r="AX353" s="122"/>
    </row>
    <row r="354" spans="1:50" x14ac:dyDescent="0.25">
      <c r="A354" s="106" t="s">
        <v>1240</v>
      </c>
      <c r="B354" s="741" t="s">
        <v>187</v>
      </c>
      <c r="C354" s="742"/>
      <c r="D354" s="25" t="s">
        <v>10</v>
      </c>
      <c r="E354" s="25">
        <v>1</v>
      </c>
      <c r="F354" s="37" t="s">
        <v>1</v>
      </c>
      <c r="G354" s="37"/>
      <c r="AS354" s="189"/>
      <c r="AT354" s="118" t="s">
        <v>244</v>
      </c>
      <c r="AU354" s="119" t="s">
        <v>586</v>
      </c>
      <c r="AV354" s="122"/>
      <c r="AW354" s="122"/>
      <c r="AX354" s="122"/>
    </row>
    <row r="355" spans="1:50" x14ac:dyDescent="0.25">
      <c r="A355" s="106" t="s">
        <v>1241</v>
      </c>
      <c r="B355" s="735" t="s">
        <v>981</v>
      </c>
      <c r="C355" s="736"/>
      <c r="D355" s="25"/>
      <c r="E355" s="25">
        <v>6</v>
      </c>
      <c r="F355" s="37" t="s">
        <v>1</v>
      </c>
      <c r="G355" s="37"/>
      <c r="AS355" s="189"/>
      <c r="AT355" s="118" t="s">
        <v>244</v>
      </c>
      <c r="AU355" s="119" t="s">
        <v>587</v>
      </c>
      <c r="AV355" s="122"/>
      <c r="AW355" s="122"/>
      <c r="AX355" s="122"/>
    </row>
    <row r="356" spans="1:50" x14ac:dyDescent="0.25">
      <c r="A356" s="106" t="s">
        <v>1242</v>
      </c>
      <c r="B356" s="729" t="s">
        <v>982</v>
      </c>
      <c r="C356" s="730"/>
      <c r="D356" s="25"/>
      <c r="E356" s="25"/>
      <c r="F356" s="37" t="s">
        <v>1</v>
      </c>
      <c r="G356" s="37"/>
      <c r="AS356" s="189"/>
      <c r="AT356" s="118" t="s">
        <v>244</v>
      </c>
      <c r="AU356" s="119" t="s">
        <v>588</v>
      </c>
      <c r="AV356" s="122"/>
      <c r="AW356" s="122"/>
      <c r="AX356" s="122"/>
    </row>
    <row r="357" spans="1:50" x14ac:dyDescent="0.25">
      <c r="A357" s="106" t="s">
        <v>1243</v>
      </c>
      <c r="B357" s="733" t="s">
        <v>38</v>
      </c>
      <c r="C357" s="734"/>
      <c r="D357" s="25" t="s">
        <v>10</v>
      </c>
      <c r="E357" s="25">
        <v>3</v>
      </c>
      <c r="F357" s="37" t="s">
        <v>1</v>
      </c>
      <c r="G357" s="37"/>
      <c r="AS357" s="189"/>
      <c r="AT357" s="118" t="s">
        <v>244</v>
      </c>
      <c r="AU357" s="119" t="s">
        <v>589</v>
      </c>
      <c r="AV357" s="122"/>
      <c r="AW357" s="122"/>
      <c r="AX357" s="122"/>
    </row>
    <row r="358" spans="1:50" x14ac:dyDescent="0.25">
      <c r="A358" s="106" t="s">
        <v>1244</v>
      </c>
      <c r="B358" s="733" t="s">
        <v>39</v>
      </c>
      <c r="C358" s="734"/>
      <c r="D358" s="25" t="s">
        <v>10</v>
      </c>
      <c r="E358" s="25" t="s">
        <v>40</v>
      </c>
      <c r="F358" s="37" t="s">
        <v>1</v>
      </c>
      <c r="G358" s="37"/>
      <c r="AS358" s="189"/>
      <c r="AT358" s="118" t="s">
        <v>244</v>
      </c>
      <c r="AU358" s="119" t="s">
        <v>590</v>
      </c>
      <c r="AV358" s="122"/>
      <c r="AW358" s="122"/>
      <c r="AX358" s="122"/>
    </row>
    <row r="359" spans="1:50" x14ac:dyDescent="0.25">
      <c r="A359" s="106" t="s">
        <v>1245</v>
      </c>
      <c r="B359" s="735" t="s">
        <v>983</v>
      </c>
      <c r="C359" s="736"/>
      <c r="D359" s="25" t="s">
        <v>10</v>
      </c>
      <c r="E359" s="25">
        <v>1</v>
      </c>
      <c r="F359" s="37" t="s">
        <v>1</v>
      </c>
      <c r="G359" s="37"/>
      <c r="AS359" s="189"/>
      <c r="AT359" s="118" t="s">
        <v>244</v>
      </c>
      <c r="AU359" s="119" t="s">
        <v>591</v>
      </c>
      <c r="AV359" s="122"/>
      <c r="AW359" s="122"/>
      <c r="AX359" s="122"/>
    </row>
    <row r="360" spans="1:50" ht="78.75" customHeight="1" x14ac:dyDescent="0.25">
      <c r="A360" s="106" t="s">
        <v>1246</v>
      </c>
      <c r="B360" s="715" t="s">
        <v>984</v>
      </c>
      <c r="C360" s="716"/>
      <c r="D360" s="25"/>
      <c r="E360" s="25"/>
      <c r="F360" s="37" t="s">
        <v>1</v>
      </c>
      <c r="G360" s="37"/>
      <c r="AS360" s="189"/>
      <c r="AT360" s="118" t="s">
        <v>244</v>
      </c>
      <c r="AU360" s="119" t="s">
        <v>592</v>
      </c>
      <c r="AV360" s="122"/>
      <c r="AW360" s="122"/>
      <c r="AX360" s="122"/>
    </row>
    <row r="361" spans="1:50" ht="47.25" customHeight="1" x14ac:dyDescent="0.25">
      <c r="A361" s="106" t="s">
        <v>1247</v>
      </c>
      <c r="B361" s="715" t="s">
        <v>1336</v>
      </c>
      <c r="C361" s="716"/>
      <c r="D361" s="25" t="s">
        <v>10</v>
      </c>
      <c r="E361" s="25">
        <v>1</v>
      </c>
      <c r="F361" s="37" t="s">
        <v>1</v>
      </c>
      <c r="G361" s="37"/>
      <c r="AS361" s="189"/>
      <c r="AT361" s="118" t="s">
        <v>244</v>
      </c>
      <c r="AU361" s="119" t="s">
        <v>593</v>
      </c>
      <c r="AV361" s="122"/>
      <c r="AW361" s="122"/>
      <c r="AX361" s="122"/>
    </row>
    <row r="362" spans="1:50" ht="63" customHeight="1" x14ac:dyDescent="0.25">
      <c r="A362" s="106" t="s">
        <v>1248</v>
      </c>
      <c r="B362" s="715" t="s">
        <v>1335</v>
      </c>
      <c r="C362" s="716"/>
      <c r="D362" s="25" t="s">
        <v>10</v>
      </c>
      <c r="E362" s="25">
        <v>1</v>
      </c>
      <c r="F362" s="37" t="s">
        <v>1</v>
      </c>
      <c r="G362" s="37"/>
      <c r="AS362" s="189"/>
      <c r="AT362" s="118" t="s">
        <v>244</v>
      </c>
      <c r="AU362" s="119" t="s">
        <v>594</v>
      </c>
      <c r="AV362" s="122"/>
      <c r="AW362" s="122"/>
      <c r="AX362" s="122"/>
    </row>
    <row r="363" spans="1:50" ht="63" customHeight="1" x14ac:dyDescent="0.25">
      <c r="A363" s="106" t="s">
        <v>1249</v>
      </c>
      <c r="B363" s="731" t="s">
        <v>985</v>
      </c>
      <c r="C363" s="732"/>
      <c r="D363" s="25" t="s">
        <v>10</v>
      </c>
      <c r="E363" s="25">
        <v>1</v>
      </c>
      <c r="F363" s="37" t="s">
        <v>1</v>
      </c>
      <c r="G363" s="37"/>
      <c r="AS363" s="189"/>
      <c r="AT363" s="118" t="s">
        <v>244</v>
      </c>
      <c r="AU363" s="119" t="s">
        <v>595</v>
      </c>
      <c r="AV363" s="122"/>
      <c r="AW363" s="122"/>
      <c r="AX363" s="122"/>
    </row>
    <row r="364" spans="1:50" ht="81.75" customHeight="1" x14ac:dyDescent="0.25">
      <c r="A364" s="106" t="s">
        <v>1250</v>
      </c>
      <c r="B364" s="731" t="s">
        <v>986</v>
      </c>
      <c r="C364" s="732"/>
      <c r="D364" s="25" t="s">
        <v>10</v>
      </c>
      <c r="E364" s="25">
        <v>1</v>
      </c>
      <c r="F364" s="37" t="s">
        <v>1</v>
      </c>
      <c r="G364" s="37"/>
      <c r="AS364" s="189"/>
      <c r="AT364" s="118" t="s">
        <v>244</v>
      </c>
      <c r="AU364" s="119" t="s">
        <v>596</v>
      </c>
      <c r="AV364" s="122"/>
      <c r="AW364" s="122"/>
      <c r="AX364" s="122"/>
    </row>
    <row r="365" spans="1:50" x14ac:dyDescent="0.25">
      <c r="A365" s="106" t="s">
        <v>1251</v>
      </c>
      <c r="B365" s="144" t="s">
        <v>988</v>
      </c>
      <c r="C365" s="145"/>
      <c r="D365" s="25" t="s">
        <v>10</v>
      </c>
      <c r="E365" s="25">
        <v>1</v>
      </c>
      <c r="F365" s="37" t="s">
        <v>1</v>
      </c>
      <c r="G365" s="37"/>
      <c r="AS365" s="189"/>
      <c r="AT365" s="118" t="s">
        <v>244</v>
      </c>
      <c r="AU365" s="119" t="s">
        <v>597</v>
      </c>
      <c r="AV365" s="122"/>
      <c r="AW365" s="122"/>
      <c r="AX365" s="122"/>
    </row>
    <row r="366" spans="1:50" ht="78.75" customHeight="1" x14ac:dyDescent="0.25">
      <c r="A366" s="106" t="s">
        <v>1252</v>
      </c>
      <c r="B366" s="715" t="s">
        <v>989</v>
      </c>
      <c r="C366" s="716"/>
      <c r="D366" s="25" t="s">
        <v>10</v>
      </c>
      <c r="E366" s="25">
        <v>1</v>
      </c>
      <c r="F366" s="37" t="s">
        <v>1</v>
      </c>
      <c r="G366" s="37"/>
      <c r="AS366" s="189"/>
      <c r="AT366" s="118" t="s">
        <v>244</v>
      </c>
      <c r="AU366" s="119" t="s">
        <v>598</v>
      </c>
      <c r="AV366" s="122"/>
      <c r="AW366" s="122"/>
      <c r="AX366" s="122"/>
    </row>
    <row r="367" spans="1:50" x14ac:dyDescent="0.25">
      <c r="A367" s="106" t="s">
        <v>1253</v>
      </c>
      <c r="B367" s="729" t="s">
        <v>987</v>
      </c>
      <c r="C367" s="730"/>
      <c r="D367" s="25"/>
      <c r="E367" s="25"/>
      <c r="F367" s="37" t="s">
        <v>1</v>
      </c>
      <c r="G367" s="37"/>
      <c r="AS367" s="189"/>
      <c r="AT367" s="118" t="s">
        <v>244</v>
      </c>
      <c r="AU367" s="119" t="s">
        <v>599</v>
      </c>
      <c r="AV367" s="122"/>
      <c r="AW367" s="122"/>
      <c r="AX367" s="122"/>
    </row>
    <row r="368" spans="1:50" x14ac:dyDescent="0.25">
      <c r="A368" s="106" t="s">
        <v>1254</v>
      </c>
      <c r="B368" s="725" t="s">
        <v>188</v>
      </c>
      <c r="C368" s="726"/>
      <c r="D368" s="25" t="s">
        <v>10</v>
      </c>
      <c r="E368" s="25">
        <v>1</v>
      </c>
      <c r="F368" s="37" t="s">
        <v>1</v>
      </c>
      <c r="G368" s="37"/>
      <c r="AS368" s="189"/>
      <c r="AT368" s="118" t="s">
        <v>244</v>
      </c>
      <c r="AU368" s="119" t="s">
        <v>600</v>
      </c>
      <c r="AV368" s="122"/>
      <c r="AW368" s="122"/>
      <c r="AX368" s="122"/>
    </row>
    <row r="369" spans="1:50" x14ac:dyDescent="0.25">
      <c r="A369" s="106" t="s">
        <v>1255</v>
      </c>
      <c r="B369" s="725" t="s">
        <v>991</v>
      </c>
      <c r="C369" s="726"/>
      <c r="D369" s="25" t="s">
        <v>10</v>
      </c>
      <c r="E369" s="25">
        <v>1</v>
      </c>
      <c r="F369" s="37" t="s">
        <v>1</v>
      </c>
      <c r="G369" s="37"/>
      <c r="AS369" s="189"/>
      <c r="AT369" s="118" t="s">
        <v>244</v>
      </c>
      <c r="AU369" s="119" t="s">
        <v>601</v>
      </c>
      <c r="AV369" s="122"/>
      <c r="AW369" s="122"/>
      <c r="AX369" s="122"/>
    </row>
    <row r="370" spans="1:50" x14ac:dyDescent="0.25">
      <c r="A370" s="106" t="s">
        <v>1256</v>
      </c>
      <c r="B370" s="729" t="s">
        <v>990</v>
      </c>
      <c r="C370" s="730"/>
      <c r="D370" s="25" t="s">
        <v>10</v>
      </c>
      <c r="E370" s="25" t="s">
        <v>41</v>
      </c>
      <c r="F370" s="37" t="s">
        <v>1</v>
      </c>
      <c r="G370" s="37"/>
      <c r="AS370" s="189"/>
      <c r="AT370" s="118" t="s">
        <v>246</v>
      </c>
      <c r="AU370" s="119" t="s">
        <v>602</v>
      </c>
      <c r="AV370" s="122"/>
      <c r="AW370" s="122"/>
      <c r="AX370" s="122"/>
    </row>
    <row r="371" spans="1:50" ht="63" customHeight="1" x14ac:dyDescent="0.25">
      <c r="A371" s="106" t="s">
        <v>1257</v>
      </c>
      <c r="B371" s="715" t="s">
        <v>992</v>
      </c>
      <c r="C371" s="716"/>
      <c r="D371" s="25" t="s">
        <v>10</v>
      </c>
      <c r="E371" s="121">
        <v>1</v>
      </c>
      <c r="F371" s="37" t="s">
        <v>1</v>
      </c>
      <c r="G371" s="37"/>
      <c r="AS371" s="189"/>
      <c r="AT371" s="118" t="s">
        <v>246</v>
      </c>
      <c r="AU371" s="119" t="s">
        <v>603</v>
      </c>
      <c r="AV371" s="122"/>
      <c r="AW371" s="122"/>
      <c r="AX371" s="122"/>
    </row>
    <row r="372" spans="1:50" ht="31.5" customHeight="1" x14ac:dyDescent="0.25">
      <c r="A372" s="106" t="s">
        <v>1258</v>
      </c>
      <c r="B372" s="715" t="s">
        <v>995</v>
      </c>
      <c r="C372" s="716"/>
      <c r="D372" s="25" t="s">
        <v>10</v>
      </c>
      <c r="E372" s="64">
        <v>1</v>
      </c>
      <c r="F372" s="37" t="s">
        <v>1</v>
      </c>
      <c r="G372" s="37"/>
      <c r="AS372" s="189"/>
      <c r="AT372" s="118" t="s">
        <v>246</v>
      </c>
      <c r="AU372" s="119" t="s">
        <v>604</v>
      </c>
      <c r="AV372" s="122"/>
      <c r="AW372" s="122"/>
      <c r="AX372" s="122"/>
    </row>
    <row r="373" spans="1:50" x14ac:dyDescent="0.25">
      <c r="A373" s="106" t="s">
        <v>1259</v>
      </c>
      <c r="B373" s="715" t="s">
        <v>996</v>
      </c>
      <c r="C373" s="716"/>
      <c r="D373" s="25" t="s">
        <v>10</v>
      </c>
      <c r="E373" s="64">
        <v>1</v>
      </c>
      <c r="F373" s="37" t="s">
        <v>1</v>
      </c>
      <c r="G373" s="37"/>
      <c r="AS373" s="189"/>
      <c r="AT373" s="118" t="s">
        <v>246</v>
      </c>
      <c r="AU373" s="119" t="s">
        <v>605</v>
      </c>
      <c r="AV373" s="122"/>
      <c r="AW373" s="122"/>
      <c r="AX373" s="122"/>
    </row>
    <row r="374" spans="1:50" x14ac:dyDescent="0.25">
      <c r="A374" s="106" t="s">
        <v>1260</v>
      </c>
      <c r="B374" s="725" t="s">
        <v>997</v>
      </c>
      <c r="C374" s="726"/>
      <c r="D374" s="25" t="s">
        <v>10</v>
      </c>
      <c r="E374" s="25"/>
      <c r="F374" s="37" t="s">
        <v>1</v>
      </c>
      <c r="G374" s="37"/>
      <c r="AS374" s="189"/>
      <c r="AT374" s="118" t="s">
        <v>246</v>
      </c>
      <c r="AU374" s="119" t="s">
        <v>606</v>
      </c>
      <c r="AV374" s="122"/>
      <c r="AW374" s="122"/>
      <c r="AX374" s="122"/>
    </row>
    <row r="375" spans="1:50" x14ac:dyDescent="0.25">
      <c r="A375" s="106" t="s">
        <v>1261</v>
      </c>
      <c r="B375" s="727" t="s">
        <v>998</v>
      </c>
      <c r="C375" s="728"/>
      <c r="D375" s="25"/>
      <c r="E375" s="25"/>
      <c r="F375" s="37" t="s">
        <v>1</v>
      </c>
      <c r="G375" s="37"/>
      <c r="AS375" s="189"/>
      <c r="AT375" s="118" t="s">
        <v>246</v>
      </c>
      <c r="AU375" s="119" t="s">
        <v>607</v>
      </c>
      <c r="AV375" s="122"/>
      <c r="AW375" s="122"/>
      <c r="AX375" s="122"/>
    </row>
    <row r="376" spans="1:50" x14ac:dyDescent="0.25">
      <c r="A376" s="106" t="s">
        <v>1262</v>
      </c>
      <c r="B376" s="723" t="s">
        <v>1276</v>
      </c>
      <c r="C376" s="724"/>
      <c r="D376" s="25" t="s">
        <v>10</v>
      </c>
      <c r="E376" s="25">
        <v>10</v>
      </c>
      <c r="F376" s="37" t="s">
        <v>1</v>
      </c>
      <c r="G376" s="37"/>
      <c r="AS376" s="189"/>
      <c r="AT376" s="118" t="s">
        <v>246</v>
      </c>
      <c r="AU376" s="119" t="s">
        <v>608</v>
      </c>
      <c r="AV376" s="122"/>
      <c r="AW376" s="122"/>
      <c r="AX376" s="122"/>
    </row>
    <row r="377" spans="1:50" x14ac:dyDescent="0.25">
      <c r="A377" s="106" t="s">
        <v>1263</v>
      </c>
      <c r="B377" s="185" t="s">
        <v>1277</v>
      </c>
      <c r="C377" s="186"/>
      <c r="D377" s="25" t="s">
        <v>10</v>
      </c>
      <c r="E377" s="25">
        <v>3</v>
      </c>
      <c r="F377" s="37" t="s">
        <v>1</v>
      </c>
      <c r="G377" s="37"/>
      <c r="AS377" s="189"/>
      <c r="AT377" s="118" t="s">
        <v>246</v>
      </c>
      <c r="AU377" s="119" t="s">
        <v>609</v>
      </c>
      <c r="AV377" s="122"/>
      <c r="AW377" s="122"/>
      <c r="AX377" s="122"/>
    </row>
    <row r="378" spans="1:50" x14ac:dyDescent="0.25">
      <c r="A378" s="106" t="s">
        <v>1264</v>
      </c>
      <c r="B378" s="723" t="s">
        <v>1278</v>
      </c>
      <c r="C378" s="724"/>
      <c r="D378" s="25" t="s">
        <v>10</v>
      </c>
      <c r="E378" s="25">
        <v>2</v>
      </c>
      <c r="F378" s="37" t="s">
        <v>1</v>
      </c>
      <c r="G378" s="37"/>
      <c r="AS378" s="189"/>
      <c r="AT378" s="118" t="s">
        <v>246</v>
      </c>
      <c r="AU378" s="119" t="s">
        <v>610</v>
      </c>
      <c r="AV378" s="122"/>
      <c r="AW378" s="122"/>
      <c r="AX378" s="122"/>
    </row>
    <row r="379" spans="1:50" x14ac:dyDescent="0.25">
      <c r="A379" s="106" t="s">
        <v>1265</v>
      </c>
      <c r="B379" s="723" t="s">
        <v>1279</v>
      </c>
      <c r="C379" s="724"/>
      <c r="D379" s="25" t="s">
        <v>10</v>
      </c>
      <c r="E379" s="25">
        <v>10</v>
      </c>
      <c r="F379" s="37" t="s">
        <v>1</v>
      </c>
      <c r="G379" s="37"/>
      <c r="AS379" s="189"/>
      <c r="AT379" s="118" t="s">
        <v>246</v>
      </c>
      <c r="AU379" s="119" t="s">
        <v>611</v>
      </c>
      <c r="AV379" s="122"/>
      <c r="AW379" s="122"/>
      <c r="AX379" s="122"/>
    </row>
    <row r="380" spans="1:50" x14ac:dyDescent="0.25">
      <c r="A380" s="106" t="s">
        <v>1266</v>
      </c>
      <c r="B380" s="723" t="s">
        <v>1280</v>
      </c>
      <c r="C380" s="724"/>
      <c r="D380" s="25" t="s">
        <v>10</v>
      </c>
      <c r="E380" s="25">
        <v>2</v>
      </c>
      <c r="F380" s="37" t="s">
        <v>1</v>
      </c>
      <c r="G380" s="37"/>
      <c r="AS380" s="189"/>
      <c r="AT380" s="118" t="s">
        <v>246</v>
      </c>
      <c r="AU380" s="119" t="s">
        <v>612</v>
      </c>
      <c r="AV380" s="122"/>
      <c r="AW380" s="122"/>
      <c r="AX380" s="122"/>
    </row>
    <row r="381" spans="1:50" ht="31.5" customHeight="1" x14ac:dyDescent="0.25">
      <c r="A381" s="106" t="s">
        <v>1267</v>
      </c>
      <c r="B381" s="721" t="s">
        <v>1281</v>
      </c>
      <c r="C381" s="722"/>
      <c r="D381" s="25" t="s">
        <v>10</v>
      </c>
      <c r="E381" s="25" t="s">
        <v>993</v>
      </c>
      <c r="F381" s="37" t="s">
        <v>1</v>
      </c>
      <c r="G381" s="37"/>
      <c r="AS381" s="189"/>
      <c r="AT381" s="118" t="s">
        <v>248</v>
      </c>
      <c r="AU381" s="119" t="s">
        <v>613</v>
      </c>
      <c r="AV381" s="122"/>
      <c r="AW381" s="122"/>
      <c r="AX381" s="122"/>
    </row>
    <row r="382" spans="1:50" ht="54" customHeight="1" x14ac:dyDescent="0.25">
      <c r="A382" s="106" t="s">
        <v>1268</v>
      </c>
      <c r="B382" s="721" t="s">
        <v>1282</v>
      </c>
      <c r="C382" s="722"/>
      <c r="D382" s="25" t="s">
        <v>10</v>
      </c>
      <c r="E382" s="25">
        <v>2</v>
      </c>
      <c r="F382" s="37" t="s">
        <v>1</v>
      </c>
      <c r="G382" s="37"/>
      <c r="AS382" s="189"/>
      <c r="AT382" s="118" t="s">
        <v>248</v>
      </c>
      <c r="AU382" s="119" t="s">
        <v>614</v>
      </c>
      <c r="AV382" s="122"/>
      <c r="AW382" s="122"/>
      <c r="AX382" s="122"/>
    </row>
    <row r="383" spans="1:50" ht="147" customHeight="1" x14ac:dyDescent="0.25">
      <c r="A383" s="106" t="s">
        <v>1269</v>
      </c>
      <c r="B383" s="721" t="s">
        <v>1283</v>
      </c>
      <c r="C383" s="722"/>
      <c r="D383" s="25" t="s">
        <v>10</v>
      </c>
      <c r="E383" s="25">
        <v>1</v>
      </c>
      <c r="F383" s="37" t="s">
        <v>1</v>
      </c>
      <c r="G383" s="37"/>
      <c r="AS383" s="189"/>
      <c r="AT383" s="118" t="s">
        <v>248</v>
      </c>
      <c r="AU383" s="119" t="s">
        <v>615</v>
      </c>
      <c r="AV383" s="122"/>
      <c r="AW383" s="122"/>
      <c r="AX383" s="122"/>
    </row>
    <row r="384" spans="1:50" x14ac:dyDescent="0.25">
      <c r="A384" s="106" t="s">
        <v>1270</v>
      </c>
      <c r="B384" s="721" t="s">
        <v>1284</v>
      </c>
      <c r="C384" s="722"/>
      <c r="D384" s="25" t="s">
        <v>10</v>
      </c>
      <c r="E384" s="25">
        <v>5</v>
      </c>
      <c r="F384" s="37" t="s">
        <v>1</v>
      </c>
      <c r="G384" s="37"/>
      <c r="AS384" s="189"/>
      <c r="AT384" s="118" t="s">
        <v>248</v>
      </c>
      <c r="AU384" s="119" t="s">
        <v>616</v>
      </c>
      <c r="AV384" s="122"/>
      <c r="AW384" s="122"/>
      <c r="AX384" s="122"/>
    </row>
    <row r="385" spans="1:50" ht="126" customHeight="1" x14ac:dyDescent="0.25">
      <c r="A385" s="106" t="s">
        <v>1291</v>
      </c>
      <c r="B385" s="715" t="s">
        <v>1285</v>
      </c>
      <c r="C385" s="716"/>
      <c r="D385" s="25" t="s">
        <v>10</v>
      </c>
      <c r="E385" s="25" t="s">
        <v>994</v>
      </c>
      <c r="F385" s="37" t="s">
        <v>1</v>
      </c>
      <c r="G385" s="37"/>
      <c r="AS385" s="189"/>
      <c r="AT385" s="118" t="s">
        <v>248</v>
      </c>
      <c r="AU385" s="119" t="s">
        <v>617</v>
      </c>
      <c r="AV385" s="122"/>
      <c r="AW385" s="122"/>
      <c r="AX385" s="122"/>
    </row>
    <row r="386" spans="1:50" x14ac:dyDescent="0.25">
      <c r="A386" s="106" t="s">
        <v>1292</v>
      </c>
      <c r="B386" s="715" t="s">
        <v>1286</v>
      </c>
      <c r="C386" s="716"/>
      <c r="D386" s="25" t="s">
        <v>10</v>
      </c>
      <c r="E386" s="25">
        <v>3</v>
      </c>
      <c r="F386" s="37" t="s">
        <v>1</v>
      </c>
      <c r="G386" s="37"/>
      <c r="AS386" s="189"/>
      <c r="AT386" s="118" t="s">
        <v>248</v>
      </c>
      <c r="AU386" s="119" t="s">
        <v>618</v>
      </c>
      <c r="AV386" s="122"/>
      <c r="AW386" s="122"/>
      <c r="AX386" s="122"/>
    </row>
    <row r="387" spans="1:50" x14ac:dyDescent="0.25">
      <c r="A387" s="106" t="s">
        <v>1293</v>
      </c>
      <c r="B387" s="715" t="s">
        <v>1287</v>
      </c>
      <c r="C387" s="716"/>
      <c r="D387" s="25" t="s">
        <v>10</v>
      </c>
      <c r="E387" s="25">
        <v>3</v>
      </c>
      <c r="F387" s="37" t="s">
        <v>1</v>
      </c>
      <c r="G387" s="37"/>
      <c r="AS387" s="189"/>
      <c r="AT387" s="118" t="s">
        <v>248</v>
      </c>
      <c r="AU387" s="119" t="s">
        <v>619</v>
      </c>
      <c r="AV387" s="122"/>
      <c r="AW387" s="122"/>
      <c r="AX387" s="122"/>
    </row>
    <row r="388" spans="1:50" ht="34.5" customHeight="1" x14ac:dyDescent="0.25">
      <c r="A388" s="106" t="s">
        <v>1294</v>
      </c>
      <c r="B388" s="715" t="s">
        <v>1290</v>
      </c>
      <c r="C388" s="716"/>
      <c r="D388" s="25" t="s">
        <v>10</v>
      </c>
      <c r="E388" s="25">
        <v>3</v>
      </c>
      <c r="F388" s="37" t="s">
        <v>1</v>
      </c>
      <c r="G388" s="37"/>
      <c r="AS388" s="189"/>
      <c r="AT388" s="118" t="s">
        <v>248</v>
      </c>
      <c r="AU388" s="119" t="s">
        <v>620</v>
      </c>
      <c r="AV388" s="122"/>
      <c r="AW388" s="122"/>
      <c r="AX388" s="122"/>
    </row>
    <row r="389" spans="1:50" ht="53.25" customHeight="1" x14ac:dyDescent="0.25">
      <c r="A389" s="106" t="s">
        <v>1295</v>
      </c>
      <c r="B389" s="719" t="s">
        <v>1337</v>
      </c>
      <c r="C389" s="720"/>
      <c r="D389" s="25" t="s">
        <v>10</v>
      </c>
      <c r="E389" s="25">
        <v>3</v>
      </c>
      <c r="F389" s="37" t="s">
        <v>1</v>
      </c>
      <c r="G389" s="37"/>
      <c r="AS389" s="189"/>
      <c r="AT389" s="118" t="s">
        <v>250</v>
      </c>
      <c r="AU389" s="119" t="s">
        <v>621</v>
      </c>
      <c r="AV389" s="122"/>
      <c r="AW389" s="122"/>
      <c r="AX389" s="122"/>
    </row>
    <row r="390" spans="1:50" x14ac:dyDescent="0.25">
      <c r="A390" s="106" t="s">
        <v>1296</v>
      </c>
      <c r="B390" s="715" t="s">
        <v>1288</v>
      </c>
      <c r="C390" s="716"/>
      <c r="D390" s="29" t="s">
        <v>10</v>
      </c>
      <c r="E390" s="29">
        <v>3</v>
      </c>
      <c r="F390" s="42" t="s">
        <v>1</v>
      </c>
      <c r="G390" s="42"/>
      <c r="AS390" s="189"/>
      <c r="AT390" s="118" t="s">
        <v>250</v>
      </c>
      <c r="AU390" s="119" t="s">
        <v>622</v>
      </c>
      <c r="AV390" s="122"/>
      <c r="AW390" s="122"/>
      <c r="AX390" s="122"/>
    </row>
    <row r="391" spans="1:50" x14ac:dyDescent="0.25">
      <c r="A391" s="106" t="s">
        <v>1297</v>
      </c>
      <c r="B391" s="715" t="s">
        <v>1289</v>
      </c>
      <c r="C391" s="716"/>
      <c r="D391" s="29" t="s">
        <v>10</v>
      </c>
      <c r="E391" s="29">
        <v>3</v>
      </c>
      <c r="F391" s="162" t="s">
        <v>1</v>
      </c>
      <c r="G391" s="162"/>
      <c r="AS391" s="189"/>
      <c r="AT391" s="118" t="s">
        <v>250</v>
      </c>
      <c r="AU391" s="119" t="s">
        <v>623</v>
      </c>
      <c r="AV391" s="122"/>
      <c r="AW391" s="122"/>
      <c r="AX391" s="122"/>
    </row>
    <row r="392" spans="1:50" x14ac:dyDescent="0.25">
      <c r="A392" s="867"/>
      <c r="B392" s="714"/>
      <c r="C392" s="714"/>
      <c r="D392" s="714"/>
      <c r="E392" s="714"/>
      <c r="F392" s="714"/>
      <c r="G392" s="714"/>
      <c r="AS392" s="189"/>
      <c r="AT392" s="118" t="s">
        <v>250</v>
      </c>
      <c r="AU392" s="119" t="s">
        <v>624</v>
      </c>
      <c r="AV392" s="122"/>
      <c r="AW392" s="122"/>
      <c r="AX392" s="122"/>
    </row>
    <row r="393" spans="1:50" ht="63" x14ac:dyDescent="0.25">
      <c r="A393" s="27" t="s">
        <v>69</v>
      </c>
      <c r="B393" s="705" t="s">
        <v>11</v>
      </c>
      <c r="C393" s="706"/>
      <c r="D393" s="120" t="s">
        <v>12</v>
      </c>
      <c r="E393" s="120" t="s">
        <v>13</v>
      </c>
      <c r="F393" s="860" t="s">
        <v>14</v>
      </c>
      <c r="G393" s="901"/>
      <c r="AS393" s="189"/>
      <c r="AT393" s="118" t="s">
        <v>250</v>
      </c>
      <c r="AU393" s="119" t="s">
        <v>625</v>
      </c>
      <c r="AV393" s="122"/>
      <c r="AW393" s="122"/>
      <c r="AX393" s="122"/>
    </row>
    <row r="394" spans="1:50" x14ac:dyDescent="0.25">
      <c r="A394" s="27" t="s">
        <v>42</v>
      </c>
      <c r="B394" s="674"/>
      <c r="C394" s="675"/>
      <c r="D394" s="28"/>
      <c r="E394" s="19"/>
      <c r="F394" s="824"/>
      <c r="G394" s="905"/>
      <c r="AS394" s="189"/>
      <c r="AT394" s="118" t="s">
        <v>250</v>
      </c>
      <c r="AU394" s="119" t="s">
        <v>626</v>
      </c>
      <c r="AV394" s="122"/>
      <c r="AW394" s="122"/>
      <c r="AX394" s="122"/>
    </row>
    <row r="395" spans="1:50" ht="31.5" x14ac:dyDescent="0.25">
      <c r="A395" s="193"/>
      <c r="B395" s="898"/>
      <c r="C395" s="899"/>
      <c r="D395" s="19" t="s">
        <v>53</v>
      </c>
      <c r="E395" s="19" t="s">
        <v>1313</v>
      </c>
      <c r="F395" s="840"/>
      <c r="G395" s="897"/>
      <c r="AS395" s="189"/>
      <c r="AT395" s="118" t="s">
        <v>250</v>
      </c>
      <c r="AU395" s="119" t="s">
        <v>627</v>
      </c>
      <c r="AV395" s="122"/>
      <c r="AW395" s="122"/>
      <c r="AX395" s="122"/>
    </row>
    <row r="396" spans="1:50" ht="31.5" customHeight="1" x14ac:dyDescent="0.25">
      <c r="A396" s="54">
        <v>1</v>
      </c>
      <c r="B396" s="700" t="s">
        <v>31</v>
      </c>
      <c r="C396" s="701"/>
      <c r="D396" s="28"/>
      <c r="E396" s="28"/>
      <c r="F396" s="840"/>
      <c r="G396" s="897"/>
      <c r="AS396" s="189"/>
      <c r="AT396" s="118" t="s">
        <v>250</v>
      </c>
      <c r="AU396" s="119" t="s">
        <v>628</v>
      </c>
      <c r="AV396" s="122"/>
      <c r="AW396" s="122"/>
      <c r="AX396" s="122"/>
    </row>
    <row r="397" spans="1:50" x14ac:dyDescent="0.25">
      <c r="A397" s="77" t="s">
        <v>66</v>
      </c>
      <c r="B397" s="700" t="s">
        <v>999</v>
      </c>
      <c r="C397" s="701"/>
      <c r="D397" s="28"/>
      <c r="E397" s="28"/>
      <c r="F397" s="840"/>
      <c r="G397" s="897"/>
      <c r="AS397" s="189"/>
      <c r="AT397" s="118" t="s">
        <v>250</v>
      </c>
      <c r="AU397" s="119" t="s">
        <v>629</v>
      </c>
      <c r="AV397" s="122"/>
      <c r="AW397" s="122"/>
      <c r="AX397" s="122"/>
    </row>
    <row r="398" spans="1:50" x14ac:dyDescent="0.25">
      <c r="A398" s="78" t="s">
        <v>67</v>
      </c>
      <c r="B398" s="700" t="s">
        <v>958</v>
      </c>
      <c r="C398" s="701"/>
      <c r="D398" s="28"/>
      <c r="E398" s="28"/>
      <c r="F398" s="840"/>
      <c r="G398" s="897"/>
      <c r="AS398" s="189"/>
      <c r="AT398" s="118" t="s">
        <v>250</v>
      </c>
      <c r="AU398" s="119" t="s">
        <v>630</v>
      </c>
      <c r="AV398" s="122"/>
      <c r="AW398" s="122"/>
      <c r="AX398" s="122"/>
    </row>
    <row r="399" spans="1:50" x14ac:dyDescent="0.25">
      <c r="A399" s="78" t="s">
        <v>68</v>
      </c>
      <c r="B399" s="700" t="s">
        <v>3</v>
      </c>
      <c r="C399" s="701"/>
      <c r="D399" s="31"/>
      <c r="E399" s="31"/>
      <c r="F399" s="840"/>
      <c r="G399" s="897"/>
      <c r="AS399" s="189"/>
      <c r="AT399" s="118" t="s">
        <v>250</v>
      </c>
      <c r="AU399" s="119" t="s">
        <v>631</v>
      </c>
      <c r="AV399" s="122"/>
      <c r="AW399" s="122"/>
      <c r="AX399" s="122"/>
    </row>
    <row r="400" spans="1:50" x14ac:dyDescent="0.25">
      <c r="A400" s="79" t="s">
        <v>959</v>
      </c>
      <c r="B400" s="702" t="s">
        <v>4</v>
      </c>
      <c r="C400" s="701"/>
      <c r="D400" s="31"/>
      <c r="E400" s="31"/>
      <c r="F400" s="840"/>
      <c r="G400" s="897"/>
      <c r="AS400" s="189"/>
      <c r="AT400" s="118" t="s">
        <v>252</v>
      </c>
      <c r="AU400" s="119" t="s">
        <v>632</v>
      </c>
      <c r="AV400" s="122"/>
      <c r="AW400" s="122"/>
      <c r="AX400" s="122"/>
    </row>
    <row r="401" spans="1:50" x14ac:dyDescent="0.25">
      <c r="A401" s="54">
        <v>2</v>
      </c>
      <c r="B401" s="711" t="s">
        <v>6</v>
      </c>
      <c r="C401" s="712"/>
      <c r="D401" s="19"/>
      <c r="E401" s="19"/>
      <c r="F401" s="840"/>
      <c r="G401" s="897"/>
      <c r="AS401" s="189"/>
      <c r="AT401" s="118" t="s">
        <v>252</v>
      </c>
      <c r="AU401" s="119" t="s">
        <v>633</v>
      </c>
      <c r="AV401" s="122"/>
      <c r="AW401" s="122"/>
      <c r="AX401" s="122"/>
    </row>
    <row r="402" spans="1:50" x14ac:dyDescent="0.25">
      <c r="A402" s="77" t="s">
        <v>66</v>
      </c>
      <c r="B402" s="711" t="s">
        <v>999</v>
      </c>
      <c r="C402" s="712"/>
      <c r="D402" s="19"/>
      <c r="E402" s="19"/>
      <c r="F402" s="840"/>
      <c r="G402" s="897"/>
      <c r="AS402" s="189"/>
      <c r="AT402" s="118" t="s">
        <v>252</v>
      </c>
      <c r="AU402" s="119" t="s">
        <v>634</v>
      </c>
      <c r="AV402" s="122"/>
      <c r="AW402" s="122"/>
      <c r="AX402" s="122"/>
    </row>
    <row r="403" spans="1:50" x14ac:dyDescent="0.25">
      <c r="A403" s="78" t="s">
        <v>67</v>
      </c>
      <c r="B403" s="711" t="s">
        <v>958</v>
      </c>
      <c r="C403" s="712"/>
      <c r="D403" s="28"/>
      <c r="E403" s="28"/>
      <c r="F403" s="840"/>
      <c r="G403" s="897"/>
      <c r="AS403" s="189"/>
      <c r="AT403" s="118" t="s">
        <v>252</v>
      </c>
      <c r="AU403" s="119" t="s">
        <v>635</v>
      </c>
      <c r="AV403" s="122"/>
      <c r="AW403" s="122"/>
      <c r="AX403" s="122"/>
    </row>
    <row r="404" spans="1:50" x14ac:dyDescent="0.25">
      <c r="A404" s="78" t="s">
        <v>68</v>
      </c>
      <c r="B404" s="711" t="s">
        <v>3</v>
      </c>
      <c r="C404" s="712"/>
      <c r="D404" s="28"/>
      <c r="E404" s="28"/>
      <c r="F404" s="840"/>
      <c r="G404" s="897"/>
      <c r="AS404" s="189"/>
      <c r="AT404" s="118" t="s">
        <v>252</v>
      </c>
      <c r="AU404" s="119" t="s">
        <v>636</v>
      </c>
      <c r="AV404" s="122"/>
      <c r="AW404" s="122"/>
      <c r="AX404" s="122"/>
    </row>
    <row r="405" spans="1:50" x14ac:dyDescent="0.25">
      <c r="A405" s="79" t="s">
        <v>959</v>
      </c>
      <c r="B405" s="713" t="s">
        <v>4</v>
      </c>
      <c r="C405" s="712"/>
      <c r="D405" s="28"/>
      <c r="E405" s="28"/>
      <c r="F405" s="840"/>
      <c r="G405" s="897"/>
      <c r="AS405" s="189"/>
      <c r="AT405" s="118" t="s">
        <v>252</v>
      </c>
      <c r="AU405" s="119" t="s">
        <v>637</v>
      </c>
      <c r="AV405" s="122"/>
      <c r="AW405" s="122"/>
      <c r="AX405" s="122"/>
    </row>
    <row r="406" spans="1:50" x14ac:dyDescent="0.25">
      <c r="A406" s="714"/>
      <c r="B406" s="714"/>
      <c r="C406" s="714"/>
      <c r="D406" s="714"/>
      <c r="E406" s="714"/>
      <c r="F406" s="714"/>
      <c r="G406" s="714"/>
      <c r="AS406" s="189"/>
      <c r="AT406" s="118" t="s">
        <v>252</v>
      </c>
      <c r="AU406" s="119" t="s">
        <v>638</v>
      </c>
      <c r="AV406" s="122"/>
      <c r="AW406" s="122"/>
      <c r="AX406" s="122"/>
    </row>
    <row r="407" spans="1:50" ht="31.5" x14ac:dyDescent="0.25">
      <c r="A407" s="59" t="s">
        <v>190</v>
      </c>
      <c r="B407" s="682" t="s">
        <v>189</v>
      </c>
      <c r="C407" s="683"/>
      <c r="D407" s="61" t="s">
        <v>7</v>
      </c>
      <c r="E407" s="61" t="s">
        <v>8</v>
      </c>
      <c r="F407" s="24" t="s">
        <v>9</v>
      </c>
      <c r="G407" s="121" t="s">
        <v>1081</v>
      </c>
      <c r="AS407" s="189"/>
      <c r="AT407" s="118" t="s">
        <v>252</v>
      </c>
      <c r="AU407" s="119" t="s">
        <v>639</v>
      </c>
      <c r="AV407" s="122"/>
      <c r="AW407" s="122"/>
      <c r="AX407" s="122"/>
    </row>
    <row r="408" spans="1:50" x14ac:dyDescent="0.25">
      <c r="A408" s="107" t="s">
        <v>1012</v>
      </c>
      <c r="B408" s="703" t="s">
        <v>1000</v>
      </c>
      <c r="C408" s="704"/>
      <c r="D408" s="29" t="s">
        <v>10</v>
      </c>
      <c r="E408" s="29">
        <v>1</v>
      </c>
      <c r="F408" s="37" t="s">
        <v>1</v>
      </c>
      <c r="G408" s="37"/>
      <c r="AS408" s="189"/>
      <c r="AT408" s="118" t="s">
        <v>252</v>
      </c>
      <c r="AU408" s="119" t="s">
        <v>640</v>
      </c>
      <c r="AV408" s="122"/>
      <c r="AW408" s="122"/>
      <c r="AX408" s="122"/>
    </row>
    <row r="409" spans="1:50" x14ac:dyDescent="0.25">
      <c r="A409" s="107" t="s">
        <v>1013</v>
      </c>
      <c r="B409" s="703" t="s">
        <v>1001</v>
      </c>
      <c r="C409" s="704"/>
      <c r="D409" s="29" t="s">
        <v>10</v>
      </c>
      <c r="E409" s="29">
        <v>1</v>
      </c>
      <c r="F409" s="37" t="s">
        <v>1</v>
      </c>
      <c r="G409" s="37"/>
      <c r="AS409" s="189"/>
      <c r="AT409" s="118" t="s">
        <v>252</v>
      </c>
      <c r="AU409" s="119" t="s">
        <v>641</v>
      </c>
      <c r="AV409" s="122"/>
      <c r="AW409" s="122"/>
      <c r="AX409" s="122"/>
    </row>
    <row r="410" spans="1:50" x14ac:dyDescent="0.25">
      <c r="A410" s="107" t="s">
        <v>1014</v>
      </c>
      <c r="B410" s="703" t="s">
        <v>1046</v>
      </c>
      <c r="C410" s="704"/>
      <c r="D410" s="29" t="s">
        <v>10</v>
      </c>
      <c r="E410" s="29">
        <v>1</v>
      </c>
      <c r="F410" s="37" t="s">
        <v>1</v>
      </c>
      <c r="G410" s="37"/>
      <c r="AS410" s="189"/>
      <c r="AT410" s="118" t="s">
        <v>252</v>
      </c>
      <c r="AU410" s="119" t="s">
        <v>642</v>
      </c>
      <c r="AV410" s="122"/>
      <c r="AW410" s="122"/>
      <c r="AX410" s="122"/>
    </row>
    <row r="411" spans="1:50" x14ac:dyDescent="0.25">
      <c r="A411" s="107" t="s">
        <v>1015</v>
      </c>
      <c r="B411" s="703" t="s">
        <v>1002</v>
      </c>
      <c r="C411" s="704"/>
      <c r="D411" s="29" t="s">
        <v>10</v>
      </c>
      <c r="E411" s="29">
        <v>1</v>
      </c>
      <c r="F411" s="37" t="s">
        <v>1</v>
      </c>
      <c r="G411" s="37"/>
      <c r="AS411" s="189"/>
      <c r="AT411" s="118" t="s">
        <v>252</v>
      </c>
      <c r="AU411" s="119" t="s">
        <v>643</v>
      </c>
      <c r="AV411" s="122"/>
      <c r="AW411" s="122"/>
      <c r="AX411" s="122"/>
    </row>
    <row r="412" spans="1:50" x14ac:dyDescent="0.25">
      <c r="A412" s="107" t="s">
        <v>1016</v>
      </c>
      <c r="B412" s="703" t="s">
        <v>1003</v>
      </c>
      <c r="C412" s="704"/>
      <c r="D412" s="29" t="s">
        <v>10</v>
      </c>
      <c r="E412" s="29">
        <v>1</v>
      </c>
      <c r="F412" s="37" t="s">
        <v>1</v>
      </c>
      <c r="G412" s="37"/>
      <c r="AS412" s="189"/>
      <c r="AT412" s="118" t="s">
        <v>252</v>
      </c>
      <c r="AU412" s="119" t="s">
        <v>644</v>
      </c>
      <c r="AV412" s="122"/>
      <c r="AW412" s="122"/>
      <c r="AX412" s="122"/>
    </row>
    <row r="413" spans="1:50" x14ac:dyDescent="0.25">
      <c r="A413" s="107" t="s">
        <v>1017</v>
      </c>
      <c r="B413" s="703" t="s">
        <v>1004</v>
      </c>
      <c r="C413" s="704"/>
      <c r="D413" s="29" t="s">
        <v>10</v>
      </c>
      <c r="E413" s="29">
        <v>1</v>
      </c>
      <c r="F413" s="37" t="s">
        <v>1</v>
      </c>
      <c r="G413" s="37"/>
      <c r="AS413" s="189"/>
      <c r="AT413" s="118" t="s">
        <v>252</v>
      </c>
      <c r="AU413" s="119" t="s">
        <v>645</v>
      </c>
      <c r="AV413" s="122"/>
      <c r="AW413" s="122"/>
      <c r="AX413" s="122"/>
    </row>
    <row r="414" spans="1:50" x14ac:dyDescent="0.25">
      <c r="A414" s="107" t="s">
        <v>1018</v>
      </c>
      <c r="B414" s="703" t="s">
        <v>1005</v>
      </c>
      <c r="C414" s="704"/>
      <c r="D414" s="29" t="s">
        <v>10</v>
      </c>
      <c r="E414" s="29">
        <v>1</v>
      </c>
      <c r="F414" s="37" t="s">
        <v>1</v>
      </c>
      <c r="G414" s="37"/>
      <c r="AS414" s="189"/>
      <c r="AT414" s="118" t="s">
        <v>252</v>
      </c>
      <c r="AU414" s="119" t="s">
        <v>646</v>
      </c>
      <c r="AV414" s="122"/>
      <c r="AW414" s="122"/>
      <c r="AX414" s="122"/>
    </row>
    <row r="415" spans="1:50" x14ac:dyDescent="0.25">
      <c r="A415" s="107" t="s">
        <v>1019</v>
      </c>
      <c r="B415" s="703" t="s">
        <v>1006</v>
      </c>
      <c r="C415" s="704"/>
      <c r="D415" s="29" t="s">
        <v>10</v>
      </c>
      <c r="E415" s="29">
        <v>1</v>
      </c>
      <c r="F415" s="37" t="s">
        <v>1</v>
      </c>
      <c r="G415" s="37"/>
      <c r="AS415" s="189"/>
      <c r="AT415" s="118" t="s">
        <v>252</v>
      </c>
      <c r="AU415" s="119" t="s">
        <v>647</v>
      </c>
      <c r="AV415" s="122"/>
      <c r="AW415" s="122"/>
      <c r="AX415" s="122"/>
    </row>
    <row r="416" spans="1:50" x14ac:dyDescent="0.25">
      <c r="A416" s="107" t="s">
        <v>1020</v>
      </c>
      <c r="B416" s="703" t="s">
        <v>1007</v>
      </c>
      <c r="C416" s="704"/>
      <c r="D416" s="29" t="s">
        <v>10</v>
      </c>
      <c r="E416" s="29">
        <v>1</v>
      </c>
      <c r="F416" s="37" t="s">
        <v>1</v>
      </c>
      <c r="G416" s="37"/>
      <c r="AS416" s="189"/>
      <c r="AT416" s="118" t="s">
        <v>252</v>
      </c>
      <c r="AU416" s="119" t="s">
        <v>648</v>
      </c>
      <c r="AV416" s="122"/>
      <c r="AW416" s="122"/>
      <c r="AX416" s="122"/>
    </row>
    <row r="417" spans="1:50" x14ac:dyDescent="0.25">
      <c r="A417" s="107" t="s">
        <v>1021</v>
      </c>
      <c r="B417" s="703" t="s">
        <v>1008</v>
      </c>
      <c r="C417" s="704"/>
      <c r="D417" s="29" t="s">
        <v>10</v>
      </c>
      <c r="E417" s="29">
        <v>1</v>
      </c>
      <c r="F417" s="37" t="s">
        <v>1</v>
      </c>
      <c r="G417" s="37"/>
      <c r="AS417" s="189"/>
      <c r="AT417" s="118" t="s">
        <v>252</v>
      </c>
      <c r="AU417" s="119" t="s">
        <v>649</v>
      </c>
      <c r="AV417" s="122"/>
      <c r="AW417" s="122"/>
      <c r="AX417" s="122"/>
    </row>
    <row r="418" spans="1:50" x14ac:dyDescent="0.25">
      <c r="A418" s="107" t="s">
        <v>1022</v>
      </c>
      <c r="B418" s="703" t="s">
        <v>1010</v>
      </c>
      <c r="C418" s="704"/>
      <c r="D418" s="29" t="s">
        <v>10</v>
      </c>
      <c r="E418" s="29">
        <v>1</v>
      </c>
      <c r="F418" s="37" t="s">
        <v>1</v>
      </c>
      <c r="G418" s="37"/>
      <c r="AS418" s="189"/>
      <c r="AT418" s="118" t="s">
        <v>252</v>
      </c>
      <c r="AU418" s="119" t="s">
        <v>650</v>
      </c>
      <c r="AV418" s="122"/>
      <c r="AW418" s="122"/>
      <c r="AX418" s="122"/>
    </row>
    <row r="419" spans="1:50" x14ac:dyDescent="0.25">
      <c r="A419" s="107" t="s">
        <v>1023</v>
      </c>
      <c r="B419" s="703" t="s">
        <v>1009</v>
      </c>
      <c r="C419" s="704"/>
      <c r="D419" s="29" t="s">
        <v>10</v>
      </c>
      <c r="E419" s="29">
        <v>1</v>
      </c>
      <c r="F419" s="37" t="s">
        <v>1</v>
      </c>
      <c r="G419" s="37"/>
      <c r="AS419" s="189"/>
      <c r="AT419" s="118" t="s">
        <v>252</v>
      </c>
      <c r="AU419" s="119" t="s">
        <v>651</v>
      </c>
      <c r="AV419" s="122"/>
      <c r="AW419" s="122"/>
      <c r="AX419" s="122"/>
    </row>
    <row r="420" spans="1:50" x14ac:dyDescent="0.25">
      <c r="A420" s="107" t="s">
        <v>1024</v>
      </c>
      <c r="B420" s="703" t="s">
        <v>1011</v>
      </c>
      <c r="C420" s="704"/>
      <c r="D420" s="29" t="s">
        <v>10</v>
      </c>
      <c r="E420" s="29">
        <v>1</v>
      </c>
      <c r="F420" s="37" t="s">
        <v>1</v>
      </c>
      <c r="G420" s="37"/>
      <c r="AS420" s="189"/>
      <c r="AT420" s="118" t="s">
        <v>252</v>
      </c>
      <c r="AU420" s="119" t="s">
        <v>652</v>
      </c>
      <c r="AV420" s="122"/>
      <c r="AW420" s="122"/>
      <c r="AX420" s="122"/>
    </row>
    <row r="421" spans="1:50" x14ac:dyDescent="0.25">
      <c r="A421" s="107" t="s">
        <v>1025</v>
      </c>
      <c r="B421" s="709" t="s">
        <v>1047</v>
      </c>
      <c r="C421" s="710"/>
      <c r="D421" s="29"/>
      <c r="E421" s="29"/>
      <c r="F421" s="37" t="s">
        <v>1</v>
      </c>
      <c r="G421" s="37"/>
      <c r="AS421" s="189"/>
      <c r="AT421" s="118" t="s">
        <v>252</v>
      </c>
      <c r="AU421" s="119" t="s">
        <v>653</v>
      </c>
      <c r="AV421" s="122"/>
      <c r="AW421" s="122"/>
      <c r="AX421" s="122"/>
    </row>
    <row r="422" spans="1:50" x14ac:dyDescent="0.25">
      <c r="A422" s="107" t="s">
        <v>1026</v>
      </c>
      <c r="B422" s="707" t="s">
        <v>1030</v>
      </c>
      <c r="C422" s="708"/>
      <c r="D422" s="29" t="s">
        <v>10</v>
      </c>
      <c r="E422" s="29">
        <v>1</v>
      </c>
      <c r="F422" s="37" t="s">
        <v>1</v>
      </c>
      <c r="G422" s="37"/>
      <c r="AS422" s="189"/>
      <c r="AT422" s="118" t="s">
        <v>252</v>
      </c>
      <c r="AU422" s="119" t="s">
        <v>654</v>
      </c>
      <c r="AV422" s="122"/>
      <c r="AW422" s="122"/>
      <c r="AX422" s="122"/>
    </row>
    <row r="423" spans="1:50" x14ac:dyDescent="0.25">
      <c r="A423" s="107" t="s">
        <v>1027</v>
      </c>
      <c r="B423" s="707" t="s">
        <v>1031</v>
      </c>
      <c r="C423" s="708"/>
      <c r="D423" s="29" t="s">
        <v>10</v>
      </c>
      <c r="E423" s="29">
        <v>1</v>
      </c>
      <c r="F423" s="37" t="s">
        <v>1</v>
      </c>
      <c r="G423" s="37"/>
      <c r="AS423" s="189"/>
      <c r="AT423" s="118" t="s">
        <v>252</v>
      </c>
      <c r="AU423" s="119" t="s">
        <v>655</v>
      </c>
      <c r="AV423" s="122"/>
      <c r="AW423" s="122"/>
      <c r="AX423" s="122"/>
    </row>
    <row r="424" spans="1:50" x14ac:dyDescent="0.25">
      <c r="A424" s="107" t="s">
        <v>1028</v>
      </c>
      <c r="B424" s="707" t="s">
        <v>1032</v>
      </c>
      <c r="C424" s="708"/>
      <c r="D424" s="29" t="s">
        <v>10</v>
      </c>
      <c r="E424" s="29">
        <v>1</v>
      </c>
      <c r="F424" s="37" t="s">
        <v>1</v>
      </c>
      <c r="G424" s="37"/>
      <c r="AS424" s="189"/>
      <c r="AT424" s="118" t="s">
        <v>252</v>
      </c>
      <c r="AU424" s="119" t="s">
        <v>656</v>
      </c>
      <c r="AV424" s="122"/>
      <c r="AW424" s="122"/>
      <c r="AX424" s="122"/>
    </row>
    <row r="425" spans="1:50" x14ac:dyDescent="0.25">
      <c r="A425" s="107" t="s">
        <v>1029</v>
      </c>
      <c r="B425" s="707" t="s">
        <v>1033</v>
      </c>
      <c r="C425" s="708"/>
      <c r="D425" s="29" t="s">
        <v>10</v>
      </c>
      <c r="E425" s="29">
        <v>1</v>
      </c>
      <c r="F425" s="37" t="s">
        <v>1</v>
      </c>
      <c r="G425" s="37"/>
      <c r="AS425" s="189"/>
      <c r="AT425" s="118" t="s">
        <v>252</v>
      </c>
      <c r="AU425" s="119" t="s">
        <v>657</v>
      </c>
      <c r="AV425" s="122"/>
      <c r="AW425" s="122"/>
      <c r="AX425" s="122"/>
    </row>
    <row r="426" spans="1:50" x14ac:dyDescent="0.25">
      <c r="A426" s="107" t="s">
        <v>1035</v>
      </c>
      <c r="B426" s="703" t="s">
        <v>1034</v>
      </c>
      <c r="C426" s="704"/>
      <c r="D426" s="29" t="s">
        <v>10</v>
      </c>
      <c r="E426" s="29">
        <v>1</v>
      </c>
      <c r="F426" s="37" t="s">
        <v>1</v>
      </c>
      <c r="G426" s="37"/>
      <c r="AS426" s="189"/>
      <c r="AT426" s="118" t="s">
        <v>252</v>
      </c>
      <c r="AU426" s="119" t="s">
        <v>658</v>
      </c>
      <c r="AV426" s="122"/>
      <c r="AW426" s="122"/>
      <c r="AX426" s="122"/>
    </row>
    <row r="427" spans="1:50" x14ac:dyDescent="0.25">
      <c r="A427" s="107" t="s">
        <v>1036</v>
      </c>
      <c r="B427" s="703" t="s">
        <v>1037</v>
      </c>
      <c r="C427" s="704"/>
      <c r="D427" s="29" t="s">
        <v>10</v>
      </c>
      <c r="E427" s="29">
        <v>1</v>
      </c>
      <c r="F427" s="37" t="s">
        <v>1</v>
      </c>
      <c r="G427" s="37"/>
      <c r="AS427" s="189"/>
      <c r="AT427" s="118" t="s">
        <v>252</v>
      </c>
      <c r="AU427" s="119" t="s">
        <v>659</v>
      </c>
      <c r="AV427" s="122"/>
      <c r="AW427" s="122"/>
      <c r="AX427" s="122"/>
    </row>
    <row r="428" spans="1:50" x14ac:dyDescent="0.25">
      <c r="A428" s="107" t="s">
        <v>1041</v>
      </c>
      <c r="B428" s="703" t="s">
        <v>1038</v>
      </c>
      <c r="C428" s="704"/>
      <c r="D428" s="29" t="s">
        <v>10</v>
      </c>
      <c r="E428" s="29">
        <v>1</v>
      </c>
      <c r="F428" s="37" t="s">
        <v>1</v>
      </c>
      <c r="G428" s="37"/>
      <c r="AS428" s="189"/>
      <c r="AT428" s="118" t="s">
        <v>252</v>
      </c>
      <c r="AU428" s="119" t="s">
        <v>660</v>
      </c>
      <c r="AV428" s="122"/>
      <c r="AW428" s="122"/>
      <c r="AX428" s="122"/>
    </row>
    <row r="429" spans="1:50" x14ac:dyDescent="0.25">
      <c r="A429" s="107" t="s">
        <v>1042</v>
      </c>
      <c r="B429" s="703" t="s">
        <v>1039</v>
      </c>
      <c r="C429" s="704"/>
      <c r="D429" s="29" t="s">
        <v>10</v>
      </c>
      <c r="E429" s="29">
        <v>1</v>
      </c>
      <c r="F429" s="37" t="s">
        <v>1</v>
      </c>
      <c r="G429" s="37"/>
      <c r="AS429" s="189"/>
      <c r="AT429" s="118" t="s">
        <v>252</v>
      </c>
      <c r="AU429" s="119" t="s">
        <v>661</v>
      </c>
      <c r="AV429" s="122"/>
      <c r="AW429" s="122"/>
      <c r="AX429" s="122"/>
    </row>
    <row r="430" spans="1:50" x14ac:dyDescent="0.25">
      <c r="A430" s="107" t="s">
        <v>1043</v>
      </c>
      <c r="B430" s="703" t="s">
        <v>1040</v>
      </c>
      <c r="C430" s="704"/>
      <c r="D430" s="29" t="s">
        <v>10</v>
      </c>
      <c r="E430" s="29">
        <v>1</v>
      </c>
      <c r="F430" s="37" t="s">
        <v>1</v>
      </c>
      <c r="G430" s="37"/>
      <c r="AS430" s="189"/>
      <c r="AT430" s="12" t="s">
        <v>253</v>
      </c>
      <c r="AU430" s="119" t="s">
        <v>662</v>
      </c>
      <c r="AV430" s="122"/>
      <c r="AW430" s="122"/>
      <c r="AX430" s="122"/>
    </row>
    <row r="431" spans="1:50" x14ac:dyDescent="0.25">
      <c r="A431" s="107" t="s">
        <v>1044</v>
      </c>
      <c r="B431" s="703" t="s">
        <v>1045</v>
      </c>
      <c r="C431" s="704"/>
      <c r="D431" s="29" t="s">
        <v>10</v>
      </c>
      <c r="E431" s="29">
        <v>1</v>
      </c>
      <c r="F431" s="37" t="s">
        <v>1</v>
      </c>
      <c r="G431" s="37"/>
      <c r="AS431" s="189"/>
      <c r="AT431" s="12" t="s">
        <v>253</v>
      </c>
      <c r="AU431" s="119" t="s">
        <v>663</v>
      </c>
      <c r="AV431" s="122"/>
      <c r="AW431" s="122"/>
      <c r="AX431" s="122"/>
    </row>
    <row r="432" spans="1:50" x14ac:dyDescent="0.25">
      <c r="A432" s="107" t="s">
        <v>1063</v>
      </c>
      <c r="B432" s="703" t="s">
        <v>1048</v>
      </c>
      <c r="C432" s="704"/>
      <c r="D432" s="29" t="s">
        <v>915</v>
      </c>
      <c r="E432" s="29"/>
      <c r="F432" s="37" t="s">
        <v>1</v>
      </c>
      <c r="G432" s="37"/>
      <c r="AS432" s="189"/>
      <c r="AT432" s="12" t="s">
        <v>253</v>
      </c>
      <c r="AU432" s="119" t="s">
        <v>664</v>
      </c>
      <c r="AV432" s="122"/>
      <c r="AW432" s="122"/>
      <c r="AX432" s="122"/>
    </row>
    <row r="433" spans="1:50" x14ac:dyDescent="0.25">
      <c r="A433" s="107" t="s">
        <v>1064</v>
      </c>
      <c r="B433" s="703" t="s">
        <v>1049</v>
      </c>
      <c r="C433" s="704"/>
      <c r="D433" s="29" t="s">
        <v>915</v>
      </c>
      <c r="E433" s="29"/>
      <c r="F433" s="37" t="s">
        <v>1</v>
      </c>
      <c r="G433" s="37"/>
      <c r="AS433" s="189"/>
      <c r="AT433" s="12" t="s">
        <v>253</v>
      </c>
      <c r="AU433" s="119" t="s">
        <v>665</v>
      </c>
      <c r="AV433" s="122"/>
      <c r="AW433" s="122"/>
      <c r="AX433" s="122"/>
    </row>
    <row r="434" spans="1:50" x14ac:dyDescent="0.25">
      <c r="A434" s="107" t="s">
        <v>1065</v>
      </c>
      <c r="B434" s="703" t="s">
        <v>1050</v>
      </c>
      <c r="C434" s="704"/>
      <c r="D434" s="29" t="s">
        <v>915</v>
      </c>
      <c r="E434" s="29"/>
      <c r="F434" s="37" t="s">
        <v>1</v>
      </c>
      <c r="G434" s="37"/>
      <c r="AS434" s="189"/>
      <c r="AT434" s="118" t="s">
        <v>255</v>
      </c>
      <c r="AU434" s="119" t="s">
        <v>666</v>
      </c>
      <c r="AV434" s="122"/>
      <c r="AW434" s="122"/>
      <c r="AX434" s="122"/>
    </row>
    <row r="435" spans="1:50" x14ac:dyDescent="0.25">
      <c r="A435" s="107" t="s">
        <v>1066</v>
      </c>
      <c r="B435" s="703" t="s">
        <v>1051</v>
      </c>
      <c r="C435" s="704"/>
      <c r="D435" s="29" t="s">
        <v>915</v>
      </c>
      <c r="E435" s="29"/>
      <c r="F435" s="37" t="s">
        <v>1</v>
      </c>
      <c r="G435" s="37"/>
      <c r="AS435" s="189"/>
      <c r="AT435" s="118" t="s">
        <v>255</v>
      </c>
      <c r="AU435" s="119" t="s">
        <v>667</v>
      </c>
      <c r="AV435" s="122"/>
      <c r="AW435" s="122"/>
      <c r="AX435" s="122"/>
    </row>
    <row r="436" spans="1:50" x14ac:dyDescent="0.25">
      <c r="A436" s="107" t="s">
        <v>1067</v>
      </c>
      <c r="B436" s="703" t="s">
        <v>1052</v>
      </c>
      <c r="C436" s="704"/>
      <c r="D436" s="29" t="s">
        <v>915</v>
      </c>
      <c r="E436" s="29"/>
      <c r="F436" s="37" t="s">
        <v>1</v>
      </c>
      <c r="G436" s="37"/>
      <c r="AS436" s="189"/>
      <c r="AT436" s="118" t="s">
        <v>255</v>
      </c>
      <c r="AU436" s="119" t="s">
        <v>668</v>
      </c>
      <c r="AV436" s="122"/>
      <c r="AW436" s="122"/>
      <c r="AX436" s="122"/>
    </row>
    <row r="437" spans="1:50" x14ac:dyDescent="0.25">
      <c r="A437" s="107" t="s">
        <v>1068</v>
      </c>
      <c r="B437" s="703" t="s">
        <v>1053</v>
      </c>
      <c r="C437" s="704"/>
      <c r="D437" s="29" t="s">
        <v>915</v>
      </c>
      <c r="E437" s="29"/>
      <c r="F437" s="37" t="s">
        <v>1</v>
      </c>
      <c r="G437" s="37"/>
      <c r="AS437" s="189"/>
      <c r="AT437" s="118" t="s">
        <v>255</v>
      </c>
      <c r="AU437" s="119" t="s">
        <v>669</v>
      </c>
      <c r="AV437" s="122"/>
      <c r="AW437" s="122"/>
      <c r="AX437" s="122"/>
    </row>
    <row r="438" spans="1:50" x14ac:dyDescent="0.25">
      <c r="A438" s="107" t="s">
        <v>1069</v>
      </c>
      <c r="B438" s="703" t="s">
        <v>1054</v>
      </c>
      <c r="C438" s="704"/>
      <c r="D438" s="29" t="s">
        <v>915</v>
      </c>
      <c r="E438" s="29"/>
      <c r="F438" s="37" t="s">
        <v>1</v>
      </c>
      <c r="G438" s="37"/>
      <c r="AS438" s="189"/>
      <c r="AT438" s="118" t="s">
        <v>255</v>
      </c>
      <c r="AU438" s="119" t="s">
        <v>670</v>
      </c>
      <c r="AV438" s="122"/>
      <c r="AW438" s="122"/>
      <c r="AX438" s="122"/>
    </row>
    <row r="439" spans="1:50" x14ac:dyDescent="0.25">
      <c r="A439" s="107" t="s">
        <v>1070</v>
      </c>
      <c r="B439" s="703" t="s">
        <v>1055</v>
      </c>
      <c r="C439" s="704"/>
      <c r="D439" s="29" t="s">
        <v>915</v>
      </c>
      <c r="E439" s="29"/>
      <c r="F439" s="37" t="s">
        <v>1</v>
      </c>
      <c r="G439" s="37"/>
      <c r="AS439" s="189"/>
      <c r="AT439" s="118" t="s">
        <v>255</v>
      </c>
      <c r="AU439" s="119" t="s">
        <v>671</v>
      </c>
      <c r="AV439" s="122"/>
      <c r="AW439" s="122"/>
      <c r="AX439" s="122"/>
    </row>
    <row r="440" spans="1:50" x14ac:dyDescent="0.25">
      <c r="A440" s="107" t="s">
        <v>1071</v>
      </c>
      <c r="B440" s="703" t="s">
        <v>1056</v>
      </c>
      <c r="C440" s="704"/>
      <c r="D440" s="29" t="s">
        <v>915</v>
      </c>
      <c r="E440" s="29"/>
      <c r="F440" s="37" t="s">
        <v>1</v>
      </c>
      <c r="G440" s="37"/>
      <c r="AS440" s="189"/>
      <c r="AT440" s="118" t="s">
        <v>255</v>
      </c>
      <c r="AU440" s="119" t="s">
        <v>672</v>
      </c>
      <c r="AV440" s="122"/>
      <c r="AW440" s="122"/>
      <c r="AX440" s="122"/>
    </row>
    <row r="441" spans="1:50" x14ac:dyDescent="0.25">
      <c r="A441" s="107" t="s">
        <v>1072</v>
      </c>
      <c r="B441" s="703" t="s">
        <v>1057</v>
      </c>
      <c r="C441" s="704"/>
      <c r="D441" s="29" t="s">
        <v>915</v>
      </c>
      <c r="E441" s="29"/>
      <c r="F441" s="37" t="s">
        <v>1</v>
      </c>
      <c r="G441" s="37"/>
      <c r="AS441" s="189"/>
      <c r="AT441" s="118" t="s">
        <v>255</v>
      </c>
      <c r="AU441" s="119" t="s">
        <v>673</v>
      </c>
      <c r="AV441" s="122"/>
      <c r="AW441" s="122"/>
      <c r="AX441" s="122"/>
    </row>
    <row r="442" spans="1:50" x14ac:dyDescent="0.25">
      <c r="A442" s="107" t="s">
        <v>1073</v>
      </c>
      <c r="B442" s="703" t="s">
        <v>1058</v>
      </c>
      <c r="C442" s="704"/>
      <c r="D442" s="29" t="s">
        <v>915</v>
      </c>
      <c r="E442" s="29"/>
      <c r="F442" s="37" t="s">
        <v>1</v>
      </c>
      <c r="G442" s="37"/>
      <c r="AS442" s="189"/>
      <c r="AT442" s="118" t="s">
        <v>255</v>
      </c>
      <c r="AU442" s="119" t="s">
        <v>674</v>
      </c>
      <c r="AV442" s="122"/>
      <c r="AW442" s="122"/>
      <c r="AX442" s="122"/>
    </row>
    <row r="443" spans="1:50" x14ac:dyDescent="0.25">
      <c r="A443" s="107" t="s">
        <v>1074</v>
      </c>
      <c r="B443" s="703" t="s">
        <v>1059</v>
      </c>
      <c r="C443" s="704"/>
      <c r="D443" s="29" t="s">
        <v>915</v>
      </c>
      <c r="E443" s="29"/>
      <c r="F443" s="37" t="s">
        <v>1</v>
      </c>
      <c r="G443" s="37"/>
      <c r="AS443" s="189"/>
      <c r="AT443" s="118" t="s">
        <v>255</v>
      </c>
      <c r="AU443" s="119" t="s">
        <v>675</v>
      </c>
      <c r="AV443" s="122"/>
      <c r="AW443" s="122"/>
      <c r="AX443" s="122"/>
    </row>
    <row r="444" spans="1:50" x14ac:dyDescent="0.25">
      <c r="A444" s="107" t="s">
        <v>1075</v>
      </c>
      <c r="B444" s="703" t="s">
        <v>1060</v>
      </c>
      <c r="C444" s="704"/>
      <c r="D444" s="29" t="s">
        <v>915</v>
      </c>
      <c r="E444" s="29"/>
      <c r="F444" s="37" t="s">
        <v>1</v>
      </c>
      <c r="G444" s="37"/>
      <c r="AS444" s="189"/>
      <c r="AT444" s="118" t="s">
        <v>255</v>
      </c>
      <c r="AU444" s="119" t="s">
        <v>676</v>
      </c>
      <c r="AV444" s="122"/>
      <c r="AW444" s="122"/>
      <c r="AX444" s="122"/>
    </row>
    <row r="445" spans="1:50" x14ac:dyDescent="0.25">
      <c r="A445" s="107" t="s">
        <v>1076</v>
      </c>
      <c r="B445" s="703" t="s">
        <v>1061</v>
      </c>
      <c r="C445" s="704"/>
      <c r="D445" s="29" t="s">
        <v>915</v>
      </c>
      <c r="E445" s="29"/>
      <c r="F445" s="37" t="s">
        <v>1</v>
      </c>
      <c r="G445" s="37"/>
      <c r="AS445" s="189"/>
      <c r="AT445" s="118" t="s">
        <v>255</v>
      </c>
      <c r="AU445" s="119" t="s">
        <v>677</v>
      </c>
      <c r="AV445" s="122"/>
      <c r="AW445" s="122"/>
      <c r="AX445" s="122"/>
    </row>
    <row r="446" spans="1:50" x14ac:dyDescent="0.25">
      <c r="A446" s="107" t="s">
        <v>1077</v>
      </c>
      <c r="B446" s="703" t="s">
        <v>1062</v>
      </c>
      <c r="C446" s="704"/>
      <c r="D446" s="29" t="s">
        <v>915</v>
      </c>
      <c r="E446" s="29"/>
      <c r="F446" s="37" t="s">
        <v>1</v>
      </c>
      <c r="G446" s="37"/>
      <c r="AS446" s="189"/>
      <c r="AT446" s="118" t="s">
        <v>255</v>
      </c>
      <c r="AU446" s="119" t="s">
        <v>678</v>
      </c>
      <c r="AV446" s="122"/>
      <c r="AW446" s="122"/>
      <c r="AX446" s="122"/>
    </row>
    <row r="447" spans="1:50" x14ac:dyDescent="0.25">
      <c r="A447" s="869"/>
      <c r="B447" s="809"/>
      <c r="C447" s="809"/>
      <c r="D447" s="809"/>
      <c r="E447" s="809"/>
      <c r="F447" s="809"/>
      <c r="G447" s="809"/>
      <c r="AS447" s="189"/>
      <c r="AT447" s="118" t="s">
        <v>255</v>
      </c>
      <c r="AU447" s="119" t="s">
        <v>679</v>
      </c>
      <c r="AV447" s="122"/>
      <c r="AW447" s="122"/>
      <c r="AX447" s="122"/>
    </row>
    <row r="448" spans="1:50" ht="63" x14ac:dyDescent="0.25">
      <c r="A448" s="27" t="s">
        <v>69</v>
      </c>
      <c r="B448" s="705" t="s">
        <v>11</v>
      </c>
      <c r="C448" s="706"/>
      <c r="D448" s="120" t="s">
        <v>12</v>
      </c>
      <c r="E448" s="120" t="s">
        <v>13</v>
      </c>
      <c r="F448" s="842" t="s">
        <v>14</v>
      </c>
      <c r="G448" s="843"/>
      <c r="AS448" s="189"/>
      <c r="AT448" s="118" t="s">
        <v>255</v>
      </c>
      <c r="AU448" s="119" t="s">
        <v>680</v>
      </c>
      <c r="AV448" s="122"/>
      <c r="AW448" s="122"/>
      <c r="AX448" s="122"/>
    </row>
    <row r="449" spans="1:50" ht="47.25" x14ac:dyDescent="0.25">
      <c r="A449" s="85" t="s">
        <v>43</v>
      </c>
      <c r="B449" s="696"/>
      <c r="C449" s="697"/>
      <c r="D449" s="20"/>
      <c r="E449" s="21"/>
      <c r="F449" s="824"/>
      <c r="G449" s="905"/>
      <c r="AS449" s="189"/>
      <c r="AT449" s="118" t="s">
        <v>255</v>
      </c>
      <c r="AU449" s="119" t="s">
        <v>681</v>
      </c>
      <c r="AV449" s="122"/>
      <c r="AW449" s="122"/>
      <c r="AX449" s="122"/>
    </row>
    <row r="450" spans="1:50" ht="31.5" x14ac:dyDescent="0.25">
      <c r="A450" s="84"/>
      <c r="B450" s="199"/>
      <c r="C450" s="199"/>
      <c r="D450" s="19" t="s">
        <v>53</v>
      </c>
      <c r="E450" s="19" t="s">
        <v>1313</v>
      </c>
      <c r="F450" s="840"/>
      <c r="G450" s="897"/>
      <c r="AS450" s="189"/>
      <c r="AT450" s="118" t="s">
        <v>255</v>
      </c>
      <c r="AU450" s="119" t="s">
        <v>682</v>
      </c>
      <c r="AV450" s="122"/>
      <c r="AW450" s="122"/>
      <c r="AX450" s="122"/>
    </row>
    <row r="451" spans="1:50" x14ac:dyDescent="0.25">
      <c r="A451" s="54">
        <v>1</v>
      </c>
      <c r="B451" s="173" t="s">
        <v>31</v>
      </c>
      <c r="C451" s="173"/>
      <c r="D451" s="21"/>
      <c r="E451" s="21"/>
      <c r="F451" s="840"/>
      <c r="G451" s="897"/>
      <c r="AS451" s="189"/>
      <c r="AT451" s="118" t="s">
        <v>255</v>
      </c>
      <c r="AU451" s="119" t="s">
        <v>683</v>
      </c>
      <c r="AV451" s="122"/>
      <c r="AW451" s="122"/>
      <c r="AX451" s="122"/>
    </row>
    <row r="452" spans="1:50" x14ac:dyDescent="0.25">
      <c r="A452" s="77" t="s">
        <v>66</v>
      </c>
      <c r="B452" s="698" t="s">
        <v>999</v>
      </c>
      <c r="C452" s="699"/>
      <c r="D452" s="21"/>
      <c r="E452" s="21"/>
      <c r="F452" s="840"/>
      <c r="G452" s="897"/>
      <c r="AS452" s="189"/>
      <c r="AT452" s="118" t="s">
        <v>255</v>
      </c>
      <c r="AU452" s="119" t="s">
        <v>684</v>
      </c>
      <c r="AV452" s="122"/>
      <c r="AW452" s="122"/>
      <c r="AX452" s="122"/>
    </row>
    <row r="453" spans="1:50" x14ac:dyDescent="0.25">
      <c r="A453" s="78" t="s">
        <v>67</v>
      </c>
      <c r="B453" s="700" t="s">
        <v>958</v>
      </c>
      <c r="C453" s="701"/>
      <c r="D453" s="21"/>
      <c r="E453" s="21"/>
      <c r="F453" s="840"/>
      <c r="G453" s="897"/>
      <c r="AS453" s="189"/>
      <c r="AT453" s="118" t="s">
        <v>255</v>
      </c>
      <c r="AU453" s="119" t="s">
        <v>685</v>
      </c>
      <c r="AV453" s="122"/>
      <c r="AW453" s="122"/>
      <c r="AX453" s="122"/>
    </row>
    <row r="454" spans="1:50" x14ac:dyDescent="0.25">
      <c r="A454" s="78" t="s">
        <v>68</v>
      </c>
      <c r="B454" s="700" t="s">
        <v>3</v>
      </c>
      <c r="C454" s="701"/>
      <c r="D454" s="21"/>
      <c r="E454" s="21"/>
      <c r="F454" s="840"/>
      <c r="G454" s="897"/>
      <c r="AS454" s="189"/>
      <c r="AT454" s="118" t="s">
        <v>255</v>
      </c>
      <c r="AU454" s="119" t="s">
        <v>686</v>
      </c>
      <c r="AV454" s="122"/>
      <c r="AW454" s="122"/>
      <c r="AX454" s="122"/>
    </row>
    <row r="455" spans="1:50" x14ac:dyDescent="0.25">
      <c r="A455" s="79" t="s">
        <v>959</v>
      </c>
      <c r="B455" s="702" t="s">
        <v>4</v>
      </c>
      <c r="C455" s="701"/>
      <c r="D455" s="31"/>
      <c r="E455" s="31"/>
      <c r="F455" s="840"/>
      <c r="G455" s="897"/>
      <c r="AS455" s="189"/>
      <c r="AT455" s="118" t="s">
        <v>255</v>
      </c>
      <c r="AU455" s="119" t="s">
        <v>687</v>
      </c>
      <c r="AV455" s="122"/>
      <c r="AW455" s="122"/>
      <c r="AX455" s="122"/>
    </row>
    <row r="456" spans="1:50" ht="47.25" customHeight="1" x14ac:dyDescent="0.25">
      <c r="A456" s="54">
        <v>2</v>
      </c>
      <c r="B456" s="680" t="s">
        <v>6</v>
      </c>
      <c r="C456" s="681"/>
      <c r="D456" s="21"/>
      <c r="E456" s="21"/>
      <c r="F456" s="840"/>
      <c r="G456" s="897"/>
      <c r="AS456" s="189"/>
      <c r="AT456" s="118" t="s">
        <v>257</v>
      </c>
      <c r="AU456" s="119" t="s">
        <v>688</v>
      </c>
      <c r="AV456" s="122"/>
      <c r="AW456" s="122"/>
      <c r="AX456" s="122"/>
    </row>
    <row r="457" spans="1:50" x14ac:dyDescent="0.25">
      <c r="A457" s="77" t="s">
        <v>66</v>
      </c>
      <c r="B457" s="680" t="s">
        <v>999</v>
      </c>
      <c r="C457" s="681"/>
      <c r="D457" s="21"/>
      <c r="E457" s="21"/>
      <c r="F457" s="840"/>
      <c r="G457" s="897"/>
      <c r="AS457" s="189"/>
      <c r="AT457" s="118" t="s">
        <v>257</v>
      </c>
      <c r="AU457" s="119" t="s">
        <v>689</v>
      </c>
      <c r="AV457" s="122"/>
      <c r="AW457" s="122"/>
      <c r="AX457" s="122"/>
    </row>
    <row r="458" spans="1:50" x14ac:dyDescent="0.25">
      <c r="A458" s="78" t="s">
        <v>67</v>
      </c>
      <c r="B458" s="680" t="s">
        <v>958</v>
      </c>
      <c r="C458" s="681"/>
      <c r="D458" s="21"/>
      <c r="E458" s="21"/>
      <c r="F458" s="840"/>
      <c r="G458" s="897"/>
      <c r="AS458" s="189"/>
      <c r="AT458" s="118" t="s">
        <v>257</v>
      </c>
      <c r="AU458" s="119" t="s">
        <v>690</v>
      </c>
      <c r="AV458" s="122"/>
      <c r="AW458" s="122"/>
      <c r="AX458" s="122"/>
    </row>
    <row r="459" spans="1:50" x14ac:dyDescent="0.25">
      <c r="A459" s="78" t="s">
        <v>68</v>
      </c>
      <c r="B459" s="680" t="s">
        <v>3</v>
      </c>
      <c r="C459" s="681"/>
      <c r="D459" s="21"/>
      <c r="E459" s="21"/>
      <c r="F459" s="840"/>
      <c r="G459" s="897"/>
      <c r="AS459" s="189"/>
      <c r="AT459" s="118" t="s">
        <v>257</v>
      </c>
      <c r="AU459" s="119" t="s">
        <v>691</v>
      </c>
      <c r="AV459" s="122"/>
      <c r="AW459" s="122"/>
      <c r="AX459" s="122"/>
    </row>
    <row r="460" spans="1:50" x14ac:dyDescent="0.25">
      <c r="A460" s="79" t="s">
        <v>959</v>
      </c>
      <c r="B460" s="695" t="s">
        <v>4</v>
      </c>
      <c r="C460" s="681"/>
      <c r="D460" s="21"/>
      <c r="E460" s="21"/>
      <c r="F460" s="840"/>
      <c r="G460" s="897"/>
      <c r="AS460" s="189"/>
      <c r="AT460" s="118" t="s">
        <v>257</v>
      </c>
      <c r="AU460" s="119" t="s">
        <v>692</v>
      </c>
      <c r="AV460" s="122"/>
      <c r="AW460" s="122"/>
      <c r="AX460" s="122"/>
    </row>
    <row r="461" spans="1:50" x14ac:dyDescent="0.25">
      <c r="A461" s="714"/>
      <c r="B461" s="714"/>
      <c r="C461" s="714"/>
      <c r="D461" s="714"/>
      <c r="E461" s="714"/>
      <c r="F461" s="714"/>
      <c r="G461" s="714"/>
      <c r="AT461" s="118" t="s">
        <v>257</v>
      </c>
      <c r="AU461" s="119" t="s">
        <v>693</v>
      </c>
    </row>
    <row r="462" spans="1:50" ht="31.5" x14ac:dyDescent="0.25">
      <c r="A462" s="59" t="s">
        <v>192</v>
      </c>
      <c r="B462" s="691" t="s">
        <v>182</v>
      </c>
      <c r="C462" s="692"/>
      <c r="D462" s="61" t="s">
        <v>7</v>
      </c>
      <c r="E462" s="61" t="s">
        <v>8</v>
      </c>
      <c r="F462" s="71" t="s">
        <v>9</v>
      </c>
      <c r="G462" s="64" t="s">
        <v>1081</v>
      </c>
      <c r="AT462" s="118" t="s">
        <v>257</v>
      </c>
      <c r="AU462" s="119" t="s">
        <v>694</v>
      </c>
    </row>
    <row r="463" spans="1:50" x14ac:dyDescent="0.25">
      <c r="A463" s="87" t="s">
        <v>1078</v>
      </c>
      <c r="B463" s="693" t="s">
        <v>184</v>
      </c>
      <c r="C463" s="694"/>
      <c r="D463" s="29" t="s">
        <v>10</v>
      </c>
      <c r="E463" s="25" t="s">
        <v>37</v>
      </c>
      <c r="F463" s="37">
        <v>1</v>
      </c>
      <c r="G463" s="37">
        <v>1</v>
      </c>
      <c r="AT463" s="118" t="s">
        <v>257</v>
      </c>
      <c r="AU463" s="119" t="s">
        <v>695</v>
      </c>
    </row>
    <row r="464" spans="1:50" x14ac:dyDescent="0.25">
      <c r="A464" s="59" t="s">
        <v>195</v>
      </c>
      <c r="B464" s="690" t="s">
        <v>1298</v>
      </c>
      <c r="C464" s="683"/>
      <c r="D464" s="29" t="s">
        <v>10</v>
      </c>
      <c r="E464" s="29" t="s">
        <v>1299</v>
      </c>
      <c r="F464" s="37" t="s">
        <v>1</v>
      </c>
      <c r="G464" s="37"/>
      <c r="AT464" s="118" t="s">
        <v>257</v>
      </c>
      <c r="AU464" s="119" t="s">
        <v>696</v>
      </c>
    </row>
    <row r="465" spans="1:50" x14ac:dyDescent="0.25">
      <c r="A465" s="59" t="s">
        <v>1300</v>
      </c>
      <c r="B465" s="682" t="s">
        <v>1301</v>
      </c>
      <c r="C465" s="683"/>
      <c r="D465" s="29" t="s">
        <v>10</v>
      </c>
      <c r="E465" s="29" t="s">
        <v>1299</v>
      </c>
      <c r="F465" s="37" t="s">
        <v>1</v>
      </c>
      <c r="G465" s="37"/>
      <c r="AT465" s="118" t="s">
        <v>257</v>
      </c>
      <c r="AU465" s="119" t="s">
        <v>697</v>
      </c>
    </row>
    <row r="466" spans="1:50" ht="47.25" x14ac:dyDescent="0.25">
      <c r="A466" s="912"/>
      <c r="B466" s="913"/>
      <c r="C466" s="913"/>
      <c r="D466" s="913"/>
      <c r="E466" s="913"/>
      <c r="F466" s="914"/>
      <c r="G466" s="29" t="s">
        <v>1322</v>
      </c>
      <c r="AT466" s="118" t="s">
        <v>257</v>
      </c>
      <c r="AU466" s="119" t="s">
        <v>698</v>
      </c>
    </row>
    <row r="467" spans="1:50" x14ac:dyDescent="0.25">
      <c r="A467" s="59" t="s">
        <v>1</v>
      </c>
      <c r="B467" s="690" t="s">
        <v>1309</v>
      </c>
      <c r="C467" s="683"/>
      <c r="D467" s="29" t="s">
        <v>10</v>
      </c>
      <c r="E467" s="108" t="s">
        <v>1321</v>
      </c>
      <c r="F467" s="37" t="s">
        <v>1</v>
      </c>
      <c r="G467" s="37"/>
      <c r="AT467" s="118" t="s">
        <v>257</v>
      </c>
      <c r="AU467" s="119" t="s">
        <v>699</v>
      </c>
    </row>
    <row r="468" spans="1:50" x14ac:dyDescent="0.25">
      <c r="A468" s="59" t="s">
        <v>33</v>
      </c>
      <c r="B468" s="690" t="s">
        <v>1303</v>
      </c>
      <c r="C468" s="683"/>
      <c r="D468" s="29" t="s">
        <v>10</v>
      </c>
      <c r="E468" s="25">
        <v>1</v>
      </c>
      <c r="F468" s="37" t="s">
        <v>1</v>
      </c>
      <c r="G468" s="37"/>
      <c r="AT468" s="118" t="s">
        <v>257</v>
      </c>
      <c r="AU468" s="119" t="s">
        <v>700</v>
      </c>
    </row>
    <row r="469" spans="1:50" x14ac:dyDescent="0.25">
      <c r="A469" s="59" t="s">
        <v>1305</v>
      </c>
      <c r="B469" s="188" t="s">
        <v>1304</v>
      </c>
      <c r="C469" s="182"/>
      <c r="D469" s="64" t="s">
        <v>10</v>
      </c>
      <c r="E469" s="64">
        <v>1</v>
      </c>
      <c r="F469" s="37" t="s">
        <v>1</v>
      </c>
      <c r="G469" s="37"/>
      <c r="AT469" s="118" t="s">
        <v>257</v>
      </c>
      <c r="AU469" s="119" t="s">
        <v>701</v>
      </c>
    </row>
    <row r="470" spans="1:50" x14ac:dyDescent="0.25">
      <c r="A470" s="59" t="s">
        <v>1306</v>
      </c>
      <c r="B470" s="690" t="s">
        <v>1308</v>
      </c>
      <c r="C470" s="683"/>
      <c r="D470" s="64" t="s">
        <v>10</v>
      </c>
      <c r="E470" s="64">
        <v>1</v>
      </c>
      <c r="F470" s="37" t="s">
        <v>196</v>
      </c>
      <c r="G470" s="37"/>
      <c r="AT470" s="118" t="s">
        <v>257</v>
      </c>
      <c r="AU470" s="119" t="s">
        <v>702</v>
      </c>
    </row>
    <row r="471" spans="1:50" x14ac:dyDescent="0.25">
      <c r="A471" s="59" t="s">
        <v>1307</v>
      </c>
      <c r="B471" s="682" t="s">
        <v>1310</v>
      </c>
      <c r="C471" s="683"/>
      <c r="D471" s="29" t="s">
        <v>10</v>
      </c>
      <c r="E471" s="109">
        <v>2</v>
      </c>
      <c r="F471" s="37" t="s">
        <v>1</v>
      </c>
      <c r="G471" s="37"/>
      <c r="AT471" s="118" t="s">
        <v>257</v>
      </c>
      <c r="AU471" s="119" t="s">
        <v>703</v>
      </c>
    </row>
    <row r="472" spans="1:50" x14ac:dyDescent="0.25">
      <c r="A472" s="59" t="s">
        <v>1311</v>
      </c>
      <c r="B472" s="682" t="s">
        <v>1302</v>
      </c>
      <c r="C472" s="683"/>
      <c r="D472" s="29" t="s">
        <v>10</v>
      </c>
      <c r="E472" s="29">
        <v>2</v>
      </c>
      <c r="F472" s="37" t="s">
        <v>1</v>
      </c>
      <c r="G472" s="37"/>
      <c r="AT472" s="118" t="s">
        <v>257</v>
      </c>
      <c r="AU472" s="119" t="s">
        <v>704</v>
      </c>
    </row>
    <row r="473" spans="1:50" x14ac:dyDescent="0.25">
      <c r="A473" s="59" t="s">
        <v>1312</v>
      </c>
      <c r="B473" s="682" t="s">
        <v>1323</v>
      </c>
      <c r="C473" s="683"/>
      <c r="D473" s="110"/>
      <c r="E473" s="110"/>
      <c r="F473" s="111" t="s">
        <v>1</v>
      </c>
      <c r="G473" s="112"/>
      <c r="AT473" s="118" t="s">
        <v>257</v>
      </c>
      <c r="AU473" s="119" t="s">
        <v>705</v>
      </c>
    </row>
    <row r="474" spans="1:50" ht="36.75" customHeight="1" x14ac:dyDescent="0.25">
      <c r="A474" s="200" t="s">
        <v>1324</v>
      </c>
      <c r="B474" s="910" t="s">
        <v>194</v>
      </c>
      <c r="C474" s="911"/>
      <c r="D474" s="865" t="s">
        <v>12</v>
      </c>
      <c r="E474" s="865" t="s">
        <v>13</v>
      </c>
      <c r="F474" s="842" t="s">
        <v>14</v>
      </c>
      <c r="G474" s="843"/>
      <c r="AS474" s="189"/>
      <c r="AT474" s="118" t="s">
        <v>257</v>
      </c>
      <c r="AU474" s="119" t="s">
        <v>706</v>
      </c>
      <c r="AV474" s="122"/>
      <c r="AW474" s="122"/>
      <c r="AX474" s="122"/>
    </row>
    <row r="475" spans="1:50" x14ac:dyDescent="0.25">
      <c r="A475" s="80" t="s">
        <v>69</v>
      </c>
      <c r="B475" s="686" t="s">
        <v>11</v>
      </c>
      <c r="C475" s="687"/>
      <c r="D475" s="866"/>
      <c r="E475" s="866"/>
      <c r="F475" s="860"/>
      <c r="G475" s="901"/>
      <c r="AS475" s="189"/>
      <c r="AT475" s="118" t="s">
        <v>257</v>
      </c>
      <c r="AU475" s="119" t="s">
        <v>707</v>
      </c>
      <c r="AV475" s="122"/>
      <c r="AW475" s="122"/>
      <c r="AX475" s="122"/>
    </row>
    <row r="476" spans="1:50" x14ac:dyDescent="0.25">
      <c r="A476" s="27" t="s">
        <v>47</v>
      </c>
      <c r="B476" s="688"/>
      <c r="C476" s="689"/>
      <c r="D476" s="19"/>
      <c r="E476" s="19"/>
      <c r="F476" s="810"/>
      <c r="G476" s="810"/>
      <c r="AS476" s="189"/>
      <c r="AT476" s="118" t="s">
        <v>257</v>
      </c>
      <c r="AU476" s="119" t="s">
        <v>708</v>
      </c>
      <c r="AV476" s="122"/>
      <c r="AW476" s="122"/>
      <c r="AX476" s="122"/>
    </row>
    <row r="477" spans="1:50" ht="31.5" customHeight="1" x14ac:dyDescent="0.25">
      <c r="A477" s="27" t="s">
        <v>48</v>
      </c>
      <c r="B477" s="30" t="s">
        <v>1452</v>
      </c>
      <c r="C477" s="30" t="s">
        <v>1452</v>
      </c>
      <c r="D477" s="21" t="s">
        <v>1453</v>
      </c>
      <c r="E477" s="163" t="s">
        <v>1</v>
      </c>
      <c r="F477" s="810" t="s">
        <v>1454</v>
      </c>
      <c r="G477" s="810"/>
      <c r="AS477" s="189"/>
      <c r="AT477" s="118" t="s">
        <v>257</v>
      </c>
      <c r="AU477" s="119" t="s">
        <v>709</v>
      </c>
      <c r="AV477" s="122"/>
      <c r="AW477" s="122"/>
      <c r="AX477" s="122"/>
    </row>
    <row r="478" spans="1:50" ht="31.5" customHeight="1" thickBot="1" x14ac:dyDescent="0.3">
      <c r="A478" s="27" t="s">
        <v>49</v>
      </c>
      <c r="B478" s="229"/>
      <c r="C478" s="229"/>
      <c r="D478" s="34"/>
      <c r="E478" s="35"/>
      <c r="F478" s="855"/>
      <c r="G478" s="855"/>
      <c r="AS478" s="189"/>
      <c r="AT478" s="118" t="s">
        <v>257</v>
      </c>
      <c r="AU478" s="119" t="s">
        <v>710</v>
      </c>
      <c r="AV478" s="122"/>
      <c r="AW478" s="122"/>
      <c r="AX478" s="122"/>
    </row>
    <row r="479" spans="1:50" ht="31.5" customHeight="1" thickBot="1" x14ac:dyDescent="0.3">
      <c r="A479" s="114" t="s">
        <v>50</v>
      </c>
      <c r="B479" s="268" t="s">
        <v>1455</v>
      </c>
      <c r="C479" s="268" t="s">
        <v>1455</v>
      </c>
      <c r="D479" s="269">
        <v>41888</v>
      </c>
      <c r="E479" s="423" t="s">
        <v>1</v>
      </c>
      <c r="F479" s="856" t="s">
        <v>1456</v>
      </c>
      <c r="G479" s="856"/>
      <c r="AS479" s="189"/>
      <c r="AT479" s="118" t="s">
        <v>257</v>
      </c>
      <c r="AU479" s="119" t="s">
        <v>711</v>
      </c>
      <c r="AV479" s="122"/>
      <c r="AW479" s="122"/>
      <c r="AX479" s="122"/>
    </row>
    <row r="480" spans="1:50" ht="31.5" customHeight="1" thickBot="1" x14ac:dyDescent="0.3">
      <c r="A480" s="114" t="s">
        <v>1457</v>
      </c>
      <c r="B480" s="268" t="s">
        <v>1458</v>
      </c>
      <c r="C480" s="268" t="s">
        <v>1458</v>
      </c>
      <c r="D480" s="269">
        <v>42201</v>
      </c>
      <c r="E480" s="423" t="s">
        <v>1</v>
      </c>
      <c r="F480" s="856" t="s">
        <v>1454</v>
      </c>
      <c r="G480" s="856"/>
      <c r="AS480" s="189"/>
      <c r="AT480" s="118" t="s">
        <v>257</v>
      </c>
      <c r="AU480" s="119" t="s">
        <v>712</v>
      </c>
      <c r="AV480" s="122"/>
      <c r="AW480" s="122"/>
      <c r="AX480" s="122"/>
    </row>
    <row r="481" spans="1:50" ht="31.5" customHeight="1" thickBot="1" x14ac:dyDescent="0.3">
      <c r="A481" s="114" t="s">
        <v>1459</v>
      </c>
      <c r="B481" s="268" t="s">
        <v>1460</v>
      </c>
      <c r="C481" s="268" t="s">
        <v>1460</v>
      </c>
      <c r="D481" s="269">
        <v>42201</v>
      </c>
      <c r="E481" s="423" t="s">
        <v>1</v>
      </c>
      <c r="F481" s="856" t="s">
        <v>1461</v>
      </c>
      <c r="G481" s="856"/>
      <c r="AS481" s="189"/>
      <c r="AT481" s="118" t="s">
        <v>257</v>
      </c>
      <c r="AU481" s="119" t="s">
        <v>713</v>
      </c>
      <c r="AV481" s="122"/>
      <c r="AW481" s="122"/>
      <c r="AX481" s="122"/>
    </row>
    <row r="482" spans="1:50" x14ac:dyDescent="0.25">
      <c r="AS482" s="189"/>
      <c r="AT482" s="118" t="s">
        <v>257</v>
      </c>
      <c r="AU482" s="119" t="s">
        <v>714</v>
      </c>
      <c r="AV482" s="122"/>
      <c r="AW482" s="122"/>
      <c r="AX482" s="122"/>
    </row>
    <row r="483" spans="1:50" x14ac:dyDescent="0.25">
      <c r="AS483" s="189"/>
      <c r="AT483" s="118" t="s">
        <v>257</v>
      </c>
      <c r="AU483" s="119" t="s">
        <v>715</v>
      </c>
      <c r="AV483" s="122"/>
      <c r="AW483" s="122"/>
      <c r="AX483" s="122"/>
    </row>
    <row r="484" spans="1:50" x14ac:dyDescent="0.25">
      <c r="AS484" s="189"/>
      <c r="AT484" s="118" t="s">
        <v>257</v>
      </c>
      <c r="AU484" s="119" t="s">
        <v>716</v>
      </c>
      <c r="AV484" s="122"/>
      <c r="AW484" s="122"/>
      <c r="AX484" s="122"/>
    </row>
    <row r="485" spans="1:50" x14ac:dyDescent="0.25">
      <c r="AS485" s="189"/>
      <c r="AT485" s="118" t="s">
        <v>257</v>
      </c>
      <c r="AU485" s="119" t="s">
        <v>717</v>
      </c>
      <c r="AV485" s="122"/>
      <c r="AW485" s="122"/>
      <c r="AX485" s="122"/>
    </row>
    <row r="486" spans="1:50" x14ac:dyDescent="0.25">
      <c r="AS486" s="189"/>
      <c r="AT486" s="118" t="s">
        <v>257</v>
      </c>
      <c r="AU486" s="119" t="s">
        <v>718</v>
      </c>
      <c r="AV486" s="122"/>
      <c r="AW486" s="122"/>
      <c r="AX486" s="122"/>
    </row>
    <row r="487" spans="1:50" x14ac:dyDescent="0.25">
      <c r="AS487" s="189"/>
      <c r="AT487" s="118" t="s">
        <v>257</v>
      </c>
      <c r="AU487" s="119" t="s">
        <v>719</v>
      </c>
      <c r="AV487" s="122"/>
      <c r="AW487" s="122"/>
      <c r="AX487" s="122"/>
    </row>
    <row r="488" spans="1:50" x14ac:dyDescent="0.25">
      <c r="AS488" s="189"/>
      <c r="AT488" s="118" t="s">
        <v>257</v>
      </c>
      <c r="AU488" s="119" t="s">
        <v>720</v>
      </c>
      <c r="AV488" s="122"/>
      <c r="AW488" s="122"/>
      <c r="AX488" s="122"/>
    </row>
    <row r="489" spans="1:50" x14ac:dyDescent="0.25">
      <c r="AS489" s="189"/>
      <c r="AT489" s="118" t="s">
        <v>259</v>
      </c>
      <c r="AU489" s="119" t="s">
        <v>343</v>
      </c>
      <c r="AV489" s="122"/>
      <c r="AW489" s="122"/>
      <c r="AX489" s="122"/>
    </row>
    <row r="490" spans="1:50" x14ac:dyDescent="0.25">
      <c r="AS490" s="189"/>
      <c r="AT490" s="118" t="s">
        <v>259</v>
      </c>
      <c r="AU490" s="119" t="s">
        <v>345</v>
      </c>
      <c r="AV490" s="122"/>
      <c r="AW490" s="122"/>
      <c r="AX490" s="122"/>
    </row>
    <row r="491" spans="1:50" x14ac:dyDescent="0.25">
      <c r="AS491" s="189"/>
      <c r="AT491" s="118" t="s">
        <v>259</v>
      </c>
      <c r="AU491" s="119" t="s">
        <v>349</v>
      </c>
      <c r="AV491" s="122"/>
      <c r="AW491" s="122"/>
      <c r="AX491" s="122"/>
    </row>
    <row r="492" spans="1:50" x14ac:dyDescent="0.25">
      <c r="AS492" s="189"/>
      <c r="AT492" s="118" t="s">
        <v>259</v>
      </c>
      <c r="AU492" s="119" t="s">
        <v>352</v>
      </c>
      <c r="AV492" s="122"/>
      <c r="AW492" s="122"/>
      <c r="AX492" s="122"/>
    </row>
    <row r="493" spans="1:50" x14ac:dyDescent="0.25">
      <c r="AS493" s="189"/>
      <c r="AT493" s="118" t="s">
        <v>261</v>
      </c>
      <c r="AU493" s="119" t="s">
        <v>721</v>
      </c>
      <c r="AV493" s="122"/>
      <c r="AW493" s="122"/>
      <c r="AX493" s="122"/>
    </row>
    <row r="494" spans="1:50" x14ac:dyDescent="0.25">
      <c r="AS494" s="189"/>
      <c r="AT494" s="118" t="s">
        <v>261</v>
      </c>
      <c r="AU494" s="119" t="s">
        <v>722</v>
      </c>
      <c r="AV494" s="122"/>
      <c r="AW494" s="122"/>
      <c r="AX494" s="122"/>
    </row>
    <row r="495" spans="1:50" x14ac:dyDescent="0.25">
      <c r="AS495" s="189"/>
      <c r="AT495" s="118" t="s">
        <v>261</v>
      </c>
      <c r="AU495" s="119" t="s">
        <v>723</v>
      </c>
      <c r="AV495" s="122"/>
      <c r="AW495" s="122"/>
      <c r="AX495" s="122"/>
    </row>
    <row r="496" spans="1:50" x14ac:dyDescent="0.25">
      <c r="AS496" s="189"/>
      <c r="AT496" s="118" t="s">
        <v>261</v>
      </c>
      <c r="AU496" s="119" t="s">
        <v>724</v>
      </c>
      <c r="AV496" s="122"/>
      <c r="AW496" s="122"/>
      <c r="AX496" s="122"/>
    </row>
    <row r="497" spans="45:50" x14ac:dyDescent="0.25">
      <c r="AS497" s="189"/>
      <c r="AT497" s="118" t="s">
        <v>261</v>
      </c>
      <c r="AU497" s="119" t="s">
        <v>725</v>
      </c>
      <c r="AV497" s="122"/>
      <c r="AW497" s="122"/>
      <c r="AX497" s="122"/>
    </row>
    <row r="498" spans="45:50" x14ac:dyDescent="0.25">
      <c r="AS498" s="189"/>
      <c r="AT498" s="118" t="s">
        <v>261</v>
      </c>
      <c r="AU498" s="119" t="s">
        <v>726</v>
      </c>
      <c r="AV498" s="122"/>
      <c r="AW498" s="122"/>
      <c r="AX498" s="122"/>
    </row>
    <row r="499" spans="45:50" x14ac:dyDescent="0.25">
      <c r="AS499" s="189"/>
      <c r="AT499" s="118" t="s">
        <v>261</v>
      </c>
      <c r="AU499" s="119" t="s">
        <v>727</v>
      </c>
      <c r="AV499" s="122"/>
      <c r="AW499" s="122"/>
      <c r="AX499" s="122"/>
    </row>
    <row r="500" spans="45:50" x14ac:dyDescent="0.25">
      <c r="AS500" s="189"/>
      <c r="AT500" s="118" t="s">
        <v>261</v>
      </c>
      <c r="AU500" s="119" t="s">
        <v>728</v>
      </c>
      <c r="AV500" s="122"/>
      <c r="AW500" s="122"/>
      <c r="AX500" s="122"/>
    </row>
    <row r="501" spans="45:50" x14ac:dyDescent="0.25">
      <c r="AS501" s="189"/>
      <c r="AT501" s="118" t="s">
        <v>261</v>
      </c>
      <c r="AU501" s="119" t="s">
        <v>729</v>
      </c>
      <c r="AV501" s="122"/>
      <c r="AW501" s="122"/>
      <c r="AX501" s="122"/>
    </row>
    <row r="502" spans="45:50" x14ac:dyDescent="0.25">
      <c r="AS502" s="189"/>
      <c r="AT502" s="118" t="s">
        <v>261</v>
      </c>
      <c r="AU502" s="119" t="s">
        <v>730</v>
      </c>
      <c r="AV502" s="122"/>
      <c r="AW502" s="122"/>
      <c r="AX502" s="122"/>
    </row>
    <row r="503" spans="45:50" x14ac:dyDescent="0.25">
      <c r="AS503" s="189"/>
      <c r="AT503" s="118" t="s">
        <v>261</v>
      </c>
      <c r="AU503" s="119" t="s">
        <v>731</v>
      </c>
      <c r="AV503" s="122"/>
      <c r="AW503" s="122"/>
      <c r="AX503" s="122"/>
    </row>
    <row r="504" spans="45:50" x14ac:dyDescent="0.25">
      <c r="AS504" s="189"/>
      <c r="AT504" s="118" t="s">
        <v>261</v>
      </c>
      <c r="AU504" s="119" t="s">
        <v>732</v>
      </c>
      <c r="AV504" s="122"/>
      <c r="AW504" s="122"/>
      <c r="AX504" s="122"/>
    </row>
    <row r="505" spans="45:50" x14ac:dyDescent="0.25">
      <c r="AS505" s="189"/>
      <c r="AT505" s="118" t="s">
        <v>261</v>
      </c>
      <c r="AU505" s="119" t="s">
        <v>733</v>
      </c>
      <c r="AV505" s="122"/>
      <c r="AW505" s="122"/>
      <c r="AX505" s="122"/>
    </row>
    <row r="506" spans="45:50" x14ac:dyDescent="0.25">
      <c r="AS506" s="189"/>
      <c r="AT506" s="118" t="s">
        <v>261</v>
      </c>
      <c r="AU506" s="119" t="s">
        <v>734</v>
      </c>
      <c r="AV506" s="122"/>
      <c r="AW506" s="122"/>
      <c r="AX506" s="122"/>
    </row>
    <row r="507" spans="45:50" x14ac:dyDescent="0.25">
      <c r="AS507" s="189"/>
      <c r="AT507" s="118" t="s">
        <v>261</v>
      </c>
      <c r="AU507" s="119" t="s">
        <v>735</v>
      </c>
      <c r="AV507" s="122"/>
      <c r="AW507" s="122"/>
      <c r="AX507" s="122"/>
    </row>
    <row r="508" spans="45:50" x14ac:dyDescent="0.25">
      <c r="AS508" s="189"/>
      <c r="AT508" s="118" t="s">
        <v>261</v>
      </c>
      <c r="AU508" s="119" t="s">
        <v>736</v>
      </c>
      <c r="AV508" s="122"/>
      <c r="AW508" s="122"/>
      <c r="AX508" s="122"/>
    </row>
    <row r="509" spans="45:50" x14ac:dyDescent="0.25">
      <c r="AS509" s="189"/>
      <c r="AT509" s="118" t="s">
        <v>261</v>
      </c>
      <c r="AU509" s="119" t="s">
        <v>737</v>
      </c>
      <c r="AV509" s="122"/>
      <c r="AW509" s="122"/>
      <c r="AX509" s="122"/>
    </row>
    <row r="510" spans="45:50" x14ac:dyDescent="0.25">
      <c r="AS510" s="189"/>
      <c r="AT510" s="118" t="s">
        <v>261</v>
      </c>
      <c r="AU510" s="119" t="s">
        <v>738</v>
      </c>
      <c r="AV510" s="122"/>
      <c r="AW510" s="122"/>
      <c r="AX510" s="122"/>
    </row>
    <row r="511" spans="45:50" x14ac:dyDescent="0.25">
      <c r="AS511" s="189"/>
      <c r="AT511" s="118" t="s">
        <v>261</v>
      </c>
      <c r="AU511" s="119" t="s">
        <v>739</v>
      </c>
      <c r="AV511" s="122"/>
      <c r="AW511" s="122"/>
      <c r="AX511" s="122"/>
    </row>
    <row r="512" spans="45:50" x14ac:dyDescent="0.25">
      <c r="AS512" s="189"/>
      <c r="AT512" s="118" t="s">
        <v>261</v>
      </c>
      <c r="AU512" s="119" t="s">
        <v>740</v>
      </c>
      <c r="AV512" s="122"/>
      <c r="AW512" s="122"/>
      <c r="AX512" s="122"/>
    </row>
    <row r="513" spans="45:50" x14ac:dyDescent="0.25">
      <c r="AS513" s="189"/>
      <c r="AT513" s="118" t="s">
        <v>261</v>
      </c>
      <c r="AU513" s="119" t="s">
        <v>741</v>
      </c>
      <c r="AV513" s="122"/>
      <c r="AW513" s="122"/>
      <c r="AX513" s="122"/>
    </row>
    <row r="514" spans="45:50" x14ac:dyDescent="0.25">
      <c r="AS514" s="189"/>
      <c r="AT514" s="118" t="s">
        <v>261</v>
      </c>
      <c r="AU514" s="119" t="s">
        <v>742</v>
      </c>
      <c r="AV514" s="122"/>
      <c r="AW514" s="122"/>
      <c r="AX514" s="122"/>
    </row>
    <row r="515" spans="45:50" x14ac:dyDescent="0.25">
      <c r="AS515" s="189"/>
      <c r="AT515" s="118" t="s">
        <v>261</v>
      </c>
      <c r="AU515" s="119" t="s">
        <v>743</v>
      </c>
      <c r="AV515" s="122"/>
      <c r="AW515" s="122"/>
      <c r="AX515" s="122"/>
    </row>
    <row r="516" spans="45:50" x14ac:dyDescent="0.25">
      <c r="AS516" s="189"/>
      <c r="AT516" s="118" t="s">
        <v>261</v>
      </c>
      <c r="AU516" s="119" t="s">
        <v>744</v>
      </c>
      <c r="AV516" s="122"/>
      <c r="AW516" s="122"/>
      <c r="AX516" s="122"/>
    </row>
    <row r="517" spans="45:50" x14ac:dyDescent="0.25">
      <c r="AS517" s="189"/>
      <c r="AT517" s="118" t="s">
        <v>261</v>
      </c>
      <c r="AU517" s="119" t="s">
        <v>745</v>
      </c>
      <c r="AV517" s="122"/>
      <c r="AW517" s="122"/>
      <c r="AX517" s="122"/>
    </row>
    <row r="518" spans="45:50" x14ac:dyDescent="0.25">
      <c r="AS518" s="189"/>
      <c r="AT518" s="118" t="s">
        <v>261</v>
      </c>
      <c r="AU518" s="119" t="s">
        <v>746</v>
      </c>
      <c r="AV518" s="122"/>
      <c r="AW518" s="122"/>
      <c r="AX518" s="122"/>
    </row>
    <row r="519" spans="45:50" x14ac:dyDescent="0.25">
      <c r="AS519" s="189"/>
      <c r="AT519" s="118" t="s">
        <v>261</v>
      </c>
      <c r="AU519" s="119" t="s">
        <v>747</v>
      </c>
      <c r="AV519" s="122"/>
      <c r="AW519" s="122"/>
      <c r="AX519" s="122"/>
    </row>
    <row r="520" spans="45:50" x14ac:dyDescent="0.25">
      <c r="AS520" s="189"/>
      <c r="AT520" s="118" t="s">
        <v>261</v>
      </c>
      <c r="AU520" s="119" t="s">
        <v>748</v>
      </c>
      <c r="AV520" s="122"/>
      <c r="AW520" s="122"/>
      <c r="AX520" s="122"/>
    </row>
    <row r="521" spans="45:50" x14ac:dyDescent="0.25">
      <c r="AS521" s="189"/>
      <c r="AT521" s="118" t="s">
        <v>261</v>
      </c>
      <c r="AU521" s="119" t="s">
        <v>749</v>
      </c>
      <c r="AV521" s="122"/>
      <c r="AW521" s="122"/>
      <c r="AX521" s="122"/>
    </row>
    <row r="522" spans="45:50" x14ac:dyDescent="0.25">
      <c r="AS522" s="189"/>
      <c r="AT522" s="118" t="s">
        <v>261</v>
      </c>
      <c r="AU522" s="119" t="s">
        <v>750</v>
      </c>
      <c r="AV522" s="122"/>
      <c r="AW522" s="122"/>
      <c r="AX522" s="122"/>
    </row>
    <row r="523" spans="45:50" x14ac:dyDescent="0.25">
      <c r="AS523" s="189"/>
      <c r="AT523" s="118" t="s">
        <v>261</v>
      </c>
      <c r="AU523" s="119" t="s">
        <v>751</v>
      </c>
      <c r="AV523" s="122"/>
      <c r="AW523" s="122"/>
      <c r="AX523" s="122"/>
    </row>
    <row r="524" spans="45:50" x14ac:dyDescent="0.25">
      <c r="AS524" s="189"/>
      <c r="AT524" s="118" t="s">
        <v>261</v>
      </c>
      <c r="AU524" s="119" t="s">
        <v>752</v>
      </c>
      <c r="AV524" s="122"/>
      <c r="AW524" s="122"/>
      <c r="AX524" s="122"/>
    </row>
    <row r="525" spans="45:50" x14ac:dyDescent="0.25">
      <c r="AS525" s="189"/>
      <c r="AT525" s="118" t="s">
        <v>262</v>
      </c>
      <c r="AU525" s="119" t="s">
        <v>753</v>
      </c>
      <c r="AV525" s="122"/>
      <c r="AW525" s="122"/>
      <c r="AX525" s="122"/>
    </row>
    <row r="526" spans="45:50" x14ac:dyDescent="0.25">
      <c r="AS526" s="189"/>
      <c r="AT526" s="118" t="s">
        <v>262</v>
      </c>
      <c r="AU526" s="119" t="s">
        <v>754</v>
      </c>
      <c r="AV526" s="122"/>
      <c r="AW526" s="122"/>
      <c r="AX526" s="122"/>
    </row>
    <row r="527" spans="45:50" x14ac:dyDescent="0.25">
      <c r="AS527" s="189"/>
      <c r="AT527" s="118" t="s">
        <v>262</v>
      </c>
      <c r="AU527" s="119" t="s">
        <v>755</v>
      </c>
      <c r="AV527" s="122"/>
      <c r="AW527" s="122"/>
      <c r="AX527" s="122"/>
    </row>
    <row r="528" spans="45:50" x14ac:dyDescent="0.25">
      <c r="AS528" s="189"/>
      <c r="AT528" s="118" t="s">
        <v>262</v>
      </c>
      <c r="AU528" s="119" t="s">
        <v>756</v>
      </c>
      <c r="AV528" s="122"/>
      <c r="AW528" s="122"/>
      <c r="AX528" s="122"/>
    </row>
    <row r="529" spans="45:50" x14ac:dyDescent="0.25">
      <c r="AS529" s="189"/>
      <c r="AT529" s="118" t="s">
        <v>262</v>
      </c>
      <c r="AU529" s="119" t="s">
        <v>757</v>
      </c>
      <c r="AV529" s="122"/>
      <c r="AW529" s="122"/>
      <c r="AX529" s="122"/>
    </row>
    <row r="530" spans="45:50" x14ac:dyDescent="0.25">
      <c r="AS530" s="189"/>
      <c r="AT530" s="118" t="s">
        <v>262</v>
      </c>
      <c r="AU530" s="119" t="s">
        <v>758</v>
      </c>
      <c r="AV530" s="122"/>
      <c r="AW530" s="122"/>
      <c r="AX530" s="122"/>
    </row>
    <row r="531" spans="45:50" x14ac:dyDescent="0.25">
      <c r="AS531" s="189"/>
      <c r="AT531" s="118" t="s">
        <v>262</v>
      </c>
      <c r="AU531" s="119" t="s">
        <v>759</v>
      </c>
      <c r="AV531" s="122"/>
      <c r="AW531" s="122"/>
      <c r="AX531" s="122"/>
    </row>
    <row r="532" spans="45:50" x14ac:dyDescent="0.25">
      <c r="AS532" s="189"/>
      <c r="AT532" s="118" t="s">
        <v>262</v>
      </c>
      <c r="AU532" s="196" t="s">
        <v>760</v>
      </c>
      <c r="AV532" s="122"/>
      <c r="AW532" s="122"/>
      <c r="AX532" s="122"/>
    </row>
    <row r="533" spans="45:50" x14ac:dyDescent="0.25">
      <c r="AS533" s="189"/>
      <c r="AT533" s="118" t="s">
        <v>262</v>
      </c>
      <c r="AU533" s="119" t="s">
        <v>761</v>
      </c>
      <c r="AV533" s="122"/>
      <c r="AW533" s="122"/>
      <c r="AX533" s="122"/>
    </row>
    <row r="534" spans="45:50" x14ac:dyDescent="0.25">
      <c r="AS534" s="189"/>
      <c r="AT534" s="118" t="s">
        <v>262</v>
      </c>
      <c r="AU534" s="119" t="s">
        <v>762</v>
      </c>
      <c r="AV534" s="122"/>
      <c r="AW534" s="122"/>
      <c r="AX534" s="122"/>
    </row>
    <row r="535" spans="45:50" x14ac:dyDescent="0.25">
      <c r="AS535" s="189"/>
      <c r="AT535" s="118" t="s">
        <v>262</v>
      </c>
      <c r="AU535" s="119" t="s">
        <v>763</v>
      </c>
      <c r="AV535" s="122"/>
      <c r="AW535" s="122"/>
      <c r="AX535" s="122"/>
    </row>
    <row r="536" spans="45:50" x14ac:dyDescent="0.25">
      <c r="AS536" s="189"/>
      <c r="AT536" s="118" t="s">
        <v>262</v>
      </c>
      <c r="AU536" s="119" t="s">
        <v>764</v>
      </c>
      <c r="AV536" s="122"/>
      <c r="AW536" s="122"/>
      <c r="AX536" s="122"/>
    </row>
    <row r="537" spans="45:50" x14ac:dyDescent="0.25">
      <c r="AS537" s="189"/>
      <c r="AT537" s="118" t="s">
        <v>262</v>
      </c>
      <c r="AU537" s="119" t="s">
        <v>765</v>
      </c>
      <c r="AV537" s="122"/>
      <c r="AW537" s="122"/>
      <c r="AX537" s="122"/>
    </row>
    <row r="538" spans="45:50" x14ac:dyDescent="0.25">
      <c r="AS538" s="189"/>
      <c r="AT538" s="118" t="s">
        <v>262</v>
      </c>
      <c r="AU538" s="119" t="s">
        <v>766</v>
      </c>
      <c r="AV538" s="122"/>
      <c r="AW538" s="122"/>
      <c r="AX538" s="122"/>
    </row>
    <row r="539" spans="45:50" x14ac:dyDescent="0.25">
      <c r="AS539" s="189"/>
      <c r="AT539" s="118" t="s">
        <v>262</v>
      </c>
      <c r="AU539" s="119" t="s">
        <v>767</v>
      </c>
      <c r="AV539" s="122"/>
      <c r="AW539" s="122"/>
      <c r="AX539" s="122"/>
    </row>
    <row r="540" spans="45:50" x14ac:dyDescent="0.25">
      <c r="AS540" s="189"/>
      <c r="AT540" s="118" t="s">
        <v>262</v>
      </c>
      <c r="AU540" s="119" t="s">
        <v>768</v>
      </c>
      <c r="AV540" s="122"/>
      <c r="AW540" s="122"/>
      <c r="AX540" s="122"/>
    </row>
    <row r="541" spans="45:50" x14ac:dyDescent="0.25">
      <c r="AS541" s="189"/>
      <c r="AT541" s="118" t="s">
        <v>262</v>
      </c>
      <c r="AU541" s="119" t="s">
        <v>769</v>
      </c>
      <c r="AV541" s="122"/>
      <c r="AW541" s="122"/>
      <c r="AX541" s="122"/>
    </row>
    <row r="542" spans="45:50" x14ac:dyDescent="0.25">
      <c r="AS542" s="189"/>
      <c r="AT542" s="118" t="s">
        <v>262</v>
      </c>
      <c r="AU542" s="119" t="s">
        <v>770</v>
      </c>
      <c r="AV542" s="122"/>
      <c r="AW542" s="122"/>
      <c r="AX542" s="122"/>
    </row>
    <row r="543" spans="45:50" x14ac:dyDescent="0.25">
      <c r="AS543" s="189"/>
      <c r="AT543" s="118" t="s">
        <v>262</v>
      </c>
      <c r="AU543" s="119" t="s">
        <v>771</v>
      </c>
      <c r="AV543" s="122"/>
      <c r="AW543" s="122"/>
      <c r="AX543" s="122"/>
    </row>
    <row r="544" spans="45:50" x14ac:dyDescent="0.25">
      <c r="AS544" s="189"/>
      <c r="AT544" s="118" t="s">
        <v>262</v>
      </c>
      <c r="AU544" s="119" t="s">
        <v>772</v>
      </c>
      <c r="AV544" s="122"/>
      <c r="AW544" s="122"/>
      <c r="AX544" s="122"/>
    </row>
    <row r="545" spans="45:50" x14ac:dyDescent="0.25">
      <c r="AS545" s="189"/>
      <c r="AT545" s="118" t="s">
        <v>262</v>
      </c>
      <c r="AU545" s="119" t="s">
        <v>773</v>
      </c>
      <c r="AV545" s="122"/>
      <c r="AW545" s="122"/>
      <c r="AX545" s="122"/>
    </row>
    <row r="546" spans="45:50" x14ac:dyDescent="0.25">
      <c r="AS546" s="189"/>
      <c r="AT546" s="118" t="s">
        <v>262</v>
      </c>
      <c r="AU546" s="119" t="s">
        <v>774</v>
      </c>
      <c r="AV546" s="122"/>
      <c r="AW546" s="122"/>
      <c r="AX546" s="122"/>
    </row>
    <row r="547" spans="45:50" x14ac:dyDescent="0.25">
      <c r="AS547" s="189"/>
      <c r="AT547" s="118" t="s">
        <v>262</v>
      </c>
      <c r="AU547" s="119" t="s">
        <v>775</v>
      </c>
      <c r="AV547" s="122"/>
      <c r="AW547" s="122"/>
      <c r="AX547" s="122"/>
    </row>
    <row r="548" spans="45:50" x14ac:dyDescent="0.25">
      <c r="AS548" s="189"/>
      <c r="AT548" s="118" t="s">
        <v>262</v>
      </c>
      <c r="AU548" s="119" t="s">
        <v>776</v>
      </c>
      <c r="AV548" s="122"/>
      <c r="AW548" s="122"/>
      <c r="AX548" s="122"/>
    </row>
    <row r="549" spans="45:50" x14ac:dyDescent="0.25">
      <c r="AS549" s="189"/>
      <c r="AT549" s="118" t="s">
        <v>262</v>
      </c>
      <c r="AU549" s="119" t="s">
        <v>777</v>
      </c>
      <c r="AV549" s="122"/>
      <c r="AW549" s="122"/>
      <c r="AX549" s="122"/>
    </row>
    <row r="550" spans="45:50" x14ac:dyDescent="0.25">
      <c r="AS550" s="189"/>
      <c r="AT550" s="118" t="s">
        <v>262</v>
      </c>
      <c r="AU550" s="119" t="s">
        <v>778</v>
      </c>
      <c r="AV550" s="122"/>
      <c r="AW550" s="122"/>
      <c r="AX550" s="122"/>
    </row>
    <row r="551" spans="45:50" x14ac:dyDescent="0.25">
      <c r="AS551" s="189"/>
      <c r="AT551" s="118" t="s">
        <v>262</v>
      </c>
      <c r="AU551" s="119" t="s">
        <v>779</v>
      </c>
      <c r="AV551" s="122"/>
      <c r="AW551" s="122"/>
      <c r="AX551" s="122"/>
    </row>
    <row r="552" spans="45:50" x14ac:dyDescent="0.25">
      <c r="AS552" s="189"/>
      <c r="AT552" s="118" t="s">
        <v>262</v>
      </c>
      <c r="AU552" s="119" t="s">
        <v>780</v>
      </c>
      <c r="AV552" s="122"/>
      <c r="AW552" s="122"/>
      <c r="AX552" s="122"/>
    </row>
    <row r="553" spans="45:50" x14ac:dyDescent="0.25">
      <c r="AS553" s="189"/>
      <c r="AT553" s="118" t="s">
        <v>262</v>
      </c>
      <c r="AU553" s="119" t="s">
        <v>781</v>
      </c>
      <c r="AV553" s="122"/>
      <c r="AW553" s="122"/>
      <c r="AX553" s="122"/>
    </row>
    <row r="554" spans="45:50" x14ac:dyDescent="0.25">
      <c r="AS554" s="189"/>
      <c r="AT554" s="118" t="s">
        <v>262</v>
      </c>
      <c r="AU554" s="119" t="s">
        <v>782</v>
      </c>
      <c r="AV554" s="122"/>
      <c r="AW554" s="122"/>
      <c r="AX554" s="122"/>
    </row>
    <row r="555" spans="45:50" x14ac:dyDescent="0.25">
      <c r="AS555" s="189"/>
      <c r="AT555" s="118" t="s">
        <v>262</v>
      </c>
      <c r="AU555" s="11" t="s">
        <v>783</v>
      </c>
      <c r="AV555" s="122"/>
      <c r="AW555" s="122"/>
      <c r="AX555" s="122"/>
    </row>
    <row r="556" spans="45:50" x14ac:dyDescent="0.25">
      <c r="AS556" s="189"/>
      <c r="AT556" s="118" t="s">
        <v>263</v>
      </c>
      <c r="AU556" s="119" t="s">
        <v>784</v>
      </c>
      <c r="AV556" s="122"/>
      <c r="AW556" s="122"/>
      <c r="AX556" s="122"/>
    </row>
    <row r="557" spans="45:50" x14ac:dyDescent="0.25">
      <c r="AS557" s="189"/>
      <c r="AT557" s="118" t="s">
        <v>263</v>
      </c>
      <c r="AU557" s="119" t="s">
        <v>785</v>
      </c>
      <c r="AV557" s="122"/>
      <c r="AW557" s="122"/>
      <c r="AX557" s="122"/>
    </row>
    <row r="558" spans="45:50" x14ac:dyDescent="0.25">
      <c r="AS558" s="189"/>
      <c r="AT558" s="118" t="s">
        <v>263</v>
      </c>
      <c r="AU558" s="119" t="s">
        <v>786</v>
      </c>
      <c r="AV558" s="122"/>
      <c r="AW558" s="122"/>
      <c r="AX558" s="122"/>
    </row>
    <row r="559" spans="45:50" x14ac:dyDescent="0.25">
      <c r="AS559" s="189"/>
      <c r="AT559" s="118" t="s">
        <v>263</v>
      </c>
      <c r="AU559" s="119" t="s">
        <v>787</v>
      </c>
      <c r="AV559" s="122"/>
      <c r="AW559" s="122"/>
      <c r="AX559" s="122"/>
    </row>
    <row r="560" spans="45:50" x14ac:dyDescent="0.25">
      <c r="AS560" s="189"/>
      <c r="AT560" s="118" t="s">
        <v>263</v>
      </c>
      <c r="AU560" s="119" t="s">
        <v>788</v>
      </c>
      <c r="AV560" s="122"/>
      <c r="AW560" s="122"/>
      <c r="AX560" s="122"/>
    </row>
    <row r="561" spans="45:50" x14ac:dyDescent="0.25">
      <c r="AS561" s="189"/>
      <c r="AT561" s="118" t="s">
        <v>263</v>
      </c>
      <c r="AU561" s="119" t="s">
        <v>789</v>
      </c>
      <c r="AV561" s="122"/>
      <c r="AW561" s="122"/>
      <c r="AX561" s="122"/>
    </row>
    <row r="562" spans="45:50" x14ac:dyDescent="0.25">
      <c r="AS562" s="189"/>
      <c r="AT562" s="118" t="s">
        <v>263</v>
      </c>
      <c r="AU562" s="119" t="s">
        <v>790</v>
      </c>
      <c r="AV562" s="122"/>
      <c r="AW562" s="122"/>
      <c r="AX562" s="122"/>
    </row>
    <row r="563" spans="45:50" x14ac:dyDescent="0.25">
      <c r="AS563" s="189"/>
      <c r="AT563" s="118" t="s">
        <v>263</v>
      </c>
      <c r="AU563" s="119" t="s">
        <v>791</v>
      </c>
      <c r="AV563" s="122"/>
      <c r="AW563" s="122"/>
      <c r="AX563" s="122"/>
    </row>
    <row r="564" spans="45:50" x14ac:dyDescent="0.25">
      <c r="AS564" s="189"/>
      <c r="AT564" s="118" t="s">
        <v>264</v>
      </c>
      <c r="AU564" s="119" t="s">
        <v>792</v>
      </c>
      <c r="AV564" s="122"/>
      <c r="AW564" s="122"/>
      <c r="AX564" s="122"/>
    </row>
    <row r="565" spans="45:50" x14ac:dyDescent="0.25">
      <c r="AS565" s="189"/>
      <c r="AT565" s="118" t="s">
        <v>264</v>
      </c>
      <c r="AU565" s="119" t="s">
        <v>793</v>
      </c>
      <c r="AV565" s="122"/>
      <c r="AW565" s="122"/>
      <c r="AX565" s="122"/>
    </row>
    <row r="566" spans="45:50" x14ac:dyDescent="0.25">
      <c r="AS566" s="189"/>
      <c r="AT566" s="118" t="s">
        <v>264</v>
      </c>
      <c r="AU566" s="119" t="s">
        <v>794</v>
      </c>
      <c r="AV566" s="122"/>
      <c r="AW566" s="122"/>
      <c r="AX566" s="122"/>
    </row>
    <row r="567" spans="45:50" x14ac:dyDescent="0.25">
      <c r="AS567" s="189"/>
      <c r="AT567" s="118" t="s">
        <v>264</v>
      </c>
      <c r="AU567" s="119" t="s">
        <v>795</v>
      </c>
      <c r="AV567" s="122"/>
      <c r="AW567" s="122"/>
      <c r="AX567" s="122"/>
    </row>
    <row r="568" spans="45:50" x14ac:dyDescent="0.25">
      <c r="AS568" s="189"/>
      <c r="AT568" s="118" t="s">
        <v>264</v>
      </c>
      <c r="AU568" s="119" t="s">
        <v>796</v>
      </c>
      <c r="AV568" s="122"/>
      <c r="AW568" s="122"/>
      <c r="AX568" s="122"/>
    </row>
    <row r="569" spans="45:50" x14ac:dyDescent="0.25">
      <c r="AS569" s="189"/>
      <c r="AT569" s="118" t="s">
        <v>264</v>
      </c>
      <c r="AU569" s="119" t="s">
        <v>797</v>
      </c>
      <c r="AV569" s="122"/>
      <c r="AW569" s="122"/>
      <c r="AX569" s="122"/>
    </row>
    <row r="570" spans="45:50" x14ac:dyDescent="0.25">
      <c r="AS570" s="189"/>
      <c r="AT570" s="118" t="s">
        <v>264</v>
      </c>
      <c r="AU570" s="119" t="s">
        <v>798</v>
      </c>
      <c r="AV570" s="122"/>
      <c r="AW570" s="122"/>
      <c r="AX570" s="122"/>
    </row>
    <row r="571" spans="45:50" x14ac:dyDescent="0.25">
      <c r="AS571" s="189"/>
      <c r="AT571" s="118" t="s">
        <v>264</v>
      </c>
      <c r="AU571" s="119" t="s">
        <v>799</v>
      </c>
      <c r="AV571" s="122"/>
      <c r="AW571" s="122"/>
      <c r="AX571" s="122"/>
    </row>
    <row r="572" spans="45:50" x14ac:dyDescent="0.25">
      <c r="AS572" s="189"/>
      <c r="AT572" s="118" t="s">
        <v>264</v>
      </c>
      <c r="AU572" s="119" t="s">
        <v>800</v>
      </c>
      <c r="AV572" s="122"/>
      <c r="AW572" s="122"/>
      <c r="AX572" s="122"/>
    </row>
    <row r="573" spans="45:50" x14ac:dyDescent="0.25">
      <c r="AS573" s="189"/>
      <c r="AT573" s="118" t="s">
        <v>264</v>
      </c>
      <c r="AU573" s="119" t="s">
        <v>316</v>
      </c>
      <c r="AV573" s="122"/>
      <c r="AW573" s="122"/>
      <c r="AX573" s="122"/>
    </row>
    <row r="574" spans="45:50" x14ac:dyDescent="0.25">
      <c r="AS574" s="189"/>
      <c r="AT574" s="118" t="s">
        <v>264</v>
      </c>
      <c r="AU574" s="119" t="s">
        <v>801</v>
      </c>
      <c r="AV574" s="122"/>
      <c r="AW574" s="122"/>
      <c r="AX574" s="122"/>
    </row>
    <row r="575" spans="45:50" x14ac:dyDescent="0.25">
      <c r="AS575" s="189"/>
      <c r="AT575" s="118" t="s">
        <v>264</v>
      </c>
      <c r="AU575" s="119" t="s">
        <v>802</v>
      </c>
      <c r="AV575" s="122"/>
      <c r="AW575" s="122"/>
      <c r="AX575" s="122"/>
    </row>
    <row r="576" spans="45:50" x14ac:dyDescent="0.25">
      <c r="AS576" s="189"/>
      <c r="AT576" s="118" t="s">
        <v>264</v>
      </c>
      <c r="AU576" s="119" t="s">
        <v>803</v>
      </c>
      <c r="AV576" s="122"/>
      <c r="AW576" s="122"/>
      <c r="AX576" s="122"/>
    </row>
    <row r="577" spans="45:50" x14ac:dyDescent="0.25">
      <c r="AS577" s="189"/>
      <c r="AT577" s="118" t="s">
        <v>264</v>
      </c>
      <c r="AU577" s="119" t="s">
        <v>804</v>
      </c>
      <c r="AV577" s="122"/>
      <c r="AW577" s="122"/>
      <c r="AX577" s="122"/>
    </row>
    <row r="578" spans="45:50" x14ac:dyDescent="0.25">
      <c r="AS578" s="189"/>
      <c r="AT578" s="118" t="s">
        <v>264</v>
      </c>
      <c r="AU578" s="119" t="s">
        <v>805</v>
      </c>
      <c r="AV578" s="122"/>
      <c r="AW578" s="122"/>
      <c r="AX578" s="122"/>
    </row>
    <row r="579" spans="45:50" x14ac:dyDescent="0.25">
      <c r="AS579" s="189"/>
      <c r="AT579" s="118" t="s">
        <v>264</v>
      </c>
      <c r="AU579" s="119" t="s">
        <v>806</v>
      </c>
      <c r="AV579" s="122"/>
      <c r="AW579" s="122"/>
      <c r="AX579" s="122"/>
    </row>
    <row r="580" spans="45:50" x14ac:dyDescent="0.25">
      <c r="AS580" s="189"/>
      <c r="AT580" s="118" t="s">
        <v>264</v>
      </c>
      <c r="AU580" s="119" t="s">
        <v>807</v>
      </c>
      <c r="AV580" s="122"/>
      <c r="AW580" s="122"/>
      <c r="AX580" s="122"/>
    </row>
    <row r="581" spans="45:50" x14ac:dyDescent="0.25">
      <c r="AS581" s="189"/>
      <c r="AT581" s="118" t="s">
        <v>264</v>
      </c>
      <c r="AU581" s="119" t="s">
        <v>808</v>
      </c>
      <c r="AV581" s="122"/>
      <c r="AW581" s="122"/>
      <c r="AX581" s="122"/>
    </row>
    <row r="582" spans="45:50" x14ac:dyDescent="0.25">
      <c r="AS582" s="189"/>
      <c r="AT582" s="118" t="s">
        <v>264</v>
      </c>
      <c r="AU582" s="119" t="s">
        <v>809</v>
      </c>
      <c r="AV582" s="122"/>
      <c r="AW582" s="122"/>
      <c r="AX582" s="122"/>
    </row>
    <row r="583" spans="45:50" x14ac:dyDescent="0.25">
      <c r="AS583" s="189"/>
      <c r="AT583" s="118" t="s">
        <v>264</v>
      </c>
      <c r="AU583" s="119" t="s">
        <v>810</v>
      </c>
      <c r="AV583" s="122"/>
      <c r="AW583" s="122"/>
      <c r="AX583" s="122"/>
    </row>
    <row r="584" spans="45:50" x14ac:dyDescent="0.25">
      <c r="AS584" s="189"/>
      <c r="AT584" s="118" t="s">
        <v>264</v>
      </c>
      <c r="AU584" s="119" t="s">
        <v>811</v>
      </c>
      <c r="AV584" s="122"/>
      <c r="AW584" s="122"/>
      <c r="AX584" s="122"/>
    </row>
    <row r="585" spans="45:50" x14ac:dyDescent="0.25">
      <c r="AS585" s="189"/>
      <c r="AT585" s="118" t="s">
        <v>264</v>
      </c>
      <c r="AU585" s="119" t="s">
        <v>812</v>
      </c>
      <c r="AV585" s="122"/>
      <c r="AW585" s="122"/>
      <c r="AX585" s="122"/>
    </row>
    <row r="586" spans="45:50" x14ac:dyDescent="0.25">
      <c r="AS586" s="189"/>
      <c r="AT586" s="118" t="s">
        <v>264</v>
      </c>
      <c r="AU586" s="119" t="s">
        <v>813</v>
      </c>
      <c r="AV586" s="122"/>
      <c r="AW586" s="122"/>
      <c r="AX586" s="122"/>
    </row>
    <row r="587" spans="45:50" x14ac:dyDescent="0.25">
      <c r="AS587" s="189"/>
      <c r="AT587" s="118" t="s">
        <v>264</v>
      </c>
      <c r="AU587" s="119" t="s">
        <v>814</v>
      </c>
      <c r="AV587" s="122"/>
      <c r="AW587" s="122"/>
      <c r="AX587" s="122"/>
    </row>
    <row r="588" spans="45:50" x14ac:dyDescent="0.25">
      <c r="AS588" s="189"/>
      <c r="AT588" s="118" t="s">
        <v>264</v>
      </c>
      <c r="AU588" s="119" t="s">
        <v>815</v>
      </c>
      <c r="AV588" s="122"/>
      <c r="AW588" s="122"/>
      <c r="AX588" s="122"/>
    </row>
    <row r="589" spans="45:50" x14ac:dyDescent="0.25">
      <c r="AS589" s="189"/>
      <c r="AT589" s="118" t="s">
        <v>264</v>
      </c>
      <c r="AU589" s="119" t="s">
        <v>816</v>
      </c>
      <c r="AV589" s="122"/>
      <c r="AW589" s="122"/>
      <c r="AX589" s="122"/>
    </row>
    <row r="590" spans="45:50" x14ac:dyDescent="0.25">
      <c r="AS590" s="189"/>
      <c r="AT590" s="118" t="s">
        <v>264</v>
      </c>
      <c r="AU590" s="119" t="s">
        <v>817</v>
      </c>
      <c r="AV590" s="122"/>
      <c r="AW590" s="122"/>
      <c r="AX590" s="122"/>
    </row>
    <row r="591" spans="45:50" x14ac:dyDescent="0.25">
      <c r="AS591" s="189"/>
      <c r="AT591" s="118" t="s">
        <v>264</v>
      </c>
      <c r="AU591" s="119" t="s">
        <v>818</v>
      </c>
      <c r="AV591" s="122"/>
      <c r="AW591" s="122"/>
      <c r="AX591" s="122"/>
    </row>
    <row r="592" spans="45:50" x14ac:dyDescent="0.25">
      <c r="AS592" s="189"/>
      <c r="AT592" s="118" t="s">
        <v>264</v>
      </c>
      <c r="AU592" s="119" t="s">
        <v>819</v>
      </c>
      <c r="AV592" s="122"/>
      <c r="AW592" s="122"/>
      <c r="AX592" s="122"/>
    </row>
    <row r="593" spans="45:50" x14ac:dyDescent="0.25">
      <c r="AS593" s="189"/>
      <c r="AT593" s="118" t="s">
        <v>264</v>
      </c>
      <c r="AU593" s="119" t="s">
        <v>820</v>
      </c>
      <c r="AV593" s="122"/>
      <c r="AW593" s="122"/>
      <c r="AX593" s="122"/>
    </row>
    <row r="594" spans="45:50" x14ac:dyDescent="0.25">
      <c r="AS594" s="189"/>
      <c r="AT594" s="118" t="s">
        <v>264</v>
      </c>
      <c r="AU594" s="119" t="s">
        <v>821</v>
      </c>
      <c r="AV594" s="122"/>
      <c r="AW594" s="122"/>
      <c r="AX594" s="122"/>
    </row>
    <row r="595" spans="45:50" x14ac:dyDescent="0.25">
      <c r="AS595" s="189"/>
      <c r="AT595" s="118" t="s">
        <v>264</v>
      </c>
      <c r="AU595" s="119" t="s">
        <v>822</v>
      </c>
      <c r="AV595" s="122"/>
      <c r="AW595" s="122"/>
      <c r="AX595" s="122"/>
    </row>
    <row r="596" spans="45:50" x14ac:dyDescent="0.25">
      <c r="AS596" s="189"/>
      <c r="AT596" s="118" t="s">
        <v>264</v>
      </c>
      <c r="AU596" s="119" t="s">
        <v>408</v>
      </c>
      <c r="AV596" s="122"/>
      <c r="AW596" s="122"/>
      <c r="AX596" s="122"/>
    </row>
    <row r="597" spans="45:50" x14ac:dyDescent="0.25">
      <c r="AS597" s="189"/>
      <c r="AT597" s="118" t="s">
        <v>264</v>
      </c>
      <c r="AU597" s="119" t="s">
        <v>823</v>
      </c>
      <c r="AV597" s="122"/>
      <c r="AW597" s="122"/>
      <c r="AX597" s="122"/>
    </row>
    <row r="598" spans="45:50" x14ac:dyDescent="0.25">
      <c r="AS598" s="189"/>
      <c r="AT598" s="118" t="s">
        <v>264</v>
      </c>
      <c r="AU598" s="119" t="s">
        <v>824</v>
      </c>
      <c r="AV598" s="122"/>
      <c r="AW598" s="122"/>
      <c r="AX598" s="122"/>
    </row>
    <row r="599" spans="45:50" x14ac:dyDescent="0.25">
      <c r="AS599" s="189"/>
      <c r="AT599" s="118" t="s">
        <v>264</v>
      </c>
      <c r="AU599" s="119" t="s">
        <v>825</v>
      </c>
      <c r="AV599" s="122"/>
      <c r="AW599" s="122"/>
      <c r="AX599" s="122"/>
    </row>
    <row r="600" spans="45:50" x14ac:dyDescent="0.25">
      <c r="AS600" s="189"/>
      <c r="AT600" s="118" t="s">
        <v>264</v>
      </c>
      <c r="AU600" s="119" t="s">
        <v>826</v>
      </c>
      <c r="AV600" s="122"/>
      <c r="AW600" s="122"/>
      <c r="AX600" s="122"/>
    </row>
    <row r="601" spans="45:50" x14ac:dyDescent="0.25">
      <c r="AS601" s="189"/>
      <c r="AT601" s="118" t="s">
        <v>264</v>
      </c>
      <c r="AU601" s="119" t="s">
        <v>827</v>
      </c>
      <c r="AV601" s="122"/>
      <c r="AW601" s="122"/>
      <c r="AX601" s="122"/>
    </row>
    <row r="602" spans="45:50" x14ac:dyDescent="0.25">
      <c r="AS602" s="189"/>
      <c r="AT602" s="118" t="s">
        <v>264</v>
      </c>
      <c r="AU602" s="119" t="s">
        <v>828</v>
      </c>
      <c r="AV602" s="122"/>
      <c r="AW602" s="122"/>
      <c r="AX602" s="122"/>
    </row>
    <row r="603" spans="45:50" x14ac:dyDescent="0.25">
      <c r="AS603" s="189"/>
      <c r="AT603" s="118" t="s">
        <v>264</v>
      </c>
      <c r="AU603" s="119" t="s">
        <v>829</v>
      </c>
      <c r="AV603" s="122"/>
      <c r="AW603" s="122"/>
      <c r="AX603" s="122"/>
    </row>
    <row r="604" spans="45:50" x14ac:dyDescent="0.25">
      <c r="AS604" s="189"/>
      <c r="AT604" s="118" t="s">
        <v>264</v>
      </c>
      <c r="AU604" s="119" t="s">
        <v>830</v>
      </c>
      <c r="AV604" s="122"/>
      <c r="AW604" s="122"/>
      <c r="AX604" s="122"/>
    </row>
    <row r="605" spans="45:50" x14ac:dyDescent="0.25">
      <c r="AS605" s="189"/>
      <c r="AT605" s="118" t="s">
        <v>264</v>
      </c>
      <c r="AU605" s="119" t="s">
        <v>831</v>
      </c>
      <c r="AV605" s="122"/>
      <c r="AW605" s="122"/>
      <c r="AX605" s="122"/>
    </row>
    <row r="606" spans="45:50" x14ac:dyDescent="0.25">
      <c r="AS606" s="189"/>
      <c r="AT606" s="118" t="s">
        <v>264</v>
      </c>
      <c r="AU606" s="119" t="s">
        <v>832</v>
      </c>
      <c r="AV606" s="122"/>
      <c r="AW606" s="122"/>
      <c r="AX606" s="122"/>
    </row>
    <row r="607" spans="45:50" x14ac:dyDescent="0.25">
      <c r="AS607" s="189"/>
      <c r="AT607" s="118" t="s">
        <v>264</v>
      </c>
      <c r="AU607" s="119" t="s">
        <v>833</v>
      </c>
      <c r="AV607" s="122"/>
      <c r="AW607" s="122"/>
      <c r="AX607" s="122"/>
    </row>
    <row r="608" spans="45:50" x14ac:dyDescent="0.25">
      <c r="AS608" s="189"/>
      <c r="AT608" s="118" t="s">
        <v>264</v>
      </c>
      <c r="AU608" s="119" t="s">
        <v>834</v>
      </c>
      <c r="AV608" s="122"/>
      <c r="AW608" s="122"/>
      <c r="AX608" s="122"/>
    </row>
    <row r="609" spans="45:50" x14ac:dyDescent="0.25">
      <c r="AS609" s="189"/>
      <c r="AT609" s="118" t="s">
        <v>264</v>
      </c>
      <c r="AU609" s="119" t="s">
        <v>835</v>
      </c>
      <c r="AV609" s="122"/>
      <c r="AW609" s="122"/>
      <c r="AX609" s="122"/>
    </row>
    <row r="610" spans="45:50" x14ac:dyDescent="0.25">
      <c r="AS610" s="189"/>
      <c r="AT610" s="118" t="s">
        <v>264</v>
      </c>
      <c r="AU610" s="119" t="s">
        <v>836</v>
      </c>
      <c r="AV610" s="122"/>
      <c r="AW610" s="122"/>
      <c r="AX610" s="122"/>
    </row>
    <row r="611" spans="45:50" x14ac:dyDescent="0.25">
      <c r="AS611" s="189"/>
      <c r="AT611" s="118" t="s">
        <v>264</v>
      </c>
      <c r="AU611" s="119" t="s">
        <v>837</v>
      </c>
      <c r="AV611" s="122"/>
      <c r="AW611" s="122"/>
      <c r="AX611" s="122"/>
    </row>
    <row r="612" spans="45:50" x14ac:dyDescent="0.25">
      <c r="AS612" s="189"/>
      <c r="AT612" s="118" t="s">
        <v>264</v>
      </c>
      <c r="AU612" s="119" t="s">
        <v>838</v>
      </c>
      <c r="AV612" s="122"/>
      <c r="AW612" s="122"/>
      <c r="AX612" s="122"/>
    </row>
    <row r="613" spans="45:50" x14ac:dyDescent="0.25">
      <c r="AS613" s="189"/>
      <c r="AT613" s="118" t="s">
        <v>264</v>
      </c>
      <c r="AU613" s="119" t="s">
        <v>839</v>
      </c>
      <c r="AV613" s="122"/>
      <c r="AW613" s="122"/>
      <c r="AX613" s="122"/>
    </row>
    <row r="614" spans="45:50" x14ac:dyDescent="0.25">
      <c r="AS614" s="189"/>
      <c r="AT614" s="118" t="s">
        <v>264</v>
      </c>
      <c r="AU614" s="119" t="s">
        <v>840</v>
      </c>
      <c r="AV614" s="122"/>
      <c r="AW614" s="122"/>
      <c r="AX614" s="122"/>
    </row>
    <row r="615" spans="45:50" x14ac:dyDescent="0.25">
      <c r="AS615" s="189"/>
      <c r="AT615" s="118" t="s">
        <v>264</v>
      </c>
      <c r="AU615" s="119" t="s">
        <v>841</v>
      </c>
      <c r="AV615" s="122"/>
      <c r="AW615" s="122"/>
      <c r="AX615" s="122"/>
    </row>
    <row r="616" spans="45:50" x14ac:dyDescent="0.25">
      <c r="AS616" s="189"/>
      <c r="AT616" s="118" t="s">
        <v>264</v>
      </c>
      <c r="AU616" s="119" t="s">
        <v>842</v>
      </c>
      <c r="AV616" s="122"/>
      <c r="AW616" s="122"/>
      <c r="AX616" s="122"/>
    </row>
    <row r="617" spans="45:50" x14ac:dyDescent="0.25">
      <c r="AS617" s="189"/>
      <c r="AT617" s="118" t="s">
        <v>264</v>
      </c>
      <c r="AU617" s="119" t="s">
        <v>843</v>
      </c>
      <c r="AV617" s="122"/>
      <c r="AW617" s="122"/>
      <c r="AX617" s="122"/>
    </row>
    <row r="618" spans="45:50" x14ac:dyDescent="0.25">
      <c r="AS618" s="189"/>
      <c r="AT618" s="118" t="s">
        <v>264</v>
      </c>
      <c r="AU618" s="119" t="s">
        <v>844</v>
      </c>
      <c r="AV618" s="122"/>
      <c r="AW618" s="122"/>
      <c r="AX618" s="122"/>
    </row>
    <row r="619" spans="45:50" x14ac:dyDescent="0.25">
      <c r="AS619" s="189"/>
      <c r="AT619" s="118" t="s">
        <v>264</v>
      </c>
      <c r="AU619" s="119" t="s">
        <v>845</v>
      </c>
      <c r="AV619" s="122"/>
      <c r="AW619" s="122"/>
      <c r="AX619" s="122"/>
    </row>
    <row r="620" spans="45:50" x14ac:dyDescent="0.25">
      <c r="AS620" s="189"/>
      <c r="AT620" s="118" t="s">
        <v>264</v>
      </c>
      <c r="AU620" s="119" t="s">
        <v>846</v>
      </c>
      <c r="AV620" s="122"/>
      <c r="AW620" s="122"/>
      <c r="AX620" s="122"/>
    </row>
    <row r="621" spans="45:50" x14ac:dyDescent="0.25">
      <c r="AS621" s="189"/>
      <c r="AT621" s="118" t="s">
        <v>264</v>
      </c>
      <c r="AU621" s="119" t="s">
        <v>847</v>
      </c>
      <c r="AV621" s="122"/>
      <c r="AW621" s="122"/>
      <c r="AX621" s="122"/>
    </row>
    <row r="622" spans="45:50" x14ac:dyDescent="0.25">
      <c r="AS622" s="189"/>
      <c r="AT622" s="118" t="s">
        <v>264</v>
      </c>
      <c r="AU622" s="119" t="s">
        <v>848</v>
      </c>
      <c r="AV622" s="122"/>
      <c r="AW622" s="122"/>
      <c r="AX622" s="122"/>
    </row>
    <row r="623" spans="45:50" x14ac:dyDescent="0.25">
      <c r="AS623" s="189"/>
      <c r="AT623" s="118" t="s">
        <v>264</v>
      </c>
      <c r="AU623" s="119" t="s">
        <v>714</v>
      </c>
      <c r="AV623" s="122"/>
      <c r="AW623" s="122"/>
      <c r="AX623" s="122"/>
    </row>
    <row r="624" spans="45:50" x14ac:dyDescent="0.25">
      <c r="AS624" s="189"/>
      <c r="AT624" s="118" t="s">
        <v>264</v>
      </c>
      <c r="AU624" s="119" t="s">
        <v>849</v>
      </c>
      <c r="AV624" s="122"/>
      <c r="AW624" s="122"/>
      <c r="AX624" s="122"/>
    </row>
    <row r="625" spans="45:50" x14ac:dyDescent="0.25">
      <c r="AS625" s="189"/>
      <c r="AT625" s="118" t="s">
        <v>264</v>
      </c>
      <c r="AU625" s="119" t="s">
        <v>850</v>
      </c>
      <c r="AV625" s="122"/>
      <c r="AW625" s="122"/>
      <c r="AX625" s="122"/>
    </row>
    <row r="626" spans="45:50" x14ac:dyDescent="0.25">
      <c r="AS626" s="189"/>
      <c r="AT626" s="118" t="s">
        <v>264</v>
      </c>
      <c r="AU626" s="119" t="s">
        <v>851</v>
      </c>
      <c r="AV626" s="122"/>
      <c r="AW626" s="122"/>
      <c r="AX626" s="122"/>
    </row>
    <row r="627" spans="45:50" x14ac:dyDescent="0.25">
      <c r="AS627" s="189"/>
      <c r="AT627" s="118" t="s">
        <v>264</v>
      </c>
      <c r="AU627" s="119" t="s">
        <v>852</v>
      </c>
      <c r="AV627" s="122"/>
      <c r="AW627" s="122"/>
      <c r="AX627" s="122"/>
    </row>
    <row r="628" spans="45:50" x14ac:dyDescent="0.25">
      <c r="AS628" s="189"/>
      <c r="AT628" s="118" t="s">
        <v>264</v>
      </c>
      <c r="AU628" s="119" t="s">
        <v>853</v>
      </c>
      <c r="AV628" s="122"/>
      <c r="AW628" s="122"/>
      <c r="AX628" s="122"/>
    </row>
    <row r="629" spans="45:50" x14ac:dyDescent="0.25">
      <c r="AS629" s="189"/>
      <c r="AT629" s="118" t="s">
        <v>264</v>
      </c>
      <c r="AU629" s="119" t="s">
        <v>854</v>
      </c>
      <c r="AV629" s="122"/>
      <c r="AW629" s="122"/>
      <c r="AX629" s="122"/>
    </row>
    <row r="630" spans="45:50" x14ac:dyDescent="0.25">
      <c r="AS630" s="189"/>
      <c r="AT630" s="118" t="s">
        <v>264</v>
      </c>
      <c r="AU630" s="119" t="s">
        <v>855</v>
      </c>
      <c r="AV630" s="122"/>
      <c r="AW630" s="122"/>
      <c r="AX630" s="122"/>
    </row>
    <row r="631" spans="45:50" x14ac:dyDescent="0.25">
      <c r="AS631" s="189"/>
      <c r="AT631" s="118" t="s">
        <v>264</v>
      </c>
      <c r="AU631" s="119" t="s">
        <v>856</v>
      </c>
      <c r="AV631" s="122"/>
      <c r="AW631" s="122"/>
      <c r="AX631" s="122"/>
    </row>
    <row r="632" spans="45:50" x14ac:dyDescent="0.25">
      <c r="AS632" s="189"/>
      <c r="AT632" s="118" t="s">
        <v>264</v>
      </c>
      <c r="AU632" s="119" t="s">
        <v>857</v>
      </c>
      <c r="AV632" s="122"/>
      <c r="AW632" s="122"/>
      <c r="AX632" s="122"/>
    </row>
    <row r="633" spans="45:50" x14ac:dyDescent="0.25">
      <c r="AS633" s="189"/>
      <c r="AT633" s="118" t="s">
        <v>264</v>
      </c>
      <c r="AU633" s="119" t="s">
        <v>858</v>
      </c>
      <c r="AV633" s="122"/>
      <c r="AW633" s="122"/>
      <c r="AX633" s="122"/>
    </row>
    <row r="634" spans="45:50" x14ac:dyDescent="0.25">
      <c r="AS634" s="189"/>
      <c r="AT634" s="118" t="s">
        <v>264</v>
      </c>
      <c r="AU634" s="119" t="s">
        <v>859</v>
      </c>
      <c r="AV634" s="122"/>
      <c r="AW634" s="122"/>
      <c r="AX634" s="122"/>
    </row>
    <row r="635" spans="45:50" x14ac:dyDescent="0.25">
      <c r="AS635" s="189"/>
      <c r="AT635" s="118" t="s">
        <v>264</v>
      </c>
      <c r="AU635" s="119" t="s">
        <v>860</v>
      </c>
      <c r="AV635" s="122"/>
      <c r="AW635" s="122"/>
      <c r="AX635" s="122"/>
    </row>
    <row r="636" spans="45:50" x14ac:dyDescent="0.25">
      <c r="AS636" s="189"/>
      <c r="AT636" s="118" t="s">
        <v>264</v>
      </c>
      <c r="AU636" s="119" t="s">
        <v>861</v>
      </c>
      <c r="AV636" s="122"/>
      <c r="AW636" s="122"/>
      <c r="AX636" s="122"/>
    </row>
    <row r="637" spans="45:50" x14ac:dyDescent="0.25">
      <c r="AS637" s="189"/>
      <c r="AT637" s="118" t="s">
        <v>264</v>
      </c>
      <c r="AU637" s="119" t="s">
        <v>862</v>
      </c>
      <c r="AV637" s="122"/>
      <c r="AW637" s="122"/>
      <c r="AX637" s="122"/>
    </row>
    <row r="638" spans="45:50" x14ac:dyDescent="0.25">
      <c r="AS638" s="189"/>
      <c r="AT638" s="118" t="s">
        <v>264</v>
      </c>
      <c r="AU638" s="119" t="s">
        <v>863</v>
      </c>
      <c r="AV638" s="122"/>
      <c r="AW638" s="122"/>
      <c r="AX638" s="122"/>
    </row>
    <row r="639" spans="45:50" x14ac:dyDescent="0.25">
      <c r="AS639" s="189"/>
      <c r="AT639" s="118" t="s">
        <v>265</v>
      </c>
      <c r="AU639" s="119" t="s">
        <v>864</v>
      </c>
      <c r="AV639" s="122"/>
      <c r="AW639" s="122"/>
      <c r="AX639" s="122"/>
    </row>
    <row r="640" spans="45:50" x14ac:dyDescent="0.25">
      <c r="AS640" s="189"/>
      <c r="AT640" s="118" t="s">
        <v>265</v>
      </c>
      <c r="AU640" s="119" t="s">
        <v>865</v>
      </c>
      <c r="AV640" s="122"/>
      <c r="AW640" s="122"/>
      <c r="AX640" s="122"/>
    </row>
    <row r="641" spans="45:50" x14ac:dyDescent="0.25">
      <c r="AS641" s="189"/>
      <c r="AT641" s="118" t="s">
        <v>265</v>
      </c>
      <c r="AU641" s="119" t="s">
        <v>866</v>
      </c>
      <c r="AV641" s="122"/>
      <c r="AW641" s="122"/>
      <c r="AX641" s="122"/>
    </row>
    <row r="642" spans="45:50" x14ac:dyDescent="0.25">
      <c r="AS642" s="189"/>
      <c r="AT642" s="118" t="s">
        <v>265</v>
      </c>
      <c r="AU642" s="119" t="s">
        <v>867</v>
      </c>
      <c r="AV642" s="122"/>
      <c r="AW642" s="122"/>
      <c r="AX642" s="122"/>
    </row>
    <row r="643" spans="45:50" x14ac:dyDescent="0.25">
      <c r="AS643" s="189"/>
      <c r="AT643" s="118" t="s">
        <v>265</v>
      </c>
      <c r="AU643" s="119" t="s">
        <v>868</v>
      </c>
      <c r="AV643" s="122"/>
      <c r="AW643" s="122"/>
      <c r="AX643" s="122"/>
    </row>
    <row r="644" spans="45:50" x14ac:dyDescent="0.25">
      <c r="AS644" s="189"/>
      <c r="AT644" s="118" t="s">
        <v>265</v>
      </c>
      <c r="AU644" s="119" t="s">
        <v>869</v>
      </c>
      <c r="AV644" s="122"/>
      <c r="AW644" s="122"/>
      <c r="AX644" s="122"/>
    </row>
    <row r="645" spans="45:50" x14ac:dyDescent="0.25">
      <c r="AS645" s="189"/>
      <c r="AT645" s="118" t="s">
        <v>265</v>
      </c>
      <c r="AU645" s="119" t="s">
        <v>870</v>
      </c>
      <c r="AV645" s="122"/>
      <c r="AW645" s="122"/>
      <c r="AX645" s="122"/>
    </row>
    <row r="646" spans="45:50" x14ac:dyDescent="0.25">
      <c r="AS646" s="189"/>
      <c r="AT646" s="118" t="s">
        <v>265</v>
      </c>
      <c r="AU646" s="119" t="s">
        <v>871</v>
      </c>
      <c r="AV646" s="122"/>
      <c r="AW646" s="122"/>
      <c r="AX646" s="122"/>
    </row>
    <row r="647" spans="45:50" x14ac:dyDescent="0.25">
      <c r="AS647" s="189"/>
      <c r="AT647" s="118" t="s">
        <v>265</v>
      </c>
      <c r="AU647" s="119" t="s">
        <v>872</v>
      </c>
      <c r="AV647" s="122"/>
      <c r="AW647" s="122"/>
      <c r="AX647" s="122"/>
    </row>
    <row r="648" spans="45:50" x14ac:dyDescent="0.25">
      <c r="AS648" s="189"/>
      <c r="AT648" s="118" t="s">
        <v>265</v>
      </c>
      <c r="AU648" s="119" t="s">
        <v>873</v>
      </c>
      <c r="AV648" s="122"/>
      <c r="AW648" s="122"/>
      <c r="AX648" s="122"/>
    </row>
    <row r="649" spans="45:50" x14ac:dyDescent="0.25">
      <c r="AS649" s="189"/>
      <c r="AT649" s="118" t="s">
        <v>265</v>
      </c>
      <c r="AU649" s="119" t="s">
        <v>874</v>
      </c>
      <c r="AV649" s="122"/>
      <c r="AW649" s="122"/>
      <c r="AX649" s="122"/>
    </row>
    <row r="650" spans="45:50" x14ac:dyDescent="0.25">
      <c r="AS650" s="189"/>
      <c r="AT650" s="118" t="s">
        <v>265</v>
      </c>
      <c r="AU650" s="119" t="s">
        <v>875</v>
      </c>
      <c r="AV650" s="122"/>
      <c r="AW650" s="122"/>
      <c r="AX650" s="122"/>
    </row>
    <row r="651" spans="45:50" x14ac:dyDescent="0.25">
      <c r="AS651" s="189"/>
      <c r="AT651" s="118" t="s">
        <v>265</v>
      </c>
      <c r="AU651" s="119" t="s">
        <v>876</v>
      </c>
      <c r="AV651" s="122"/>
      <c r="AW651" s="122"/>
      <c r="AX651" s="122"/>
    </row>
    <row r="652" spans="45:50" x14ac:dyDescent="0.25">
      <c r="AS652" s="189"/>
      <c r="AT652" s="13" t="s">
        <v>266</v>
      </c>
      <c r="AU652" s="14" t="s">
        <v>877</v>
      </c>
      <c r="AV652" s="122"/>
      <c r="AW652" s="122"/>
      <c r="AX652" s="122"/>
    </row>
    <row r="653" spans="45:50" x14ac:dyDescent="0.25">
      <c r="AS653" s="189"/>
      <c r="AT653" s="13" t="s">
        <v>266</v>
      </c>
      <c r="AU653" s="119" t="s">
        <v>878</v>
      </c>
      <c r="AV653" s="122"/>
      <c r="AW653" s="122"/>
      <c r="AX653" s="122"/>
    </row>
    <row r="654" spans="45:50" x14ac:dyDescent="0.25">
      <c r="AS654" s="189"/>
      <c r="AT654" s="13" t="s">
        <v>266</v>
      </c>
      <c r="AU654" s="119" t="s">
        <v>879</v>
      </c>
      <c r="AV654" s="122"/>
      <c r="AW654" s="122"/>
      <c r="AX654" s="122"/>
    </row>
    <row r="655" spans="45:50" x14ac:dyDescent="0.25">
      <c r="AS655" s="189"/>
      <c r="AT655" s="13" t="s">
        <v>266</v>
      </c>
      <c r="AU655" s="119" t="s">
        <v>880</v>
      </c>
      <c r="AV655" s="122"/>
      <c r="AW655" s="122"/>
      <c r="AX655" s="122"/>
    </row>
    <row r="656" spans="45:50" x14ac:dyDescent="0.25">
      <c r="AS656" s="189"/>
      <c r="AT656" s="13" t="s">
        <v>266</v>
      </c>
      <c r="AU656" s="119" t="s">
        <v>881</v>
      </c>
      <c r="AV656" s="122"/>
      <c r="AW656" s="122"/>
      <c r="AX656" s="122"/>
    </row>
    <row r="657" spans="45:50" x14ac:dyDescent="0.25">
      <c r="AS657" s="189"/>
      <c r="AT657" s="13" t="s">
        <v>266</v>
      </c>
      <c r="AU657" s="119" t="s">
        <v>882</v>
      </c>
      <c r="AV657" s="122"/>
      <c r="AW657" s="122"/>
      <c r="AX657" s="122"/>
    </row>
    <row r="658" spans="45:50" x14ac:dyDescent="0.25">
      <c r="AS658" s="189"/>
      <c r="AT658" s="13" t="s">
        <v>266</v>
      </c>
      <c r="AU658" s="119" t="s">
        <v>883</v>
      </c>
      <c r="AV658" s="122"/>
      <c r="AW658" s="122"/>
      <c r="AX658" s="122"/>
    </row>
    <row r="659" spans="45:50" x14ac:dyDescent="0.25">
      <c r="AS659" s="189"/>
      <c r="AT659" s="13" t="s">
        <v>266</v>
      </c>
      <c r="AU659" s="119" t="s">
        <v>884</v>
      </c>
      <c r="AV659" s="122"/>
      <c r="AW659" s="122"/>
      <c r="AX659" s="122"/>
    </row>
    <row r="660" spans="45:50" x14ac:dyDescent="0.25">
      <c r="AS660" s="189"/>
      <c r="AT660" s="13" t="s">
        <v>266</v>
      </c>
      <c r="AU660" s="119" t="s">
        <v>885</v>
      </c>
      <c r="AV660" s="122"/>
      <c r="AW660" s="122"/>
      <c r="AX660" s="122"/>
    </row>
    <row r="661" spans="45:50" x14ac:dyDescent="0.25">
      <c r="AS661" s="189"/>
      <c r="AT661" s="13" t="s">
        <v>266</v>
      </c>
      <c r="AU661" s="119" t="s">
        <v>886</v>
      </c>
      <c r="AV661" s="122"/>
      <c r="AW661" s="122"/>
      <c r="AX661" s="122"/>
    </row>
    <row r="662" spans="45:50" x14ac:dyDescent="0.25">
      <c r="AS662" s="189"/>
      <c r="AT662" s="13" t="s">
        <v>266</v>
      </c>
      <c r="AU662" s="119" t="s">
        <v>887</v>
      </c>
      <c r="AV662" s="122"/>
      <c r="AW662" s="122"/>
      <c r="AX662" s="122"/>
    </row>
    <row r="663" spans="45:50" x14ac:dyDescent="0.25">
      <c r="AS663" s="189"/>
      <c r="AT663" s="13" t="s">
        <v>266</v>
      </c>
      <c r="AU663" s="119" t="s">
        <v>888</v>
      </c>
      <c r="AV663" s="122"/>
      <c r="AW663" s="122"/>
      <c r="AX663" s="122"/>
    </row>
    <row r="664" spans="45:50" x14ac:dyDescent="0.25">
      <c r="AS664" s="189"/>
      <c r="AT664" s="13" t="s">
        <v>266</v>
      </c>
      <c r="AU664" s="119" t="s">
        <v>889</v>
      </c>
      <c r="AV664" s="122"/>
      <c r="AW664" s="122"/>
      <c r="AX664" s="122"/>
    </row>
    <row r="665" spans="45:50" x14ac:dyDescent="0.25">
      <c r="AS665" s="189"/>
      <c r="AT665" s="13" t="s">
        <v>266</v>
      </c>
      <c r="AU665" s="119" t="s">
        <v>890</v>
      </c>
      <c r="AV665" s="122"/>
      <c r="AW665" s="122"/>
      <c r="AX665" s="122"/>
    </row>
    <row r="666" spans="45:50" x14ac:dyDescent="0.25">
      <c r="AS666" s="189"/>
      <c r="AT666" s="13" t="s">
        <v>266</v>
      </c>
      <c r="AU666" s="119" t="s">
        <v>891</v>
      </c>
      <c r="AV666" s="122"/>
      <c r="AW666" s="122"/>
      <c r="AX666" s="122"/>
    </row>
    <row r="667" spans="45:50" x14ac:dyDescent="0.25">
      <c r="AS667" s="189"/>
      <c r="AT667" s="13" t="s">
        <v>266</v>
      </c>
      <c r="AU667" s="119" t="s">
        <v>892</v>
      </c>
      <c r="AV667" s="122"/>
      <c r="AW667" s="122"/>
      <c r="AX667" s="122"/>
    </row>
    <row r="668" spans="45:50" x14ac:dyDescent="0.25">
      <c r="AS668" s="189"/>
      <c r="AT668" s="13" t="s">
        <v>266</v>
      </c>
      <c r="AU668" s="119" t="s">
        <v>893</v>
      </c>
      <c r="AV668" s="122"/>
      <c r="AW668" s="122"/>
      <c r="AX668" s="122"/>
    </row>
    <row r="669" spans="45:50" x14ac:dyDescent="0.25">
      <c r="AS669" s="189"/>
      <c r="AT669" s="13" t="s">
        <v>266</v>
      </c>
      <c r="AU669" s="119" t="s">
        <v>894</v>
      </c>
      <c r="AV669" s="122"/>
      <c r="AW669" s="122"/>
      <c r="AX669" s="122"/>
    </row>
    <row r="670" spans="45:50" x14ac:dyDescent="0.25">
      <c r="AS670" s="189"/>
      <c r="AT670" s="13" t="s">
        <v>266</v>
      </c>
      <c r="AU670" s="119" t="s">
        <v>895</v>
      </c>
      <c r="AV670" s="122"/>
      <c r="AW670" s="122"/>
      <c r="AX670" s="122"/>
    </row>
    <row r="671" spans="45:50" x14ac:dyDescent="0.25">
      <c r="AS671" s="189"/>
      <c r="AT671" s="13" t="s">
        <v>266</v>
      </c>
      <c r="AU671" s="119" t="s">
        <v>896</v>
      </c>
      <c r="AV671" s="122"/>
      <c r="AW671" s="122"/>
      <c r="AX671" s="122"/>
    </row>
    <row r="672" spans="45:50" x14ac:dyDescent="0.25">
      <c r="AS672" s="189"/>
      <c r="AT672" s="13" t="s">
        <v>266</v>
      </c>
      <c r="AU672" s="119" t="s">
        <v>897</v>
      </c>
      <c r="AV672" s="122"/>
      <c r="AW672" s="122"/>
      <c r="AX672" s="122"/>
    </row>
    <row r="673" spans="45:50" x14ac:dyDescent="0.25">
      <c r="AS673" s="189"/>
      <c r="AT673" s="118"/>
      <c r="AU673" s="119"/>
      <c r="AV673" s="122"/>
      <c r="AW673" s="122"/>
      <c r="AX673" s="122"/>
    </row>
    <row r="674" spans="45:50" x14ac:dyDescent="0.25">
      <c r="AS674" s="189"/>
      <c r="AT674" s="118"/>
      <c r="AU674" s="119"/>
      <c r="AV674" s="122"/>
      <c r="AW674" s="122"/>
      <c r="AX674" s="122"/>
    </row>
    <row r="675" spans="45:50" x14ac:dyDescent="0.25">
      <c r="AS675" s="189"/>
      <c r="AT675" s="118"/>
      <c r="AU675" s="119"/>
      <c r="AV675" s="122"/>
      <c r="AW675" s="122"/>
      <c r="AX675" s="122"/>
    </row>
    <row r="676" spans="45:50" x14ac:dyDescent="0.25">
      <c r="AS676" s="189"/>
      <c r="AT676" s="118"/>
      <c r="AU676" s="119"/>
      <c r="AV676" s="122"/>
      <c r="AW676" s="122"/>
      <c r="AX676" s="122"/>
    </row>
    <row r="677" spans="45:50" x14ac:dyDescent="0.25">
      <c r="AS677" s="189"/>
      <c r="AT677" s="118"/>
      <c r="AU677" s="119"/>
      <c r="AV677" s="122"/>
      <c r="AW677" s="122"/>
      <c r="AX677" s="122"/>
    </row>
    <row r="678" spans="45:50" x14ac:dyDescent="0.25">
      <c r="AS678" s="189"/>
      <c r="AT678" s="118"/>
      <c r="AU678" s="119"/>
      <c r="AV678" s="122"/>
      <c r="AW678" s="122"/>
      <c r="AX678" s="122"/>
    </row>
    <row r="679" spans="45:50" x14ac:dyDescent="0.25">
      <c r="AS679" s="189"/>
      <c r="AT679" s="118"/>
      <c r="AU679" s="119"/>
      <c r="AV679" s="122"/>
      <c r="AW679" s="122"/>
      <c r="AX679" s="122"/>
    </row>
    <row r="680" spans="45:50" x14ac:dyDescent="0.25">
      <c r="AS680" s="189"/>
      <c r="AT680" s="118"/>
      <c r="AU680" s="119"/>
      <c r="AV680" s="122"/>
      <c r="AW680" s="122"/>
      <c r="AX680" s="122"/>
    </row>
    <row r="681" spans="45:50" x14ac:dyDescent="0.25">
      <c r="AS681" s="189"/>
      <c r="AT681" s="118"/>
      <c r="AU681" s="119"/>
      <c r="AV681" s="122"/>
      <c r="AW681" s="122"/>
      <c r="AX681" s="122"/>
    </row>
    <row r="682" spans="45:50" x14ac:dyDescent="0.25">
      <c r="AS682" s="189"/>
      <c r="AT682" s="118"/>
      <c r="AU682" s="119"/>
      <c r="AV682" s="122"/>
      <c r="AW682" s="122"/>
      <c r="AX682" s="122"/>
    </row>
    <row r="683" spans="45:50" x14ac:dyDescent="0.25">
      <c r="AS683" s="189"/>
      <c r="AT683" s="118"/>
      <c r="AU683" s="119"/>
      <c r="AV683" s="122"/>
      <c r="AW683" s="122"/>
      <c r="AX683" s="122"/>
    </row>
    <row r="684" spans="45:50" x14ac:dyDescent="0.25">
      <c r="AS684" s="189"/>
      <c r="AT684" s="118"/>
      <c r="AU684" s="119"/>
      <c r="AV684" s="122"/>
      <c r="AW684" s="122"/>
      <c r="AX684" s="122"/>
    </row>
    <row r="685" spans="45:50" x14ac:dyDescent="0.25">
      <c r="AS685" s="189"/>
      <c r="AT685" s="118"/>
      <c r="AU685" s="119"/>
      <c r="AV685" s="122"/>
      <c r="AW685" s="122"/>
      <c r="AX685" s="122"/>
    </row>
    <row r="686" spans="45:50" x14ac:dyDescent="0.25">
      <c r="AS686" s="189"/>
      <c r="AT686" s="118"/>
      <c r="AU686" s="119"/>
      <c r="AV686" s="122"/>
      <c r="AW686" s="122"/>
      <c r="AX686" s="122"/>
    </row>
    <row r="687" spans="45:50" x14ac:dyDescent="0.25">
      <c r="AS687" s="189"/>
      <c r="AT687" s="118"/>
      <c r="AU687" s="119"/>
      <c r="AV687" s="122"/>
      <c r="AW687" s="122"/>
      <c r="AX687" s="122"/>
    </row>
    <row r="688" spans="45:50" x14ac:dyDescent="0.25">
      <c r="AS688" s="189"/>
      <c r="AT688" s="118"/>
      <c r="AU688" s="119"/>
      <c r="AV688" s="122"/>
      <c r="AW688" s="122"/>
      <c r="AX688" s="122"/>
    </row>
    <row r="689" spans="45:50" x14ac:dyDescent="0.25">
      <c r="AS689" s="189"/>
      <c r="AT689" s="118"/>
      <c r="AU689" s="119"/>
      <c r="AV689" s="122"/>
      <c r="AW689" s="122"/>
      <c r="AX689" s="122"/>
    </row>
    <row r="690" spans="45:50" x14ac:dyDescent="0.25">
      <c r="AS690" s="189"/>
      <c r="AT690" s="118"/>
      <c r="AU690" s="119"/>
      <c r="AV690" s="122"/>
      <c r="AW690" s="122"/>
      <c r="AX690" s="122"/>
    </row>
    <row r="691" spans="45:50" x14ac:dyDescent="0.25">
      <c r="AS691" s="189"/>
      <c r="AT691" s="118"/>
      <c r="AU691" s="119"/>
      <c r="AV691" s="122"/>
      <c r="AW691" s="122"/>
      <c r="AX691" s="122"/>
    </row>
    <row r="692" spans="45:50" x14ac:dyDescent="0.25">
      <c r="AS692" s="189"/>
      <c r="AT692" s="118"/>
      <c r="AU692" s="119"/>
      <c r="AV692" s="122"/>
      <c r="AW692" s="122"/>
      <c r="AX692" s="122"/>
    </row>
    <row r="693" spans="45:50" x14ac:dyDescent="0.25">
      <c r="AS693" s="189"/>
      <c r="AT693" s="118"/>
      <c r="AU693" s="119"/>
      <c r="AV693" s="122"/>
      <c r="AW693" s="122"/>
      <c r="AX693" s="122"/>
    </row>
    <row r="694" spans="45:50" x14ac:dyDescent="0.25">
      <c r="AS694" s="189"/>
      <c r="AT694" s="118"/>
      <c r="AU694" s="119"/>
      <c r="AV694" s="122"/>
      <c r="AW694" s="122"/>
      <c r="AX694" s="122"/>
    </row>
    <row r="695" spans="45:50" x14ac:dyDescent="0.25">
      <c r="AS695" s="189"/>
      <c r="AT695" s="118"/>
      <c r="AU695" s="119"/>
      <c r="AV695" s="122"/>
      <c r="AW695" s="122"/>
      <c r="AX695" s="122"/>
    </row>
    <row r="696" spans="45:50" x14ac:dyDescent="0.25">
      <c r="AS696" s="189"/>
      <c r="AT696" s="118"/>
      <c r="AU696" s="119"/>
      <c r="AV696" s="122"/>
      <c r="AW696" s="122"/>
      <c r="AX696" s="122"/>
    </row>
    <row r="697" spans="45:50" x14ac:dyDescent="0.25">
      <c r="AS697" s="189"/>
      <c r="AT697" s="118"/>
      <c r="AU697" s="119"/>
      <c r="AV697" s="122"/>
      <c r="AW697" s="122"/>
      <c r="AX697" s="122"/>
    </row>
    <row r="698" spans="45:50" x14ac:dyDescent="0.25">
      <c r="AS698" s="189"/>
      <c r="AT698" s="118"/>
      <c r="AU698" s="119"/>
      <c r="AV698" s="122"/>
      <c r="AW698" s="122"/>
      <c r="AX698" s="122"/>
    </row>
    <row r="699" spans="45:50" x14ac:dyDescent="0.25">
      <c r="AS699" s="189"/>
      <c r="AT699" s="118"/>
      <c r="AU699" s="119"/>
      <c r="AV699" s="122"/>
      <c r="AW699" s="122"/>
      <c r="AX699" s="122"/>
    </row>
    <row r="700" spans="45:50" x14ac:dyDescent="0.25">
      <c r="AS700" s="189"/>
      <c r="AT700" s="118"/>
      <c r="AU700" s="119"/>
      <c r="AV700" s="122"/>
      <c r="AW700" s="122"/>
      <c r="AX700" s="122"/>
    </row>
    <row r="701" spans="45:50" x14ac:dyDescent="0.25">
      <c r="AS701" s="189"/>
      <c r="AT701" s="118"/>
      <c r="AU701" s="119"/>
      <c r="AV701" s="122"/>
      <c r="AW701" s="122"/>
      <c r="AX701" s="122"/>
    </row>
    <row r="702" spans="45:50" x14ac:dyDescent="0.25">
      <c r="AS702" s="189"/>
      <c r="AT702" s="118"/>
      <c r="AU702" s="119"/>
      <c r="AV702" s="122"/>
      <c r="AW702" s="122"/>
      <c r="AX702" s="122"/>
    </row>
    <row r="703" spans="45:50" x14ac:dyDescent="0.25">
      <c r="AS703" s="189"/>
      <c r="AT703" s="118"/>
      <c r="AU703" s="119"/>
      <c r="AV703" s="122"/>
      <c r="AW703" s="122"/>
      <c r="AX703" s="122"/>
    </row>
    <row r="704" spans="45:50" x14ac:dyDescent="0.25">
      <c r="AS704" s="189"/>
      <c r="AT704" s="118"/>
      <c r="AU704" s="119"/>
      <c r="AV704" s="122"/>
      <c r="AW704" s="122"/>
      <c r="AX704" s="122"/>
    </row>
    <row r="705" spans="45:50" x14ac:dyDescent="0.25">
      <c r="AS705" s="189"/>
      <c r="AT705" s="118"/>
      <c r="AU705" s="119"/>
      <c r="AV705" s="122"/>
      <c r="AW705" s="122"/>
      <c r="AX705" s="122"/>
    </row>
    <row r="706" spans="45:50" x14ac:dyDescent="0.25">
      <c r="AS706" s="189"/>
      <c r="AT706" s="118"/>
      <c r="AU706" s="119"/>
      <c r="AV706" s="122"/>
      <c r="AW706" s="122"/>
      <c r="AX706" s="122"/>
    </row>
    <row r="707" spans="45:50" x14ac:dyDescent="0.25">
      <c r="AS707" s="189"/>
      <c r="AT707" s="118"/>
      <c r="AU707" s="119"/>
      <c r="AV707" s="122"/>
      <c r="AW707" s="122"/>
      <c r="AX707" s="122"/>
    </row>
    <row r="708" spans="45:50" x14ac:dyDescent="0.25">
      <c r="AS708" s="189"/>
      <c r="AT708" s="118"/>
      <c r="AU708" s="119"/>
      <c r="AV708" s="122"/>
      <c r="AW708" s="122"/>
      <c r="AX708" s="122"/>
    </row>
    <row r="709" spans="45:50" x14ac:dyDescent="0.25">
      <c r="AS709" s="189"/>
      <c r="AT709" s="118"/>
      <c r="AU709" s="119"/>
      <c r="AV709" s="122"/>
      <c r="AW709" s="122"/>
      <c r="AX709" s="122"/>
    </row>
    <row r="710" spans="45:50" x14ac:dyDescent="0.25">
      <c r="AS710" s="189"/>
      <c r="AT710" s="118"/>
      <c r="AU710" s="119"/>
      <c r="AV710" s="122"/>
      <c r="AW710" s="122"/>
      <c r="AX710" s="122"/>
    </row>
    <row r="711" spans="45:50" x14ac:dyDescent="0.25">
      <c r="AS711" s="189"/>
      <c r="AT711" s="118"/>
      <c r="AU711" s="119"/>
      <c r="AV711" s="122"/>
      <c r="AW711" s="122"/>
      <c r="AX711" s="122"/>
    </row>
    <row r="712" spans="45:50" x14ac:dyDescent="0.25">
      <c r="AS712" s="189"/>
      <c r="AT712" s="118"/>
      <c r="AU712" s="119"/>
      <c r="AV712" s="122"/>
      <c r="AW712" s="122"/>
      <c r="AX712" s="122"/>
    </row>
    <row r="713" spans="45:50" x14ac:dyDescent="0.25">
      <c r="AS713" s="189"/>
      <c r="AT713" s="118"/>
      <c r="AU713" s="119"/>
      <c r="AV713" s="122"/>
      <c r="AW713" s="122"/>
      <c r="AX713" s="122"/>
    </row>
    <row r="714" spans="45:50" x14ac:dyDescent="0.25">
      <c r="AS714" s="189"/>
      <c r="AT714" s="118"/>
      <c r="AU714" s="119"/>
      <c r="AV714" s="122"/>
      <c r="AW714" s="122"/>
      <c r="AX714" s="122"/>
    </row>
    <row r="715" spans="45:50" x14ac:dyDescent="0.25">
      <c r="AS715" s="189"/>
      <c r="AT715" s="118"/>
      <c r="AU715" s="119"/>
      <c r="AV715" s="122"/>
      <c r="AW715" s="122"/>
      <c r="AX715" s="122"/>
    </row>
    <row r="716" spans="45:50" x14ac:dyDescent="0.25">
      <c r="AS716" s="189"/>
      <c r="AT716" s="118"/>
      <c r="AU716" s="119"/>
      <c r="AV716" s="122"/>
      <c r="AW716" s="122"/>
      <c r="AX716" s="122"/>
    </row>
    <row r="717" spans="45:50" x14ac:dyDescent="0.25">
      <c r="AS717" s="189"/>
      <c r="AT717" s="118"/>
      <c r="AU717" s="119"/>
      <c r="AV717" s="122"/>
      <c r="AW717" s="122"/>
      <c r="AX717" s="122"/>
    </row>
    <row r="718" spans="45:50" x14ac:dyDescent="0.25">
      <c r="AS718" s="189"/>
      <c r="AT718" s="118"/>
      <c r="AU718" s="119"/>
      <c r="AV718" s="122"/>
      <c r="AW718" s="122"/>
      <c r="AX718" s="122"/>
    </row>
    <row r="719" spans="45:50" x14ac:dyDescent="0.25">
      <c r="AS719" s="189"/>
      <c r="AT719" s="118"/>
      <c r="AU719" s="119"/>
      <c r="AV719" s="122"/>
      <c r="AW719" s="122"/>
      <c r="AX719" s="122"/>
    </row>
    <row r="720" spans="45:50" x14ac:dyDescent="0.25">
      <c r="AS720" s="189"/>
      <c r="AT720" s="118"/>
      <c r="AU720" s="119"/>
      <c r="AV720" s="122"/>
      <c r="AW720" s="122"/>
      <c r="AX720" s="122"/>
    </row>
    <row r="721" spans="45:50" x14ac:dyDescent="0.25">
      <c r="AS721" s="189"/>
      <c r="AT721" s="118"/>
      <c r="AU721" s="119"/>
      <c r="AV721" s="122"/>
      <c r="AW721" s="122"/>
      <c r="AX721" s="122"/>
    </row>
    <row r="722" spans="45:50" x14ac:dyDescent="0.25">
      <c r="AS722" s="189"/>
      <c r="AT722" s="118"/>
      <c r="AU722" s="119"/>
      <c r="AV722" s="122"/>
      <c r="AW722" s="122"/>
      <c r="AX722" s="122"/>
    </row>
    <row r="723" spans="45:50" x14ac:dyDescent="0.25">
      <c r="AS723" s="189"/>
      <c r="AT723" s="118"/>
      <c r="AU723" s="119"/>
      <c r="AV723" s="122"/>
      <c r="AW723" s="122"/>
      <c r="AX723" s="122"/>
    </row>
    <row r="724" spans="45:50" x14ac:dyDescent="0.25">
      <c r="AS724" s="189"/>
      <c r="AT724" s="118"/>
      <c r="AU724" s="119"/>
      <c r="AV724" s="122"/>
      <c r="AW724" s="122"/>
      <c r="AX724" s="122"/>
    </row>
    <row r="725" spans="45:50" x14ac:dyDescent="0.25">
      <c r="AS725" s="189"/>
      <c r="AT725" s="118"/>
      <c r="AU725" s="119"/>
      <c r="AV725" s="122"/>
      <c r="AW725" s="122"/>
      <c r="AX725" s="122"/>
    </row>
    <row r="726" spans="45:50" x14ac:dyDescent="0.25">
      <c r="AS726" s="189"/>
      <c r="AT726" s="118"/>
      <c r="AU726" s="119"/>
      <c r="AV726" s="122"/>
      <c r="AW726" s="122"/>
      <c r="AX726" s="122"/>
    </row>
    <row r="727" spans="45:50" x14ac:dyDescent="0.25">
      <c r="AS727" s="189"/>
      <c r="AT727" s="118"/>
      <c r="AU727" s="119"/>
      <c r="AV727" s="122"/>
      <c r="AW727" s="122"/>
      <c r="AX727" s="122"/>
    </row>
    <row r="728" spans="45:50" x14ac:dyDescent="0.25">
      <c r="AS728" s="189"/>
      <c r="AT728" s="118"/>
      <c r="AU728" s="119"/>
      <c r="AV728" s="122"/>
      <c r="AW728" s="122"/>
      <c r="AX728" s="122"/>
    </row>
    <row r="729" spans="45:50" x14ac:dyDescent="0.25">
      <c r="AS729" s="189"/>
      <c r="AT729" s="118"/>
      <c r="AU729" s="119"/>
      <c r="AV729" s="122"/>
      <c r="AW729" s="122"/>
      <c r="AX729" s="122"/>
    </row>
    <row r="730" spans="45:50" x14ac:dyDescent="0.25">
      <c r="AS730" s="189"/>
      <c r="AT730" s="118"/>
      <c r="AU730" s="119"/>
      <c r="AV730" s="122"/>
      <c r="AW730" s="122"/>
      <c r="AX730" s="122"/>
    </row>
    <row r="731" spans="45:50" x14ac:dyDescent="0.25">
      <c r="AS731" s="189"/>
      <c r="AT731" s="118"/>
      <c r="AU731" s="119"/>
      <c r="AV731" s="122"/>
      <c r="AW731" s="122"/>
      <c r="AX731" s="122"/>
    </row>
    <row r="732" spans="45:50" x14ac:dyDescent="0.25">
      <c r="AS732" s="189"/>
      <c r="AT732" s="118"/>
      <c r="AU732" s="119"/>
      <c r="AV732" s="122"/>
      <c r="AW732" s="122"/>
      <c r="AX732" s="122"/>
    </row>
    <row r="733" spans="45:50" x14ac:dyDescent="0.25">
      <c r="AS733" s="189"/>
      <c r="AT733" s="118"/>
      <c r="AU733" s="119"/>
      <c r="AV733" s="122"/>
      <c r="AW733" s="122"/>
      <c r="AX733" s="122"/>
    </row>
    <row r="734" spans="45:50" x14ac:dyDescent="0.25">
      <c r="AS734" s="189"/>
      <c r="AT734" s="118"/>
      <c r="AU734" s="196"/>
      <c r="AV734" s="122"/>
      <c r="AW734" s="122"/>
      <c r="AX734" s="122"/>
    </row>
    <row r="735" spans="45:50" x14ac:dyDescent="0.25">
      <c r="AS735" s="189"/>
      <c r="AT735" s="118"/>
      <c r="AU735" s="119"/>
      <c r="AV735" s="122"/>
      <c r="AW735" s="122"/>
      <c r="AX735" s="122"/>
    </row>
    <row r="736" spans="45:50" x14ac:dyDescent="0.25">
      <c r="AS736" s="189"/>
      <c r="AT736" s="118"/>
      <c r="AU736" s="119"/>
      <c r="AV736" s="122"/>
      <c r="AW736" s="122"/>
      <c r="AX736" s="122"/>
    </row>
    <row r="737" spans="45:50" x14ac:dyDescent="0.25">
      <c r="AS737" s="189"/>
      <c r="AT737" s="118"/>
      <c r="AU737" s="119"/>
      <c r="AV737" s="122"/>
      <c r="AW737" s="122"/>
      <c r="AX737" s="122"/>
    </row>
    <row r="738" spans="45:50" x14ac:dyDescent="0.25">
      <c r="AS738" s="189"/>
      <c r="AT738" s="118"/>
      <c r="AU738" s="119"/>
      <c r="AV738" s="122"/>
      <c r="AW738" s="122"/>
      <c r="AX738" s="122"/>
    </row>
    <row r="739" spans="45:50" x14ac:dyDescent="0.25">
      <c r="AS739" s="189"/>
      <c r="AT739" s="118"/>
      <c r="AU739" s="119"/>
      <c r="AV739" s="122"/>
      <c r="AW739" s="122"/>
      <c r="AX739" s="122"/>
    </row>
    <row r="740" spans="45:50" x14ac:dyDescent="0.25">
      <c r="AS740" s="189"/>
      <c r="AT740" s="118"/>
      <c r="AU740" s="119"/>
      <c r="AV740" s="122"/>
      <c r="AW740" s="122"/>
      <c r="AX740" s="122"/>
    </row>
    <row r="741" spans="45:50" x14ac:dyDescent="0.25">
      <c r="AS741" s="189"/>
      <c r="AT741" s="118"/>
      <c r="AU741" s="119"/>
      <c r="AV741" s="122"/>
      <c r="AW741" s="122"/>
      <c r="AX741" s="122"/>
    </row>
    <row r="742" spans="45:50" x14ac:dyDescent="0.25">
      <c r="AS742" s="189"/>
      <c r="AT742" s="118"/>
      <c r="AU742" s="119"/>
      <c r="AV742" s="122"/>
      <c r="AW742" s="122"/>
      <c r="AX742" s="122"/>
    </row>
    <row r="743" spans="45:50" x14ac:dyDescent="0.25">
      <c r="AS743" s="189"/>
      <c r="AT743" s="118"/>
      <c r="AU743" s="119"/>
      <c r="AV743" s="122"/>
      <c r="AW743" s="122"/>
      <c r="AX743" s="122"/>
    </row>
    <row r="744" spans="45:50" x14ac:dyDescent="0.25">
      <c r="AS744" s="189"/>
      <c r="AT744" s="118"/>
      <c r="AU744" s="119"/>
      <c r="AV744" s="122"/>
      <c r="AW744" s="122"/>
      <c r="AX744" s="122"/>
    </row>
    <row r="745" spans="45:50" x14ac:dyDescent="0.25">
      <c r="AS745" s="189"/>
      <c r="AT745" s="118"/>
      <c r="AU745" s="119"/>
      <c r="AV745" s="122"/>
      <c r="AW745" s="122"/>
      <c r="AX745" s="122"/>
    </row>
    <row r="746" spans="45:50" x14ac:dyDescent="0.25">
      <c r="AS746" s="189"/>
      <c r="AT746" s="118"/>
      <c r="AU746" s="119"/>
      <c r="AV746" s="122"/>
      <c r="AW746" s="122"/>
      <c r="AX746" s="122"/>
    </row>
    <row r="747" spans="45:50" x14ac:dyDescent="0.25">
      <c r="AS747" s="189"/>
      <c r="AT747" s="118"/>
      <c r="AU747" s="119"/>
      <c r="AV747" s="122"/>
      <c r="AW747" s="122"/>
      <c r="AX747" s="122"/>
    </row>
    <row r="748" spans="45:50" x14ac:dyDescent="0.25">
      <c r="AS748" s="189"/>
      <c r="AT748" s="118"/>
      <c r="AU748" s="119"/>
      <c r="AV748" s="122"/>
      <c r="AW748" s="122"/>
      <c r="AX748" s="122"/>
    </row>
    <row r="749" spans="45:50" x14ac:dyDescent="0.25">
      <c r="AS749" s="189"/>
      <c r="AT749" s="118"/>
      <c r="AU749" s="119"/>
      <c r="AV749" s="122"/>
      <c r="AW749" s="122"/>
      <c r="AX749" s="122"/>
    </row>
    <row r="750" spans="45:50" x14ac:dyDescent="0.25">
      <c r="AS750" s="189"/>
      <c r="AT750" s="118"/>
      <c r="AU750" s="119"/>
      <c r="AV750" s="122"/>
      <c r="AW750" s="122"/>
      <c r="AX750" s="122"/>
    </row>
    <row r="751" spans="45:50" x14ac:dyDescent="0.25">
      <c r="AS751" s="189"/>
      <c r="AT751" s="118"/>
      <c r="AU751" s="119"/>
      <c r="AV751" s="122"/>
      <c r="AW751" s="122"/>
      <c r="AX751" s="122"/>
    </row>
    <row r="752" spans="45:50" x14ac:dyDescent="0.25">
      <c r="AS752" s="189"/>
      <c r="AT752" s="118"/>
      <c r="AU752" s="119"/>
      <c r="AV752" s="122"/>
      <c r="AW752" s="122"/>
      <c r="AX752" s="122"/>
    </row>
    <row r="753" spans="45:50" x14ac:dyDescent="0.25">
      <c r="AS753" s="189"/>
      <c r="AT753" s="118"/>
      <c r="AU753" s="119"/>
      <c r="AV753" s="122"/>
      <c r="AW753" s="122"/>
      <c r="AX753" s="122"/>
    </row>
    <row r="754" spans="45:50" x14ac:dyDescent="0.25">
      <c r="AS754" s="189"/>
      <c r="AT754" s="118"/>
      <c r="AU754" s="119"/>
      <c r="AV754" s="122"/>
      <c r="AW754" s="122"/>
      <c r="AX754" s="122"/>
    </row>
    <row r="755" spans="45:50" x14ac:dyDescent="0.25">
      <c r="AS755" s="189"/>
      <c r="AT755" s="118"/>
      <c r="AU755" s="119"/>
      <c r="AV755" s="122"/>
      <c r="AW755" s="122"/>
      <c r="AX755" s="122"/>
    </row>
    <row r="756" spans="45:50" x14ac:dyDescent="0.25">
      <c r="AS756" s="189"/>
      <c r="AT756" s="118"/>
      <c r="AU756" s="119"/>
      <c r="AV756" s="122"/>
      <c r="AW756" s="122"/>
      <c r="AX756" s="122"/>
    </row>
    <row r="757" spans="45:50" x14ac:dyDescent="0.25">
      <c r="AS757" s="189"/>
      <c r="AT757" s="118"/>
      <c r="AU757" s="11"/>
      <c r="AV757" s="122"/>
      <c r="AW757" s="122"/>
      <c r="AX757" s="122"/>
    </row>
    <row r="758" spans="45:50" x14ac:dyDescent="0.25">
      <c r="AS758" s="189"/>
      <c r="AT758" s="118"/>
      <c r="AU758" s="119"/>
      <c r="AV758" s="122"/>
      <c r="AW758" s="122"/>
      <c r="AX758" s="122"/>
    </row>
    <row r="759" spans="45:50" x14ac:dyDescent="0.25">
      <c r="AS759" s="189"/>
      <c r="AT759" s="118"/>
      <c r="AU759" s="119"/>
      <c r="AV759" s="122"/>
      <c r="AW759" s="122"/>
      <c r="AX759" s="122"/>
    </row>
    <row r="760" spans="45:50" x14ac:dyDescent="0.25">
      <c r="AS760" s="189"/>
      <c r="AT760" s="118"/>
      <c r="AU760" s="119"/>
      <c r="AV760" s="122"/>
      <c r="AW760" s="122"/>
      <c r="AX760" s="122"/>
    </row>
    <row r="761" spans="45:50" x14ac:dyDescent="0.25">
      <c r="AS761" s="189"/>
      <c r="AT761" s="118"/>
      <c r="AU761" s="119"/>
      <c r="AV761" s="122"/>
      <c r="AW761" s="122"/>
      <c r="AX761" s="122"/>
    </row>
    <row r="762" spans="45:50" x14ac:dyDescent="0.25">
      <c r="AS762" s="189"/>
      <c r="AT762" s="118"/>
      <c r="AU762" s="119"/>
      <c r="AV762" s="122"/>
      <c r="AW762" s="122"/>
      <c r="AX762" s="122"/>
    </row>
    <row r="763" spans="45:50" x14ac:dyDescent="0.25">
      <c r="AS763" s="189"/>
      <c r="AT763" s="118"/>
      <c r="AU763" s="119"/>
      <c r="AV763" s="122"/>
      <c r="AW763" s="122"/>
      <c r="AX763" s="122"/>
    </row>
    <row r="764" spans="45:50" x14ac:dyDescent="0.25">
      <c r="AS764" s="189"/>
      <c r="AT764" s="118"/>
      <c r="AU764" s="119"/>
      <c r="AV764" s="122"/>
      <c r="AW764" s="122"/>
      <c r="AX764" s="122"/>
    </row>
    <row r="765" spans="45:50" x14ac:dyDescent="0.25">
      <c r="AS765" s="189"/>
      <c r="AT765" s="118"/>
      <c r="AU765" s="119"/>
      <c r="AV765" s="122"/>
      <c r="AW765" s="122"/>
      <c r="AX765" s="122"/>
    </row>
    <row r="766" spans="45:50" x14ac:dyDescent="0.25">
      <c r="AS766" s="189"/>
      <c r="AT766" s="118"/>
      <c r="AU766" s="119"/>
      <c r="AV766" s="122"/>
      <c r="AW766" s="122"/>
      <c r="AX766" s="122"/>
    </row>
    <row r="767" spans="45:50" x14ac:dyDescent="0.25">
      <c r="AS767" s="189"/>
      <c r="AT767" s="118"/>
      <c r="AU767" s="119"/>
      <c r="AV767" s="122"/>
      <c r="AW767" s="122"/>
      <c r="AX767" s="122"/>
    </row>
    <row r="768" spans="45:50" x14ac:dyDescent="0.25">
      <c r="AS768" s="189"/>
      <c r="AT768" s="118"/>
      <c r="AU768" s="119"/>
      <c r="AV768" s="122"/>
      <c r="AW768" s="122"/>
      <c r="AX768" s="122"/>
    </row>
    <row r="769" spans="45:50" x14ac:dyDescent="0.25">
      <c r="AS769" s="189"/>
      <c r="AT769" s="118"/>
      <c r="AU769" s="119"/>
      <c r="AV769" s="122"/>
      <c r="AW769" s="122"/>
      <c r="AX769" s="122"/>
    </row>
    <row r="770" spans="45:50" x14ac:dyDescent="0.25">
      <c r="AS770" s="189"/>
      <c r="AT770" s="118"/>
      <c r="AU770" s="119"/>
      <c r="AV770" s="122"/>
      <c r="AW770" s="122"/>
      <c r="AX770" s="122"/>
    </row>
    <row r="771" spans="45:50" x14ac:dyDescent="0.25">
      <c r="AS771" s="189"/>
      <c r="AT771" s="118"/>
      <c r="AU771" s="119"/>
      <c r="AV771" s="122"/>
      <c r="AW771" s="122"/>
      <c r="AX771" s="122"/>
    </row>
    <row r="772" spans="45:50" x14ac:dyDescent="0.25">
      <c r="AS772" s="189"/>
      <c r="AT772" s="118"/>
      <c r="AU772" s="119"/>
      <c r="AV772" s="122"/>
      <c r="AW772" s="122"/>
      <c r="AX772" s="122"/>
    </row>
    <row r="773" spans="45:50" x14ac:dyDescent="0.25">
      <c r="AS773" s="189"/>
      <c r="AT773" s="118"/>
      <c r="AU773" s="119"/>
      <c r="AV773" s="122"/>
      <c r="AW773" s="122"/>
      <c r="AX773" s="122"/>
    </row>
    <row r="774" spans="45:50" x14ac:dyDescent="0.25">
      <c r="AS774" s="189"/>
      <c r="AT774" s="118"/>
      <c r="AU774" s="119"/>
      <c r="AV774" s="122"/>
      <c r="AW774" s="122"/>
      <c r="AX774" s="122"/>
    </row>
    <row r="775" spans="45:50" x14ac:dyDescent="0.25">
      <c r="AS775" s="189"/>
      <c r="AT775" s="118"/>
      <c r="AU775" s="119"/>
      <c r="AV775" s="122"/>
      <c r="AW775" s="122"/>
      <c r="AX775" s="122"/>
    </row>
    <row r="776" spans="45:50" x14ac:dyDescent="0.25">
      <c r="AS776" s="189"/>
      <c r="AT776" s="118"/>
      <c r="AU776" s="119"/>
      <c r="AV776" s="122"/>
      <c r="AW776" s="122"/>
      <c r="AX776" s="122"/>
    </row>
    <row r="777" spans="45:50" x14ac:dyDescent="0.25">
      <c r="AS777" s="189"/>
      <c r="AT777" s="118"/>
      <c r="AU777" s="119"/>
      <c r="AV777" s="122"/>
      <c r="AW777" s="122"/>
      <c r="AX777" s="122"/>
    </row>
    <row r="778" spans="45:50" x14ac:dyDescent="0.25">
      <c r="AS778" s="189"/>
      <c r="AT778" s="118"/>
      <c r="AU778" s="119"/>
      <c r="AV778" s="122"/>
      <c r="AW778" s="122"/>
      <c r="AX778" s="122"/>
    </row>
    <row r="779" spans="45:50" x14ac:dyDescent="0.25">
      <c r="AS779" s="189"/>
      <c r="AT779" s="118"/>
      <c r="AU779" s="119"/>
      <c r="AV779" s="122"/>
      <c r="AW779" s="122"/>
      <c r="AX779" s="122"/>
    </row>
    <row r="780" spans="45:50" x14ac:dyDescent="0.25">
      <c r="AS780" s="189"/>
      <c r="AT780" s="118"/>
      <c r="AU780" s="119"/>
      <c r="AV780" s="122"/>
      <c r="AW780" s="122"/>
      <c r="AX780" s="122"/>
    </row>
    <row r="781" spans="45:50" x14ac:dyDescent="0.25">
      <c r="AS781" s="189"/>
      <c r="AT781" s="118"/>
      <c r="AU781" s="119"/>
      <c r="AV781" s="122"/>
      <c r="AW781" s="122"/>
      <c r="AX781" s="122"/>
    </row>
    <row r="782" spans="45:50" x14ac:dyDescent="0.25">
      <c r="AS782" s="189"/>
      <c r="AT782" s="118"/>
      <c r="AU782" s="119"/>
      <c r="AV782" s="122"/>
      <c r="AW782" s="122"/>
      <c r="AX782" s="122"/>
    </row>
    <row r="783" spans="45:50" x14ac:dyDescent="0.25">
      <c r="AS783" s="189"/>
      <c r="AT783" s="118"/>
      <c r="AU783" s="119"/>
      <c r="AV783" s="122"/>
      <c r="AW783" s="122"/>
      <c r="AX783" s="122"/>
    </row>
    <row r="784" spans="45:50" x14ac:dyDescent="0.25">
      <c r="AS784" s="189"/>
      <c r="AT784" s="118"/>
      <c r="AU784" s="119"/>
      <c r="AV784" s="122"/>
      <c r="AW784" s="122"/>
      <c r="AX784" s="122"/>
    </row>
    <row r="785" spans="45:50" x14ac:dyDescent="0.25">
      <c r="AS785" s="189"/>
      <c r="AT785" s="118"/>
      <c r="AU785" s="119"/>
      <c r="AV785" s="122"/>
      <c r="AW785" s="122"/>
      <c r="AX785" s="122"/>
    </row>
    <row r="786" spans="45:50" x14ac:dyDescent="0.25">
      <c r="AS786" s="189"/>
      <c r="AT786" s="118"/>
      <c r="AU786" s="119"/>
      <c r="AV786" s="122"/>
      <c r="AW786" s="122"/>
      <c r="AX786" s="122"/>
    </row>
    <row r="787" spans="45:50" x14ac:dyDescent="0.25">
      <c r="AS787" s="189"/>
      <c r="AT787" s="118"/>
      <c r="AU787" s="119"/>
      <c r="AV787" s="122"/>
      <c r="AW787" s="122"/>
      <c r="AX787" s="122"/>
    </row>
    <row r="788" spans="45:50" x14ac:dyDescent="0.25">
      <c r="AS788" s="189"/>
      <c r="AT788" s="118"/>
      <c r="AU788" s="119"/>
      <c r="AV788" s="122"/>
      <c r="AW788" s="122"/>
      <c r="AX788" s="122"/>
    </row>
    <row r="789" spans="45:50" x14ac:dyDescent="0.25">
      <c r="AS789" s="189"/>
      <c r="AT789" s="118"/>
      <c r="AU789" s="119"/>
      <c r="AV789" s="122"/>
      <c r="AW789" s="122"/>
      <c r="AX789" s="122"/>
    </row>
    <row r="790" spans="45:50" x14ac:dyDescent="0.25">
      <c r="AS790" s="189"/>
      <c r="AT790" s="118"/>
      <c r="AU790" s="119"/>
      <c r="AV790" s="122"/>
      <c r="AW790" s="122"/>
      <c r="AX790" s="122"/>
    </row>
    <row r="791" spans="45:50" x14ac:dyDescent="0.25">
      <c r="AS791" s="189"/>
      <c r="AT791" s="118"/>
      <c r="AU791" s="119"/>
      <c r="AV791" s="122"/>
      <c r="AW791" s="122"/>
      <c r="AX791" s="122"/>
    </row>
    <row r="792" spans="45:50" x14ac:dyDescent="0.25">
      <c r="AS792" s="189"/>
      <c r="AT792" s="118"/>
      <c r="AU792" s="119"/>
      <c r="AV792" s="122"/>
      <c r="AW792" s="122"/>
      <c r="AX792" s="122"/>
    </row>
    <row r="793" spans="45:50" x14ac:dyDescent="0.25">
      <c r="AS793" s="189"/>
      <c r="AT793" s="118"/>
      <c r="AU793" s="119"/>
      <c r="AV793" s="122"/>
      <c r="AW793" s="122"/>
      <c r="AX793" s="122"/>
    </row>
    <row r="794" spans="45:50" x14ac:dyDescent="0.25">
      <c r="AS794" s="189"/>
      <c r="AT794" s="118"/>
      <c r="AU794" s="119"/>
      <c r="AV794" s="122"/>
      <c r="AW794" s="122"/>
      <c r="AX794" s="122"/>
    </row>
    <row r="795" spans="45:50" x14ac:dyDescent="0.25">
      <c r="AS795" s="189"/>
      <c r="AT795" s="118"/>
      <c r="AU795" s="119"/>
      <c r="AV795" s="122"/>
      <c r="AW795" s="122"/>
      <c r="AX795" s="122"/>
    </row>
    <row r="796" spans="45:50" x14ac:dyDescent="0.25">
      <c r="AS796" s="189"/>
      <c r="AT796" s="118"/>
      <c r="AU796" s="119"/>
      <c r="AV796" s="122"/>
      <c r="AW796" s="122"/>
      <c r="AX796" s="122"/>
    </row>
    <row r="797" spans="45:50" x14ac:dyDescent="0.25">
      <c r="AS797" s="189"/>
      <c r="AT797" s="118"/>
      <c r="AU797" s="119"/>
      <c r="AV797" s="122"/>
      <c r="AW797" s="122"/>
      <c r="AX797" s="122"/>
    </row>
    <row r="798" spans="45:50" x14ac:dyDescent="0.25">
      <c r="AS798" s="189"/>
      <c r="AT798" s="118"/>
      <c r="AU798" s="119"/>
      <c r="AV798" s="122"/>
      <c r="AW798" s="122"/>
      <c r="AX798" s="122"/>
    </row>
    <row r="799" spans="45:50" x14ac:dyDescent="0.25">
      <c r="AS799" s="189"/>
      <c r="AT799" s="118"/>
      <c r="AU799" s="119"/>
      <c r="AV799" s="122"/>
      <c r="AW799" s="122"/>
      <c r="AX799" s="122"/>
    </row>
    <row r="800" spans="45:50" x14ac:dyDescent="0.25">
      <c r="AS800" s="189"/>
      <c r="AT800" s="118"/>
      <c r="AU800" s="119"/>
      <c r="AV800" s="122"/>
      <c r="AW800" s="122"/>
      <c r="AX800" s="122"/>
    </row>
    <row r="801" spans="45:50" x14ac:dyDescent="0.25">
      <c r="AS801" s="189"/>
      <c r="AT801" s="118"/>
      <c r="AU801" s="119"/>
      <c r="AV801" s="122"/>
      <c r="AW801" s="122"/>
      <c r="AX801" s="122"/>
    </row>
    <row r="802" spans="45:50" x14ac:dyDescent="0.25">
      <c r="AS802" s="189"/>
      <c r="AT802" s="118"/>
      <c r="AU802" s="119"/>
      <c r="AV802" s="122"/>
      <c r="AW802" s="122"/>
      <c r="AX802" s="122"/>
    </row>
    <row r="803" spans="45:50" x14ac:dyDescent="0.25">
      <c r="AS803" s="189"/>
      <c r="AT803" s="118"/>
      <c r="AU803" s="119"/>
      <c r="AV803" s="122"/>
      <c r="AW803" s="122"/>
      <c r="AX803" s="122"/>
    </row>
    <row r="804" spans="45:50" x14ac:dyDescent="0.25">
      <c r="AS804" s="189"/>
      <c r="AT804" s="118"/>
      <c r="AU804" s="119"/>
      <c r="AV804" s="122"/>
      <c r="AW804" s="122"/>
      <c r="AX804" s="122"/>
    </row>
    <row r="805" spans="45:50" x14ac:dyDescent="0.25">
      <c r="AS805" s="189"/>
      <c r="AT805" s="118"/>
      <c r="AU805" s="119"/>
      <c r="AV805" s="122"/>
      <c r="AW805" s="122"/>
      <c r="AX805" s="122"/>
    </row>
    <row r="806" spans="45:50" x14ac:dyDescent="0.25">
      <c r="AS806" s="189"/>
      <c r="AT806" s="118"/>
      <c r="AU806" s="119"/>
      <c r="AV806" s="122"/>
      <c r="AW806" s="122"/>
      <c r="AX806" s="122"/>
    </row>
    <row r="807" spans="45:50" x14ac:dyDescent="0.25">
      <c r="AS807" s="189"/>
      <c r="AT807" s="118"/>
      <c r="AU807" s="119"/>
      <c r="AV807" s="122"/>
      <c r="AW807" s="122"/>
      <c r="AX807" s="122"/>
    </row>
    <row r="808" spans="45:50" x14ac:dyDescent="0.25">
      <c r="AS808" s="189"/>
      <c r="AT808" s="118"/>
      <c r="AU808" s="119"/>
      <c r="AV808" s="122"/>
      <c r="AW808" s="122"/>
      <c r="AX808" s="122"/>
    </row>
    <row r="809" spans="45:50" x14ac:dyDescent="0.25">
      <c r="AS809" s="189"/>
      <c r="AT809" s="118"/>
      <c r="AU809" s="119"/>
      <c r="AV809" s="122"/>
      <c r="AW809" s="122"/>
      <c r="AX809" s="122"/>
    </row>
    <row r="810" spans="45:50" x14ac:dyDescent="0.25">
      <c r="AS810" s="189"/>
      <c r="AT810" s="118"/>
      <c r="AU810" s="119"/>
      <c r="AV810" s="122"/>
      <c r="AW810" s="122"/>
      <c r="AX810" s="122"/>
    </row>
    <row r="811" spans="45:50" x14ac:dyDescent="0.25">
      <c r="AS811" s="189"/>
      <c r="AT811" s="118"/>
      <c r="AU811" s="119"/>
      <c r="AV811" s="122"/>
      <c r="AW811" s="122"/>
      <c r="AX811" s="122"/>
    </row>
    <row r="812" spans="45:50" x14ac:dyDescent="0.25">
      <c r="AS812" s="189"/>
      <c r="AT812" s="118"/>
      <c r="AU812" s="119"/>
      <c r="AV812" s="122"/>
      <c r="AW812" s="122"/>
      <c r="AX812" s="122"/>
    </row>
    <row r="813" spans="45:50" x14ac:dyDescent="0.25">
      <c r="AS813" s="189"/>
      <c r="AT813" s="118"/>
      <c r="AU813" s="119"/>
      <c r="AV813" s="122"/>
      <c r="AW813" s="122"/>
      <c r="AX813" s="122"/>
    </row>
    <row r="814" spans="45:50" x14ac:dyDescent="0.25">
      <c r="AS814" s="189"/>
      <c r="AT814" s="118"/>
      <c r="AU814" s="119"/>
      <c r="AV814" s="122"/>
      <c r="AW814" s="122"/>
      <c r="AX814" s="122"/>
    </row>
    <row r="815" spans="45:50" x14ac:dyDescent="0.25">
      <c r="AS815" s="189"/>
      <c r="AT815" s="118"/>
      <c r="AU815" s="119"/>
      <c r="AV815" s="122"/>
      <c r="AW815" s="122"/>
      <c r="AX815" s="122"/>
    </row>
    <row r="816" spans="45:50" x14ac:dyDescent="0.25">
      <c r="AS816" s="189"/>
      <c r="AT816" s="118"/>
      <c r="AU816" s="119"/>
      <c r="AV816" s="122"/>
      <c r="AW816" s="122"/>
      <c r="AX816" s="122"/>
    </row>
    <row r="817" spans="45:50" x14ac:dyDescent="0.25">
      <c r="AS817" s="189"/>
      <c r="AT817" s="118"/>
      <c r="AU817" s="119"/>
      <c r="AV817" s="122"/>
      <c r="AW817" s="122"/>
      <c r="AX817" s="122"/>
    </row>
    <row r="818" spans="45:50" x14ac:dyDescent="0.25">
      <c r="AS818" s="189"/>
      <c r="AT818" s="118"/>
      <c r="AU818" s="119"/>
      <c r="AV818" s="122"/>
      <c r="AW818" s="122"/>
      <c r="AX818" s="122"/>
    </row>
    <row r="819" spans="45:50" x14ac:dyDescent="0.25">
      <c r="AS819" s="189"/>
      <c r="AT819" s="118"/>
      <c r="AU819" s="119"/>
      <c r="AV819" s="122"/>
      <c r="AW819" s="122"/>
      <c r="AX819" s="122"/>
    </row>
    <row r="820" spans="45:50" x14ac:dyDescent="0.25">
      <c r="AS820" s="189"/>
      <c r="AT820" s="118"/>
      <c r="AU820" s="119"/>
      <c r="AV820" s="122"/>
      <c r="AW820" s="122"/>
      <c r="AX820" s="122"/>
    </row>
    <row r="821" spans="45:50" x14ac:dyDescent="0.25">
      <c r="AS821" s="189"/>
      <c r="AT821" s="118"/>
      <c r="AU821" s="119"/>
      <c r="AV821" s="122"/>
      <c r="AW821" s="122"/>
      <c r="AX821" s="122"/>
    </row>
    <row r="822" spans="45:50" x14ac:dyDescent="0.25">
      <c r="AS822" s="189"/>
      <c r="AT822" s="118"/>
      <c r="AU822" s="119"/>
      <c r="AV822" s="122"/>
      <c r="AW822" s="122"/>
      <c r="AX822" s="122"/>
    </row>
    <row r="823" spans="45:50" x14ac:dyDescent="0.25">
      <c r="AS823" s="189"/>
      <c r="AT823" s="118"/>
      <c r="AU823" s="119"/>
      <c r="AV823" s="122"/>
      <c r="AW823" s="122"/>
      <c r="AX823" s="122"/>
    </row>
    <row r="824" spans="45:50" x14ac:dyDescent="0.25">
      <c r="AS824" s="189"/>
      <c r="AT824" s="118"/>
      <c r="AU824" s="119"/>
      <c r="AV824" s="122"/>
      <c r="AW824" s="122"/>
      <c r="AX824" s="122"/>
    </row>
    <row r="825" spans="45:50" x14ac:dyDescent="0.25">
      <c r="AS825" s="189"/>
      <c r="AT825" s="118"/>
      <c r="AU825" s="119"/>
      <c r="AV825" s="122"/>
      <c r="AW825" s="122"/>
      <c r="AX825" s="122"/>
    </row>
    <row r="826" spans="45:50" x14ac:dyDescent="0.25">
      <c r="AS826" s="189"/>
      <c r="AT826" s="118"/>
      <c r="AU826" s="119"/>
      <c r="AV826" s="122"/>
      <c r="AW826" s="122"/>
      <c r="AX826" s="122"/>
    </row>
    <row r="827" spans="45:50" x14ac:dyDescent="0.25">
      <c r="AS827" s="189"/>
      <c r="AT827" s="118"/>
      <c r="AU827" s="119"/>
      <c r="AV827" s="122"/>
      <c r="AW827" s="122"/>
      <c r="AX827" s="122"/>
    </row>
    <row r="828" spans="45:50" x14ac:dyDescent="0.25">
      <c r="AS828" s="189"/>
      <c r="AT828" s="118"/>
      <c r="AU828" s="119"/>
      <c r="AV828" s="122"/>
      <c r="AW828" s="122"/>
      <c r="AX828" s="122"/>
    </row>
    <row r="829" spans="45:50" x14ac:dyDescent="0.25">
      <c r="AS829" s="189"/>
      <c r="AT829" s="118"/>
      <c r="AU829" s="119"/>
      <c r="AV829" s="122"/>
      <c r="AW829" s="122"/>
      <c r="AX829" s="122"/>
    </row>
    <row r="830" spans="45:50" x14ac:dyDescent="0.25">
      <c r="AS830" s="189"/>
      <c r="AT830" s="118"/>
      <c r="AU830" s="119"/>
      <c r="AV830" s="122"/>
      <c r="AW830" s="122"/>
      <c r="AX830" s="122"/>
    </row>
    <row r="831" spans="45:50" x14ac:dyDescent="0.25">
      <c r="AS831" s="189"/>
      <c r="AT831" s="118"/>
      <c r="AU831" s="119"/>
      <c r="AV831" s="122"/>
      <c r="AW831" s="122"/>
      <c r="AX831" s="122"/>
    </row>
    <row r="832" spans="45:50" x14ac:dyDescent="0.25">
      <c r="AS832" s="189"/>
      <c r="AT832" s="118"/>
      <c r="AU832" s="119"/>
      <c r="AV832" s="122"/>
      <c r="AW832" s="122"/>
      <c r="AX832" s="122"/>
    </row>
    <row r="833" spans="45:50" x14ac:dyDescent="0.25">
      <c r="AS833" s="189"/>
      <c r="AT833" s="118"/>
      <c r="AU833" s="119"/>
      <c r="AV833" s="122"/>
      <c r="AW833" s="122"/>
      <c r="AX833" s="122"/>
    </row>
    <row r="834" spans="45:50" x14ac:dyDescent="0.25">
      <c r="AS834" s="189"/>
      <c r="AT834" s="118"/>
      <c r="AU834" s="119"/>
      <c r="AV834" s="122"/>
      <c r="AW834" s="122"/>
      <c r="AX834" s="122"/>
    </row>
    <row r="835" spans="45:50" x14ac:dyDescent="0.25">
      <c r="AS835" s="189"/>
      <c r="AT835" s="118"/>
      <c r="AU835" s="119"/>
      <c r="AV835" s="122"/>
      <c r="AW835" s="122"/>
      <c r="AX835" s="122"/>
    </row>
    <row r="836" spans="45:50" x14ac:dyDescent="0.25">
      <c r="AS836" s="189"/>
      <c r="AT836" s="118"/>
      <c r="AU836" s="119"/>
      <c r="AV836" s="122"/>
      <c r="AW836" s="122"/>
      <c r="AX836" s="122"/>
    </row>
    <row r="837" spans="45:50" x14ac:dyDescent="0.25">
      <c r="AS837" s="189"/>
      <c r="AT837" s="118"/>
      <c r="AU837" s="119"/>
      <c r="AV837" s="122"/>
      <c r="AW837" s="122"/>
      <c r="AX837" s="122"/>
    </row>
    <row r="838" spans="45:50" x14ac:dyDescent="0.25">
      <c r="AS838" s="189"/>
      <c r="AT838" s="118"/>
      <c r="AU838" s="119"/>
      <c r="AV838" s="122"/>
      <c r="AW838" s="122"/>
      <c r="AX838" s="122"/>
    </row>
    <row r="839" spans="45:50" x14ac:dyDescent="0.25">
      <c r="AS839" s="189"/>
      <c r="AT839" s="118"/>
      <c r="AU839" s="119"/>
      <c r="AV839" s="122"/>
      <c r="AW839" s="122"/>
      <c r="AX839" s="122"/>
    </row>
    <row r="840" spans="45:50" x14ac:dyDescent="0.25">
      <c r="AS840" s="189"/>
      <c r="AT840" s="118"/>
      <c r="AU840" s="119"/>
      <c r="AV840" s="122"/>
      <c r="AW840" s="122"/>
      <c r="AX840" s="122"/>
    </row>
    <row r="841" spans="45:50" x14ac:dyDescent="0.25">
      <c r="AS841" s="189"/>
      <c r="AT841" s="118"/>
      <c r="AU841" s="119"/>
      <c r="AV841" s="122"/>
      <c r="AW841" s="122"/>
      <c r="AX841" s="122"/>
    </row>
    <row r="842" spans="45:50" x14ac:dyDescent="0.25">
      <c r="AS842" s="189"/>
      <c r="AT842" s="118"/>
      <c r="AU842" s="119"/>
      <c r="AV842" s="122"/>
      <c r="AW842" s="122"/>
      <c r="AX842" s="122"/>
    </row>
    <row r="843" spans="45:50" x14ac:dyDescent="0.25">
      <c r="AS843" s="189"/>
      <c r="AT843" s="118"/>
      <c r="AU843" s="119"/>
      <c r="AV843" s="122"/>
      <c r="AW843" s="122"/>
      <c r="AX843" s="122"/>
    </row>
    <row r="844" spans="45:50" x14ac:dyDescent="0.25">
      <c r="AS844" s="189"/>
      <c r="AT844" s="118"/>
      <c r="AU844" s="119"/>
      <c r="AV844" s="122"/>
      <c r="AW844" s="122"/>
      <c r="AX844" s="122"/>
    </row>
    <row r="845" spans="45:50" x14ac:dyDescent="0.25">
      <c r="AS845" s="189"/>
      <c r="AT845" s="118"/>
      <c r="AU845" s="119"/>
      <c r="AV845" s="122"/>
      <c r="AW845" s="122"/>
      <c r="AX845" s="122"/>
    </row>
    <row r="846" spans="45:50" x14ac:dyDescent="0.25">
      <c r="AS846" s="189"/>
      <c r="AT846" s="118"/>
      <c r="AU846" s="119"/>
      <c r="AV846" s="122"/>
      <c r="AW846" s="122"/>
      <c r="AX846" s="122"/>
    </row>
    <row r="847" spans="45:50" x14ac:dyDescent="0.25">
      <c r="AS847" s="189"/>
      <c r="AT847" s="118"/>
      <c r="AU847" s="119"/>
      <c r="AV847" s="122"/>
      <c r="AW847" s="122"/>
      <c r="AX847" s="122"/>
    </row>
    <row r="848" spans="45:50" x14ac:dyDescent="0.25">
      <c r="AS848" s="189"/>
      <c r="AT848" s="118"/>
      <c r="AU848" s="119"/>
      <c r="AV848" s="122"/>
      <c r="AW848" s="122"/>
      <c r="AX848" s="122"/>
    </row>
    <row r="849" spans="45:50" x14ac:dyDescent="0.25">
      <c r="AS849" s="189"/>
      <c r="AT849" s="118"/>
      <c r="AU849" s="119"/>
      <c r="AV849" s="122"/>
      <c r="AW849" s="122"/>
      <c r="AX849" s="122"/>
    </row>
    <row r="850" spans="45:50" x14ac:dyDescent="0.25">
      <c r="AS850" s="189"/>
      <c r="AT850" s="118"/>
      <c r="AU850" s="119"/>
      <c r="AV850" s="122"/>
      <c r="AW850" s="122"/>
      <c r="AX850" s="122"/>
    </row>
    <row r="851" spans="45:50" x14ac:dyDescent="0.25">
      <c r="AS851" s="189"/>
      <c r="AT851" s="118"/>
      <c r="AU851" s="119"/>
      <c r="AV851" s="122"/>
      <c r="AW851" s="122"/>
      <c r="AX851" s="122"/>
    </row>
    <row r="852" spans="45:50" x14ac:dyDescent="0.25">
      <c r="AS852" s="189"/>
      <c r="AT852" s="118"/>
      <c r="AU852" s="119"/>
      <c r="AV852" s="122"/>
      <c r="AW852" s="122"/>
      <c r="AX852" s="122"/>
    </row>
    <row r="853" spans="45:50" x14ac:dyDescent="0.25">
      <c r="AS853" s="189"/>
      <c r="AT853" s="118"/>
      <c r="AU853" s="119"/>
      <c r="AV853" s="122"/>
      <c r="AW853" s="122"/>
      <c r="AX853" s="122"/>
    </row>
    <row r="854" spans="45:50" x14ac:dyDescent="0.25">
      <c r="AS854" s="189"/>
      <c r="AT854" s="13"/>
      <c r="AU854" s="14"/>
      <c r="AV854" s="122"/>
      <c r="AW854" s="122"/>
      <c r="AX854" s="122"/>
    </row>
    <row r="855" spans="45:50" x14ac:dyDescent="0.25">
      <c r="AS855" s="189"/>
      <c r="AT855" s="13"/>
      <c r="AU855" s="119"/>
      <c r="AV855" s="122"/>
      <c r="AW855" s="122"/>
      <c r="AX855" s="122"/>
    </row>
    <row r="856" spans="45:50" x14ac:dyDescent="0.25">
      <c r="AS856" s="189"/>
      <c r="AT856" s="13"/>
      <c r="AU856" s="119"/>
      <c r="AV856" s="122"/>
      <c r="AW856" s="122"/>
      <c r="AX856" s="122"/>
    </row>
    <row r="857" spans="45:50" x14ac:dyDescent="0.25">
      <c r="AS857" s="189"/>
      <c r="AT857" s="13"/>
      <c r="AU857" s="119"/>
      <c r="AV857" s="122"/>
      <c r="AW857" s="122"/>
      <c r="AX857" s="122"/>
    </row>
    <row r="858" spans="45:50" x14ac:dyDescent="0.25">
      <c r="AS858" s="189"/>
      <c r="AT858" s="13"/>
      <c r="AU858" s="119"/>
      <c r="AV858" s="122"/>
      <c r="AW858" s="122"/>
      <c r="AX858" s="122"/>
    </row>
    <row r="859" spans="45:50" x14ac:dyDescent="0.25">
      <c r="AS859" s="189"/>
      <c r="AT859" s="13"/>
      <c r="AU859" s="119"/>
      <c r="AV859" s="122"/>
      <c r="AW859" s="122"/>
      <c r="AX859" s="122"/>
    </row>
    <row r="860" spans="45:50" x14ac:dyDescent="0.25">
      <c r="AS860" s="189"/>
      <c r="AT860" s="13"/>
      <c r="AU860" s="119"/>
      <c r="AV860" s="122"/>
      <c r="AW860" s="122"/>
      <c r="AX860" s="122"/>
    </row>
    <row r="861" spans="45:50" x14ac:dyDescent="0.25">
      <c r="AS861" s="189"/>
      <c r="AT861" s="13"/>
      <c r="AU861" s="119"/>
      <c r="AV861" s="122"/>
      <c r="AW861" s="122"/>
      <c r="AX861" s="122"/>
    </row>
    <row r="862" spans="45:50" x14ac:dyDescent="0.25">
      <c r="AS862" s="189"/>
      <c r="AT862" s="13"/>
      <c r="AU862" s="119"/>
      <c r="AV862" s="122"/>
      <c r="AW862" s="122"/>
      <c r="AX862" s="122"/>
    </row>
    <row r="863" spans="45:50" x14ac:dyDescent="0.25">
      <c r="AS863" s="189"/>
      <c r="AT863" s="13"/>
      <c r="AU863" s="119"/>
      <c r="AV863" s="122"/>
      <c r="AW863" s="122"/>
      <c r="AX863" s="122"/>
    </row>
    <row r="864" spans="45:50" x14ac:dyDescent="0.25">
      <c r="AS864" s="189"/>
      <c r="AT864" s="13"/>
      <c r="AU864" s="119"/>
      <c r="AV864" s="122"/>
      <c r="AW864" s="122"/>
      <c r="AX864" s="122"/>
    </row>
    <row r="865" spans="45:50" x14ac:dyDescent="0.25">
      <c r="AS865" s="189"/>
      <c r="AT865" s="13"/>
      <c r="AU865" s="119"/>
      <c r="AV865" s="122"/>
      <c r="AW865" s="122"/>
      <c r="AX865" s="122"/>
    </row>
    <row r="866" spans="45:50" x14ac:dyDescent="0.25">
      <c r="AS866" s="189"/>
      <c r="AT866" s="13"/>
      <c r="AU866" s="119"/>
      <c r="AV866" s="122"/>
      <c r="AW866" s="122"/>
      <c r="AX866" s="122"/>
    </row>
    <row r="867" spans="45:50" x14ac:dyDescent="0.25">
      <c r="AS867" s="189"/>
      <c r="AT867" s="13"/>
      <c r="AU867" s="119"/>
      <c r="AV867" s="122"/>
      <c r="AW867" s="122"/>
      <c r="AX867" s="122"/>
    </row>
    <row r="868" spans="45:50" x14ac:dyDescent="0.25">
      <c r="AS868" s="189"/>
      <c r="AT868" s="13"/>
      <c r="AU868" s="119"/>
      <c r="AV868" s="122"/>
      <c r="AW868" s="122"/>
      <c r="AX868" s="122"/>
    </row>
    <row r="869" spans="45:50" x14ac:dyDescent="0.25">
      <c r="AS869" s="189"/>
      <c r="AT869" s="13"/>
      <c r="AU869" s="119"/>
      <c r="AV869" s="122"/>
      <c r="AW869" s="122"/>
      <c r="AX869" s="122"/>
    </row>
    <row r="870" spans="45:50" x14ac:dyDescent="0.25">
      <c r="AS870" s="189"/>
      <c r="AT870" s="13"/>
      <c r="AU870" s="119"/>
      <c r="AV870" s="122"/>
      <c r="AW870" s="122"/>
      <c r="AX870" s="122"/>
    </row>
    <row r="871" spans="45:50" x14ac:dyDescent="0.25">
      <c r="AS871" s="189"/>
      <c r="AT871" s="13"/>
      <c r="AU871" s="119"/>
      <c r="AV871" s="122"/>
      <c r="AW871" s="122"/>
      <c r="AX871" s="122"/>
    </row>
    <row r="872" spans="45:50" x14ac:dyDescent="0.25">
      <c r="AS872" s="189"/>
      <c r="AT872" s="13"/>
      <c r="AU872" s="119"/>
      <c r="AV872" s="122"/>
      <c r="AW872" s="122"/>
      <c r="AX872" s="122"/>
    </row>
    <row r="873" spans="45:50" x14ac:dyDescent="0.25">
      <c r="AS873" s="189"/>
      <c r="AT873" s="13"/>
      <c r="AU873" s="119"/>
      <c r="AV873" s="122"/>
      <c r="AW873" s="122"/>
      <c r="AX873" s="122"/>
    </row>
    <row r="874" spans="45:50" x14ac:dyDescent="0.25">
      <c r="AS874" s="189"/>
      <c r="AT874" s="13"/>
      <c r="AU874" s="119"/>
      <c r="AV874" s="122"/>
      <c r="AW874" s="122"/>
      <c r="AX874" s="122"/>
    </row>
  </sheetData>
  <mergeCells count="459">
    <mergeCell ref="F478:G478"/>
    <mergeCell ref="F479:G479"/>
    <mergeCell ref="F480:G480"/>
    <mergeCell ref="F481:G481"/>
    <mergeCell ref="E474:E475"/>
    <mergeCell ref="F474:G475"/>
    <mergeCell ref="B475:C475"/>
    <mergeCell ref="B476:C476"/>
    <mergeCell ref="F476:G476"/>
    <mergeCell ref="F477:G477"/>
    <mergeCell ref="B470:C470"/>
    <mergeCell ref="B471:C471"/>
    <mergeCell ref="B472:C472"/>
    <mergeCell ref="B473:C473"/>
    <mergeCell ref="B474:C474"/>
    <mergeCell ref="D474:D475"/>
    <mergeCell ref="B463:C463"/>
    <mergeCell ref="B464:C464"/>
    <mergeCell ref="B465:C465"/>
    <mergeCell ref="A466:F466"/>
    <mergeCell ref="B467:C467"/>
    <mergeCell ref="B468:C468"/>
    <mergeCell ref="B457:C457"/>
    <mergeCell ref="B458:C458"/>
    <mergeCell ref="B459:C459"/>
    <mergeCell ref="B460:C460"/>
    <mergeCell ref="A461:G461"/>
    <mergeCell ref="B462:C462"/>
    <mergeCell ref="B448:C448"/>
    <mergeCell ref="F448:G448"/>
    <mergeCell ref="B449:C449"/>
    <mergeCell ref="F449:G449"/>
    <mergeCell ref="F450:G460"/>
    <mergeCell ref="B452:C452"/>
    <mergeCell ref="B453:C453"/>
    <mergeCell ref="B454:C454"/>
    <mergeCell ref="B455:C455"/>
    <mergeCell ref="B456:C456"/>
    <mergeCell ref="B442:C442"/>
    <mergeCell ref="B443:C443"/>
    <mergeCell ref="B444:C444"/>
    <mergeCell ref="B445:C445"/>
    <mergeCell ref="B446:C446"/>
    <mergeCell ref="A447:G447"/>
    <mergeCell ref="B436:C436"/>
    <mergeCell ref="B437:C437"/>
    <mergeCell ref="B438:C438"/>
    <mergeCell ref="B439:C439"/>
    <mergeCell ref="B440:C440"/>
    <mergeCell ref="B441:C441"/>
    <mergeCell ref="B430:C430"/>
    <mergeCell ref="B431:C431"/>
    <mergeCell ref="B432:C432"/>
    <mergeCell ref="B433:C433"/>
    <mergeCell ref="B434:C434"/>
    <mergeCell ref="B435:C435"/>
    <mergeCell ref="B424:C424"/>
    <mergeCell ref="B425:C425"/>
    <mergeCell ref="B426:C426"/>
    <mergeCell ref="B427:C427"/>
    <mergeCell ref="B428:C428"/>
    <mergeCell ref="B429:C429"/>
    <mergeCell ref="B418:C418"/>
    <mergeCell ref="B419:C419"/>
    <mergeCell ref="B420:C420"/>
    <mergeCell ref="B421:C421"/>
    <mergeCell ref="B422:C422"/>
    <mergeCell ref="B423:C423"/>
    <mergeCell ref="B412:C412"/>
    <mergeCell ref="B413:C413"/>
    <mergeCell ref="B414:C414"/>
    <mergeCell ref="B415:C415"/>
    <mergeCell ref="B416:C416"/>
    <mergeCell ref="B417:C417"/>
    <mergeCell ref="A406:G406"/>
    <mergeCell ref="B407:C407"/>
    <mergeCell ref="B408:C408"/>
    <mergeCell ref="B409:C409"/>
    <mergeCell ref="B410:C410"/>
    <mergeCell ref="B411:C411"/>
    <mergeCell ref="B400:C400"/>
    <mergeCell ref="B401:C401"/>
    <mergeCell ref="B402:C402"/>
    <mergeCell ref="B403:C403"/>
    <mergeCell ref="B404:C404"/>
    <mergeCell ref="B405:C405"/>
    <mergeCell ref="B393:C393"/>
    <mergeCell ref="F393:G393"/>
    <mergeCell ref="B394:C394"/>
    <mergeCell ref="F394:G394"/>
    <mergeCell ref="B395:C395"/>
    <mergeCell ref="F395:G405"/>
    <mergeCell ref="B396:C396"/>
    <mergeCell ref="B397:C397"/>
    <mergeCell ref="B398:C398"/>
    <mergeCell ref="B399:C399"/>
    <mergeCell ref="B387:C387"/>
    <mergeCell ref="B388:C388"/>
    <mergeCell ref="B389:C389"/>
    <mergeCell ref="B390:C390"/>
    <mergeCell ref="B391:C391"/>
    <mergeCell ref="A392:G392"/>
    <mergeCell ref="B381:C381"/>
    <mergeCell ref="B382:C382"/>
    <mergeCell ref="B383:C383"/>
    <mergeCell ref="B384:C384"/>
    <mergeCell ref="B385:C385"/>
    <mergeCell ref="B386:C386"/>
    <mergeCell ref="B374:C374"/>
    <mergeCell ref="B375:C375"/>
    <mergeCell ref="B376:C376"/>
    <mergeCell ref="B378:C378"/>
    <mergeCell ref="B379:C379"/>
    <mergeCell ref="B380:C380"/>
    <mergeCell ref="B368:C368"/>
    <mergeCell ref="B369:C369"/>
    <mergeCell ref="B370:C370"/>
    <mergeCell ref="B371:C371"/>
    <mergeCell ref="B372:C372"/>
    <mergeCell ref="B373:C373"/>
    <mergeCell ref="B361:C361"/>
    <mergeCell ref="B362:C362"/>
    <mergeCell ref="B363:C363"/>
    <mergeCell ref="B364:C364"/>
    <mergeCell ref="B366:C366"/>
    <mergeCell ref="B367:C367"/>
    <mergeCell ref="B355:C355"/>
    <mergeCell ref="B356:C356"/>
    <mergeCell ref="B357:C357"/>
    <mergeCell ref="B358:C358"/>
    <mergeCell ref="B359:C359"/>
    <mergeCell ref="B360:C360"/>
    <mergeCell ref="B349:C349"/>
    <mergeCell ref="A350:G350"/>
    <mergeCell ref="B351:C351"/>
    <mergeCell ref="B352:C352"/>
    <mergeCell ref="B353:C353"/>
    <mergeCell ref="B354:C354"/>
    <mergeCell ref="B342:C342"/>
    <mergeCell ref="B343:C343"/>
    <mergeCell ref="B345:C345"/>
    <mergeCell ref="B346:C346"/>
    <mergeCell ref="B347:C347"/>
    <mergeCell ref="B348:C348"/>
    <mergeCell ref="F338:G338"/>
    <mergeCell ref="B339:C339"/>
    <mergeCell ref="F339:G339"/>
    <mergeCell ref="B340:C340"/>
    <mergeCell ref="F340:G340"/>
    <mergeCell ref="B341:C341"/>
    <mergeCell ref="B333:C333"/>
    <mergeCell ref="B334:C334"/>
    <mergeCell ref="B335:C335"/>
    <mergeCell ref="B336:C336"/>
    <mergeCell ref="B337:C337"/>
    <mergeCell ref="B338:C338"/>
    <mergeCell ref="B327:C327"/>
    <mergeCell ref="B328:C328"/>
    <mergeCell ref="B329:C329"/>
    <mergeCell ref="B330:C330"/>
    <mergeCell ref="B331:C331"/>
    <mergeCell ref="B332:C332"/>
    <mergeCell ref="B321:C321"/>
    <mergeCell ref="B322:C322"/>
    <mergeCell ref="B323:C323"/>
    <mergeCell ref="B324:C324"/>
    <mergeCell ref="B325:C325"/>
    <mergeCell ref="B326:C326"/>
    <mergeCell ref="B315:C315"/>
    <mergeCell ref="B316:C316"/>
    <mergeCell ref="B317:C317"/>
    <mergeCell ref="B318:C318"/>
    <mergeCell ref="B319:C319"/>
    <mergeCell ref="B320:C320"/>
    <mergeCell ref="B309:C309"/>
    <mergeCell ref="B310:C310"/>
    <mergeCell ref="B311:C311"/>
    <mergeCell ref="B312:C312"/>
    <mergeCell ref="B313:C313"/>
    <mergeCell ref="B314:C314"/>
    <mergeCell ref="B302:C302"/>
    <mergeCell ref="B303:C303"/>
    <mergeCell ref="B304:C304"/>
    <mergeCell ref="B305:C305"/>
    <mergeCell ref="B306:C306"/>
    <mergeCell ref="B307:C307"/>
    <mergeCell ref="B256:C256"/>
    <mergeCell ref="B257:C257"/>
    <mergeCell ref="B258:C258"/>
    <mergeCell ref="B259:C259"/>
    <mergeCell ref="B260:C260"/>
    <mergeCell ref="B261:C261"/>
    <mergeCell ref="A250:G250"/>
    <mergeCell ref="B251:C251"/>
    <mergeCell ref="B252:C252"/>
    <mergeCell ref="B253:C253"/>
    <mergeCell ref="B254:C254"/>
    <mergeCell ref="B255:C255"/>
    <mergeCell ref="B244:C244"/>
    <mergeCell ref="B245:C245"/>
    <mergeCell ref="B246:C246"/>
    <mergeCell ref="B247:C247"/>
    <mergeCell ref="B248:C248"/>
    <mergeCell ref="B249:C249"/>
    <mergeCell ref="B237:C237"/>
    <mergeCell ref="B238:C238"/>
    <mergeCell ref="B240:C240"/>
    <mergeCell ref="A241:G241"/>
    <mergeCell ref="B242:C242"/>
    <mergeCell ref="B243:C243"/>
    <mergeCell ref="B229:C229"/>
    <mergeCell ref="F229:G229"/>
    <mergeCell ref="B230:C230"/>
    <mergeCell ref="F230:G240"/>
    <mergeCell ref="B231:C231"/>
    <mergeCell ref="B232:C232"/>
    <mergeCell ref="B233:C233"/>
    <mergeCell ref="B234:C234"/>
    <mergeCell ref="B235:C235"/>
    <mergeCell ref="B236:C236"/>
    <mergeCell ref="B224:C224"/>
    <mergeCell ref="B225:C225"/>
    <mergeCell ref="B226:C226"/>
    <mergeCell ref="B227:C227"/>
    <mergeCell ref="B228:C228"/>
    <mergeCell ref="F228:G228"/>
    <mergeCell ref="B218:C218"/>
    <mergeCell ref="B219:C219"/>
    <mergeCell ref="B220:C220"/>
    <mergeCell ref="B221:C221"/>
    <mergeCell ref="B222:C222"/>
    <mergeCell ref="B223:C223"/>
    <mergeCell ref="B212:C212"/>
    <mergeCell ref="B213:C213"/>
    <mergeCell ref="B214:C214"/>
    <mergeCell ref="B215:C215"/>
    <mergeCell ref="B216:C216"/>
    <mergeCell ref="B217:C217"/>
    <mergeCell ref="B206:C206"/>
    <mergeCell ref="A207:G207"/>
    <mergeCell ref="B208:C208"/>
    <mergeCell ref="B209:C209"/>
    <mergeCell ref="B210:C210"/>
    <mergeCell ref="B211:C211"/>
    <mergeCell ref="F196:G20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194:C194"/>
    <mergeCell ref="F194:G194"/>
    <mergeCell ref="B195:C195"/>
    <mergeCell ref="F195:G195"/>
    <mergeCell ref="B186:C186"/>
    <mergeCell ref="B187:C187"/>
    <mergeCell ref="B188:C188"/>
    <mergeCell ref="B189:C189"/>
    <mergeCell ref="B190:C190"/>
    <mergeCell ref="B191:C191"/>
    <mergeCell ref="B177:C177"/>
    <mergeCell ref="B178:C178"/>
    <mergeCell ref="F178:G193"/>
    <mergeCell ref="B179:C179"/>
    <mergeCell ref="B180:C180"/>
    <mergeCell ref="B181:C181"/>
    <mergeCell ref="B182:C182"/>
    <mergeCell ref="B183:C183"/>
    <mergeCell ref="B184:C184"/>
    <mergeCell ref="B185:C185"/>
    <mergeCell ref="B192:C192"/>
    <mergeCell ref="B193:C193"/>
    <mergeCell ref="B171:C171"/>
    <mergeCell ref="B172:C172"/>
    <mergeCell ref="B173:C173"/>
    <mergeCell ref="B174:C174"/>
    <mergeCell ref="B175:C175"/>
    <mergeCell ref="B176:C176"/>
    <mergeCell ref="B165:C165"/>
    <mergeCell ref="B166:C166"/>
    <mergeCell ref="B167:C167"/>
    <mergeCell ref="B168:C168"/>
    <mergeCell ref="B169:C169"/>
    <mergeCell ref="B170:C170"/>
    <mergeCell ref="B159:C159"/>
    <mergeCell ref="B160:C160"/>
    <mergeCell ref="B161:C161"/>
    <mergeCell ref="B162:C162"/>
    <mergeCell ref="B163:C163"/>
    <mergeCell ref="B164:C164"/>
    <mergeCell ref="B153:C153"/>
    <mergeCell ref="B154:C154"/>
    <mergeCell ref="B155:C155"/>
    <mergeCell ref="B156:C156"/>
    <mergeCell ref="B157:C157"/>
    <mergeCell ref="B158:C158"/>
    <mergeCell ref="B147:C147"/>
    <mergeCell ref="B148:C148"/>
    <mergeCell ref="B149:C149"/>
    <mergeCell ref="B150:C150"/>
    <mergeCell ref="B151:C151"/>
    <mergeCell ref="B152:C152"/>
    <mergeCell ref="B141:C141"/>
    <mergeCell ref="B142:C142"/>
    <mergeCell ref="B143:C143"/>
    <mergeCell ref="B144:C144"/>
    <mergeCell ref="B145:C145"/>
    <mergeCell ref="B146:C146"/>
    <mergeCell ref="B138:C138"/>
    <mergeCell ref="B139:C139"/>
    <mergeCell ref="B140:C140"/>
    <mergeCell ref="B128:C128"/>
    <mergeCell ref="B129:C129"/>
    <mergeCell ref="B130:C130"/>
    <mergeCell ref="B131:C131"/>
    <mergeCell ref="B132:C132"/>
    <mergeCell ref="B133:C133"/>
    <mergeCell ref="B119:C119"/>
    <mergeCell ref="F119:G136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34:C134"/>
    <mergeCell ref="B135:C135"/>
    <mergeCell ref="B136:C136"/>
    <mergeCell ref="B114:C114"/>
    <mergeCell ref="B115:C115"/>
    <mergeCell ref="B116:C116"/>
    <mergeCell ref="B117:C117"/>
    <mergeCell ref="F117:G117"/>
    <mergeCell ref="B118:C118"/>
    <mergeCell ref="F118:G118"/>
    <mergeCell ref="B108:C108"/>
    <mergeCell ref="B109:C109"/>
    <mergeCell ref="B110:C110"/>
    <mergeCell ref="B111:C111"/>
    <mergeCell ref="B112:C112"/>
    <mergeCell ref="B113:C113"/>
    <mergeCell ref="B102:C102"/>
    <mergeCell ref="B103:C103"/>
    <mergeCell ref="B104:C104"/>
    <mergeCell ref="B105:C105"/>
    <mergeCell ref="B106:C106"/>
    <mergeCell ref="B107:C107"/>
    <mergeCell ref="B96:C96"/>
    <mergeCell ref="B97:C97"/>
    <mergeCell ref="B98:C98"/>
    <mergeCell ref="B99:C99"/>
    <mergeCell ref="B100:C100"/>
    <mergeCell ref="B101:C101"/>
    <mergeCell ref="B90:C90"/>
    <mergeCell ref="B91:C91"/>
    <mergeCell ref="B92:C92"/>
    <mergeCell ref="B93:C93"/>
    <mergeCell ref="B94:C94"/>
    <mergeCell ref="B95:C95"/>
    <mergeCell ref="B84:C84"/>
    <mergeCell ref="B85:C85"/>
    <mergeCell ref="B86:C86"/>
    <mergeCell ref="B87:C87"/>
    <mergeCell ref="A88:G88"/>
    <mergeCell ref="B89:C89"/>
    <mergeCell ref="A73:G73"/>
    <mergeCell ref="B75:C75"/>
    <mergeCell ref="B76:C76"/>
    <mergeCell ref="B77:C77"/>
    <mergeCell ref="F77:G87"/>
    <mergeCell ref="B79:C79"/>
    <mergeCell ref="B80:C80"/>
    <mergeCell ref="B81:C81"/>
    <mergeCell ref="B82:C82"/>
    <mergeCell ref="B83:C83"/>
    <mergeCell ref="A69:B69"/>
    <mergeCell ref="F69:G69"/>
    <mergeCell ref="F70:G70"/>
    <mergeCell ref="B71:C71"/>
    <mergeCell ref="F71:G71"/>
    <mergeCell ref="B72:C72"/>
    <mergeCell ref="F72:G72"/>
    <mergeCell ref="B64:C64"/>
    <mergeCell ref="B65:C65"/>
    <mergeCell ref="B66:C66"/>
    <mergeCell ref="B67:C67"/>
    <mergeCell ref="A68:B68"/>
    <mergeCell ref="F68:G68"/>
    <mergeCell ref="B60:C60"/>
    <mergeCell ref="B61:C61"/>
    <mergeCell ref="B62:C62"/>
    <mergeCell ref="B63:C63"/>
    <mergeCell ref="B51:C51"/>
    <mergeCell ref="B52:C52"/>
    <mergeCell ref="B53:C53"/>
    <mergeCell ref="B54:C54"/>
    <mergeCell ref="B55:C55"/>
    <mergeCell ref="B56:C56"/>
    <mergeCell ref="B50:C50"/>
    <mergeCell ref="B38:C38"/>
    <mergeCell ref="B39:C39"/>
    <mergeCell ref="B40:C40"/>
    <mergeCell ref="B41:C41"/>
    <mergeCell ref="B42:C42"/>
    <mergeCell ref="B43:C43"/>
    <mergeCell ref="B57:C57"/>
    <mergeCell ref="B58:C58"/>
    <mergeCell ref="B28:C28"/>
    <mergeCell ref="B29:C29"/>
    <mergeCell ref="B30:C30"/>
    <mergeCell ref="B31:C31"/>
    <mergeCell ref="B44:C44"/>
    <mergeCell ref="B45:C45"/>
    <mergeCell ref="B46:C46"/>
    <mergeCell ref="B47:C47"/>
    <mergeCell ref="B48:C48"/>
    <mergeCell ref="B20:C20"/>
    <mergeCell ref="B21:C21"/>
    <mergeCell ref="B22:C22"/>
    <mergeCell ref="B23:C23"/>
    <mergeCell ref="B24:C24"/>
    <mergeCell ref="B25:C25"/>
    <mergeCell ref="F12:G12"/>
    <mergeCell ref="B13:C13"/>
    <mergeCell ref="F13:G13"/>
    <mergeCell ref="B14:C14"/>
    <mergeCell ref="F14:G58"/>
    <mergeCell ref="B15:C15"/>
    <mergeCell ref="B16:C16"/>
    <mergeCell ref="B17:C17"/>
    <mergeCell ref="B18:C18"/>
    <mergeCell ref="B19:C19"/>
    <mergeCell ref="B32:C32"/>
    <mergeCell ref="B33:C33"/>
    <mergeCell ref="B34:C34"/>
    <mergeCell ref="B35:C35"/>
    <mergeCell ref="B36:C36"/>
    <mergeCell ref="B37:C37"/>
    <mergeCell ref="B26:C26"/>
    <mergeCell ref="B27:C27"/>
    <mergeCell ref="A5:B5"/>
    <mergeCell ref="D5:E5"/>
    <mergeCell ref="F5:G5"/>
    <mergeCell ref="A6:B6"/>
    <mergeCell ref="D6:F6"/>
    <mergeCell ref="G6:G7"/>
    <mergeCell ref="A1:G1"/>
    <mergeCell ref="A2:B2"/>
    <mergeCell ref="F2:G2"/>
    <mergeCell ref="A3:B3"/>
    <mergeCell ref="F3:G3"/>
    <mergeCell ref="A4:B4"/>
    <mergeCell ref="F4:G4"/>
  </mergeCells>
  <dataValidations count="4">
    <dataValidation type="list" allowBlank="1" showInputMessage="1" showErrorMessage="1" sqref="F2:G2" xr:uid="{38ECF5C5-A9FA-46EF-877D-3BAE9CCA6DE7}">
      <formula1>$AR$2:$AR$14</formula1>
    </dataValidation>
    <dataValidation type="list" allowBlank="1" showInputMessage="1" showErrorMessage="1" sqref="F3" xr:uid="{64557852-F905-4A2D-854C-2572106F4022}">
      <formula1>"""Select Year"",2018,2019,2020"</formula1>
    </dataValidation>
    <dataValidation type="list" allowBlank="1" showInputMessage="1" showErrorMessage="1" sqref="D3" xr:uid="{F136E5D3-D9DF-4F7D-AFF0-9D3322DC08CB}">
      <formula1>DST</formula1>
    </dataValidation>
    <dataValidation type="list" allowBlank="1" showInputMessage="1" showErrorMessage="1" sqref="D2" xr:uid="{C0989DD9-7C2A-4EAB-9595-5B0DE147A1C8}">
      <formula1>State</formula1>
    </dataValidation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Select from drop down" error="Select from drop down" promptTitle="Select option" prompt="&quot;Yes &quot; for Y_x000a_&quot;No&quot; for N" xr:uid="{629F0C4C-2E4F-4F7E-8E77-E9DC900FA01B}">
          <x14:formula1>
            <xm:f>'E:\Monthly Report\Nov 2019 Monthly report\Damoh 3 Dec\[13-Revised DEIC Checklist- 25619(1) (2).xlsx]Sheet2'!#REF!</xm:f>
          </x14:formula1>
          <xm:sqref>F60:G67 E339 F90:F116 F171:F177 F252:G337 F352:G390 E118 E394 F12 E476:E478 G90:G115 E72 F243:G247 F75:G76 E195 F209:G226 E229 G171:G176 F138:G169 F408:G446 F463:G465 F467:G472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E704B-F315-4CC1-B562-3174972417B0}">
  <dimension ref="A1:AX874"/>
  <sheetViews>
    <sheetView workbookViewId="0">
      <selection activeCell="D5" sqref="D5:E5"/>
    </sheetView>
  </sheetViews>
  <sheetFormatPr defaultRowHeight="15.75" x14ac:dyDescent="0.25"/>
  <cols>
    <col min="1" max="1" width="19.85546875" style="124" customWidth="1"/>
    <col min="2" max="2" width="26" style="124" customWidth="1"/>
    <col min="3" max="3" width="19.7109375" style="124" customWidth="1"/>
    <col min="4" max="4" width="23.42578125" style="2" customWidth="1"/>
    <col min="5" max="5" width="28.28515625" style="2" customWidth="1"/>
    <col min="6" max="6" width="18.140625" style="2" customWidth="1"/>
    <col min="7" max="7" width="16.85546875" style="124" customWidth="1"/>
    <col min="8" max="11" width="9.140625" style="122"/>
    <col min="12" max="43" width="9.140625" style="124"/>
    <col min="44" max="44" width="9.140625" style="124" hidden="1" customWidth="1"/>
    <col min="45" max="45" width="18.140625" style="124" hidden="1" customWidth="1"/>
    <col min="46" max="46" width="20.42578125" style="124" hidden="1" customWidth="1"/>
    <col min="47" max="47" width="28.140625" style="124" hidden="1" customWidth="1"/>
    <col min="48" max="50" width="9.140625" style="124" hidden="1" customWidth="1"/>
    <col min="51" max="257" width="9.140625" style="124"/>
    <col min="258" max="258" width="19.5703125" style="124" customWidth="1"/>
    <col min="259" max="259" width="66.42578125" style="124" customWidth="1"/>
    <col min="260" max="260" width="11.28515625" style="124" customWidth="1"/>
    <col min="261" max="262" width="17" style="124" customWidth="1"/>
    <col min="263" max="513" width="9.140625" style="124"/>
    <col min="514" max="514" width="19.5703125" style="124" customWidth="1"/>
    <col min="515" max="515" width="66.42578125" style="124" customWidth="1"/>
    <col min="516" max="516" width="11.28515625" style="124" customWidth="1"/>
    <col min="517" max="518" width="17" style="124" customWidth="1"/>
    <col min="519" max="769" width="9.140625" style="124"/>
    <col min="770" max="770" width="19.5703125" style="124" customWidth="1"/>
    <col min="771" max="771" width="66.42578125" style="124" customWidth="1"/>
    <col min="772" max="772" width="11.28515625" style="124" customWidth="1"/>
    <col min="773" max="774" width="17" style="124" customWidth="1"/>
    <col min="775" max="1025" width="9.140625" style="124"/>
    <col min="1026" max="1026" width="19.5703125" style="124" customWidth="1"/>
    <col min="1027" max="1027" width="66.42578125" style="124" customWidth="1"/>
    <col min="1028" max="1028" width="11.28515625" style="124" customWidth="1"/>
    <col min="1029" max="1030" width="17" style="124" customWidth="1"/>
    <col min="1031" max="1281" width="9.140625" style="124"/>
    <col min="1282" max="1282" width="19.5703125" style="124" customWidth="1"/>
    <col min="1283" max="1283" width="66.42578125" style="124" customWidth="1"/>
    <col min="1284" max="1284" width="11.28515625" style="124" customWidth="1"/>
    <col min="1285" max="1286" width="17" style="124" customWidth="1"/>
    <col min="1287" max="1537" width="9.140625" style="124"/>
    <col min="1538" max="1538" width="19.5703125" style="124" customWidth="1"/>
    <col min="1539" max="1539" width="66.42578125" style="124" customWidth="1"/>
    <col min="1540" max="1540" width="11.28515625" style="124" customWidth="1"/>
    <col min="1541" max="1542" width="17" style="124" customWidth="1"/>
    <col min="1543" max="1793" width="9.140625" style="124"/>
    <col min="1794" max="1794" width="19.5703125" style="124" customWidth="1"/>
    <col min="1795" max="1795" width="66.42578125" style="124" customWidth="1"/>
    <col min="1796" max="1796" width="11.28515625" style="124" customWidth="1"/>
    <col min="1797" max="1798" width="17" style="124" customWidth="1"/>
    <col min="1799" max="2049" width="9.140625" style="124"/>
    <col min="2050" max="2050" width="19.5703125" style="124" customWidth="1"/>
    <col min="2051" max="2051" width="66.42578125" style="124" customWidth="1"/>
    <col min="2052" max="2052" width="11.28515625" style="124" customWidth="1"/>
    <col min="2053" max="2054" width="17" style="124" customWidth="1"/>
    <col min="2055" max="2305" width="9.140625" style="124"/>
    <col min="2306" max="2306" width="19.5703125" style="124" customWidth="1"/>
    <col min="2307" max="2307" width="66.42578125" style="124" customWidth="1"/>
    <col min="2308" max="2308" width="11.28515625" style="124" customWidth="1"/>
    <col min="2309" max="2310" width="17" style="124" customWidth="1"/>
    <col min="2311" max="2561" width="9.140625" style="124"/>
    <col min="2562" max="2562" width="19.5703125" style="124" customWidth="1"/>
    <col min="2563" max="2563" width="66.42578125" style="124" customWidth="1"/>
    <col min="2564" max="2564" width="11.28515625" style="124" customWidth="1"/>
    <col min="2565" max="2566" width="17" style="124" customWidth="1"/>
    <col min="2567" max="2817" width="9.140625" style="124"/>
    <col min="2818" max="2818" width="19.5703125" style="124" customWidth="1"/>
    <col min="2819" max="2819" width="66.42578125" style="124" customWidth="1"/>
    <col min="2820" max="2820" width="11.28515625" style="124" customWidth="1"/>
    <col min="2821" max="2822" width="17" style="124" customWidth="1"/>
    <col min="2823" max="3073" width="9.140625" style="124"/>
    <col min="3074" max="3074" width="19.5703125" style="124" customWidth="1"/>
    <col min="3075" max="3075" width="66.42578125" style="124" customWidth="1"/>
    <col min="3076" max="3076" width="11.28515625" style="124" customWidth="1"/>
    <col min="3077" max="3078" width="17" style="124" customWidth="1"/>
    <col min="3079" max="3329" width="9.140625" style="124"/>
    <col min="3330" max="3330" width="19.5703125" style="124" customWidth="1"/>
    <col min="3331" max="3331" width="66.42578125" style="124" customWidth="1"/>
    <col min="3332" max="3332" width="11.28515625" style="124" customWidth="1"/>
    <col min="3333" max="3334" width="17" style="124" customWidth="1"/>
    <col min="3335" max="3585" width="9.140625" style="124"/>
    <col min="3586" max="3586" width="19.5703125" style="124" customWidth="1"/>
    <col min="3587" max="3587" width="66.42578125" style="124" customWidth="1"/>
    <col min="3588" max="3588" width="11.28515625" style="124" customWidth="1"/>
    <col min="3589" max="3590" width="17" style="124" customWidth="1"/>
    <col min="3591" max="3841" width="9.140625" style="124"/>
    <col min="3842" max="3842" width="19.5703125" style="124" customWidth="1"/>
    <col min="3843" max="3843" width="66.42578125" style="124" customWidth="1"/>
    <col min="3844" max="3844" width="11.28515625" style="124" customWidth="1"/>
    <col min="3845" max="3846" width="17" style="124" customWidth="1"/>
    <col min="3847" max="4097" width="9.140625" style="124"/>
    <col min="4098" max="4098" width="19.5703125" style="124" customWidth="1"/>
    <col min="4099" max="4099" width="66.42578125" style="124" customWidth="1"/>
    <col min="4100" max="4100" width="11.28515625" style="124" customWidth="1"/>
    <col min="4101" max="4102" width="17" style="124" customWidth="1"/>
    <col min="4103" max="4353" width="9.140625" style="124"/>
    <col min="4354" max="4354" width="19.5703125" style="124" customWidth="1"/>
    <col min="4355" max="4355" width="66.42578125" style="124" customWidth="1"/>
    <col min="4356" max="4356" width="11.28515625" style="124" customWidth="1"/>
    <col min="4357" max="4358" width="17" style="124" customWidth="1"/>
    <col min="4359" max="4609" width="9.140625" style="124"/>
    <col min="4610" max="4610" width="19.5703125" style="124" customWidth="1"/>
    <col min="4611" max="4611" width="66.42578125" style="124" customWidth="1"/>
    <col min="4612" max="4612" width="11.28515625" style="124" customWidth="1"/>
    <col min="4613" max="4614" width="17" style="124" customWidth="1"/>
    <col min="4615" max="4865" width="9.140625" style="124"/>
    <col min="4866" max="4866" width="19.5703125" style="124" customWidth="1"/>
    <col min="4867" max="4867" width="66.42578125" style="124" customWidth="1"/>
    <col min="4868" max="4868" width="11.28515625" style="124" customWidth="1"/>
    <col min="4869" max="4870" width="17" style="124" customWidth="1"/>
    <col min="4871" max="5121" width="9.140625" style="124"/>
    <col min="5122" max="5122" width="19.5703125" style="124" customWidth="1"/>
    <col min="5123" max="5123" width="66.42578125" style="124" customWidth="1"/>
    <col min="5124" max="5124" width="11.28515625" style="124" customWidth="1"/>
    <col min="5125" max="5126" width="17" style="124" customWidth="1"/>
    <col min="5127" max="5377" width="9.140625" style="124"/>
    <col min="5378" max="5378" width="19.5703125" style="124" customWidth="1"/>
    <col min="5379" max="5379" width="66.42578125" style="124" customWidth="1"/>
    <col min="5380" max="5380" width="11.28515625" style="124" customWidth="1"/>
    <col min="5381" max="5382" width="17" style="124" customWidth="1"/>
    <col min="5383" max="5633" width="9.140625" style="124"/>
    <col min="5634" max="5634" width="19.5703125" style="124" customWidth="1"/>
    <col min="5635" max="5635" width="66.42578125" style="124" customWidth="1"/>
    <col min="5636" max="5636" width="11.28515625" style="124" customWidth="1"/>
    <col min="5637" max="5638" width="17" style="124" customWidth="1"/>
    <col min="5639" max="5889" width="9.140625" style="124"/>
    <col min="5890" max="5890" width="19.5703125" style="124" customWidth="1"/>
    <col min="5891" max="5891" width="66.42578125" style="124" customWidth="1"/>
    <col min="5892" max="5892" width="11.28515625" style="124" customWidth="1"/>
    <col min="5893" max="5894" width="17" style="124" customWidth="1"/>
    <col min="5895" max="6145" width="9.140625" style="124"/>
    <col min="6146" max="6146" width="19.5703125" style="124" customWidth="1"/>
    <col min="6147" max="6147" width="66.42578125" style="124" customWidth="1"/>
    <col min="6148" max="6148" width="11.28515625" style="124" customWidth="1"/>
    <col min="6149" max="6150" width="17" style="124" customWidth="1"/>
    <col min="6151" max="6401" width="9.140625" style="124"/>
    <col min="6402" max="6402" width="19.5703125" style="124" customWidth="1"/>
    <col min="6403" max="6403" width="66.42578125" style="124" customWidth="1"/>
    <col min="6404" max="6404" width="11.28515625" style="124" customWidth="1"/>
    <col min="6405" max="6406" width="17" style="124" customWidth="1"/>
    <col min="6407" max="6657" width="9.140625" style="124"/>
    <col min="6658" max="6658" width="19.5703125" style="124" customWidth="1"/>
    <col min="6659" max="6659" width="66.42578125" style="124" customWidth="1"/>
    <col min="6660" max="6660" width="11.28515625" style="124" customWidth="1"/>
    <col min="6661" max="6662" width="17" style="124" customWidth="1"/>
    <col min="6663" max="6913" width="9.140625" style="124"/>
    <col min="6914" max="6914" width="19.5703125" style="124" customWidth="1"/>
    <col min="6915" max="6915" width="66.42578125" style="124" customWidth="1"/>
    <col min="6916" max="6916" width="11.28515625" style="124" customWidth="1"/>
    <col min="6917" max="6918" width="17" style="124" customWidth="1"/>
    <col min="6919" max="7169" width="9.140625" style="124"/>
    <col min="7170" max="7170" width="19.5703125" style="124" customWidth="1"/>
    <col min="7171" max="7171" width="66.42578125" style="124" customWidth="1"/>
    <col min="7172" max="7172" width="11.28515625" style="124" customWidth="1"/>
    <col min="7173" max="7174" width="17" style="124" customWidth="1"/>
    <col min="7175" max="7425" width="9.140625" style="124"/>
    <col min="7426" max="7426" width="19.5703125" style="124" customWidth="1"/>
    <col min="7427" max="7427" width="66.42578125" style="124" customWidth="1"/>
    <col min="7428" max="7428" width="11.28515625" style="124" customWidth="1"/>
    <col min="7429" max="7430" width="17" style="124" customWidth="1"/>
    <col min="7431" max="7681" width="9.140625" style="124"/>
    <col min="7682" max="7682" width="19.5703125" style="124" customWidth="1"/>
    <col min="7683" max="7683" width="66.42578125" style="124" customWidth="1"/>
    <col min="7684" max="7684" width="11.28515625" style="124" customWidth="1"/>
    <col min="7685" max="7686" width="17" style="124" customWidth="1"/>
    <col min="7687" max="7937" width="9.140625" style="124"/>
    <col min="7938" max="7938" width="19.5703125" style="124" customWidth="1"/>
    <col min="7939" max="7939" width="66.42578125" style="124" customWidth="1"/>
    <col min="7940" max="7940" width="11.28515625" style="124" customWidth="1"/>
    <col min="7941" max="7942" width="17" style="124" customWidth="1"/>
    <col min="7943" max="8193" width="9.140625" style="124"/>
    <col min="8194" max="8194" width="19.5703125" style="124" customWidth="1"/>
    <col min="8195" max="8195" width="66.42578125" style="124" customWidth="1"/>
    <col min="8196" max="8196" width="11.28515625" style="124" customWidth="1"/>
    <col min="8197" max="8198" width="17" style="124" customWidth="1"/>
    <col min="8199" max="8449" width="9.140625" style="124"/>
    <col min="8450" max="8450" width="19.5703125" style="124" customWidth="1"/>
    <col min="8451" max="8451" width="66.42578125" style="124" customWidth="1"/>
    <col min="8452" max="8452" width="11.28515625" style="124" customWidth="1"/>
    <col min="8453" max="8454" width="17" style="124" customWidth="1"/>
    <col min="8455" max="8705" width="9.140625" style="124"/>
    <col min="8706" max="8706" width="19.5703125" style="124" customWidth="1"/>
    <col min="8707" max="8707" width="66.42578125" style="124" customWidth="1"/>
    <col min="8708" max="8708" width="11.28515625" style="124" customWidth="1"/>
    <col min="8709" max="8710" width="17" style="124" customWidth="1"/>
    <col min="8711" max="8961" width="9.140625" style="124"/>
    <col min="8962" max="8962" width="19.5703125" style="124" customWidth="1"/>
    <col min="8963" max="8963" width="66.42578125" style="124" customWidth="1"/>
    <col min="8964" max="8964" width="11.28515625" style="124" customWidth="1"/>
    <col min="8965" max="8966" width="17" style="124" customWidth="1"/>
    <col min="8967" max="9217" width="9.140625" style="124"/>
    <col min="9218" max="9218" width="19.5703125" style="124" customWidth="1"/>
    <col min="9219" max="9219" width="66.42578125" style="124" customWidth="1"/>
    <col min="9220" max="9220" width="11.28515625" style="124" customWidth="1"/>
    <col min="9221" max="9222" width="17" style="124" customWidth="1"/>
    <col min="9223" max="9473" width="9.140625" style="124"/>
    <col min="9474" max="9474" width="19.5703125" style="124" customWidth="1"/>
    <col min="9475" max="9475" width="66.42578125" style="124" customWidth="1"/>
    <col min="9476" max="9476" width="11.28515625" style="124" customWidth="1"/>
    <col min="9477" max="9478" width="17" style="124" customWidth="1"/>
    <col min="9479" max="9729" width="9.140625" style="124"/>
    <col min="9730" max="9730" width="19.5703125" style="124" customWidth="1"/>
    <col min="9731" max="9731" width="66.42578125" style="124" customWidth="1"/>
    <col min="9732" max="9732" width="11.28515625" style="124" customWidth="1"/>
    <col min="9733" max="9734" width="17" style="124" customWidth="1"/>
    <col min="9735" max="9985" width="9.140625" style="124"/>
    <col min="9986" max="9986" width="19.5703125" style="124" customWidth="1"/>
    <col min="9987" max="9987" width="66.42578125" style="124" customWidth="1"/>
    <col min="9988" max="9988" width="11.28515625" style="124" customWidth="1"/>
    <col min="9989" max="9990" width="17" style="124" customWidth="1"/>
    <col min="9991" max="10241" width="9.140625" style="124"/>
    <col min="10242" max="10242" width="19.5703125" style="124" customWidth="1"/>
    <col min="10243" max="10243" width="66.42578125" style="124" customWidth="1"/>
    <col min="10244" max="10244" width="11.28515625" style="124" customWidth="1"/>
    <col min="10245" max="10246" width="17" style="124" customWidth="1"/>
    <col min="10247" max="10497" width="9.140625" style="124"/>
    <col min="10498" max="10498" width="19.5703125" style="124" customWidth="1"/>
    <col min="10499" max="10499" width="66.42578125" style="124" customWidth="1"/>
    <col min="10500" max="10500" width="11.28515625" style="124" customWidth="1"/>
    <col min="10501" max="10502" width="17" style="124" customWidth="1"/>
    <col min="10503" max="10753" width="9.140625" style="124"/>
    <col min="10754" max="10754" width="19.5703125" style="124" customWidth="1"/>
    <col min="10755" max="10755" width="66.42578125" style="124" customWidth="1"/>
    <col min="10756" max="10756" width="11.28515625" style="124" customWidth="1"/>
    <col min="10757" max="10758" width="17" style="124" customWidth="1"/>
    <col min="10759" max="11009" width="9.140625" style="124"/>
    <col min="11010" max="11010" width="19.5703125" style="124" customWidth="1"/>
    <col min="11011" max="11011" width="66.42578125" style="124" customWidth="1"/>
    <col min="11012" max="11012" width="11.28515625" style="124" customWidth="1"/>
    <col min="11013" max="11014" width="17" style="124" customWidth="1"/>
    <col min="11015" max="11265" width="9.140625" style="124"/>
    <col min="11266" max="11266" width="19.5703125" style="124" customWidth="1"/>
    <col min="11267" max="11267" width="66.42578125" style="124" customWidth="1"/>
    <col min="11268" max="11268" width="11.28515625" style="124" customWidth="1"/>
    <col min="11269" max="11270" width="17" style="124" customWidth="1"/>
    <col min="11271" max="11521" width="9.140625" style="124"/>
    <col min="11522" max="11522" width="19.5703125" style="124" customWidth="1"/>
    <col min="11523" max="11523" width="66.42578125" style="124" customWidth="1"/>
    <col min="11524" max="11524" width="11.28515625" style="124" customWidth="1"/>
    <col min="11525" max="11526" width="17" style="124" customWidth="1"/>
    <col min="11527" max="11777" width="9.140625" style="124"/>
    <col min="11778" max="11778" width="19.5703125" style="124" customWidth="1"/>
    <col min="11779" max="11779" width="66.42578125" style="124" customWidth="1"/>
    <col min="11780" max="11780" width="11.28515625" style="124" customWidth="1"/>
    <col min="11781" max="11782" width="17" style="124" customWidth="1"/>
    <col min="11783" max="12033" width="9.140625" style="124"/>
    <col min="12034" max="12034" width="19.5703125" style="124" customWidth="1"/>
    <col min="12035" max="12035" width="66.42578125" style="124" customWidth="1"/>
    <col min="12036" max="12036" width="11.28515625" style="124" customWidth="1"/>
    <col min="12037" max="12038" width="17" style="124" customWidth="1"/>
    <col min="12039" max="12289" width="9.140625" style="124"/>
    <col min="12290" max="12290" width="19.5703125" style="124" customWidth="1"/>
    <col min="12291" max="12291" width="66.42578125" style="124" customWidth="1"/>
    <col min="12292" max="12292" width="11.28515625" style="124" customWidth="1"/>
    <col min="12293" max="12294" width="17" style="124" customWidth="1"/>
    <col min="12295" max="12545" width="9.140625" style="124"/>
    <col min="12546" max="12546" width="19.5703125" style="124" customWidth="1"/>
    <col min="12547" max="12547" width="66.42578125" style="124" customWidth="1"/>
    <col min="12548" max="12548" width="11.28515625" style="124" customWidth="1"/>
    <col min="12549" max="12550" width="17" style="124" customWidth="1"/>
    <col min="12551" max="12801" width="9.140625" style="124"/>
    <col min="12802" max="12802" width="19.5703125" style="124" customWidth="1"/>
    <col min="12803" max="12803" width="66.42578125" style="124" customWidth="1"/>
    <col min="12804" max="12804" width="11.28515625" style="124" customWidth="1"/>
    <col min="12805" max="12806" width="17" style="124" customWidth="1"/>
    <col min="12807" max="13057" width="9.140625" style="124"/>
    <col min="13058" max="13058" width="19.5703125" style="124" customWidth="1"/>
    <col min="13059" max="13059" width="66.42578125" style="124" customWidth="1"/>
    <col min="13060" max="13060" width="11.28515625" style="124" customWidth="1"/>
    <col min="13061" max="13062" width="17" style="124" customWidth="1"/>
    <col min="13063" max="13313" width="9.140625" style="124"/>
    <col min="13314" max="13314" width="19.5703125" style="124" customWidth="1"/>
    <col min="13315" max="13315" width="66.42578125" style="124" customWidth="1"/>
    <col min="13316" max="13316" width="11.28515625" style="124" customWidth="1"/>
    <col min="13317" max="13318" width="17" style="124" customWidth="1"/>
    <col min="13319" max="13569" width="9.140625" style="124"/>
    <col min="13570" max="13570" width="19.5703125" style="124" customWidth="1"/>
    <col min="13571" max="13571" width="66.42578125" style="124" customWidth="1"/>
    <col min="13572" max="13572" width="11.28515625" style="124" customWidth="1"/>
    <col min="13573" max="13574" width="17" style="124" customWidth="1"/>
    <col min="13575" max="13825" width="9.140625" style="124"/>
    <col min="13826" max="13826" width="19.5703125" style="124" customWidth="1"/>
    <col min="13827" max="13827" width="66.42578125" style="124" customWidth="1"/>
    <col min="13828" max="13828" width="11.28515625" style="124" customWidth="1"/>
    <col min="13829" max="13830" width="17" style="124" customWidth="1"/>
    <col min="13831" max="14081" width="9.140625" style="124"/>
    <col min="14082" max="14082" width="19.5703125" style="124" customWidth="1"/>
    <col min="14083" max="14083" width="66.42578125" style="124" customWidth="1"/>
    <col min="14084" max="14084" width="11.28515625" style="124" customWidth="1"/>
    <col min="14085" max="14086" width="17" style="124" customWidth="1"/>
    <col min="14087" max="14337" width="9.140625" style="124"/>
    <col min="14338" max="14338" width="19.5703125" style="124" customWidth="1"/>
    <col min="14339" max="14339" width="66.42578125" style="124" customWidth="1"/>
    <col min="14340" max="14340" width="11.28515625" style="124" customWidth="1"/>
    <col min="14341" max="14342" width="17" style="124" customWidth="1"/>
    <col min="14343" max="14593" width="9.140625" style="124"/>
    <col min="14594" max="14594" width="19.5703125" style="124" customWidth="1"/>
    <col min="14595" max="14595" width="66.42578125" style="124" customWidth="1"/>
    <col min="14596" max="14596" width="11.28515625" style="124" customWidth="1"/>
    <col min="14597" max="14598" width="17" style="124" customWidth="1"/>
    <col min="14599" max="14849" width="9.140625" style="124"/>
    <col min="14850" max="14850" width="19.5703125" style="124" customWidth="1"/>
    <col min="14851" max="14851" width="66.42578125" style="124" customWidth="1"/>
    <col min="14852" max="14852" width="11.28515625" style="124" customWidth="1"/>
    <col min="14853" max="14854" width="17" style="124" customWidth="1"/>
    <col min="14855" max="15105" width="9.140625" style="124"/>
    <col min="15106" max="15106" width="19.5703125" style="124" customWidth="1"/>
    <col min="15107" max="15107" width="66.42578125" style="124" customWidth="1"/>
    <col min="15108" max="15108" width="11.28515625" style="124" customWidth="1"/>
    <col min="15109" max="15110" width="17" style="124" customWidth="1"/>
    <col min="15111" max="15361" width="9.140625" style="124"/>
    <col min="15362" max="15362" width="19.5703125" style="124" customWidth="1"/>
    <col min="15363" max="15363" width="66.42578125" style="124" customWidth="1"/>
    <col min="15364" max="15364" width="11.28515625" style="124" customWidth="1"/>
    <col min="15365" max="15366" width="17" style="124" customWidth="1"/>
    <col min="15367" max="15617" width="9.140625" style="124"/>
    <col min="15618" max="15618" width="19.5703125" style="124" customWidth="1"/>
    <col min="15619" max="15619" width="66.42578125" style="124" customWidth="1"/>
    <col min="15620" max="15620" width="11.28515625" style="124" customWidth="1"/>
    <col min="15621" max="15622" width="17" style="124" customWidth="1"/>
    <col min="15623" max="15873" width="9.140625" style="124"/>
    <col min="15874" max="15874" width="19.5703125" style="124" customWidth="1"/>
    <col min="15875" max="15875" width="66.42578125" style="124" customWidth="1"/>
    <col min="15876" max="15876" width="11.28515625" style="124" customWidth="1"/>
    <col min="15877" max="15878" width="17" style="124" customWidth="1"/>
    <col min="15879" max="16129" width="9.140625" style="124"/>
    <col min="16130" max="16130" width="19.5703125" style="124" customWidth="1"/>
    <col min="16131" max="16131" width="66.42578125" style="124" customWidth="1"/>
    <col min="16132" max="16132" width="11.28515625" style="124" customWidth="1"/>
    <col min="16133" max="16134" width="17" style="124" customWidth="1"/>
    <col min="16135" max="16384" width="9.140625" style="124"/>
  </cols>
  <sheetData>
    <row r="1" spans="1:50" ht="75" customHeight="1" x14ac:dyDescent="0.25">
      <c r="A1" s="872" t="s">
        <v>912</v>
      </c>
      <c r="B1" s="893"/>
      <c r="C1" s="893"/>
      <c r="D1" s="893"/>
      <c r="E1" s="893"/>
      <c r="F1" s="893"/>
      <c r="G1" s="893"/>
      <c r="L1" s="122"/>
      <c r="M1" s="122"/>
      <c r="N1" s="122"/>
      <c r="AS1" s="189"/>
      <c r="AT1" s="122" t="s">
        <v>198</v>
      </c>
      <c r="AU1" s="122" t="s">
        <v>199</v>
      </c>
      <c r="AV1" s="122"/>
      <c r="AW1" s="122" t="s">
        <v>198</v>
      </c>
      <c r="AX1" s="122" t="s">
        <v>199</v>
      </c>
    </row>
    <row r="2" spans="1:50" ht="27.75" customHeight="1" x14ac:dyDescent="0.25">
      <c r="A2" s="881" t="s">
        <v>51</v>
      </c>
      <c r="B2" s="882"/>
      <c r="C2" s="47"/>
      <c r="D2" s="15" t="s">
        <v>240</v>
      </c>
      <c r="E2" s="165" t="s">
        <v>898</v>
      </c>
      <c r="F2" s="874" t="s">
        <v>909</v>
      </c>
      <c r="G2" s="874"/>
      <c r="L2" s="122"/>
      <c r="M2" s="122"/>
      <c r="N2" s="122"/>
      <c r="AR2" s="122" t="s">
        <v>899</v>
      </c>
      <c r="AS2" s="122" t="s">
        <v>200</v>
      </c>
      <c r="AT2" s="118" t="s">
        <v>201</v>
      </c>
      <c r="AU2" s="119" t="s">
        <v>202</v>
      </c>
      <c r="AV2" s="122"/>
      <c r="AW2" s="122"/>
      <c r="AX2" s="122">
        <f ca="1">SUM(OFFSET(AT1,MATCH($D2,$AT:$AT,0)-1,1,COUNTIF($AT:$AT,$D2),1))</f>
        <v>0</v>
      </c>
    </row>
    <row r="3" spans="1:50" ht="32.25" customHeight="1" x14ac:dyDescent="0.25">
      <c r="A3" s="883" t="s">
        <v>52</v>
      </c>
      <c r="B3" s="884"/>
      <c r="C3" s="48" t="s">
        <v>1462</v>
      </c>
      <c r="D3" s="16"/>
      <c r="E3" s="166" t="s">
        <v>1315</v>
      </c>
      <c r="F3" s="874">
        <v>2019</v>
      </c>
      <c r="G3" s="874"/>
      <c r="L3" s="122"/>
      <c r="M3" s="122"/>
      <c r="N3" s="122"/>
      <c r="AR3" s="124" t="s">
        <v>900</v>
      </c>
      <c r="AS3" s="122" t="s">
        <v>201</v>
      </c>
      <c r="AT3" s="118" t="s">
        <v>201</v>
      </c>
      <c r="AU3" s="119" t="s">
        <v>203</v>
      </c>
      <c r="AV3" s="122"/>
      <c r="AW3" s="122"/>
      <c r="AX3" s="122"/>
    </row>
    <row r="4" spans="1:50" ht="45" customHeight="1" x14ac:dyDescent="0.25">
      <c r="A4" s="877" t="s">
        <v>54</v>
      </c>
      <c r="B4" s="878"/>
      <c r="C4" s="49" t="s">
        <v>1394</v>
      </c>
      <c r="D4" s="123"/>
      <c r="E4" s="156" t="s">
        <v>1358</v>
      </c>
      <c r="F4" s="875"/>
      <c r="G4" s="875"/>
      <c r="L4" s="122"/>
      <c r="M4" s="122"/>
      <c r="N4" s="122"/>
      <c r="AR4" s="124" t="s">
        <v>901</v>
      </c>
      <c r="AS4" s="122" t="s">
        <v>204</v>
      </c>
      <c r="AT4" s="118" t="s">
        <v>201</v>
      </c>
      <c r="AU4" s="119" t="s">
        <v>205</v>
      </c>
      <c r="AV4" s="122"/>
      <c r="AW4" s="122"/>
      <c r="AX4" s="122"/>
    </row>
    <row r="5" spans="1:50" ht="50.25" customHeight="1" x14ac:dyDescent="0.25">
      <c r="A5" s="678" t="s">
        <v>1359</v>
      </c>
      <c r="B5" s="679"/>
      <c r="C5" s="153"/>
      <c r="D5" s="678" t="s">
        <v>1338</v>
      </c>
      <c r="E5" s="679"/>
      <c r="F5" s="827"/>
      <c r="G5" s="827"/>
      <c r="L5" s="122"/>
      <c r="M5" s="122"/>
      <c r="N5" s="122"/>
      <c r="AR5" s="124" t="s">
        <v>902</v>
      </c>
      <c r="AS5" s="122" t="s">
        <v>206</v>
      </c>
      <c r="AT5" s="125" t="s">
        <v>204</v>
      </c>
      <c r="AU5" s="126" t="s">
        <v>207</v>
      </c>
      <c r="AV5" s="122"/>
      <c r="AW5" s="122"/>
      <c r="AX5" s="122"/>
    </row>
    <row r="6" spans="1:50" ht="31.5" customHeight="1" x14ac:dyDescent="0.25">
      <c r="A6" s="678" t="s">
        <v>1325</v>
      </c>
      <c r="B6" s="679"/>
      <c r="C6" s="128"/>
      <c r="D6" s="889" t="s">
        <v>1344</v>
      </c>
      <c r="E6" s="889"/>
      <c r="F6" s="889"/>
      <c r="G6" s="826" t="s">
        <v>1329</v>
      </c>
      <c r="L6" s="122"/>
      <c r="M6" s="122"/>
      <c r="N6" s="122"/>
      <c r="AR6" s="124" t="s">
        <v>903</v>
      </c>
      <c r="AS6" s="122" t="s">
        <v>208</v>
      </c>
      <c r="AT6" s="125" t="s">
        <v>204</v>
      </c>
      <c r="AU6" s="126" t="s">
        <v>209</v>
      </c>
      <c r="AV6" s="122"/>
      <c r="AW6" s="122"/>
      <c r="AX6" s="122"/>
    </row>
    <row r="7" spans="1:50" ht="54" customHeight="1" x14ac:dyDescent="0.25">
      <c r="A7" s="157" t="s">
        <v>1339</v>
      </c>
      <c r="B7" s="174" t="s">
        <v>1355</v>
      </c>
      <c r="C7" s="174" t="s">
        <v>1330</v>
      </c>
      <c r="D7" s="174" t="s">
        <v>1326</v>
      </c>
      <c r="E7" s="174" t="s">
        <v>1327</v>
      </c>
      <c r="F7" s="174" t="s">
        <v>1328</v>
      </c>
      <c r="G7" s="826"/>
      <c r="L7" s="122"/>
      <c r="M7" s="122"/>
      <c r="N7" s="122"/>
      <c r="AR7" s="124" t="s">
        <v>904</v>
      </c>
      <c r="AS7" s="122" t="s">
        <v>210</v>
      </c>
      <c r="AT7" s="125" t="s">
        <v>204</v>
      </c>
      <c r="AU7" s="126" t="s">
        <v>211</v>
      </c>
      <c r="AV7" s="122"/>
      <c r="AW7" s="122"/>
      <c r="AX7" s="122"/>
    </row>
    <row r="8" spans="1:50" ht="31.5" customHeight="1" x14ac:dyDescent="0.25">
      <c r="A8" s="158" t="s">
        <v>1340</v>
      </c>
      <c r="B8" s="131"/>
      <c r="C8" s="131"/>
      <c r="D8" s="130"/>
      <c r="E8" s="130"/>
      <c r="F8" s="175"/>
      <c r="G8" s="175"/>
      <c r="L8" s="122"/>
      <c r="M8" s="122"/>
      <c r="N8" s="122"/>
      <c r="AR8" s="124" t="s">
        <v>905</v>
      </c>
      <c r="AS8" s="122" t="s">
        <v>212</v>
      </c>
      <c r="AT8" s="125" t="s">
        <v>204</v>
      </c>
      <c r="AU8" s="126" t="s">
        <v>213</v>
      </c>
      <c r="AV8" s="122"/>
      <c r="AW8" s="122"/>
      <c r="AX8" s="122"/>
    </row>
    <row r="9" spans="1:50" ht="31.5" customHeight="1" x14ac:dyDescent="0.25">
      <c r="A9" s="158" t="s">
        <v>1341</v>
      </c>
      <c r="B9" s="131"/>
      <c r="C9" s="131"/>
      <c r="D9" s="130"/>
      <c r="E9" s="130"/>
      <c r="F9" s="175"/>
      <c r="G9" s="175"/>
      <c r="L9" s="122"/>
      <c r="M9" s="122"/>
      <c r="N9" s="122"/>
      <c r="AR9" s="124" t="s">
        <v>906</v>
      </c>
      <c r="AS9" s="122" t="s">
        <v>214</v>
      </c>
      <c r="AT9" s="125" t="s">
        <v>204</v>
      </c>
      <c r="AU9" s="126" t="s">
        <v>215</v>
      </c>
      <c r="AV9" s="122"/>
      <c r="AW9" s="122"/>
      <c r="AX9" s="122"/>
    </row>
    <row r="10" spans="1:50" ht="31.5" customHeight="1" x14ac:dyDescent="0.25">
      <c r="A10" s="158" t="s">
        <v>1342</v>
      </c>
      <c r="B10" s="128"/>
      <c r="C10" s="128"/>
      <c r="D10" s="130"/>
      <c r="E10" s="130"/>
      <c r="F10" s="175"/>
      <c r="G10" s="175"/>
      <c r="L10" s="122"/>
      <c r="M10" s="122"/>
      <c r="N10" s="122"/>
      <c r="AR10" s="124" t="s">
        <v>907</v>
      </c>
      <c r="AS10" s="122" t="s">
        <v>216</v>
      </c>
      <c r="AT10" s="125" t="s">
        <v>204</v>
      </c>
      <c r="AU10" s="126" t="s">
        <v>217</v>
      </c>
      <c r="AV10" s="122"/>
      <c r="AW10" s="122"/>
      <c r="AX10" s="122"/>
    </row>
    <row r="11" spans="1:50" ht="31.5" customHeight="1" x14ac:dyDescent="0.25">
      <c r="A11" s="49" t="s">
        <v>1343</v>
      </c>
      <c r="B11" s="49"/>
      <c r="C11" s="49"/>
      <c r="D11" s="123"/>
      <c r="E11" s="123"/>
      <c r="F11" s="162"/>
      <c r="G11" s="162"/>
      <c r="L11" s="122"/>
      <c r="M11" s="122"/>
      <c r="N11" s="122"/>
      <c r="AR11" s="124" t="s">
        <v>908</v>
      </c>
      <c r="AS11" s="122" t="s">
        <v>218</v>
      </c>
      <c r="AT11" s="125" t="s">
        <v>204</v>
      </c>
      <c r="AU11" s="126" t="s">
        <v>219</v>
      </c>
      <c r="AV11" s="122"/>
      <c r="AW11" s="122"/>
      <c r="AX11" s="122"/>
    </row>
    <row r="12" spans="1:50" x14ac:dyDescent="0.25">
      <c r="A12" s="152" t="s">
        <v>76</v>
      </c>
      <c r="B12" s="190" t="s">
        <v>0</v>
      </c>
      <c r="C12" s="190"/>
      <c r="D12" s="191"/>
      <c r="E12" s="192"/>
      <c r="F12" s="832" t="s">
        <v>197</v>
      </c>
      <c r="G12" s="894"/>
      <c r="AR12" s="124" t="s">
        <v>909</v>
      </c>
      <c r="AS12" s="122" t="s">
        <v>220</v>
      </c>
      <c r="AT12" s="125" t="s">
        <v>204</v>
      </c>
      <c r="AU12" s="126" t="s">
        <v>221</v>
      </c>
      <c r="AV12" s="122"/>
      <c r="AW12" s="122"/>
      <c r="AX12" s="122"/>
    </row>
    <row r="13" spans="1:50" ht="31.5" x14ac:dyDescent="0.25">
      <c r="A13" s="53"/>
      <c r="B13" s="830" t="s">
        <v>1357</v>
      </c>
      <c r="C13" s="831"/>
      <c r="D13" s="19" t="s">
        <v>53</v>
      </c>
      <c r="E13" s="19" t="s">
        <v>1313</v>
      </c>
      <c r="F13" s="885"/>
      <c r="G13" s="895"/>
      <c r="AR13" s="124" t="s">
        <v>910</v>
      </c>
      <c r="AS13" s="122" t="s">
        <v>222</v>
      </c>
      <c r="AT13" s="125" t="s">
        <v>204</v>
      </c>
      <c r="AU13" s="126" t="s">
        <v>223</v>
      </c>
      <c r="AV13" s="122"/>
      <c r="AW13" s="122"/>
      <c r="AX13" s="122"/>
    </row>
    <row r="14" spans="1:50" ht="34.5" customHeight="1" x14ac:dyDescent="0.25">
      <c r="A14" s="54">
        <v>1.1000000000000001</v>
      </c>
      <c r="B14" s="821" t="s">
        <v>1316</v>
      </c>
      <c r="C14" s="822"/>
      <c r="D14" s="19"/>
      <c r="E14" s="19"/>
      <c r="F14" s="887"/>
      <c r="G14" s="896"/>
      <c r="AR14" s="124" t="s">
        <v>911</v>
      </c>
      <c r="AS14" s="122" t="s">
        <v>224</v>
      </c>
      <c r="AT14" s="125" t="s">
        <v>204</v>
      </c>
      <c r="AU14" s="126" t="s">
        <v>225</v>
      </c>
      <c r="AV14" s="122"/>
      <c r="AW14" s="122"/>
      <c r="AX14" s="122"/>
    </row>
    <row r="15" spans="1:50" x14ac:dyDescent="0.25">
      <c r="A15" s="55" t="s">
        <v>66</v>
      </c>
      <c r="B15" s="816" t="s">
        <v>1082</v>
      </c>
      <c r="C15" s="817"/>
      <c r="D15" s="19"/>
      <c r="E15" s="19"/>
      <c r="F15" s="887"/>
      <c r="G15" s="896"/>
      <c r="AS15" s="122" t="s">
        <v>226</v>
      </c>
      <c r="AT15" s="125" t="s">
        <v>204</v>
      </c>
      <c r="AU15" s="8" t="s">
        <v>227</v>
      </c>
      <c r="AV15" s="122"/>
      <c r="AW15" s="122"/>
      <c r="AX15" s="122"/>
    </row>
    <row r="16" spans="1:50" x14ac:dyDescent="0.25">
      <c r="A16" s="56" t="s">
        <v>67</v>
      </c>
      <c r="B16" s="816" t="s">
        <v>958</v>
      </c>
      <c r="C16" s="817"/>
      <c r="D16" s="19"/>
      <c r="E16" s="19"/>
      <c r="F16" s="887"/>
      <c r="G16" s="896"/>
      <c r="AS16" s="122" t="s">
        <v>228</v>
      </c>
      <c r="AT16" s="125" t="s">
        <v>204</v>
      </c>
      <c r="AU16" s="126" t="s">
        <v>229</v>
      </c>
      <c r="AV16" s="122"/>
      <c r="AW16" s="122"/>
      <c r="AX16" s="122"/>
    </row>
    <row r="17" spans="1:50" x14ac:dyDescent="0.25">
      <c r="A17" s="56" t="s">
        <v>68</v>
      </c>
      <c r="B17" s="816" t="s">
        <v>3</v>
      </c>
      <c r="C17" s="817"/>
      <c r="D17" s="20"/>
      <c r="E17" s="21"/>
      <c r="F17" s="887"/>
      <c r="G17" s="896"/>
      <c r="AS17" s="122" t="s">
        <v>230</v>
      </c>
      <c r="AT17" s="125" t="s">
        <v>204</v>
      </c>
      <c r="AU17" s="126" t="s">
        <v>231</v>
      </c>
      <c r="AV17" s="122"/>
      <c r="AW17" s="122"/>
      <c r="AX17" s="122"/>
    </row>
    <row r="18" spans="1:50" x14ac:dyDescent="0.25">
      <c r="A18" s="172" t="s">
        <v>959</v>
      </c>
      <c r="B18" s="818" t="s">
        <v>4</v>
      </c>
      <c r="C18" s="817"/>
      <c r="D18" s="21"/>
      <c r="E18" s="21"/>
      <c r="F18" s="887"/>
      <c r="G18" s="896"/>
      <c r="AS18" s="122" t="s">
        <v>232</v>
      </c>
      <c r="AT18" s="118" t="s">
        <v>206</v>
      </c>
      <c r="AU18" s="119" t="s">
        <v>233</v>
      </c>
      <c r="AV18" s="122"/>
      <c r="AW18" s="122"/>
      <c r="AX18" s="122"/>
    </row>
    <row r="19" spans="1:50" ht="33.75" customHeight="1" x14ac:dyDescent="0.25">
      <c r="A19" s="54">
        <v>1.2</v>
      </c>
      <c r="B19" s="821" t="s">
        <v>1317</v>
      </c>
      <c r="C19" s="822"/>
      <c r="D19" s="21"/>
      <c r="E19" s="21"/>
      <c r="F19" s="887"/>
      <c r="G19" s="896"/>
      <c r="AS19" s="122" t="s">
        <v>234</v>
      </c>
      <c r="AT19" s="118" t="s">
        <v>206</v>
      </c>
      <c r="AU19" s="119" t="s">
        <v>235</v>
      </c>
      <c r="AV19" s="122"/>
      <c r="AW19" s="122"/>
      <c r="AX19" s="122"/>
    </row>
    <row r="20" spans="1:50" x14ac:dyDescent="0.25">
      <c r="A20" s="55" t="s">
        <v>66</v>
      </c>
      <c r="B20" s="816" t="s">
        <v>1082</v>
      </c>
      <c r="C20" s="817"/>
      <c r="D20" s="21"/>
      <c r="E20" s="21"/>
      <c r="F20" s="887"/>
      <c r="G20" s="896"/>
      <c r="AS20" s="122" t="s">
        <v>236</v>
      </c>
      <c r="AT20" s="118" t="s">
        <v>206</v>
      </c>
      <c r="AU20" s="119" t="s">
        <v>237</v>
      </c>
      <c r="AV20" s="122"/>
      <c r="AW20" s="122"/>
      <c r="AX20" s="122"/>
    </row>
    <row r="21" spans="1:50" x14ac:dyDescent="0.25">
      <c r="A21" s="56" t="s">
        <v>67</v>
      </c>
      <c r="B21" s="816" t="s">
        <v>958</v>
      </c>
      <c r="C21" s="817"/>
      <c r="D21" s="21"/>
      <c r="E21" s="21"/>
      <c r="F21" s="887"/>
      <c r="G21" s="896"/>
      <c r="AS21" s="122" t="s">
        <v>238</v>
      </c>
      <c r="AT21" s="118" t="s">
        <v>206</v>
      </c>
      <c r="AU21" s="119" t="s">
        <v>239</v>
      </c>
      <c r="AV21" s="122"/>
      <c r="AW21" s="122"/>
      <c r="AX21" s="122"/>
    </row>
    <row r="22" spans="1:50" x14ac:dyDescent="0.25">
      <c r="A22" s="56" t="s">
        <v>68</v>
      </c>
      <c r="B22" s="816" t="s">
        <v>3</v>
      </c>
      <c r="C22" s="817"/>
      <c r="D22" s="21"/>
      <c r="E22" s="21"/>
      <c r="F22" s="887"/>
      <c r="G22" s="896"/>
      <c r="AS22" s="122" t="s">
        <v>240</v>
      </c>
      <c r="AT22" s="118" t="s">
        <v>206</v>
      </c>
      <c r="AU22" s="119" t="s">
        <v>241</v>
      </c>
      <c r="AV22" s="122"/>
      <c r="AW22" s="122"/>
      <c r="AX22" s="122"/>
    </row>
    <row r="23" spans="1:50" x14ac:dyDescent="0.25">
      <c r="A23" s="172" t="s">
        <v>959</v>
      </c>
      <c r="B23" s="818" t="s">
        <v>4</v>
      </c>
      <c r="C23" s="817"/>
      <c r="D23" s="21"/>
      <c r="E23" s="21"/>
      <c r="F23" s="887"/>
      <c r="G23" s="896"/>
      <c r="AS23" s="122" t="s">
        <v>242</v>
      </c>
      <c r="AT23" s="118" t="s">
        <v>206</v>
      </c>
      <c r="AU23" s="119" t="s">
        <v>243</v>
      </c>
      <c r="AV23" s="122"/>
      <c r="AW23" s="122"/>
      <c r="AX23" s="122"/>
    </row>
    <row r="24" spans="1:50" ht="29.25" customHeight="1" x14ac:dyDescent="0.25">
      <c r="A24" s="54">
        <v>1.3</v>
      </c>
      <c r="B24" s="821" t="s">
        <v>1318</v>
      </c>
      <c r="C24" s="822"/>
      <c r="D24" s="21"/>
      <c r="E24" s="21"/>
      <c r="F24" s="887"/>
      <c r="G24" s="896"/>
      <c r="AS24" s="122" t="s">
        <v>244</v>
      </c>
      <c r="AT24" s="118" t="s">
        <v>206</v>
      </c>
      <c r="AU24" s="119" t="s">
        <v>245</v>
      </c>
      <c r="AV24" s="122"/>
      <c r="AW24" s="122"/>
      <c r="AX24" s="122"/>
    </row>
    <row r="25" spans="1:50" x14ac:dyDescent="0.25">
      <c r="A25" s="55" t="s">
        <v>66</v>
      </c>
      <c r="B25" s="816" t="s">
        <v>1082</v>
      </c>
      <c r="C25" s="817"/>
      <c r="D25" s="21"/>
      <c r="E25" s="21"/>
      <c r="F25" s="887"/>
      <c r="G25" s="896"/>
      <c r="AS25" s="122" t="s">
        <v>246</v>
      </c>
      <c r="AT25" s="118" t="s">
        <v>206</v>
      </c>
      <c r="AU25" s="119" t="s">
        <v>247</v>
      </c>
      <c r="AV25" s="122"/>
      <c r="AW25" s="122"/>
      <c r="AX25" s="122"/>
    </row>
    <row r="26" spans="1:50" x14ac:dyDescent="0.25">
      <c r="A26" s="56" t="s">
        <v>67</v>
      </c>
      <c r="B26" s="816" t="s">
        <v>958</v>
      </c>
      <c r="C26" s="817"/>
      <c r="D26" s="21"/>
      <c r="E26" s="21"/>
      <c r="F26" s="887"/>
      <c r="G26" s="896"/>
      <c r="AS26" s="122" t="s">
        <v>248</v>
      </c>
      <c r="AT26" s="118" t="s">
        <v>206</v>
      </c>
      <c r="AU26" s="119" t="s">
        <v>249</v>
      </c>
      <c r="AV26" s="122"/>
      <c r="AW26" s="122"/>
      <c r="AX26" s="122"/>
    </row>
    <row r="27" spans="1:50" x14ac:dyDescent="0.25">
      <c r="A27" s="56" t="s">
        <v>68</v>
      </c>
      <c r="B27" s="816" t="s">
        <v>3</v>
      </c>
      <c r="C27" s="817"/>
      <c r="D27" s="21"/>
      <c r="E27" s="21"/>
      <c r="F27" s="887"/>
      <c r="G27" s="896"/>
      <c r="AS27" s="122" t="s">
        <v>250</v>
      </c>
      <c r="AT27" s="118" t="s">
        <v>206</v>
      </c>
      <c r="AU27" s="119" t="s">
        <v>251</v>
      </c>
      <c r="AV27" s="122"/>
      <c r="AW27" s="122"/>
      <c r="AX27" s="122"/>
    </row>
    <row r="28" spans="1:50" x14ac:dyDescent="0.25">
      <c r="A28" s="172" t="s">
        <v>959</v>
      </c>
      <c r="B28" s="818" t="s">
        <v>4</v>
      </c>
      <c r="C28" s="817"/>
      <c r="D28" s="21"/>
      <c r="E28" s="21"/>
      <c r="F28" s="887"/>
      <c r="G28" s="896"/>
      <c r="AS28" s="122" t="s">
        <v>252</v>
      </c>
      <c r="AT28" s="118" t="s">
        <v>206</v>
      </c>
      <c r="AU28" s="119" t="s">
        <v>254</v>
      </c>
      <c r="AV28" s="122"/>
      <c r="AW28" s="122"/>
      <c r="AX28" s="122"/>
    </row>
    <row r="29" spans="1:50" ht="30.75" customHeight="1" x14ac:dyDescent="0.25">
      <c r="A29" s="54">
        <v>1.4</v>
      </c>
      <c r="B29" s="821" t="s">
        <v>1319</v>
      </c>
      <c r="C29" s="822"/>
      <c r="D29" s="21"/>
      <c r="E29" s="21"/>
      <c r="F29" s="887"/>
      <c r="G29" s="896"/>
      <c r="AS29" s="122" t="s">
        <v>255</v>
      </c>
      <c r="AT29" s="118" t="s">
        <v>206</v>
      </c>
      <c r="AU29" s="119" t="s">
        <v>256</v>
      </c>
      <c r="AV29" s="122"/>
      <c r="AW29" s="122"/>
      <c r="AX29" s="122"/>
    </row>
    <row r="30" spans="1:50" x14ac:dyDescent="0.25">
      <c r="A30" s="55" t="s">
        <v>66</v>
      </c>
      <c r="B30" s="816" t="s">
        <v>1082</v>
      </c>
      <c r="C30" s="817"/>
      <c r="D30" s="21"/>
      <c r="E30" s="21"/>
      <c r="F30" s="887"/>
      <c r="G30" s="896"/>
      <c r="AS30" s="122" t="s">
        <v>253</v>
      </c>
      <c r="AT30" s="118" t="s">
        <v>206</v>
      </c>
      <c r="AU30" s="119" t="s">
        <v>258</v>
      </c>
      <c r="AV30" s="122"/>
      <c r="AW30" s="122"/>
      <c r="AX30" s="122"/>
    </row>
    <row r="31" spans="1:50" x14ac:dyDescent="0.25">
      <c r="A31" s="56" t="s">
        <v>67</v>
      </c>
      <c r="B31" s="816" t="s">
        <v>958</v>
      </c>
      <c r="C31" s="817"/>
      <c r="D31" s="21"/>
      <c r="E31" s="21"/>
      <c r="F31" s="887"/>
      <c r="G31" s="896"/>
      <c r="AS31" s="122" t="s">
        <v>259</v>
      </c>
      <c r="AT31" s="118" t="s">
        <v>206</v>
      </c>
      <c r="AU31" s="119" t="s">
        <v>260</v>
      </c>
      <c r="AV31" s="122"/>
      <c r="AW31" s="122"/>
      <c r="AX31" s="122"/>
    </row>
    <row r="32" spans="1:50" x14ac:dyDescent="0.25">
      <c r="A32" s="56" t="s">
        <v>68</v>
      </c>
      <c r="B32" s="816" t="s">
        <v>3</v>
      </c>
      <c r="C32" s="817"/>
      <c r="D32" s="21"/>
      <c r="E32" s="21"/>
      <c r="F32" s="887"/>
      <c r="G32" s="896"/>
      <c r="AS32" s="122" t="s">
        <v>257</v>
      </c>
      <c r="AT32" s="118" t="s">
        <v>236</v>
      </c>
      <c r="AU32" s="119" t="s">
        <v>496</v>
      </c>
      <c r="AV32" s="122"/>
      <c r="AW32" s="122"/>
      <c r="AX32" s="122"/>
    </row>
    <row r="33" spans="1:50" x14ac:dyDescent="0.25">
      <c r="A33" s="172" t="s">
        <v>959</v>
      </c>
      <c r="B33" s="818" t="s">
        <v>4</v>
      </c>
      <c r="C33" s="817"/>
      <c r="D33" s="21"/>
      <c r="E33" s="21"/>
      <c r="F33" s="887"/>
      <c r="G33" s="896"/>
      <c r="AS33" s="122" t="s">
        <v>263</v>
      </c>
      <c r="AT33" s="118" t="s">
        <v>236</v>
      </c>
      <c r="AU33" s="119" t="s">
        <v>497</v>
      </c>
      <c r="AV33" s="122"/>
      <c r="AW33" s="122"/>
      <c r="AX33" s="122"/>
    </row>
    <row r="34" spans="1:50" ht="18" customHeight="1" x14ac:dyDescent="0.25">
      <c r="A34" s="159">
        <v>1.5</v>
      </c>
      <c r="B34" s="890" t="s">
        <v>1331</v>
      </c>
      <c r="C34" s="822"/>
      <c r="D34" s="134"/>
      <c r="E34" s="135"/>
      <c r="F34" s="887"/>
      <c r="G34" s="896"/>
      <c r="AS34" s="124" t="s">
        <v>261</v>
      </c>
      <c r="AT34" s="118" t="s">
        <v>236</v>
      </c>
      <c r="AU34" s="119" t="s">
        <v>498</v>
      </c>
      <c r="AV34" s="122"/>
      <c r="AW34" s="122"/>
      <c r="AX34" s="122"/>
    </row>
    <row r="35" spans="1:50" ht="18" customHeight="1" x14ac:dyDescent="0.25">
      <c r="A35" s="159" t="s">
        <v>1345</v>
      </c>
      <c r="B35" s="891" t="s">
        <v>1332</v>
      </c>
      <c r="C35" s="892"/>
      <c r="D35" s="134"/>
      <c r="E35" s="135"/>
      <c r="F35" s="887"/>
      <c r="G35" s="896"/>
      <c r="AS35" s="124" t="s">
        <v>1354</v>
      </c>
      <c r="AT35" s="118" t="s">
        <v>236</v>
      </c>
      <c r="AU35" s="119" t="s">
        <v>499</v>
      </c>
      <c r="AV35" s="122"/>
      <c r="AW35" s="122"/>
      <c r="AX35" s="122"/>
    </row>
    <row r="36" spans="1:50" x14ac:dyDescent="0.25">
      <c r="A36" s="160" t="s">
        <v>1346</v>
      </c>
      <c r="B36" s="819" t="s">
        <v>1082</v>
      </c>
      <c r="C36" s="820"/>
      <c r="D36" s="133"/>
      <c r="E36" s="133"/>
      <c r="F36" s="887"/>
      <c r="G36" s="896"/>
      <c r="AS36" s="122" t="s">
        <v>264</v>
      </c>
      <c r="AT36" s="118" t="s">
        <v>236</v>
      </c>
      <c r="AU36" s="119" t="s">
        <v>500</v>
      </c>
      <c r="AV36" s="122"/>
      <c r="AW36" s="122"/>
      <c r="AX36" s="122"/>
    </row>
    <row r="37" spans="1:50" x14ac:dyDescent="0.25">
      <c r="A37" s="160" t="s">
        <v>1347</v>
      </c>
      <c r="B37" s="819" t="s">
        <v>958</v>
      </c>
      <c r="C37" s="820"/>
      <c r="D37" s="133"/>
      <c r="E37" s="133"/>
      <c r="F37" s="887"/>
      <c r="G37" s="896"/>
      <c r="AS37" s="122" t="s">
        <v>265</v>
      </c>
      <c r="AT37" s="118" t="s">
        <v>238</v>
      </c>
      <c r="AU37" s="119" t="s">
        <v>238</v>
      </c>
      <c r="AV37" s="122"/>
      <c r="AW37" s="122"/>
      <c r="AX37" s="122"/>
    </row>
    <row r="38" spans="1:50" x14ac:dyDescent="0.25">
      <c r="A38" s="160" t="s">
        <v>1348</v>
      </c>
      <c r="B38" s="819" t="s">
        <v>3</v>
      </c>
      <c r="C38" s="820"/>
      <c r="D38" s="133"/>
      <c r="E38" s="133"/>
      <c r="F38" s="887"/>
      <c r="G38" s="896"/>
      <c r="AS38" s="122" t="s">
        <v>266</v>
      </c>
      <c r="AT38" s="118" t="s">
        <v>240</v>
      </c>
      <c r="AU38" s="119" t="s">
        <v>501</v>
      </c>
      <c r="AV38" s="122"/>
      <c r="AW38" s="122"/>
      <c r="AX38" s="122"/>
    </row>
    <row r="39" spans="1:50" x14ac:dyDescent="0.25">
      <c r="A39" s="160" t="s">
        <v>1349</v>
      </c>
      <c r="B39" s="819" t="s">
        <v>4</v>
      </c>
      <c r="C39" s="820"/>
      <c r="D39" s="133"/>
      <c r="E39" s="133"/>
      <c r="F39" s="887"/>
      <c r="G39" s="896"/>
      <c r="AS39" s="122"/>
      <c r="AT39" s="118" t="s">
        <v>240</v>
      </c>
      <c r="AU39" s="119" t="s">
        <v>502</v>
      </c>
      <c r="AV39" s="122"/>
      <c r="AW39" s="122"/>
      <c r="AX39" s="122"/>
    </row>
    <row r="40" spans="1:50" x14ac:dyDescent="0.25">
      <c r="A40" s="161" t="s">
        <v>1350</v>
      </c>
      <c r="B40" s="828" t="s">
        <v>1333</v>
      </c>
      <c r="C40" s="829"/>
      <c r="D40" s="133"/>
      <c r="E40" s="133"/>
      <c r="F40" s="887"/>
      <c r="G40" s="896"/>
      <c r="AS40" s="122"/>
      <c r="AT40" s="118" t="s">
        <v>240</v>
      </c>
      <c r="AU40" s="119" t="s">
        <v>503</v>
      </c>
      <c r="AV40" s="122"/>
      <c r="AW40" s="122"/>
      <c r="AX40" s="122"/>
    </row>
    <row r="41" spans="1:50" x14ac:dyDescent="0.25">
      <c r="A41" s="160" t="s">
        <v>1351</v>
      </c>
      <c r="B41" s="819" t="s">
        <v>1082</v>
      </c>
      <c r="C41" s="820"/>
      <c r="D41" s="133"/>
      <c r="E41" s="133"/>
      <c r="F41" s="887"/>
      <c r="G41" s="896"/>
      <c r="AS41" s="122"/>
      <c r="AT41" s="118" t="s">
        <v>240</v>
      </c>
      <c r="AU41" s="119" t="s">
        <v>504</v>
      </c>
      <c r="AV41" s="122"/>
      <c r="AW41" s="122"/>
      <c r="AX41" s="122"/>
    </row>
    <row r="42" spans="1:50" x14ac:dyDescent="0.25">
      <c r="A42" s="160" t="s">
        <v>1352</v>
      </c>
      <c r="B42" s="819" t="s">
        <v>958</v>
      </c>
      <c r="C42" s="820"/>
      <c r="D42" s="133"/>
      <c r="E42" s="133"/>
      <c r="F42" s="887"/>
      <c r="G42" s="896"/>
      <c r="AS42" s="122"/>
      <c r="AT42" s="118" t="s">
        <v>240</v>
      </c>
      <c r="AU42" s="119" t="s">
        <v>505</v>
      </c>
      <c r="AV42" s="122"/>
      <c r="AW42" s="122"/>
      <c r="AX42" s="122"/>
    </row>
    <row r="43" spans="1:50" x14ac:dyDescent="0.25">
      <c r="A43" s="160" t="s">
        <v>1353</v>
      </c>
      <c r="B43" s="819" t="s">
        <v>3</v>
      </c>
      <c r="C43" s="820"/>
      <c r="D43" s="133"/>
      <c r="E43" s="133"/>
      <c r="F43" s="887"/>
      <c r="G43" s="896"/>
      <c r="AS43" s="122"/>
      <c r="AT43" s="118" t="s">
        <v>208</v>
      </c>
      <c r="AU43" s="119" t="s">
        <v>267</v>
      </c>
      <c r="AV43" s="122"/>
      <c r="AW43" s="122"/>
      <c r="AX43" s="122"/>
    </row>
    <row r="44" spans="1:50" ht="25.5" customHeight="1" x14ac:dyDescent="0.25">
      <c r="A44" s="54">
        <v>1.6</v>
      </c>
      <c r="B44" s="821" t="s">
        <v>1320</v>
      </c>
      <c r="C44" s="822"/>
      <c r="D44" s="21"/>
      <c r="E44" s="21"/>
      <c r="F44" s="887"/>
      <c r="G44" s="896"/>
      <c r="AS44" s="122"/>
      <c r="AT44" s="118" t="s">
        <v>208</v>
      </c>
      <c r="AU44" s="119" t="s">
        <v>268</v>
      </c>
      <c r="AV44" s="122"/>
      <c r="AW44" s="122"/>
      <c r="AX44" s="122"/>
    </row>
    <row r="45" spans="1:50" ht="25.5" customHeight="1" x14ac:dyDescent="0.25">
      <c r="A45" s="55" t="s">
        <v>66</v>
      </c>
      <c r="B45" s="816" t="s">
        <v>1082</v>
      </c>
      <c r="C45" s="817"/>
      <c r="D45" s="21"/>
      <c r="E45" s="21"/>
      <c r="F45" s="887"/>
      <c r="G45" s="896"/>
      <c r="AS45" s="122"/>
      <c r="AT45" s="118" t="s">
        <v>208</v>
      </c>
      <c r="AU45" s="119" t="s">
        <v>269</v>
      </c>
      <c r="AV45" s="122"/>
      <c r="AW45" s="122"/>
      <c r="AX45" s="122"/>
    </row>
    <row r="46" spans="1:50" ht="25.5" customHeight="1" x14ac:dyDescent="0.25">
      <c r="A46" s="56" t="s">
        <v>67</v>
      </c>
      <c r="B46" s="816" t="s">
        <v>958</v>
      </c>
      <c r="C46" s="817"/>
      <c r="D46" s="21"/>
      <c r="E46" s="21"/>
      <c r="F46" s="887"/>
      <c r="G46" s="896"/>
      <c r="AS46" s="122"/>
      <c r="AT46" s="118" t="s">
        <v>208</v>
      </c>
      <c r="AU46" s="119" t="s">
        <v>270</v>
      </c>
      <c r="AV46" s="122"/>
      <c r="AW46" s="122"/>
      <c r="AX46" s="122"/>
    </row>
    <row r="47" spans="1:50" x14ac:dyDescent="0.25">
      <c r="A47" s="56" t="s">
        <v>68</v>
      </c>
      <c r="B47" s="816" t="s">
        <v>3</v>
      </c>
      <c r="C47" s="817"/>
      <c r="D47" s="21"/>
      <c r="E47" s="21"/>
      <c r="F47" s="887"/>
      <c r="G47" s="896"/>
      <c r="AS47" s="122"/>
      <c r="AT47" s="118" t="s">
        <v>208</v>
      </c>
      <c r="AU47" s="119" t="s">
        <v>271</v>
      </c>
      <c r="AV47" s="122"/>
      <c r="AW47" s="122"/>
      <c r="AX47" s="122"/>
    </row>
    <row r="48" spans="1:50" x14ac:dyDescent="0.25">
      <c r="A48" s="172" t="s">
        <v>959</v>
      </c>
      <c r="B48" s="818" t="s">
        <v>4</v>
      </c>
      <c r="C48" s="817"/>
      <c r="D48" s="21"/>
      <c r="E48" s="21"/>
      <c r="F48" s="887"/>
      <c r="G48" s="896"/>
      <c r="AS48" s="122"/>
      <c r="AT48" s="118" t="s">
        <v>208</v>
      </c>
      <c r="AU48" s="119" t="s">
        <v>272</v>
      </c>
      <c r="AV48" s="122"/>
      <c r="AW48" s="122"/>
      <c r="AX48" s="122"/>
    </row>
    <row r="49" spans="1:50" x14ac:dyDescent="0.25">
      <c r="A49" s="54">
        <v>2</v>
      </c>
      <c r="B49" s="58" t="s">
        <v>5</v>
      </c>
      <c r="C49" s="58"/>
      <c r="D49" s="22"/>
      <c r="E49" s="21"/>
      <c r="F49" s="887"/>
      <c r="G49" s="896"/>
      <c r="AT49" s="118" t="s">
        <v>208</v>
      </c>
      <c r="AU49" s="119" t="s">
        <v>273</v>
      </c>
      <c r="AV49" s="122"/>
      <c r="AW49" s="122"/>
      <c r="AX49" s="122"/>
    </row>
    <row r="50" spans="1:50" x14ac:dyDescent="0.25">
      <c r="A50" s="55" t="s">
        <v>66</v>
      </c>
      <c r="B50" s="811" t="s">
        <v>1082</v>
      </c>
      <c r="C50" s="812"/>
      <c r="D50" s="23"/>
      <c r="E50" s="23"/>
      <c r="F50" s="887"/>
      <c r="G50" s="896"/>
      <c r="AT50" s="118" t="s">
        <v>208</v>
      </c>
      <c r="AU50" s="119" t="s">
        <v>274</v>
      </c>
      <c r="AV50" s="122"/>
      <c r="AW50" s="122"/>
      <c r="AX50" s="122"/>
    </row>
    <row r="51" spans="1:50" x14ac:dyDescent="0.25">
      <c r="A51" s="56" t="s">
        <v>67</v>
      </c>
      <c r="B51" s="811" t="s">
        <v>958</v>
      </c>
      <c r="C51" s="812"/>
      <c r="D51" s="23"/>
      <c r="E51" s="23"/>
      <c r="F51" s="887"/>
      <c r="G51" s="896"/>
      <c r="AS51" s="122"/>
      <c r="AT51" s="118" t="s">
        <v>208</v>
      </c>
      <c r="AU51" s="119" t="s">
        <v>275</v>
      </c>
      <c r="AV51" s="122"/>
      <c r="AW51" s="122"/>
      <c r="AX51" s="122"/>
    </row>
    <row r="52" spans="1:50" x14ac:dyDescent="0.25">
      <c r="A52" s="56" t="s">
        <v>68</v>
      </c>
      <c r="B52" s="811" t="s">
        <v>3</v>
      </c>
      <c r="C52" s="812"/>
      <c r="D52" s="23"/>
      <c r="E52" s="23"/>
      <c r="F52" s="887"/>
      <c r="G52" s="896"/>
      <c r="AT52" s="118" t="s">
        <v>208</v>
      </c>
      <c r="AU52" s="119" t="s">
        <v>276</v>
      </c>
      <c r="AV52" s="122"/>
      <c r="AW52" s="122"/>
      <c r="AX52" s="122"/>
    </row>
    <row r="53" spans="1:50" x14ac:dyDescent="0.25">
      <c r="A53" s="172" t="s">
        <v>959</v>
      </c>
      <c r="B53" s="813" t="s">
        <v>4</v>
      </c>
      <c r="C53" s="812"/>
      <c r="D53" s="21"/>
      <c r="E53" s="21"/>
      <c r="F53" s="887"/>
      <c r="G53" s="896"/>
      <c r="AT53" s="118" t="s">
        <v>208</v>
      </c>
      <c r="AU53" s="119" t="s">
        <v>277</v>
      </c>
      <c r="AV53" s="122"/>
      <c r="AW53" s="122"/>
      <c r="AX53" s="122"/>
    </row>
    <row r="54" spans="1:50" ht="47.25" customHeight="1" x14ac:dyDescent="0.25">
      <c r="A54" s="54">
        <v>3</v>
      </c>
      <c r="B54" s="680" t="s">
        <v>6</v>
      </c>
      <c r="C54" s="681"/>
      <c r="D54" s="21"/>
      <c r="E54" s="21"/>
      <c r="F54" s="887"/>
      <c r="G54" s="896"/>
      <c r="AT54" s="118" t="s">
        <v>208</v>
      </c>
      <c r="AU54" s="119" t="s">
        <v>278</v>
      </c>
      <c r="AV54" s="122"/>
      <c r="AW54" s="122"/>
      <c r="AX54" s="122"/>
    </row>
    <row r="55" spans="1:50" x14ac:dyDescent="0.25">
      <c r="A55" s="55" t="s">
        <v>66</v>
      </c>
      <c r="B55" s="814" t="s">
        <v>1082</v>
      </c>
      <c r="C55" s="815"/>
      <c r="D55" s="21"/>
      <c r="E55" s="21"/>
      <c r="F55" s="887"/>
      <c r="G55" s="896"/>
      <c r="AT55" s="118" t="s">
        <v>208</v>
      </c>
      <c r="AU55" s="119" t="s">
        <v>279</v>
      </c>
      <c r="AV55" s="122"/>
      <c r="AW55" s="122"/>
      <c r="AX55" s="122"/>
    </row>
    <row r="56" spans="1:50" x14ac:dyDescent="0.25">
      <c r="A56" s="56" t="s">
        <v>67</v>
      </c>
      <c r="B56" s="814" t="s">
        <v>958</v>
      </c>
      <c r="C56" s="815"/>
      <c r="D56" s="21"/>
      <c r="E56" s="21"/>
      <c r="F56" s="887"/>
      <c r="G56" s="896"/>
      <c r="AS56" s="122"/>
      <c r="AT56" s="118" t="s">
        <v>210</v>
      </c>
      <c r="AU56" s="119" t="s">
        <v>280</v>
      </c>
      <c r="AV56" s="122"/>
      <c r="AW56" s="122"/>
      <c r="AX56" s="122"/>
    </row>
    <row r="57" spans="1:50" x14ac:dyDescent="0.25">
      <c r="A57" s="56" t="s">
        <v>68</v>
      </c>
      <c r="B57" s="814" t="s">
        <v>3</v>
      </c>
      <c r="C57" s="815"/>
      <c r="D57" s="23"/>
      <c r="E57" s="23"/>
      <c r="F57" s="887"/>
      <c r="G57" s="896"/>
      <c r="AT57" s="118" t="s">
        <v>210</v>
      </c>
      <c r="AU57" s="119" t="s">
        <v>281</v>
      </c>
      <c r="AV57" s="122"/>
      <c r="AW57" s="122"/>
      <c r="AX57" s="122"/>
    </row>
    <row r="58" spans="1:50" x14ac:dyDescent="0.25">
      <c r="A58" s="172" t="s">
        <v>959</v>
      </c>
      <c r="B58" s="823" t="s">
        <v>4</v>
      </c>
      <c r="C58" s="815"/>
      <c r="D58" s="23"/>
      <c r="E58" s="23"/>
      <c r="F58" s="887"/>
      <c r="G58" s="896"/>
      <c r="AT58" s="118" t="s">
        <v>210</v>
      </c>
      <c r="AU58" s="119" t="s">
        <v>282</v>
      </c>
      <c r="AV58" s="122"/>
      <c r="AW58" s="122"/>
      <c r="AX58" s="122"/>
    </row>
    <row r="59" spans="1:50" x14ac:dyDescent="0.25">
      <c r="A59" s="59" t="s">
        <v>55</v>
      </c>
      <c r="B59" s="60" t="s">
        <v>65</v>
      </c>
      <c r="C59" s="60"/>
      <c r="D59" s="61" t="s">
        <v>7</v>
      </c>
      <c r="E59" s="61" t="s">
        <v>8</v>
      </c>
      <c r="F59" s="24" t="s">
        <v>9</v>
      </c>
      <c r="G59" s="121" t="s">
        <v>1081</v>
      </c>
      <c r="AT59" s="118" t="s">
        <v>210</v>
      </c>
      <c r="AU59" s="119" t="s">
        <v>283</v>
      </c>
      <c r="AV59" s="122"/>
      <c r="AW59" s="122"/>
      <c r="AX59" s="122"/>
    </row>
    <row r="60" spans="1:50" ht="18.75" customHeight="1" x14ac:dyDescent="0.25">
      <c r="A60" s="63" t="s">
        <v>56</v>
      </c>
      <c r="B60" s="805" t="s">
        <v>922</v>
      </c>
      <c r="C60" s="806"/>
      <c r="D60" s="25" t="s">
        <v>10</v>
      </c>
      <c r="E60" s="25">
        <v>4</v>
      </c>
      <c r="F60" s="37"/>
      <c r="G60" s="37"/>
      <c r="AT60" s="118" t="s">
        <v>210</v>
      </c>
      <c r="AU60" s="119" t="s">
        <v>284</v>
      </c>
      <c r="AV60" s="122"/>
      <c r="AW60" s="122"/>
      <c r="AX60" s="122"/>
    </row>
    <row r="61" spans="1:50" ht="33.75" customHeight="1" x14ac:dyDescent="0.25">
      <c r="A61" s="63" t="s">
        <v>58</v>
      </c>
      <c r="B61" s="807" t="s">
        <v>921</v>
      </c>
      <c r="C61" s="808"/>
      <c r="D61" s="25" t="s">
        <v>10</v>
      </c>
      <c r="E61" s="25">
        <v>2</v>
      </c>
      <c r="F61" s="37"/>
      <c r="G61" s="37"/>
      <c r="AT61" s="118" t="s">
        <v>210</v>
      </c>
      <c r="AU61" s="119" t="s">
        <v>285</v>
      </c>
      <c r="AV61" s="122"/>
      <c r="AW61" s="122"/>
      <c r="AX61" s="122"/>
    </row>
    <row r="62" spans="1:50" ht="33.75" customHeight="1" x14ac:dyDescent="0.25">
      <c r="A62" s="63" t="s">
        <v>59</v>
      </c>
      <c r="B62" s="807" t="s">
        <v>920</v>
      </c>
      <c r="C62" s="808"/>
      <c r="D62" s="25" t="s">
        <v>10</v>
      </c>
      <c r="E62" s="25">
        <v>2</v>
      </c>
      <c r="F62" s="37"/>
      <c r="G62" s="37"/>
      <c r="AT62" s="118" t="s">
        <v>210</v>
      </c>
      <c r="AU62" s="119" t="s">
        <v>286</v>
      </c>
      <c r="AV62" s="122"/>
      <c r="AW62" s="122"/>
      <c r="AX62" s="122"/>
    </row>
    <row r="63" spans="1:50" x14ac:dyDescent="0.25">
      <c r="A63" s="63" t="s">
        <v>60</v>
      </c>
      <c r="B63" s="805" t="s">
        <v>919</v>
      </c>
      <c r="C63" s="806"/>
      <c r="D63" s="25" t="s">
        <v>10</v>
      </c>
      <c r="E63" s="25">
        <v>2</v>
      </c>
      <c r="F63" s="37"/>
      <c r="G63" s="37"/>
      <c r="AT63" s="118" t="s">
        <v>210</v>
      </c>
      <c r="AU63" s="119" t="s">
        <v>287</v>
      </c>
      <c r="AV63" s="122"/>
      <c r="AW63" s="122"/>
      <c r="AX63" s="122"/>
    </row>
    <row r="64" spans="1:50" x14ac:dyDescent="0.25">
      <c r="A64" s="63" t="s">
        <v>61</v>
      </c>
      <c r="B64" s="805" t="s">
        <v>918</v>
      </c>
      <c r="C64" s="806"/>
      <c r="D64" s="25" t="s">
        <v>10</v>
      </c>
      <c r="E64" s="25">
        <v>2</v>
      </c>
      <c r="F64" s="37"/>
      <c r="G64" s="37"/>
      <c r="AT64" s="118" t="s">
        <v>210</v>
      </c>
      <c r="AU64" s="119" t="s">
        <v>288</v>
      </c>
      <c r="AV64" s="122"/>
      <c r="AW64" s="122"/>
      <c r="AX64" s="122"/>
    </row>
    <row r="65" spans="1:50" x14ac:dyDescent="0.25">
      <c r="A65" s="63" t="s">
        <v>62</v>
      </c>
      <c r="B65" s="805" t="s">
        <v>923</v>
      </c>
      <c r="C65" s="806"/>
      <c r="D65" s="25" t="s">
        <v>10</v>
      </c>
      <c r="E65" s="25">
        <v>2</v>
      </c>
      <c r="F65" s="37"/>
      <c r="G65" s="37"/>
      <c r="AT65" s="118" t="s">
        <v>210</v>
      </c>
      <c r="AU65" s="119" t="s">
        <v>289</v>
      </c>
      <c r="AV65" s="122"/>
      <c r="AW65" s="122"/>
      <c r="AX65" s="122"/>
    </row>
    <row r="66" spans="1:50" x14ac:dyDescent="0.25">
      <c r="A66" s="63" t="s">
        <v>63</v>
      </c>
      <c r="B66" s="805" t="s">
        <v>924</v>
      </c>
      <c r="C66" s="806"/>
      <c r="D66" s="25" t="s">
        <v>10</v>
      </c>
      <c r="E66" s="25">
        <v>5</v>
      </c>
      <c r="F66" s="37"/>
      <c r="G66" s="37"/>
      <c r="AT66" s="118" t="s">
        <v>210</v>
      </c>
      <c r="AU66" s="119" t="s">
        <v>290</v>
      </c>
      <c r="AV66" s="122"/>
      <c r="AW66" s="122"/>
      <c r="AX66" s="122"/>
    </row>
    <row r="67" spans="1:50" ht="36.75" customHeight="1" x14ac:dyDescent="0.25">
      <c r="A67" s="63" t="s">
        <v>64</v>
      </c>
      <c r="B67" s="807" t="s">
        <v>925</v>
      </c>
      <c r="C67" s="808"/>
      <c r="D67" s="25" t="s">
        <v>10</v>
      </c>
      <c r="E67" s="64">
        <v>5</v>
      </c>
      <c r="F67" s="37"/>
      <c r="G67" s="37"/>
      <c r="AT67" s="118" t="s">
        <v>210</v>
      </c>
      <c r="AU67" s="119" t="s">
        <v>291</v>
      </c>
      <c r="AV67" s="122"/>
      <c r="AW67" s="122"/>
      <c r="AX67" s="122"/>
    </row>
    <row r="68" spans="1:50" ht="36.75" customHeight="1" x14ac:dyDescent="0.25">
      <c r="A68" s="879" t="s">
        <v>927</v>
      </c>
      <c r="B68" s="880"/>
      <c r="C68" s="164"/>
      <c r="D68" s="66"/>
      <c r="E68" s="66"/>
      <c r="F68" s="810"/>
      <c r="G68" s="810"/>
      <c r="AT68" s="118" t="s">
        <v>210</v>
      </c>
      <c r="AU68" s="119" t="s">
        <v>292</v>
      </c>
      <c r="AV68" s="122"/>
      <c r="AW68" s="122"/>
      <c r="AX68" s="122"/>
    </row>
    <row r="69" spans="1:50" ht="17.25" customHeight="1" x14ac:dyDescent="0.25">
      <c r="A69" s="876" t="s">
        <v>926</v>
      </c>
      <c r="B69" s="777"/>
      <c r="C69" s="164"/>
      <c r="D69" s="66"/>
      <c r="E69" s="66"/>
      <c r="F69" s="810"/>
      <c r="G69" s="810"/>
      <c r="AS69" s="122"/>
      <c r="AT69" s="118" t="s">
        <v>210</v>
      </c>
      <c r="AU69" s="119" t="s">
        <v>293</v>
      </c>
      <c r="AV69" s="122"/>
      <c r="AW69" s="122"/>
      <c r="AX69" s="122"/>
    </row>
    <row r="70" spans="1:50" ht="71.25" customHeight="1" x14ac:dyDescent="0.25">
      <c r="A70" s="67" t="s">
        <v>69</v>
      </c>
      <c r="B70" s="120" t="s">
        <v>70</v>
      </c>
      <c r="C70" s="120"/>
      <c r="D70" s="120" t="s">
        <v>12</v>
      </c>
      <c r="E70" s="120" t="s">
        <v>13</v>
      </c>
      <c r="F70" s="857" t="s">
        <v>14</v>
      </c>
      <c r="G70" s="857"/>
      <c r="AT70" s="118" t="s">
        <v>210</v>
      </c>
      <c r="AU70" s="119" t="s">
        <v>294</v>
      </c>
      <c r="AV70" s="122"/>
      <c r="AW70" s="122"/>
      <c r="AX70" s="122"/>
    </row>
    <row r="71" spans="1:50" x14ac:dyDescent="0.25">
      <c r="A71" s="69" t="s">
        <v>71</v>
      </c>
      <c r="B71" s="798"/>
      <c r="C71" s="799"/>
      <c r="D71" s="19"/>
      <c r="E71" s="19"/>
      <c r="F71" s="810"/>
      <c r="G71" s="810"/>
      <c r="AT71" s="118" t="s">
        <v>210</v>
      </c>
      <c r="AU71" s="119" t="s">
        <v>295</v>
      </c>
      <c r="AV71" s="122"/>
      <c r="AW71" s="122"/>
      <c r="AX71" s="122"/>
    </row>
    <row r="72" spans="1:50" x14ac:dyDescent="0.25">
      <c r="A72" s="69" t="s">
        <v>72</v>
      </c>
      <c r="B72" s="798"/>
      <c r="C72" s="799"/>
      <c r="D72" s="163"/>
      <c r="E72" s="19"/>
      <c r="F72" s="810"/>
      <c r="G72" s="810"/>
      <c r="AT72" s="118" t="s">
        <v>210</v>
      </c>
      <c r="AU72" s="119" t="s">
        <v>296</v>
      </c>
      <c r="AV72" s="122"/>
      <c r="AW72" s="122"/>
      <c r="AX72" s="122"/>
    </row>
    <row r="73" spans="1:50" x14ac:dyDescent="0.25">
      <c r="A73" s="809"/>
      <c r="B73" s="809"/>
      <c r="C73" s="809"/>
      <c r="D73" s="809"/>
      <c r="E73" s="809"/>
      <c r="F73" s="809"/>
      <c r="G73" s="809"/>
      <c r="AS73" s="189"/>
      <c r="AT73" s="118" t="s">
        <v>210</v>
      </c>
      <c r="AU73" s="119" t="s">
        <v>297</v>
      </c>
      <c r="AV73" s="122"/>
      <c r="AW73" s="122"/>
      <c r="AX73" s="122"/>
    </row>
    <row r="74" spans="1:50" x14ac:dyDescent="0.25">
      <c r="A74" s="70" t="s">
        <v>73</v>
      </c>
      <c r="B74" s="70" t="s">
        <v>191</v>
      </c>
      <c r="C74" s="115"/>
      <c r="D74" s="61" t="s">
        <v>7</v>
      </c>
      <c r="E74" s="61" t="s">
        <v>8</v>
      </c>
      <c r="F74" s="71" t="s">
        <v>9</v>
      </c>
      <c r="G74" s="64" t="s">
        <v>1081</v>
      </c>
      <c r="AS74" s="189"/>
      <c r="AT74" s="118" t="s">
        <v>210</v>
      </c>
      <c r="AU74" s="119" t="s">
        <v>298</v>
      </c>
      <c r="AV74" s="122"/>
      <c r="AW74" s="122"/>
      <c r="AX74" s="122"/>
    </row>
    <row r="75" spans="1:50" x14ac:dyDescent="0.25">
      <c r="A75" s="72" t="s">
        <v>1079</v>
      </c>
      <c r="B75" s="800" t="s">
        <v>1271</v>
      </c>
      <c r="C75" s="801"/>
      <c r="D75" s="73" t="s">
        <v>44</v>
      </c>
      <c r="E75" s="74" t="s">
        <v>34</v>
      </c>
      <c r="F75" s="37"/>
      <c r="G75" s="37"/>
      <c r="AS75" s="189"/>
      <c r="AT75" s="118" t="s">
        <v>210</v>
      </c>
      <c r="AU75" s="119" t="s">
        <v>299</v>
      </c>
      <c r="AV75" s="122"/>
      <c r="AW75" s="122"/>
      <c r="AX75" s="122"/>
    </row>
    <row r="76" spans="1:50" x14ac:dyDescent="0.25">
      <c r="A76" s="75" t="s">
        <v>1080</v>
      </c>
      <c r="B76" s="802" t="s">
        <v>1272</v>
      </c>
      <c r="C76" s="801"/>
      <c r="D76" s="73" t="s">
        <v>44</v>
      </c>
      <c r="E76" s="74" t="s">
        <v>34</v>
      </c>
      <c r="F76" s="37"/>
      <c r="G76" s="37"/>
      <c r="AS76" s="189"/>
      <c r="AT76" s="118" t="s">
        <v>210</v>
      </c>
      <c r="AU76" s="119" t="s">
        <v>300</v>
      </c>
      <c r="AV76" s="122"/>
      <c r="AW76" s="122"/>
      <c r="AX76" s="122"/>
    </row>
    <row r="77" spans="1:50" ht="34.5" customHeight="1" x14ac:dyDescent="0.25">
      <c r="A77" s="76" t="s">
        <v>193</v>
      </c>
      <c r="B77" s="803" t="s">
        <v>45</v>
      </c>
      <c r="C77" s="804"/>
      <c r="D77" s="19" t="s">
        <v>53</v>
      </c>
      <c r="E77" s="19" t="s">
        <v>1313</v>
      </c>
      <c r="F77" s="840"/>
      <c r="G77" s="897"/>
      <c r="AS77" s="189"/>
      <c r="AT77" s="118" t="s">
        <v>210</v>
      </c>
      <c r="AU77" s="119" t="s">
        <v>301</v>
      </c>
      <c r="AV77" s="122"/>
      <c r="AW77" s="122"/>
      <c r="AX77" s="122"/>
    </row>
    <row r="78" spans="1:50" x14ac:dyDescent="0.25">
      <c r="A78" s="54">
        <v>1</v>
      </c>
      <c r="B78" s="58" t="s">
        <v>46</v>
      </c>
      <c r="C78" s="58"/>
      <c r="D78" s="28"/>
      <c r="E78" s="28"/>
      <c r="F78" s="840"/>
      <c r="G78" s="897"/>
      <c r="AS78" s="189"/>
      <c r="AT78" s="118" t="s">
        <v>210</v>
      </c>
      <c r="AU78" s="119" t="s">
        <v>302</v>
      </c>
      <c r="AV78" s="122"/>
      <c r="AW78" s="122"/>
      <c r="AX78" s="122"/>
    </row>
    <row r="79" spans="1:50" x14ac:dyDescent="0.25">
      <c r="A79" s="77" t="s">
        <v>66</v>
      </c>
      <c r="B79" s="698" t="s">
        <v>999</v>
      </c>
      <c r="C79" s="699"/>
      <c r="D79" s="28"/>
      <c r="E79" s="28"/>
      <c r="F79" s="840"/>
      <c r="G79" s="897"/>
      <c r="AS79" s="189"/>
      <c r="AT79" s="118" t="s">
        <v>210</v>
      </c>
      <c r="AU79" s="119" t="s">
        <v>303</v>
      </c>
      <c r="AV79" s="122"/>
      <c r="AW79" s="122"/>
      <c r="AX79" s="122"/>
    </row>
    <row r="80" spans="1:50" ht="15" customHeight="1" x14ac:dyDescent="0.25">
      <c r="A80" s="78" t="s">
        <v>67</v>
      </c>
      <c r="B80" s="698" t="s">
        <v>958</v>
      </c>
      <c r="C80" s="699"/>
      <c r="D80" s="28"/>
      <c r="E80" s="28"/>
      <c r="F80" s="840"/>
      <c r="G80" s="897"/>
      <c r="AS80" s="189"/>
      <c r="AT80" s="118" t="s">
        <v>210</v>
      </c>
      <c r="AU80" s="119" t="s">
        <v>304</v>
      </c>
      <c r="AV80" s="122"/>
      <c r="AW80" s="122"/>
      <c r="AX80" s="122"/>
    </row>
    <row r="81" spans="1:50" x14ac:dyDescent="0.25">
      <c r="A81" s="78" t="s">
        <v>68</v>
      </c>
      <c r="B81" s="698" t="s">
        <v>3</v>
      </c>
      <c r="C81" s="699"/>
      <c r="D81" s="28"/>
      <c r="E81" s="28"/>
      <c r="F81" s="840"/>
      <c r="G81" s="897"/>
      <c r="AS81" s="189"/>
      <c r="AT81" s="118" t="s">
        <v>210</v>
      </c>
      <c r="AU81" s="119" t="s">
        <v>305</v>
      </c>
      <c r="AV81" s="122"/>
      <c r="AW81" s="122"/>
      <c r="AX81" s="122"/>
    </row>
    <row r="82" spans="1:50" x14ac:dyDescent="0.25">
      <c r="A82" s="79" t="s">
        <v>959</v>
      </c>
      <c r="B82" s="797" t="s">
        <v>4</v>
      </c>
      <c r="C82" s="699"/>
      <c r="D82" s="28"/>
      <c r="E82" s="28"/>
      <c r="F82" s="840"/>
      <c r="G82" s="897"/>
      <c r="AS82" s="189"/>
      <c r="AT82" s="118" t="s">
        <v>210</v>
      </c>
      <c r="AU82" s="119" t="s">
        <v>306</v>
      </c>
      <c r="AV82" s="122"/>
      <c r="AW82" s="122"/>
      <c r="AX82" s="122"/>
    </row>
    <row r="83" spans="1:50" ht="37.5" customHeight="1" x14ac:dyDescent="0.25">
      <c r="A83" s="54">
        <v>2</v>
      </c>
      <c r="B83" s="790" t="s">
        <v>6</v>
      </c>
      <c r="C83" s="777"/>
      <c r="D83" s="19"/>
      <c r="E83" s="19"/>
      <c r="F83" s="840"/>
      <c r="G83" s="897"/>
      <c r="AS83" s="189"/>
      <c r="AT83" s="118" t="s">
        <v>210</v>
      </c>
      <c r="AU83" s="119" t="s">
        <v>307</v>
      </c>
      <c r="AV83" s="122"/>
      <c r="AW83" s="122"/>
      <c r="AX83" s="122"/>
    </row>
    <row r="84" spans="1:50" x14ac:dyDescent="0.25">
      <c r="A84" s="77" t="s">
        <v>66</v>
      </c>
      <c r="B84" s="794" t="s">
        <v>999</v>
      </c>
      <c r="C84" s="706"/>
      <c r="D84" s="19"/>
      <c r="E84" s="19"/>
      <c r="F84" s="840"/>
      <c r="G84" s="897"/>
      <c r="AS84" s="189"/>
      <c r="AT84" s="118" t="s">
        <v>210</v>
      </c>
      <c r="AU84" s="119" t="s">
        <v>308</v>
      </c>
      <c r="AV84" s="122"/>
      <c r="AW84" s="122"/>
      <c r="AX84" s="122"/>
    </row>
    <row r="85" spans="1:50" x14ac:dyDescent="0.25">
      <c r="A85" s="78" t="s">
        <v>67</v>
      </c>
      <c r="B85" s="852" t="s">
        <v>958</v>
      </c>
      <c r="C85" s="689"/>
      <c r="D85" s="28"/>
      <c r="E85" s="28"/>
      <c r="F85" s="840"/>
      <c r="G85" s="897"/>
      <c r="AS85" s="189"/>
      <c r="AT85" s="118" t="s">
        <v>210</v>
      </c>
      <c r="AU85" s="119" t="s">
        <v>309</v>
      </c>
      <c r="AV85" s="122"/>
      <c r="AW85" s="122"/>
      <c r="AX85" s="122"/>
    </row>
    <row r="86" spans="1:50" x14ac:dyDescent="0.25">
      <c r="A86" s="78" t="s">
        <v>68</v>
      </c>
      <c r="B86" s="852" t="s">
        <v>3</v>
      </c>
      <c r="C86" s="689"/>
      <c r="D86" s="28"/>
      <c r="E86" s="28"/>
      <c r="F86" s="840"/>
      <c r="G86" s="897"/>
      <c r="AS86" s="189"/>
      <c r="AT86" s="118" t="s">
        <v>210</v>
      </c>
      <c r="AU86" s="119" t="s">
        <v>310</v>
      </c>
      <c r="AV86" s="122"/>
      <c r="AW86" s="122"/>
      <c r="AX86" s="122"/>
    </row>
    <row r="87" spans="1:50" x14ac:dyDescent="0.25">
      <c r="A87" s="79" t="s">
        <v>959</v>
      </c>
      <c r="B87" s="852" t="s">
        <v>4</v>
      </c>
      <c r="C87" s="689"/>
      <c r="D87" s="28"/>
      <c r="E87" s="28"/>
      <c r="F87" s="840"/>
      <c r="G87" s="897"/>
      <c r="AS87" s="189"/>
      <c r="AT87" s="118" t="s">
        <v>210</v>
      </c>
      <c r="AU87" s="119" t="s">
        <v>311</v>
      </c>
      <c r="AV87" s="122"/>
      <c r="AW87" s="122"/>
      <c r="AX87" s="122"/>
    </row>
    <row r="88" spans="1:50" x14ac:dyDescent="0.25">
      <c r="A88" s="837"/>
      <c r="B88" s="837"/>
      <c r="C88" s="837"/>
      <c r="D88" s="837"/>
      <c r="E88" s="837"/>
      <c r="F88" s="837"/>
      <c r="G88" s="837"/>
      <c r="AS88" s="189"/>
      <c r="AT88" s="118" t="s">
        <v>210</v>
      </c>
      <c r="AU88" s="119" t="s">
        <v>312</v>
      </c>
      <c r="AV88" s="122"/>
      <c r="AW88" s="122"/>
      <c r="AX88" s="122"/>
    </row>
    <row r="89" spans="1:50" x14ac:dyDescent="0.25">
      <c r="A89" s="59" t="s">
        <v>78</v>
      </c>
      <c r="B89" s="853" t="s">
        <v>1273</v>
      </c>
      <c r="C89" s="854"/>
      <c r="D89" s="61" t="s">
        <v>7</v>
      </c>
      <c r="E89" s="61" t="s">
        <v>8</v>
      </c>
      <c r="F89" s="71" t="s">
        <v>9</v>
      </c>
      <c r="G89" s="64" t="s">
        <v>1081</v>
      </c>
      <c r="AS89" s="189"/>
      <c r="AT89" s="118" t="s">
        <v>210</v>
      </c>
      <c r="AU89" s="119" t="s">
        <v>313</v>
      </c>
      <c r="AV89" s="122"/>
      <c r="AW89" s="122"/>
      <c r="AX89" s="122"/>
    </row>
    <row r="90" spans="1:50" x14ac:dyDescent="0.25">
      <c r="A90" s="81" t="s">
        <v>1083</v>
      </c>
      <c r="B90" s="850" t="s">
        <v>87</v>
      </c>
      <c r="C90" s="851"/>
      <c r="D90" s="29" t="s">
        <v>10</v>
      </c>
      <c r="E90" s="29">
        <v>1</v>
      </c>
      <c r="F90" s="37"/>
      <c r="G90" s="37"/>
      <c r="AS90" s="189"/>
      <c r="AT90" s="118" t="s">
        <v>212</v>
      </c>
      <c r="AU90" s="119" t="s">
        <v>212</v>
      </c>
      <c r="AV90" s="122"/>
      <c r="AW90" s="122"/>
      <c r="AX90" s="122"/>
    </row>
    <row r="91" spans="1:50" x14ac:dyDescent="0.25">
      <c r="A91" s="81" t="s">
        <v>1084</v>
      </c>
      <c r="B91" s="850" t="s">
        <v>960</v>
      </c>
      <c r="C91" s="851"/>
      <c r="D91" s="29" t="s">
        <v>10</v>
      </c>
      <c r="E91" s="29">
        <v>1</v>
      </c>
      <c r="F91" s="37"/>
      <c r="G91" s="37"/>
      <c r="AS91" s="189"/>
      <c r="AT91" s="118" t="s">
        <v>214</v>
      </c>
      <c r="AU91" s="119" t="s">
        <v>314</v>
      </c>
      <c r="AV91" s="122"/>
      <c r="AW91" s="122"/>
      <c r="AX91" s="122"/>
    </row>
    <row r="92" spans="1:50" x14ac:dyDescent="0.25">
      <c r="A92" s="81" t="s">
        <v>1085</v>
      </c>
      <c r="B92" s="792" t="s">
        <v>961</v>
      </c>
      <c r="C92" s="793"/>
      <c r="D92" s="25" t="s">
        <v>10</v>
      </c>
      <c r="E92" s="25">
        <v>2</v>
      </c>
      <c r="F92" s="37"/>
      <c r="G92" s="37"/>
      <c r="AS92" s="189"/>
      <c r="AT92" s="118" t="s">
        <v>214</v>
      </c>
      <c r="AU92" s="119" t="s">
        <v>315</v>
      </c>
      <c r="AV92" s="122"/>
      <c r="AW92" s="122"/>
      <c r="AX92" s="122"/>
    </row>
    <row r="93" spans="1:50" x14ac:dyDescent="0.25">
      <c r="A93" s="81" t="s">
        <v>1086</v>
      </c>
      <c r="B93" s="792" t="s">
        <v>962</v>
      </c>
      <c r="C93" s="793"/>
      <c r="D93" s="25" t="s">
        <v>10</v>
      </c>
      <c r="E93" s="25">
        <v>1</v>
      </c>
      <c r="F93" s="37"/>
      <c r="G93" s="37"/>
      <c r="AS93" s="189"/>
      <c r="AT93" s="118" t="s">
        <v>214</v>
      </c>
      <c r="AU93" s="119" t="s">
        <v>316</v>
      </c>
      <c r="AV93" s="122"/>
      <c r="AW93" s="122"/>
      <c r="AX93" s="122"/>
    </row>
    <row r="94" spans="1:50" x14ac:dyDescent="0.25">
      <c r="A94" s="81" t="s">
        <v>1087</v>
      </c>
      <c r="B94" s="792" t="s">
        <v>88</v>
      </c>
      <c r="C94" s="793"/>
      <c r="D94" s="25" t="s">
        <v>10</v>
      </c>
      <c r="E94" s="25">
        <v>1</v>
      </c>
      <c r="F94" s="37"/>
      <c r="G94" s="37"/>
      <c r="AS94" s="189"/>
      <c r="AT94" s="118" t="s">
        <v>214</v>
      </c>
      <c r="AU94" s="119" t="s">
        <v>317</v>
      </c>
      <c r="AV94" s="122"/>
      <c r="AW94" s="122"/>
      <c r="AX94" s="122"/>
    </row>
    <row r="95" spans="1:50" x14ac:dyDescent="0.25">
      <c r="A95" s="81" t="s">
        <v>1088</v>
      </c>
      <c r="B95" s="792" t="s">
        <v>963</v>
      </c>
      <c r="C95" s="793"/>
      <c r="D95" s="25"/>
      <c r="E95" s="25"/>
      <c r="F95" s="37"/>
      <c r="G95" s="37"/>
      <c r="AS95" s="189"/>
      <c r="AT95" s="118" t="s">
        <v>214</v>
      </c>
      <c r="AU95" s="119" t="s">
        <v>319</v>
      </c>
      <c r="AV95" s="122"/>
      <c r="AW95" s="122"/>
      <c r="AX95" s="122"/>
    </row>
    <row r="96" spans="1:50" x14ac:dyDescent="0.25">
      <c r="A96" s="81" t="s">
        <v>1089</v>
      </c>
      <c r="B96" s="792" t="s">
        <v>964</v>
      </c>
      <c r="C96" s="793"/>
      <c r="D96" s="25" t="s">
        <v>10</v>
      </c>
      <c r="E96" s="25">
        <v>1</v>
      </c>
      <c r="F96" s="37"/>
      <c r="G96" s="37"/>
      <c r="AS96" s="189"/>
      <c r="AT96" s="118" t="s">
        <v>214</v>
      </c>
      <c r="AU96" s="119" t="s">
        <v>320</v>
      </c>
      <c r="AV96" s="122"/>
      <c r="AW96" s="122"/>
      <c r="AX96" s="122"/>
    </row>
    <row r="97" spans="1:50" x14ac:dyDescent="0.25">
      <c r="A97" s="81" t="s">
        <v>1090</v>
      </c>
      <c r="B97" s="792" t="s">
        <v>89</v>
      </c>
      <c r="C97" s="793"/>
      <c r="D97" s="25" t="s">
        <v>10</v>
      </c>
      <c r="E97" s="25">
        <v>1</v>
      </c>
      <c r="F97" s="37"/>
      <c r="G97" s="37"/>
      <c r="AS97" s="189"/>
      <c r="AT97" s="118" t="s">
        <v>214</v>
      </c>
      <c r="AU97" s="119" t="s">
        <v>321</v>
      </c>
      <c r="AV97" s="122"/>
      <c r="AW97" s="122"/>
      <c r="AX97" s="122"/>
    </row>
    <row r="98" spans="1:50" x14ac:dyDescent="0.25">
      <c r="A98" s="81" t="s">
        <v>1091</v>
      </c>
      <c r="B98" s="792" t="s">
        <v>965</v>
      </c>
      <c r="C98" s="793"/>
      <c r="D98" s="25" t="s">
        <v>10</v>
      </c>
      <c r="E98" s="25">
        <v>1</v>
      </c>
      <c r="F98" s="37"/>
      <c r="G98" s="37"/>
      <c r="AS98" s="189"/>
      <c r="AT98" s="118" t="s">
        <v>214</v>
      </c>
      <c r="AU98" s="119" t="s">
        <v>322</v>
      </c>
      <c r="AV98" s="122"/>
      <c r="AW98" s="122"/>
      <c r="AX98" s="122"/>
    </row>
    <row r="99" spans="1:50" x14ac:dyDescent="0.25">
      <c r="A99" s="81" t="s">
        <v>1092</v>
      </c>
      <c r="B99" s="792" t="s">
        <v>966</v>
      </c>
      <c r="C99" s="793"/>
      <c r="D99" s="25"/>
      <c r="E99" s="29"/>
      <c r="F99" s="37"/>
      <c r="G99" s="37"/>
      <c r="AS99" s="189"/>
      <c r="AT99" s="118" t="s">
        <v>214</v>
      </c>
      <c r="AU99" s="119" t="s">
        <v>323</v>
      </c>
      <c r="AV99" s="122"/>
      <c r="AW99" s="122"/>
      <c r="AX99" s="122"/>
    </row>
    <row r="100" spans="1:50" x14ac:dyDescent="0.25">
      <c r="A100" s="81" t="s">
        <v>1093</v>
      </c>
      <c r="B100" s="792" t="s">
        <v>967</v>
      </c>
      <c r="C100" s="793"/>
      <c r="D100" s="25" t="s">
        <v>10</v>
      </c>
      <c r="E100" s="29">
        <v>1</v>
      </c>
      <c r="F100" s="37"/>
      <c r="G100" s="37"/>
      <c r="AS100" s="189"/>
      <c r="AT100" s="118" t="s">
        <v>214</v>
      </c>
      <c r="AU100" s="119" t="s">
        <v>324</v>
      </c>
      <c r="AV100" s="122"/>
      <c r="AW100" s="122"/>
      <c r="AX100" s="122"/>
    </row>
    <row r="101" spans="1:50" x14ac:dyDescent="0.25">
      <c r="A101" s="81" t="s">
        <v>1094</v>
      </c>
      <c r="B101" s="792" t="s">
        <v>90</v>
      </c>
      <c r="C101" s="793"/>
      <c r="D101" s="25" t="s">
        <v>10</v>
      </c>
      <c r="E101" s="29">
        <v>1</v>
      </c>
      <c r="F101" s="37"/>
      <c r="G101" s="37"/>
      <c r="AS101" s="189"/>
      <c r="AT101" s="118" t="s">
        <v>214</v>
      </c>
      <c r="AU101" s="119" t="s">
        <v>325</v>
      </c>
      <c r="AV101" s="122"/>
      <c r="AW101" s="122"/>
      <c r="AX101" s="122"/>
    </row>
    <row r="102" spans="1:50" x14ac:dyDescent="0.25">
      <c r="A102" s="81" t="s">
        <v>79</v>
      </c>
      <c r="B102" s="792" t="s">
        <v>91</v>
      </c>
      <c r="C102" s="793"/>
      <c r="D102" s="25" t="s">
        <v>10</v>
      </c>
      <c r="E102" s="29">
        <v>1</v>
      </c>
      <c r="F102" s="37"/>
      <c r="G102" s="37"/>
      <c r="AS102" s="189"/>
      <c r="AT102" s="118" t="s">
        <v>214</v>
      </c>
      <c r="AU102" s="119" t="s">
        <v>326</v>
      </c>
      <c r="AV102" s="122"/>
      <c r="AW102" s="122"/>
      <c r="AX102" s="122"/>
    </row>
    <row r="103" spans="1:50" x14ac:dyDescent="0.25">
      <c r="A103" s="81" t="s">
        <v>80</v>
      </c>
      <c r="B103" s="792" t="s">
        <v>92</v>
      </c>
      <c r="C103" s="793"/>
      <c r="D103" s="25" t="s">
        <v>10</v>
      </c>
      <c r="E103" s="29">
        <v>1</v>
      </c>
      <c r="F103" s="37"/>
      <c r="G103" s="37"/>
      <c r="AS103" s="189"/>
      <c r="AT103" s="118" t="s">
        <v>214</v>
      </c>
      <c r="AU103" s="119" t="s">
        <v>327</v>
      </c>
      <c r="AV103" s="122"/>
      <c r="AW103" s="122"/>
      <c r="AX103" s="122"/>
    </row>
    <row r="104" spans="1:50" x14ac:dyDescent="0.25">
      <c r="A104" s="81" t="s">
        <v>81</v>
      </c>
      <c r="B104" s="792" t="s">
        <v>93</v>
      </c>
      <c r="C104" s="793"/>
      <c r="D104" s="25" t="s">
        <v>10</v>
      </c>
      <c r="E104" s="29">
        <v>1</v>
      </c>
      <c r="F104" s="37"/>
      <c r="G104" s="37"/>
      <c r="AS104" s="189"/>
      <c r="AT104" s="118" t="s">
        <v>214</v>
      </c>
      <c r="AU104" s="119" t="s">
        <v>328</v>
      </c>
      <c r="AV104" s="122"/>
      <c r="AW104" s="122"/>
      <c r="AX104" s="122"/>
    </row>
    <row r="105" spans="1:50" x14ac:dyDescent="0.25">
      <c r="A105" s="81" t="s">
        <v>82</v>
      </c>
      <c r="B105" s="792" t="s">
        <v>94</v>
      </c>
      <c r="C105" s="793"/>
      <c r="D105" s="25" t="s">
        <v>10</v>
      </c>
      <c r="E105" s="29">
        <v>1</v>
      </c>
      <c r="F105" s="37"/>
      <c r="G105" s="37"/>
      <c r="AS105" s="189"/>
      <c r="AT105" s="118" t="s">
        <v>214</v>
      </c>
      <c r="AU105" s="119" t="s">
        <v>329</v>
      </c>
      <c r="AV105" s="122"/>
      <c r="AW105" s="122"/>
      <c r="AX105" s="122"/>
    </row>
    <row r="106" spans="1:50" x14ac:dyDescent="0.25">
      <c r="A106" s="81" t="s">
        <v>83</v>
      </c>
      <c r="B106" s="792" t="s">
        <v>95</v>
      </c>
      <c r="C106" s="793"/>
      <c r="D106" s="25" t="s">
        <v>10</v>
      </c>
      <c r="E106" s="29">
        <v>1</v>
      </c>
      <c r="F106" s="37"/>
      <c r="G106" s="37"/>
      <c r="AS106" s="189"/>
      <c r="AT106" s="118" t="s">
        <v>214</v>
      </c>
      <c r="AU106" s="119" t="s">
        <v>330</v>
      </c>
      <c r="AV106" s="122"/>
      <c r="AW106" s="122"/>
      <c r="AX106" s="122"/>
    </row>
    <row r="107" spans="1:50" x14ac:dyDescent="0.25">
      <c r="A107" s="81" t="s">
        <v>84</v>
      </c>
      <c r="B107" s="792" t="s">
        <v>96</v>
      </c>
      <c r="C107" s="793"/>
      <c r="D107" s="25" t="s">
        <v>10</v>
      </c>
      <c r="E107" s="29">
        <v>1</v>
      </c>
      <c r="F107" s="37"/>
      <c r="G107" s="37"/>
      <c r="AS107" s="189"/>
      <c r="AT107" s="118" t="s">
        <v>214</v>
      </c>
      <c r="AU107" s="119" t="s">
        <v>331</v>
      </c>
      <c r="AV107" s="122"/>
      <c r="AW107" s="122"/>
      <c r="AX107" s="122"/>
    </row>
    <row r="108" spans="1:50" x14ac:dyDescent="0.25">
      <c r="A108" s="81" t="s">
        <v>85</v>
      </c>
      <c r="B108" s="792" t="s">
        <v>97</v>
      </c>
      <c r="C108" s="793"/>
      <c r="D108" s="25" t="s">
        <v>10</v>
      </c>
      <c r="E108" s="29">
        <v>1</v>
      </c>
      <c r="F108" s="37"/>
      <c r="G108" s="37"/>
      <c r="AS108" s="189"/>
      <c r="AT108" s="118" t="s">
        <v>214</v>
      </c>
      <c r="AU108" s="119" t="s">
        <v>332</v>
      </c>
      <c r="AV108" s="122"/>
      <c r="AW108" s="122"/>
      <c r="AX108" s="122"/>
    </row>
    <row r="109" spans="1:50" x14ac:dyDescent="0.25">
      <c r="A109" s="81" t="s">
        <v>86</v>
      </c>
      <c r="B109" s="792" t="s">
        <v>98</v>
      </c>
      <c r="C109" s="793"/>
      <c r="D109" s="25" t="s">
        <v>10</v>
      </c>
      <c r="E109" s="29">
        <v>1</v>
      </c>
      <c r="F109" s="37"/>
      <c r="G109" s="37"/>
      <c r="AS109" s="189"/>
      <c r="AT109" s="118" t="s">
        <v>214</v>
      </c>
      <c r="AU109" s="119" t="s">
        <v>333</v>
      </c>
      <c r="AV109" s="122"/>
      <c r="AW109" s="122"/>
      <c r="AX109" s="122"/>
    </row>
    <row r="110" spans="1:50" x14ac:dyDescent="0.25">
      <c r="A110" s="81" t="s">
        <v>1095</v>
      </c>
      <c r="B110" s="792" t="s">
        <v>99</v>
      </c>
      <c r="C110" s="793"/>
      <c r="D110" s="25" t="s">
        <v>10</v>
      </c>
      <c r="E110" s="29">
        <v>1</v>
      </c>
      <c r="F110" s="37"/>
      <c r="G110" s="37"/>
      <c r="AS110" s="189"/>
      <c r="AT110" s="118" t="s">
        <v>214</v>
      </c>
      <c r="AU110" s="119" t="s">
        <v>334</v>
      </c>
      <c r="AV110" s="122"/>
      <c r="AW110" s="122"/>
      <c r="AX110" s="122"/>
    </row>
    <row r="111" spans="1:50" x14ac:dyDescent="0.25">
      <c r="A111" s="81" t="s">
        <v>1096</v>
      </c>
      <c r="B111" s="792" t="s">
        <v>100</v>
      </c>
      <c r="C111" s="793"/>
      <c r="D111" s="25" t="s">
        <v>10</v>
      </c>
      <c r="E111" s="29">
        <v>1</v>
      </c>
      <c r="F111" s="37"/>
      <c r="G111" s="37"/>
      <c r="AS111" s="189"/>
      <c r="AT111" s="118" t="s">
        <v>214</v>
      </c>
      <c r="AU111" s="119" t="s">
        <v>335</v>
      </c>
      <c r="AV111" s="122"/>
      <c r="AW111" s="122"/>
      <c r="AX111" s="122"/>
    </row>
    <row r="112" spans="1:50" x14ac:dyDescent="0.25">
      <c r="A112" s="81" t="s">
        <v>1097</v>
      </c>
      <c r="B112" s="792" t="s">
        <v>101</v>
      </c>
      <c r="C112" s="793"/>
      <c r="D112" s="25" t="s">
        <v>10</v>
      </c>
      <c r="E112" s="29">
        <v>1</v>
      </c>
      <c r="F112" s="37"/>
      <c r="G112" s="37"/>
      <c r="AS112" s="189"/>
      <c r="AT112" s="118" t="s">
        <v>214</v>
      </c>
      <c r="AU112" s="119" t="s">
        <v>336</v>
      </c>
      <c r="AV112" s="122"/>
      <c r="AW112" s="122"/>
      <c r="AX112" s="122"/>
    </row>
    <row r="113" spans="1:50" x14ac:dyDescent="0.25">
      <c r="A113" s="81" t="s">
        <v>1098</v>
      </c>
      <c r="B113" s="792" t="s">
        <v>102</v>
      </c>
      <c r="C113" s="793"/>
      <c r="D113" s="25" t="s">
        <v>10</v>
      </c>
      <c r="E113" s="29">
        <v>1</v>
      </c>
      <c r="F113" s="37"/>
      <c r="G113" s="37"/>
      <c r="AS113" s="189"/>
      <c r="AT113" s="118" t="s">
        <v>214</v>
      </c>
      <c r="AU113" s="119" t="s">
        <v>337</v>
      </c>
      <c r="AV113" s="122"/>
      <c r="AW113" s="122"/>
      <c r="AX113" s="122"/>
    </row>
    <row r="114" spans="1:50" x14ac:dyDescent="0.25">
      <c r="A114" s="81" t="s">
        <v>1099</v>
      </c>
      <c r="B114" s="792" t="s">
        <v>103</v>
      </c>
      <c r="C114" s="793"/>
      <c r="D114" s="25" t="s">
        <v>10</v>
      </c>
      <c r="E114" s="29">
        <v>1</v>
      </c>
      <c r="F114" s="37"/>
      <c r="G114" s="37"/>
      <c r="AS114" s="189"/>
      <c r="AT114" s="118" t="s">
        <v>214</v>
      </c>
      <c r="AU114" s="119" t="s">
        <v>338</v>
      </c>
      <c r="AV114" s="122"/>
      <c r="AW114" s="122"/>
      <c r="AX114" s="122"/>
    </row>
    <row r="115" spans="1:50" x14ac:dyDescent="0.25">
      <c r="A115" s="81" t="s">
        <v>1100</v>
      </c>
      <c r="B115" s="792" t="s">
        <v>104</v>
      </c>
      <c r="C115" s="793"/>
      <c r="D115" s="25" t="s">
        <v>10</v>
      </c>
      <c r="E115" s="29">
        <v>1</v>
      </c>
      <c r="F115" s="37"/>
      <c r="G115" s="37"/>
      <c r="AS115" s="189"/>
      <c r="AT115" s="118" t="s">
        <v>216</v>
      </c>
      <c r="AU115" s="119" t="s">
        <v>339</v>
      </c>
      <c r="AV115" s="122"/>
      <c r="AW115" s="122"/>
      <c r="AX115" s="122"/>
    </row>
    <row r="116" spans="1:50" x14ac:dyDescent="0.25">
      <c r="A116" s="82" t="s">
        <v>105</v>
      </c>
      <c r="B116" s="794" t="s">
        <v>916</v>
      </c>
      <c r="C116" s="706"/>
      <c r="D116" s="30" t="s">
        <v>10</v>
      </c>
      <c r="E116" s="29" t="s">
        <v>1334</v>
      </c>
      <c r="F116" s="37"/>
      <c r="G116" s="64"/>
      <c r="AS116" s="189"/>
      <c r="AT116" s="118" t="s">
        <v>218</v>
      </c>
      <c r="AU116" s="119" t="s">
        <v>340</v>
      </c>
      <c r="AV116" s="122"/>
      <c r="AW116" s="122"/>
      <c r="AX116" s="122"/>
    </row>
    <row r="117" spans="1:50" ht="47.25" x14ac:dyDescent="0.25">
      <c r="A117" s="27" t="s">
        <v>69</v>
      </c>
      <c r="B117" s="705" t="s">
        <v>11</v>
      </c>
      <c r="C117" s="706"/>
      <c r="D117" s="120" t="s">
        <v>12</v>
      </c>
      <c r="E117" s="120" t="s">
        <v>13</v>
      </c>
      <c r="F117" s="857" t="s">
        <v>14</v>
      </c>
      <c r="G117" s="857"/>
      <c r="AS117" s="189"/>
      <c r="AT117" s="118" t="s">
        <v>218</v>
      </c>
      <c r="AU117" s="119" t="s">
        <v>341</v>
      </c>
      <c r="AV117" s="122"/>
      <c r="AW117" s="122"/>
      <c r="AX117" s="122"/>
    </row>
    <row r="118" spans="1:50" ht="15.75" customHeight="1" x14ac:dyDescent="0.25">
      <c r="A118" s="83" t="s">
        <v>22</v>
      </c>
      <c r="B118" s="795"/>
      <c r="C118" s="796"/>
      <c r="D118" s="169"/>
      <c r="E118" s="19"/>
      <c r="F118" s="810"/>
      <c r="G118" s="810"/>
      <c r="AS118" s="189"/>
      <c r="AT118" s="118" t="s">
        <v>220</v>
      </c>
      <c r="AU118" s="119" t="s">
        <v>342</v>
      </c>
      <c r="AV118" s="122"/>
      <c r="AW118" s="122"/>
      <c r="AX118" s="122"/>
    </row>
    <row r="119" spans="1:50" ht="31.5" x14ac:dyDescent="0.25">
      <c r="A119" s="193"/>
      <c r="B119" s="898"/>
      <c r="C119" s="899"/>
      <c r="D119" s="19" t="s">
        <v>53</v>
      </c>
      <c r="E119" s="19" t="s">
        <v>1313</v>
      </c>
      <c r="F119" s="848"/>
      <c r="G119" s="900"/>
      <c r="AS119" s="189"/>
      <c r="AT119" s="118" t="s">
        <v>220</v>
      </c>
      <c r="AU119" s="119" t="s">
        <v>344</v>
      </c>
      <c r="AV119" s="122"/>
      <c r="AW119" s="122"/>
      <c r="AX119" s="122"/>
    </row>
    <row r="120" spans="1:50" ht="47.25" customHeight="1" x14ac:dyDescent="0.25">
      <c r="A120" s="84"/>
      <c r="B120" s="791" t="s">
        <v>23</v>
      </c>
      <c r="C120" s="779"/>
      <c r="D120" s="19"/>
      <c r="E120" s="19"/>
      <c r="F120" s="848"/>
      <c r="G120" s="900"/>
      <c r="AS120" s="189"/>
      <c r="AT120" s="118" t="s">
        <v>220</v>
      </c>
      <c r="AU120" s="119" t="s">
        <v>345</v>
      </c>
      <c r="AV120" s="122"/>
      <c r="AW120" s="122"/>
      <c r="AX120" s="122"/>
    </row>
    <row r="121" spans="1:50" ht="32.25" customHeight="1" x14ac:dyDescent="0.25">
      <c r="A121" s="86">
        <v>1</v>
      </c>
      <c r="B121" s="790" t="s">
        <v>917</v>
      </c>
      <c r="C121" s="777"/>
      <c r="D121" s="19"/>
      <c r="E121" s="19"/>
      <c r="F121" s="848"/>
      <c r="G121" s="900"/>
      <c r="AS121" s="189"/>
      <c r="AT121" s="118" t="s">
        <v>220</v>
      </c>
      <c r="AU121" s="119" t="s">
        <v>346</v>
      </c>
      <c r="AV121" s="122"/>
      <c r="AW121" s="122"/>
      <c r="AX121" s="122"/>
    </row>
    <row r="122" spans="1:50" x14ac:dyDescent="0.25">
      <c r="A122" s="87" t="s">
        <v>66</v>
      </c>
      <c r="B122" s="791" t="s">
        <v>2</v>
      </c>
      <c r="C122" s="779"/>
      <c r="D122" s="19"/>
      <c r="E122" s="19"/>
      <c r="F122" s="848"/>
      <c r="G122" s="900"/>
      <c r="AS122" s="189"/>
      <c r="AT122" s="118" t="s">
        <v>220</v>
      </c>
      <c r="AU122" s="119" t="s">
        <v>347</v>
      </c>
      <c r="AV122" s="122"/>
      <c r="AW122" s="122"/>
      <c r="AX122" s="122"/>
    </row>
    <row r="123" spans="1:50" x14ac:dyDescent="0.25">
      <c r="A123" s="87" t="s">
        <v>67</v>
      </c>
      <c r="B123" s="791" t="s">
        <v>18</v>
      </c>
      <c r="C123" s="779"/>
      <c r="D123" s="19"/>
      <c r="E123" s="19"/>
      <c r="F123" s="848"/>
      <c r="G123" s="900"/>
      <c r="AS123" s="189"/>
      <c r="AT123" s="118" t="s">
        <v>220</v>
      </c>
      <c r="AU123" s="119" t="s">
        <v>348</v>
      </c>
      <c r="AV123" s="122"/>
      <c r="AW123" s="122"/>
      <c r="AX123" s="122"/>
    </row>
    <row r="124" spans="1:50" ht="30" customHeight="1" x14ac:dyDescent="0.25">
      <c r="A124" s="86">
        <v>2</v>
      </c>
      <c r="B124" s="789" t="s">
        <v>24</v>
      </c>
      <c r="C124" s="787"/>
      <c r="D124" s="19"/>
      <c r="E124" s="19"/>
      <c r="F124" s="848"/>
      <c r="G124" s="900"/>
      <c r="AS124" s="189"/>
      <c r="AT124" s="118" t="s">
        <v>220</v>
      </c>
      <c r="AU124" s="119" t="s">
        <v>349</v>
      </c>
      <c r="AV124" s="122"/>
      <c r="AW124" s="122"/>
      <c r="AX124" s="122"/>
    </row>
    <row r="125" spans="1:50" x14ac:dyDescent="0.25">
      <c r="A125" s="87" t="s">
        <v>66</v>
      </c>
      <c r="B125" s="789" t="s">
        <v>2</v>
      </c>
      <c r="C125" s="787"/>
      <c r="D125" s="19"/>
      <c r="E125" s="19"/>
      <c r="F125" s="848"/>
      <c r="G125" s="900"/>
      <c r="AS125" s="189"/>
      <c r="AT125" s="118" t="s">
        <v>220</v>
      </c>
      <c r="AU125" s="119" t="s">
        <v>350</v>
      </c>
      <c r="AV125" s="122"/>
      <c r="AW125" s="122"/>
      <c r="AX125" s="122"/>
    </row>
    <row r="126" spans="1:50" x14ac:dyDescent="0.25">
      <c r="A126" s="87" t="s">
        <v>67</v>
      </c>
      <c r="B126" s="789" t="s">
        <v>18</v>
      </c>
      <c r="C126" s="787"/>
      <c r="D126" s="19"/>
      <c r="E126" s="19"/>
      <c r="F126" s="848"/>
      <c r="G126" s="900"/>
      <c r="AS126" s="189"/>
      <c r="AT126" s="118" t="s">
        <v>220</v>
      </c>
      <c r="AU126" s="119" t="s">
        <v>351</v>
      </c>
      <c r="AV126" s="122"/>
      <c r="AW126" s="122"/>
      <c r="AX126" s="122"/>
    </row>
    <row r="127" spans="1:50" ht="30" customHeight="1" x14ac:dyDescent="0.25">
      <c r="A127" s="54">
        <v>3</v>
      </c>
      <c r="B127" s="789" t="s">
        <v>25</v>
      </c>
      <c r="C127" s="787"/>
      <c r="D127" s="19"/>
      <c r="E127" s="19"/>
      <c r="F127" s="848"/>
      <c r="G127" s="900"/>
      <c r="AS127" s="189"/>
      <c r="AT127" s="118" t="s">
        <v>220</v>
      </c>
      <c r="AU127" s="119" t="s">
        <v>352</v>
      </c>
      <c r="AV127" s="122"/>
      <c r="AW127" s="122"/>
      <c r="AX127" s="122"/>
    </row>
    <row r="128" spans="1:50" x14ac:dyDescent="0.25">
      <c r="A128" s="77" t="s">
        <v>66</v>
      </c>
      <c r="B128" s="789" t="s">
        <v>1082</v>
      </c>
      <c r="C128" s="787"/>
      <c r="D128" s="21"/>
      <c r="E128" s="21"/>
      <c r="F128" s="848"/>
      <c r="G128" s="900"/>
      <c r="AS128" s="189"/>
      <c r="AT128" s="118" t="s">
        <v>222</v>
      </c>
      <c r="AU128" s="119" t="s">
        <v>353</v>
      </c>
      <c r="AV128" s="122"/>
      <c r="AW128" s="122"/>
      <c r="AX128" s="122"/>
    </row>
    <row r="129" spans="1:50" x14ac:dyDescent="0.25">
      <c r="A129" s="78" t="s">
        <v>67</v>
      </c>
      <c r="B129" s="789" t="s">
        <v>958</v>
      </c>
      <c r="C129" s="787"/>
      <c r="D129" s="21"/>
      <c r="E129" s="21"/>
      <c r="F129" s="848"/>
      <c r="G129" s="900"/>
      <c r="AS129" s="189"/>
      <c r="AT129" s="118" t="s">
        <v>224</v>
      </c>
      <c r="AU129" s="119" t="s">
        <v>354</v>
      </c>
      <c r="AV129" s="122"/>
      <c r="AW129" s="122"/>
      <c r="AX129" s="122"/>
    </row>
    <row r="130" spans="1:50" ht="15" customHeight="1" x14ac:dyDescent="0.25">
      <c r="A130" s="78" t="s">
        <v>68</v>
      </c>
      <c r="B130" s="789" t="s">
        <v>3</v>
      </c>
      <c r="C130" s="787"/>
      <c r="D130" s="21"/>
      <c r="E130" s="21"/>
      <c r="F130" s="848"/>
      <c r="G130" s="900"/>
      <c r="AS130" s="189"/>
      <c r="AT130" s="118" t="s">
        <v>224</v>
      </c>
      <c r="AU130" s="119" t="s">
        <v>355</v>
      </c>
      <c r="AV130" s="122"/>
      <c r="AW130" s="122"/>
      <c r="AX130" s="122"/>
    </row>
    <row r="131" spans="1:50" x14ac:dyDescent="0.25">
      <c r="A131" s="79" t="s">
        <v>959</v>
      </c>
      <c r="B131" s="786" t="s">
        <v>4</v>
      </c>
      <c r="C131" s="787"/>
      <c r="D131" s="21"/>
      <c r="E131" s="21"/>
      <c r="F131" s="848"/>
      <c r="G131" s="900"/>
      <c r="AS131" s="189"/>
      <c r="AT131" s="118" t="s">
        <v>224</v>
      </c>
      <c r="AU131" s="119" t="s">
        <v>356</v>
      </c>
      <c r="AV131" s="122"/>
      <c r="AW131" s="122"/>
      <c r="AX131" s="122"/>
    </row>
    <row r="132" spans="1:50" ht="47.25" customHeight="1" x14ac:dyDescent="0.25">
      <c r="A132" s="54">
        <v>4</v>
      </c>
      <c r="B132" s="680" t="s">
        <v>6</v>
      </c>
      <c r="C132" s="681"/>
      <c r="D132" s="23"/>
      <c r="E132" s="23"/>
      <c r="F132" s="848"/>
      <c r="G132" s="900"/>
      <c r="AS132" s="189"/>
      <c r="AT132" s="118" t="s">
        <v>224</v>
      </c>
      <c r="AU132" s="119" t="s">
        <v>357</v>
      </c>
      <c r="AV132" s="122"/>
      <c r="AW132" s="122"/>
      <c r="AX132" s="122"/>
    </row>
    <row r="133" spans="1:50" x14ac:dyDescent="0.25">
      <c r="A133" s="77" t="s">
        <v>66</v>
      </c>
      <c r="B133" s="788" t="s">
        <v>1082</v>
      </c>
      <c r="C133" s="785"/>
      <c r="D133" s="21"/>
      <c r="E133" s="21"/>
      <c r="F133" s="848"/>
      <c r="G133" s="900"/>
      <c r="AS133" s="189"/>
      <c r="AT133" s="118" t="s">
        <v>224</v>
      </c>
      <c r="AU133" s="119" t="s">
        <v>358</v>
      </c>
      <c r="AV133" s="122"/>
      <c r="AW133" s="122"/>
      <c r="AX133" s="122"/>
    </row>
    <row r="134" spans="1:50" x14ac:dyDescent="0.25">
      <c r="A134" s="78" t="s">
        <v>67</v>
      </c>
      <c r="B134" s="788" t="s">
        <v>958</v>
      </c>
      <c r="C134" s="785"/>
      <c r="D134" s="21"/>
      <c r="E134" s="21"/>
      <c r="F134" s="848"/>
      <c r="G134" s="900"/>
      <c r="AS134" s="189"/>
      <c r="AT134" s="118" t="s">
        <v>224</v>
      </c>
      <c r="AU134" s="119" t="s">
        <v>359</v>
      </c>
      <c r="AV134" s="122"/>
      <c r="AW134" s="122"/>
      <c r="AX134" s="122"/>
    </row>
    <row r="135" spans="1:50" x14ac:dyDescent="0.25">
      <c r="A135" s="78" t="s">
        <v>68</v>
      </c>
      <c r="B135" s="788" t="s">
        <v>3</v>
      </c>
      <c r="C135" s="785"/>
      <c r="D135" s="21"/>
      <c r="E135" s="21"/>
      <c r="F135" s="848"/>
      <c r="G135" s="900"/>
      <c r="AS135" s="189"/>
      <c r="AT135" s="118" t="s">
        <v>224</v>
      </c>
      <c r="AU135" s="119" t="s">
        <v>360</v>
      </c>
      <c r="AV135" s="122"/>
      <c r="AW135" s="122"/>
      <c r="AX135" s="122"/>
    </row>
    <row r="136" spans="1:50" ht="24" customHeight="1" x14ac:dyDescent="0.25">
      <c r="A136" s="79" t="s">
        <v>959</v>
      </c>
      <c r="B136" s="784" t="s">
        <v>4</v>
      </c>
      <c r="C136" s="785"/>
      <c r="D136" s="21"/>
      <c r="E136" s="21"/>
      <c r="F136" s="848"/>
      <c r="G136" s="900"/>
      <c r="AS136" s="189"/>
      <c r="AT136" s="118" t="s">
        <v>224</v>
      </c>
      <c r="AU136" s="119" t="s">
        <v>361</v>
      </c>
      <c r="AV136" s="122"/>
      <c r="AW136" s="122"/>
      <c r="AX136" s="122"/>
    </row>
    <row r="137" spans="1:50" x14ac:dyDescent="0.25">
      <c r="A137" s="88" t="s">
        <v>106</v>
      </c>
      <c r="B137" s="136" t="s">
        <v>1274</v>
      </c>
      <c r="C137" s="137"/>
      <c r="D137" s="61" t="s">
        <v>7</v>
      </c>
      <c r="E137" s="61" t="s">
        <v>8</v>
      </c>
      <c r="F137" s="24" t="s">
        <v>9</v>
      </c>
      <c r="G137" s="121" t="s">
        <v>1081</v>
      </c>
      <c r="AS137" s="189"/>
      <c r="AT137" s="118" t="s">
        <v>224</v>
      </c>
      <c r="AU137" s="119" t="s">
        <v>362</v>
      </c>
      <c r="AV137" s="122"/>
      <c r="AW137" s="122"/>
      <c r="AX137" s="122"/>
    </row>
    <row r="138" spans="1:50" x14ac:dyDescent="0.25">
      <c r="A138" s="89" t="s">
        <v>1101</v>
      </c>
      <c r="B138" s="782" t="s">
        <v>954</v>
      </c>
      <c r="C138" s="783"/>
      <c r="D138" s="194" t="s">
        <v>10</v>
      </c>
      <c r="E138" s="36" t="s">
        <v>955</v>
      </c>
      <c r="F138" s="37"/>
      <c r="G138" s="37"/>
      <c r="AS138" s="189"/>
      <c r="AT138" s="118" t="s">
        <v>224</v>
      </c>
      <c r="AU138" s="119" t="s">
        <v>363</v>
      </c>
      <c r="AV138" s="122"/>
      <c r="AW138" s="122"/>
      <c r="AX138" s="122"/>
    </row>
    <row r="139" spans="1:50" x14ac:dyDescent="0.25">
      <c r="A139" s="89" t="s">
        <v>1102</v>
      </c>
      <c r="B139" s="782" t="s">
        <v>928</v>
      </c>
      <c r="C139" s="783"/>
      <c r="D139" s="194" t="s">
        <v>915</v>
      </c>
      <c r="E139" s="194">
        <v>1</v>
      </c>
      <c r="F139" s="37"/>
      <c r="G139" s="37"/>
      <c r="AS139" s="189"/>
      <c r="AT139" s="118" t="s">
        <v>224</v>
      </c>
      <c r="AU139" s="119" t="s">
        <v>364</v>
      </c>
      <c r="AV139" s="122"/>
      <c r="AW139" s="122"/>
      <c r="AX139" s="122"/>
    </row>
    <row r="140" spans="1:50" x14ac:dyDescent="0.25">
      <c r="A140" s="89" t="s">
        <v>1103</v>
      </c>
      <c r="B140" s="782" t="s">
        <v>956</v>
      </c>
      <c r="C140" s="783"/>
      <c r="D140" s="25" t="s">
        <v>10</v>
      </c>
      <c r="E140" s="92">
        <v>2</v>
      </c>
      <c r="F140" s="37"/>
      <c r="G140" s="37"/>
      <c r="AS140" s="189"/>
      <c r="AT140" s="118" t="s">
        <v>224</v>
      </c>
      <c r="AU140" s="119" t="s">
        <v>365</v>
      </c>
      <c r="AV140" s="122"/>
      <c r="AW140" s="122"/>
      <c r="AX140" s="122"/>
    </row>
    <row r="141" spans="1:50" x14ac:dyDescent="0.25">
      <c r="A141" s="89" t="s">
        <v>1104</v>
      </c>
      <c r="B141" s="782" t="s">
        <v>118</v>
      </c>
      <c r="C141" s="783"/>
      <c r="D141" s="25" t="s">
        <v>10</v>
      </c>
      <c r="E141" s="25">
        <v>2</v>
      </c>
      <c r="F141" s="37"/>
      <c r="G141" s="37"/>
      <c r="AS141" s="189"/>
      <c r="AT141" s="118" t="s">
        <v>224</v>
      </c>
      <c r="AU141" s="119" t="s">
        <v>366</v>
      </c>
      <c r="AV141" s="122"/>
      <c r="AW141" s="122"/>
      <c r="AX141" s="122"/>
    </row>
    <row r="142" spans="1:50" x14ac:dyDescent="0.25">
      <c r="A142" s="89" t="s">
        <v>1105</v>
      </c>
      <c r="B142" s="782" t="s">
        <v>929</v>
      </c>
      <c r="C142" s="783"/>
      <c r="D142" s="25" t="s">
        <v>10</v>
      </c>
      <c r="E142" s="25">
        <v>1</v>
      </c>
      <c r="F142" s="37"/>
      <c r="G142" s="37"/>
      <c r="AS142" s="189"/>
      <c r="AT142" s="118" t="s">
        <v>224</v>
      </c>
      <c r="AU142" s="119" t="s">
        <v>367</v>
      </c>
      <c r="AV142" s="122"/>
      <c r="AW142" s="122"/>
      <c r="AX142" s="122"/>
    </row>
    <row r="143" spans="1:50" x14ac:dyDescent="0.25">
      <c r="A143" s="89" t="s">
        <v>1106</v>
      </c>
      <c r="B143" s="782" t="s">
        <v>930</v>
      </c>
      <c r="C143" s="783"/>
      <c r="D143" s="25" t="s">
        <v>10</v>
      </c>
      <c r="E143" s="25">
        <v>1</v>
      </c>
      <c r="F143" s="37"/>
      <c r="G143" s="37"/>
      <c r="AS143" s="189"/>
      <c r="AT143" s="118" t="s">
        <v>224</v>
      </c>
      <c r="AU143" s="119" t="s">
        <v>368</v>
      </c>
      <c r="AV143" s="122"/>
      <c r="AW143" s="122"/>
      <c r="AX143" s="122"/>
    </row>
    <row r="144" spans="1:50" x14ac:dyDescent="0.25">
      <c r="A144" s="89" t="s">
        <v>1107</v>
      </c>
      <c r="B144" s="782" t="s">
        <v>931</v>
      </c>
      <c r="C144" s="783"/>
      <c r="D144" s="25" t="s">
        <v>10</v>
      </c>
      <c r="E144" s="25">
        <v>1</v>
      </c>
      <c r="F144" s="37"/>
      <c r="G144" s="37"/>
      <c r="AS144" s="189"/>
      <c r="AT144" s="118" t="s">
        <v>224</v>
      </c>
      <c r="AU144" s="119" t="s">
        <v>369</v>
      </c>
      <c r="AV144" s="122"/>
      <c r="AW144" s="122"/>
      <c r="AX144" s="122"/>
    </row>
    <row r="145" spans="1:50" x14ac:dyDescent="0.25">
      <c r="A145" s="89" t="s">
        <v>1108</v>
      </c>
      <c r="B145" s="782" t="s">
        <v>957</v>
      </c>
      <c r="C145" s="783"/>
      <c r="D145" s="25" t="s">
        <v>10</v>
      </c>
      <c r="E145" s="25">
        <v>1</v>
      </c>
      <c r="F145" s="37"/>
      <c r="G145" s="37"/>
      <c r="AS145" s="189"/>
      <c r="AT145" s="118" t="s">
        <v>224</v>
      </c>
      <c r="AU145" s="119" t="s">
        <v>370</v>
      </c>
      <c r="AV145" s="122"/>
      <c r="AW145" s="122"/>
      <c r="AX145" s="122"/>
    </row>
    <row r="146" spans="1:50" x14ac:dyDescent="0.25">
      <c r="A146" s="89" t="s">
        <v>1109</v>
      </c>
      <c r="B146" s="782" t="s">
        <v>932</v>
      </c>
      <c r="C146" s="783"/>
      <c r="D146" s="25" t="s">
        <v>10</v>
      </c>
      <c r="E146" s="25">
        <v>1</v>
      </c>
      <c r="F146" s="37"/>
      <c r="G146" s="37"/>
      <c r="AS146" s="189"/>
      <c r="AT146" s="118" t="s">
        <v>224</v>
      </c>
      <c r="AU146" s="119" t="s">
        <v>371</v>
      </c>
      <c r="AV146" s="122"/>
      <c r="AW146" s="122"/>
      <c r="AX146" s="122"/>
    </row>
    <row r="147" spans="1:50" x14ac:dyDescent="0.25">
      <c r="A147" s="89" t="s">
        <v>1110</v>
      </c>
      <c r="B147" s="782" t="s">
        <v>933</v>
      </c>
      <c r="C147" s="783"/>
      <c r="D147" s="25" t="s">
        <v>10</v>
      </c>
      <c r="E147" s="25">
        <v>1</v>
      </c>
      <c r="F147" s="37"/>
      <c r="G147" s="37"/>
      <c r="AS147" s="189"/>
      <c r="AT147" s="118" t="s">
        <v>224</v>
      </c>
      <c r="AU147" s="119" t="s">
        <v>372</v>
      </c>
      <c r="AV147" s="122"/>
      <c r="AW147" s="122"/>
      <c r="AX147" s="122"/>
    </row>
    <row r="148" spans="1:50" x14ac:dyDescent="0.25">
      <c r="A148" s="89" t="s">
        <v>1111</v>
      </c>
      <c r="B148" s="782" t="s">
        <v>934</v>
      </c>
      <c r="C148" s="783"/>
      <c r="D148" s="25" t="s">
        <v>10</v>
      </c>
      <c r="E148" s="25">
        <v>1</v>
      </c>
      <c r="F148" s="37"/>
      <c r="G148" s="37"/>
      <c r="AS148" s="189"/>
      <c r="AT148" s="118" t="s">
        <v>224</v>
      </c>
      <c r="AU148" s="119" t="s">
        <v>373</v>
      </c>
      <c r="AV148" s="122"/>
      <c r="AW148" s="122"/>
      <c r="AX148" s="122"/>
    </row>
    <row r="149" spans="1:50" x14ac:dyDescent="0.25">
      <c r="A149" s="89" t="s">
        <v>1112</v>
      </c>
      <c r="B149" s="782" t="s">
        <v>933</v>
      </c>
      <c r="C149" s="783"/>
      <c r="D149" s="25" t="s">
        <v>10</v>
      </c>
      <c r="E149" s="25">
        <v>1</v>
      </c>
      <c r="F149" s="37"/>
      <c r="G149" s="37"/>
      <c r="AS149" s="189"/>
      <c r="AT149" s="118" t="s">
        <v>224</v>
      </c>
      <c r="AU149" s="119" t="s">
        <v>374</v>
      </c>
      <c r="AV149" s="122"/>
      <c r="AW149" s="122"/>
      <c r="AX149" s="122"/>
    </row>
    <row r="150" spans="1:50" x14ac:dyDescent="0.25">
      <c r="A150" s="89" t="s">
        <v>1113</v>
      </c>
      <c r="B150" s="782" t="s">
        <v>934</v>
      </c>
      <c r="C150" s="783"/>
      <c r="D150" s="25" t="s">
        <v>10</v>
      </c>
      <c r="E150" s="25">
        <v>1</v>
      </c>
      <c r="F150" s="37"/>
      <c r="G150" s="37"/>
      <c r="AS150" s="189"/>
      <c r="AT150" s="118" t="s">
        <v>224</v>
      </c>
      <c r="AU150" s="119" t="s">
        <v>375</v>
      </c>
      <c r="AV150" s="122"/>
      <c r="AW150" s="122"/>
      <c r="AX150" s="122"/>
    </row>
    <row r="151" spans="1:50" x14ac:dyDescent="0.25">
      <c r="A151" s="89" t="s">
        <v>1114</v>
      </c>
      <c r="B151" s="782" t="s">
        <v>943</v>
      </c>
      <c r="C151" s="783"/>
      <c r="D151" s="25" t="s">
        <v>10</v>
      </c>
      <c r="E151" s="25">
        <v>1</v>
      </c>
      <c r="F151" s="37"/>
      <c r="G151" s="37"/>
      <c r="AS151" s="189"/>
      <c r="AT151" s="118" t="s">
        <v>224</v>
      </c>
      <c r="AU151" s="119" t="s">
        <v>376</v>
      </c>
      <c r="AV151" s="122"/>
      <c r="AW151" s="122"/>
      <c r="AX151" s="122"/>
    </row>
    <row r="152" spans="1:50" x14ac:dyDescent="0.25">
      <c r="A152" s="89" t="s">
        <v>1115</v>
      </c>
      <c r="B152" s="782" t="s">
        <v>944</v>
      </c>
      <c r="C152" s="783"/>
      <c r="D152" s="25" t="s">
        <v>10</v>
      </c>
      <c r="E152" s="25">
        <v>1</v>
      </c>
      <c r="F152" s="37"/>
      <c r="G152" s="37"/>
      <c r="AS152" s="189"/>
      <c r="AT152" s="118" t="s">
        <v>224</v>
      </c>
      <c r="AU152" s="119" t="s">
        <v>377</v>
      </c>
      <c r="AV152" s="122"/>
      <c r="AW152" s="122"/>
      <c r="AX152" s="122"/>
    </row>
    <row r="153" spans="1:50" x14ac:dyDescent="0.25">
      <c r="A153" s="89" t="s">
        <v>1116</v>
      </c>
      <c r="B153" s="782" t="s">
        <v>945</v>
      </c>
      <c r="C153" s="783"/>
      <c r="D153" s="25" t="s">
        <v>10</v>
      </c>
      <c r="E153" s="25">
        <v>1</v>
      </c>
      <c r="F153" s="37"/>
      <c r="G153" s="37"/>
      <c r="AS153" s="189"/>
      <c r="AT153" s="118" t="s">
        <v>224</v>
      </c>
      <c r="AU153" s="119" t="s">
        <v>378</v>
      </c>
      <c r="AV153" s="122"/>
      <c r="AW153" s="122"/>
      <c r="AX153" s="122"/>
    </row>
    <row r="154" spans="1:50" x14ac:dyDescent="0.25">
      <c r="A154" s="89" t="s">
        <v>1117</v>
      </c>
      <c r="B154" s="782" t="s">
        <v>946</v>
      </c>
      <c r="C154" s="783"/>
      <c r="D154" s="25" t="s">
        <v>10</v>
      </c>
      <c r="E154" s="25">
        <v>1</v>
      </c>
      <c r="F154" s="37"/>
      <c r="G154" s="37"/>
      <c r="AS154" s="189"/>
      <c r="AT154" s="118" t="s">
        <v>224</v>
      </c>
      <c r="AU154" s="119" t="s">
        <v>379</v>
      </c>
      <c r="AV154" s="122"/>
      <c r="AW154" s="122"/>
      <c r="AX154" s="122"/>
    </row>
    <row r="155" spans="1:50" x14ac:dyDescent="0.25">
      <c r="A155" s="89" t="s">
        <v>1118</v>
      </c>
      <c r="B155" s="782" t="s">
        <v>947</v>
      </c>
      <c r="C155" s="783"/>
      <c r="D155" s="25" t="s">
        <v>10</v>
      </c>
      <c r="E155" s="25">
        <v>1</v>
      </c>
      <c r="F155" s="37"/>
      <c r="G155" s="37"/>
      <c r="AS155" s="189"/>
      <c r="AT155" s="118" t="s">
        <v>224</v>
      </c>
      <c r="AU155" s="119" t="s">
        <v>380</v>
      </c>
      <c r="AV155" s="122"/>
      <c r="AW155" s="122"/>
      <c r="AX155" s="122"/>
    </row>
    <row r="156" spans="1:50" x14ac:dyDescent="0.25">
      <c r="A156" s="89" t="s">
        <v>1119</v>
      </c>
      <c r="B156" s="782" t="s">
        <v>948</v>
      </c>
      <c r="C156" s="783"/>
      <c r="D156" s="25" t="s">
        <v>10</v>
      </c>
      <c r="E156" s="25">
        <v>1</v>
      </c>
      <c r="F156" s="37"/>
      <c r="G156" s="37"/>
      <c r="AS156" s="189"/>
      <c r="AT156" s="118" t="s">
        <v>224</v>
      </c>
      <c r="AU156" s="119" t="s">
        <v>381</v>
      </c>
      <c r="AV156" s="122"/>
      <c r="AW156" s="122"/>
      <c r="AX156" s="122"/>
    </row>
    <row r="157" spans="1:50" x14ac:dyDescent="0.25">
      <c r="A157" s="89" t="s">
        <v>1120</v>
      </c>
      <c r="B157" s="782" t="s">
        <v>949</v>
      </c>
      <c r="C157" s="783"/>
      <c r="D157" s="25" t="s">
        <v>10</v>
      </c>
      <c r="E157" s="25">
        <v>1</v>
      </c>
      <c r="F157" s="37"/>
      <c r="G157" s="37"/>
      <c r="AS157" s="189"/>
      <c r="AT157" s="118" t="s">
        <v>224</v>
      </c>
      <c r="AU157" s="119" t="s">
        <v>382</v>
      </c>
      <c r="AV157" s="122"/>
      <c r="AW157" s="122"/>
      <c r="AX157" s="122"/>
    </row>
    <row r="158" spans="1:50" x14ac:dyDescent="0.25">
      <c r="A158" s="89" t="s">
        <v>1121</v>
      </c>
      <c r="B158" s="782" t="s">
        <v>950</v>
      </c>
      <c r="C158" s="783"/>
      <c r="D158" s="25" t="s">
        <v>10</v>
      </c>
      <c r="E158" s="25">
        <v>1</v>
      </c>
      <c r="F158" s="37"/>
      <c r="G158" s="37"/>
      <c r="AS158" s="189"/>
      <c r="AT158" s="118" t="s">
        <v>224</v>
      </c>
      <c r="AU158" s="119" t="s">
        <v>383</v>
      </c>
      <c r="AV158" s="122"/>
      <c r="AW158" s="122"/>
      <c r="AX158" s="122"/>
    </row>
    <row r="159" spans="1:50" x14ac:dyDescent="0.25">
      <c r="A159" s="89" t="s">
        <v>107</v>
      </c>
      <c r="B159" s="782" t="s">
        <v>951</v>
      </c>
      <c r="C159" s="783"/>
      <c r="D159" s="25" t="s">
        <v>10</v>
      </c>
      <c r="E159" s="25">
        <v>1</v>
      </c>
      <c r="F159" s="37"/>
      <c r="G159" s="37"/>
      <c r="AS159" s="189"/>
      <c r="AT159" s="118" t="s">
        <v>224</v>
      </c>
      <c r="AU159" s="119" t="s">
        <v>384</v>
      </c>
      <c r="AV159" s="122"/>
      <c r="AW159" s="122"/>
      <c r="AX159" s="122"/>
    </row>
    <row r="160" spans="1:50" x14ac:dyDescent="0.25">
      <c r="A160" s="89" t="s">
        <v>108</v>
      </c>
      <c r="B160" s="782" t="s">
        <v>952</v>
      </c>
      <c r="C160" s="783"/>
      <c r="D160" s="25" t="s">
        <v>10</v>
      </c>
      <c r="E160" s="25">
        <v>1</v>
      </c>
      <c r="F160" s="37"/>
      <c r="G160" s="37"/>
      <c r="AS160" s="189"/>
      <c r="AT160" s="118" t="s">
        <v>224</v>
      </c>
      <c r="AU160" s="119" t="s">
        <v>385</v>
      </c>
      <c r="AV160" s="122"/>
      <c r="AW160" s="122"/>
      <c r="AX160" s="122"/>
    </row>
    <row r="161" spans="1:50" x14ac:dyDescent="0.25">
      <c r="A161" s="89" t="s">
        <v>109</v>
      </c>
      <c r="B161" s="782" t="s">
        <v>953</v>
      </c>
      <c r="C161" s="783"/>
      <c r="D161" s="25" t="s">
        <v>10</v>
      </c>
      <c r="E161" s="25">
        <v>1</v>
      </c>
      <c r="F161" s="37"/>
      <c r="G161" s="37"/>
      <c r="AS161" s="189"/>
      <c r="AT161" s="118" t="s">
        <v>226</v>
      </c>
      <c r="AU161" s="119" t="s">
        <v>386</v>
      </c>
      <c r="AV161" s="122"/>
      <c r="AW161" s="122"/>
      <c r="AX161" s="122"/>
    </row>
    <row r="162" spans="1:50" x14ac:dyDescent="0.25">
      <c r="A162" s="89" t="s">
        <v>110</v>
      </c>
      <c r="B162" s="782" t="s">
        <v>116</v>
      </c>
      <c r="C162" s="783"/>
      <c r="D162" s="25" t="s">
        <v>10</v>
      </c>
      <c r="E162" s="25">
        <v>1</v>
      </c>
      <c r="F162" s="37"/>
      <c r="G162" s="37"/>
      <c r="AS162" s="189"/>
      <c r="AT162" s="118" t="s">
        <v>226</v>
      </c>
      <c r="AU162" s="119" t="s">
        <v>387</v>
      </c>
      <c r="AV162" s="122"/>
      <c r="AW162" s="122"/>
      <c r="AX162" s="122"/>
    </row>
    <row r="163" spans="1:50" x14ac:dyDescent="0.25">
      <c r="A163" s="89" t="s">
        <v>111</v>
      </c>
      <c r="B163" s="782" t="s">
        <v>117</v>
      </c>
      <c r="C163" s="783"/>
      <c r="D163" s="25" t="s">
        <v>10</v>
      </c>
      <c r="E163" s="25">
        <v>1</v>
      </c>
      <c r="F163" s="37"/>
      <c r="G163" s="37"/>
      <c r="AS163" s="189"/>
      <c r="AT163" s="118" t="s">
        <v>226</v>
      </c>
      <c r="AU163" s="119" t="s">
        <v>388</v>
      </c>
      <c r="AV163" s="122"/>
      <c r="AW163" s="122"/>
      <c r="AX163" s="122"/>
    </row>
    <row r="164" spans="1:50" x14ac:dyDescent="0.25">
      <c r="A164" s="89" t="s">
        <v>112</v>
      </c>
      <c r="B164" s="782" t="s">
        <v>935</v>
      </c>
      <c r="C164" s="783"/>
      <c r="D164" s="25" t="s">
        <v>10</v>
      </c>
      <c r="E164" s="25">
        <v>1</v>
      </c>
      <c r="F164" s="37"/>
      <c r="G164" s="37"/>
      <c r="AS164" s="189"/>
      <c r="AT164" s="118" t="s">
        <v>226</v>
      </c>
      <c r="AU164" s="119" t="s">
        <v>389</v>
      </c>
      <c r="AV164" s="122"/>
      <c r="AW164" s="122"/>
      <c r="AX164" s="122"/>
    </row>
    <row r="165" spans="1:50" x14ac:dyDescent="0.25">
      <c r="A165" s="89" t="s">
        <v>113</v>
      </c>
      <c r="B165" s="782" t="s">
        <v>936</v>
      </c>
      <c r="C165" s="783"/>
      <c r="D165" s="25" t="s">
        <v>10</v>
      </c>
      <c r="E165" s="25">
        <v>1</v>
      </c>
      <c r="F165" s="37"/>
      <c r="G165" s="37"/>
      <c r="AS165" s="189"/>
      <c r="AT165" s="118" t="s">
        <v>226</v>
      </c>
      <c r="AU165" s="119" t="s">
        <v>390</v>
      </c>
      <c r="AV165" s="122"/>
      <c r="AW165" s="122"/>
      <c r="AX165" s="122"/>
    </row>
    <row r="166" spans="1:50" x14ac:dyDescent="0.25">
      <c r="A166" s="89" t="s">
        <v>114</v>
      </c>
      <c r="B166" s="782" t="s">
        <v>937</v>
      </c>
      <c r="C166" s="783"/>
      <c r="D166" s="25" t="s">
        <v>10</v>
      </c>
      <c r="E166" s="36" t="s">
        <v>955</v>
      </c>
      <c r="F166" s="37"/>
      <c r="G166" s="37"/>
      <c r="AS166" s="189"/>
      <c r="AT166" s="118" t="s">
        <v>226</v>
      </c>
      <c r="AU166" s="119" t="s">
        <v>391</v>
      </c>
      <c r="AV166" s="122"/>
      <c r="AW166" s="122"/>
      <c r="AX166" s="122"/>
    </row>
    <row r="167" spans="1:50" x14ac:dyDescent="0.25">
      <c r="A167" s="89" t="s">
        <v>115</v>
      </c>
      <c r="B167" s="782" t="s">
        <v>938</v>
      </c>
      <c r="C167" s="783"/>
      <c r="D167" s="25" t="s">
        <v>10</v>
      </c>
      <c r="E167" s="25">
        <v>1</v>
      </c>
      <c r="F167" s="37"/>
      <c r="G167" s="37"/>
      <c r="AS167" s="189"/>
      <c r="AT167" s="118" t="s">
        <v>226</v>
      </c>
      <c r="AU167" s="119" t="s">
        <v>392</v>
      </c>
      <c r="AV167" s="122"/>
      <c r="AW167" s="122"/>
      <c r="AX167" s="122"/>
    </row>
    <row r="168" spans="1:50" x14ac:dyDescent="0.25">
      <c r="A168" s="89" t="s">
        <v>1122</v>
      </c>
      <c r="B168" s="782" t="s">
        <v>939</v>
      </c>
      <c r="C168" s="783"/>
      <c r="D168" s="25" t="s">
        <v>10</v>
      </c>
      <c r="E168" s="25">
        <v>1</v>
      </c>
      <c r="F168" s="37"/>
      <c r="G168" s="37"/>
      <c r="AS168" s="189"/>
      <c r="AT168" s="118" t="s">
        <v>226</v>
      </c>
      <c r="AU168" s="119" t="s">
        <v>393</v>
      </c>
      <c r="AV168" s="122"/>
      <c r="AW168" s="122"/>
      <c r="AX168" s="122"/>
    </row>
    <row r="169" spans="1:50" x14ac:dyDescent="0.25">
      <c r="A169" s="89" t="s">
        <v>1123</v>
      </c>
      <c r="B169" s="782" t="s">
        <v>940</v>
      </c>
      <c r="C169" s="783"/>
      <c r="D169" s="25" t="s">
        <v>10</v>
      </c>
      <c r="E169" s="25">
        <v>1</v>
      </c>
      <c r="F169" s="37"/>
      <c r="G169" s="37"/>
      <c r="AS169" s="189"/>
      <c r="AT169" s="118" t="s">
        <v>226</v>
      </c>
      <c r="AU169" s="119" t="s">
        <v>394</v>
      </c>
      <c r="AV169" s="122"/>
      <c r="AW169" s="122"/>
      <c r="AX169" s="122"/>
    </row>
    <row r="170" spans="1:50" x14ac:dyDescent="0.25">
      <c r="A170" s="59" t="s">
        <v>10</v>
      </c>
      <c r="B170" s="682" t="s">
        <v>1275</v>
      </c>
      <c r="C170" s="683"/>
      <c r="D170" s="61" t="s">
        <v>7</v>
      </c>
      <c r="E170" s="61" t="s">
        <v>8</v>
      </c>
      <c r="F170" s="24" t="s">
        <v>9</v>
      </c>
      <c r="G170" s="121" t="s">
        <v>1081</v>
      </c>
      <c r="AS170" s="189"/>
      <c r="AT170" s="118" t="s">
        <v>226</v>
      </c>
      <c r="AU170" s="119" t="s">
        <v>395</v>
      </c>
      <c r="AV170" s="122"/>
      <c r="AW170" s="122"/>
      <c r="AX170" s="122"/>
    </row>
    <row r="171" spans="1:50" x14ac:dyDescent="0.25">
      <c r="A171" s="93" t="s">
        <v>1124</v>
      </c>
      <c r="B171" s="780" t="s">
        <v>941</v>
      </c>
      <c r="C171" s="781"/>
      <c r="D171" s="25" t="s">
        <v>10</v>
      </c>
      <c r="E171" s="25">
        <v>1</v>
      </c>
      <c r="F171" s="37"/>
      <c r="G171" s="37"/>
      <c r="AS171" s="189"/>
      <c r="AT171" s="118" t="s">
        <v>226</v>
      </c>
      <c r="AU171" s="119" t="s">
        <v>396</v>
      </c>
      <c r="AV171" s="122"/>
      <c r="AW171" s="122"/>
      <c r="AX171" s="122"/>
    </row>
    <row r="172" spans="1:50" x14ac:dyDescent="0.25">
      <c r="A172" s="93" t="s">
        <v>1125</v>
      </c>
      <c r="B172" s="780" t="s">
        <v>913</v>
      </c>
      <c r="C172" s="781"/>
      <c r="D172" s="25" t="s">
        <v>10</v>
      </c>
      <c r="E172" s="25">
        <v>1</v>
      </c>
      <c r="F172" s="37"/>
      <c r="G172" s="37"/>
      <c r="AS172" s="189"/>
      <c r="AT172" s="118" t="s">
        <v>226</v>
      </c>
      <c r="AU172" s="119" t="s">
        <v>397</v>
      </c>
      <c r="AV172" s="122"/>
      <c r="AW172" s="122"/>
      <c r="AX172" s="122"/>
    </row>
    <row r="173" spans="1:50" x14ac:dyDescent="0.25">
      <c r="A173" s="93" t="s">
        <v>1126</v>
      </c>
      <c r="B173" s="780" t="s">
        <v>74</v>
      </c>
      <c r="C173" s="781"/>
      <c r="D173" s="25" t="s">
        <v>10</v>
      </c>
      <c r="E173" s="25">
        <v>1</v>
      </c>
      <c r="F173" s="37"/>
      <c r="G173" s="37"/>
      <c r="AS173" s="189"/>
      <c r="AT173" s="118" t="s">
        <v>226</v>
      </c>
      <c r="AU173" s="119" t="s">
        <v>398</v>
      </c>
      <c r="AV173" s="122"/>
      <c r="AW173" s="122"/>
      <c r="AX173" s="122"/>
    </row>
    <row r="174" spans="1:50" x14ac:dyDescent="0.25">
      <c r="A174" s="93" t="s">
        <v>1127</v>
      </c>
      <c r="B174" s="780" t="s">
        <v>75</v>
      </c>
      <c r="C174" s="781"/>
      <c r="D174" s="25" t="s">
        <v>10</v>
      </c>
      <c r="E174" s="25">
        <v>1</v>
      </c>
      <c r="F174" s="37"/>
      <c r="G174" s="37"/>
      <c r="AS174" s="189"/>
      <c r="AT174" s="118" t="s">
        <v>226</v>
      </c>
      <c r="AU174" s="119" t="s">
        <v>399</v>
      </c>
      <c r="AV174" s="122"/>
      <c r="AW174" s="122"/>
      <c r="AX174" s="122"/>
    </row>
    <row r="175" spans="1:50" x14ac:dyDescent="0.25">
      <c r="A175" s="93" t="s">
        <v>1128</v>
      </c>
      <c r="B175" s="780" t="s">
        <v>914</v>
      </c>
      <c r="C175" s="781"/>
      <c r="D175" s="26" t="s">
        <v>915</v>
      </c>
      <c r="E175" s="25"/>
      <c r="F175" s="37"/>
      <c r="G175" s="37"/>
      <c r="AS175" s="189"/>
      <c r="AT175" s="118" t="s">
        <v>226</v>
      </c>
      <c r="AU175" s="119" t="s">
        <v>400</v>
      </c>
      <c r="AV175" s="122"/>
      <c r="AW175" s="122"/>
      <c r="AX175" s="122"/>
    </row>
    <row r="176" spans="1:50" x14ac:dyDescent="0.25">
      <c r="A176" s="93" t="s">
        <v>1129</v>
      </c>
      <c r="B176" s="774" t="s">
        <v>942</v>
      </c>
      <c r="C176" s="775"/>
      <c r="D176" s="26" t="s">
        <v>915</v>
      </c>
      <c r="E176" s="25"/>
      <c r="F176" s="37"/>
      <c r="G176" s="37"/>
      <c r="AS176" s="189"/>
      <c r="AT176" s="118" t="s">
        <v>226</v>
      </c>
      <c r="AU176" s="119" t="s">
        <v>401</v>
      </c>
      <c r="AV176" s="122"/>
      <c r="AW176" s="122"/>
      <c r="AX176" s="122"/>
    </row>
    <row r="177" spans="1:50" ht="33" customHeight="1" x14ac:dyDescent="0.25">
      <c r="A177" s="94" t="s">
        <v>77</v>
      </c>
      <c r="B177" s="776" t="s">
        <v>15</v>
      </c>
      <c r="C177" s="777"/>
      <c r="D177" s="95"/>
      <c r="E177" s="95"/>
      <c r="F177" s="17"/>
      <c r="G177" s="95"/>
      <c r="AS177" s="189"/>
      <c r="AT177" s="118" t="s">
        <v>226</v>
      </c>
      <c r="AU177" s="119" t="s">
        <v>402</v>
      </c>
      <c r="AV177" s="122"/>
      <c r="AW177" s="122"/>
      <c r="AX177" s="122"/>
    </row>
    <row r="178" spans="1:50" ht="31.5" customHeight="1" x14ac:dyDescent="0.25">
      <c r="A178" s="27"/>
      <c r="B178" s="778" t="s">
        <v>16</v>
      </c>
      <c r="C178" s="779"/>
      <c r="D178" s="19" t="s">
        <v>53</v>
      </c>
      <c r="E178" s="19" t="s">
        <v>1313</v>
      </c>
      <c r="F178" s="858"/>
      <c r="G178" s="859"/>
      <c r="AS178" s="189"/>
      <c r="AT178" s="118" t="s">
        <v>226</v>
      </c>
      <c r="AU178" s="119" t="s">
        <v>403</v>
      </c>
      <c r="AV178" s="122"/>
      <c r="AW178" s="122"/>
      <c r="AX178" s="122"/>
    </row>
    <row r="179" spans="1:50" ht="47.25" customHeight="1" x14ac:dyDescent="0.25">
      <c r="A179" s="86">
        <v>1</v>
      </c>
      <c r="B179" s="700" t="s">
        <v>17</v>
      </c>
      <c r="C179" s="701"/>
      <c r="D179" s="19"/>
      <c r="E179" s="19"/>
      <c r="F179" s="840"/>
      <c r="G179" s="897"/>
      <c r="AS179" s="189"/>
      <c r="AT179" s="118" t="s">
        <v>226</v>
      </c>
      <c r="AU179" s="119" t="s">
        <v>404</v>
      </c>
      <c r="AV179" s="122"/>
      <c r="AW179" s="122"/>
      <c r="AX179" s="122"/>
    </row>
    <row r="180" spans="1:50" x14ac:dyDescent="0.25">
      <c r="A180" s="87" t="s">
        <v>66</v>
      </c>
      <c r="B180" s="700" t="s">
        <v>2</v>
      </c>
      <c r="C180" s="701"/>
      <c r="D180" s="19"/>
      <c r="E180" s="19"/>
      <c r="F180" s="840"/>
      <c r="G180" s="897"/>
      <c r="AS180" s="189"/>
      <c r="AT180" s="118" t="s">
        <v>226</v>
      </c>
      <c r="AU180" s="119" t="s">
        <v>405</v>
      </c>
      <c r="AV180" s="122"/>
      <c r="AW180" s="122"/>
      <c r="AX180" s="122"/>
    </row>
    <row r="181" spans="1:50" x14ac:dyDescent="0.25">
      <c r="A181" s="87" t="s">
        <v>67</v>
      </c>
      <c r="B181" s="700" t="s">
        <v>18</v>
      </c>
      <c r="C181" s="701"/>
      <c r="D181" s="19"/>
      <c r="E181" s="19"/>
      <c r="F181" s="840"/>
      <c r="G181" s="897"/>
      <c r="AS181" s="189"/>
      <c r="AT181" s="118" t="s">
        <v>228</v>
      </c>
      <c r="AU181" s="119" t="s">
        <v>406</v>
      </c>
      <c r="AV181" s="122"/>
      <c r="AW181" s="122"/>
      <c r="AX181" s="122"/>
    </row>
    <row r="182" spans="1:50" ht="35.25" customHeight="1" x14ac:dyDescent="0.25">
      <c r="A182" s="86">
        <v>2</v>
      </c>
      <c r="B182" s="700" t="s">
        <v>19</v>
      </c>
      <c r="C182" s="701"/>
      <c r="D182" s="19"/>
      <c r="E182" s="19"/>
      <c r="F182" s="840"/>
      <c r="G182" s="897"/>
      <c r="AS182" s="189"/>
      <c r="AT182" s="118" t="s">
        <v>228</v>
      </c>
      <c r="AU182" s="119" t="s">
        <v>407</v>
      </c>
      <c r="AV182" s="122"/>
      <c r="AW182" s="122"/>
      <c r="AX182" s="122"/>
    </row>
    <row r="183" spans="1:50" x14ac:dyDescent="0.25">
      <c r="A183" s="87" t="s">
        <v>66</v>
      </c>
      <c r="B183" s="700" t="s">
        <v>2</v>
      </c>
      <c r="C183" s="701"/>
      <c r="D183" s="19"/>
      <c r="E183" s="19"/>
      <c r="F183" s="840"/>
      <c r="G183" s="897"/>
      <c r="AS183" s="189"/>
      <c r="AT183" s="118" t="s">
        <v>228</v>
      </c>
      <c r="AU183" s="119" t="s">
        <v>408</v>
      </c>
      <c r="AV183" s="122"/>
      <c r="AW183" s="122"/>
      <c r="AX183" s="122"/>
    </row>
    <row r="184" spans="1:50" x14ac:dyDescent="0.25">
      <c r="A184" s="87" t="s">
        <v>67</v>
      </c>
      <c r="B184" s="700" t="s">
        <v>18</v>
      </c>
      <c r="C184" s="701"/>
      <c r="D184" s="19"/>
      <c r="E184" s="19"/>
      <c r="F184" s="840"/>
      <c r="G184" s="897"/>
      <c r="AS184" s="189"/>
      <c r="AT184" s="118" t="s">
        <v>228</v>
      </c>
      <c r="AU184" s="119" t="s">
        <v>409</v>
      </c>
      <c r="AV184" s="122"/>
      <c r="AW184" s="122"/>
      <c r="AX184" s="122"/>
    </row>
    <row r="185" spans="1:50" ht="32.25" customHeight="1" x14ac:dyDescent="0.25">
      <c r="A185" s="86">
        <v>3</v>
      </c>
      <c r="B185" s="700" t="s">
        <v>20</v>
      </c>
      <c r="C185" s="701"/>
      <c r="D185" s="19"/>
      <c r="E185" s="19"/>
      <c r="F185" s="840"/>
      <c r="G185" s="897"/>
      <c r="AS185" s="189"/>
      <c r="AT185" s="118" t="s">
        <v>228</v>
      </c>
      <c r="AU185" s="119" t="s">
        <v>410</v>
      </c>
      <c r="AV185" s="122"/>
      <c r="AW185" s="122"/>
      <c r="AX185" s="122"/>
    </row>
    <row r="186" spans="1:50" x14ac:dyDescent="0.25">
      <c r="A186" s="87" t="s">
        <v>66</v>
      </c>
      <c r="B186" s="700" t="s">
        <v>2</v>
      </c>
      <c r="C186" s="701"/>
      <c r="D186" s="19"/>
      <c r="E186" s="19"/>
      <c r="F186" s="840"/>
      <c r="G186" s="897"/>
      <c r="AS186" s="189"/>
      <c r="AT186" s="118" t="s">
        <v>228</v>
      </c>
      <c r="AU186" s="119" t="s">
        <v>411</v>
      </c>
      <c r="AV186" s="122"/>
      <c r="AW186" s="122"/>
      <c r="AX186" s="122"/>
    </row>
    <row r="187" spans="1:50" x14ac:dyDescent="0.25">
      <c r="A187" s="87" t="s">
        <v>67</v>
      </c>
      <c r="B187" s="700" t="s">
        <v>18</v>
      </c>
      <c r="C187" s="701"/>
      <c r="D187" s="19"/>
      <c r="E187" s="19"/>
      <c r="F187" s="840"/>
      <c r="G187" s="897"/>
      <c r="AS187" s="189"/>
      <c r="AT187" s="118" t="s">
        <v>228</v>
      </c>
      <c r="AU187" s="119" t="s">
        <v>412</v>
      </c>
      <c r="AV187" s="122"/>
      <c r="AW187" s="122"/>
      <c r="AX187" s="122"/>
    </row>
    <row r="188" spans="1:50" ht="19.5" customHeight="1" x14ac:dyDescent="0.25">
      <c r="A188" s="86">
        <v>4</v>
      </c>
      <c r="B188" s="700" t="s">
        <v>21</v>
      </c>
      <c r="C188" s="701"/>
      <c r="D188" s="19"/>
      <c r="E188" s="19"/>
      <c r="F188" s="840"/>
      <c r="G188" s="897"/>
      <c r="AS188" s="189"/>
      <c r="AT188" s="118" t="s">
        <v>228</v>
      </c>
      <c r="AU188" s="119" t="s">
        <v>413</v>
      </c>
      <c r="AV188" s="122"/>
      <c r="AW188" s="122"/>
      <c r="AX188" s="122"/>
    </row>
    <row r="189" spans="1:50" x14ac:dyDescent="0.25">
      <c r="A189" s="87" t="s">
        <v>66</v>
      </c>
      <c r="B189" s="700" t="s">
        <v>2</v>
      </c>
      <c r="C189" s="701"/>
      <c r="D189" s="19"/>
      <c r="E189" s="19"/>
      <c r="F189" s="840"/>
      <c r="G189" s="897"/>
      <c r="AS189" s="189"/>
      <c r="AT189" s="118" t="s">
        <v>228</v>
      </c>
      <c r="AU189" s="119" t="s">
        <v>414</v>
      </c>
      <c r="AV189" s="122"/>
      <c r="AW189" s="122"/>
      <c r="AX189" s="122"/>
    </row>
    <row r="190" spans="1:50" x14ac:dyDescent="0.25">
      <c r="A190" s="87" t="s">
        <v>67</v>
      </c>
      <c r="B190" s="700" t="s">
        <v>18</v>
      </c>
      <c r="C190" s="701"/>
      <c r="D190" s="19"/>
      <c r="E190" s="19"/>
      <c r="F190" s="840"/>
      <c r="G190" s="897"/>
      <c r="AS190" s="189"/>
      <c r="AT190" s="118" t="s">
        <v>230</v>
      </c>
      <c r="AU190" s="119" t="s">
        <v>415</v>
      </c>
      <c r="AV190" s="122"/>
      <c r="AW190" s="122"/>
      <c r="AX190" s="122"/>
    </row>
    <row r="191" spans="1:50" ht="32.25" customHeight="1" x14ac:dyDescent="0.25">
      <c r="A191" s="86">
        <v>5</v>
      </c>
      <c r="B191" s="680" t="s">
        <v>6</v>
      </c>
      <c r="C191" s="681"/>
      <c r="D191" s="28"/>
      <c r="E191" s="28"/>
      <c r="F191" s="840"/>
      <c r="G191" s="897"/>
      <c r="AS191" s="189"/>
      <c r="AT191" s="118" t="s">
        <v>230</v>
      </c>
      <c r="AU191" s="119" t="s">
        <v>416</v>
      </c>
      <c r="AV191" s="122"/>
      <c r="AW191" s="122"/>
      <c r="AX191" s="122"/>
    </row>
    <row r="192" spans="1:50" x14ac:dyDescent="0.25">
      <c r="A192" s="87" t="s">
        <v>66</v>
      </c>
      <c r="B192" s="680" t="s">
        <v>2</v>
      </c>
      <c r="C192" s="681"/>
      <c r="D192" s="19"/>
      <c r="E192" s="19"/>
      <c r="F192" s="840"/>
      <c r="G192" s="897"/>
      <c r="AS192" s="189"/>
      <c r="AT192" s="118" t="s">
        <v>230</v>
      </c>
      <c r="AU192" s="119" t="s">
        <v>417</v>
      </c>
      <c r="AV192" s="122"/>
      <c r="AW192" s="122"/>
      <c r="AX192" s="122"/>
    </row>
    <row r="193" spans="1:50" x14ac:dyDescent="0.25">
      <c r="A193" s="87" t="s">
        <v>67</v>
      </c>
      <c r="B193" s="680" t="s">
        <v>18</v>
      </c>
      <c r="C193" s="681"/>
      <c r="D193" s="19"/>
      <c r="E193" s="19"/>
      <c r="F193" s="840"/>
      <c r="G193" s="897"/>
      <c r="AS193" s="189"/>
      <c r="AT193" s="118" t="s">
        <v>230</v>
      </c>
      <c r="AU193" s="119" t="s">
        <v>418</v>
      </c>
      <c r="AV193" s="122"/>
      <c r="AW193" s="122"/>
      <c r="AX193" s="122"/>
    </row>
    <row r="194" spans="1:50" ht="48.75" customHeight="1" x14ac:dyDescent="0.25">
      <c r="A194" s="27" t="s">
        <v>69</v>
      </c>
      <c r="B194" s="705" t="s">
        <v>11</v>
      </c>
      <c r="C194" s="706"/>
      <c r="D194" s="120" t="s">
        <v>12</v>
      </c>
      <c r="E194" s="120" t="s">
        <v>13</v>
      </c>
      <c r="F194" s="860" t="s">
        <v>14</v>
      </c>
      <c r="G194" s="901"/>
      <c r="AS194" s="189"/>
      <c r="AT194" s="118" t="s">
        <v>230</v>
      </c>
      <c r="AU194" s="119" t="s">
        <v>419</v>
      </c>
      <c r="AV194" s="122"/>
      <c r="AW194" s="122"/>
      <c r="AX194" s="122"/>
    </row>
    <row r="195" spans="1:50" x14ac:dyDescent="0.25">
      <c r="A195" s="27" t="s">
        <v>26</v>
      </c>
      <c r="B195" s="674"/>
      <c r="C195" s="675"/>
      <c r="D195" s="18"/>
      <c r="E195" s="19"/>
      <c r="F195" s="844"/>
      <c r="G195" s="902"/>
      <c r="AS195" s="189"/>
      <c r="AT195" s="118" t="s">
        <v>230</v>
      </c>
      <c r="AU195" s="119" t="s">
        <v>420</v>
      </c>
      <c r="AV195" s="122"/>
      <c r="AW195" s="122"/>
      <c r="AX195" s="122"/>
    </row>
    <row r="196" spans="1:50" ht="31.5" x14ac:dyDescent="0.25">
      <c r="A196" s="193"/>
      <c r="B196" s="195"/>
      <c r="C196" s="195"/>
      <c r="D196" s="19" t="s">
        <v>53</v>
      </c>
      <c r="E196" s="19" t="s">
        <v>1313</v>
      </c>
      <c r="F196" s="846"/>
      <c r="G196" s="904"/>
      <c r="AS196" s="189"/>
      <c r="AT196" s="118" t="s">
        <v>230</v>
      </c>
      <c r="AU196" s="119" t="s">
        <v>421</v>
      </c>
      <c r="AV196" s="122"/>
      <c r="AW196" s="122"/>
      <c r="AX196" s="122"/>
    </row>
    <row r="197" spans="1:50" ht="47.25" customHeight="1" x14ac:dyDescent="0.25">
      <c r="A197" s="54">
        <v>1</v>
      </c>
      <c r="B197" s="700" t="s">
        <v>27</v>
      </c>
      <c r="C197" s="701"/>
      <c r="D197" s="21"/>
      <c r="E197" s="21"/>
      <c r="F197" s="846"/>
      <c r="G197" s="904"/>
      <c r="AS197" s="189"/>
      <c r="AT197" s="118" t="s">
        <v>230</v>
      </c>
      <c r="AU197" s="119" t="s">
        <v>422</v>
      </c>
      <c r="AV197" s="122"/>
      <c r="AW197" s="122"/>
      <c r="AX197" s="122"/>
    </row>
    <row r="198" spans="1:50" x14ac:dyDescent="0.25">
      <c r="A198" s="77" t="s">
        <v>66</v>
      </c>
      <c r="B198" s="700" t="s">
        <v>999</v>
      </c>
      <c r="C198" s="701"/>
      <c r="D198" s="21"/>
      <c r="E198" s="21"/>
      <c r="F198" s="846"/>
      <c r="G198" s="904"/>
      <c r="AS198" s="189"/>
      <c r="AT198" s="118" t="s">
        <v>230</v>
      </c>
      <c r="AU198" s="119" t="s">
        <v>423</v>
      </c>
      <c r="AV198" s="122"/>
      <c r="AW198" s="122"/>
      <c r="AX198" s="122"/>
    </row>
    <row r="199" spans="1:50" x14ac:dyDescent="0.25">
      <c r="A199" s="77" t="s">
        <v>67</v>
      </c>
      <c r="B199" s="700" t="s">
        <v>958</v>
      </c>
      <c r="C199" s="701"/>
      <c r="D199" s="21"/>
      <c r="E199" s="21"/>
      <c r="F199" s="846"/>
      <c r="G199" s="904"/>
      <c r="AS199" s="189"/>
      <c r="AT199" s="118" t="s">
        <v>230</v>
      </c>
      <c r="AU199" s="119" t="s">
        <v>424</v>
      </c>
      <c r="AV199" s="122"/>
      <c r="AW199" s="122"/>
      <c r="AX199" s="122"/>
    </row>
    <row r="200" spans="1:50" x14ac:dyDescent="0.25">
      <c r="A200" s="78" t="s">
        <v>68</v>
      </c>
      <c r="B200" s="700" t="s">
        <v>3</v>
      </c>
      <c r="C200" s="701"/>
      <c r="D200" s="21"/>
      <c r="E200" s="21"/>
      <c r="F200" s="846"/>
      <c r="G200" s="904"/>
      <c r="AS200" s="189"/>
      <c r="AT200" s="118" t="s">
        <v>230</v>
      </c>
      <c r="AU200" s="119" t="s">
        <v>425</v>
      </c>
      <c r="AV200" s="122"/>
      <c r="AW200" s="122"/>
      <c r="AX200" s="122"/>
    </row>
    <row r="201" spans="1:50" x14ac:dyDescent="0.25">
      <c r="A201" s="78" t="s">
        <v>959</v>
      </c>
      <c r="B201" s="700" t="s">
        <v>4</v>
      </c>
      <c r="C201" s="701"/>
      <c r="D201" s="31"/>
      <c r="E201" s="31"/>
      <c r="F201" s="846"/>
      <c r="G201" s="904"/>
      <c r="AS201" s="189"/>
      <c r="AT201" s="118" t="s">
        <v>230</v>
      </c>
      <c r="AU201" s="119" t="s">
        <v>426</v>
      </c>
      <c r="AV201" s="122"/>
      <c r="AW201" s="122"/>
      <c r="AX201" s="122"/>
    </row>
    <row r="202" spans="1:50" ht="47.25" customHeight="1" x14ac:dyDescent="0.25">
      <c r="A202" s="54">
        <v>2</v>
      </c>
      <c r="B202" s="680" t="s">
        <v>6</v>
      </c>
      <c r="C202" s="681"/>
      <c r="D202" s="21"/>
      <c r="E202" s="21"/>
      <c r="F202" s="846"/>
      <c r="G202" s="904"/>
      <c r="AS202" s="189"/>
      <c r="AT202" s="118" t="s">
        <v>230</v>
      </c>
      <c r="AU202" s="119" t="s">
        <v>427</v>
      </c>
      <c r="AV202" s="122"/>
      <c r="AW202" s="122"/>
      <c r="AX202" s="122"/>
    </row>
    <row r="203" spans="1:50" x14ac:dyDescent="0.25">
      <c r="A203" s="77" t="s">
        <v>66</v>
      </c>
      <c r="B203" s="680" t="s">
        <v>999</v>
      </c>
      <c r="C203" s="681"/>
      <c r="D203" s="21"/>
      <c r="E203" s="21"/>
      <c r="F203" s="846"/>
      <c r="G203" s="904"/>
      <c r="AS203" s="189"/>
      <c r="AT203" s="118" t="s">
        <v>230</v>
      </c>
      <c r="AU203" s="119" t="s">
        <v>428</v>
      </c>
      <c r="AV203" s="122"/>
      <c r="AW203" s="122"/>
      <c r="AX203" s="122"/>
    </row>
    <row r="204" spans="1:50" x14ac:dyDescent="0.25">
      <c r="A204" s="77" t="s">
        <v>67</v>
      </c>
      <c r="B204" s="680" t="s">
        <v>958</v>
      </c>
      <c r="C204" s="681"/>
      <c r="D204" s="21"/>
      <c r="E204" s="21"/>
      <c r="F204" s="846"/>
      <c r="G204" s="904"/>
      <c r="AS204" s="189"/>
      <c r="AT204" s="118" t="s">
        <v>230</v>
      </c>
      <c r="AU204" s="119" t="s">
        <v>429</v>
      </c>
      <c r="AV204" s="122"/>
      <c r="AW204" s="122"/>
      <c r="AX204" s="122"/>
    </row>
    <row r="205" spans="1:50" x14ac:dyDescent="0.25">
      <c r="A205" s="78" t="s">
        <v>68</v>
      </c>
      <c r="B205" s="680" t="s">
        <v>3</v>
      </c>
      <c r="C205" s="681"/>
      <c r="D205" s="21"/>
      <c r="E205" s="21"/>
      <c r="F205" s="846"/>
      <c r="G205" s="904"/>
      <c r="AS205" s="189"/>
      <c r="AT205" s="118" t="s">
        <v>230</v>
      </c>
      <c r="AU205" s="119" t="s">
        <v>430</v>
      </c>
      <c r="AV205" s="122"/>
      <c r="AW205" s="122"/>
      <c r="AX205" s="122"/>
    </row>
    <row r="206" spans="1:50" x14ac:dyDescent="0.25">
      <c r="A206" s="78" t="s">
        <v>959</v>
      </c>
      <c r="B206" s="680" t="s">
        <v>4</v>
      </c>
      <c r="C206" s="681"/>
      <c r="D206" s="21"/>
      <c r="E206" s="21"/>
      <c r="F206" s="846"/>
      <c r="G206" s="904"/>
      <c r="AS206" s="189"/>
      <c r="AT206" s="118" t="s">
        <v>230</v>
      </c>
      <c r="AU206" s="119" t="s">
        <v>431</v>
      </c>
      <c r="AV206" s="122"/>
      <c r="AW206" s="122"/>
      <c r="AX206" s="122"/>
    </row>
    <row r="207" spans="1:50" x14ac:dyDescent="0.25">
      <c r="A207" s="838"/>
      <c r="B207" s="903"/>
      <c r="C207" s="903"/>
      <c r="D207" s="903"/>
      <c r="E207" s="903"/>
      <c r="F207" s="903"/>
      <c r="G207" s="903"/>
      <c r="AS207" s="189"/>
      <c r="AT207" s="118" t="s">
        <v>230</v>
      </c>
      <c r="AU207" s="119" t="s">
        <v>432</v>
      </c>
      <c r="AV207" s="122"/>
      <c r="AW207" s="122"/>
      <c r="AX207" s="122"/>
    </row>
    <row r="208" spans="1:50" ht="31.5" customHeight="1" x14ac:dyDescent="0.25">
      <c r="A208" s="96" t="s">
        <v>132</v>
      </c>
      <c r="B208" s="772" t="s">
        <v>119</v>
      </c>
      <c r="C208" s="773"/>
      <c r="D208" s="61" t="s">
        <v>7</v>
      </c>
      <c r="E208" s="61" t="s">
        <v>8</v>
      </c>
      <c r="F208" s="24" t="s">
        <v>9</v>
      </c>
      <c r="G208" s="121" t="s">
        <v>1081</v>
      </c>
      <c r="AS208" s="189"/>
      <c r="AT208" s="118" t="s">
        <v>230</v>
      </c>
      <c r="AU208" s="119" t="s">
        <v>433</v>
      </c>
      <c r="AV208" s="122"/>
      <c r="AW208" s="122"/>
      <c r="AX208" s="122"/>
    </row>
    <row r="209" spans="1:50" x14ac:dyDescent="0.25">
      <c r="A209" s="97" t="s">
        <v>1130</v>
      </c>
      <c r="B209" s="768" t="s">
        <v>121</v>
      </c>
      <c r="C209" s="769"/>
      <c r="D209" s="25" t="s">
        <v>10</v>
      </c>
      <c r="E209" s="25">
        <v>1</v>
      </c>
      <c r="F209" s="37"/>
      <c r="G209" s="37"/>
      <c r="AS209" s="189"/>
      <c r="AT209" s="118" t="s">
        <v>230</v>
      </c>
      <c r="AU209" s="119" t="s">
        <v>434</v>
      </c>
      <c r="AV209" s="122"/>
      <c r="AW209" s="122"/>
      <c r="AX209" s="122"/>
    </row>
    <row r="210" spans="1:50" ht="18.75" customHeight="1" x14ac:dyDescent="0.25">
      <c r="A210" s="97" t="s">
        <v>1131</v>
      </c>
      <c r="B210" s="768" t="s">
        <v>122</v>
      </c>
      <c r="C210" s="769"/>
      <c r="D210" s="25" t="s">
        <v>10</v>
      </c>
      <c r="E210" s="25">
        <v>1</v>
      </c>
      <c r="F210" s="37"/>
      <c r="G210" s="37"/>
      <c r="AS210" s="189"/>
      <c r="AT210" s="118" t="s">
        <v>230</v>
      </c>
      <c r="AU210" s="119" t="s">
        <v>435</v>
      </c>
      <c r="AV210" s="122"/>
      <c r="AW210" s="122"/>
      <c r="AX210" s="122"/>
    </row>
    <row r="211" spans="1:50" x14ac:dyDescent="0.25">
      <c r="A211" s="97" t="s">
        <v>1132</v>
      </c>
      <c r="B211" s="768" t="s">
        <v>123</v>
      </c>
      <c r="C211" s="769"/>
      <c r="D211" s="25" t="s">
        <v>10</v>
      </c>
      <c r="E211" s="25">
        <v>1</v>
      </c>
      <c r="F211" s="37"/>
      <c r="G211" s="37"/>
      <c r="AS211" s="189"/>
      <c r="AT211" s="118" t="s">
        <v>232</v>
      </c>
      <c r="AU211" s="119" t="s">
        <v>436</v>
      </c>
      <c r="AV211" s="122"/>
      <c r="AW211" s="122"/>
      <c r="AX211" s="122"/>
    </row>
    <row r="212" spans="1:50" x14ac:dyDescent="0.25">
      <c r="A212" s="97" t="s">
        <v>1133</v>
      </c>
      <c r="B212" s="768" t="s">
        <v>124</v>
      </c>
      <c r="C212" s="769"/>
      <c r="D212" s="25" t="s">
        <v>10</v>
      </c>
      <c r="E212" s="25">
        <v>1</v>
      </c>
      <c r="F212" s="37"/>
      <c r="G212" s="37"/>
      <c r="AS212" s="189"/>
      <c r="AT212" s="118" t="s">
        <v>232</v>
      </c>
      <c r="AU212" s="119" t="s">
        <v>437</v>
      </c>
      <c r="AV212" s="122"/>
      <c r="AW212" s="122"/>
      <c r="AX212" s="122"/>
    </row>
    <row r="213" spans="1:50" ht="14.25" customHeight="1" x14ac:dyDescent="0.25">
      <c r="A213" s="97" t="s">
        <v>1134</v>
      </c>
      <c r="B213" s="768" t="s">
        <v>125</v>
      </c>
      <c r="C213" s="769"/>
      <c r="D213" s="25" t="s">
        <v>10</v>
      </c>
      <c r="E213" s="25">
        <v>1</v>
      </c>
      <c r="F213" s="37"/>
      <c r="G213" s="37"/>
      <c r="AS213" s="189"/>
      <c r="AT213" s="118" t="s">
        <v>232</v>
      </c>
      <c r="AU213" s="119" t="s">
        <v>438</v>
      </c>
      <c r="AV213" s="122"/>
      <c r="AW213" s="122"/>
      <c r="AX213" s="122"/>
    </row>
    <row r="214" spans="1:50" ht="31.5" customHeight="1" x14ac:dyDescent="0.25">
      <c r="A214" s="97" t="s">
        <v>1135</v>
      </c>
      <c r="B214" s="768" t="s">
        <v>126</v>
      </c>
      <c r="C214" s="769"/>
      <c r="D214" s="25" t="s">
        <v>10</v>
      </c>
      <c r="E214" s="25">
        <v>1</v>
      </c>
      <c r="F214" s="37"/>
      <c r="G214" s="37"/>
      <c r="AS214" s="189"/>
      <c r="AT214" s="118" t="s">
        <v>232</v>
      </c>
      <c r="AU214" s="119" t="s">
        <v>439</v>
      </c>
      <c r="AV214" s="122"/>
      <c r="AW214" s="122"/>
      <c r="AX214" s="122"/>
    </row>
    <row r="215" spans="1:50" ht="31.5" customHeight="1" x14ac:dyDescent="0.25">
      <c r="A215" s="97" t="s">
        <v>1136</v>
      </c>
      <c r="B215" s="768" t="s">
        <v>127</v>
      </c>
      <c r="C215" s="769"/>
      <c r="D215" s="25" t="s">
        <v>10</v>
      </c>
      <c r="E215" s="25">
        <v>1</v>
      </c>
      <c r="F215" s="37"/>
      <c r="G215" s="37"/>
      <c r="AS215" s="189"/>
      <c r="AT215" s="118" t="s">
        <v>232</v>
      </c>
      <c r="AU215" s="119" t="s">
        <v>440</v>
      </c>
      <c r="AV215" s="122"/>
      <c r="AW215" s="122"/>
      <c r="AX215" s="122"/>
    </row>
    <row r="216" spans="1:50" ht="31.5" customHeight="1" x14ac:dyDescent="0.25">
      <c r="A216" s="97" t="s">
        <v>1137</v>
      </c>
      <c r="B216" s="768" t="s">
        <v>128</v>
      </c>
      <c r="C216" s="769"/>
      <c r="D216" s="25" t="s">
        <v>10</v>
      </c>
      <c r="E216" s="25">
        <v>1</v>
      </c>
      <c r="F216" s="37"/>
      <c r="G216" s="37"/>
      <c r="AS216" s="189"/>
      <c r="AT216" s="118" t="s">
        <v>232</v>
      </c>
      <c r="AU216" s="119" t="s">
        <v>441</v>
      </c>
      <c r="AV216" s="122"/>
      <c r="AW216" s="122"/>
      <c r="AX216" s="122"/>
    </row>
    <row r="217" spans="1:50" ht="78.75" customHeight="1" x14ac:dyDescent="0.25">
      <c r="A217" s="97" t="s">
        <v>1138</v>
      </c>
      <c r="B217" s="768" t="s">
        <v>129</v>
      </c>
      <c r="C217" s="769"/>
      <c r="D217" s="25" t="s">
        <v>10</v>
      </c>
      <c r="E217" s="25">
        <v>1</v>
      </c>
      <c r="F217" s="37"/>
      <c r="G217" s="37"/>
      <c r="AS217" s="189"/>
      <c r="AT217" s="118" t="s">
        <v>232</v>
      </c>
      <c r="AU217" s="119" t="s">
        <v>442</v>
      </c>
      <c r="AV217" s="122"/>
      <c r="AW217" s="122"/>
      <c r="AX217" s="122"/>
    </row>
    <row r="218" spans="1:50" ht="63" customHeight="1" x14ac:dyDescent="0.25">
      <c r="A218" s="97" t="s">
        <v>1139</v>
      </c>
      <c r="B218" s="768" t="s">
        <v>130</v>
      </c>
      <c r="C218" s="769"/>
      <c r="D218" s="25" t="s">
        <v>10</v>
      </c>
      <c r="E218" s="25">
        <v>1</v>
      </c>
      <c r="F218" s="37"/>
      <c r="G218" s="37"/>
      <c r="AS218" s="189"/>
      <c r="AT218" s="118" t="s">
        <v>232</v>
      </c>
      <c r="AU218" s="119" t="s">
        <v>443</v>
      </c>
      <c r="AV218" s="122"/>
      <c r="AW218" s="122"/>
      <c r="AX218" s="122"/>
    </row>
    <row r="219" spans="1:50" ht="31.5" customHeight="1" x14ac:dyDescent="0.25">
      <c r="A219" s="97" t="s">
        <v>1140</v>
      </c>
      <c r="B219" s="768" t="s">
        <v>969</v>
      </c>
      <c r="C219" s="769"/>
      <c r="D219" s="25" t="s">
        <v>10</v>
      </c>
      <c r="E219" s="25">
        <v>1</v>
      </c>
      <c r="F219" s="37"/>
      <c r="G219" s="37"/>
      <c r="AS219" s="189"/>
      <c r="AT219" s="118" t="s">
        <v>232</v>
      </c>
      <c r="AU219" s="119" t="s">
        <v>444</v>
      </c>
      <c r="AV219" s="122"/>
      <c r="AW219" s="122"/>
      <c r="AX219" s="122"/>
    </row>
    <row r="220" spans="1:50" ht="15.75" customHeight="1" x14ac:dyDescent="0.25">
      <c r="A220" s="97" t="s">
        <v>1141</v>
      </c>
      <c r="B220" s="768" t="s">
        <v>968</v>
      </c>
      <c r="C220" s="769"/>
      <c r="D220" s="25" t="s">
        <v>10</v>
      </c>
      <c r="E220" s="25">
        <v>1</v>
      </c>
      <c r="F220" s="37"/>
      <c r="G220" s="37"/>
      <c r="AS220" s="189"/>
      <c r="AT220" s="118" t="s">
        <v>232</v>
      </c>
      <c r="AU220" s="119" t="s">
        <v>445</v>
      </c>
      <c r="AV220" s="122"/>
      <c r="AW220" s="122"/>
      <c r="AX220" s="122"/>
    </row>
    <row r="221" spans="1:50" x14ac:dyDescent="0.25">
      <c r="A221" s="97" t="s">
        <v>1142</v>
      </c>
      <c r="B221" s="768" t="s">
        <v>970</v>
      </c>
      <c r="C221" s="769"/>
      <c r="D221" s="25" t="s">
        <v>10</v>
      </c>
      <c r="E221" s="25">
        <v>1</v>
      </c>
      <c r="F221" s="37"/>
      <c r="G221" s="37"/>
      <c r="AS221" s="189"/>
      <c r="AT221" s="118" t="s">
        <v>232</v>
      </c>
      <c r="AU221" s="119" t="s">
        <v>446</v>
      </c>
      <c r="AV221" s="122"/>
      <c r="AW221" s="122"/>
      <c r="AX221" s="122"/>
    </row>
    <row r="222" spans="1:50" ht="14.25" customHeight="1" x14ac:dyDescent="0.25">
      <c r="A222" s="97" t="s">
        <v>1143</v>
      </c>
      <c r="B222" s="768" t="s">
        <v>971</v>
      </c>
      <c r="C222" s="769"/>
      <c r="D222" s="25" t="s">
        <v>10</v>
      </c>
      <c r="E222" s="25">
        <v>1</v>
      </c>
      <c r="F222" s="37"/>
      <c r="G222" s="37"/>
      <c r="AS222" s="189"/>
      <c r="AT222" s="118" t="s">
        <v>232</v>
      </c>
      <c r="AU222" s="119" t="s">
        <v>447</v>
      </c>
      <c r="AV222" s="122"/>
      <c r="AW222" s="122"/>
      <c r="AX222" s="122"/>
    </row>
    <row r="223" spans="1:50" ht="33" customHeight="1" x14ac:dyDescent="0.25">
      <c r="A223" s="97" t="s">
        <v>1144</v>
      </c>
      <c r="B223" s="768" t="s">
        <v>972</v>
      </c>
      <c r="C223" s="769"/>
      <c r="D223" s="25" t="s">
        <v>10</v>
      </c>
      <c r="E223" s="25">
        <v>1</v>
      </c>
      <c r="F223" s="37"/>
      <c r="G223" s="37"/>
      <c r="AS223" s="189"/>
      <c r="AT223" s="118" t="s">
        <v>232</v>
      </c>
      <c r="AU223" s="119" t="s">
        <v>448</v>
      </c>
      <c r="AV223" s="122"/>
      <c r="AW223" s="122"/>
      <c r="AX223" s="122"/>
    </row>
    <row r="224" spans="1:50" ht="17.25" customHeight="1" x14ac:dyDescent="0.25">
      <c r="A224" s="97" t="s">
        <v>1145</v>
      </c>
      <c r="B224" s="768" t="s">
        <v>973</v>
      </c>
      <c r="C224" s="769"/>
      <c r="D224" s="25" t="s">
        <v>10</v>
      </c>
      <c r="E224" s="25">
        <v>1</v>
      </c>
      <c r="F224" s="37"/>
      <c r="G224" s="37"/>
      <c r="AS224" s="189"/>
      <c r="AT224" s="118" t="s">
        <v>232</v>
      </c>
      <c r="AU224" s="119" t="s">
        <v>449</v>
      </c>
      <c r="AV224" s="122"/>
      <c r="AW224" s="122"/>
      <c r="AX224" s="122"/>
    </row>
    <row r="225" spans="1:50" ht="34.5" customHeight="1" x14ac:dyDescent="0.25">
      <c r="A225" s="97" t="s">
        <v>1146</v>
      </c>
      <c r="B225" s="768" t="s">
        <v>974</v>
      </c>
      <c r="C225" s="769"/>
      <c r="D225" s="25" t="s">
        <v>10</v>
      </c>
      <c r="E225" s="25">
        <v>1</v>
      </c>
      <c r="F225" s="37"/>
      <c r="G225" s="37"/>
      <c r="AS225" s="189"/>
      <c r="AT225" s="118" t="s">
        <v>232</v>
      </c>
      <c r="AU225" s="119" t="s">
        <v>450</v>
      </c>
      <c r="AV225" s="122"/>
      <c r="AW225" s="122"/>
      <c r="AX225" s="122"/>
    </row>
    <row r="226" spans="1:50" x14ac:dyDescent="0.25">
      <c r="A226" s="97" t="s">
        <v>1147</v>
      </c>
      <c r="B226" s="770" t="s">
        <v>28</v>
      </c>
      <c r="C226" s="771"/>
      <c r="D226" s="25" t="s">
        <v>120</v>
      </c>
      <c r="E226" s="25">
        <v>1</v>
      </c>
      <c r="F226" s="37"/>
      <c r="G226" s="37"/>
      <c r="AS226" s="189"/>
      <c r="AT226" s="118" t="s">
        <v>232</v>
      </c>
      <c r="AU226" s="119" t="s">
        <v>451</v>
      </c>
      <c r="AV226" s="122"/>
      <c r="AW226" s="122"/>
      <c r="AX226" s="122"/>
    </row>
    <row r="227" spans="1:50" x14ac:dyDescent="0.25">
      <c r="A227" s="97" t="s">
        <v>1148</v>
      </c>
      <c r="B227" s="770" t="s">
        <v>29</v>
      </c>
      <c r="C227" s="771"/>
      <c r="D227" s="25"/>
      <c r="E227" s="25">
        <v>1</v>
      </c>
      <c r="F227" s="39"/>
      <c r="G227" s="39"/>
      <c r="AS227" s="189"/>
      <c r="AT227" s="118" t="s">
        <v>232</v>
      </c>
      <c r="AU227" s="119" t="s">
        <v>452</v>
      </c>
      <c r="AV227" s="122"/>
      <c r="AW227" s="122"/>
      <c r="AX227" s="122"/>
    </row>
    <row r="228" spans="1:50" ht="47.25" x14ac:dyDescent="0.25">
      <c r="A228" s="80" t="s">
        <v>69</v>
      </c>
      <c r="B228" s="705" t="s">
        <v>11</v>
      </c>
      <c r="C228" s="706"/>
      <c r="D228" s="120" t="s">
        <v>12</v>
      </c>
      <c r="E228" s="120" t="s">
        <v>13</v>
      </c>
      <c r="F228" s="842" t="s">
        <v>14</v>
      </c>
      <c r="G228" s="843"/>
      <c r="AS228" s="189"/>
      <c r="AT228" s="118" t="s">
        <v>232</v>
      </c>
      <c r="AU228" s="119" t="s">
        <v>453</v>
      </c>
      <c r="AV228" s="122"/>
      <c r="AW228" s="122"/>
      <c r="AX228" s="122"/>
    </row>
    <row r="229" spans="1:50" x14ac:dyDescent="0.25">
      <c r="A229" s="27" t="s">
        <v>30</v>
      </c>
      <c r="B229" s="674"/>
      <c r="C229" s="675"/>
      <c r="D229" s="23"/>
      <c r="E229" s="19"/>
      <c r="F229" s="824"/>
      <c r="G229" s="905"/>
      <c r="AS229" s="189"/>
      <c r="AT229" s="118" t="s">
        <v>232</v>
      </c>
      <c r="AU229" s="119" t="s">
        <v>454</v>
      </c>
      <c r="AV229" s="122"/>
      <c r="AW229" s="122"/>
      <c r="AX229" s="122"/>
    </row>
    <row r="230" spans="1:50" ht="31.5" x14ac:dyDescent="0.25">
      <c r="A230" s="193"/>
      <c r="B230" s="906"/>
      <c r="C230" s="907"/>
      <c r="D230" s="19" t="s">
        <v>53</v>
      </c>
      <c r="E230" s="19" t="s">
        <v>1313</v>
      </c>
      <c r="F230" s="840"/>
      <c r="G230" s="897"/>
      <c r="AS230" s="189"/>
      <c r="AT230" s="118" t="s">
        <v>232</v>
      </c>
      <c r="AU230" s="119" t="s">
        <v>455</v>
      </c>
      <c r="AV230" s="122"/>
      <c r="AW230" s="122"/>
      <c r="AX230" s="122"/>
    </row>
    <row r="231" spans="1:50" ht="31.5" customHeight="1" x14ac:dyDescent="0.25">
      <c r="A231" s="54">
        <v>1</v>
      </c>
      <c r="B231" s="700" t="s">
        <v>31</v>
      </c>
      <c r="C231" s="701"/>
      <c r="D231" s="21"/>
      <c r="E231" s="21"/>
      <c r="F231" s="840"/>
      <c r="G231" s="897"/>
      <c r="AS231" s="189"/>
      <c r="AT231" s="118" t="s">
        <v>232</v>
      </c>
      <c r="AU231" s="119" t="s">
        <v>456</v>
      </c>
      <c r="AV231" s="122"/>
      <c r="AW231" s="122"/>
      <c r="AX231" s="122"/>
    </row>
    <row r="232" spans="1:50" x14ac:dyDescent="0.25">
      <c r="A232" s="77" t="s">
        <v>66</v>
      </c>
      <c r="B232" s="700" t="s">
        <v>999</v>
      </c>
      <c r="C232" s="701"/>
      <c r="D232" s="21"/>
      <c r="E232" s="21"/>
      <c r="F232" s="840"/>
      <c r="G232" s="897"/>
      <c r="AS232" s="189"/>
      <c r="AT232" s="118" t="s">
        <v>232</v>
      </c>
      <c r="AU232" s="119" t="s">
        <v>457</v>
      </c>
      <c r="AV232" s="122"/>
      <c r="AW232" s="122"/>
      <c r="AX232" s="122"/>
    </row>
    <row r="233" spans="1:50" x14ac:dyDescent="0.25">
      <c r="A233" s="78" t="s">
        <v>67</v>
      </c>
      <c r="B233" s="700" t="s">
        <v>958</v>
      </c>
      <c r="C233" s="701"/>
      <c r="D233" s="21"/>
      <c r="E233" s="21"/>
      <c r="F233" s="840"/>
      <c r="G233" s="897"/>
      <c r="AS233" s="189"/>
      <c r="AT233" s="118" t="s">
        <v>232</v>
      </c>
      <c r="AU233" s="119" t="s">
        <v>458</v>
      </c>
      <c r="AV233" s="122"/>
      <c r="AW233" s="122"/>
      <c r="AX233" s="122"/>
    </row>
    <row r="234" spans="1:50" x14ac:dyDescent="0.25">
      <c r="A234" s="78" t="s">
        <v>68</v>
      </c>
      <c r="B234" s="700" t="s">
        <v>3</v>
      </c>
      <c r="C234" s="701"/>
      <c r="D234" s="21"/>
      <c r="E234" s="21"/>
      <c r="F234" s="840"/>
      <c r="G234" s="897"/>
      <c r="AS234" s="189"/>
      <c r="AT234" s="118" t="s">
        <v>232</v>
      </c>
      <c r="AU234" s="119" t="s">
        <v>459</v>
      </c>
      <c r="AV234" s="122"/>
      <c r="AW234" s="122"/>
      <c r="AX234" s="122"/>
    </row>
    <row r="235" spans="1:50" x14ac:dyDescent="0.25">
      <c r="A235" s="79" t="s">
        <v>959</v>
      </c>
      <c r="B235" s="702" t="s">
        <v>4</v>
      </c>
      <c r="C235" s="701"/>
      <c r="D235" s="21"/>
      <c r="E235" s="21"/>
      <c r="F235" s="840"/>
      <c r="G235" s="897"/>
      <c r="AS235" s="189"/>
      <c r="AT235" s="118" t="s">
        <v>234</v>
      </c>
      <c r="AU235" s="119" t="s">
        <v>460</v>
      </c>
      <c r="AV235" s="122"/>
      <c r="AW235" s="122"/>
      <c r="AX235" s="122"/>
    </row>
    <row r="236" spans="1:50" ht="47.25" customHeight="1" x14ac:dyDescent="0.25">
      <c r="A236" s="54">
        <v>2</v>
      </c>
      <c r="B236" s="680" t="s">
        <v>6</v>
      </c>
      <c r="C236" s="681"/>
      <c r="D236" s="21"/>
      <c r="E236" s="21"/>
      <c r="F236" s="840"/>
      <c r="G236" s="897"/>
      <c r="AS236" s="189"/>
      <c r="AT236" s="118" t="s">
        <v>234</v>
      </c>
      <c r="AU236" s="119" t="s">
        <v>461</v>
      </c>
      <c r="AV236" s="122"/>
      <c r="AW236" s="122"/>
      <c r="AX236" s="122"/>
    </row>
    <row r="237" spans="1:50" x14ac:dyDescent="0.25">
      <c r="A237" s="77" t="s">
        <v>66</v>
      </c>
      <c r="B237" s="680" t="s">
        <v>999</v>
      </c>
      <c r="C237" s="681"/>
      <c r="D237" s="21"/>
      <c r="E237" s="21"/>
      <c r="F237" s="840"/>
      <c r="G237" s="897"/>
      <c r="AS237" s="189"/>
      <c r="AT237" s="118" t="s">
        <v>234</v>
      </c>
      <c r="AU237" s="119" t="s">
        <v>462</v>
      </c>
      <c r="AV237" s="122"/>
      <c r="AW237" s="122"/>
      <c r="AX237" s="122"/>
    </row>
    <row r="238" spans="1:50" x14ac:dyDescent="0.25">
      <c r="A238" s="78" t="s">
        <v>67</v>
      </c>
      <c r="B238" s="680" t="s">
        <v>958</v>
      </c>
      <c r="C238" s="681"/>
      <c r="D238" s="21"/>
      <c r="E238" s="21"/>
      <c r="F238" s="840"/>
      <c r="G238" s="897"/>
      <c r="AS238" s="189"/>
      <c r="AT238" s="118" t="s">
        <v>234</v>
      </c>
      <c r="AU238" s="119" t="s">
        <v>463</v>
      </c>
      <c r="AV238" s="122"/>
      <c r="AW238" s="122"/>
      <c r="AX238" s="122"/>
    </row>
    <row r="239" spans="1:50" x14ac:dyDescent="0.25">
      <c r="A239" s="78" t="s">
        <v>68</v>
      </c>
      <c r="B239" s="179" t="s">
        <v>3</v>
      </c>
      <c r="C239" s="180"/>
      <c r="D239" s="21"/>
      <c r="E239" s="21"/>
      <c r="F239" s="840"/>
      <c r="G239" s="897"/>
      <c r="AS239" s="189"/>
      <c r="AT239" s="118" t="s">
        <v>234</v>
      </c>
      <c r="AU239" s="119" t="s">
        <v>464</v>
      </c>
      <c r="AV239" s="122"/>
      <c r="AW239" s="122"/>
      <c r="AX239" s="122"/>
    </row>
    <row r="240" spans="1:50" x14ac:dyDescent="0.25">
      <c r="A240" s="78" t="s">
        <v>959</v>
      </c>
      <c r="B240" s="680" t="s">
        <v>4</v>
      </c>
      <c r="C240" s="681"/>
      <c r="D240" s="21"/>
      <c r="E240" s="21"/>
      <c r="F240" s="840"/>
      <c r="G240" s="897"/>
      <c r="AS240" s="189"/>
      <c r="AT240" s="118" t="s">
        <v>234</v>
      </c>
      <c r="AU240" s="119" t="s">
        <v>465</v>
      </c>
      <c r="AV240" s="122"/>
      <c r="AW240" s="122"/>
      <c r="AX240" s="122"/>
    </row>
    <row r="241" spans="1:50" x14ac:dyDescent="0.25">
      <c r="A241" s="714"/>
      <c r="B241" s="714"/>
      <c r="C241" s="714"/>
      <c r="D241" s="714"/>
      <c r="E241" s="714"/>
      <c r="F241" s="714"/>
      <c r="G241" s="714"/>
      <c r="AS241" s="189"/>
      <c r="AT241" s="118" t="s">
        <v>234</v>
      </c>
      <c r="AU241" s="119" t="s">
        <v>318</v>
      </c>
      <c r="AV241" s="122"/>
      <c r="AW241" s="122"/>
      <c r="AX241" s="122"/>
    </row>
    <row r="242" spans="1:50" x14ac:dyDescent="0.25">
      <c r="A242" s="98" t="s">
        <v>140</v>
      </c>
      <c r="B242" s="764" t="s">
        <v>131</v>
      </c>
      <c r="C242" s="765"/>
      <c r="D242" s="61" t="s">
        <v>7</v>
      </c>
      <c r="E242" s="61" t="s">
        <v>8</v>
      </c>
      <c r="F242" s="71" t="s">
        <v>9</v>
      </c>
      <c r="G242" s="64" t="s">
        <v>1081</v>
      </c>
      <c r="AS242" s="189"/>
      <c r="AT242" s="118" t="s">
        <v>234</v>
      </c>
      <c r="AU242" s="119" t="s">
        <v>466</v>
      </c>
      <c r="AV242" s="122"/>
      <c r="AW242" s="122"/>
      <c r="AX242" s="122"/>
    </row>
    <row r="243" spans="1:50" x14ac:dyDescent="0.25">
      <c r="A243" s="99" t="s">
        <v>1149</v>
      </c>
      <c r="B243" s="760" t="s">
        <v>133</v>
      </c>
      <c r="C243" s="761"/>
      <c r="D243" s="25" t="s">
        <v>10</v>
      </c>
      <c r="E243" s="25" t="s">
        <v>32</v>
      </c>
      <c r="F243" s="37"/>
      <c r="G243" s="37"/>
      <c r="AS243" s="189"/>
      <c r="AT243" s="118" t="s">
        <v>234</v>
      </c>
      <c r="AU243" s="119" t="s">
        <v>467</v>
      </c>
      <c r="AV243" s="122"/>
      <c r="AW243" s="122"/>
      <c r="AX243" s="122"/>
    </row>
    <row r="244" spans="1:50" x14ac:dyDescent="0.25">
      <c r="A244" s="99" t="s">
        <v>1150</v>
      </c>
      <c r="B244" s="760" t="s">
        <v>134</v>
      </c>
      <c r="C244" s="761"/>
      <c r="D244" s="25" t="s">
        <v>10</v>
      </c>
      <c r="E244" s="25" t="s">
        <v>32</v>
      </c>
      <c r="F244" s="37"/>
      <c r="G244" s="37"/>
      <c r="AS244" s="189"/>
      <c r="AT244" s="118" t="s">
        <v>234</v>
      </c>
      <c r="AU244" s="119" t="s">
        <v>468</v>
      </c>
      <c r="AV244" s="122"/>
      <c r="AW244" s="122"/>
      <c r="AX244" s="122"/>
    </row>
    <row r="245" spans="1:50" x14ac:dyDescent="0.25">
      <c r="A245" s="99" t="s">
        <v>1151</v>
      </c>
      <c r="B245" s="760" t="s">
        <v>135</v>
      </c>
      <c r="C245" s="761"/>
      <c r="D245" s="73" t="s">
        <v>915</v>
      </c>
      <c r="E245" s="25" t="s">
        <v>32</v>
      </c>
      <c r="F245" s="37"/>
      <c r="G245" s="37"/>
      <c r="AS245" s="189"/>
      <c r="AT245" s="118" t="s">
        <v>234</v>
      </c>
      <c r="AU245" s="119" t="s">
        <v>469</v>
      </c>
      <c r="AV245" s="122"/>
      <c r="AW245" s="122"/>
      <c r="AX245" s="122"/>
    </row>
    <row r="246" spans="1:50" x14ac:dyDescent="0.25">
      <c r="A246" s="99" t="s">
        <v>1152</v>
      </c>
      <c r="B246" s="760" t="s">
        <v>136</v>
      </c>
      <c r="C246" s="761"/>
      <c r="D246" s="73" t="s">
        <v>915</v>
      </c>
      <c r="E246" s="25" t="s">
        <v>32</v>
      </c>
      <c r="F246" s="37"/>
      <c r="G246" s="37"/>
      <c r="AS246" s="189"/>
      <c r="AT246" s="118" t="s">
        <v>234</v>
      </c>
      <c r="AU246" s="119" t="s">
        <v>470</v>
      </c>
      <c r="AV246" s="122"/>
      <c r="AW246" s="122"/>
      <c r="AX246" s="122"/>
    </row>
    <row r="247" spans="1:50" x14ac:dyDescent="0.25">
      <c r="A247" s="99" t="s">
        <v>1153</v>
      </c>
      <c r="B247" s="760" t="s">
        <v>975</v>
      </c>
      <c r="C247" s="761"/>
      <c r="D247" s="73" t="s">
        <v>915</v>
      </c>
      <c r="E247" s="25"/>
      <c r="F247" s="37"/>
      <c r="G247" s="37"/>
      <c r="AS247" s="189"/>
      <c r="AT247" s="118" t="s">
        <v>234</v>
      </c>
      <c r="AU247" s="119" t="s">
        <v>471</v>
      </c>
      <c r="AV247" s="122"/>
      <c r="AW247" s="122"/>
      <c r="AX247" s="122"/>
    </row>
    <row r="248" spans="1:50" x14ac:dyDescent="0.25">
      <c r="A248" s="99" t="s">
        <v>1154</v>
      </c>
      <c r="B248" s="760" t="s">
        <v>137</v>
      </c>
      <c r="C248" s="761"/>
      <c r="D248" s="73" t="s">
        <v>915</v>
      </c>
      <c r="E248" s="32"/>
      <c r="F248" s="38"/>
      <c r="G248" s="38"/>
      <c r="AS248" s="189"/>
      <c r="AT248" s="118" t="s">
        <v>234</v>
      </c>
      <c r="AU248" s="119" t="s">
        <v>472</v>
      </c>
      <c r="AV248" s="122"/>
      <c r="AW248" s="122"/>
      <c r="AX248" s="122"/>
    </row>
    <row r="249" spans="1:50" x14ac:dyDescent="0.25">
      <c r="A249" s="99" t="s">
        <v>1155</v>
      </c>
      <c r="B249" s="760" t="s">
        <v>138</v>
      </c>
      <c r="C249" s="761"/>
      <c r="D249" s="73" t="s">
        <v>915</v>
      </c>
      <c r="E249" s="64"/>
      <c r="F249" s="64"/>
      <c r="G249" s="64"/>
      <c r="AS249" s="189"/>
      <c r="AT249" s="118" t="s">
        <v>234</v>
      </c>
      <c r="AU249" s="119" t="s">
        <v>473</v>
      </c>
      <c r="AV249" s="122"/>
      <c r="AW249" s="122"/>
      <c r="AX249" s="122"/>
    </row>
    <row r="250" spans="1:50" x14ac:dyDescent="0.25">
      <c r="A250" s="908"/>
      <c r="B250" s="909"/>
      <c r="C250" s="909"/>
      <c r="D250" s="909"/>
      <c r="E250" s="909"/>
      <c r="F250" s="909"/>
      <c r="G250" s="909"/>
      <c r="AS250" s="189"/>
      <c r="AT250" s="118" t="s">
        <v>234</v>
      </c>
      <c r="AU250" s="119" t="s">
        <v>474</v>
      </c>
      <c r="AV250" s="122"/>
      <c r="AW250" s="122"/>
      <c r="AX250" s="122"/>
    </row>
    <row r="251" spans="1:50" x14ac:dyDescent="0.25">
      <c r="A251" s="100" t="s">
        <v>183</v>
      </c>
      <c r="B251" s="762" t="s">
        <v>139</v>
      </c>
      <c r="C251" s="763"/>
      <c r="D251" s="61" t="s">
        <v>7</v>
      </c>
      <c r="E251" s="61" t="s">
        <v>8</v>
      </c>
      <c r="F251" s="71" t="s">
        <v>9</v>
      </c>
      <c r="G251" s="64" t="s">
        <v>1081</v>
      </c>
      <c r="AS251" s="189"/>
      <c r="AT251" s="118" t="s">
        <v>234</v>
      </c>
      <c r="AU251" s="119" t="s">
        <v>475</v>
      </c>
      <c r="AV251" s="122"/>
      <c r="AW251" s="122"/>
      <c r="AX251" s="122"/>
    </row>
    <row r="252" spans="1:50" x14ac:dyDescent="0.25">
      <c r="A252" s="101" t="s">
        <v>1156</v>
      </c>
      <c r="B252" s="756" t="s">
        <v>976</v>
      </c>
      <c r="C252" s="757"/>
      <c r="D252" s="25" t="s">
        <v>10</v>
      </c>
      <c r="E252" s="25" t="s">
        <v>34</v>
      </c>
      <c r="F252" s="37"/>
      <c r="G252" s="37"/>
      <c r="AS252" s="189"/>
      <c r="AT252" s="118" t="s">
        <v>234</v>
      </c>
      <c r="AU252" s="119" t="s">
        <v>476</v>
      </c>
      <c r="AV252" s="122"/>
      <c r="AW252" s="122"/>
      <c r="AX252" s="122"/>
    </row>
    <row r="253" spans="1:50" ht="33.75" customHeight="1" x14ac:dyDescent="0.25">
      <c r="A253" s="101" t="s">
        <v>1157</v>
      </c>
      <c r="B253" s="754" t="s">
        <v>141</v>
      </c>
      <c r="C253" s="755"/>
      <c r="D253" s="25" t="s">
        <v>10</v>
      </c>
      <c r="E253" s="25" t="s">
        <v>34</v>
      </c>
      <c r="F253" s="37"/>
      <c r="G253" s="37"/>
      <c r="AS253" s="189"/>
      <c r="AT253" s="118" t="s">
        <v>234</v>
      </c>
      <c r="AU253" s="119" t="s">
        <v>477</v>
      </c>
      <c r="AV253" s="122"/>
      <c r="AW253" s="122"/>
      <c r="AX253" s="122"/>
    </row>
    <row r="254" spans="1:50" x14ac:dyDescent="0.25">
      <c r="A254" s="101" t="s">
        <v>1158</v>
      </c>
      <c r="B254" s="754" t="s">
        <v>977</v>
      </c>
      <c r="C254" s="755"/>
      <c r="D254" s="25"/>
      <c r="E254" s="25"/>
      <c r="F254" s="37"/>
      <c r="G254" s="37"/>
      <c r="AS254" s="189"/>
      <c r="AT254" s="118" t="s">
        <v>234</v>
      </c>
      <c r="AU254" s="119" t="s">
        <v>478</v>
      </c>
      <c r="AV254" s="122"/>
      <c r="AW254" s="122"/>
      <c r="AX254" s="122"/>
    </row>
    <row r="255" spans="1:50" x14ac:dyDescent="0.25">
      <c r="A255" s="101" t="s">
        <v>1159</v>
      </c>
      <c r="B255" s="754" t="s">
        <v>978</v>
      </c>
      <c r="C255" s="755"/>
      <c r="D255" s="25"/>
      <c r="E255" s="25"/>
      <c r="F255" s="37"/>
      <c r="G255" s="37"/>
      <c r="AS255" s="189"/>
      <c r="AT255" s="118" t="s">
        <v>234</v>
      </c>
      <c r="AU255" s="119" t="s">
        <v>479</v>
      </c>
      <c r="AV255" s="122"/>
      <c r="AW255" s="122"/>
      <c r="AX255" s="122"/>
    </row>
    <row r="256" spans="1:50" x14ac:dyDescent="0.25">
      <c r="A256" s="101" t="s">
        <v>1160</v>
      </c>
      <c r="B256" s="756" t="s">
        <v>142</v>
      </c>
      <c r="C256" s="757"/>
      <c r="D256" s="25" t="s">
        <v>10</v>
      </c>
      <c r="E256" s="25" t="s">
        <v>34</v>
      </c>
      <c r="F256" s="37"/>
      <c r="G256" s="37"/>
      <c r="AS256" s="189"/>
      <c r="AT256" s="118" t="s">
        <v>234</v>
      </c>
      <c r="AU256" s="119" t="s">
        <v>480</v>
      </c>
      <c r="AV256" s="122"/>
      <c r="AW256" s="122"/>
      <c r="AX256" s="122"/>
    </row>
    <row r="257" spans="1:50" x14ac:dyDescent="0.25">
      <c r="A257" s="101" t="s">
        <v>1161</v>
      </c>
      <c r="B257" s="756" t="s">
        <v>143</v>
      </c>
      <c r="C257" s="757"/>
      <c r="D257" s="25" t="s">
        <v>10</v>
      </c>
      <c r="E257" s="25"/>
      <c r="F257" s="37"/>
      <c r="G257" s="37"/>
      <c r="AS257" s="189"/>
      <c r="AT257" s="118" t="s">
        <v>234</v>
      </c>
      <c r="AU257" s="119" t="s">
        <v>481</v>
      </c>
      <c r="AV257" s="122"/>
      <c r="AW257" s="122"/>
      <c r="AX257" s="122"/>
    </row>
    <row r="258" spans="1:50" x14ac:dyDescent="0.25">
      <c r="A258" s="101" t="s">
        <v>1162</v>
      </c>
      <c r="B258" s="758" t="s">
        <v>979</v>
      </c>
      <c r="C258" s="759"/>
      <c r="D258" s="25"/>
      <c r="E258" s="25"/>
      <c r="F258" s="37"/>
      <c r="G258" s="37"/>
      <c r="AS258" s="189"/>
      <c r="AT258" s="118" t="s">
        <v>234</v>
      </c>
      <c r="AU258" s="119" t="s">
        <v>482</v>
      </c>
      <c r="AV258" s="122"/>
      <c r="AW258" s="122"/>
      <c r="AX258" s="122"/>
    </row>
    <row r="259" spans="1:50" x14ac:dyDescent="0.25">
      <c r="A259" s="101" t="s">
        <v>1163</v>
      </c>
      <c r="B259" s="750" t="s">
        <v>144</v>
      </c>
      <c r="C259" s="751"/>
      <c r="D259" s="25" t="s">
        <v>10</v>
      </c>
      <c r="E259" s="25">
        <v>1</v>
      </c>
      <c r="F259" s="37"/>
      <c r="G259" s="37"/>
      <c r="AS259" s="189"/>
      <c r="AT259" s="118" t="s">
        <v>234</v>
      </c>
      <c r="AU259" s="119" t="s">
        <v>483</v>
      </c>
      <c r="AV259" s="122"/>
      <c r="AW259" s="122"/>
      <c r="AX259" s="122"/>
    </row>
    <row r="260" spans="1:50" ht="82.5" customHeight="1" x14ac:dyDescent="0.25">
      <c r="A260" s="101" t="s">
        <v>1164</v>
      </c>
      <c r="B260" s="752" t="s">
        <v>180</v>
      </c>
      <c r="C260" s="753"/>
      <c r="D260" s="25" t="s">
        <v>10</v>
      </c>
      <c r="E260" s="25">
        <v>1</v>
      </c>
      <c r="F260" s="37"/>
      <c r="G260" s="37"/>
      <c r="AS260" s="189"/>
      <c r="AT260" s="118" t="s">
        <v>234</v>
      </c>
      <c r="AU260" s="119" t="s">
        <v>484</v>
      </c>
      <c r="AV260" s="122"/>
      <c r="AW260" s="122"/>
      <c r="AX260" s="122"/>
    </row>
    <row r="261" spans="1:50" x14ac:dyDescent="0.25">
      <c r="A261" s="101" t="s">
        <v>1165</v>
      </c>
      <c r="B261" s="750" t="s">
        <v>145</v>
      </c>
      <c r="C261" s="751"/>
      <c r="D261" s="25" t="s">
        <v>10</v>
      </c>
      <c r="E261" s="25">
        <v>1</v>
      </c>
      <c r="F261" s="37"/>
      <c r="G261" s="37"/>
      <c r="AS261" s="189"/>
      <c r="AT261" s="118" t="s">
        <v>234</v>
      </c>
      <c r="AU261" s="119" t="s">
        <v>485</v>
      </c>
      <c r="AV261" s="122"/>
      <c r="AW261" s="122"/>
      <c r="AX261" s="122"/>
    </row>
    <row r="262" spans="1:50" hidden="1" x14ac:dyDescent="0.25">
      <c r="A262" s="101" t="s">
        <v>1166</v>
      </c>
      <c r="B262" s="121"/>
      <c r="C262" s="121"/>
      <c r="D262" s="121"/>
      <c r="E262" s="25">
        <v>1</v>
      </c>
      <c r="F262" s="37"/>
      <c r="G262" s="37"/>
      <c r="AS262" s="189"/>
      <c r="AT262" s="118" t="s">
        <v>234</v>
      </c>
      <c r="AU262" s="119" t="s">
        <v>486</v>
      </c>
      <c r="AV262" s="122"/>
      <c r="AW262" s="122"/>
      <c r="AX262" s="122"/>
    </row>
    <row r="263" spans="1:50" hidden="1" x14ac:dyDescent="0.25">
      <c r="A263" s="101" t="s">
        <v>1167</v>
      </c>
      <c r="B263" s="121"/>
      <c r="C263" s="121"/>
      <c r="D263" s="121"/>
      <c r="E263" s="25">
        <v>1</v>
      </c>
      <c r="F263" s="37"/>
      <c r="G263" s="37"/>
      <c r="AS263" s="189"/>
      <c r="AT263" s="118" t="s">
        <v>234</v>
      </c>
      <c r="AU263" s="119" t="s">
        <v>487</v>
      </c>
      <c r="AV263" s="122"/>
      <c r="AW263" s="122"/>
      <c r="AX263" s="122"/>
    </row>
    <row r="264" spans="1:50" hidden="1" x14ac:dyDescent="0.25">
      <c r="A264" s="101" t="s">
        <v>1168</v>
      </c>
      <c r="B264" s="121"/>
      <c r="C264" s="121"/>
      <c r="D264" s="121"/>
      <c r="E264" s="25">
        <v>1</v>
      </c>
      <c r="F264" s="37"/>
      <c r="G264" s="37"/>
      <c r="AS264" s="189"/>
      <c r="AT264" s="118" t="s">
        <v>234</v>
      </c>
      <c r="AU264" s="119" t="s">
        <v>488</v>
      </c>
      <c r="AV264" s="122"/>
      <c r="AW264" s="122"/>
      <c r="AX264" s="122"/>
    </row>
    <row r="265" spans="1:50" hidden="1" x14ac:dyDescent="0.25">
      <c r="A265" s="101" t="s">
        <v>1169</v>
      </c>
      <c r="B265" s="121"/>
      <c r="C265" s="121"/>
      <c r="D265" s="121"/>
      <c r="E265" s="25">
        <v>1</v>
      </c>
      <c r="F265" s="37"/>
      <c r="G265" s="37"/>
      <c r="AS265" s="189"/>
      <c r="AT265" s="118" t="s">
        <v>236</v>
      </c>
      <c r="AU265" s="119" t="s">
        <v>489</v>
      </c>
      <c r="AV265" s="122"/>
      <c r="AW265" s="122"/>
      <c r="AX265" s="122"/>
    </row>
    <row r="266" spans="1:50" hidden="1" x14ac:dyDescent="0.25">
      <c r="A266" s="101" t="s">
        <v>1170</v>
      </c>
      <c r="B266" s="121"/>
      <c r="C266" s="121"/>
      <c r="D266" s="121"/>
      <c r="E266" s="25"/>
      <c r="F266" s="37"/>
      <c r="G266" s="37"/>
      <c r="AS266" s="189"/>
      <c r="AT266" s="118" t="s">
        <v>236</v>
      </c>
      <c r="AU266" s="119" t="s">
        <v>490</v>
      </c>
      <c r="AV266" s="122"/>
      <c r="AW266" s="122"/>
      <c r="AX266" s="122"/>
    </row>
    <row r="267" spans="1:50" hidden="1" x14ac:dyDescent="0.25">
      <c r="A267" s="101" t="s">
        <v>1171</v>
      </c>
      <c r="B267" s="121"/>
      <c r="C267" s="121"/>
      <c r="D267" s="121"/>
      <c r="E267" s="25"/>
      <c r="F267" s="37"/>
      <c r="G267" s="37"/>
      <c r="AS267" s="189"/>
      <c r="AT267" s="118" t="s">
        <v>236</v>
      </c>
      <c r="AU267" s="119" t="s">
        <v>491</v>
      </c>
      <c r="AV267" s="122"/>
      <c r="AW267" s="122"/>
      <c r="AX267" s="122"/>
    </row>
    <row r="268" spans="1:50" hidden="1" x14ac:dyDescent="0.25">
      <c r="A268" s="101" t="s">
        <v>1172</v>
      </c>
      <c r="B268" s="121"/>
      <c r="C268" s="121"/>
      <c r="D268" s="121"/>
      <c r="E268" s="25"/>
      <c r="F268" s="37"/>
      <c r="G268" s="37"/>
      <c r="AS268" s="189"/>
      <c r="AT268" s="118" t="s">
        <v>236</v>
      </c>
      <c r="AU268" s="119" t="s">
        <v>492</v>
      </c>
      <c r="AV268" s="122"/>
      <c r="AW268" s="122"/>
      <c r="AX268" s="122"/>
    </row>
    <row r="269" spans="1:50" hidden="1" x14ac:dyDescent="0.25">
      <c r="A269" s="101" t="s">
        <v>1173</v>
      </c>
      <c r="B269" s="121"/>
      <c r="C269" s="121"/>
      <c r="D269" s="121"/>
      <c r="E269" s="25"/>
      <c r="F269" s="37"/>
      <c r="G269" s="37"/>
      <c r="AS269" s="189"/>
      <c r="AT269" s="118" t="s">
        <v>236</v>
      </c>
      <c r="AU269" s="119" t="s">
        <v>493</v>
      </c>
      <c r="AV269" s="122"/>
      <c r="AW269" s="122"/>
      <c r="AX269" s="122"/>
    </row>
    <row r="270" spans="1:50" hidden="1" x14ac:dyDescent="0.25">
      <c r="A270" s="101" t="s">
        <v>1174</v>
      </c>
      <c r="B270" s="121"/>
      <c r="C270" s="121"/>
      <c r="D270" s="121"/>
      <c r="E270" s="25"/>
      <c r="F270" s="37"/>
      <c r="G270" s="37"/>
      <c r="AS270" s="189"/>
      <c r="AT270" s="118" t="s">
        <v>236</v>
      </c>
      <c r="AU270" s="119" t="s">
        <v>494</v>
      </c>
      <c r="AV270" s="122"/>
      <c r="AW270" s="122"/>
      <c r="AX270" s="122"/>
    </row>
    <row r="271" spans="1:50" hidden="1" x14ac:dyDescent="0.25">
      <c r="A271" s="101" t="s">
        <v>1175</v>
      </c>
      <c r="B271" s="121"/>
      <c r="C271" s="121"/>
      <c r="D271" s="121"/>
      <c r="E271" s="25"/>
      <c r="F271" s="37"/>
      <c r="G271" s="37"/>
      <c r="AS271" s="189"/>
      <c r="AT271" s="118" t="s">
        <v>236</v>
      </c>
      <c r="AU271" s="119" t="s">
        <v>495</v>
      </c>
      <c r="AV271" s="122"/>
      <c r="AW271" s="122"/>
      <c r="AX271" s="122"/>
    </row>
    <row r="272" spans="1:50" hidden="1" x14ac:dyDescent="0.25">
      <c r="A272" s="101" t="s">
        <v>1176</v>
      </c>
      <c r="B272" s="121"/>
      <c r="C272" s="121"/>
      <c r="D272" s="121"/>
      <c r="E272" s="25"/>
      <c r="F272" s="37"/>
      <c r="G272" s="37"/>
      <c r="AS272" s="189"/>
      <c r="AT272" s="118" t="s">
        <v>240</v>
      </c>
      <c r="AU272" s="119" t="s">
        <v>506</v>
      </c>
      <c r="AV272" s="122"/>
      <c r="AW272" s="122"/>
      <c r="AX272" s="122"/>
    </row>
    <row r="273" spans="1:50" hidden="1" x14ac:dyDescent="0.25">
      <c r="A273" s="101" t="s">
        <v>1177</v>
      </c>
      <c r="B273" s="121"/>
      <c r="C273" s="121"/>
      <c r="D273" s="121"/>
      <c r="E273" s="25"/>
      <c r="F273" s="37"/>
      <c r="G273" s="37"/>
      <c r="AS273" s="189"/>
      <c r="AT273" s="118" t="s">
        <v>240</v>
      </c>
      <c r="AU273" s="119" t="s">
        <v>507</v>
      </c>
      <c r="AV273" s="122"/>
      <c r="AW273" s="122"/>
      <c r="AX273" s="122"/>
    </row>
    <row r="274" spans="1:50" hidden="1" x14ac:dyDescent="0.25">
      <c r="A274" s="101" t="s">
        <v>1178</v>
      </c>
      <c r="B274" s="121"/>
      <c r="C274" s="121"/>
      <c r="D274" s="121"/>
      <c r="E274" s="25"/>
      <c r="F274" s="37"/>
      <c r="G274" s="37"/>
      <c r="AS274" s="189"/>
      <c r="AT274" s="118" t="s">
        <v>240</v>
      </c>
      <c r="AU274" s="119" t="s">
        <v>508</v>
      </c>
      <c r="AV274" s="122"/>
      <c r="AW274" s="122"/>
      <c r="AX274" s="122"/>
    </row>
    <row r="275" spans="1:50" hidden="1" x14ac:dyDescent="0.25">
      <c r="A275" s="101" t="s">
        <v>1179</v>
      </c>
      <c r="B275" s="121"/>
      <c r="C275" s="121"/>
      <c r="D275" s="121"/>
      <c r="E275" s="25"/>
      <c r="F275" s="37"/>
      <c r="G275" s="37"/>
      <c r="AS275" s="189"/>
      <c r="AT275" s="118" t="s">
        <v>240</v>
      </c>
      <c r="AU275" s="119" t="s">
        <v>509</v>
      </c>
      <c r="AV275" s="122"/>
      <c r="AW275" s="122"/>
      <c r="AX275" s="122"/>
    </row>
    <row r="276" spans="1:50" hidden="1" x14ac:dyDescent="0.25">
      <c r="A276" s="101" t="s">
        <v>1180</v>
      </c>
      <c r="B276" s="121"/>
      <c r="C276" s="121"/>
      <c r="D276" s="121"/>
      <c r="E276" s="25"/>
      <c r="F276" s="37"/>
      <c r="G276" s="37"/>
      <c r="AS276" s="189"/>
      <c r="AT276" s="118" t="s">
        <v>240</v>
      </c>
      <c r="AU276" s="119" t="s">
        <v>510</v>
      </c>
      <c r="AV276" s="122"/>
      <c r="AW276" s="122"/>
      <c r="AX276" s="122"/>
    </row>
    <row r="277" spans="1:50" hidden="1" x14ac:dyDescent="0.25">
      <c r="A277" s="101" t="s">
        <v>1181</v>
      </c>
      <c r="B277" s="121"/>
      <c r="C277" s="121"/>
      <c r="D277" s="121"/>
      <c r="E277" s="25"/>
      <c r="F277" s="37"/>
      <c r="G277" s="37"/>
      <c r="AS277" s="189"/>
      <c r="AT277" s="118" t="s">
        <v>240</v>
      </c>
      <c r="AU277" s="119" t="s">
        <v>511</v>
      </c>
      <c r="AV277" s="122"/>
      <c r="AW277" s="122"/>
      <c r="AX277" s="122"/>
    </row>
    <row r="278" spans="1:50" hidden="1" x14ac:dyDescent="0.25">
      <c r="A278" s="101" t="s">
        <v>1182</v>
      </c>
      <c r="B278" s="121"/>
      <c r="C278" s="121"/>
      <c r="D278" s="121"/>
      <c r="E278" s="25"/>
      <c r="F278" s="37"/>
      <c r="G278" s="37"/>
      <c r="AS278" s="189"/>
      <c r="AT278" s="118" t="s">
        <v>240</v>
      </c>
      <c r="AU278" s="119" t="s">
        <v>512</v>
      </c>
      <c r="AV278" s="122"/>
      <c r="AW278" s="122"/>
      <c r="AX278" s="122"/>
    </row>
    <row r="279" spans="1:50" hidden="1" x14ac:dyDescent="0.25">
      <c r="A279" s="101" t="s">
        <v>1183</v>
      </c>
      <c r="B279" s="121"/>
      <c r="C279" s="121"/>
      <c r="D279" s="121"/>
      <c r="E279" s="25"/>
      <c r="F279" s="37"/>
      <c r="G279" s="37"/>
      <c r="AS279" s="189"/>
      <c r="AT279" s="118" t="s">
        <v>240</v>
      </c>
      <c r="AU279" s="119" t="s">
        <v>513</v>
      </c>
      <c r="AV279" s="122"/>
      <c r="AW279" s="122"/>
      <c r="AX279" s="122"/>
    </row>
    <row r="280" spans="1:50" hidden="1" x14ac:dyDescent="0.25">
      <c r="A280" s="101" t="s">
        <v>1184</v>
      </c>
      <c r="B280" s="121"/>
      <c r="C280" s="121"/>
      <c r="D280" s="121"/>
      <c r="E280" s="25"/>
      <c r="F280" s="37"/>
      <c r="G280" s="37"/>
      <c r="AS280" s="189"/>
      <c r="AT280" s="118" t="s">
        <v>240</v>
      </c>
      <c r="AU280" s="119" t="s">
        <v>514</v>
      </c>
      <c r="AV280" s="122"/>
      <c r="AW280" s="122"/>
      <c r="AX280" s="122"/>
    </row>
    <row r="281" spans="1:50" hidden="1" x14ac:dyDescent="0.25">
      <c r="A281" s="101" t="s">
        <v>1185</v>
      </c>
      <c r="B281" s="121"/>
      <c r="C281" s="121"/>
      <c r="D281" s="121"/>
      <c r="E281" s="25"/>
      <c r="F281" s="37"/>
      <c r="G281" s="37"/>
      <c r="AS281" s="189"/>
      <c r="AT281" s="118" t="s">
        <v>240</v>
      </c>
      <c r="AU281" s="119" t="s">
        <v>515</v>
      </c>
      <c r="AV281" s="122"/>
      <c r="AW281" s="122"/>
      <c r="AX281" s="122"/>
    </row>
    <row r="282" spans="1:50" hidden="1" x14ac:dyDescent="0.25">
      <c r="A282" s="101" t="s">
        <v>1186</v>
      </c>
      <c r="B282" s="121"/>
      <c r="C282" s="121"/>
      <c r="D282" s="121"/>
      <c r="E282" s="25"/>
      <c r="F282" s="37"/>
      <c r="G282" s="37"/>
      <c r="AS282" s="189"/>
      <c r="AT282" s="118" t="s">
        <v>240</v>
      </c>
      <c r="AU282" s="119" t="s">
        <v>516</v>
      </c>
      <c r="AV282" s="122"/>
      <c r="AW282" s="122"/>
      <c r="AX282" s="122"/>
    </row>
    <row r="283" spans="1:50" hidden="1" x14ac:dyDescent="0.25">
      <c r="A283" s="101" t="s">
        <v>1187</v>
      </c>
      <c r="B283" s="121"/>
      <c r="C283" s="121"/>
      <c r="D283" s="121"/>
      <c r="E283" s="25"/>
      <c r="F283" s="37"/>
      <c r="G283" s="37"/>
      <c r="AS283" s="189"/>
      <c r="AT283" s="118" t="s">
        <v>240</v>
      </c>
      <c r="AU283" s="119" t="s">
        <v>517</v>
      </c>
      <c r="AV283" s="122"/>
      <c r="AW283" s="122"/>
      <c r="AX283" s="122"/>
    </row>
    <row r="284" spans="1:50" hidden="1" x14ac:dyDescent="0.25">
      <c r="A284" s="101" t="s">
        <v>1188</v>
      </c>
      <c r="B284" s="121"/>
      <c r="C284" s="121"/>
      <c r="D284" s="121"/>
      <c r="E284" s="25"/>
      <c r="F284" s="37"/>
      <c r="G284" s="37"/>
      <c r="AS284" s="189"/>
      <c r="AT284" s="118" t="s">
        <v>240</v>
      </c>
      <c r="AU284" s="119" t="s">
        <v>518</v>
      </c>
      <c r="AV284" s="122"/>
      <c r="AW284" s="122"/>
      <c r="AX284" s="122"/>
    </row>
    <row r="285" spans="1:50" hidden="1" x14ac:dyDescent="0.25">
      <c r="A285" s="101" t="s">
        <v>1189</v>
      </c>
      <c r="B285" s="121"/>
      <c r="C285" s="121"/>
      <c r="D285" s="121"/>
      <c r="E285" s="25"/>
      <c r="F285" s="37"/>
      <c r="G285" s="37"/>
      <c r="AS285" s="189"/>
      <c r="AT285" s="118" t="s">
        <v>240</v>
      </c>
      <c r="AU285" s="119" t="s">
        <v>519</v>
      </c>
      <c r="AV285" s="122"/>
      <c r="AW285" s="122"/>
      <c r="AX285" s="122"/>
    </row>
    <row r="286" spans="1:50" hidden="1" x14ac:dyDescent="0.25">
      <c r="A286" s="101" t="s">
        <v>1190</v>
      </c>
      <c r="B286" s="121"/>
      <c r="C286" s="121"/>
      <c r="D286" s="121"/>
      <c r="E286" s="25"/>
      <c r="F286" s="37"/>
      <c r="G286" s="37"/>
      <c r="AS286" s="189"/>
      <c r="AT286" s="118" t="s">
        <v>240</v>
      </c>
      <c r="AU286" s="119" t="s">
        <v>520</v>
      </c>
      <c r="AV286" s="122"/>
      <c r="AW286" s="122"/>
      <c r="AX286" s="122"/>
    </row>
    <row r="287" spans="1:50" hidden="1" x14ac:dyDescent="0.25">
      <c r="A287" s="101" t="s">
        <v>1191</v>
      </c>
      <c r="B287" s="121"/>
      <c r="C287" s="121"/>
      <c r="D287" s="121"/>
      <c r="E287" s="25"/>
      <c r="F287" s="37"/>
      <c r="G287" s="37"/>
      <c r="AS287" s="189"/>
      <c r="AT287" s="118" t="s">
        <v>240</v>
      </c>
      <c r="AU287" s="119" t="s">
        <v>521</v>
      </c>
      <c r="AV287" s="122"/>
      <c r="AW287" s="122"/>
      <c r="AX287" s="122"/>
    </row>
    <row r="288" spans="1:50" hidden="1" x14ac:dyDescent="0.25">
      <c r="A288" s="101" t="s">
        <v>1192</v>
      </c>
      <c r="B288" s="121"/>
      <c r="C288" s="121"/>
      <c r="D288" s="121"/>
      <c r="E288" s="25"/>
      <c r="F288" s="37"/>
      <c r="G288" s="37"/>
      <c r="AS288" s="189"/>
      <c r="AT288" s="118" t="s">
        <v>240</v>
      </c>
      <c r="AU288" s="119" t="s">
        <v>522</v>
      </c>
      <c r="AV288" s="122"/>
      <c r="AW288" s="122"/>
      <c r="AX288" s="122"/>
    </row>
    <row r="289" spans="1:50" hidden="1" x14ac:dyDescent="0.25">
      <c r="A289" s="101" t="s">
        <v>1193</v>
      </c>
      <c r="B289" s="121"/>
      <c r="C289" s="121"/>
      <c r="D289" s="121"/>
      <c r="E289" s="25"/>
      <c r="F289" s="37"/>
      <c r="G289" s="37"/>
      <c r="AS289" s="189"/>
      <c r="AT289" s="118" t="s">
        <v>240</v>
      </c>
      <c r="AU289" s="119" t="s">
        <v>523</v>
      </c>
      <c r="AV289" s="122"/>
      <c r="AW289" s="122"/>
      <c r="AX289" s="122"/>
    </row>
    <row r="290" spans="1:50" hidden="1" x14ac:dyDescent="0.25">
      <c r="A290" s="101" t="s">
        <v>1194</v>
      </c>
      <c r="B290" s="121"/>
      <c r="C290" s="121"/>
      <c r="D290" s="121"/>
      <c r="E290" s="25"/>
      <c r="F290" s="37"/>
      <c r="G290" s="37"/>
      <c r="AS290" s="189"/>
      <c r="AT290" s="118" t="s">
        <v>240</v>
      </c>
      <c r="AU290" s="119" t="s">
        <v>524</v>
      </c>
      <c r="AV290" s="122"/>
      <c r="AW290" s="122"/>
      <c r="AX290" s="122"/>
    </row>
    <row r="291" spans="1:50" hidden="1" x14ac:dyDescent="0.25">
      <c r="A291" s="101" t="s">
        <v>1195</v>
      </c>
      <c r="B291" s="121"/>
      <c r="C291" s="121"/>
      <c r="D291" s="121"/>
      <c r="E291" s="25"/>
      <c r="F291" s="37"/>
      <c r="G291" s="37"/>
      <c r="AS291" s="189"/>
      <c r="AT291" s="118" t="s">
        <v>240</v>
      </c>
      <c r="AU291" s="119" t="s">
        <v>525</v>
      </c>
      <c r="AV291" s="122"/>
      <c r="AW291" s="122"/>
      <c r="AX291" s="122"/>
    </row>
    <row r="292" spans="1:50" hidden="1" x14ac:dyDescent="0.25">
      <c r="A292" s="101" t="s">
        <v>1196</v>
      </c>
      <c r="B292" s="121"/>
      <c r="C292" s="121"/>
      <c r="D292" s="121"/>
      <c r="E292" s="25"/>
      <c r="F292" s="37"/>
      <c r="G292" s="37"/>
      <c r="AS292" s="189"/>
      <c r="AT292" s="118" t="s">
        <v>240</v>
      </c>
      <c r="AU292" s="119" t="s">
        <v>526</v>
      </c>
      <c r="AV292" s="122"/>
      <c r="AW292" s="122"/>
      <c r="AX292" s="122"/>
    </row>
    <row r="293" spans="1:50" hidden="1" x14ac:dyDescent="0.25">
      <c r="A293" s="101" t="s">
        <v>1197</v>
      </c>
      <c r="B293" s="121"/>
      <c r="C293" s="121"/>
      <c r="D293" s="121"/>
      <c r="E293" s="25"/>
      <c r="F293" s="37"/>
      <c r="G293" s="37"/>
      <c r="AS293" s="189"/>
      <c r="AT293" s="118" t="s">
        <v>240</v>
      </c>
      <c r="AU293" s="119" t="s">
        <v>527</v>
      </c>
      <c r="AV293" s="122"/>
      <c r="AW293" s="122"/>
      <c r="AX293" s="122"/>
    </row>
    <row r="294" spans="1:50" hidden="1" x14ac:dyDescent="0.25">
      <c r="A294" s="101" t="s">
        <v>1198</v>
      </c>
      <c r="B294" s="121"/>
      <c r="C294" s="121"/>
      <c r="D294" s="121"/>
      <c r="E294" s="25"/>
      <c r="F294" s="37"/>
      <c r="G294" s="37"/>
      <c r="AS294" s="189"/>
      <c r="AT294" s="118" t="s">
        <v>240</v>
      </c>
      <c r="AU294" s="119" t="s">
        <v>528</v>
      </c>
      <c r="AV294" s="122"/>
      <c r="AW294" s="122"/>
      <c r="AX294" s="122"/>
    </row>
    <row r="295" spans="1:50" hidden="1" x14ac:dyDescent="0.25">
      <c r="A295" s="101" t="s">
        <v>1199</v>
      </c>
      <c r="B295" s="121"/>
      <c r="C295" s="121"/>
      <c r="D295" s="121"/>
      <c r="E295" s="25"/>
      <c r="F295" s="37"/>
      <c r="G295" s="37"/>
      <c r="AS295" s="189"/>
      <c r="AT295" s="118" t="s">
        <v>240</v>
      </c>
      <c r="AU295" s="119" t="s">
        <v>529</v>
      </c>
      <c r="AV295" s="122"/>
      <c r="AW295" s="122"/>
      <c r="AX295" s="122"/>
    </row>
    <row r="296" spans="1:50" hidden="1" x14ac:dyDescent="0.25">
      <c r="A296" s="101" t="s">
        <v>1200</v>
      </c>
      <c r="B296" s="121"/>
      <c r="C296" s="121"/>
      <c r="D296" s="121"/>
      <c r="E296" s="25"/>
      <c r="F296" s="37"/>
      <c r="G296" s="37"/>
      <c r="AS296" s="189"/>
      <c r="AT296" s="118" t="s">
        <v>240</v>
      </c>
      <c r="AU296" s="119" t="s">
        <v>530</v>
      </c>
      <c r="AV296" s="122"/>
      <c r="AW296" s="122"/>
      <c r="AX296" s="122"/>
    </row>
    <row r="297" spans="1:50" hidden="1" x14ac:dyDescent="0.25">
      <c r="A297" s="101" t="s">
        <v>1201</v>
      </c>
      <c r="B297" s="121"/>
      <c r="C297" s="121"/>
      <c r="D297" s="121"/>
      <c r="E297" s="25"/>
      <c r="F297" s="37"/>
      <c r="G297" s="37"/>
      <c r="AS297" s="189"/>
      <c r="AT297" s="118" t="s">
        <v>240</v>
      </c>
      <c r="AU297" s="119" t="s">
        <v>531</v>
      </c>
      <c r="AV297" s="122"/>
      <c r="AW297" s="122"/>
      <c r="AX297" s="122"/>
    </row>
    <row r="298" spans="1:50" hidden="1" x14ac:dyDescent="0.25">
      <c r="A298" s="101" t="s">
        <v>1202</v>
      </c>
      <c r="B298" s="121"/>
      <c r="C298" s="121"/>
      <c r="D298" s="121"/>
      <c r="E298" s="25"/>
      <c r="F298" s="37"/>
      <c r="G298" s="37"/>
      <c r="AS298" s="189"/>
      <c r="AT298" s="118" t="s">
        <v>240</v>
      </c>
      <c r="AU298" s="119" t="s">
        <v>532</v>
      </c>
      <c r="AV298" s="122"/>
      <c r="AW298" s="122"/>
      <c r="AX298" s="122"/>
    </row>
    <row r="299" spans="1:50" hidden="1" x14ac:dyDescent="0.25">
      <c r="A299" s="101" t="s">
        <v>1203</v>
      </c>
      <c r="B299" s="121"/>
      <c r="C299" s="121"/>
      <c r="D299" s="121"/>
      <c r="E299" s="25"/>
      <c r="F299" s="37"/>
      <c r="G299" s="37"/>
      <c r="AS299" s="189"/>
      <c r="AT299" s="118" t="s">
        <v>240</v>
      </c>
      <c r="AU299" s="119" t="s">
        <v>533</v>
      </c>
      <c r="AV299" s="122"/>
      <c r="AW299" s="122"/>
      <c r="AX299" s="122"/>
    </row>
    <row r="300" spans="1:50" hidden="1" x14ac:dyDescent="0.25">
      <c r="A300" s="101" t="s">
        <v>1204</v>
      </c>
      <c r="B300" s="121"/>
      <c r="C300" s="121"/>
      <c r="D300" s="121"/>
      <c r="E300" s="25"/>
      <c r="F300" s="37"/>
      <c r="G300" s="37"/>
      <c r="AS300" s="189"/>
      <c r="AT300" s="118" t="s">
        <v>240</v>
      </c>
      <c r="AU300" s="119" t="s">
        <v>534</v>
      </c>
      <c r="AV300" s="122"/>
      <c r="AW300" s="122"/>
      <c r="AX300" s="122"/>
    </row>
    <row r="301" spans="1:50" hidden="1" x14ac:dyDescent="0.25">
      <c r="A301" s="101" t="s">
        <v>1205</v>
      </c>
      <c r="B301" s="121"/>
      <c r="C301" s="121"/>
      <c r="D301" s="121"/>
      <c r="E301" s="25"/>
      <c r="F301" s="37"/>
      <c r="G301" s="37"/>
      <c r="AS301" s="189"/>
      <c r="AT301" s="118" t="s">
        <v>240</v>
      </c>
      <c r="AU301" s="119" t="s">
        <v>535</v>
      </c>
      <c r="AV301" s="122"/>
      <c r="AW301" s="122"/>
      <c r="AX301" s="122"/>
    </row>
    <row r="302" spans="1:50" x14ac:dyDescent="0.25">
      <c r="A302" s="101" t="s">
        <v>1166</v>
      </c>
      <c r="B302" s="752" t="s">
        <v>146</v>
      </c>
      <c r="C302" s="753"/>
      <c r="D302" s="25" t="s">
        <v>10</v>
      </c>
      <c r="E302" s="25">
        <v>1</v>
      </c>
      <c r="F302" s="37"/>
      <c r="G302" s="37"/>
      <c r="AS302" s="189"/>
      <c r="AT302" s="118" t="s">
        <v>240</v>
      </c>
      <c r="AU302" s="119" t="s">
        <v>536</v>
      </c>
      <c r="AV302" s="122"/>
      <c r="AW302" s="122"/>
      <c r="AX302" s="122"/>
    </row>
    <row r="303" spans="1:50" ht="54" customHeight="1" x14ac:dyDescent="0.25">
      <c r="A303" s="101" t="s">
        <v>1167</v>
      </c>
      <c r="B303" s="754" t="s">
        <v>147</v>
      </c>
      <c r="C303" s="755"/>
      <c r="D303" s="25" t="s">
        <v>10</v>
      </c>
      <c r="E303" s="25">
        <v>1</v>
      </c>
      <c r="F303" s="37"/>
      <c r="G303" s="37"/>
      <c r="AS303" s="189"/>
      <c r="AT303" s="118" t="s">
        <v>240</v>
      </c>
      <c r="AU303" s="119" t="s">
        <v>537</v>
      </c>
      <c r="AV303" s="122"/>
      <c r="AW303" s="122"/>
      <c r="AX303" s="122"/>
    </row>
    <row r="304" spans="1:50" ht="46.5" customHeight="1" x14ac:dyDescent="0.25">
      <c r="A304" s="101" t="s">
        <v>1168</v>
      </c>
      <c r="B304" s="752" t="s">
        <v>1356</v>
      </c>
      <c r="C304" s="753"/>
      <c r="D304" s="25" t="s">
        <v>10</v>
      </c>
      <c r="E304" s="25">
        <v>1</v>
      </c>
      <c r="F304" s="37"/>
      <c r="G304" s="37"/>
      <c r="AS304" s="189"/>
      <c r="AT304" s="118" t="s">
        <v>240</v>
      </c>
      <c r="AU304" s="119" t="s">
        <v>538</v>
      </c>
      <c r="AV304" s="122"/>
      <c r="AW304" s="122"/>
      <c r="AX304" s="122"/>
    </row>
    <row r="305" spans="1:50" ht="84.75" customHeight="1" x14ac:dyDescent="0.25">
      <c r="A305" s="101" t="s">
        <v>1169</v>
      </c>
      <c r="B305" s="752" t="s">
        <v>181</v>
      </c>
      <c r="C305" s="753"/>
      <c r="D305" s="25" t="s">
        <v>10</v>
      </c>
      <c r="E305" s="25">
        <v>1</v>
      </c>
      <c r="F305" s="37"/>
      <c r="G305" s="37"/>
      <c r="AS305" s="189"/>
      <c r="AT305" s="118" t="s">
        <v>240</v>
      </c>
      <c r="AU305" s="119" t="s">
        <v>539</v>
      </c>
      <c r="AV305" s="122"/>
      <c r="AW305" s="122"/>
      <c r="AX305" s="122"/>
    </row>
    <row r="306" spans="1:50" x14ac:dyDescent="0.25">
      <c r="A306" s="101" t="s">
        <v>1206</v>
      </c>
      <c r="B306" s="750" t="s">
        <v>148</v>
      </c>
      <c r="C306" s="751"/>
      <c r="D306" s="25" t="s">
        <v>10</v>
      </c>
      <c r="E306" s="25">
        <v>1</v>
      </c>
      <c r="F306" s="37"/>
      <c r="G306" s="37"/>
      <c r="AS306" s="189"/>
      <c r="AT306" s="118" t="s">
        <v>240</v>
      </c>
      <c r="AU306" s="119" t="s">
        <v>540</v>
      </c>
      <c r="AV306" s="122"/>
      <c r="AW306" s="122"/>
      <c r="AX306" s="122"/>
    </row>
    <row r="307" spans="1:50" x14ac:dyDescent="0.25">
      <c r="A307" s="101" t="s">
        <v>1207</v>
      </c>
      <c r="B307" s="750" t="s">
        <v>149</v>
      </c>
      <c r="C307" s="751"/>
      <c r="D307" s="25" t="s">
        <v>10</v>
      </c>
      <c r="E307" s="25">
        <v>1</v>
      </c>
      <c r="F307" s="37"/>
      <c r="G307" s="37"/>
      <c r="AS307" s="189"/>
      <c r="AT307" s="118" t="s">
        <v>240</v>
      </c>
      <c r="AU307" s="119" t="s">
        <v>541</v>
      </c>
      <c r="AV307" s="122"/>
      <c r="AW307" s="122"/>
      <c r="AX307" s="122"/>
    </row>
    <row r="308" spans="1:50" x14ac:dyDescent="0.25">
      <c r="A308" s="101" t="s">
        <v>1208</v>
      </c>
      <c r="B308" s="140" t="s">
        <v>150</v>
      </c>
      <c r="C308" s="141"/>
      <c r="D308" s="25" t="s">
        <v>10</v>
      </c>
      <c r="E308" s="25">
        <v>1</v>
      </c>
      <c r="F308" s="37"/>
      <c r="G308" s="37"/>
      <c r="AS308" s="189"/>
      <c r="AT308" s="118" t="s">
        <v>240</v>
      </c>
      <c r="AU308" s="119" t="s">
        <v>542</v>
      </c>
      <c r="AV308" s="122"/>
      <c r="AW308" s="122"/>
      <c r="AX308" s="122"/>
    </row>
    <row r="309" spans="1:50" x14ac:dyDescent="0.25">
      <c r="A309" s="101" t="s">
        <v>1209</v>
      </c>
      <c r="B309" s="750" t="s">
        <v>151</v>
      </c>
      <c r="C309" s="751"/>
      <c r="D309" s="25" t="s">
        <v>10</v>
      </c>
      <c r="E309" s="25">
        <v>1</v>
      </c>
      <c r="F309" s="37"/>
      <c r="G309" s="37"/>
      <c r="AS309" s="189"/>
      <c r="AT309" s="118" t="s">
        <v>240</v>
      </c>
      <c r="AU309" s="119" t="s">
        <v>543</v>
      </c>
      <c r="AV309" s="122"/>
      <c r="AW309" s="122"/>
      <c r="AX309" s="122"/>
    </row>
    <row r="310" spans="1:50" x14ac:dyDescent="0.25">
      <c r="A310" s="101" t="s">
        <v>1210</v>
      </c>
      <c r="B310" s="750" t="s">
        <v>152</v>
      </c>
      <c r="C310" s="751"/>
      <c r="D310" s="25" t="s">
        <v>10</v>
      </c>
      <c r="E310" s="25">
        <v>1</v>
      </c>
      <c r="F310" s="37"/>
      <c r="G310" s="37"/>
      <c r="AS310" s="189"/>
      <c r="AT310" s="118" t="s">
        <v>240</v>
      </c>
      <c r="AU310" s="119" t="s">
        <v>544</v>
      </c>
      <c r="AV310" s="122"/>
      <c r="AW310" s="122"/>
      <c r="AX310" s="122"/>
    </row>
    <row r="311" spans="1:50" x14ac:dyDescent="0.25">
      <c r="A311" s="101" t="s">
        <v>1211</v>
      </c>
      <c r="B311" s="750" t="s">
        <v>153</v>
      </c>
      <c r="C311" s="751"/>
      <c r="D311" s="25" t="s">
        <v>10</v>
      </c>
      <c r="E311" s="25">
        <v>1</v>
      </c>
      <c r="F311" s="37"/>
      <c r="G311" s="37"/>
      <c r="AS311" s="189"/>
      <c r="AT311" s="118" t="s">
        <v>240</v>
      </c>
      <c r="AU311" s="119" t="s">
        <v>545</v>
      </c>
      <c r="AV311" s="122"/>
      <c r="AW311" s="122"/>
      <c r="AX311" s="122"/>
    </row>
    <row r="312" spans="1:50" x14ac:dyDescent="0.25">
      <c r="A312" s="101" t="s">
        <v>1212</v>
      </c>
      <c r="B312" s="750" t="s">
        <v>154</v>
      </c>
      <c r="C312" s="751"/>
      <c r="D312" s="25" t="s">
        <v>10</v>
      </c>
      <c r="E312" s="25">
        <v>1</v>
      </c>
      <c r="F312" s="37"/>
      <c r="G312" s="37"/>
      <c r="AS312" s="189"/>
      <c r="AT312" s="118" t="s">
        <v>240</v>
      </c>
      <c r="AU312" s="119" t="s">
        <v>546</v>
      </c>
      <c r="AV312" s="122"/>
      <c r="AW312" s="122"/>
      <c r="AX312" s="122"/>
    </row>
    <row r="313" spans="1:50" x14ac:dyDescent="0.25">
      <c r="A313" s="101" t="s">
        <v>1213</v>
      </c>
      <c r="B313" s="750" t="s">
        <v>155</v>
      </c>
      <c r="C313" s="751"/>
      <c r="D313" s="25" t="s">
        <v>10</v>
      </c>
      <c r="E313" s="25">
        <v>1</v>
      </c>
      <c r="F313" s="37"/>
      <c r="G313" s="37"/>
      <c r="AS313" s="189"/>
      <c r="AT313" s="118" t="s">
        <v>240</v>
      </c>
      <c r="AU313" s="119" t="s">
        <v>547</v>
      </c>
      <c r="AV313" s="122"/>
      <c r="AW313" s="122"/>
      <c r="AX313" s="122"/>
    </row>
    <row r="314" spans="1:50" x14ac:dyDescent="0.25">
      <c r="A314" s="101" t="s">
        <v>1214</v>
      </c>
      <c r="B314" s="750" t="s">
        <v>156</v>
      </c>
      <c r="C314" s="751"/>
      <c r="D314" s="25" t="s">
        <v>10</v>
      </c>
      <c r="E314" s="25">
        <v>1</v>
      </c>
      <c r="F314" s="37"/>
      <c r="G314" s="37"/>
      <c r="AS314" s="189"/>
      <c r="AT314" s="118" t="s">
        <v>240</v>
      </c>
      <c r="AU314" s="119" t="s">
        <v>548</v>
      </c>
      <c r="AV314" s="122"/>
      <c r="AW314" s="122"/>
      <c r="AX314" s="122"/>
    </row>
    <row r="315" spans="1:50" x14ac:dyDescent="0.25">
      <c r="A315" s="101" t="s">
        <v>1215</v>
      </c>
      <c r="B315" s="750" t="s">
        <v>157</v>
      </c>
      <c r="C315" s="751"/>
      <c r="D315" s="25" t="s">
        <v>10</v>
      </c>
      <c r="E315" s="25">
        <v>1</v>
      </c>
      <c r="F315" s="37"/>
      <c r="G315" s="37"/>
      <c r="AS315" s="189"/>
      <c r="AT315" s="118" t="s">
        <v>240</v>
      </c>
      <c r="AU315" s="119" t="s">
        <v>549</v>
      </c>
      <c r="AV315" s="122"/>
      <c r="AW315" s="122"/>
      <c r="AX315" s="122"/>
    </row>
    <row r="316" spans="1:50" x14ac:dyDescent="0.25">
      <c r="A316" s="101" t="s">
        <v>1216</v>
      </c>
      <c r="B316" s="750" t="s">
        <v>158</v>
      </c>
      <c r="C316" s="751"/>
      <c r="D316" s="25" t="s">
        <v>10</v>
      </c>
      <c r="E316" s="25">
        <v>1</v>
      </c>
      <c r="F316" s="37"/>
      <c r="G316" s="37"/>
      <c r="AS316" s="189"/>
      <c r="AT316" s="118" t="s">
        <v>240</v>
      </c>
      <c r="AU316" s="196" t="s">
        <v>550</v>
      </c>
      <c r="AV316" s="122"/>
      <c r="AW316" s="122"/>
      <c r="AX316" s="122"/>
    </row>
    <row r="317" spans="1:50" ht="48" customHeight="1" x14ac:dyDescent="0.25">
      <c r="A317" s="101" t="s">
        <v>1217</v>
      </c>
      <c r="B317" s="752" t="s">
        <v>159</v>
      </c>
      <c r="C317" s="753"/>
      <c r="D317" s="25" t="s">
        <v>10</v>
      </c>
      <c r="E317" s="25">
        <v>1</v>
      </c>
      <c r="F317" s="37"/>
      <c r="G317" s="37"/>
      <c r="AS317" s="189"/>
      <c r="AT317" s="118" t="s">
        <v>240</v>
      </c>
      <c r="AU317" s="119" t="s">
        <v>551</v>
      </c>
      <c r="AV317" s="122"/>
      <c r="AW317" s="122"/>
      <c r="AX317" s="122"/>
    </row>
    <row r="318" spans="1:50" ht="66" customHeight="1" x14ac:dyDescent="0.25">
      <c r="A318" s="101" t="s">
        <v>1218</v>
      </c>
      <c r="B318" s="752" t="s">
        <v>160</v>
      </c>
      <c r="C318" s="753"/>
      <c r="D318" s="25" t="s">
        <v>10</v>
      </c>
      <c r="E318" s="25">
        <v>1</v>
      </c>
      <c r="F318" s="37"/>
      <c r="G318" s="37"/>
      <c r="AS318" s="189"/>
      <c r="AT318" s="118" t="s">
        <v>242</v>
      </c>
      <c r="AU318" s="119" t="s">
        <v>552</v>
      </c>
      <c r="AV318" s="122"/>
      <c r="AW318" s="122"/>
      <c r="AX318" s="122"/>
    </row>
    <row r="319" spans="1:50" x14ac:dyDescent="0.25">
      <c r="A319" s="101" t="s">
        <v>1219</v>
      </c>
      <c r="B319" s="750" t="s">
        <v>161</v>
      </c>
      <c r="C319" s="751"/>
      <c r="D319" s="25" t="s">
        <v>10</v>
      </c>
      <c r="E319" s="25">
        <v>1</v>
      </c>
      <c r="F319" s="37"/>
      <c r="G319" s="37"/>
      <c r="AS319" s="189"/>
      <c r="AT319" s="118" t="s">
        <v>242</v>
      </c>
      <c r="AU319" s="119" t="s">
        <v>553</v>
      </c>
      <c r="AV319" s="122"/>
      <c r="AW319" s="122"/>
      <c r="AX319" s="122"/>
    </row>
    <row r="320" spans="1:50" x14ac:dyDescent="0.25">
      <c r="A320" s="101" t="s">
        <v>1220</v>
      </c>
      <c r="B320" s="750" t="s">
        <v>162</v>
      </c>
      <c r="C320" s="751"/>
      <c r="D320" s="25" t="s">
        <v>10</v>
      </c>
      <c r="E320" s="25">
        <v>1</v>
      </c>
      <c r="F320" s="37"/>
      <c r="G320" s="37"/>
      <c r="AS320" s="189"/>
      <c r="AT320" s="118" t="s">
        <v>242</v>
      </c>
      <c r="AU320" s="119" t="s">
        <v>554</v>
      </c>
      <c r="AV320" s="122"/>
      <c r="AW320" s="122"/>
      <c r="AX320" s="122"/>
    </row>
    <row r="321" spans="1:50" x14ac:dyDescent="0.25">
      <c r="A321" s="101" t="s">
        <v>1221</v>
      </c>
      <c r="B321" s="750" t="s">
        <v>163</v>
      </c>
      <c r="C321" s="751"/>
      <c r="D321" s="25" t="s">
        <v>10</v>
      </c>
      <c r="E321" s="25">
        <v>1</v>
      </c>
      <c r="F321" s="37"/>
      <c r="G321" s="37"/>
      <c r="AS321" s="189"/>
      <c r="AT321" s="118" t="s">
        <v>242</v>
      </c>
      <c r="AU321" s="119" t="s">
        <v>282</v>
      </c>
      <c r="AV321" s="122"/>
      <c r="AW321" s="122"/>
      <c r="AX321" s="122"/>
    </row>
    <row r="322" spans="1:50" x14ac:dyDescent="0.25">
      <c r="A322" s="101" t="s">
        <v>1222</v>
      </c>
      <c r="B322" s="750" t="s">
        <v>164</v>
      </c>
      <c r="C322" s="751"/>
      <c r="D322" s="25" t="s">
        <v>10</v>
      </c>
      <c r="E322" s="25">
        <v>1</v>
      </c>
      <c r="F322" s="37"/>
      <c r="G322" s="37"/>
      <c r="AS322" s="189"/>
      <c r="AT322" s="118" t="s">
        <v>242</v>
      </c>
      <c r="AU322" s="119" t="s">
        <v>555</v>
      </c>
      <c r="AV322" s="122"/>
      <c r="AW322" s="122"/>
      <c r="AX322" s="122"/>
    </row>
    <row r="323" spans="1:50" x14ac:dyDescent="0.25">
      <c r="A323" s="101" t="s">
        <v>1223</v>
      </c>
      <c r="B323" s="750" t="s">
        <v>165</v>
      </c>
      <c r="C323" s="751"/>
      <c r="D323" s="25" t="s">
        <v>10</v>
      </c>
      <c r="E323" s="25">
        <v>1</v>
      </c>
      <c r="F323" s="37"/>
      <c r="G323" s="37"/>
      <c r="AS323" s="189"/>
      <c r="AT323" s="118" t="s">
        <v>242</v>
      </c>
      <c r="AU323" s="119" t="s">
        <v>556</v>
      </c>
      <c r="AV323" s="122"/>
      <c r="AW323" s="122"/>
      <c r="AX323" s="122"/>
    </row>
    <row r="324" spans="1:50" ht="15" customHeight="1" x14ac:dyDescent="0.25">
      <c r="A324" s="101" t="s">
        <v>1224</v>
      </c>
      <c r="B324" s="750" t="s">
        <v>166</v>
      </c>
      <c r="C324" s="751"/>
      <c r="D324" s="25" t="s">
        <v>10</v>
      </c>
      <c r="E324" s="25">
        <v>1</v>
      </c>
      <c r="F324" s="37"/>
      <c r="G324" s="37"/>
      <c r="AS324" s="189"/>
      <c r="AT324" s="118" t="s">
        <v>242</v>
      </c>
      <c r="AU324" s="119" t="s">
        <v>557</v>
      </c>
      <c r="AV324" s="122"/>
      <c r="AW324" s="122"/>
      <c r="AX324" s="122"/>
    </row>
    <row r="325" spans="1:50" x14ac:dyDescent="0.25">
      <c r="A325" s="101" t="s">
        <v>1225</v>
      </c>
      <c r="B325" s="750" t="s">
        <v>167</v>
      </c>
      <c r="C325" s="751"/>
      <c r="D325" s="25" t="s">
        <v>10</v>
      </c>
      <c r="E325" s="25">
        <v>1</v>
      </c>
      <c r="F325" s="37"/>
      <c r="G325" s="37"/>
      <c r="AS325" s="189"/>
      <c r="AT325" s="118" t="s">
        <v>242</v>
      </c>
      <c r="AU325" s="119" t="s">
        <v>558</v>
      </c>
      <c r="AV325" s="122"/>
      <c r="AW325" s="122"/>
      <c r="AX325" s="122"/>
    </row>
    <row r="326" spans="1:50" x14ac:dyDescent="0.25">
      <c r="A326" s="101" t="s">
        <v>1226</v>
      </c>
      <c r="B326" s="750" t="s">
        <v>168</v>
      </c>
      <c r="C326" s="751"/>
      <c r="D326" s="25" t="s">
        <v>10</v>
      </c>
      <c r="E326" s="25">
        <v>1</v>
      </c>
      <c r="F326" s="37"/>
      <c r="G326" s="37"/>
      <c r="AS326" s="189"/>
      <c r="AT326" s="118" t="s">
        <v>242</v>
      </c>
      <c r="AU326" s="119" t="s">
        <v>559</v>
      </c>
      <c r="AV326" s="122"/>
      <c r="AW326" s="122"/>
      <c r="AX326" s="122"/>
    </row>
    <row r="327" spans="1:50" x14ac:dyDescent="0.25">
      <c r="A327" s="101" t="s">
        <v>1227</v>
      </c>
      <c r="B327" s="750" t="s">
        <v>169</v>
      </c>
      <c r="C327" s="751"/>
      <c r="D327" s="25" t="s">
        <v>10</v>
      </c>
      <c r="E327" s="25">
        <v>1</v>
      </c>
      <c r="F327" s="37"/>
      <c r="G327" s="37"/>
      <c r="AS327" s="189"/>
      <c r="AT327" s="118" t="s">
        <v>242</v>
      </c>
      <c r="AU327" s="119" t="s">
        <v>560</v>
      </c>
      <c r="AV327" s="122"/>
      <c r="AW327" s="122"/>
      <c r="AX327" s="122"/>
    </row>
    <row r="328" spans="1:50" x14ac:dyDescent="0.25">
      <c r="A328" s="101" t="s">
        <v>1228</v>
      </c>
      <c r="B328" s="750" t="s">
        <v>170</v>
      </c>
      <c r="C328" s="751"/>
      <c r="D328" s="25" t="s">
        <v>10</v>
      </c>
      <c r="E328" s="25">
        <v>1</v>
      </c>
      <c r="F328" s="37"/>
      <c r="G328" s="37"/>
      <c r="AS328" s="189"/>
      <c r="AT328" s="118" t="s">
        <v>242</v>
      </c>
      <c r="AU328" s="119" t="s">
        <v>561</v>
      </c>
      <c r="AV328" s="122"/>
      <c r="AW328" s="122"/>
      <c r="AX328" s="122"/>
    </row>
    <row r="329" spans="1:50" ht="21" customHeight="1" x14ac:dyDescent="0.25">
      <c r="A329" s="101" t="s">
        <v>1229</v>
      </c>
      <c r="B329" s="750" t="s">
        <v>171</v>
      </c>
      <c r="C329" s="751"/>
      <c r="D329" s="25" t="s">
        <v>10</v>
      </c>
      <c r="E329" s="25">
        <v>1</v>
      </c>
      <c r="F329" s="37"/>
      <c r="G329" s="37"/>
      <c r="AS329" s="189"/>
      <c r="AT329" s="118" t="s">
        <v>242</v>
      </c>
      <c r="AU329" s="119" t="s">
        <v>562</v>
      </c>
      <c r="AV329" s="122"/>
      <c r="AW329" s="122"/>
      <c r="AX329" s="122"/>
    </row>
    <row r="330" spans="1:50" ht="63" customHeight="1" x14ac:dyDescent="0.25">
      <c r="A330" s="101" t="s">
        <v>1230</v>
      </c>
      <c r="B330" s="748" t="s">
        <v>172</v>
      </c>
      <c r="C330" s="749"/>
      <c r="D330" s="25" t="s">
        <v>10</v>
      </c>
      <c r="E330" s="25">
        <v>1</v>
      </c>
      <c r="F330" s="37"/>
      <c r="G330" s="37"/>
      <c r="AS330" s="189"/>
      <c r="AT330" s="118" t="s">
        <v>242</v>
      </c>
      <c r="AU330" s="119" t="s">
        <v>563</v>
      </c>
      <c r="AV330" s="122"/>
      <c r="AW330" s="122"/>
      <c r="AX330" s="122"/>
    </row>
    <row r="331" spans="1:50" x14ac:dyDescent="0.25">
      <c r="A331" s="101" t="s">
        <v>1231</v>
      </c>
      <c r="B331" s="750" t="s">
        <v>173</v>
      </c>
      <c r="C331" s="751"/>
      <c r="D331" s="25" t="s">
        <v>10</v>
      </c>
      <c r="E331" s="25">
        <v>1</v>
      </c>
      <c r="F331" s="37"/>
      <c r="G331" s="37"/>
      <c r="AS331" s="189"/>
      <c r="AT331" s="118" t="s">
        <v>242</v>
      </c>
      <c r="AU331" s="119" t="s">
        <v>564</v>
      </c>
      <c r="AV331" s="122"/>
      <c r="AW331" s="122"/>
      <c r="AX331" s="122"/>
    </row>
    <row r="332" spans="1:50" x14ac:dyDescent="0.25">
      <c r="A332" s="101" t="s">
        <v>1232</v>
      </c>
      <c r="B332" s="750" t="s">
        <v>174</v>
      </c>
      <c r="C332" s="751"/>
      <c r="D332" s="25" t="s">
        <v>10</v>
      </c>
      <c r="E332" s="25">
        <v>1</v>
      </c>
      <c r="F332" s="37"/>
      <c r="G332" s="37"/>
      <c r="AS332" s="189"/>
      <c r="AT332" s="118" t="s">
        <v>242</v>
      </c>
      <c r="AU332" s="119" t="s">
        <v>565</v>
      </c>
      <c r="AV332" s="122"/>
      <c r="AW332" s="122"/>
      <c r="AX332" s="122"/>
    </row>
    <row r="333" spans="1:50" x14ac:dyDescent="0.25">
      <c r="A333" s="101" t="s">
        <v>1233</v>
      </c>
      <c r="B333" s="743" t="s">
        <v>175</v>
      </c>
      <c r="C333" s="744"/>
      <c r="D333" s="25" t="s">
        <v>10</v>
      </c>
      <c r="E333" s="25">
        <v>1</v>
      </c>
      <c r="F333" s="37"/>
      <c r="G333" s="37"/>
      <c r="AS333" s="189"/>
      <c r="AT333" s="118" t="s">
        <v>242</v>
      </c>
      <c r="AU333" s="119" t="s">
        <v>566</v>
      </c>
      <c r="AV333" s="122"/>
      <c r="AW333" s="122"/>
      <c r="AX333" s="122"/>
    </row>
    <row r="334" spans="1:50" x14ac:dyDescent="0.25">
      <c r="A334" s="101" t="s">
        <v>1234</v>
      </c>
      <c r="B334" s="743" t="s">
        <v>176</v>
      </c>
      <c r="C334" s="744"/>
      <c r="D334" s="25" t="s">
        <v>10</v>
      </c>
      <c r="E334" s="25">
        <v>1</v>
      </c>
      <c r="F334" s="37"/>
      <c r="G334" s="37"/>
      <c r="AS334" s="189"/>
      <c r="AT334" s="118" t="s">
        <v>242</v>
      </c>
      <c r="AU334" s="11" t="s">
        <v>567</v>
      </c>
      <c r="AV334" s="122"/>
      <c r="AW334" s="122"/>
      <c r="AX334" s="122"/>
    </row>
    <row r="335" spans="1:50" x14ac:dyDescent="0.25">
      <c r="A335" s="101" t="s">
        <v>1235</v>
      </c>
      <c r="B335" s="743" t="s">
        <v>177</v>
      </c>
      <c r="C335" s="744"/>
      <c r="D335" s="25" t="s">
        <v>10</v>
      </c>
      <c r="E335" s="25">
        <v>1</v>
      </c>
      <c r="F335" s="37"/>
      <c r="G335" s="37"/>
      <c r="AS335" s="189"/>
      <c r="AT335" s="118" t="s">
        <v>242</v>
      </c>
      <c r="AU335" s="11" t="s">
        <v>568</v>
      </c>
      <c r="AV335" s="122"/>
      <c r="AW335" s="122"/>
      <c r="AX335" s="122"/>
    </row>
    <row r="336" spans="1:50" ht="18.75" customHeight="1" x14ac:dyDescent="0.25">
      <c r="A336" s="101" t="s">
        <v>1236</v>
      </c>
      <c r="B336" s="743" t="s">
        <v>178</v>
      </c>
      <c r="C336" s="744"/>
      <c r="D336" s="25" t="s">
        <v>10</v>
      </c>
      <c r="E336" s="25">
        <v>1</v>
      </c>
      <c r="F336" s="37"/>
      <c r="G336" s="37"/>
      <c r="AS336" s="189"/>
      <c r="AT336" s="118" t="s">
        <v>242</v>
      </c>
      <c r="AU336" s="119" t="s">
        <v>569</v>
      </c>
      <c r="AV336" s="122"/>
      <c r="AW336" s="122"/>
      <c r="AX336" s="122"/>
    </row>
    <row r="337" spans="1:50" ht="34.5" customHeight="1" x14ac:dyDescent="0.25">
      <c r="A337" s="101" t="s">
        <v>1237</v>
      </c>
      <c r="B337" s="745" t="s">
        <v>179</v>
      </c>
      <c r="C337" s="746"/>
      <c r="D337" s="25" t="s">
        <v>10</v>
      </c>
      <c r="E337" s="25">
        <v>1</v>
      </c>
      <c r="F337" s="37"/>
      <c r="G337" s="37"/>
      <c r="AS337" s="189"/>
      <c r="AT337" s="118" t="s">
        <v>242</v>
      </c>
      <c r="AU337" s="119" t="s">
        <v>570</v>
      </c>
      <c r="AV337" s="122"/>
      <c r="AW337" s="122"/>
      <c r="AX337" s="122"/>
    </row>
    <row r="338" spans="1:50" ht="48.75" customHeight="1" x14ac:dyDescent="0.25">
      <c r="A338" s="80" t="s">
        <v>69</v>
      </c>
      <c r="B338" s="705" t="s">
        <v>11</v>
      </c>
      <c r="C338" s="706"/>
      <c r="D338" s="120" t="s">
        <v>12</v>
      </c>
      <c r="E338" s="120" t="s">
        <v>13</v>
      </c>
      <c r="F338" s="842" t="s">
        <v>14</v>
      </c>
      <c r="G338" s="843"/>
      <c r="AS338" s="189"/>
      <c r="AT338" s="118" t="s">
        <v>242</v>
      </c>
      <c r="AU338" s="119" t="s">
        <v>571</v>
      </c>
      <c r="AV338" s="122"/>
      <c r="AW338" s="122"/>
      <c r="AX338" s="122"/>
    </row>
    <row r="339" spans="1:50" x14ac:dyDescent="0.25">
      <c r="A339" s="27" t="s">
        <v>35</v>
      </c>
      <c r="B339" s="688"/>
      <c r="C339" s="747"/>
      <c r="D339" s="197"/>
      <c r="E339" s="19"/>
      <c r="F339" s="810"/>
      <c r="G339" s="810"/>
      <c r="AS339" s="189"/>
      <c r="AT339" s="118" t="s">
        <v>242</v>
      </c>
      <c r="AU339" s="119" t="s">
        <v>572</v>
      </c>
      <c r="AV339" s="122"/>
      <c r="AW339" s="122"/>
      <c r="AX339" s="122"/>
    </row>
    <row r="340" spans="1:50" x14ac:dyDescent="0.25">
      <c r="A340" s="27" t="s">
        <v>36</v>
      </c>
      <c r="B340" s="688"/>
      <c r="C340" s="689"/>
      <c r="D340" s="19"/>
      <c r="E340" s="19"/>
      <c r="F340" s="810"/>
      <c r="G340" s="810"/>
      <c r="AS340" s="189"/>
      <c r="AT340" s="118" t="s">
        <v>242</v>
      </c>
      <c r="AU340" s="119" t="s">
        <v>573</v>
      </c>
      <c r="AV340" s="122"/>
      <c r="AW340" s="122"/>
      <c r="AX340" s="122"/>
    </row>
    <row r="341" spans="1:50" ht="31.5" x14ac:dyDescent="0.25">
      <c r="A341" s="193"/>
      <c r="B341" s="898"/>
      <c r="C341" s="899"/>
      <c r="D341" s="19" t="s">
        <v>53</v>
      </c>
      <c r="E341" s="19" t="s">
        <v>1314</v>
      </c>
      <c r="F341" s="102"/>
      <c r="G341" s="198"/>
      <c r="AS341" s="189"/>
      <c r="AT341" s="118" t="s">
        <v>242</v>
      </c>
      <c r="AU341" s="119" t="s">
        <v>574</v>
      </c>
      <c r="AV341" s="122"/>
      <c r="AW341" s="122"/>
      <c r="AX341" s="122"/>
    </row>
    <row r="342" spans="1:50" ht="31.5" customHeight="1" x14ac:dyDescent="0.25">
      <c r="A342" s="54">
        <v>1</v>
      </c>
      <c r="B342" s="700" t="s">
        <v>31</v>
      </c>
      <c r="C342" s="701"/>
      <c r="D342" s="21"/>
      <c r="E342" s="21"/>
      <c r="F342" s="102"/>
      <c r="G342" s="198"/>
      <c r="AS342" s="189"/>
      <c r="AT342" s="118" t="s">
        <v>242</v>
      </c>
      <c r="AU342" s="119" t="s">
        <v>575</v>
      </c>
      <c r="AV342" s="122"/>
      <c r="AW342" s="122"/>
      <c r="AX342" s="122"/>
    </row>
    <row r="343" spans="1:50" x14ac:dyDescent="0.25">
      <c r="A343" s="77" t="s">
        <v>66</v>
      </c>
      <c r="B343" s="700" t="s">
        <v>958</v>
      </c>
      <c r="C343" s="701"/>
      <c r="D343" s="21"/>
      <c r="E343" s="21"/>
      <c r="F343" s="102"/>
      <c r="G343" s="198"/>
      <c r="AS343" s="189"/>
      <c r="AT343" s="118" t="s">
        <v>242</v>
      </c>
      <c r="AU343" s="119" t="s">
        <v>576</v>
      </c>
      <c r="AV343" s="122"/>
      <c r="AW343" s="122"/>
      <c r="AX343" s="122"/>
    </row>
    <row r="344" spans="1:50" x14ac:dyDescent="0.25">
      <c r="A344" s="78" t="s">
        <v>67</v>
      </c>
      <c r="B344" s="183" t="s">
        <v>3</v>
      </c>
      <c r="C344" s="184"/>
      <c r="D344" s="21"/>
      <c r="E344" s="21"/>
      <c r="F344" s="102"/>
      <c r="G344" s="198"/>
      <c r="AS344" s="189"/>
      <c r="AT344" s="118" t="s">
        <v>242</v>
      </c>
      <c r="AU344" s="119" t="s">
        <v>333</v>
      </c>
      <c r="AV344" s="122"/>
      <c r="AW344" s="122"/>
      <c r="AX344" s="122"/>
    </row>
    <row r="345" spans="1:50" x14ac:dyDescent="0.25">
      <c r="A345" s="78" t="s">
        <v>68</v>
      </c>
      <c r="B345" s="700" t="s">
        <v>4</v>
      </c>
      <c r="C345" s="701"/>
      <c r="D345" s="31"/>
      <c r="E345" s="31"/>
      <c r="F345" s="102"/>
      <c r="G345" s="198"/>
      <c r="AS345" s="189"/>
      <c r="AT345" s="118" t="s">
        <v>242</v>
      </c>
      <c r="AU345" s="119" t="s">
        <v>577</v>
      </c>
      <c r="AV345" s="122"/>
      <c r="AW345" s="122"/>
      <c r="AX345" s="122"/>
    </row>
    <row r="346" spans="1:50" ht="47.25" customHeight="1" x14ac:dyDescent="0.25">
      <c r="A346" s="54">
        <v>2</v>
      </c>
      <c r="B346" s="680" t="s">
        <v>6</v>
      </c>
      <c r="C346" s="681"/>
      <c r="D346" s="21"/>
      <c r="E346" s="21"/>
      <c r="F346" s="102"/>
      <c r="G346" s="198"/>
      <c r="AS346" s="189"/>
      <c r="AT346" s="118" t="s">
        <v>242</v>
      </c>
      <c r="AU346" s="119" t="s">
        <v>578</v>
      </c>
      <c r="AV346" s="122"/>
      <c r="AW346" s="122"/>
      <c r="AX346" s="122"/>
    </row>
    <row r="347" spans="1:50" x14ac:dyDescent="0.25">
      <c r="A347" s="77" t="s">
        <v>66</v>
      </c>
      <c r="B347" s="680" t="s">
        <v>958</v>
      </c>
      <c r="C347" s="681"/>
      <c r="D347" s="21"/>
      <c r="E347" s="21"/>
      <c r="F347" s="102"/>
      <c r="G347" s="198"/>
      <c r="AS347" s="189"/>
      <c r="AT347" s="118" t="s">
        <v>242</v>
      </c>
      <c r="AU347" s="119" t="s">
        <v>579</v>
      </c>
      <c r="AV347" s="122"/>
      <c r="AW347" s="122"/>
      <c r="AX347" s="122"/>
    </row>
    <row r="348" spans="1:50" x14ac:dyDescent="0.25">
      <c r="A348" s="78" t="s">
        <v>67</v>
      </c>
      <c r="B348" s="680" t="s">
        <v>3</v>
      </c>
      <c r="C348" s="681"/>
      <c r="D348" s="21"/>
      <c r="E348" s="21"/>
      <c r="F348" s="102"/>
      <c r="G348" s="198"/>
      <c r="AS348" s="189"/>
      <c r="AT348" s="118" t="s">
        <v>242</v>
      </c>
      <c r="AU348" s="119" t="s">
        <v>580</v>
      </c>
      <c r="AV348" s="122"/>
      <c r="AW348" s="122"/>
      <c r="AX348" s="122"/>
    </row>
    <row r="349" spans="1:50" x14ac:dyDescent="0.25">
      <c r="A349" s="78" t="s">
        <v>68</v>
      </c>
      <c r="B349" s="680" t="s">
        <v>4</v>
      </c>
      <c r="C349" s="681"/>
      <c r="D349" s="21"/>
      <c r="E349" s="21"/>
      <c r="F349" s="104"/>
      <c r="G349" s="105"/>
      <c r="AS349" s="189"/>
      <c r="AT349" s="118" t="s">
        <v>242</v>
      </c>
      <c r="AU349" s="119" t="s">
        <v>581</v>
      </c>
      <c r="AV349" s="122"/>
      <c r="AW349" s="122"/>
      <c r="AX349" s="122"/>
    </row>
    <row r="350" spans="1:50" x14ac:dyDescent="0.25">
      <c r="A350" s="870"/>
      <c r="B350" s="871"/>
      <c r="C350" s="871"/>
      <c r="D350" s="871"/>
      <c r="E350" s="871"/>
      <c r="F350" s="871"/>
      <c r="G350" s="871"/>
      <c r="AS350" s="189"/>
      <c r="AT350" s="118" t="s">
        <v>242</v>
      </c>
      <c r="AU350" s="119" t="s">
        <v>582</v>
      </c>
      <c r="AV350" s="122"/>
      <c r="AW350" s="122"/>
      <c r="AX350" s="122"/>
    </row>
    <row r="351" spans="1:50" x14ac:dyDescent="0.25">
      <c r="A351" s="59" t="s">
        <v>57</v>
      </c>
      <c r="B351" s="682" t="s">
        <v>185</v>
      </c>
      <c r="C351" s="683"/>
      <c r="D351" s="61" t="s">
        <v>7</v>
      </c>
      <c r="E351" s="61" t="s">
        <v>8</v>
      </c>
      <c r="F351" s="71" t="s">
        <v>9</v>
      </c>
      <c r="G351" s="64" t="s">
        <v>1081</v>
      </c>
      <c r="AS351" s="189"/>
      <c r="AT351" s="118" t="s">
        <v>242</v>
      </c>
      <c r="AU351" s="119" t="s">
        <v>583</v>
      </c>
      <c r="AV351" s="122"/>
      <c r="AW351" s="122"/>
      <c r="AX351" s="122"/>
    </row>
    <row r="352" spans="1:50" x14ac:dyDescent="0.25">
      <c r="A352" s="106" t="s">
        <v>1238</v>
      </c>
      <c r="B352" s="737" t="s">
        <v>980</v>
      </c>
      <c r="C352" s="738"/>
      <c r="D352" s="25"/>
      <c r="E352" s="25"/>
      <c r="F352" s="37"/>
      <c r="G352" s="37"/>
      <c r="AS352" s="189"/>
      <c r="AT352" s="118" t="s">
        <v>242</v>
      </c>
      <c r="AU352" s="119" t="s">
        <v>584</v>
      </c>
      <c r="AV352" s="122"/>
      <c r="AW352" s="122"/>
      <c r="AX352" s="122"/>
    </row>
    <row r="353" spans="1:50" x14ac:dyDescent="0.25">
      <c r="A353" s="106" t="s">
        <v>1239</v>
      </c>
      <c r="B353" s="739" t="s">
        <v>186</v>
      </c>
      <c r="C353" s="740"/>
      <c r="D353" s="25" t="s">
        <v>10</v>
      </c>
      <c r="E353" s="25">
        <v>1</v>
      </c>
      <c r="F353" s="37"/>
      <c r="G353" s="37"/>
      <c r="AS353" s="189"/>
      <c r="AT353" s="118" t="s">
        <v>242</v>
      </c>
      <c r="AU353" s="119" t="s">
        <v>585</v>
      </c>
      <c r="AV353" s="122"/>
      <c r="AW353" s="122"/>
      <c r="AX353" s="122"/>
    </row>
    <row r="354" spans="1:50" x14ac:dyDescent="0.25">
      <c r="A354" s="106" t="s">
        <v>1240</v>
      </c>
      <c r="B354" s="741" t="s">
        <v>187</v>
      </c>
      <c r="C354" s="742"/>
      <c r="D354" s="25" t="s">
        <v>10</v>
      </c>
      <c r="E354" s="25">
        <v>1</v>
      </c>
      <c r="F354" s="37"/>
      <c r="G354" s="37"/>
      <c r="AS354" s="189"/>
      <c r="AT354" s="118" t="s">
        <v>244</v>
      </c>
      <c r="AU354" s="119" t="s">
        <v>586</v>
      </c>
      <c r="AV354" s="122"/>
      <c r="AW354" s="122"/>
      <c r="AX354" s="122"/>
    </row>
    <row r="355" spans="1:50" x14ac:dyDescent="0.25">
      <c r="A355" s="106" t="s">
        <v>1241</v>
      </c>
      <c r="B355" s="735" t="s">
        <v>981</v>
      </c>
      <c r="C355" s="736"/>
      <c r="D355" s="25"/>
      <c r="E355" s="25">
        <v>6</v>
      </c>
      <c r="F355" s="37"/>
      <c r="G355" s="37"/>
      <c r="AS355" s="189"/>
      <c r="AT355" s="118" t="s">
        <v>244</v>
      </c>
      <c r="AU355" s="119" t="s">
        <v>587</v>
      </c>
      <c r="AV355" s="122"/>
      <c r="AW355" s="122"/>
      <c r="AX355" s="122"/>
    </row>
    <row r="356" spans="1:50" x14ac:dyDescent="0.25">
      <c r="A356" s="106" t="s">
        <v>1242</v>
      </c>
      <c r="B356" s="729" t="s">
        <v>982</v>
      </c>
      <c r="C356" s="730"/>
      <c r="D356" s="25"/>
      <c r="E356" s="25"/>
      <c r="F356" s="37"/>
      <c r="G356" s="37"/>
      <c r="AS356" s="189"/>
      <c r="AT356" s="118" t="s">
        <v>244</v>
      </c>
      <c r="AU356" s="119" t="s">
        <v>588</v>
      </c>
      <c r="AV356" s="122"/>
      <c r="AW356" s="122"/>
      <c r="AX356" s="122"/>
    </row>
    <row r="357" spans="1:50" x14ac:dyDescent="0.25">
      <c r="A357" s="106" t="s">
        <v>1243</v>
      </c>
      <c r="B357" s="733" t="s">
        <v>38</v>
      </c>
      <c r="C357" s="734"/>
      <c r="D357" s="25" t="s">
        <v>10</v>
      </c>
      <c r="E357" s="25">
        <v>3</v>
      </c>
      <c r="F357" s="37"/>
      <c r="G357" s="37"/>
      <c r="AS357" s="189"/>
      <c r="AT357" s="118" t="s">
        <v>244</v>
      </c>
      <c r="AU357" s="119" t="s">
        <v>589</v>
      </c>
      <c r="AV357" s="122"/>
      <c r="AW357" s="122"/>
      <c r="AX357" s="122"/>
    </row>
    <row r="358" spans="1:50" x14ac:dyDescent="0.25">
      <c r="A358" s="106" t="s">
        <v>1244</v>
      </c>
      <c r="B358" s="733" t="s">
        <v>39</v>
      </c>
      <c r="C358" s="734"/>
      <c r="D358" s="25" t="s">
        <v>10</v>
      </c>
      <c r="E358" s="25" t="s">
        <v>40</v>
      </c>
      <c r="F358" s="37"/>
      <c r="G358" s="37"/>
      <c r="AS358" s="189"/>
      <c r="AT358" s="118" t="s">
        <v>244</v>
      </c>
      <c r="AU358" s="119" t="s">
        <v>590</v>
      </c>
      <c r="AV358" s="122"/>
      <c r="AW358" s="122"/>
      <c r="AX358" s="122"/>
    </row>
    <row r="359" spans="1:50" x14ac:dyDescent="0.25">
      <c r="A359" s="106" t="s">
        <v>1245</v>
      </c>
      <c r="B359" s="735" t="s">
        <v>983</v>
      </c>
      <c r="C359" s="736"/>
      <c r="D359" s="25" t="s">
        <v>10</v>
      </c>
      <c r="E359" s="25">
        <v>1</v>
      </c>
      <c r="F359" s="37"/>
      <c r="G359" s="37"/>
      <c r="AS359" s="189"/>
      <c r="AT359" s="118" t="s">
        <v>244</v>
      </c>
      <c r="AU359" s="119" t="s">
        <v>591</v>
      </c>
      <c r="AV359" s="122"/>
      <c r="AW359" s="122"/>
      <c r="AX359" s="122"/>
    </row>
    <row r="360" spans="1:50" ht="78.75" customHeight="1" x14ac:dyDescent="0.25">
      <c r="A360" s="106" t="s">
        <v>1246</v>
      </c>
      <c r="B360" s="715" t="s">
        <v>984</v>
      </c>
      <c r="C360" s="716"/>
      <c r="D360" s="25"/>
      <c r="E360" s="25"/>
      <c r="F360" s="37"/>
      <c r="G360" s="37"/>
      <c r="AS360" s="189"/>
      <c r="AT360" s="118" t="s">
        <v>244</v>
      </c>
      <c r="AU360" s="119" t="s">
        <v>592</v>
      </c>
      <c r="AV360" s="122"/>
      <c r="AW360" s="122"/>
      <c r="AX360" s="122"/>
    </row>
    <row r="361" spans="1:50" ht="47.25" customHeight="1" x14ac:dyDescent="0.25">
      <c r="A361" s="106" t="s">
        <v>1247</v>
      </c>
      <c r="B361" s="715" t="s">
        <v>1336</v>
      </c>
      <c r="C361" s="716"/>
      <c r="D361" s="25" t="s">
        <v>10</v>
      </c>
      <c r="E361" s="25">
        <v>1</v>
      </c>
      <c r="F361" s="37"/>
      <c r="G361" s="37"/>
      <c r="AS361" s="189"/>
      <c r="AT361" s="118" t="s">
        <v>244</v>
      </c>
      <c r="AU361" s="119" t="s">
        <v>593</v>
      </c>
      <c r="AV361" s="122"/>
      <c r="AW361" s="122"/>
      <c r="AX361" s="122"/>
    </row>
    <row r="362" spans="1:50" ht="63" customHeight="1" x14ac:dyDescent="0.25">
      <c r="A362" s="106" t="s">
        <v>1248</v>
      </c>
      <c r="B362" s="715" t="s">
        <v>1335</v>
      </c>
      <c r="C362" s="716"/>
      <c r="D362" s="25" t="s">
        <v>10</v>
      </c>
      <c r="E362" s="25">
        <v>1</v>
      </c>
      <c r="F362" s="37"/>
      <c r="G362" s="37"/>
      <c r="AS362" s="189"/>
      <c r="AT362" s="118" t="s">
        <v>244</v>
      </c>
      <c r="AU362" s="119" t="s">
        <v>594</v>
      </c>
      <c r="AV362" s="122"/>
      <c r="AW362" s="122"/>
      <c r="AX362" s="122"/>
    </row>
    <row r="363" spans="1:50" ht="63" customHeight="1" x14ac:dyDescent="0.25">
      <c r="A363" s="106" t="s">
        <v>1249</v>
      </c>
      <c r="B363" s="731" t="s">
        <v>985</v>
      </c>
      <c r="C363" s="732"/>
      <c r="D363" s="25" t="s">
        <v>10</v>
      </c>
      <c r="E363" s="25">
        <v>1</v>
      </c>
      <c r="F363" s="37"/>
      <c r="G363" s="37"/>
      <c r="AS363" s="189"/>
      <c r="AT363" s="118" t="s">
        <v>244</v>
      </c>
      <c r="AU363" s="119" t="s">
        <v>595</v>
      </c>
      <c r="AV363" s="122"/>
      <c r="AW363" s="122"/>
      <c r="AX363" s="122"/>
    </row>
    <row r="364" spans="1:50" ht="81.75" customHeight="1" x14ac:dyDescent="0.25">
      <c r="A364" s="106" t="s">
        <v>1250</v>
      </c>
      <c r="B364" s="731" t="s">
        <v>986</v>
      </c>
      <c r="C364" s="732"/>
      <c r="D364" s="25" t="s">
        <v>10</v>
      </c>
      <c r="E364" s="25">
        <v>1</v>
      </c>
      <c r="F364" s="37"/>
      <c r="G364" s="37"/>
      <c r="AS364" s="189"/>
      <c r="AT364" s="118" t="s">
        <v>244</v>
      </c>
      <c r="AU364" s="119" t="s">
        <v>596</v>
      </c>
      <c r="AV364" s="122"/>
      <c r="AW364" s="122"/>
      <c r="AX364" s="122"/>
    </row>
    <row r="365" spans="1:50" x14ac:dyDescent="0.25">
      <c r="A365" s="106" t="s">
        <v>1251</v>
      </c>
      <c r="B365" s="144" t="s">
        <v>988</v>
      </c>
      <c r="C365" s="145"/>
      <c r="D365" s="25" t="s">
        <v>10</v>
      </c>
      <c r="E365" s="25">
        <v>1</v>
      </c>
      <c r="F365" s="37"/>
      <c r="G365" s="37"/>
      <c r="AS365" s="189"/>
      <c r="AT365" s="118" t="s">
        <v>244</v>
      </c>
      <c r="AU365" s="119" t="s">
        <v>597</v>
      </c>
      <c r="AV365" s="122"/>
      <c r="AW365" s="122"/>
      <c r="AX365" s="122"/>
    </row>
    <row r="366" spans="1:50" ht="78.75" customHeight="1" x14ac:dyDescent="0.25">
      <c r="A366" s="106" t="s">
        <v>1252</v>
      </c>
      <c r="B366" s="715" t="s">
        <v>989</v>
      </c>
      <c r="C366" s="716"/>
      <c r="D366" s="25" t="s">
        <v>10</v>
      </c>
      <c r="E366" s="25">
        <v>1</v>
      </c>
      <c r="F366" s="37"/>
      <c r="G366" s="37"/>
      <c r="AS366" s="189"/>
      <c r="AT366" s="118" t="s">
        <v>244</v>
      </c>
      <c r="AU366" s="119" t="s">
        <v>598</v>
      </c>
      <c r="AV366" s="122"/>
      <c r="AW366" s="122"/>
      <c r="AX366" s="122"/>
    </row>
    <row r="367" spans="1:50" x14ac:dyDescent="0.25">
      <c r="A367" s="106" t="s">
        <v>1253</v>
      </c>
      <c r="B367" s="729" t="s">
        <v>987</v>
      </c>
      <c r="C367" s="730"/>
      <c r="D367" s="25"/>
      <c r="E367" s="25"/>
      <c r="F367" s="37"/>
      <c r="G367" s="37"/>
      <c r="AS367" s="189"/>
      <c r="AT367" s="118" t="s">
        <v>244</v>
      </c>
      <c r="AU367" s="119" t="s">
        <v>599</v>
      </c>
      <c r="AV367" s="122"/>
      <c r="AW367" s="122"/>
      <c r="AX367" s="122"/>
    </row>
    <row r="368" spans="1:50" x14ac:dyDescent="0.25">
      <c r="A368" s="106" t="s">
        <v>1254</v>
      </c>
      <c r="B368" s="725" t="s">
        <v>188</v>
      </c>
      <c r="C368" s="726"/>
      <c r="D368" s="25" t="s">
        <v>10</v>
      </c>
      <c r="E368" s="25">
        <v>1</v>
      </c>
      <c r="F368" s="37"/>
      <c r="G368" s="37"/>
      <c r="AS368" s="189"/>
      <c r="AT368" s="118" t="s">
        <v>244</v>
      </c>
      <c r="AU368" s="119" t="s">
        <v>600</v>
      </c>
      <c r="AV368" s="122"/>
      <c r="AW368" s="122"/>
      <c r="AX368" s="122"/>
    </row>
    <row r="369" spans="1:50" x14ac:dyDescent="0.25">
      <c r="A369" s="106" t="s">
        <v>1255</v>
      </c>
      <c r="B369" s="725" t="s">
        <v>991</v>
      </c>
      <c r="C369" s="726"/>
      <c r="D369" s="25" t="s">
        <v>10</v>
      </c>
      <c r="E369" s="25">
        <v>1</v>
      </c>
      <c r="F369" s="37"/>
      <c r="G369" s="37"/>
      <c r="AS369" s="189"/>
      <c r="AT369" s="118" t="s">
        <v>244</v>
      </c>
      <c r="AU369" s="119" t="s">
        <v>601</v>
      </c>
      <c r="AV369" s="122"/>
      <c r="AW369" s="122"/>
      <c r="AX369" s="122"/>
    </row>
    <row r="370" spans="1:50" x14ac:dyDescent="0.25">
      <c r="A370" s="106" t="s">
        <v>1256</v>
      </c>
      <c r="B370" s="729" t="s">
        <v>990</v>
      </c>
      <c r="C370" s="730"/>
      <c r="D370" s="25" t="s">
        <v>10</v>
      </c>
      <c r="E370" s="25" t="s">
        <v>41</v>
      </c>
      <c r="F370" s="37"/>
      <c r="G370" s="37"/>
      <c r="AS370" s="189"/>
      <c r="AT370" s="118" t="s">
        <v>246</v>
      </c>
      <c r="AU370" s="119" t="s">
        <v>602</v>
      </c>
      <c r="AV370" s="122"/>
      <c r="AW370" s="122"/>
      <c r="AX370" s="122"/>
    </row>
    <row r="371" spans="1:50" ht="63" customHeight="1" x14ac:dyDescent="0.25">
      <c r="A371" s="106" t="s">
        <v>1257</v>
      </c>
      <c r="B371" s="715" t="s">
        <v>992</v>
      </c>
      <c r="C371" s="716"/>
      <c r="D371" s="25" t="s">
        <v>10</v>
      </c>
      <c r="E371" s="121">
        <v>1</v>
      </c>
      <c r="F371" s="37"/>
      <c r="G371" s="37"/>
      <c r="AS371" s="189"/>
      <c r="AT371" s="118" t="s">
        <v>246</v>
      </c>
      <c r="AU371" s="119" t="s">
        <v>603</v>
      </c>
      <c r="AV371" s="122"/>
      <c r="AW371" s="122"/>
      <c r="AX371" s="122"/>
    </row>
    <row r="372" spans="1:50" ht="31.5" customHeight="1" x14ac:dyDescent="0.25">
      <c r="A372" s="106" t="s">
        <v>1258</v>
      </c>
      <c r="B372" s="715" t="s">
        <v>995</v>
      </c>
      <c r="C372" s="716"/>
      <c r="D372" s="25" t="s">
        <v>10</v>
      </c>
      <c r="E372" s="64">
        <v>1</v>
      </c>
      <c r="F372" s="37"/>
      <c r="G372" s="37"/>
      <c r="AS372" s="189"/>
      <c r="AT372" s="118" t="s">
        <v>246</v>
      </c>
      <c r="AU372" s="119" t="s">
        <v>604</v>
      </c>
      <c r="AV372" s="122"/>
      <c r="AW372" s="122"/>
      <c r="AX372" s="122"/>
    </row>
    <row r="373" spans="1:50" x14ac:dyDescent="0.25">
      <c r="A373" s="106" t="s">
        <v>1259</v>
      </c>
      <c r="B373" s="715" t="s">
        <v>996</v>
      </c>
      <c r="C373" s="716"/>
      <c r="D373" s="25" t="s">
        <v>10</v>
      </c>
      <c r="E373" s="64">
        <v>1</v>
      </c>
      <c r="F373" s="37"/>
      <c r="G373" s="37"/>
      <c r="AS373" s="189"/>
      <c r="AT373" s="118" t="s">
        <v>246</v>
      </c>
      <c r="AU373" s="119" t="s">
        <v>605</v>
      </c>
      <c r="AV373" s="122"/>
      <c r="AW373" s="122"/>
      <c r="AX373" s="122"/>
    </row>
    <row r="374" spans="1:50" x14ac:dyDescent="0.25">
      <c r="A374" s="106" t="s">
        <v>1260</v>
      </c>
      <c r="B374" s="725" t="s">
        <v>997</v>
      </c>
      <c r="C374" s="726"/>
      <c r="D374" s="25" t="s">
        <v>10</v>
      </c>
      <c r="E374" s="25"/>
      <c r="F374" s="37"/>
      <c r="G374" s="37"/>
      <c r="AS374" s="189"/>
      <c r="AT374" s="118" t="s">
        <v>246</v>
      </c>
      <c r="AU374" s="119" t="s">
        <v>606</v>
      </c>
      <c r="AV374" s="122"/>
      <c r="AW374" s="122"/>
      <c r="AX374" s="122"/>
    </row>
    <row r="375" spans="1:50" x14ac:dyDescent="0.25">
      <c r="A375" s="106" t="s">
        <v>1261</v>
      </c>
      <c r="B375" s="727" t="s">
        <v>998</v>
      </c>
      <c r="C375" s="728"/>
      <c r="D375" s="25"/>
      <c r="E375" s="25"/>
      <c r="F375" s="37"/>
      <c r="G375" s="37"/>
      <c r="AS375" s="189"/>
      <c r="AT375" s="118" t="s">
        <v>246</v>
      </c>
      <c r="AU375" s="119" t="s">
        <v>607</v>
      </c>
      <c r="AV375" s="122"/>
      <c r="AW375" s="122"/>
      <c r="AX375" s="122"/>
    </row>
    <row r="376" spans="1:50" x14ac:dyDescent="0.25">
      <c r="A376" s="106" t="s">
        <v>1262</v>
      </c>
      <c r="B376" s="723" t="s">
        <v>1276</v>
      </c>
      <c r="C376" s="724"/>
      <c r="D376" s="25" t="s">
        <v>10</v>
      </c>
      <c r="E376" s="25">
        <v>10</v>
      </c>
      <c r="F376" s="37"/>
      <c r="G376" s="37"/>
      <c r="AS376" s="189"/>
      <c r="AT376" s="118" t="s">
        <v>246</v>
      </c>
      <c r="AU376" s="119" t="s">
        <v>608</v>
      </c>
      <c r="AV376" s="122"/>
      <c r="AW376" s="122"/>
      <c r="AX376" s="122"/>
    </row>
    <row r="377" spans="1:50" x14ac:dyDescent="0.25">
      <c r="A377" s="106" t="s">
        <v>1263</v>
      </c>
      <c r="B377" s="185" t="s">
        <v>1277</v>
      </c>
      <c r="C377" s="186"/>
      <c r="D377" s="25" t="s">
        <v>10</v>
      </c>
      <c r="E377" s="25">
        <v>3</v>
      </c>
      <c r="F377" s="37"/>
      <c r="G377" s="37"/>
      <c r="AS377" s="189"/>
      <c r="AT377" s="118" t="s">
        <v>246</v>
      </c>
      <c r="AU377" s="119" t="s">
        <v>609</v>
      </c>
      <c r="AV377" s="122"/>
      <c r="AW377" s="122"/>
      <c r="AX377" s="122"/>
    </row>
    <row r="378" spans="1:50" x14ac:dyDescent="0.25">
      <c r="A378" s="106" t="s">
        <v>1264</v>
      </c>
      <c r="B378" s="723" t="s">
        <v>1278</v>
      </c>
      <c r="C378" s="724"/>
      <c r="D378" s="25" t="s">
        <v>10</v>
      </c>
      <c r="E378" s="25">
        <v>2</v>
      </c>
      <c r="F378" s="37"/>
      <c r="G378" s="37"/>
      <c r="AS378" s="189"/>
      <c r="AT378" s="118" t="s">
        <v>246</v>
      </c>
      <c r="AU378" s="119" t="s">
        <v>610</v>
      </c>
      <c r="AV378" s="122"/>
      <c r="AW378" s="122"/>
      <c r="AX378" s="122"/>
    </row>
    <row r="379" spans="1:50" x14ac:dyDescent="0.25">
      <c r="A379" s="106" t="s">
        <v>1265</v>
      </c>
      <c r="B379" s="723" t="s">
        <v>1279</v>
      </c>
      <c r="C379" s="724"/>
      <c r="D379" s="25" t="s">
        <v>10</v>
      </c>
      <c r="E379" s="25">
        <v>10</v>
      </c>
      <c r="F379" s="37"/>
      <c r="G379" s="37"/>
      <c r="AS379" s="189"/>
      <c r="AT379" s="118" t="s">
        <v>246</v>
      </c>
      <c r="AU379" s="119" t="s">
        <v>611</v>
      </c>
      <c r="AV379" s="122"/>
      <c r="AW379" s="122"/>
      <c r="AX379" s="122"/>
    </row>
    <row r="380" spans="1:50" x14ac:dyDescent="0.25">
      <c r="A380" s="106" t="s">
        <v>1266</v>
      </c>
      <c r="B380" s="723" t="s">
        <v>1280</v>
      </c>
      <c r="C380" s="724"/>
      <c r="D380" s="25" t="s">
        <v>10</v>
      </c>
      <c r="E380" s="25">
        <v>2</v>
      </c>
      <c r="F380" s="37"/>
      <c r="G380" s="37"/>
      <c r="AS380" s="189"/>
      <c r="AT380" s="118" t="s">
        <v>246</v>
      </c>
      <c r="AU380" s="119" t="s">
        <v>612</v>
      </c>
      <c r="AV380" s="122"/>
      <c r="AW380" s="122"/>
      <c r="AX380" s="122"/>
    </row>
    <row r="381" spans="1:50" ht="31.5" customHeight="1" x14ac:dyDescent="0.25">
      <c r="A381" s="106" t="s">
        <v>1267</v>
      </c>
      <c r="B381" s="721" t="s">
        <v>1281</v>
      </c>
      <c r="C381" s="722"/>
      <c r="D381" s="25" t="s">
        <v>10</v>
      </c>
      <c r="E381" s="25" t="s">
        <v>993</v>
      </c>
      <c r="F381" s="37"/>
      <c r="G381" s="37"/>
      <c r="AS381" s="189"/>
      <c r="AT381" s="118" t="s">
        <v>248</v>
      </c>
      <c r="AU381" s="119" t="s">
        <v>613</v>
      </c>
      <c r="AV381" s="122"/>
      <c r="AW381" s="122"/>
      <c r="AX381" s="122"/>
    </row>
    <row r="382" spans="1:50" ht="54" customHeight="1" x14ac:dyDescent="0.25">
      <c r="A382" s="106" t="s">
        <v>1268</v>
      </c>
      <c r="B382" s="721" t="s">
        <v>1282</v>
      </c>
      <c r="C382" s="722"/>
      <c r="D382" s="25" t="s">
        <v>10</v>
      </c>
      <c r="E382" s="25">
        <v>2</v>
      </c>
      <c r="F382" s="37"/>
      <c r="G382" s="37"/>
      <c r="AS382" s="189"/>
      <c r="AT382" s="118" t="s">
        <v>248</v>
      </c>
      <c r="AU382" s="119" t="s">
        <v>614</v>
      </c>
      <c r="AV382" s="122"/>
      <c r="AW382" s="122"/>
      <c r="AX382" s="122"/>
    </row>
    <row r="383" spans="1:50" ht="147" customHeight="1" x14ac:dyDescent="0.25">
      <c r="A383" s="106" t="s">
        <v>1269</v>
      </c>
      <c r="B383" s="721" t="s">
        <v>1283</v>
      </c>
      <c r="C383" s="722"/>
      <c r="D383" s="25" t="s">
        <v>10</v>
      </c>
      <c r="E383" s="25">
        <v>1</v>
      </c>
      <c r="F383" s="37"/>
      <c r="G383" s="37"/>
      <c r="AS383" s="189"/>
      <c r="AT383" s="118" t="s">
        <v>248</v>
      </c>
      <c r="AU383" s="119" t="s">
        <v>615</v>
      </c>
      <c r="AV383" s="122"/>
      <c r="AW383" s="122"/>
      <c r="AX383" s="122"/>
    </row>
    <row r="384" spans="1:50" x14ac:dyDescent="0.25">
      <c r="A384" s="106" t="s">
        <v>1270</v>
      </c>
      <c r="B384" s="721" t="s">
        <v>1284</v>
      </c>
      <c r="C384" s="722"/>
      <c r="D384" s="25" t="s">
        <v>10</v>
      </c>
      <c r="E384" s="25">
        <v>5</v>
      </c>
      <c r="F384" s="37"/>
      <c r="G384" s="37"/>
      <c r="AS384" s="189"/>
      <c r="AT384" s="118" t="s">
        <v>248</v>
      </c>
      <c r="AU384" s="119" t="s">
        <v>616</v>
      </c>
      <c r="AV384" s="122"/>
      <c r="AW384" s="122"/>
      <c r="AX384" s="122"/>
    </row>
    <row r="385" spans="1:50" ht="126" customHeight="1" x14ac:dyDescent="0.25">
      <c r="A385" s="106" t="s">
        <v>1291</v>
      </c>
      <c r="B385" s="715" t="s">
        <v>1285</v>
      </c>
      <c r="C385" s="716"/>
      <c r="D385" s="25" t="s">
        <v>10</v>
      </c>
      <c r="E385" s="25" t="s">
        <v>994</v>
      </c>
      <c r="F385" s="37"/>
      <c r="G385" s="37"/>
      <c r="AS385" s="189"/>
      <c r="AT385" s="118" t="s">
        <v>248</v>
      </c>
      <c r="AU385" s="119" t="s">
        <v>617</v>
      </c>
      <c r="AV385" s="122"/>
      <c r="AW385" s="122"/>
      <c r="AX385" s="122"/>
    </row>
    <row r="386" spans="1:50" x14ac:dyDescent="0.25">
      <c r="A386" s="106" t="s">
        <v>1292</v>
      </c>
      <c r="B386" s="715" t="s">
        <v>1286</v>
      </c>
      <c r="C386" s="716"/>
      <c r="D386" s="25" t="s">
        <v>10</v>
      </c>
      <c r="E386" s="25">
        <v>3</v>
      </c>
      <c r="F386" s="37"/>
      <c r="G386" s="37"/>
      <c r="AS386" s="189"/>
      <c r="AT386" s="118" t="s">
        <v>248</v>
      </c>
      <c r="AU386" s="119" t="s">
        <v>618</v>
      </c>
      <c r="AV386" s="122"/>
      <c r="AW386" s="122"/>
      <c r="AX386" s="122"/>
    </row>
    <row r="387" spans="1:50" x14ac:dyDescent="0.25">
      <c r="A387" s="106" t="s">
        <v>1293</v>
      </c>
      <c r="B387" s="715" t="s">
        <v>1287</v>
      </c>
      <c r="C387" s="716"/>
      <c r="D387" s="25" t="s">
        <v>10</v>
      </c>
      <c r="E387" s="25">
        <v>3</v>
      </c>
      <c r="F387" s="37"/>
      <c r="G387" s="37"/>
      <c r="AS387" s="189"/>
      <c r="AT387" s="118" t="s">
        <v>248</v>
      </c>
      <c r="AU387" s="119" t="s">
        <v>619</v>
      </c>
      <c r="AV387" s="122"/>
      <c r="AW387" s="122"/>
      <c r="AX387" s="122"/>
    </row>
    <row r="388" spans="1:50" ht="34.5" customHeight="1" x14ac:dyDescent="0.25">
      <c r="A388" s="106" t="s">
        <v>1294</v>
      </c>
      <c r="B388" s="715" t="s">
        <v>1290</v>
      </c>
      <c r="C388" s="716"/>
      <c r="D388" s="25" t="s">
        <v>10</v>
      </c>
      <c r="E388" s="25">
        <v>3</v>
      </c>
      <c r="F388" s="37"/>
      <c r="G388" s="37"/>
      <c r="AS388" s="189"/>
      <c r="AT388" s="118" t="s">
        <v>248</v>
      </c>
      <c r="AU388" s="119" t="s">
        <v>620</v>
      </c>
      <c r="AV388" s="122"/>
      <c r="AW388" s="122"/>
      <c r="AX388" s="122"/>
    </row>
    <row r="389" spans="1:50" ht="53.25" customHeight="1" x14ac:dyDescent="0.25">
      <c r="A389" s="106" t="s">
        <v>1295</v>
      </c>
      <c r="B389" s="719" t="s">
        <v>1337</v>
      </c>
      <c r="C389" s="720"/>
      <c r="D389" s="25" t="s">
        <v>10</v>
      </c>
      <c r="E389" s="25">
        <v>3</v>
      </c>
      <c r="F389" s="37"/>
      <c r="G389" s="37"/>
      <c r="AS389" s="189"/>
      <c r="AT389" s="118" t="s">
        <v>250</v>
      </c>
      <c r="AU389" s="119" t="s">
        <v>621</v>
      </c>
      <c r="AV389" s="122"/>
      <c r="AW389" s="122"/>
      <c r="AX389" s="122"/>
    </row>
    <row r="390" spans="1:50" x14ac:dyDescent="0.25">
      <c r="A390" s="106" t="s">
        <v>1296</v>
      </c>
      <c r="B390" s="715" t="s">
        <v>1288</v>
      </c>
      <c r="C390" s="716"/>
      <c r="D390" s="29" t="s">
        <v>10</v>
      </c>
      <c r="E390" s="29">
        <v>3</v>
      </c>
      <c r="F390" s="42"/>
      <c r="G390" s="42"/>
      <c r="AS390" s="189"/>
      <c r="AT390" s="118" t="s">
        <v>250</v>
      </c>
      <c r="AU390" s="119" t="s">
        <v>622</v>
      </c>
      <c r="AV390" s="122"/>
      <c r="AW390" s="122"/>
      <c r="AX390" s="122"/>
    </row>
    <row r="391" spans="1:50" x14ac:dyDescent="0.25">
      <c r="A391" s="106" t="s">
        <v>1297</v>
      </c>
      <c r="B391" s="715" t="s">
        <v>1289</v>
      </c>
      <c r="C391" s="716"/>
      <c r="D391" s="29" t="s">
        <v>10</v>
      </c>
      <c r="E391" s="29">
        <v>3</v>
      </c>
      <c r="F391" s="162"/>
      <c r="G391" s="162"/>
      <c r="AS391" s="189"/>
      <c r="AT391" s="118" t="s">
        <v>250</v>
      </c>
      <c r="AU391" s="119" t="s">
        <v>623</v>
      </c>
      <c r="AV391" s="122"/>
      <c r="AW391" s="122"/>
      <c r="AX391" s="122"/>
    </row>
    <row r="392" spans="1:50" x14ac:dyDescent="0.25">
      <c r="A392" s="867"/>
      <c r="B392" s="714"/>
      <c r="C392" s="714"/>
      <c r="D392" s="714"/>
      <c r="E392" s="714"/>
      <c r="F392" s="714"/>
      <c r="G392" s="714"/>
      <c r="AS392" s="189"/>
      <c r="AT392" s="118" t="s">
        <v>250</v>
      </c>
      <c r="AU392" s="119" t="s">
        <v>624</v>
      </c>
      <c r="AV392" s="122"/>
      <c r="AW392" s="122"/>
      <c r="AX392" s="122"/>
    </row>
    <row r="393" spans="1:50" ht="47.25" x14ac:dyDescent="0.25">
      <c r="A393" s="27" t="s">
        <v>69</v>
      </c>
      <c r="B393" s="705" t="s">
        <v>11</v>
      </c>
      <c r="C393" s="706"/>
      <c r="D393" s="120" t="s">
        <v>12</v>
      </c>
      <c r="E393" s="120" t="s">
        <v>13</v>
      </c>
      <c r="F393" s="860" t="s">
        <v>14</v>
      </c>
      <c r="G393" s="901"/>
      <c r="AS393" s="189"/>
      <c r="AT393" s="118" t="s">
        <v>250</v>
      </c>
      <c r="AU393" s="119" t="s">
        <v>625</v>
      </c>
      <c r="AV393" s="122"/>
      <c r="AW393" s="122"/>
      <c r="AX393" s="122"/>
    </row>
    <row r="394" spans="1:50" x14ac:dyDescent="0.25">
      <c r="A394" s="27" t="s">
        <v>42</v>
      </c>
      <c r="B394" s="674"/>
      <c r="C394" s="675"/>
      <c r="D394" s="28"/>
      <c r="E394" s="19"/>
      <c r="F394" s="824"/>
      <c r="G394" s="905"/>
      <c r="AS394" s="189"/>
      <c r="AT394" s="118" t="s">
        <v>250</v>
      </c>
      <c r="AU394" s="119" t="s">
        <v>626</v>
      </c>
      <c r="AV394" s="122"/>
      <c r="AW394" s="122"/>
      <c r="AX394" s="122"/>
    </row>
    <row r="395" spans="1:50" ht="31.5" x14ac:dyDescent="0.25">
      <c r="A395" s="193"/>
      <c r="B395" s="898"/>
      <c r="C395" s="899"/>
      <c r="D395" s="19" t="s">
        <v>53</v>
      </c>
      <c r="E395" s="19" t="s">
        <v>1313</v>
      </c>
      <c r="F395" s="840"/>
      <c r="G395" s="897"/>
      <c r="AS395" s="189"/>
      <c r="AT395" s="118" t="s">
        <v>250</v>
      </c>
      <c r="AU395" s="119" t="s">
        <v>627</v>
      </c>
      <c r="AV395" s="122"/>
      <c r="AW395" s="122"/>
      <c r="AX395" s="122"/>
    </row>
    <row r="396" spans="1:50" ht="31.5" customHeight="1" x14ac:dyDescent="0.25">
      <c r="A396" s="54">
        <v>1</v>
      </c>
      <c r="B396" s="700" t="s">
        <v>31</v>
      </c>
      <c r="C396" s="701"/>
      <c r="D396" s="28"/>
      <c r="E396" s="28"/>
      <c r="F396" s="840"/>
      <c r="G396" s="897"/>
      <c r="AS396" s="189"/>
      <c r="AT396" s="118" t="s">
        <v>250</v>
      </c>
      <c r="AU396" s="119" t="s">
        <v>628</v>
      </c>
      <c r="AV396" s="122"/>
      <c r="AW396" s="122"/>
      <c r="AX396" s="122"/>
    </row>
    <row r="397" spans="1:50" x14ac:dyDescent="0.25">
      <c r="A397" s="77" t="s">
        <v>66</v>
      </c>
      <c r="B397" s="700" t="s">
        <v>999</v>
      </c>
      <c r="C397" s="701"/>
      <c r="D397" s="28"/>
      <c r="E397" s="28"/>
      <c r="F397" s="840"/>
      <c r="G397" s="897"/>
      <c r="AS397" s="189"/>
      <c r="AT397" s="118" t="s">
        <v>250</v>
      </c>
      <c r="AU397" s="119" t="s">
        <v>629</v>
      </c>
      <c r="AV397" s="122"/>
      <c r="AW397" s="122"/>
      <c r="AX397" s="122"/>
    </row>
    <row r="398" spans="1:50" x14ac:dyDescent="0.25">
      <c r="A398" s="78" t="s">
        <v>67</v>
      </c>
      <c r="B398" s="700" t="s">
        <v>958</v>
      </c>
      <c r="C398" s="701"/>
      <c r="D398" s="28"/>
      <c r="E398" s="28"/>
      <c r="F398" s="840"/>
      <c r="G398" s="897"/>
      <c r="AS398" s="189"/>
      <c r="AT398" s="118" t="s">
        <v>250</v>
      </c>
      <c r="AU398" s="119" t="s">
        <v>630</v>
      </c>
      <c r="AV398" s="122"/>
      <c r="AW398" s="122"/>
      <c r="AX398" s="122"/>
    </row>
    <row r="399" spans="1:50" x14ac:dyDescent="0.25">
      <c r="A399" s="78" t="s">
        <v>68</v>
      </c>
      <c r="B399" s="700" t="s">
        <v>3</v>
      </c>
      <c r="C399" s="701"/>
      <c r="D399" s="31"/>
      <c r="E399" s="31"/>
      <c r="F399" s="840"/>
      <c r="G399" s="897"/>
      <c r="AS399" s="189"/>
      <c r="AT399" s="118" t="s">
        <v>250</v>
      </c>
      <c r="AU399" s="119" t="s">
        <v>631</v>
      </c>
      <c r="AV399" s="122"/>
      <c r="AW399" s="122"/>
      <c r="AX399" s="122"/>
    </row>
    <row r="400" spans="1:50" x14ac:dyDescent="0.25">
      <c r="A400" s="79" t="s">
        <v>959</v>
      </c>
      <c r="B400" s="702" t="s">
        <v>4</v>
      </c>
      <c r="C400" s="701"/>
      <c r="D400" s="31"/>
      <c r="E400" s="31"/>
      <c r="F400" s="840"/>
      <c r="G400" s="897"/>
      <c r="AS400" s="189"/>
      <c r="AT400" s="118" t="s">
        <v>252</v>
      </c>
      <c r="AU400" s="119" t="s">
        <v>632</v>
      </c>
      <c r="AV400" s="122"/>
      <c r="AW400" s="122"/>
      <c r="AX400" s="122"/>
    </row>
    <row r="401" spans="1:50" x14ac:dyDescent="0.25">
      <c r="A401" s="54">
        <v>2</v>
      </c>
      <c r="B401" s="711" t="s">
        <v>6</v>
      </c>
      <c r="C401" s="712"/>
      <c r="D401" s="19"/>
      <c r="E401" s="19"/>
      <c r="F401" s="840"/>
      <c r="G401" s="897"/>
      <c r="AS401" s="189"/>
      <c r="AT401" s="118" t="s">
        <v>252</v>
      </c>
      <c r="AU401" s="119" t="s">
        <v>633</v>
      </c>
      <c r="AV401" s="122"/>
      <c r="AW401" s="122"/>
      <c r="AX401" s="122"/>
    </row>
    <row r="402" spans="1:50" x14ac:dyDescent="0.25">
      <c r="A402" s="77" t="s">
        <v>66</v>
      </c>
      <c r="B402" s="711" t="s">
        <v>999</v>
      </c>
      <c r="C402" s="712"/>
      <c r="D402" s="19"/>
      <c r="E402" s="19"/>
      <c r="F402" s="840"/>
      <c r="G402" s="897"/>
      <c r="AS402" s="189"/>
      <c r="AT402" s="118" t="s">
        <v>252</v>
      </c>
      <c r="AU402" s="119" t="s">
        <v>634</v>
      </c>
      <c r="AV402" s="122"/>
      <c r="AW402" s="122"/>
      <c r="AX402" s="122"/>
    </row>
    <row r="403" spans="1:50" x14ac:dyDescent="0.25">
      <c r="A403" s="78" t="s">
        <v>67</v>
      </c>
      <c r="B403" s="711" t="s">
        <v>958</v>
      </c>
      <c r="C403" s="712"/>
      <c r="D403" s="28"/>
      <c r="E403" s="28"/>
      <c r="F403" s="840"/>
      <c r="G403" s="897"/>
      <c r="AS403" s="189"/>
      <c r="AT403" s="118" t="s">
        <v>252</v>
      </c>
      <c r="AU403" s="119" t="s">
        <v>635</v>
      </c>
      <c r="AV403" s="122"/>
      <c r="AW403" s="122"/>
      <c r="AX403" s="122"/>
    </row>
    <row r="404" spans="1:50" x14ac:dyDescent="0.25">
      <c r="A404" s="78" t="s">
        <v>68</v>
      </c>
      <c r="B404" s="711" t="s">
        <v>3</v>
      </c>
      <c r="C404" s="712"/>
      <c r="D404" s="28"/>
      <c r="E404" s="28"/>
      <c r="F404" s="840"/>
      <c r="G404" s="897"/>
      <c r="AS404" s="189"/>
      <c r="AT404" s="118" t="s">
        <v>252</v>
      </c>
      <c r="AU404" s="119" t="s">
        <v>636</v>
      </c>
      <c r="AV404" s="122"/>
      <c r="AW404" s="122"/>
      <c r="AX404" s="122"/>
    </row>
    <row r="405" spans="1:50" x14ac:dyDescent="0.25">
      <c r="A405" s="79" t="s">
        <v>959</v>
      </c>
      <c r="B405" s="713" t="s">
        <v>4</v>
      </c>
      <c r="C405" s="712"/>
      <c r="D405" s="28"/>
      <c r="E405" s="28"/>
      <c r="F405" s="840"/>
      <c r="G405" s="897"/>
      <c r="AS405" s="189"/>
      <c r="AT405" s="118" t="s">
        <v>252</v>
      </c>
      <c r="AU405" s="119" t="s">
        <v>637</v>
      </c>
      <c r="AV405" s="122"/>
      <c r="AW405" s="122"/>
      <c r="AX405" s="122"/>
    </row>
    <row r="406" spans="1:50" x14ac:dyDescent="0.25">
      <c r="A406" s="714"/>
      <c r="B406" s="714"/>
      <c r="C406" s="714"/>
      <c r="D406" s="714"/>
      <c r="E406" s="714"/>
      <c r="F406" s="714"/>
      <c r="G406" s="714"/>
      <c r="AS406" s="189"/>
      <c r="AT406" s="118" t="s">
        <v>252</v>
      </c>
      <c r="AU406" s="119" t="s">
        <v>638</v>
      </c>
      <c r="AV406" s="122"/>
      <c r="AW406" s="122"/>
      <c r="AX406" s="122"/>
    </row>
    <row r="407" spans="1:50" x14ac:dyDescent="0.25">
      <c r="A407" s="59" t="s">
        <v>190</v>
      </c>
      <c r="B407" s="682" t="s">
        <v>189</v>
      </c>
      <c r="C407" s="683"/>
      <c r="D407" s="61" t="s">
        <v>7</v>
      </c>
      <c r="E407" s="61" t="s">
        <v>8</v>
      </c>
      <c r="F407" s="24" t="s">
        <v>9</v>
      </c>
      <c r="G407" s="121" t="s">
        <v>1081</v>
      </c>
      <c r="AS407" s="189"/>
      <c r="AT407" s="118" t="s">
        <v>252</v>
      </c>
      <c r="AU407" s="119" t="s">
        <v>639</v>
      </c>
      <c r="AV407" s="122"/>
      <c r="AW407" s="122"/>
      <c r="AX407" s="122"/>
    </row>
    <row r="408" spans="1:50" x14ac:dyDescent="0.25">
      <c r="A408" s="107" t="s">
        <v>1012</v>
      </c>
      <c r="B408" s="703" t="s">
        <v>1000</v>
      </c>
      <c r="C408" s="704"/>
      <c r="D408" s="29" t="s">
        <v>10</v>
      </c>
      <c r="E408" s="29">
        <v>1</v>
      </c>
      <c r="F408" s="37"/>
      <c r="G408" s="37"/>
      <c r="AS408" s="189"/>
      <c r="AT408" s="118" t="s">
        <v>252</v>
      </c>
      <c r="AU408" s="119" t="s">
        <v>640</v>
      </c>
      <c r="AV408" s="122"/>
      <c r="AW408" s="122"/>
      <c r="AX408" s="122"/>
    </row>
    <row r="409" spans="1:50" x14ac:dyDescent="0.25">
      <c r="A409" s="107" t="s">
        <v>1013</v>
      </c>
      <c r="B409" s="703" t="s">
        <v>1001</v>
      </c>
      <c r="C409" s="704"/>
      <c r="D409" s="29" t="s">
        <v>10</v>
      </c>
      <c r="E409" s="29">
        <v>1</v>
      </c>
      <c r="F409" s="37"/>
      <c r="G409" s="37"/>
      <c r="AS409" s="189"/>
      <c r="AT409" s="118" t="s">
        <v>252</v>
      </c>
      <c r="AU409" s="119" t="s">
        <v>641</v>
      </c>
      <c r="AV409" s="122"/>
      <c r="AW409" s="122"/>
      <c r="AX409" s="122"/>
    </row>
    <row r="410" spans="1:50" x14ac:dyDescent="0.25">
      <c r="A410" s="107" t="s">
        <v>1014</v>
      </c>
      <c r="B410" s="703" t="s">
        <v>1046</v>
      </c>
      <c r="C410" s="704"/>
      <c r="D410" s="29" t="s">
        <v>10</v>
      </c>
      <c r="E410" s="29">
        <v>1</v>
      </c>
      <c r="F410" s="37"/>
      <c r="G410" s="37"/>
      <c r="AS410" s="189"/>
      <c r="AT410" s="118" t="s">
        <v>252</v>
      </c>
      <c r="AU410" s="119" t="s">
        <v>642</v>
      </c>
      <c r="AV410" s="122"/>
      <c r="AW410" s="122"/>
      <c r="AX410" s="122"/>
    </row>
    <row r="411" spans="1:50" x14ac:dyDescent="0.25">
      <c r="A411" s="107" t="s">
        <v>1015</v>
      </c>
      <c r="B411" s="703" t="s">
        <v>1002</v>
      </c>
      <c r="C411" s="704"/>
      <c r="D411" s="29" t="s">
        <v>10</v>
      </c>
      <c r="E411" s="29">
        <v>1</v>
      </c>
      <c r="F411" s="37"/>
      <c r="G411" s="37"/>
      <c r="AS411" s="189"/>
      <c r="AT411" s="118" t="s">
        <v>252</v>
      </c>
      <c r="AU411" s="119" t="s">
        <v>643</v>
      </c>
      <c r="AV411" s="122"/>
      <c r="AW411" s="122"/>
      <c r="AX411" s="122"/>
    </row>
    <row r="412" spans="1:50" x14ac:dyDescent="0.25">
      <c r="A412" s="107" t="s">
        <v>1016</v>
      </c>
      <c r="B412" s="703" t="s">
        <v>1003</v>
      </c>
      <c r="C412" s="704"/>
      <c r="D412" s="29" t="s">
        <v>10</v>
      </c>
      <c r="E412" s="29">
        <v>1</v>
      </c>
      <c r="F412" s="37"/>
      <c r="G412" s="37"/>
      <c r="AS412" s="189"/>
      <c r="AT412" s="118" t="s">
        <v>252</v>
      </c>
      <c r="AU412" s="119" t="s">
        <v>644</v>
      </c>
      <c r="AV412" s="122"/>
      <c r="AW412" s="122"/>
      <c r="AX412" s="122"/>
    </row>
    <row r="413" spans="1:50" x14ac:dyDescent="0.25">
      <c r="A413" s="107" t="s">
        <v>1017</v>
      </c>
      <c r="B413" s="703" t="s">
        <v>1004</v>
      </c>
      <c r="C413" s="704"/>
      <c r="D413" s="29" t="s">
        <v>10</v>
      </c>
      <c r="E413" s="29">
        <v>1</v>
      </c>
      <c r="F413" s="37"/>
      <c r="G413" s="37"/>
      <c r="AS413" s="189"/>
      <c r="AT413" s="118" t="s">
        <v>252</v>
      </c>
      <c r="AU413" s="119" t="s">
        <v>645</v>
      </c>
      <c r="AV413" s="122"/>
      <c r="AW413" s="122"/>
      <c r="AX413" s="122"/>
    </row>
    <row r="414" spans="1:50" x14ac:dyDescent="0.25">
      <c r="A414" s="107" t="s">
        <v>1018</v>
      </c>
      <c r="B414" s="703" t="s">
        <v>1005</v>
      </c>
      <c r="C414" s="704"/>
      <c r="D414" s="29" t="s">
        <v>10</v>
      </c>
      <c r="E414" s="29">
        <v>1</v>
      </c>
      <c r="F414" s="37"/>
      <c r="G414" s="37"/>
      <c r="AS414" s="189"/>
      <c r="AT414" s="118" t="s">
        <v>252</v>
      </c>
      <c r="AU414" s="119" t="s">
        <v>646</v>
      </c>
      <c r="AV414" s="122"/>
      <c r="AW414" s="122"/>
      <c r="AX414" s="122"/>
    </row>
    <row r="415" spans="1:50" x14ac:dyDescent="0.25">
      <c r="A415" s="107" t="s">
        <v>1019</v>
      </c>
      <c r="B415" s="703" t="s">
        <v>1006</v>
      </c>
      <c r="C415" s="704"/>
      <c r="D415" s="29" t="s">
        <v>10</v>
      </c>
      <c r="E415" s="29">
        <v>1</v>
      </c>
      <c r="F415" s="37"/>
      <c r="G415" s="37"/>
      <c r="AS415" s="189"/>
      <c r="AT415" s="118" t="s">
        <v>252</v>
      </c>
      <c r="AU415" s="119" t="s">
        <v>647</v>
      </c>
      <c r="AV415" s="122"/>
      <c r="AW415" s="122"/>
      <c r="AX415" s="122"/>
    </row>
    <row r="416" spans="1:50" x14ac:dyDescent="0.25">
      <c r="A416" s="107" t="s">
        <v>1020</v>
      </c>
      <c r="B416" s="703" t="s">
        <v>1007</v>
      </c>
      <c r="C416" s="704"/>
      <c r="D416" s="29" t="s">
        <v>10</v>
      </c>
      <c r="E416" s="29">
        <v>1</v>
      </c>
      <c r="F416" s="37"/>
      <c r="G416" s="37"/>
      <c r="AS416" s="189"/>
      <c r="AT416" s="118" t="s">
        <v>252</v>
      </c>
      <c r="AU416" s="119" t="s">
        <v>648</v>
      </c>
      <c r="AV416" s="122"/>
      <c r="AW416" s="122"/>
      <c r="AX416" s="122"/>
    </row>
    <row r="417" spans="1:50" x14ac:dyDescent="0.25">
      <c r="A417" s="107" t="s">
        <v>1021</v>
      </c>
      <c r="B417" s="703" t="s">
        <v>1008</v>
      </c>
      <c r="C417" s="704"/>
      <c r="D417" s="29" t="s">
        <v>10</v>
      </c>
      <c r="E417" s="29">
        <v>1</v>
      </c>
      <c r="F417" s="37"/>
      <c r="G417" s="37"/>
      <c r="AS417" s="189"/>
      <c r="AT417" s="118" t="s">
        <v>252</v>
      </c>
      <c r="AU417" s="119" t="s">
        <v>649</v>
      </c>
      <c r="AV417" s="122"/>
      <c r="AW417" s="122"/>
      <c r="AX417" s="122"/>
    </row>
    <row r="418" spans="1:50" x14ac:dyDescent="0.25">
      <c r="A418" s="107" t="s">
        <v>1022</v>
      </c>
      <c r="B418" s="703" t="s">
        <v>1010</v>
      </c>
      <c r="C418" s="704"/>
      <c r="D418" s="29" t="s">
        <v>10</v>
      </c>
      <c r="E418" s="29">
        <v>1</v>
      </c>
      <c r="F418" s="37"/>
      <c r="G418" s="37"/>
      <c r="AS418" s="189"/>
      <c r="AT418" s="118" t="s">
        <v>252</v>
      </c>
      <c r="AU418" s="119" t="s">
        <v>650</v>
      </c>
      <c r="AV418" s="122"/>
      <c r="AW418" s="122"/>
      <c r="AX418" s="122"/>
    </row>
    <row r="419" spans="1:50" x14ac:dyDescent="0.25">
      <c r="A419" s="107" t="s">
        <v>1023</v>
      </c>
      <c r="B419" s="703" t="s">
        <v>1009</v>
      </c>
      <c r="C419" s="704"/>
      <c r="D419" s="29" t="s">
        <v>10</v>
      </c>
      <c r="E419" s="29">
        <v>1</v>
      </c>
      <c r="F419" s="37"/>
      <c r="G419" s="37"/>
      <c r="AS419" s="189"/>
      <c r="AT419" s="118" t="s">
        <v>252</v>
      </c>
      <c r="AU419" s="119" t="s">
        <v>651</v>
      </c>
      <c r="AV419" s="122"/>
      <c r="AW419" s="122"/>
      <c r="AX419" s="122"/>
    </row>
    <row r="420" spans="1:50" x14ac:dyDescent="0.25">
      <c r="A420" s="107" t="s">
        <v>1024</v>
      </c>
      <c r="B420" s="703" t="s">
        <v>1011</v>
      </c>
      <c r="C420" s="704"/>
      <c r="D420" s="29" t="s">
        <v>10</v>
      </c>
      <c r="E420" s="29">
        <v>1</v>
      </c>
      <c r="F420" s="37"/>
      <c r="G420" s="37"/>
      <c r="AS420" s="189"/>
      <c r="AT420" s="118" t="s">
        <v>252</v>
      </c>
      <c r="AU420" s="119" t="s">
        <v>652</v>
      </c>
      <c r="AV420" s="122"/>
      <c r="AW420" s="122"/>
      <c r="AX420" s="122"/>
    </row>
    <row r="421" spans="1:50" x14ac:dyDescent="0.25">
      <c r="A421" s="107" t="s">
        <v>1025</v>
      </c>
      <c r="B421" s="709" t="s">
        <v>1047</v>
      </c>
      <c r="C421" s="710"/>
      <c r="D421" s="29"/>
      <c r="E421" s="29"/>
      <c r="F421" s="37"/>
      <c r="G421" s="37"/>
      <c r="AS421" s="189"/>
      <c r="AT421" s="118" t="s">
        <v>252</v>
      </c>
      <c r="AU421" s="119" t="s">
        <v>653</v>
      </c>
      <c r="AV421" s="122"/>
      <c r="AW421" s="122"/>
      <c r="AX421" s="122"/>
    </row>
    <row r="422" spans="1:50" x14ac:dyDescent="0.25">
      <c r="A422" s="107" t="s">
        <v>1026</v>
      </c>
      <c r="B422" s="707" t="s">
        <v>1030</v>
      </c>
      <c r="C422" s="708"/>
      <c r="D422" s="29" t="s">
        <v>10</v>
      </c>
      <c r="E422" s="29">
        <v>1</v>
      </c>
      <c r="F422" s="37"/>
      <c r="G422" s="37"/>
      <c r="AS422" s="189"/>
      <c r="AT422" s="118" t="s">
        <v>252</v>
      </c>
      <c r="AU422" s="119" t="s">
        <v>654</v>
      </c>
      <c r="AV422" s="122"/>
      <c r="AW422" s="122"/>
      <c r="AX422" s="122"/>
    </row>
    <row r="423" spans="1:50" x14ac:dyDescent="0.25">
      <c r="A423" s="107" t="s">
        <v>1027</v>
      </c>
      <c r="B423" s="707" t="s">
        <v>1031</v>
      </c>
      <c r="C423" s="708"/>
      <c r="D423" s="29" t="s">
        <v>10</v>
      </c>
      <c r="E423" s="29">
        <v>1</v>
      </c>
      <c r="F423" s="37"/>
      <c r="G423" s="37"/>
      <c r="AS423" s="189"/>
      <c r="AT423" s="118" t="s">
        <v>252</v>
      </c>
      <c r="AU423" s="119" t="s">
        <v>655</v>
      </c>
      <c r="AV423" s="122"/>
      <c r="AW423" s="122"/>
      <c r="AX423" s="122"/>
    </row>
    <row r="424" spans="1:50" x14ac:dyDescent="0.25">
      <c r="A424" s="107" t="s">
        <v>1028</v>
      </c>
      <c r="B424" s="707" t="s">
        <v>1032</v>
      </c>
      <c r="C424" s="708"/>
      <c r="D424" s="29" t="s">
        <v>10</v>
      </c>
      <c r="E424" s="29">
        <v>1</v>
      </c>
      <c r="F424" s="37"/>
      <c r="G424" s="37"/>
      <c r="AS424" s="189"/>
      <c r="AT424" s="118" t="s">
        <v>252</v>
      </c>
      <c r="AU424" s="119" t="s">
        <v>656</v>
      </c>
      <c r="AV424" s="122"/>
      <c r="AW424" s="122"/>
      <c r="AX424" s="122"/>
    </row>
    <row r="425" spans="1:50" x14ac:dyDescent="0.25">
      <c r="A425" s="107" t="s">
        <v>1029</v>
      </c>
      <c r="B425" s="707" t="s">
        <v>1033</v>
      </c>
      <c r="C425" s="708"/>
      <c r="D425" s="29" t="s">
        <v>10</v>
      </c>
      <c r="E425" s="29">
        <v>1</v>
      </c>
      <c r="F425" s="37"/>
      <c r="G425" s="37"/>
      <c r="AS425" s="189"/>
      <c r="AT425" s="118" t="s">
        <v>252</v>
      </c>
      <c r="AU425" s="119" t="s">
        <v>657</v>
      </c>
      <c r="AV425" s="122"/>
      <c r="AW425" s="122"/>
      <c r="AX425" s="122"/>
    </row>
    <row r="426" spans="1:50" x14ac:dyDescent="0.25">
      <c r="A426" s="107" t="s">
        <v>1035</v>
      </c>
      <c r="B426" s="703" t="s">
        <v>1034</v>
      </c>
      <c r="C426" s="704"/>
      <c r="D426" s="29" t="s">
        <v>10</v>
      </c>
      <c r="E426" s="29">
        <v>1</v>
      </c>
      <c r="F426" s="37"/>
      <c r="G426" s="37"/>
      <c r="AS426" s="189"/>
      <c r="AT426" s="118" t="s">
        <v>252</v>
      </c>
      <c r="AU426" s="119" t="s">
        <v>658</v>
      </c>
      <c r="AV426" s="122"/>
      <c r="AW426" s="122"/>
      <c r="AX426" s="122"/>
    </row>
    <row r="427" spans="1:50" x14ac:dyDescent="0.25">
      <c r="A427" s="107" t="s">
        <v>1036</v>
      </c>
      <c r="B427" s="703" t="s">
        <v>1037</v>
      </c>
      <c r="C427" s="704"/>
      <c r="D427" s="29" t="s">
        <v>10</v>
      </c>
      <c r="E427" s="29">
        <v>1</v>
      </c>
      <c r="F427" s="37"/>
      <c r="G427" s="37"/>
      <c r="AS427" s="189"/>
      <c r="AT427" s="118" t="s">
        <v>252</v>
      </c>
      <c r="AU427" s="119" t="s">
        <v>659</v>
      </c>
      <c r="AV427" s="122"/>
      <c r="AW427" s="122"/>
      <c r="AX427" s="122"/>
    </row>
    <row r="428" spans="1:50" x14ac:dyDescent="0.25">
      <c r="A428" s="107" t="s">
        <v>1041</v>
      </c>
      <c r="B428" s="703" t="s">
        <v>1038</v>
      </c>
      <c r="C428" s="704"/>
      <c r="D428" s="29" t="s">
        <v>10</v>
      </c>
      <c r="E428" s="29">
        <v>1</v>
      </c>
      <c r="F428" s="37"/>
      <c r="G428" s="37"/>
      <c r="AS428" s="189"/>
      <c r="AT428" s="118" t="s">
        <v>252</v>
      </c>
      <c r="AU428" s="119" t="s">
        <v>660</v>
      </c>
      <c r="AV428" s="122"/>
      <c r="AW428" s="122"/>
      <c r="AX428" s="122"/>
    </row>
    <row r="429" spans="1:50" x14ac:dyDescent="0.25">
      <c r="A429" s="107" t="s">
        <v>1042</v>
      </c>
      <c r="B429" s="703" t="s">
        <v>1039</v>
      </c>
      <c r="C429" s="704"/>
      <c r="D429" s="29" t="s">
        <v>10</v>
      </c>
      <c r="E429" s="29">
        <v>1</v>
      </c>
      <c r="F429" s="37"/>
      <c r="G429" s="37"/>
      <c r="AS429" s="189"/>
      <c r="AT429" s="118" t="s">
        <v>252</v>
      </c>
      <c r="AU429" s="119" t="s">
        <v>661</v>
      </c>
      <c r="AV429" s="122"/>
      <c r="AW429" s="122"/>
      <c r="AX429" s="122"/>
    </row>
    <row r="430" spans="1:50" x14ac:dyDescent="0.25">
      <c r="A430" s="107" t="s">
        <v>1043</v>
      </c>
      <c r="B430" s="703" t="s">
        <v>1040</v>
      </c>
      <c r="C430" s="704"/>
      <c r="D430" s="29" t="s">
        <v>10</v>
      </c>
      <c r="E430" s="29">
        <v>1</v>
      </c>
      <c r="F430" s="37"/>
      <c r="G430" s="37"/>
      <c r="AS430" s="189"/>
      <c r="AT430" s="12" t="s">
        <v>253</v>
      </c>
      <c r="AU430" s="119" t="s">
        <v>662</v>
      </c>
      <c r="AV430" s="122"/>
      <c r="AW430" s="122"/>
      <c r="AX430" s="122"/>
    </row>
    <row r="431" spans="1:50" x14ac:dyDescent="0.25">
      <c r="A431" s="107" t="s">
        <v>1044</v>
      </c>
      <c r="B431" s="703" t="s">
        <v>1045</v>
      </c>
      <c r="C431" s="704"/>
      <c r="D431" s="29" t="s">
        <v>10</v>
      </c>
      <c r="E431" s="29">
        <v>1</v>
      </c>
      <c r="F431" s="37"/>
      <c r="G431" s="37"/>
      <c r="AS431" s="189"/>
      <c r="AT431" s="12" t="s">
        <v>253</v>
      </c>
      <c r="AU431" s="119" t="s">
        <v>663</v>
      </c>
      <c r="AV431" s="122"/>
      <c r="AW431" s="122"/>
      <c r="AX431" s="122"/>
    </row>
    <row r="432" spans="1:50" x14ac:dyDescent="0.25">
      <c r="A432" s="107" t="s">
        <v>1063</v>
      </c>
      <c r="B432" s="703" t="s">
        <v>1048</v>
      </c>
      <c r="C432" s="704"/>
      <c r="D432" s="29" t="s">
        <v>915</v>
      </c>
      <c r="E432" s="29"/>
      <c r="F432" s="37"/>
      <c r="G432" s="37"/>
      <c r="AS432" s="189"/>
      <c r="AT432" s="12" t="s">
        <v>253</v>
      </c>
      <c r="AU432" s="119" t="s">
        <v>664</v>
      </c>
      <c r="AV432" s="122"/>
      <c r="AW432" s="122"/>
      <c r="AX432" s="122"/>
    </row>
    <row r="433" spans="1:50" x14ac:dyDescent="0.25">
      <c r="A433" s="107" t="s">
        <v>1064</v>
      </c>
      <c r="B433" s="703" t="s">
        <v>1049</v>
      </c>
      <c r="C433" s="704"/>
      <c r="D433" s="29" t="s">
        <v>915</v>
      </c>
      <c r="E433" s="29"/>
      <c r="F433" s="37"/>
      <c r="G433" s="37"/>
      <c r="AS433" s="189"/>
      <c r="AT433" s="12" t="s">
        <v>253</v>
      </c>
      <c r="AU433" s="119" t="s">
        <v>665</v>
      </c>
      <c r="AV433" s="122"/>
      <c r="AW433" s="122"/>
      <c r="AX433" s="122"/>
    </row>
    <row r="434" spans="1:50" x14ac:dyDescent="0.25">
      <c r="A434" s="107" t="s">
        <v>1065</v>
      </c>
      <c r="B434" s="703" t="s">
        <v>1050</v>
      </c>
      <c r="C434" s="704"/>
      <c r="D434" s="29" t="s">
        <v>915</v>
      </c>
      <c r="E434" s="29"/>
      <c r="F434" s="37"/>
      <c r="G434" s="37"/>
      <c r="AS434" s="189"/>
      <c r="AT434" s="118" t="s">
        <v>255</v>
      </c>
      <c r="AU434" s="119" t="s">
        <v>666</v>
      </c>
      <c r="AV434" s="122"/>
      <c r="AW434" s="122"/>
      <c r="AX434" s="122"/>
    </row>
    <row r="435" spans="1:50" x14ac:dyDescent="0.25">
      <c r="A435" s="107" t="s">
        <v>1066</v>
      </c>
      <c r="B435" s="703" t="s">
        <v>1051</v>
      </c>
      <c r="C435" s="704"/>
      <c r="D435" s="29" t="s">
        <v>915</v>
      </c>
      <c r="E435" s="29"/>
      <c r="F435" s="37"/>
      <c r="G435" s="37"/>
      <c r="AS435" s="189"/>
      <c r="AT435" s="118" t="s">
        <v>255</v>
      </c>
      <c r="AU435" s="119" t="s">
        <v>667</v>
      </c>
      <c r="AV435" s="122"/>
      <c r="AW435" s="122"/>
      <c r="AX435" s="122"/>
    </row>
    <row r="436" spans="1:50" x14ac:dyDescent="0.25">
      <c r="A436" s="107" t="s">
        <v>1067</v>
      </c>
      <c r="B436" s="703" t="s">
        <v>1052</v>
      </c>
      <c r="C436" s="704"/>
      <c r="D436" s="29" t="s">
        <v>915</v>
      </c>
      <c r="E436" s="29"/>
      <c r="F436" s="37"/>
      <c r="G436" s="37"/>
      <c r="AS436" s="189"/>
      <c r="AT436" s="118" t="s">
        <v>255</v>
      </c>
      <c r="AU436" s="119" t="s">
        <v>668</v>
      </c>
      <c r="AV436" s="122"/>
      <c r="AW436" s="122"/>
      <c r="AX436" s="122"/>
    </row>
    <row r="437" spans="1:50" x14ac:dyDescent="0.25">
      <c r="A437" s="107" t="s">
        <v>1068</v>
      </c>
      <c r="B437" s="703" t="s">
        <v>1053</v>
      </c>
      <c r="C437" s="704"/>
      <c r="D437" s="29" t="s">
        <v>915</v>
      </c>
      <c r="E437" s="29"/>
      <c r="F437" s="37"/>
      <c r="G437" s="37"/>
      <c r="AS437" s="189"/>
      <c r="AT437" s="118" t="s">
        <v>255</v>
      </c>
      <c r="AU437" s="119" t="s">
        <v>669</v>
      </c>
      <c r="AV437" s="122"/>
      <c r="AW437" s="122"/>
      <c r="AX437" s="122"/>
    </row>
    <row r="438" spans="1:50" x14ac:dyDescent="0.25">
      <c r="A438" s="107" t="s">
        <v>1069</v>
      </c>
      <c r="B438" s="703" t="s">
        <v>1054</v>
      </c>
      <c r="C438" s="704"/>
      <c r="D438" s="29" t="s">
        <v>915</v>
      </c>
      <c r="E438" s="29"/>
      <c r="F438" s="37"/>
      <c r="G438" s="37"/>
      <c r="AS438" s="189"/>
      <c r="AT438" s="118" t="s">
        <v>255</v>
      </c>
      <c r="AU438" s="119" t="s">
        <v>670</v>
      </c>
      <c r="AV438" s="122"/>
      <c r="AW438" s="122"/>
      <c r="AX438" s="122"/>
    </row>
    <row r="439" spans="1:50" x14ac:dyDescent="0.25">
      <c r="A439" s="107" t="s">
        <v>1070</v>
      </c>
      <c r="B439" s="703" t="s">
        <v>1055</v>
      </c>
      <c r="C439" s="704"/>
      <c r="D439" s="29" t="s">
        <v>915</v>
      </c>
      <c r="E439" s="29"/>
      <c r="F439" s="37"/>
      <c r="G439" s="37"/>
      <c r="AS439" s="189"/>
      <c r="AT439" s="118" t="s">
        <v>255</v>
      </c>
      <c r="AU439" s="119" t="s">
        <v>671</v>
      </c>
      <c r="AV439" s="122"/>
      <c r="AW439" s="122"/>
      <c r="AX439" s="122"/>
    </row>
    <row r="440" spans="1:50" x14ac:dyDescent="0.25">
      <c r="A440" s="107" t="s">
        <v>1071</v>
      </c>
      <c r="B440" s="703" t="s">
        <v>1056</v>
      </c>
      <c r="C440" s="704"/>
      <c r="D440" s="29" t="s">
        <v>915</v>
      </c>
      <c r="E440" s="29"/>
      <c r="F440" s="37"/>
      <c r="G440" s="37"/>
      <c r="AS440" s="189"/>
      <c r="AT440" s="118" t="s">
        <v>255</v>
      </c>
      <c r="AU440" s="119" t="s">
        <v>672</v>
      </c>
      <c r="AV440" s="122"/>
      <c r="AW440" s="122"/>
      <c r="AX440" s="122"/>
    </row>
    <row r="441" spans="1:50" x14ac:dyDescent="0.25">
      <c r="A441" s="107" t="s">
        <v>1072</v>
      </c>
      <c r="B441" s="703" t="s">
        <v>1057</v>
      </c>
      <c r="C441" s="704"/>
      <c r="D441" s="29" t="s">
        <v>915</v>
      </c>
      <c r="E441" s="29"/>
      <c r="F441" s="37"/>
      <c r="G441" s="37"/>
      <c r="AS441" s="189"/>
      <c r="AT441" s="118" t="s">
        <v>255</v>
      </c>
      <c r="AU441" s="119" t="s">
        <v>673</v>
      </c>
      <c r="AV441" s="122"/>
      <c r="AW441" s="122"/>
      <c r="AX441" s="122"/>
    </row>
    <row r="442" spans="1:50" x14ac:dyDescent="0.25">
      <c r="A442" s="107" t="s">
        <v>1073</v>
      </c>
      <c r="B442" s="703" t="s">
        <v>1058</v>
      </c>
      <c r="C442" s="704"/>
      <c r="D442" s="29" t="s">
        <v>915</v>
      </c>
      <c r="E442" s="29"/>
      <c r="F442" s="37"/>
      <c r="G442" s="37"/>
      <c r="AS442" s="189"/>
      <c r="AT442" s="118" t="s">
        <v>255</v>
      </c>
      <c r="AU442" s="119" t="s">
        <v>674</v>
      </c>
      <c r="AV442" s="122"/>
      <c r="AW442" s="122"/>
      <c r="AX442" s="122"/>
    </row>
    <row r="443" spans="1:50" x14ac:dyDescent="0.25">
      <c r="A443" s="107" t="s">
        <v>1074</v>
      </c>
      <c r="B443" s="703" t="s">
        <v>1059</v>
      </c>
      <c r="C443" s="704"/>
      <c r="D443" s="29" t="s">
        <v>915</v>
      </c>
      <c r="E443" s="29"/>
      <c r="F443" s="37"/>
      <c r="G443" s="37"/>
      <c r="AS443" s="189"/>
      <c r="AT443" s="118" t="s">
        <v>255</v>
      </c>
      <c r="AU443" s="119" t="s">
        <v>675</v>
      </c>
      <c r="AV443" s="122"/>
      <c r="AW443" s="122"/>
      <c r="AX443" s="122"/>
    </row>
    <row r="444" spans="1:50" x14ac:dyDescent="0.25">
      <c r="A444" s="107" t="s">
        <v>1075</v>
      </c>
      <c r="B444" s="703" t="s">
        <v>1060</v>
      </c>
      <c r="C444" s="704"/>
      <c r="D444" s="29" t="s">
        <v>915</v>
      </c>
      <c r="E444" s="29"/>
      <c r="F444" s="37"/>
      <c r="G444" s="37"/>
      <c r="AS444" s="189"/>
      <c r="AT444" s="118" t="s">
        <v>255</v>
      </c>
      <c r="AU444" s="119" t="s">
        <v>676</v>
      </c>
      <c r="AV444" s="122"/>
      <c r="AW444" s="122"/>
      <c r="AX444" s="122"/>
    </row>
    <row r="445" spans="1:50" x14ac:dyDescent="0.25">
      <c r="A445" s="107" t="s">
        <v>1076</v>
      </c>
      <c r="B445" s="703" t="s">
        <v>1061</v>
      </c>
      <c r="C445" s="704"/>
      <c r="D445" s="29" t="s">
        <v>915</v>
      </c>
      <c r="E445" s="29"/>
      <c r="F445" s="37"/>
      <c r="G445" s="37"/>
      <c r="AS445" s="189"/>
      <c r="AT445" s="118" t="s">
        <v>255</v>
      </c>
      <c r="AU445" s="119" t="s">
        <v>677</v>
      </c>
      <c r="AV445" s="122"/>
      <c r="AW445" s="122"/>
      <c r="AX445" s="122"/>
    </row>
    <row r="446" spans="1:50" x14ac:dyDescent="0.25">
      <c r="A446" s="107" t="s">
        <v>1077</v>
      </c>
      <c r="B446" s="703" t="s">
        <v>1062</v>
      </c>
      <c r="C446" s="704"/>
      <c r="D446" s="29" t="s">
        <v>915</v>
      </c>
      <c r="E446" s="29"/>
      <c r="F446" s="37"/>
      <c r="G446" s="37"/>
      <c r="AS446" s="189"/>
      <c r="AT446" s="118" t="s">
        <v>255</v>
      </c>
      <c r="AU446" s="119" t="s">
        <v>678</v>
      </c>
      <c r="AV446" s="122"/>
      <c r="AW446" s="122"/>
      <c r="AX446" s="122"/>
    </row>
    <row r="447" spans="1:50" x14ac:dyDescent="0.25">
      <c r="A447" s="869"/>
      <c r="B447" s="809"/>
      <c r="C447" s="809"/>
      <c r="D447" s="809"/>
      <c r="E447" s="809"/>
      <c r="F447" s="809"/>
      <c r="G447" s="809"/>
      <c r="AS447" s="189"/>
      <c r="AT447" s="118" t="s">
        <v>255</v>
      </c>
      <c r="AU447" s="119" t="s">
        <v>679</v>
      </c>
      <c r="AV447" s="122"/>
      <c r="AW447" s="122"/>
      <c r="AX447" s="122"/>
    </row>
    <row r="448" spans="1:50" ht="47.25" x14ac:dyDescent="0.25">
      <c r="A448" s="27" t="s">
        <v>69</v>
      </c>
      <c r="B448" s="705" t="s">
        <v>11</v>
      </c>
      <c r="C448" s="706"/>
      <c r="D448" s="120" t="s">
        <v>12</v>
      </c>
      <c r="E448" s="120" t="s">
        <v>13</v>
      </c>
      <c r="F448" s="842" t="s">
        <v>14</v>
      </c>
      <c r="G448" s="843"/>
      <c r="AS448" s="189"/>
      <c r="AT448" s="118" t="s">
        <v>255</v>
      </c>
      <c r="AU448" s="119" t="s">
        <v>680</v>
      </c>
      <c r="AV448" s="122"/>
      <c r="AW448" s="122"/>
      <c r="AX448" s="122"/>
    </row>
    <row r="449" spans="1:50" ht="47.25" x14ac:dyDescent="0.25">
      <c r="A449" s="85" t="s">
        <v>43</v>
      </c>
      <c r="B449" s="696"/>
      <c r="C449" s="697"/>
      <c r="D449" s="20"/>
      <c r="E449" s="21"/>
      <c r="F449" s="824"/>
      <c r="G449" s="905"/>
      <c r="AS449" s="189"/>
      <c r="AT449" s="118" t="s">
        <v>255</v>
      </c>
      <c r="AU449" s="119" t="s">
        <v>681</v>
      </c>
      <c r="AV449" s="122"/>
      <c r="AW449" s="122"/>
      <c r="AX449" s="122"/>
    </row>
    <row r="450" spans="1:50" ht="31.5" x14ac:dyDescent="0.25">
      <c r="A450" s="84"/>
      <c r="B450" s="199"/>
      <c r="C450" s="199"/>
      <c r="D450" s="19" t="s">
        <v>53</v>
      </c>
      <c r="E450" s="19" t="s">
        <v>1313</v>
      </c>
      <c r="F450" s="840"/>
      <c r="G450" s="897"/>
      <c r="AS450" s="189"/>
      <c r="AT450" s="118" t="s">
        <v>255</v>
      </c>
      <c r="AU450" s="119" t="s">
        <v>682</v>
      </c>
      <c r="AV450" s="122"/>
      <c r="AW450" s="122"/>
      <c r="AX450" s="122"/>
    </row>
    <row r="451" spans="1:50" x14ac:dyDescent="0.25">
      <c r="A451" s="54">
        <v>1</v>
      </c>
      <c r="B451" s="173" t="s">
        <v>31</v>
      </c>
      <c r="C451" s="173"/>
      <c r="D451" s="21"/>
      <c r="E451" s="21"/>
      <c r="F451" s="840"/>
      <c r="G451" s="897"/>
      <c r="AS451" s="189"/>
      <c r="AT451" s="118" t="s">
        <v>255</v>
      </c>
      <c r="AU451" s="119" t="s">
        <v>683</v>
      </c>
      <c r="AV451" s="122"/>
      <c r="AW451" s="122"/>
      <c r="AX451" s="122"/>
    </row>
    <row r="452" spans="1:50" x14ac:dyDescent="0.25">
      <c r="A452" s="77" t="s">
        <v>66</v>
      </c>
      <c r="B452" s="698" t="s">
        <v>999</v>
      </c>
      <c r="C452" s="699"/>
      <c r="D452" s="21"/>
      <c r="E452" s="21"/>
      <c r="F452" s="840"/>
      <c r="G452" s="897"/>
      <c r="AS452" s="189"/>
      <c r="AT452" s="118" t="s">
        <v>255</v>
      </c>
      <c r="AU452" s="119" t="s">
        <v>684</v>
      </c>
      <c r="AV452" s="122"/>
      <c r="AW452" s="122"/>
      <c r="AX452" s="122"/>
    </row>
    <row r="453" spans="1:50" x14ac:dyDescent="0.25">
      <c r="A453" s="78" t="s">
        <v>67</v>
      </c>
      <c r="B453" s="700" t="s">
        <v>958</v>
      </c>
      <c r="C453" s="701"/>
      <c r="D453" s="21"/>
      <c r="E453" s="21"/>
      <c r="F453" s="840"/>
      <c r="G453" s="897"/>
      <c r="AS453" s="189"/>
      <c r="AT453" s="118" t="s">
        <v>255</v>
      </c>
      <c r="AU453" s="119" t="s">
        <v>685</v>
      </c>
      <c r="AV453" s="122"/>
      <c r="AW453" s="122"/>
      <c r="AX453" s="122"/>
    </row>
    <row r="454" spans="1:50" x14ac:dyDescent="0.25">
      <c r="A454" s="78" t="s">
        <v>68</v>
      </c>
      <c r="B454" s="700" t="s">
        <v>3</v>
      </c>
      <c r="C454" s="701"/>
      <c r="D454" s="21"/>
      <c r="E454" s="21"/>
      <c r="F454" s="840"/>
      <c r="G454" s="897"/>
      <c r="AS454" s="189"/>
      <c r="AT454" s="118" t="s">
        <v>255</v>
      </c>
      <c r="AU454" s="119" t="s">
        <v>686</v>
      </c>
      <c r="AV454" s="122"/>
      <c r="AW454" s="122"/>
      <c r="AX454" s="122"/>
    </row>
    <row r="455" spans="1:50" x14ac:dyDescent="0.25">
      <c r="A455" s="79" t="s">
        <v>959</v>
      </c>
      <c r="B455" s="702" t="s">
        <v>4</v>
      </c>
      <c r="C455" s="701"/>
      <c r="D455" s="31"/>
      <c r="E455" s="31"/>
      <c r="F455" s="840"/>
      <c r="G455" s="897"/>
      <c r="AS455" s="189"/>
      <c r="AT455" s="118" t="s">
        <v>255</v>
      </c>
      <c r="AU455" s="119" t="s">
        <v>687</v>
      </c>
      <c r="AV455" s="122"/>
      <c r="AW455" s="122"/>
      <c r="AX455" s="122"/>
    </row>
    <row r="456" spans="1:50" ht="47.25" customHeight="1" x14ac:dyDescent="0.25">
      <c r="A456" s="54">
        <v>2</v>
      </c>
      <c r="B456" s="680" t="s">
        <v>6</v>
      </c>
      <c r="C456" s="681"/>
      <c r="D456" s="21"/>
      <c r="E456" s="21"/>
      <c r="F456" s="840"/>
      <c r="G456" s="897"/>
      <c r="AS456" s="189"/>
      <c r="AT456" s="118" t="s">
        <v>257</v>
      </c>
      <c r="AU456" s="119" t="s">
        <v>688</v>
      </c>
      <c r="AV456" s="122"/>
      <c r="AW456" s="122"/>
      <c r="AX456" s="122"/>
    </row>
    <row r="457" spans="1:50" x14ac:dyDescent="0.25">
      <c r="A457" s="77" t="s">
        <v>66</v>
      </c>
      <c r="B457" s="680" t="s">
        <v>999</v>
      </c>
      <c r="C457" s="681"/>
      <c r="D457" s="21"/>
      <c r="E457" s="21"/>
      <c r="F457" s="840"/>
      <c r="G457" s="897"/>
      <c r="AS457" s="189"/>
      <c r="AT457" s="118" t="s">
        <v>257</v>
      </c>
      <c r="AU457" s="119" t="s">
        <v>689</v>
      </c>
      <c r="AV457" s="122"/>
      <c r="AW457" s="122"/>
      <c r="AX457" s="122"/>
    </row>
    <row r="458" spans="1:50" x14ac:dyDescent="0.25">
      <c r="A458" s="78" t="s">
        <v>67</v>
      </c>
      <c r="B458" s="680" t="s">
        <v>958</v>
      </c>
      <c r="C458" s="681"/>
      <c r="D458" s="21"/>
      <c r="E458" s="21"/>
      <c r="F458" s="840"/>
      <c r="G458" s="897"/>
      <c r="AS458" s="189"/>
      <c r="AT458" s="118" t="s">
        <v>257</v>
      </c>
      <c r="AU458" s="119" t="s">
        <v>690</v>
      </c>
      <c r="AV458" s="122"/>
      <c r="AW458" s="122"/>
      <c r="AX458" s="122"/>
    </row>
    <row r="459" spans="1:50" x14ac:dyDescent="0.25">
      <c r="A459" s="78" t="s">
        <v>68</v>
      </c>
      <c r="B459" s="680" t="s">
        <v>3</v>
      </c>
      <c r="C459" s="681"/>
      <c r="D459" s="21"/>
      <c r="E459" s="21"/>
      <c r="F459" s="840"/>
      <c r="G459" s="897"/>
      <c r="AS459" s="189"/>
      <c r="AT459" s="118" t="s">
        <v>257</v>
      </c>
      <c r="AU459" s="119" t="s">
        <v>691</v>
      </c>
      <c r="AV459" s="122"/>
      <c r="AW459" s="122"/>
      <c r="AX459" s="122"/>
    </row>
    <row r="460" spans="1:50" x14ac:dyDescent="0.25">
      <c r="A460" s="79" t="s">
        <v>959</v>
      </c>
      <c r="B460" s="695" t="s">
        <v>4</v>
      </c>
      <c r="C460" s="681"/>
      <c r="D460" s="21"/>
      <c r="E460" s="21"/>
      <c r="F460" s="840"/>
      <c r="G460" s="897"/>
      <c r="AS460" s="189"/>
      <c r="AT460" s="118" t="s">
        <v>257</v>
      </c>
      <c r="AU460" s="119" t="s">
        <v>692</v>
      </c>
      <c r="AV460" s="122"/>
      <c r="AW460" s="122"/>
      <c r="AX460" s="122"/>
    </row>
    <row r="461" spans="1:50" x14ac:dyDescent="0.25">
      <c r="A461" s="714"/>
      <c r="B461" s="714"/>
      <c r="C461" s="714"/>
      <c r="D461" s="714"/>
      <c r="E461" s="714"/>
      <c r="F461" s="714"/>
      <c r="G461" s="714"/>
      <c r="AT461" s="118" t="s">
        <v>257</v>
      </c>
      <c r="AU461" s="119" t="s">
        <v>693</v>
      </c>
    </row>
    <row r="462" spans="1:50" x14ac:dyDescent="0.25">
      <c r="A462" s="59" t="s">
        <v>192</v>
      </c>
      <c r="B462" s="691" t="s">
        <v>182</v>
      </c>
      <c r="C462" s="692"/>
      <c r="D462" s="61" t="s">
        <v>7</v>
      </c>
      <c r="E462" s="61" t="s">
        <v>8</v>
      </c>
      <c r="F462" s="71" t="s">
        <v>9</v>
      </c>
      <c r="G462" s="64" t="s">
        <v>1081</v>
      </c>
      <c r="AT462" s="118" t="s">
        <v>257</v>
      </c>
      <c r="AU462" s="119" t="s">
        <v>694</v>
      </c>
    </row>
    <row r="463" spans="1:50" x14ac:dyDescent="0.25">
      <c r="A463" s="87" t="s">
        <v>1078</v>
      </c>
      <c r="B463" s="693" t="s">
        <v>184</v>
      </c>
      <c r="C463" s="694"/>
      <c r="D463" s="29" t="s">
        <v>10</v>
      </c>
      <c r="E463" s="25" t="s">
        <v>37</v>
      </c>
      <c r="F463" s="37"/>
      <c r="G463" s="37"/>
      <c r="AT463" s="118" t="s">
        <v>257</v>
      </c>
      <c r="AU463" s="119" t="s">
        <v>695</v>
      </c>
    </row>
    <row r="464" spans="1:50" x14ac:dyDescent="0.25">
      <c r="A464" s="59" t="s">
        <v>195</v>
      </c>
      <c r="B464" s="690" t="s">
        <v>1298</v>
      </c>
      <c r="C464" s="683"/>
      <c r="D464" s="29" t="s">
        <v>10</v>
      </c>
      <c r="E464" s="29" t="s">
        <v>1299</v>
      </c>
      <c r="F464" s="37"/>
      <c r="G464" s="37"/>
      <c r="AT464" s="118" t="s">
        <v>257</v>
      </c>
      <c r="AU464" s="119" t="s">
        <v>696</v>
      </c>
    </row>
    <row r="465" spans="1:50" x14ac:dyDescent="0.25">
      <c r="A465" s="59" t="s">
        <v>1300</v>
      </c>
      <c r="B465" s="682" t="s">
        <v>1301</v>
      </c>
      <c r="C465" s="683"/>
      <c r="D465" s="29" t="s">
        <v>10</v>
      </c>
      <c r="E465" s="29" t="s">
        <v>1299</v>
      </c>
      <c r="F465" s="37"/>
      <c r="G465" s="37"/>
      <c r="AT465" s="118" t="s">
        <v>257</v>
      </c>
      <c r="AU465" s="119" t="s">
        <v>697</v>
      </c>
    </row>
    <row r="466" spans="1:50" ht="47.25" x14ac:dyDescent="0.25">
      <c r="A466" s="912"/>
      <c r="B466" s="913"/>
      <c r="C466" s="913"/>
      <c r="D466" s="913"/>
      <c r="E466" s="913"/>
      <c r="F466" s="914"/>
      <c r="G466" s="29" t="s">
        <v>1322</v>
      </c>
      <c r="AT466" s="118" t="s">
        <v>257</v>
      </c>
      <c r="AU466" s="119" t="s">
        <v>698</v>
      </c>
    </row>
    <row r="467" spans="1:50" x14ac:dyDescent="0.25">
      <c r="A467" s="59" t="s">
        <v>1</v>
      </c>
      <c r="B467" s="690" t="s">
        <v>1309</v>
      </c>
      <c r="C467" s="683"/>
      <c r="D467" s="29" t="s">
        <v>10</v>
      </c>
      <c r="E467" s="108" t="s">
        <v>1321</v>
      </c>
      <c r="F467" s="37"/>
      <c r="G467" s="37"/>
      <c r="AT467" s="118" t="s">
        <v>257</v>
      </c>
      <c r="AU467" s="119" t="s">
        <v>699</v>
      </c>
    </row>
    <row r="468" spans="1:50" x14ac:dyDescent="0.25">
      <c r="A468" s="59" t="s">
        <v>33</v>
      </c>
      <c r="B468" s="690" t="s">
        <v>1303</v>
      </c>
      <c r="C468" s="683"/>
      <c r="D468" s="29" t="s">
        <v>10</v>
      </c>
      <c r="E468" s="25">
        <v>1</v>
      </c>
      <c r="F468" s="37"/>
      <c r="G468" s="37"/>
      <c r="AT468" s="118" t="s">
        <v>257</v>
      </c>
      <c r="AU468" s="119" t="s">
        <v>700</v>
      </c>
    </row>
    <row r="469" spans="1:50" x14ac:dyDescent="0.25">
      <c r="A469" s="59" t="s">
        <v>1305</v>
      </c>
      <c r="B469" s="188" t="s">
        <v>1304</v>
      </c>
      <c r="C469" s="182"/>
      <c r="D469" s="64" t="s">
        <v>10</v>
      </c>
      <c r="E469" s="64">
        <v>1</v>
      </c>
      <c r="F469" s="37"/>
      <c r="G469" s="37"/>
      <c r="AT469" s="118" t="s">
        <v>257</v>
      </c>
      <c r="AU469" s="119" t="s">
        <v>701</v>
      </c>
    </row>
    <row r="470" spans="1:50" x14ac:dyDescent="0.25">
      <c r="A470" s="59" t="s">
        <v>1306</v>
      </c>
      <c r="B470" s="690" t="s">
        <v>1308</v>
      </c>
      <c r="C470" s="683"/>
      <c r="D470" s="64" t="s">
        <v>10</v>
      </c>
      <c r="E470" s="64">
        <v>1</v>
      </c>
      <c r="F470" s="37"/>
      <c r="G470" s="37"/>
      <c r="AT470" s="118" t="s">
        <v>257</v>
      </c>
      <c r="AU470" s="119" t="s">
        <v>702</v>
      </c>
    </row>
    <row r="471" spans="1:50" x14ac:dyDescent="0.25">
      <c r="A471" s="59" t="s">
        <v>1307</v>
      </c>
      <c r="B471" s="682" t="s">
        <v>1310</v>
      </c>
      <c r="C471" s="683"/>
      <c r="D471" s="29" t="s">
        <v>10</v>
      </c>
      <c r="E471" s="109">
        <v>2</v>
      </c>
      <c r="F471" s="37"/>
      <c r="G471" s="37"/>
      <c r="AT471" s="118" t="s">
        <v>257</v>
      </c>
      <c r="AU471" s="119" t="s">
        <v>703</v>
      </c>
    </row>
    <row r="472" spans="1:50" x14ac:dyDescent="0.25">
      <c r="A472" s="59" t="s">
        <v>1311</v>
      </c>
      <c r="B472" s="682" t="s">
        <v>1302</v>
      </c>
      <c r="C472" s="683"/>
      <c r="D472" s="29" t="s">
        <v>10</v>
      </c>
      <c r="E472" s="29">
        <v>2</v>
      </c>
      <c r="F472" s="37"/>
      <c r="G472" s="37"/>
      <c r="AT472" s="118" t="s">
        <v>257</v>
      </c>
      <c r="AU472" s="119" t="s">
        <v>704</v>
      </c>
    </row>
    <row r="473" spans="1:50" x14ac:dyDescent="0.25">
      <c r="A473" s="59" t="s">
        <v>1312</v>
      </c>
      <c r="B473" s="682" t="s">
        <v>1323</v>
      </c>
      <c r="C473" s="683"/>
      <c r="D473" s="110"/>
      <c r="E473" s="110"/>
      <c r="F473" s="111"/>
      <c r="G473" s="112"/>
      <c r="AT473" s="118" t="s">
        <v>257</v>
      </c>
      <c r="AU473" s="119" t="s">
        <v>705</v>
      </c>
    </row>
    <row r="474" spans="1:50" ht="36.75" customHeight="1" x14ac:dyDescent="0.25">
      <c r="A474" s="200" t="s">
        <v>1324</v>
      </c>
      <c r="B474" s="910" t="s">
        <v>194</v>
      </c>
      <c r="C474" s="911"/>
      <c r="D474" s="865" t="s">
        <v>12</v>
      </c>
      <c r="E474" s="865" t="s">
        <v>13</v>
      </c>
      <c r="F474" s="842" t="s">
        <v>14</v>
      </c>
      <c r="G474" s="843"/>
      <c r="AS474" s="189"/>
      <c r="AT474" s="118" t="s">
        <v>257</v>
      </c>
      <c r="AU474" s="119" t="s">
        <v>706</v>
      </c>
      <c r="AV474" s="122"/>
      <c r="AW474" s="122"/>
      <c r="AX474" s="122"/>
    </row>
    <row r="475" spans="1:50" x14ac:dyDescent="0.25">
      <c r="A475" s="80" t="s">
        <v>69</v>
      </c>
      <c r="B475" s="686" t="s">
        <v>11</v>
      </c>
      <c r="C475" s="687"/>
      <c r="D475" s="866"/>
      <c r="E475" s="866"/>
      <c r="F475" s="860"/>
      <c r="G475" s="901"/>
      <c r="AS475" s="189"/>
      <c r="AT475" s="118" t="s">
        <v>257</v>
      </c>
      <c r="AU475" s="119" t="s">
        <v>707</v>
      </c>
      <c r="AV475" s="122"/>
      <c r="AW475" s="122"/>
      <c r="AX475" s="122"/>
    </row>
    <row r="476" spans="1:50" x14ac:dyDescent="0.25">
      <c r="A476" s="27" t="s">
        <v>47</v>
      </c>
      <c r="B476" s="688"/>
      <c r="C476" s="689"/>
      <c r="D476" s="19"/>
      <c r="E476" s="19"/>
      <c r="F476" s="810"/>
      <c r="G476" s="810"/>
      <c r="AS476" s="189"/>
      <c r="AT476" s="118" t="s">
        <v>257</v>
      </c>
      <c r="AU476" s="119" t="s">
        <v>708</v>
      </c>
      <c r="AV476" s="122"/>
      <c r="AW476" s="122"/>
      <c r="AX476" s="122"/>
    </row>
    <row r="477" spans="1:50" x14ac:dyDescent="0.25">
      <c r="A477" s="27" t="s">
        <v>48</v>
      </c>
      <c r="B477" s="688"/>
      <c r="C477" s="689"/>
      <c r="D477" s="21"/>
      <c r="E477" s="19"/>
      <c r="F477" s="810"/>
      <c r="G477" s="810"/>
      <c r="AS477" s="189"/>
      <c r="AT477" s="118" t="s">
        <v>257</v>
      </c>
      <c r="AU477" s="119" t="s">
        <v>709</v>
      </c>
      <c r="AV477" s="122"/>
      <c r="AW477" s="122"/>
      <c r="AX477" s="122"/>
    </row>
    <row r="478" spans="1:50" ht="16.5" thickBot="1" x14ac:dyDescent="0.3">
      <c r="A478" s="27" t="s">
        <v>49</v>
      </c>
      <c r="B478" s="674"/>
      <c r="C478" s="675"/>
      <c r="D478" s="34"/>
      <c r="E478" s="35"/>
      <c r="F478" s="855"/>
      <c r="G478" s="855"/>
      <c r="AS478" s="189"/>
      <c r="AT478" s="118" t="s">
        <v>257</v>
      </c>
      <c r="AU478" s="119" t="s">
        <v>710</v>
      </c>
      <c r="AV478" s="122"/>
      <c r="AW478" s="122"/>
      <c r="AX478" s="122"/>
    </row>
    <row r="479" spans="1:50" ht="16.5" thickBot="1" x14ac:dyDescent="0.3">
      <c r="A479" s="114" t="s">
        <v>50</v>
      </c>
      <c r="B479" s="676"/>
      <c r="C479" s="677"/>
      <c r="D479" s="34"/>
      <c r="E479" s="34"/>
      <c r="F479" s="856"/>
      <c r="G479" s="856"/>
      <c r="AS479" s="189"/>
      <c r="AT479" s="118" t="s">
        <v>257</v>
      </c>
      <c r="AU479" s="119" t="s">
        <v>711</v>
      </c>
      <c r="AV479" s="122"/>
      <c r="AW479" s="122"/>
      <c r="AX479" s="122"/>
    </row>
    <row r="480" spans="1:50" x14ac:dyDescent="0.25">
      <c r="AS480" s="189"/>
      <c r="AT480" s="118" t="s">
        <v>257</v>
      </c>
      <c r="AU480" s="119" t="s">
        <v>712</v>
      </c>
      <c r="AV480" s="122"/>
      <c r="AW480" s="122"/>
      <c r="AX480" s="122"/>
    </row>
    <row r="481" spans="45:50" x14ac:dyDescent="0.25">
      <c r="AS481" s="189"/>
      <c r="AT481" s="118" t="s">
        <v>257</v>
      </c>
      <c r="AU481" s="119" t="s">
        <v>713</v>
      </c>
      <c r="AV481" s="122"/>
      <c r="AW481" s="122"/>
      <c r="AX481" s="122"/>
    </row>
    <row r="482" spans="45:50" x14ac:dyDescent="0.25">
      <c r="AS482" s="189"/>
      <c r="AT482" s="118" t="s">
        <v>257</v>
      </c>
      <c r="AU482" s="119" t="s">
        <v>714</v>
      </c>
      <c r="AV482" s="122"/>
      <c r="AW482" s="122"/>
      <c r="AX482" s="122"/>
    </row>
    <row r="483" spans="45:50" x14ac:dyDescent="0.25">
      <c r="AS483" s="189"/>
      <c r="AT483" s="118" t="s">
        <v>257</v>
      </c>
      <c r="AU483" s="119" t="s">
        <v>715</v>
      </c>
      <c r="AV483" s="122"/>
      <c r="AW483" s="122"/>
      <c r="AX483" s="122"/>
    </row>
    <row r="484" spans="45:50" x14ac:dyDescent="0.25">
      <c r="AS484" s="189"/>
      <c r="AT484" s="118" t="s">
        <v>257</v>
      </c>
      <c r="AU484" s="119" t="s">
        <v>716</v>
      </c>
      <c r="AV484" s="122"/>
      <c r="AW484" s="122"/>
      <c r="AX484" s="122"/>
    </row>
    <row r="485" spans="45:50" x14ac:dyDescent="0.25">
      <c r="AS485" s="189"/>
      <c r="AT485" s="118" t="s">
        <v>257</v>
      </c>
      <c r="AU485" s="119" t="s">
        <v>717</v>
      </c>
      <c r="AV485" s="122"/>
      <c r="AW485" s="122"/>
      <c r="AX485" s="122"/>
    </row>
    <row r="486" spans="45:50" x14ac:dyDescent="0.25">
      <c r="AS486" s="189"/>
      <c r="AT486" s="118" t="s">
        <v>257</v>
      </c>
      <c r="AU486" s="119" t="s">
        <v>718</v>
      </c>
      <c r="AV486" s="122"/>
      <c r="AW486" s="122"/>
      <c r="AX486" s="122"/>
    </row>
    <row r="487" spans="45:50" x14ac:dyDescent="0.25">
      <c r="AS487" s="189"/>
      <c r="AT487" s="118" t="s">
        <v>257</v>
      </c>
      <c r="AU487" s="119" t="s">
        <v>719</v>
      </c>
      <c r="AV487" s="122"/>
      <c r="AW487" s="122"/>
      <c r="AX487" s="122"/>
    </row>
    <row r="488" spans="45:50" x14ac:dyDescent="0.25">
      <c r="AS488" s="189"/>
      <c r="AT488" s="118" t="s">
        <v>257</v>
      </c>
      <c r="AU488" s="119" t="s">
        <v>720</v>
      </c>
      <c r="AV488" s="122"/>
      <c r="AW488" s="122"/>
      <c r="AX488" s="122"/>
    </row>
    <row r="489" spans="45:50" x14ac:dyDescent="0.25">
      <c r="AS489" s="189"/>
      <c r="AT489" s="118" t="s">
        <v>259</v>
      </c>
      <c r="AU489" s="119" t="s">
        <v>343</v>
      </c>
      <c r="AV489" s="122"/>
      <c r="AW489" s="122"/>
      <c r="AX489" s="122"/>
    </row>
    <row r="490" spans="45:50" x14ac:dyDescent="0.25">
      <c r="AS490" s="189"/>
      <c r="AT490" s="118" t="s">
        <v>259</v>
      </c>
      <c r="AU490" s="119" t="s">
        <v>345</v>
      </c>
      <c r="AV490" s="122"/>
      <c r="AW490" s="122"/>
      <c r="AX490" s="122"/>
    </row>
    <row r="491" spans="45:50" x14ac:dyDescent="0.25">
      <c r="AS491" s="189"/>
      <c r="AT491" s="118" t="s">
        <v>259</v>
      </c>
      <c r="AU491" s="119" t="s">
        <v>349</v>
      </c>
      <c r="AV491" s="122"/>
      <c r="AW491" s="122"/>
      <c r="AX491" s="122"/>
    </row>
    <row r="492" spans="45:50" x14ac:dyDescent="0.25">
      <c r="AS492" s="189"/>
      <c r="AT492" s="118" t="s">
        <v>259</v>
      </c>
      <c r="AU492" s="119" t="s">
        <v>352</v>
      </c>
      <c r="AV492" s="122"/>
      <c r="AW492" s="122"/>
      <c r="AX492" s="122"/>
    </row>
    <row r="493" spans="45:50" x14ac:dyDescent="0.25">
      <c r="AS493" s="189"/>
      <c r="AT493" s="118" t="s">
        <v>261</v>
      </c>
      <c r="AU493" s="119" t="s">
        <v>721</v>
      </c>
      <c r="AV493" s="122"/>
      <c r="AW493" s="122"/>
      <c r="AX493" s="122"/>
    </row>
    <row r="494" spans="45:50" x14ac:dyDescent="0.25">
      <c r="AS494" s="189"/>
      <c r="AT494" s="118" t="s">
        <v>261</v>
      </c>
      <c r="AU494" s="119" t="s">
        <v>722</v>
      </c>
      <c r="AV494" s="122"/>
      <c r="AW494" s="122"/>
      <c r="AX494" s="122"/>
    </row>
    <row r="495" spans="45:50" x14ac:dyDescent="0.25">
      <c r="AS495" s="189"/>
      <c r="AT495" s="118" t="s">
        <v>261</v>
      </c>
      <c r="AU495" s="119" t="s">
        <v>723</v>
      </c>
      <c r="AV495" s="122"/>
      <c r="AW495" s="122"/>
      <c r="AX495" s="122"/>
    </row>
    <row r="496" spans="45:50" x14ac:dyDescent="0.25">
      <c r="AS496" s="189"/>
      <c r="AT496" s="118" t="s">
        <v>261</v>
      </c>
      <c r="AU496" s="119" t="s">
        <v>724</v>
      </c>
      <c r="AV496" s="122"/>
      <c r="AW496" s="122"/>
      <c r="AX496" s="122"/>
    </row>
    <row r="497" spans="45:50" x14ac:dyDescent="0.25">
      <c r="AS497" s="189"/>
      <c r="AT497" s="118" t="s">
        <v>261</v>
      </c>
      <c r="AU497" s="119" t="s">
        <v>725</v>
      </c>
      <c r="AV497" s="122"/>
      <c r="AW497" s="122"/>
      <c r="AX497" s="122"/>
    </row>
    <row r="498" spans="45:50" x14ac:dyDescent="0.25">
      <c r="AS498" s="189"/>
      <c r="AT498" s="118" t="s">
        <v>261</v>
      </c>
      <c r="AU498" s="119" t="s">
        <v>726</v>
      </c>
      <c r="AV498" s="122"/>
      <c r="AW498" s="122"/>
      <c r="AX498" s="122"/>
    </row>
    <row r="499" spans="45:50" x14ac:dyDescent="0.25">
      <c r="AS499" s="189"/>
      <c r="AT499" s="118" t="s">
        <v>261</v>
      </c>
      <c r="AU499" s="119" t="s">
        <v>727</v>
      </c>
      <c r="AV499" s="122"/>
      <c r="AW499" s="122"/>
      <c r="AX499" s="122"/>
    </row>
    <row r="500" spans="45:50" x14ac:dyDescent="0.25">
      <c r="AS500" s="189"/>
      <c r="AT500" s="118" t="s">
        <v>261</v>
      </c>
      <c r="AU500" s="119" t="s">
        <v>728</v>
      </c>
      <c r="AV500" s="122"/>
      <c r="AW500" s="122"/>
      <c r="AX500" s="122"/>
    </row>
    <row r="501" spans="45:50" x14ac:dyDescent="0.25">
      <c r="AS501" s="189"/>
      <c r="AT501" s="118" t="s">
        <v>261</v>
      </c>
      <c r="AU501" s="119" t="s">
        <v>729</v>
      </c>
      <c r="AV501" s="122"/>
      <c r="AW501" s="122"/>
      <c r="AX501" s="122"/>
    </row>
    <row r="502" spans="45:50" x14ac:dyDescent="0.25">
      <c r="AS502" s="189"/>
      <c r="AT502" s="118" t="s">
        <v>261</v>
      </c>
      <c r="AU502" s="119" t="s">
        <v>730</v>
      </c>
      <c r="AV502" s="122"/>
      <c r="AW502" s="122"/>
      <c r="AX502" s="122"/>
    </row>
    <row r="503" spans="45:50" x14ac:dyDescent="0.25">
      <c r="AS503" s="189"/>
      <c r="AT503" s="118" t="s">
        <v>261</v>
      </c>
      <c r="AU503" s="119" t="s">
        <v>731</v>
      </c>
      <c r="AV503" s="122"/>
      <c r="AW503" s="122"/>
      <c r="AX503" s="122"/>
    </row>
    <row r="504" spans="45:50" x14ac:dyDescent="0.25">
      <c r="AS504" s="189"/>
      <c r="AT504" s="118" t="s">
        <v>261</v>
      </c>
      <c r="AU504" s="119" t="s">
        <v>732</v>
      </c>
      <c r="AV504" s="122"/>
      <c r="AW504" s="122"/>
      <c r="AX504" s="122"/>
    </row>
    <row r="505" spans="45:50" x14ac:dyDescent="0.25">
      <c r="AS505" s="189"/>
      <c r="AT505" s="118" t="s">
        <v>261</v>
      </c>
      <c r="AU505" s="119" t="s">
        <v>733</v>
      </c>
      <c r="AV505" s="122"/>
      <c r="AW505" s="122"/>
      <c r="AX505" s="122"/>
    </row>
    <row r="506" spans="45:50" x14ac:dyDescent="0.25">
      <c r="AS506" s="189"/>
      <c r="AT506" s="118" t="s">
        <v>261</v>
      </c>
      <c r="AU506" s="119" t="s">
        <v>734</v>
      </c>
      <c r="AV506" s="122"/>
      <c r="AW506" s="122"/>
      <c r="AX506" s="122"/>
    </row>
    <row r="507" spans="45:50" x14ac:dyDescent="0.25">
      <c r="AS507" s="189"/>
      <c r="AT507" s="118" t="s">
        <v>261</v>
      </c>
      <c r="AU507" s="119" t="s">
        <v>735</v>
      </c>
      <c r="AV507" s="122"/>
      <c r="AW507" s="122"/>
      <c r="AX507" s="122"/>
    </row>
    <row r="508" spans="45:50" x14ac:dyDescent="0.25">
      <c r="AS508" s="189"/>
      <c r="AT508" s="118" t="s">
        <v>261</v>
      </c>
      <c r="AU508" s="119" t="s">
        <v>736</v>
      </c>
      <c r="AV508" s="122"/>
      <c r="AW508" s="122"/>
      <c r="AX508" s="122"/>
    </row>
    <row r="509" spans="45:50" x14ac:dyDescent="0.25">
      <c r="AS509" s="189"/>
      <c r="AT509" s="118" t="s">
        <v>261</v>
      </c>
      <c r="AU509" s="119" t="s">
        <v>737</v>
      </c>
      <c r="AV509" s="122"/>
      <c r="AW509" s="122"/>
      <c r="AX509" s="122"/>
    </row>
    <row r="510" spans="45:50" x14ac:dyDescent="0.25">
      <c r="AS510" s="189"/>
      <c r="AT510" s="118" t="s">
        <v>261</v>
      </c>
      <c r="AU510" s="119" t="s">
        <v>738</v>
      </c>
      <c r="AV510" s="122"/>
      <c r="AW510" s="122"/>
      <c r="AX510" s="122"/>
    </row>
    <row r="511" spans="45:50" x14ac:dyDescent="0.25">
      <c r="AS511" s="189"/>
      <c r="AT511" s="118" t="s">
        <v>261</v>
      </c>
      <c r="AU511" s="119" t="s">
        <v>739</v>
      </c>
      <c r="AV511" s="122"/>
      <c r="AW511" s="122"/>
      <c r="AX511" s="122"/>
    </row>
    <row r="512" spans="45:50" x14ac:dyDescent="0.25">
      <c r="AS512" s="189"/>
      <c r="AT512" s="118" t="s">
        <v>261</v>
      </c>
      <c r="AU512" s="119" t="s">
        <v>740</v>
      </c>
      <c r="AV512" s="122"/>
      <c r="AW512" s="122"/>
      <c r="AX512" s="122"/>
    </row>
    <row r="513" spans="45:50" x14ac:dyDescent="0.25">
      <c r="AS513" s="189"/>
      <c r="AT513" s="118" t="s">
        <v>261</v>
      </c>
      <c r="AU513" s="119" t="s">
        <v>741</v>
      </c>
      <c r="AV513" s="122"/>
      <c r="AW513" s="122"/>
      <c r="AX513" s="122"/>
    </row>
    <row r="514" spans="45:50" x14ac:dyDescent="0.25">
      <c r="AS514" s="189"/>
      <c r="AT514" s="118" t="s">
        <v>261</v>
      </c>
      <c r="AU514" s="119" t="s">
        <v>742</v>
      </c>
      <c r="AV514" s="122"/>
      <c r="AW514" s="122"/>
      <c r="AX514" s="122"/>
    </row>
    <row r="515" spans="45:50" x14ac:dyDescent="0.25">
      <c r="AS515" s="189"/>
      <c r="AT515" s="118" t="s">
        <v>261</v>
      </c>
      <c r="AU515" s="119" t="s">
        <v>743</v>
      </c>
      <c r="AV515" s="122"/>
      <c r="AW515" s="122"/>
      <c r="AX515" s="122"/>
    </row>
    <row r="516" spans="45:50" x14ac:dyDescent="0.25">
      <c r="AS516" s="189"/>
      <c r="AT516" s="118" t="s">
        <v>261</v>
      </c>
      <c r="AU516" s="119" t="s">
        <v>744</v>
      </c>
      <c r="AV516" s="122"/>
      <c r="AW516" s="122"/>
      <c r="AX516" s="122"/>
    </row>
    <row r="517" spans="45:50" x14ac:dyDescent="0.25">
      <c r="AS517" s="189"/>
      <c r="AT517" s="118" t="s">
        <v>261</v>
      </c>
      <c r="AU517" s="119" t="s">
        <v>745</v>
      </c>
      <c r="AV517" s="122"/>
      <c r="AW517" s="122"/>
      <c r="AX517" s="122"/>
    </row>
    <row r="518" spans="45:50" x14ac:dyDescent="0.25">
      <c r="AS518" s="189"/>
      <c r="AT518" s="118" t="s">
        <v>261</v>
      </c>
      <c r="AU518" s="119" t="s">
        <v>746</v>
      </c>
      <c r="AV518" s="122"/>
      <c r="AW518" s="122"/>
      <c r="AX518" s="122"/>
    </row>
    <row r="519" spans="45:50" x14ac:dyDescent="0.25">
      <c r="AS519" s="189"/>
      <c r="AT519" s="118" t="s">
        <v>261</v>
      </c>
      <c r="AU519" s="119" t="s">
        <v>747</v>
      </c>
      <c r="AV519" s="122"/>
      <c r="AW519" s="122"/>
      <c r="AX519" s="122"/>
    </row>
    <row r="520" spans="45:50" x14ac:dyDescent="0.25">
      <c r="AS520" s="189"/>
      <c r="AT520" s="118" t="s">
        <v>261</v>
      </c>
      <c r="AU520" s="119" t="s">
        <v>748</v>
      </c>
      <c r="AV520" s="122"/>
      <c r="AW520" s="122"/>
      <c r="AX520" s="122"/>
    </row>
    <row r="521" spans="45:50" x14ac:dyDescent="0.25">
      <c r="AS521" s="189"/>
      <c r="AT521" s="118" t="s">
        <v>261</v>
      </c>
      <c r="AU521" s="119" t="s">
        <v>749</v>
      </c>
      <c r="AV521" s="122"/>
      <c r="AW521" s="122"/>
      <c r="AX521" s="122"/>
    </row>
    <row r="522" spans="45:50" x14ac:dyDescent="0.25">
      <c r="AS522" s="189"/>
      <c r="AT522" s="118" t="s">
        <v>261</v>
      </c>
      <c r="AU522" s="119" t="s">
        <v>750</v>
      </c>
      <c r="AV522" s="122"/>
      <c r="AW522" s="122"/>
      <c r="AX522" s="122"/>
    </row>
    <row r="523" spans="45:50" x14ac:dyDescent="0.25">
      <c r="AS523" s="189"/>
      <c r="AT523" s="118" t="s">
        <v>261</v>
      </c>
      <c r="AU523" s="119" t="s">
        <v>751</v>
      </c>
      <c r="AV523" s="122"/>
      <c r="AW523" s="122"/>
      <c r="AX523" s="122"/>
    </row>
    <row r="524" spans="45:50" x14ac:dyDescent="0.25">
      <c r="AS524" s="189"/>
      <c r="AT524" s="118" t="s">
        <v>261</v>
      </c>
      <c r="AU524" s="119" t="s">
        <v>752</v>
      </c>
      <c r="AV524" s="122"/>
      <c r="AW524" s="122"/>
      <c r="AX524" s="122"/>
    </row>
    <row r="525" spans="45:50" x14ac:dyDescent="0.25">
      <c r="AS525" s="189"/>
      <c r="AT525" s="118" t="s">
        <v>262</v>
      </c>
      <c r="AU525" s="119" t="s">
        <v>753</v>
      </c>
      <c r="AV525" s="122"/>
      <c r="AW525" s="122"/>
      <c r="AX525" s="122"/>
    </row>
    <row r="526" spans="45:50" x14ac:dyDescent="0.25">
      <c r="AS526" s="189"/>
      <c r="AT526" s="118" t="s">
        <v>262</v>
      </c>
      <c r="AU526" s="119" t="s">
        <v>754</v>
      </c>
      <c r="AV526" s="122"/>
      <c r="AW526" s="122"/>
      <c r="AX526" s="122"/>
    </row>
    <row r="527" spans="45:50" x14ac:dyDescent="0.25">
      <c r="AS527" s="189"/>
      <c r="AT527" s="118" t="s">
        <v>262</v>
      </c>
      <c r="AU527" s="119" t="s">
        <v>755</v>
      </c>
      <c r="AV527" s="122"/>
      <c r="AW527" s="122"/>
      <c r="AX527" s="122"/>
    </row>
    <row r="528" spans="45:50" x14ac:dyDescent="0.25">
      <c r="AS528" s="189"/>
      <c r="AT528" s="118" t="s">
        <v>262</v>
      </c>
      <c r="AU528" s="119" t="s">
        <v>756</v>
      </c>
      <c r="AV528" s="122"/>
      <c r="AW528" s="122"/>
      <c r="AX528" s="122"/>
    </row>
    <row r="529" spans="45:50" x14ac:dyDescent="0.25">
      <c r="AS529" s="189"/>
      <c r="AT529" s="118" t="s">
        <v>262</v>
      </c>
      <c r="AU529" s="119" t="s">
        <v>757</v>
      </c>
      <c r="AV529" s="122"/>
      <c r="AW529" s="122"/>
      <c r="AX529" s="122"/>
    </row>
    <row r="530" spans="45:50" x14ac:dyDescent="0.25">
      <c r="AS530" s="189"/>
      <c r="AT530" s="118" t="s">
        <v>262</v>
      </c>
      <c r="AU530" s="119" t="s">
        <v>758</v>
      </c>
      <c r="AV530" s="122"/>
      <c r="AW530" s="122"/>
      <c r="AX530" s="122"/>
    </row>
    <row r="531" spans="45:50" x14ac:dyDescent="0.25">
      <c r="AS531" s="189"/>
      <c r="AT531" s="118" t="s">
        <v>262</v>
      </c>
      <c r="AU531" s="119" t="s">
        <v>759</v>
      </c>
      <c r="AV531" s="122"/>
      <c r="AW531" s="122"/>
      <c r="AX531" s="122"/>
    </row>
    <row r="532" spans="45:50" x14ac:dyDescent="0.25">
      <c r="AS532" s="189"/>
      <c r="AT532" s="118" t="s">
        <v>262</v>
      </c>
      <c r="AU532" s="196" t="s">
        <v>760</v>
      </c>
      <c r="AV532" s="122"/>
      <c r="AW532" s="122"/>
      <c r="AX532" s="122"/>
    </row>
    <row r="533" spans="45:50" x14ac:dyDescent="0.25">
      <c r="AS533" s="189"/>
      <c r="AT533" s="118" t="s">
        <v>262</v>
      </c>
      <c r="AU533" s="119" t="s">
        <v>761</v>
      </c>
      <c r="AV533" s="122"/>
      <c r="AW533" s="122"/>
      <c r="AX533" s="122"/>
    </row>
    <row r="534" spans="45:50" x14ac:dyDescent="0.25">
      <c r="AS534" s="189"/>
      <c r="AT534" s="118" t="s">
        <v>262</v>
      </c>
      <c r="AU534" s="119" t="s">
        <v>762</v>
      </c>
      <c r="AV534" s="122"/>
      <c r="AW534" s="122"/>
      <c r="AX534" s="122"/>
    </row>
    <row r="535" spans="45:50" x14ac:dyDescent="0.25">
      <c r="AS535" s="189"/>
      <c r="AT535" s="118" t="s">
        <v>262</v>
      </c>
      <c r="AU535" s="119" t="s">
        <v>763</v>
      </c>
      <c r="AV535" s="122"/>
      <c r="AW535" s="122"/>
      <c r="AX535" s="122"/>
    </row>
    <row r="536" spans="45:50" x14ac:dyDescent="0.25">
      <c r="AS536" s="189"/>
      <c r="AT536" s="118" t="s">
        <v>262</v>
      </c>
      <c r="AU536" s="119" t="s">
        <v>764</v>
      </c>
      <c r="AV536" s="122"/>
      <c r="AW536" s="122"/>
      <c r="AX536" s="122"/>
    </row>
    <row r="537" spans="45:50" x14ac:dyDescent="0.25">
      <c r="AS537" s="189"/>
      <c r="AT537" s="118" t="s">
        <v>262</v>
      </c>
      <c r="AU537" s="119" t="s">
        <v>765</v>
      </c>
      <c r="AV537" s="122"/>
      <c r="AW537" s="122"/>
      <c r="AX537" s="122"/>
    </row>
    <row r="538" spans="45:50" x14ac:dyDescent="0.25">
      <c r="AS538" s="189"/>
      <c r="AT538" s="118" t="s">
        <v>262</v>
      </c>
      <c r="AU538" s="119" t="s">
        <v>766</v>
      </c>
      <c r="AV538" s="122"/>
      <c r="AW538" s="122"/>
      <c r="AX538" s="122"/>
    </row>
    <row r="539" spans="45:50" x14ac:dyDescent="0.25">
      <c r="AS539" s="189"/>
      <c r="AT539" s="118" t="s">
        <v>262</v>
      </c>
      <c r="AU539" s="119" t="s">
        <v>767</v>
      </c>
      <c r="AV539" s="122"/>
      <c r="AW539" s="122"/>
      <c r="AX539" s="122"/>
    </row>
    <row r="540" spans="45:50" x14ac:dyDescent="0.25">
      <c r="AS540" s="189"/>
      <c r="AT540" s="118" t="s">
        <v>262</v>
      </c>
      <c r="AU540" s="119" t="s">
        <v>768</v>
      </c>
      <c r="AV540" s="122"/>
      <c r="AW540" s="122"/>
      <c r="AX540" s="122"/>
    </row>
    <row r="541" spans="45:50" x14ac:dyDescent="0.25">
      <c r="AS541" s="189"/>
      <c r="AT541" s="118" t="s">
        <v>262</v>
      </c>
      <c r="AU541" s="119" t="s">
        <v>769</v>
      </c>
      <c r="AV541" s="122"/>
      <c r="AW541" s="122"/>
      <c r="AX541" s="122"/>
    </row>
    <row r="542" spans="45:50" x14ac:dyDescent="0.25">
      <c r="AS542" s="189"/>
      <c r="AT542" s="118" t="s">
        <v>262</v>
      </c>
      <c r="AU542" s="119" t="s">
        <v>770</v>
      </c>
      <c r="AV542" s="122"/>
      <c r="AW542" s="122"/>
      <c r="AX542" s="122"/>
    </row>
    <row r="543" spans="45:50" x14ac:dyDescent="0.25">
      <c r="AS543" s="189"/>
      <c r="AT543" s="118" t="s">
        <v>262</v>
      </c>
      <c r="AU543" s="119" t="s">
        <v>771</v>
      </c>
      <c r="AV543" s="122"/>
      <c r="AW543" s="122"/>
      <c r="AX543" s="122"/>
    </row>
    <row r="544" spans="45:50" x14ac:dyDescent="0.25">
      <c r="AS544" s="189"/>
      <c r="AT544" s="118" t="s">
        <v>262</v>
      </c>
      <c r="AU544" s="119" t="s">
        <v>772</v>
      </c>
      <c r="AV544" s="122"/>
      <c r="AW544" s="122"/>
      <c r="AX544" s="122"/>
    </row>
    <row r="545" spans="45:50" x14ac:dyDescent="0.25">
      <c r="AS545" s="189"/>
      <c r="AT545" s="118" t="s">
        <v>262</v>
      </c>
      <c r="AU545" s="119" t="s">
        <v>773</v>
      </c>
      <c r="AV545" s="122"/>
      <c r="AW545" s="122"/>
      <c r="AX545" s="122"/>
    </row>
    <row r="546" spans="45:50" x14ac:dyDescent="0.25">
      <c r="AS546" s="189"/>
      <c r="AT546" s="118" t="s">
        <v>262</v>
      </c>
      <c r="AU546" s="119" t="s">
        <v>774</v>
      </c>
      <c r="AV546" s="122"/>
      <c r="AW546" s="122"/>
      <c r="AX546" s="122"/>
    </row>
    <row r="547" spans="45:50" x14ac:dyDescent="0.25">
      <c r="AS547" s="189"/>
      <c r="AT547" s="118" t="s">
        <v>262</v>
      </c>
      <c r="AU547" s="119" t="s">
        <v>775</v>
      </c>
      <c r="AV547" s="122"/>
      <c r="AW547" s="122"/>
      <c r="AX547" s="122"/>
    </row>
    <row r="548" spans="45:50" x14ac:dyDescent="0.25">
      <c r="AS548" s="189"/>
      <c r="AT548" s="118" t="s">
        <v>262</v>
      </c>
      <c r="AU548" s="119" t="s">
        <v>776</v>
      </c>
      <c r="AV548" s="122"/>
      <c r="AW548" s="122"/>
      <c r="AX548" s="122"/>
    </row>
    <row r="549" spans="45:50" x14ac:dyDescent="0.25">
      <c r="AS549" s="189"/>
      <c r="AT549" s="118" t="s">
        <v>262</v>
      </c>
      <c r="AU549" s="119" t="s">
        <v>777</v>
      </c>
      <c r="AV549" s="122"/>
      <c r="AW549" s="122"/>
      <c r="AX549" s="122"/>
    </row>
    <row r="550" spans="45:50" x14ac:dyDescent="0.25">
      <c r="AS550" s="189"/>
      <c r="AT550" s="118" t="s">
        <v>262</v>
      </c>
      <c r="AU550" s="119" t="s">
        <v>778</v>
      </c>
      <c r="AV550" s="122"/>
      <c r="AW550" s="122"/>
      <c r="AX550" s="122"/>
    </row>
    <row r="551" spans="45:50" x14ac:dyDescent="0.25">
      <c r="AS551" s="189"/>
      <c r="AT551" s="118" t="s">
        <v>262</v>
      </c>
      <c r="AU551" s="119" t="s">
        <v>779</v>
      </c>
      <c r="AV551" s="122"/>
      <c r="AW551" s="122"/>
      <c r="AX551" s="122"/>
    </row>
    <row r="552" spans="45:50" x14ac:dyDescent="0.25">
      <c r="AS552" s="189"/>
      <c r="AT552" s="118" t="s">
        <v>262</v>
      </c>
      <c r="AU552" s="119" t="s">
        <v>780</v>
      </c>
      <c r="AV552" s="122"/>
      <c r="AW552" s="122"/>
      <c r="AX552" s="122"/>
    </row>
    <row r="553" spans="45:50" x14ac:dyDescent="0.25">
      <c r="AS553" s="189"/>
      <c r="AT553" s="118" t="s">
        <v>262</v>
      </c>
      <c r="AU553" s="119" t="s">
        <v>781</v>
      </c>
      <c r="AV553" s="122"/>
      <c r="AW553" s="122"/>
      <c r="AX553" s="122"/>
    </row>
    <row r="554" spans="45:50" x14ac:dyDescent="0.25">
      <c r="AS554" s="189"/>
      <c r="AT554" s="118" t="s">
        <v>262</v>
      </c>
      <c r="AU554" s="119" t="s">
        <v>782</v>
      </c>
      <c r="AV554" s="122"/>
      <c r="AW554" s="122"/>
      <c r="AX554" s="122"/>
    </row>
    <row r="555" spans="45:50" x14ac:dyDescent="0.25">
      <c r="AS555" s="189"/>
      <c r="AT555" s="118" t="s">
        <v>262</v>
      </c>
      <c r="AU555" s="11" t="s">
        <v>783</v>
      </c>
      <c r="AV555" s="122"/>
      <c r="AW555" s="122"/>
      <c r="AX555" s="122"/>
    </row>
    <row r="556" spans="45:50" x14ac:dyDescent="0.25">
      <c r="AS556" s="189"/>
      <c r="AT556" s="118" t="s">
        <v>263</v>
      </c>
      <c r="AU556" s="119" t="s">
        <v>784</v>
      </c>
      <c r="AV556" s="122"/>
      <c r="AW556" s="122"/>
      <c r="AX556" s="122"/>
    </row>
    <row r="557" spans="45:50" x14ac:dyDescent="0.25">
      <c r="AS557" s="189"/>
      <c r="AT557" s="118" t="s">
        <v>263</v>
      </c>
      <c r="AU557" s="119" t="s">
        <v>785</v>
      </c>
      <c r="AV557" s="122"/>
      <c r="AW557" s="122"/>
      <c r="AX557" s="122"/>
    </row>
    <row r="558" spans="45:50" x14ac:dyDescent="0.25">
      <c r="AS558" s="189"/>
      <c r="AT558" s="118" t="s">
        <v>263</v>
      </c>
      <c r="AU558" s="119" t="s">
        <v>786</v>
      </c>
      <c r="AV558" s="122"/>
      <c r="AW558" s="122"/>
      <c r="AX558" s="122"/>
    </row>
    <row r="559" spans="45:50" x14ac:dyDescent="0.25">
      <c r="AS559" s="189"/>
      <c r="AT559" s="118" t="s">
        <v>263</v>
      </c>
      <c r="AU559" s="119" t="s">
        <v>787</v>
      </c>
      <c r="AV559" s="122"/>
      <c r="AW559" s="122"/>
      <c r="AX559" s="122"/>
    </row>
    <row r="560" spans="45:50" x14ac:dyDescent="0.25">
      <c r="AS560" s="189"/>
      <c r="AT560" s="118" t="s">
        <v>263</v>
      </c>
      <c r="AU560" s="119" t="s">
        <v>788</v>
      </c>
      <c r="AV560" s="122"/>
      <c r="AW560" s="122"/>
      <c r="AX560" s="122"/>
    </row>
    <row r="561" spans="45:50" x14ac:dyDescent="0.25">
      <c r="AS561" s="189"/>
      <c r="AT561" s="118" t="s">
        <v>263</v>
      </c>
      <c r="AU561" s="119" t="s">
        <v>789</v>
      </c>
      <c r="AV561" s="122"/>
      <c r="AW561" s="122"/>
      <c r="AX561" s="122"/>
    </row>
    <row r="562" spans="45:50" x14ac:dyDescent="0.25">
      <c r="AS562" s="189"/>
      <c r="AT562" s="118" t="s">
        <v>263</v>
      </c>
      <c r="AU562" s="119" t="s">
        <v>790</v>
      </c>
      <c r="AV562" s="122"/>
      <c r="AW562" s="122"/>
      <c r="AX562" s="122"/>
    </row>
    <row r="563" spans="45:50" x14ac:dyDescent="0.25">
      <c r="AS563" s="189"/>
      <c r="AT563" s="118" t="s">
        <v>263</v>
      </c>
      <c r="AU563" s="119" t="s">
        <v>791</v>
      </c>
      <c r="AV563" s="122"/>
      <c r="AW563" s="122"/>
      <c r="AX563" s="122"/>
    </row>
    <row r="564" spans="45:50" x14ac:dyDescent="0.25">
      <c r="AS564" s="189"/>
      <c r="AT564" s="118" t="s">
        <v>264</v>
      </c>
      <c r="AU564" s="119" t="s">
        <v>792</v>
      </c>
      <c r="AV564" s="122"/>
      <c r="AW564" s="122"/>
      <c r="AX564" s="122"/>
    </row>
    <row r="565" spans="45:50" x14ac:dyDescent="0.25">
      <c r="AS565" s="189"/>
      <c r="AT565" s="118" t="s">
        <v>264</v>
      </c>
      <c r="AU565" s="119" t="s">
        <v>793</v>
      </c>
      <c r="AV565" s="122"/>
      <c r="AW565" s="122"/>
      <c r="AX565" s="122"/>
    </row>
    <row r="566" spans="45:50" x14ac:dyDescent="0.25">
      <c r="AS566" s="189"/>
      <c r="AT566" s="118" t="s">
        <v>264</v>
      </c>
      <c r="AU566" s="119" t="s">
        <v>794</v>
      </c>
      <c r="AV566" s="122"/>
      <c r="AW566" s="122"/>
      <c r="AX566" s="122"/>
    </row>
    <row r="567" spans="45:50" x14ac:dyDescent="0.25">
      <c r="AS567" s="189"/>
      <c r="AT567" s="118" t="s">
        <v>264</v>
      </c>
      <c r="AU567" s="119" t="s">
        <v>795</v>
      </c>
      <c r="AV567" s="122"/>
      <c r="AW567" s="122"/>
      <c r="AX567" s="122"/>
    </row>
    <row r="568" spans="45:50" x14ac:dyDescent="0.25">
      <c r="AS568" s="189"/>
      <c r="AT568" s="118" t="s">
        <v>264</v>
      </c>
      <c r="AU568" s="119" t="s">
        <v>796</v>
      </c>
      <c r="AV568" s="122"/>
      <c r="AW568" s="122"/>
      <c r="AX568" s="122"/>
    </row>
    <row r="569" spans="45:50" x14ac:dyDescent="0.25">
      <c r="AS569" s="189"/>
      <c r="AT569" s="118" t="s">
        <v>264</v>
      </c>
      <c r="AU569" s="119" t="s">
        <v>797</v>
      </c>
      <c r="AV569" s="122"/>
      <c r="AW569" s="122"/>
      <c r="AX569" s="122"/>
    </row>
    <row r="570" spans="45:50" x14ac:dyDescent="0.25">
      <c r="AS570" s="189"/>
      <c r="AT570" s="118" t="s">
        <v>264</v>
      </c>
      <c r="AU570" s="119" t="s">
        <v>798</v>
      </c>
      <c r="AV570" s="122"/>
      <c r="AW570" s="122"/>
      <c r="AX570" s="122"/>
    </row>
    <row r="571" spans="45:50" x14ac:dyDescent="0.25">
      <c r="AS571" s="189"/>
      <c r="AT571" s="118" t="s">
        <v>264</v>
      </c>
      <c r="AU571" s="119" t="s">
        <v>799</v>
      </c>
      <c r="AV571" s="122"/>
      <c r="AW571" s="122"/>
      <c r="AX571" s="122"/>
    </row>
    <row r="572" spans="45:50" x14ac:dyDescent="0.25">
      <c r="AS572" s="189"/>
      <c r="AT572" s="118" t="s">
        <v>264</v>
      </c>
      <c r="AU572" s="119" t="s">
        <v>800</v>
      </c>
      <c r="AV572" s="122"/>
      <c r="AW572" s="122"/>
      <c r="AX572" s="122"/>
    </row>
    <row r="573" spans="45:50" x14ac:dyDescent="0.25">
      <c r="AS573" s="189"/>
      <c r="AT573" s="118" t="s">
        <v>264</v>
      </c>
      <c r="AU573" s="119" t="s">
        <v>316</v>
      </c>
      <c r="AV573" s="122"/>
      <c r="AW573" s="122"/>
      <c r="AX573" s="122"/>
    </row>
    <row r="574" spans="45:50" x14ac:dyDescent="0.25">
      <c r="AS574" s="189"/>
      <c r="AT574" s="118" t="s">
        <v>264</v>
      </c>
      <c r="AU574" s="119" t="s">
        <v>801</v>
      </c>
      <c r="AV574" s="122"/>
      <c r="AW574" s="122"/>
      <c r="AX574" s="122"/>
    </row>
    <row r="575" spans="45:50" x14ac:dyDescent="0.25">
      <c r="AS575" s="189"/>
      <c r="AT575" s="118" t="s">
        <v>264</v>
      </c>
      <c r="AU575" s="119" t="s">
        <v>802</v>
      </c>
      <c r="AV575" s="122"/>
      <c r="AW575" s="122"/>
      <c r="AX575" s="122"/>
    </row>
    <row r="576" spans="45:50" x14ac:dyDescent="0.25">
      <c r="AS576" s="189"/>
      <c r="AT576" s="118" t="s">
        <v>264</v>
      </c>
      <c r="AU576" s="119" t="s">
        <v>803</v>
      </c>
      <c r="AV576" s="122"/>
      <c r="AW576" s="122"/>
      <c r="AX576" s="122"/>
    </row>
    <row r="577" spans="45:50" x14ac:dyDescent="0.25">
      <c r="AS577" s="189"/>
      <c r="AT577" s="118" t="s">
        <v>264</v>
      </c>
      <c r="AU577" s="119" t="s">
        <v>804</v>
      </c>
      <c r="AV577" s="122"/>
      <c r="AW577" s="122"/>
      <c r="AX577" s="122"/>
    </row>
    <row r="578" spans="45:50" x14ac:dyDescent="0.25">
      <c r="AS578" s="189"/>
      <c r="AT578" s="118" t="s">
        <v>264</v>
      </c>
      <c r="AU578" s="119" t="s">
        <v>805</v>
      </c>
      <c r="AV578" s="122"/>
      <c r="AW578" s="122"/>
      <c r="AX578" s="122"/>
    </row>
    <row r="579" spans="45:50" x14ac:dyDescent="0.25">
      <c r="AS579" s="189"/>
      <c r="AT579" s="118" t="s">
        <v>264</v>
      </c>
      <c r="AU579" s="119" t="s">
        <v>806</v>
      </c>
      <c r="AV579" s="122"/>
      <c r="AW579" s="122"/>
      <c r="AX579" s="122"/>
    </row>
    <row r="580" spans="45:50" x14ac:dyDescent="0.25">
      <c r="AS580" s="189"/>
      <c r="AT580" s="118" t="s">
        <v>264</v>
      </c>
      <c r="AU580" s="119" t="s">
        <v>807</v>
      </c>
      <c r="AV580" s="122"/>
      <c r="AW580" s="122"/>
      <c r="AX580" s="122"/>
    </row>
    <row r="581" spans="45:50" x14ac:dyDescent="0.25">
      <c r="AS581" s="189"/>
      <c r="AT581" s="118" t="s">
        <v>264</v>
      </c>
      <c r="AU581" s="119" t="s">
        <v>808</v>
      </c>
      <c r="AV581" s="122"/>
      <c r="AW581" s="122"/>
      <c r="AX581" s="122"/>
    </row>
    <row r="582" spans="45:50" x14ac:dyDescent="0.25">
      <c r="AS582" s="189"/>
      <c r="AT582" s="118" t="s">
        <v>264</v>
      </c>
      <c r="AU582" s="119" t="s">
        <v>809</v>
      </c>
      <c r="AV582" s="122"/>
      <c r="AW582" s="122"/>
      <c r="AX582" s="122"/>
    </row>
    <row r="583" spans="45:50" x14ac:dyDescent="0.25">
      <c r="AS583" s="189"/>
      <c r="AT583" s="118" t="s">
        <v>264</v>
      </c>
      <c r="AU583" s="119" t="s">
        <v>810</v>
      </c>
      <c r="AV583" s="122"/>
      <c r="AW583" s="122"/>
      <c r="AX583" s="122"/>
    </row>
    <row r="584" spans="45:50" x14ac:dyDescent="0.25">
      <c r="AS584" s="189"/>
      <c r="AT584" s="118" t="s">
        <v>264</v>
      </c>
      <c r="AU584" s="119" t="s">
        <v>811</v>
      </c>
      <c r="AV584" s="122"/>
      <c r="AW584" s="122"/>
      <c r="AX584" s="122"/>
    </row>
    <row r="585" spans="45:50" x14ac:dyDescent="0.25">
      <c r="AS585" s="189"/>
      <c r="AT585" s="118" t="s">
        <v>264</v>
      </c>
      <c r="AU585" s="119" t="s">
        <v>812</v>
      </c>
      <c r="AV585" s="122"/>
      <c r="AW585" s="122"/>
      <c r="AX585" s="122"/>
    </row>
    <row r="586" spans="45:50" x14ac:dyDescent="0.25">
      <c r="AS586" s="189"/>
      <c r="AT586" s="118" t="s">
        <v>264</v>
      </c>
      <c r="AU586" s="119" t="s">
        <v>813</v>
      </c>
      <c r="AV586" s="122"/>
      <c r="AW586" s="122"/>
      <c r="AX586" s="122"/>
    </row>
    <row r="587" spans="45:50" x14ac:dyDescent="0.25">
      <c r="AS587" s="189"/>
      <c r="AT587" s="118" t="s">
        <v>264</v>
      </c>
      <c r="AU587" s="119" t="s">
        <v>814</v>
      </c>
      <c r="AV587" s="122"/>
      <c r="AW587" s="122"/>
      <c r="AX587" s="122"/>
    </row>
    <row r="588" spans="45:50" x14ac:dyDescent="0.25">
      <c r="AS588" s="189"/>
      <c r="AT588" s="118" t="s">
        <v>264</v>
      </c>
      <c r="AU588" s="119" t="s">
        <v>815</v>
      </c>
      <c r="AV588" s="122"/>
      <c r="AW588" s="122"/>
      <c r="AX588" s="122"/>
    </row>
    <row r="589" spans="45:50" x14ac:dyDescent="0.25">
      <c r="AS589" s="189"/>
      <c r="AT589" s="118" t="s">
        <v>264</v>
      </c>
      <c r="AU589" s="119" t="s">
        <v>816</v>
      </c>
      <c r="AV589" s="122"/>
      <c r="AW589" s="122"/>
      <c r="AX589" s="122"/>
    </row>
    <row r="590" spans="45:50" x14ac:dyDescent="0.25">
      <c r="AS590" s="189"/>
      <c r="AT590" s="118" t="s">
        <v>264</v>
      </c>
      <c r="AU590" s="119" t="s">
        <v>817</v>
      </c>
      <c r="AV590" s="122"/>
      <c r="AW590" s="122"/>
      <c r="AX590" s="122"/>
    </row>
    <row r="591" spans="45:50" x14ac:dyDescent="0.25">
      <c r="AS591" s="189"/>
      <c r="AT591" s="118" t="s">
        <v>264</v>
      </c>
      <c r="AU591" s="119" t="s">
        <v>818</v>
      </c>
      <c r="AV591" s="122"/>
      <c r="AW591" s="122"/>
      <c r="AX591" s="122"/>
    </row>
    <row r="592" spans="45:50" x14ac:dyDescent="0.25">
      <c r="AS592" s="189"/>
      <c r="AT592" s="118" t="s">
        <v>264</v>
      </c>
      <c r="AU592" s="119" t="s">
        <v>819</v>
      </c>
      <c r="AV592" s="122"/>
      <c r="AW592" s="122"/>
      <c r="AX592" s="122"/>
    </row>
    <row r="593" spans="45:50" x14ac:dyDescent="0.25">
      <c r="AS593" s="189"/>
      <c r="AT593" s="118" t="s">
        <v>264</v>
      </c>
      <c r="AU593" s="119" t="s">
        <v>820</v>
      </c>
      <c r="AV593" s="122"/>
      <c r="AW593" s="122"/>
      <c r="AX593" s="122"/>
    </row>
    <row r="594" spans="45:50" x14ac:dyDescent="0.25">
      <c r="AS594" s="189"/>
      <c r="AT594" s="118" t="s">
        <v>264</v>
      </c>
      <c r="AU594" s="119" t="s">
        <v>821</v>
      </c>
      <c r="AV594" s="122"/>
      <c r="AW594" s="122"/>
      <c r="AX594" s="122"/>
    </row>
    <row r="595" spans="45:50" x14ac:dyDescent="0.25">
      <c r="AS595" s="189"/>
      <c r="AT595" s="118" t="s">
        <v>264</v>
      </c>
      <c r="AU595" s="119" t="s">
        <v>822</v>
      </c>
      <c r="AV595" s="122"/>
      <c r="AW595" s="122"/>
      <c r="AX595" s="122"/>
    </row>
    <row r="596" spans="45:50" x14ac:dyDescent="0.25">
      <c r="AS596" s="189"/>
      <c r="AT596" s="118" t="s">
        <v>264</v>
      </c>
      <c r="AU596" s="119" t="s">
        <v>408</v>
      </c>
      <c r="AV596" s="122"/>
      <c r="AW596" s="122"/>
      <c r="AX596" s="122"/>
    </row>
    <row r="597" spans="45:50" x14ac:dyDescent="0.25">
      <c r="AS597" s="189"/>
      <c r="AT597" s="118" t="s">
        <v>264</v>
      </c>
      <c r="AU597" s="119" t="s">
        <v>823</v>
      </c>
      <c r="AV597" s="122"/>
      <c r="AW597" s="122"/>
      <c r="AX597" s="122"/>
    </row>
    <row r="598" spans="45:50" x14ac:dyDescent="0.25">
      <c r="AS598" s="189"/>
      <c r="AT598" s="118" t="s">
        <v>264</v>
      </c>
      <c r="AU598" s="119" t="s">
        <v>824</v>
      </c>
      <c r="AV598" s="122"/>
      <c r="AW598" s="122"/>
      <c r="AX598" s="122"/>
    </row>
    <row r="599" spans="45:50" x14ac:dyDescent="0.25">
      <c r="AS599" s="189"/>
      <c r="AT599" s="118" t="s">
        <v>264</v>
      </c>
      <c r="AU599" s="119" t="s">
        <v>825</v>
      </c>
      <c r="AV599" s="122"/>
      <c r="AW599" s="122"/>
      <c r="AX599" s="122"/>
    </row>
    <row r="600" spans="45:50" x14ac:dyDescent="0.25">
      <c r="AS600" s="189"/>
      <c r="AT600" s="118" t="s">
        <v>264</v>
      </c>
      <c r="AU600" s="119" t="s">
        <v>826</v>
      </c>
      <c r="AV600" s="122"/>
      <c r="AW600" s="122"/>
      <c r="AX600" s="122"/>
    </row>
    <row r="601" spans="45:50" x14ac:dyDescent="0.25">
      <c r="AS601" s="189"/>
      <c r="AT601" s="118" t="s">
        <v>264</v>
      </c>
      <c r="AU601" s="119" t="s">
        <v>827</v>
      </c>
      <c r="AV601" s="122"/>
      <c r="AW601" s="122"/>
      <c r="AX601" s="122"/>
    </row>
    <row r="602" spans="45:50" x14ac:dyDescent="0.25">
      <c r="AS602" s="189"/>
      <c r="AT602" s="118" t="s">
        <v>264</v>
      </c>
      <c r="AU602" s="119" t="s">
        <v>828</v>
      </c>
      <c r="AV602" s="122"/>
      <c r="AW602" s="122"/>
      <c r="AX602" s="122"/>
    </row>
    <row r="603" spans="45:50" x14ac:dyDescent="0.25">
      <c r="AS603" s="189"/>
      <c r="AT603" s="118" t="s">
        <v>264</v>
      </c>
      <c r="AU603" s="119" t="s">
        <v>829</v>
      </c>
      <c r="AV603" s="122"/>
      <c r="AW603" s="122"/>
      <c r="AX603" s="122"/>
    </row>
    <row r="604" spans="45:50" x14ac:dyDescent="0.25">
      <c r="AS604" s="189"/>
      <c r="AT604" s="118" t="s">
        <v>264</v>
      </c>
      <c r="AU604" s="119" t="s">
        <v>830</v>
      </c>
      <c r="AV604" s="122"/>
      <c r="AW604" s="122"/>
      <c r="AX604" s="122"/>
    </row>
    <row r="605" spans="45:50" x14ac:dyDescent="0.25">
      <c r="AS605" s="189"/>
      <c r="AT605" s="118" t="s">
        <v>264</v>
      </c>
      <c r="AU605" s="119" t="s">
        <v>831</v>
      </c>
      <c r="AV605" s="122"/>
      <c r="AW605" s="122"/>
      <c r="AX605" s="122"/>
    </row>
    <row r="606" spans="45:50" x14ac:dyDescent="0.25">
      <c r="AS606" s="189"/>
      <c r="AT606" s="118" t="s">
        <v>264</v>
      </c>
      <c r="AU606" s="119" t="s">
        <v>832</v>
      </c>
      <c r="AV606" s="122"/>
      <c r="AW606" s="122"/>
      <c r="AX606" s="122"/>
    </row>
    <row r="607" spans="45:50" x14ac:dyDescent="0.25">
      <c r="AS607" s="189"/>
      <c r="AT607" s="118" t="s">
        <v>264</v>
      </c>
      <c r="AU607" s="119" t="s">
        <v>833</v>
      </c>
      <c r="AV607" s="122"/>
      <c r="AW607" s="122"/>
      <c r="AX607" s="122"/>
    </row>
    <row r="608" spans="45:50" x14ac:dyDescent="0.25">
      <c r="AS608" s="189"/>
      <c r="AT608" s="118" t="s">
        <v>264</v>
      </c>
      <c r="AU608" s="119" t="s">
        <v>834</v>
      </c>
      <c r="AV608" s="122"/>
      <c r="AW608" s="122"/>
      <c r="AX608" s="122"/>
    </row>
    <row r="609" spans="45:50" x14ac:dyDescent="0.25">
      <c r="AS609" s="189"/>
      <c r="AT609" s="118" t="s">
        <v>264</v>
      </c>
      <c r="AU609" s="119" t="s">
        <v>835</v>
      </c>
      <c r="AV609" s="122"/>
      <c r="AW609" s="122"/>
      <c r="AX609" s="122"/>
    </row>
    <row r="610" spans="45:50" x14ac:dyDescent="0.25">
      <c r="AS610" s="189"/>
      <c r="AT610" s="118" t="s">
        <v>264</v>
      </c>
      <c r="AU610" s="119" t="s">
        <v>836</v>
      </c>
      <c r="AV610" s="122"/>
      <c r="AW610" s="122"/>
      <c r="AX610" s="122"/>
    </row>
    <row r="611" spans="45:50" x14ac:dyDescent="0.25">
      <c r="AS611" s="189"/>
      <c r="AT611" s="118" t="s">
        <v>264</v>
      </c>
      <c r="AU611" s="119" t="s">
        <v>837</v>
      </c>
      <c r="AV611" s="122"/>
      <c r="AW611" s="122"/>
      <c r="AX611" s="122"/>
    </row>
    <row r="612" spans="45:50" x14ac:dyDescent="0.25">
      <c r="AS612" s="189"/>
      <c r="AT612" s="118" t="s">
        <v>264</v>
      </c>
      <c r="AU612" s="119" t="s">
        <v>838</v>
      </c>
      <c r="AV612" s="122"/>
      <c r="AW612" s="122"/>
      <c r="AX612" s="122"/>
    </row>
    <row r="613" spans="45:50" x14ac:dyDescent="0.25">
      <c r="AS613" s="189"/>
      <c r="AT613" s="118" t="s">
        <v>264</v>
      </c>
      <c r="AU613" s="119" t="s">
        <v>839</v>
      </c>
      <c r="AV613" s="122"/>
      <c r="AW613" s="122"/>
      <c r="AX613" s="122"/>
    </row>
    <row r="614" spans="45:50" x14ac:dyDescent="0.25">
      <c r="AS614" s="189"/>
      <c r="AT614" s="118" t="s">
        <v>264</v>
      </c>
      <c r="AU614" s="119" t="s">
        <v>840</v>
      </c>
      <c r="AV614" s="122"/>
      <c r="AW614" s="122"/>
      <c r="AX614" s="122"/>
    </row>
    <row r="615" spans="45:50" x14ac:dyDescent="0.25">
      <c r="AS615" s="189"/>
      <c r="AT615" s="118" t="s">
        <v>264</v>
      </c>
      <c r="AU615" s="119" t="s">
        <v>841</v>
      </c>
      <c r="AV615" s="122"/>
      <c r="AW615" s="122"/>
      <c r="AX615" s="122"/>
    </row>
    <row r="616" spans="45:50" x14ac:dyDescent="0.25">
      <c r="AS616" s="189"/>
      <c r="AT616" s="118" t="s">
        <v>264</v>
      </c>
      <c r="AU616" s="119" t="s">
        <v>842</v>
      </c>
      <c r="AV616" s="122"/>
      <c r="AW616" s="122"/>
      <c r="AX616" s="122"/>
    </row>
    <row r="617" spans="45:50" x14ac:dyDescent="0.25">
      <c r="AS617" s="189"/>
      <c r="AT617" s="118" t="s">
        <v>264</v>
      </c>
      <c r="AU617" s="119" t="s">
        <v>843</v>
      </c>
      <c r="AV617" s="122"/>
      <c r="AW617" s="122"/>
      <c r="AX617" s="122"/>
    </row>
    <row r="618" spans="45:50" x14ac:dyDescent="0.25">
      <c r="AS618" s="189"/>
      <c r="AT618" s="118" t="s">
        <v>264</v>
      </c>
      <c r="AU618" s="119" t="s">
        <v>844</v>
      </c>
      <c r="AV618" s="122"/>
      <c r="AW618" s="122"/>
      <c r="AX618" s="122"/>
    </row>
    <row r="619" spans="45:50" x14ac:dyDescent="0.25">
      <c r="AS619" s="189"/>
      <c r="AT619" s="118" t="s">
        <v>264</v>
      </c>
      <c r="AU619" s="119" t="s">
        <v>845</v>
      </c>
      <c r="AV619" s="122"/>
      <c r="AW619" s="122"/>
      <c r="AX619" s="122"/>
    </row>
    <row r="620" spans="45:50" x14ac:dyDescent="0.25">
      <c r="AS620" s="189"/>
      <c r="AT620" s="118" t="s">
        <v>264</v>
      </c>
      <c r="AU620" s="119" t="s">
        <v>846</v>
      </c>
      <c r="AV620" s="122"/>
      <c r="AW620" s="122"/>
      <c r="AX620" s="122"/>
    </row>
    <row r="621" spans="45:50" x14ac:dyDescent="0.25">
      <c r="AS621" s="189"/>
      <c r="AT621" s="118" t="s">
        <v>264</v>
      </c>
      <c r="AU621" s="119" t="s">
        <v>847</v>
      </c>
      <c r="AV621" s="122"/>
      <c r="AW621" s="122"/>
      <c r="AX621" s="122"/>
    </row>
    <row r="622" spans="45:50" x14ac:dyDescent="0.25">
      <c r="AS622" s="189"/>
      <c r="AT622" s="118" t="s">
        <v>264</v>
      </c>
      <c r="AU622" s="119" t="s">
        <v>848</v>
      </c>
      <c r="AV622" s="122"/>
      <c r="AW622" s="122"/>
      <c r="AX622" s="122"/>
    </row>
    <row r="623" spans="45:50" x14ac:dyDescent="0.25">
      <c r="AS623" s="189"/>
      <c r="AT623" s="118" t="s">
        <v>264</v>
      </c>
      <c r="AU623" s="119" t="s">
        <v>714</v>
      </c>
      <c r="AV623" s="122"/>
      <c r="AW623" s="122"/>
      <c r="AX623" s="122"/>
    </row>
    <row r="624" spans="45:50" x14ac:dyDescent="0.25">
      <c r="AS624" s="189"/>
      <c r="AT624" s="118" t="s">
        <v>264</v>
      </c>
      <c r="AU624" s="119" t="s">
        <v>849</v>
      </c>
      <c r="AV624" s="122"/>
      <c r="AW624" s="122"/>
      <c r="AX624" s="122"/>
    </row>
    <row r="625" spans="45:50" x14ac:dyDescent="0.25">
      <c r="AS625" s="189"/>
      <c r="AT625" s="118" t="s">
        <v>264</v>
      </c>
      <c r="AU625" s="119" t="s">
        <v>850</v>
      </c>
      <c r="AV625" s="122"/>
      <c r="AW625" s="122"/>
      <c r="AX625" s="122"/>
    </row>
    <row r="626" spans="45:50" x14ac:dyDescent="0.25">
      <c r="AS626" s="189"/>
      <c r="AT626" s="118" t="s">
        <v>264</v>
      </c>
      <c r="AU626" s="119" t="s">
        <v>851</v>
      </c>
      <c r="AV626" s="122"/>
      <c r="AW626" s="122"/>
      <c r="AX626" s="122"/>
    </row>
    <row r="627" spans="45:50" x14ac:dyDescent="0.25">
      <c r="AS627" s="189"/>
      <c r="AT627" s="118" t="s">
        <v>264</v>
      </c>
      <c r="AU627" s="119" t="s">
        <v>852</v>
      </c>
      <c r="AV627" s="122"/>
      <c r="AW627" s="122"/>
      <c r="AX627" s="122"/>
    </row>
    <row r="628" spans="45:50" x14ac:dyDescent="0.25">
      <c r="AS628" s="189"/>
      <c r="AT628" s="118" t="s">
        <v>264</v>
      </c>
      <c r="AU628" s="119" t="s">
        <v>853</v>
      </c>
      <c r="AV628" s="122"/>
      <c r="AW628" s="122"/>
      <c r="AX628" s="122"/>
    </row>
    <row r="629" spans="45:50" x14ac:dyDescent="0.25">
      <c r="AS629" s="189"/>
      <c r="AT629" s="118" t="s">
        <v>264</v>
      </c>
      <c r="AU629" s="119" t="s">
        <v>854</v>
      </c>
      <c r="AV629" s="122"/>
      <c r="AW629" s="122"/>
      <c r="AX629" s="122"/>
    </row>
    <row r="630" spans="45:50" x14ac:dyDescent="0.25">
      <c r="AS630" s="189"/>
      <c r="AT630" s="118" t="s">
        <v>264</v>
      </c>
      <c r="AU630" s="119" t="s">
        <v>855</v>
      </c>
      <c r="AV630" s="122"/>
      <c r="AW630" s="122"/>
      <c r="AX630" s="122"/>
    </row>
    <row r="631" spans="45:50" x14ac:dyDescent="0.25">
      <c r="AS631" s="189"/>
      <c r="AT631" s="118" t="s">
        <v>264</v>
      </c>
      <c r="AU631" s="119" t="s">
        <v>856</v>
      </c>
      <c r="AV631" s="122"/>
      <c r="AW631" s="122"/>
      <c r="AX631" s="122"/>
    </row>
    <row r="632" spans="45:50" x14ac:dyDescent="0.25">
      <c r="AS632" s="189"/>
      <c r="AT632" s="118" t="s">
        <v>264</v>
      </c>
      <c r="AU632" s="119" t="s">
        <v>857</v>
      </c>
      <c r="AV632" s="122"/>
      <c r="AW632" s="122"/>
      <c r="AX632" s="122"/>
    </row>
    <row r="633" spans="45:50" x14ac:dyDescent="0.25">
      <c r="AS633" s="189"/>
      <c r="AT633" s="118" t="s">
        <v>264</v>
      </c>
      <c r="AU633" s="119" t="s">
        <v>858</v>
      </c>
      <c r="AV633" s="122"/>
      <c r="AW633" s="122"/>
      <c r="AX633" s="122"/>
    </row>
    <row r="634" spans="45:50" x14ac:dyDescent="0.25">
      <c r="AS634" s="189"/>
      <c r="AT634" s="118" t="s">
        <v>264</v>
      </c>
      <c r="AU634" s="119" t="s">
        <v>859</v>
      </c>
      <c r="AV634" s="122"/>
      <c r="AW634" s="122"/>
      <c r="AX634" s="122"/>
    </row>
    <row r="635" spans="45:50" x14ac:dyDescent="0.25">
      <c r="AS635" s="189"/>
      <c r="AT635" s="118" t="s">
        <v>264</v>
      </c>
      <c r="AU635" s="119" t="s">
        <v>860</v>
      </c>
      <c r="AV635" s="122"/>
      <c r="AW635" s="122"/>
      <c r="AX635" s="122"/>
    </row>
    <row r="636" spans="45:50" x14ac:dyDescent="0.25">
      <c r="AS636" s="189"/>
      <c r="AT636" s="118" t="s">
        <v>264</v>
      </c>
      <c r="AU636" s="119" t="s">
        <v>861</v>
      </c>
      <c r="AV636" s="122"/>
      <c r="AW636" s="122"/>
      <c r="AX636" s="122"/>
    </row>
    <row r="637" spans="45:50" x14ac:dyDescent="0.25">
      <c r="AS637" s="189"/>
      <c r="AT637" s="118" t="s">
        <v>264</v>
      </c>
      <c r="AU637" s="119" t="s">
        <v>862</v>
      </c>
      <c r="AV637" s="122"/>
      <c r="AW637" s="122"/>
      <c r="AX637" s="122"/>
    </row>
    <row r="638" spans="45:50" x14ac:dyDescent="0.25">
      <c r="AS638" s="189"/>
      <c r="AT638" s="118" t="s">
        <v>264</v>
      </c>
      <c r="AU638" s="119" t="s">
        <v>863</v>
      </c>
      <c r="AV638" s="122"/>
      <c r="AW638" s="122"/>
      <c r="AX638" s="122"/>
    </row>
    <row r="639" spans="45:50" x14ac:dyDescent="0.25">
      <c r="AS639" s="189"/>
      <c r="AT639" s="118" t="s">
        <v>265</v>
      </c>
      <c r="AU639" s="119" t="s">
        <v>864</v>
      </c>
      <c r="AV639" s="122"/>
      <c r="AW639" s="122"/>
      <c r="AX639" s="122"/>
    </row>
    <row r="640" spans="45:50" x14ac:dyDescent="0.25">
      <c r="AS640" s="189"/>
      <c r="AT640" s="118" t="s">
        <v>265</v>
      </c>
      <c r="AU640" s="119" t="s">
        <v>865</v>
      </c>
      <c r="AV640" s="122"/>
      <c r="AW640" s="122"/>
      <c r="AX640" s="122"/>
    </row>
    <row r="641" spans="45:50" x14ac:dyDescent="0.25">
      <c r="AS641" s="189"/>
      <c r="AT641" s="118" t="s">
        <v>265</v>
      </c>
      <c r="AU641" s="119" t="s">
        <v>866</v>
      </c>
      <c r="AV641" s="122"/>
      <c r="AW641" s="122"/>
      <c r="AX641" s="122"/>
    </row>
    <row r="642" spans="45:50" x14ac:dyDescent="0.25">
      <c r="AS642" s="189"/>
      <c r="AT642" s="118" t="s">
        <v>265</v>
      </c>
      <c r="AU642" s="119" t="s">
        <v>867</v>
      </c>
      <c r="AV642" s="122"/>
      <c r="AW642" s="122"/>
      <c r="AX642" s="122"/>
    </row>
    <row r="643" spans="45:50" x14ac:dyDescent="0.25">
      <c r="AS643" s="189"/>
      <c r="AT643" s="118" t="s">
        <v>265</v>
      </c>
      <c r="AU643" s="119" t="s">
        <v>868</v>
      </c>
      <c r="AV643" s="122"/>
      <c r="AW643" s="122"/>
      <c r="AX643" s="122"/>
    </row>
    <row r="644" spans="45:50" x14ac:dyDescent="0.25">
      <c r="AS644" s="189"/>
      <c r="AT644" s="118" t="s">
        <v>265</v>
      </c>
      <c r="AU644" s="119" t="s">
        <v>869</v>
      </c>
      <c r="AV644" s="122"/>
      <c r="AW644" s="122"/>
      <c r="AX644" s="122"/>
    </row>
    <row r="645" spans="45:50" x14ac:dyDescent="0.25">
      <c r="AS645" s="189"/>
      <c r="AT645" s="118" t="s">
        <v>265</v>
      </c>
      <c r="AU645" s="119" t="s">
        <v>870</v>
      </c>
      <c r="AV645" s="122"/>
      <c r="AW645" s="122"/>
      <c r="AX645" s="122"/>
    </row>
    <row r="646" spans="45:50" x14ac:dyDescent="0.25">
      <c r="AS646" s="189"/>
      <c r="AT646" s="118" t="s">
        <v>265</v>
      </c>
      <c r="AU646" s="119" t="s">
        <v>871</v>
      </c>
      <c r="AV646" s="122"/>
      <c r="AW646" s="122"/>
      <c r="AX646" s="122"/>
    </row>
    <row r="647" spans="45:50" x14ac:dyDescent="0.25">
      <c r="AS647" s="189"/>
      <c r="AT647" s="118" t="s">
        <v>265</v>
      </c>
      <c r="AU647" s="119" t="s">
        <v>872</v>
      </c>
      <c r="AV647" s="122"/>
      <c r="AW647" s="122"/>
      <c r="AX647" s="122"/>
    </row>
    <row r="648" spans="45:50" x14ac:dyDescent="0.25">
      <c r="AS648" s="189"/>
      <c r="AT648" s="118" t="s">
        <v>265</v>
      </c>
      <c r="AU648" s="119" t="s">
        <v>873</v>
      </c>
      <c r="AV648" s="122"/>
      <c r="AW648" s="122"/>
      <c r="AX648" s="122"/>
    </row>
    <row r="649" spans="45:50" x14ac:dyDescent="0.25">
      <c r="AS649" s="189"/>
      <c r="AT649" s="118" t="s">
        <v>265</v>
      </c>
      <c r="AU649" s="119" t="s">
        <v>874</v>
      </c>
      <c r="AV649" s="122"/>
      <c r="AW649" s="122"/>
      <c r="AX649" s="122"/>
    </row>
    <row r="650" spans="45:50" x14ac:dyDescent="0.25">
      <c r="AS650" s="189"/>
      <c r="AT650" s="118" t="s">
        <v>265</v>
      </c>
      <c r="AU650" s="119" t="s">
        <v>875</v>
      </c>
      <c r="AV650" s="122"/>
      <c r="AW650" s="122"/>
      <c r="AX650" s="122"/>
    </row>
    <row r="651" spans="45:50" x14ac:dyDescent="0.25">
      <c r="AS651" s="189"/>
      <c r="AT651" s="118" t="s">
        <v>265</v>
      </c>
      <c r="AU651" s="119" t="s">
        <v>876</v>
      </c>
      <c r="AV651" s="122"/>
      <c r="AW651" s="122"/>
      <c r="AX651" s="122"/>
    </row>
    <row r="652" spans="45:50" x14ac:dyDescent="0.25">
      <c r="AS652" s="189"/>
      <c r="AT652" s="13" t="s">
        <v>266</v>
      </c>
      <c r="AU652" s="14" t="s">
        <v>877</v>
      </c>
      <c r="AV652" s="122"/>
      <c r="AW652" s="122"/>
      <c r="AX652" s="122"/>
    </row>
    <row r="653" spans="45:50" x14ac:dyDescent="0.25">
      <c r="AS653" s="189"/>
      <c r="AT653" s="13" t="s">
        <v>266</v>
      </c>
      <c r="AU653" s="119" t="s">
        <v>878</v>
      </c>
      <c r="AV653" s="122"/>
      <c r="AW653" s="122"/>
      <c r="AX653" s="122"/>
    </row>
    <row r="654" spans="45:50" x14ac:dyDescent="0.25">
      <c r="AS654" s="189"/>
      <c r="AT654" s="13" t="s">
        <v>266</v>
      </c>
      <c r="AU654" s="119" t="s">
        <v>879</v>
      </c>
      <c r="AV654" s="122"/>
      <c r="AW654" s="122"/>
      <c r="AX654" s="122"/>
    </row>
    <row r="655" spans="45:50" x14ac:dyDescent="0.25">
      <c r="AS655" s="189"/>
      <c r="AT655" s="13" t="s">
        <v>266</v>
      </c>
      <c r="AU655" s="119" t="s">
        <v>880</v>
      </c>
      <c r="AV655" s="122"/>
      <c r="AW655" s="122"/>
      <c r="AX655" s="122"/>
    </row>
    <row r="656" spans="45:50" x14ac:dyDescent="0.25">
      <c r="AS656" s="189"/>
      <c r="AT656" s="13" t="s">
        <v>266</v>
      </c>
      <c r="AU656" s="119" t="s">
        <v>881</v>
      </c>
      <c r="AV656" s="122"/>
      <c r="AW656" s="122"/>
      <c r="AX656" s="122"/>
    </row>
    <row r="657" spans="45:50" x14ac:dyDescent="0.25">
      <c r="AS657" s="189"/>
      <c r="AT657" s="13" t="s">
        <v>266</v>
      </c>
      <c r="AU657" s="119" t="s">
        <v>882</v>
      </c>
      <c r="AV657" s="122"/>
      <c r="AW657" s="122"/>
      <c r="AX657" s="122"/>
    </row>
    <row r="658" spans="45:50" x14ac:dyDescent="0.25">
      <c r="AS658" s="189"/>
      <c r="AT658" s="13" t="s">
        <v>266</v>
      </c>
      <c r="AU658" s="119" t="s">
        <v>883</v>
      </c>
      <c r="AV658" s="122"/>
      <c r="AW658" s="122"/>
      <c r="AX658" s="122"/>
    </row>
    <row r="659" spans="45:50" x14ac:dyDescent="0.25">
      <c r="AS659" s="189"/>
      <c r="AT659" s="13" t="s">
        <v>266</v>
      </c>
      <c r="AU659" s="119" t="s">
        <v>884</v>
      </c>
      <c r="AV659" s="122"/>
      <c r="AW659" s="122"/>
      <c r="AX659" s="122"/>
    </row>
    <row r="660" spans="45:50" x14ac:dyDescent="0.25">
      <c r="AS660" s="189"/>
      <c r="AT660" s="13" t="s">
        <v>266</v>
      </c>
      <c r="AU660" s="119" t="s">
        <v>885</v>
      </c>
      <c r="AV660" s="122"/>
      <c r="AW660" s="122"/>
      <c r="AX660" s="122"/>
    </row>
    <row r="661" spans="45:50" x14ac:dyDescent="0.25">
      <c r="AS661" s="189"/>
      <c r="AT661" s="13" t="s">
        <v>266</v>
      </c>
      <c r="AU661" s="119" t="s">
        <v>886</v>
      </c>
      <c r="AV661" s="122"/>
      <c r="AW661" s="122"/>
      <c r="AX661" s="122"/>
    </row>
    <row r="662" spans="45:50" x14ac:dyDescent="0.25">
      <c r="AS662" s="189"/>
      <c r="AT662" s="13" t="s">
        <v>266</v>
      </c>
      <c r="AU662" s="119" t="s">
        <v>887</v>
      </c>
      <c r="AV662" s="122"/>
      <c r="AW662" s="122"/>
      <c r="AX662" s="122"/>
    </row>
    <row r="663" spans="45:50" x14ac:dyDescent="0.25">
      <c r="AS663" s="189"/>
      <c r="AT663" s="13" t="s">
        <v>266</v>
      </c>
      <c r="AU663" s="119" t="s">
        <v>888</v>
      </c>
      <c r="AV663" s="122"/>
      <c r="AW663" s="122"/>
      <c r="AX663" s="122"/>
    </row>
    <row r="664" spans="45:50" x14ac:dyDescent="0.25">
      <c r="AS664" s="189"/>
      <c r="AT664" s="13" t="s">
        <v>266</v>
      </c>
      <c r="AU664" s="119" t="s">
        <v>889</v>
      </c>
      <c r="AV664" s="122"/>
      <c r="AW664" s="122"/>
      <c r="AX664" s="122"/>
    </row>
    <row r="665" spans="45:50" x14ac:dyDescent="0.25">
      <c r="AS665" s="189"/>
      <c r="AT665" s="13" t="s">
        <v>266</v>
      </c>
      <c r="AU665" s="119" t="s">
        <v>890</v>
      </c>
      <c r="AV665" s="122"/>
      <c r="AW665" s="122"/>
      <c r="AX665" s="122"/>
    </row>
    <row r="666" spans="45:50" x14ac:dyDescent="0.25">
      <c r="AS666" s="189"/>
      <c r="AT666" s="13" t="s">
        <v>266</v>
      </c>
      <c r="AU666" s="119" t="s">
        <v>891</v>
      </c>
      <c r="AV666" s="122"/>
      <c r="AW666" s="122"/>
      <c r="AX666" s="122"/>
    </row>
    <row r="667" spans="45:50" x14ac:dyDescent="0.25">
      <c r="AS667" s="189"/>
      <c r="AT667" s="13" t="s">
        <v>266</v>
      </c>
      <c r="AU667" s="119" t="s">
        <v>892</v>
      </c>
      <c r="AV667" s="122"/>
      <c r="AW667" s="122"/>
      <c r="AX667" s="122"/>
    </row>
    <row r="668" spans="45:50" x14ac:dyDescent="0.25">
      <c r="AS668" s="189"/>
      <c r="AT668" s="13" t="s">
        <v>266</v>
      </c>
      <c r="AU668" s="119" t="s">
        <v>893</v>
      </c>
      <c r="AV668" s="122"/>
      <c r="AW668" s="122"/>
      <c r="AX668" s="122"/>
    </row>
    <row r="669" spans="45:50" x14ac:dyDescent="0.25">
      <c r="AS669" s="189"/>
      <c r="AT669" s="13" t="s">
        <v>266</v>
      </c>
      <c r="AU669" s="119" t="s">
        <v>894</v>
      </c>
      <c r="AV669" s="122"/>
      <c r="AW669" s="122"/>
      <c r="AX669" s="122"/>
    </row>
    <row r="670" spans="45:50" x14ac:dyDescent="0.25">
      <c r="AS670" s="189"/>
      <c r="AT670" s="13" t="s">
        <v>266</v>
      </c>
      <c r="AU670" s="119" t="s">
        <v>895</v>
      </c>
      <c r="AV670" s="122"/>
      <c r="AW670" s="122"/>
      <c r="AX670" s="122"/>
    </row>
    <row r="671" spans="45:50" x14ac:dyDescent="0.25">
      <c r="AS671" s="189"/>
      <c r="AT671" s="13" t="s">
        <v>266</v>
      </c>
      <c r="AU671" s="119" t="s">
        <v>896</v>
      </c>
      <c r="AV671" s="122"/>
      <c r="AW671" s="122"/>
      <c r="AX671" s="122"/>
    </row>
    <row r="672" spans="45:50" x14ac:dyDescent="0.25">
      <c r="AS672" s="189"/>
      <c r="AT672" s="13" t="s">
        <v>266</v>
      </c>
      <c r="AU672" s="119" t="s">
        <v>897</v>
      </c>
      <c r="AV672" s="122"/>
      <c r="AW672" s="122"/>
      <c r="AX672" s="122"/>
    </row>
    <row r="673" spans="45:50" x14ac:dyDescent="0.25">
      <c r="AS673" s="189"/>
      <c r="AT673" s="118"/>
      <c r="AU673" s="119"/>
      <c r="AV673" s="122"/>
      <c r="AW673" s="122"/>
      <c r="AX673" s="122"/>
    </row>
    <row r="674" spans="45:50" x14ac:dyDescent="0.25">
      <c r="AS674" s="189"/>
      <c r="AT674" s="118"/>
      <c r="AU674" s="119"/>
      <c r="AV674" s="122"/>
      <c r="AW674" s="122"/>
      <c r="AX674" s="122"/>
    </row>
    <row r="675" spans="45:50" x14ac:dyDescent="0.25">
      <c r="AS675" s="189"/>
      <c r="AT675" s="118"/>
      <c r="AU675" s="119"/>
      <c r="AV675" s="122"/>
      <c r="AW675" s="122"/>
      <c r="AX675" s="122"/>
    </row>
    <row r="676" spans="45:50" x14ac:dyDescent="0.25">
      <c r="AS676" s="189"/>
      <c r="AT676" s="118"/>
      <c r="AU676" s="119"/>
      <c r="AV676" s="122"/>
      <c r="AW676" s="122"/>
      <c r="AX676" s="122"/>
    </row>
    <row r="677" spans="45:50" x14ac:dyDescent="0.25">
      <c r="AS677" s="189"/>
      <c r="AT677" s="118"/>
      <c r="AU677" s="119"/>
      <c r="AV677" s="122"/>
      <c r="AW677" s="122"/>
      <c r="AX677" s="122"/>
    </row>
    <row r="678" spans="45:50" x14ac:dyDescent="0.25">
      <c r="AS678" s="189"/>
      <c r="AT678" s="118"/>
      <c r="AU678" s="119"/>
      <c r="AV678" s="122"/>
      <c r="AW678" s="122"/>
      <c r="AX678" s="122"/>
    </row>
    <row r="679" spans="45:50" x14ac:dyDescent="0.25">
      <c r="AS679" s="189"/>
      <c r="AT679" s="118"/>
      <c r="AU679" s="119"/>
      <c r="AV679" s="122"/>
      <c r="AW679" s="122"/>
      <c r="AX679" s="122"/>
    </row>
    <row r="680" spans="45:50" x14ac:dyDescent="0.25">
      <c r="AS680" s="189"/>
      <c r="AT680" s="118"/>
      <c r="AU680" s="119"/>
      <c r="AV680" s="122"/>
      <c r="AW680" s="122"/>
      <c r="AX680" s="122"/>
    </row>
    <row r="681" spans="45:50" x14ac:dyDescent="0.25">
      <c r="AS681" s="189"/>
      <c r="AT681" s="118"/>
      <c r="AU681" s="119"/>
      <c r="AV681" s="122"/>
      <c r="AW681" s="122"/>
      <c r="AX681" s="122"/>
    </row>
    <row r="682" spans="45:50" x14ac:dyDescent="0.25">
      <c r="AS682" s="189"/>
      <c r="AT682" s="118"/>
      <c r="AU682" s="119"/>
      <c r="AV682" s="122"/>
      <c r="AW682" s="122"/>
      <c r="AX682" s="122"/>
    </row>
    <row r="683" spans="45:50" x14ac:dyDescent="0.25">
      <c r="AS683" s="189"/>
      <c r="AT683" s="118"/>
      <c r="AU683" s="119"/>
      <c r="AV683" s="122"/>
      <c r="AW683" s="122"/>
      <c r="AX683" s="122"/>
    </row>
    <row r="684" spans="45:50" x14ac:dyDescent="0.25">
      <c r="AS684" s="189"/>
      <c r="AT684" s="118"/>
      <c r="AU684" s="119"/>
      <c r="AV684" s="122"/>
      <c r="AW684" s="122"/>
      <c r="AX684" s="122"/>
    </row>
    <row r="685" spans="45:50" x14ac:dyDescent="0.25">
      <c r="AS685" s="189"/>
      <c r="AT685" s="118"/>
      <c r="AU685" s="119"/>
      <c r="AV685" s="122"/>
      <c r="AW685" s="122"/>
      <c r="AX685" s="122"/>
    </row>
    <row r="686" spans="45:50" x14ac:dyDescent="0.25">
      <c r="AS686" s="189"/>
      <c r="AT686" s="118"/>
      <c r="AU686" s="119"/>
      <c r="AV686" s="122"/>
      <c r="AW686" s="122"/>
      <c r="AX686" s="122"/>
    </row>
    <row r="687" spans="45:50" x14ac:dyDescent="0.25">
      <c r="AS687" s="189"/>
      <c r="AT687" s="118"/>
      <c r="AU687" s="119"/>
      <c r="AV687" s="122"/>
      <c r="AW687" s="122"/>
      <c r="AX687" s="122"/>
    </row>
    <row r="688" spans="45:50" x14ac:dyDescent="0.25">
      <c r="AS688" s="189"/>
      <c r="AT688" s="118"/>
      <c r="AU688" s="119"/>
      <c r="AV688" s="122"/>
      <c r="AW688" s="122"/>
      <c r="AX688" s="122"/>
    </row>
    <row r="689" spans="45:50" x14ac:dyDescent="0.25">
      <c r="AS689" s="189"/>
      <c r="AT689" s="118"/>
      <c r="AU689" s="119"/>
      <c r="AV689" s="122"/>
      <c r="AW689" s="122"/>
      <c r="AX689" s="122"/>
    </row>
    <row r="690" spans="45:50" x14ac:dyDescent="0.25">
      <c r="AS690" s="189"/>
      <c r="AT690" s="118"/>
      <c r="AU690" s="119"/>
      <c r="AV690" s="122"/>
      <c r="AW690" s="122"/>
      <c r="AX690" s="122"/>
    </row>
    <row r="691" spans="45:50" x14ac:dyDescent="0.25">
      <c r="AS691" s="189"/>
      <c r="AT691" s="118"/>
      <c r="AU691" s="119"/>
      <c r="AV691" s="122"/>
      <c r="AW691" s="122"/>
      <c r="AX691" s="122"/>
    </row>
    <row r="692" spans="45:50" x14ac:dyDescent="0.25">
      <c r="AS692" s="189"/>
      <c r="AT692" s="118"/>
      <c r="AU692" s="119"/>
      <c r="AV692" s="122"/>
      <c r="AW692" s="122"/>
      <c r="AX692" s="122"/>
    </row>
    <row r="693" spans="45:50" x14ac:dyDescent="0.25">
      <c r="AS693" s="189"/>
      <c r="AT693" s="118"/>
      <c r="AU693" s="119"/>
      <c r="AV693" s="122"/>
      <c r="AW693" s="122"/>
      <c r="AX693" s="122"/>
    </row>
    <row r="694" spans="45:50" x14ac:dyDescent="0.25">
      <c r="AS694" s="189"/>
      <c r="AT694" s="118"/>
      <c r="AU694" s="119"/>
      <c r="AV694" s="122"/>
      <c r="AW694" s="122"/>
      <c r="AX694" s="122"/>
    </row>
    <row r="695" spans="45:50" x14ac:dyDescent="0.25">
      <c r="AS695" s="189"/>
      <c r="AT695" s="118"/>
      <c r="AU695" s="119"/>
      <c r="AV695" s="122"/>
      <c r="AW695" s="122"/>
      <c r="AX695" s="122"/>
    </row>
    <row r="696" spans="45:50" x14ac:dyDescent="0.25">
      <c r="AS696" s="189"/>
      <c r="AT696" s="118"/>
      <c r="AU696" s="119"/>
      <c r="AV696" s="122"/>
      <c r="AW696" s="122"/>
      <c r="AX696" s="122"/>
    </row>
    <row r="697" spans="45:50" x14ac:dyDescent="0.25">
      <c r="AS697" s="189"/>
      <c r="AT697" s="118"/>
      <c r="AU697" s="119"/>
      <c r="AV697" s="122"/>
      <c r="AW697" s="122"/>
      <c r="AX697" s="122"/>
    </row>
    <row r="698" spans="45:50" x14ac:dyDescent="0.25">
      <c r="AS698" s="189"/>
      <c r="AT698" s="118"/>
      <c r="AU698" s="119"/>
      <c r="AV698" s="122"/>
      <c r="AW698" s="122"/>
      <c r="AX698" s="122"/>
    </row>
    <row r="699" spans="45:50" x14ac:dyDescent="0.25">
      <c r="AS699" s="189"/>
      <c r="AT699" s="118"/>
      <c r="AU699" s="119"/>
      <c r="AV699" s="122"/>
      <c r="AW699" s="122"/>
      <c r="AX699" s="122"/>
    </row>
    <row r="700" spans="45:50" x14ac:dyDescent="0.25">
      <c r="AS700" s="189"/>
      <c r="AT700" s="118"/>
      <c r="AU700" s="119"/>
      <c r="AV700" s="122"/>
      <c r="AW700" s="122"/>
      <c r="AX700" s="122"/>
    </row>
    <row r="701" spans="45:50" x14ac:dyDescent="0.25">
      <c r="AS701" s="189"/>
      <c r="AT701" s="118"/>
      <c r="AU701" s="119"/>
      <c r="AV701" s="122"/>
      <c r="AW701" s="122"/>
      <c r="AX701" s="122"/>
    </row>
    <row r="702" spans="45:50" x14ac:dyDescent="0.25">
      <c r="AS702" s="189"/>
      <c r="AT702" s="118"/>
      <c r="AU702" s="119"/>
      <c r="AV702" s="122"/>
      <c r="AW702" s="122"/>
      <c r="AX702" s="122"/>
    </row>
    <row r="703" spans="45:50" x14ac:dyDescent="0.25">
      <c r="AS703" s="189"/>
      <c r="AT703" s="118"/>
      <c r="AU703" s="119"/>
      <c r="AV703" s="122"/>
      <c r="AW703" s="122"/>
      <c r="AX703" s="122"/>
    </row>
    <row r="704" spans="45:50" x14ac:dyDescent="0.25">
      <c r="AS704" s="189"/>
      <c r="AT704" s="118"/>
      <c r="AU704" s="119"/>
      <c r="AV704" s="122"/>
      <c r="AW704" s="122"/>
      <c r="AX704" s="122"/>
    </row>
    <row r="705" spans="45:50" x14ac:dyDescent="0.25">
      <c r="AS705" s="189"/>
      <c r="AT705" s="118"/>
      <c r="AU705" s="119"/>
      <c r="AV705" s="122"/>
      <c r="AW705" s="122"/>
      <c r="AX705" s="122"/>
    </row>
    <row r="706" spans="45:50" x14ac:dyDescent="0.25">
      <c r="AS706" s="189"/>
      <c r="AT706" s="118"/>
      <c r="AU706" s="119"/>
      <c r="AV706" s="122"/>
      <c r="AW706" s="122"/>
      <c r="AX706" s="122"/>
    </row>
    <row r="707" spans="45:50" x14ac:dyDescent="0.25">
      <c r="AS707" s="189"/>
      <c r="AT707" s="118"/>
      <c r="AU707" s="119"/>
      <c r="AV707" s="122"/>
      <c r="AW707" s="122"/>
      <c r="AX707" s="122"/>
    </row>
    <row r="708" spans="45:50" x14ac:dyDescent="0.25">
      <c r="AS708" s="189"/>
      <c r="AT708" s="118"/>
      <c r="AU708" s="119"/>
      <c r="AV708" s="122"/>
      <c r="AW708" s="122"/>
      <c r="AX708" s="122"/>
    </row>
    <row r="709" spans="45:50" x14ac:dyDescent="0.25">
      <c r="AS709" s="189"/>
      <c r="AT709" s="118"/>
      <c r="AU709" s="119"/>
      <c r="AV709" s="122"/>
      <c r="AW709" s="122"/>
      <c r="AX709" s="122"/>
    </row>
    <row r="710" spans="45:50" x14ac:dyDescent="0.25">
      <c r="AS710" s="189"/>
      <c r="AT710" s="118"/>
      <c r="AU710" s="119"/>
      <c r="AV710" s="122"/>
      <c r="AW710" s="122"/>
      <c r="AX710" s="122"/>
    </row>
    <row r="711" spans="45:50" x14ac:dyDescent="0.25">
      <c r="AS711" s="189"/>
      <c r="AT711" s="118"/>
      <c r="AU711" s="119"/>
      <c r="AV711" s="122"/>
      <c r="AW711" s="122"/>
      <c r="AX711" s="122"/>
    </row>
    <row r="712" spans="45:50" x14ac:dyDescent="0.25">
      <c r="AS712" s="189"/>
      <c r="AT712" s="118"/>
      <c r="AU712" s="119"/>
      <c r="AV712" s="122"/>
      <c r="AW712" s="122"/>
      <c r="AX712" s="122"/>
    </row>
    <row r="713" spans="45:50" x14ac:dyDescent="0.25">
      <c r="AS713" s="189"/>
      <c r="AT713" s="118"/>
      <c r="AU713" s="119"/>
      <c r="AV713" s="122"/>
      <c r="AW713" s="122"/>
      <c r="AX713" s="122"/>
    </row>
    <row r="714" spans="45:50" x14ac:dyDescent="0.25">
      <c r="AS714" s="189"/>
      <c r="AT714" s="118"/>
      <c r="AU714" s="119"/>
      <c r="AV714" s="122"/>
      <c r="AW714" s="122"/>
      <c r="AX714" s="122"/>
    </row>
    <row r="715" spans="45:50" x14ac:dyDescent="0.25">
      <c r="AS715" s="189"/>
      <c r="AT715" s="118"/>
      <c r="AU715" s="119"/>
      <c r="AV715" s="122"/>
      <c r="AW715" s="122"/>
      <c r="AX715" s="122"/>
    </row>
    <row r="716" spans="45:50" x14ac:dyDescent="0.25">
      <c r="AS716" s="189"/>
      <c r="AT716" s="118"/>
      <c r="AU716" s="119"/>
      <c r="AV716" s="122"/>
      <c r="AW716" s="122"/>
      <c r="AX716" s="122"/>
    </row>
    <row r="717" spans="45:50" x14ac:dyDescent="0.25">
      <c r="AS717" s="189"/>
      <c r="AT717" s="118"/>
      <c r="AU717" s="119"/>
      <c r="AV717" s="122"/>
      <c r="AW717" s="122"/>
      <c r="AX717" s="122"/>
    </row>
    <row r="718" spans="45:50" x14ac:dyDescent="0.25">
      <c r="AS718" s="189"/>
      <c r="AT718" s="118"/>
      <c r="AU718" s="119"/>
      <c r="AV718" s="122"/>
      <c r="AW718" s="122"/>
      <c r="AX718" s="122"/>
    </row>
    <row r="719" spans="45:50" x14ac:dyDescent="0.25">
      <c r="AS719" s="189"/>
      <c r="AT719" s="118"/>
      <c r="AU719" s="119"/>
      <c r="AV719" s="122"/>
      <c r="AW719" s="122"/>
      <c r="AX719" s="122"/>
    </row>
    <row r="720" spans="45:50" x14ac:dyDescent="0.25">
      <c r="AS720" s="189"/>
      <c r="AT720" s="118"/>
      <c r="AU720" s="119"/>
      <c r="AV720" s="122"/>
      <c r="AW720" s="122"/>
      <c r="AX720" s="122"/>
    </row>
    <row r="721" spans="45:50" x14ac:dyDescent="0.25">
      <c r="AS721" s="189"/>
      <c r="AT721" s="118"/>
      <c r="AU721" s="119"/>
      <c r="AV721" s="122"/>
      <c r="AW721" s="122"/>
      <c r="AX721" s="122"/>
    </row>
    <row r="722" spans="45:50" x14ac:dyDescent="0.25">
      <c r="AS722" s="189"/>
      <c r="AT722" s="118"/>
      <c r="AU722" s="119"/>
      <c r="AV722" s="122"/>
      <c r="AW722" s="122"/>
      <c r="AX722" s="122"/>
    </row>
    <row r="723" spans="45:50" x14ac:dyDescent="0.25">
      <c r="AS723" s="189"/>
      <c r="AT723" s="118"/>
      <c r="AU723" s="119"/>
      <c r="AV723" s="122"/>
      <c r="AW723" s="122"/>
      <c r="AX723" s="122"/>
    </row>
    <row r="724" spans="45:50" x14ac:dyDescent="0.25">
      <c r="AS724" s="189"/>
      <c r="AT724" s="118"/>
      <c r="AU724" s="119"/>
      <c r="AV724" s="122"/>
      <c r="AW724" s="122"/>
      <c r="AX724" s="122"/>
    </row>
    <row r="725" spans="45:50" x14ac:dyDescent="0.25">
      <c r="AS725" s="189"/>
      <c r="AT725" s="118"/>
      <c r="AU725" s="119"/>
      <c r="AV725" s="122"/>
      <c r="AW725" s="122"/>
      <c r="AX725" s="122"/>
    </row>
    <row r="726" spans="45:50" x14ac:dyDescent="0.25">
      <c r="AS726" s="189"/>
      <c r="AT726" s="118"/>
      <c r="AU726" s="119"/>
      <c r="AV726" s="122"/>
      <c r="AW726" s="122"/>
      <c r="AX726" s="122"/>
    </row>
    <row r="727" spans="45:50" x14ac:dyDescent="0.25">
      <c r="AS727" s="189"/>
      <c r="AT727" s="118"/>
      <c r="AU727" s="119"/>
      <c r="AV727" s="122"/>
      <c r="AW727" s="122"/>
      <c r="AX727" s="122"/>
    </row>
    <row r="728" spans="45:50" x14ac:dyDescent="0.25">
      <c r="AS728" s="189"/>
      <c r="AT728" s="118"/>
      <c r="AU728" s="119"/>
      <c r="AV728" s="122"/>
      <c r="AW728" s="122"/>
      <c r="AX728" s="122"/>
    </row>
    <row r="729" spans="45:50" x14ac:dyDescent="0.25">
      <c r="AS729" s="189"/>
      <c r="AT729" s="118"/>
      <c r="AU729" s="119"/>
      <c r="AV729" s="122"/>
      <c r="AW729" s="122"/>
      <c r="AX729" s="122"/>
    </row>
    <row r="730" spans="45:50" x14ac:dyDescent="0.25">
      <c r="AS730" s="189"/>
      <c r="AT730" s="118"/>
      <c r="AU730" s="119"/>
      <c r="AV730" s="122"/>
      <c r="AW730" s="122"/>
      <c r="AX730" s="122"/>
    </row>
    <row r="731" spans="45:50" x14ac:dyDescent="0.25">
      <c r="AS731" s="189"/>
      <c r="AT731" s="118"/>
      <c r="AU731" s="119"/>
      <c r="AV731" s="122"/>
      <c r="AW731" s="122"/>
      <c r="AX731" s="122"/>
    </row>
    <row r="732" spans="45:50" x14ac:dyDescent="0.25">
      <c r="AS732" s="189"/>
      <c r="AT732" s="118"/>
      <c r="AU732" s="119"/>
      <c r="AV732" s="122"/>
      <c r="AW732" s="122"/>
      <c r="AX732" s="122"/>
    </row>
    <row r="733" spans="45:50" x14ac:dyDescent="0.25">
      <c r="AS733" s="189"/>
      <c r="AT733" s="118"/>
      <c r="AU733" s="119"/>
      <c r="AV733" s="122"/>
      <c r="AW733" s="122"/>
      <c r="AX733" s="122"/>
    </row>
    <row r="734" spans="45:50" x14ac:dyDescent="0.25">
      <c r="AS734" s="189"/>
      <c r="AT734" s="118"/>
      <c r="AU734" s="196"/>
      <c r="AV734" s="122"/>
      <c r="AW734" s="122"/>
      <c r="AX734" s="122"/>
    </row>
    <row r="735" spans="45:50" x14ac:dyDescent="0.25">
      <c r="AS735" s="189"/>
      <c r="AT735" s="118"/>
      <c r="AU735" s="119"/>
      <c r="AV735" s="122"/>
      <c r="AW735" s="122"/>
      <c r="AX735" s="122"/>
    </row>
    <row r="736" spans="45:50" x14ac:dyDescent="0.25">
      <c r="AS736" s="189"/>
      <c r="AT736" s="118"/>
      <c r="AU736" s="119"/>
      <c r="AV736" s="122"/>
      <c r="AW736" s="122"/>
      <c r="AX736" s="122"/>
    </row>
    <row r="737" spans="45:50" x14ac:dyDescent="0.25">
      <c r="AS737" s="189"/>
      <c r="AT737" s="118"/>
      <c r="AU737" s="119"/>
      <c r="AV737" s="122"/>
      <c r="AW737" s="122"/>
      <c r="AX737" s="122"/>
    </row>
    <row r="738" spans="45:50" x14ac:dyDescent="0.25">
      <c r="AS738" s="189"/>
      <c r="AT738" s="118"/>
      <c r="AU738" s="119"/>
      <c r="AV738" s="122"/>
      <c r="AW738" s="122"/>
      <c r="AX738" s="122"/>
    </row>
    <row r="739" spans="45:50" x14ac:dyDescent="0.25">
      <c r="AS739" s="189"/>
      <c r="AT739" s="118"/>
      <c r="AU739" s="119"/>
      <c r="AV739" s="122"/>
      <c r="AW739" s="122"/>
      <c r="AX739" s="122"/>
    </row>
    <row r="740" spans="45:50" x14ac:dyDescent="0.25">
      <c r="AS740" s="189"/>
      <c r="AT740" s="118"/>
      <c r="AU740" s="119"/>
      <c r="AV740" s="122"/>
      <c r="AW740" s="122"/>
      <c r="AX740" s="122"/>
    </row>
    <row r="741" spans="45:50" x14ac:dyDescent="0.25">
      <c r="AS741" s="189"/>
      <c r="AT741" s="118"/>
      <c r="AU741" s="119"/>
      <c r="AV741" s="122"/>
      <c r="AW741" s="122"/>
      <c r="AX741" s="122"/>
    </row>
    <row r="742" spans="45:50" x14ac:dyDescent="0.25">
      <c r="AS742" s="189"/>
      <c r="AT742" s="118"/>
      <c r="AU742" s="119"/>
      <c r="AV742" s="122"/>
      <c r="AW742" s="122"/>
      <c r="AX742" s="122"/>
    </row>
    <row r="743" spans="45:50" x14ac:dyDescent="0.25">
      <c r="AS743" s="189"/>
      <c r="AT743" s="118"/>
      <c r="AU743" s="119"/>
      <c r="AV743" s="122"/>
      <c r="AW743" s="122"/>
      <c r="AX743" s="122"/>
    </row>
    <row r="744" spans="45:50" x14ac:dyDescent="0.25">
      <c r="AS744" s="189"/>
      <c r="AT744" s="118"/>
      <c r="AU744" s="119"/>
      <c r="AV744" s="122"/>
      <c r="AW744" s="122"/>
      <c r="AX744" s="122"/>
    </row>
    <row r="745" spans="45:50" x14ac:dyDescent="0.25">
      <c r="AS745" s="189"/>
      <c r="AT745" s="118"/>
      <c r="AU745" s="119"/>
      <c r="AV745" s="122"/>
      <c r="AW745" s="122"/>
      <c r="AX745" s="122"/>
    </row>
    <row r="746" spans="45:50" x14ac:dyDescent="0.25">
      <c r="AS746" s="189"/>
      <c r="AT746" s="118"/>
      <c r="AU746" s="119"/>
      <c r="AV746" s="122"/>
      <c r="AW746" s="122"/>
      <c r="AX746" s="122"/>
    </row>
    <row r="747" spans="45:50" x14ac:dyDescent="0.25">
      <c r="AS747" s="189"/>
      <c r="AT747" s="118"/>
      <c r="AU747" s="119"/>
      <c r="AV747" s="122"/>
      <c r="AW747" s="122"/>
      <c r="AX747" s="122"/>
    </row>
    <row r="748" spans="45:50" x14ac:dyDescent="0.25">
      <c r="AS748" s="189"/>
      <c r="AT748" s="118"/>
      <c r="AU748" s="119"/>
      <c r="AV748" s="122"/>
      <c r="AW748" s="122"/>
      <c r="AX748" s="122"/>
    </row>
    <row r="749" spans="45:50" x14ac:dyDescent="0.25">
      <c r="AS749" s="189"/>
      <c r="AT749" s="118"/>
      <c r="AU749" s="119"/>
      <c r="AV749" s="122"/>
      <c r="AW749" s="122"/>
      <c r="AX749" s="122"/>
    </row>
    <row r="750" spans="45:50" x14ac:dyDescent="0.25">
      <c r="AS750" s="189"/>
      <c r="AT750" s="118"/>
      <c r="AU750" s="119"/>
      <c r="AV750" s="122"/>
      <c r="AW750" s="122"/>
      <c r="AX750" s="122"/>
    </row>
    <row r="751" spans="45:50" x14ac:dyDescent="0.25">
      <c r="AS751" s="189"/>
      <c r="AT751" s="118"/>
      <c r="AU751" s="119"/>
      <c r="AV751" s="122"/>
      <c r="AW751" s="122"/>
      <c r="AX751" s="122"/>
    </row>
    <row r="752" spans="45:50" x14ac:dyDescent="0.25">
      <c r="AS752" s="189"/>
      <c r="AT752" s="118"/>
      <c r="AU752" s="119"/>
      <c r="AV752" s="122"/>
      <c r="AW752" s="122"/>
      <c r="AX752" s="122"/>
    </row>
    <row r="753" spans="45:50" x14ac:dyDescent="0.25">
      <c r="AS753" s="189"/>
      <c r="AT753" s="118"/>
      <c r="AU753" s="119"/>
      <c r="AV753" s="122"/>
      <c r="AW753" s="122"/>
      <c r="AX753" s="122"/>
    </row>
    <row r="754" spans="45:50" x14ac:dyDescent="0.25">
      <c r="AS754" s="189"/>
      <c r="AT754" s="118"/>
      <c r="AU754" s="119"/>
      <c r="AV754" s="122"/>
      <c r="AW754" s="122"/>
      <c r="AX754" s="122"/>
    </row>
    <row r="755" spans="45:50" x14ac:dyDescent="0.25">
      <c r="AS755" s="189"/>
      <c r="AT755" s="118"/>
      <c r="AU755" s="119"/>
      <c r="AV755" s="122"/>
      <c r="AW755" s="122"/>
      <c r="AX755" s="122"/>
    </row>
    <row r="756" spans="45:50" x14ac:dyDescent="0.25">
      <c r="AS756" s="189"/>
      <c r="AT756" s="118"/>
      <c r="AU756" s="119"/>
      <c r="AV756" s="122"/>
      <c r="AW756" s="122"/>
      <c r="AX756" s="122"/>
    </row>
    <row r="757" spans="45:50" x14ac:dyDescent="0.25">
      <c r="AS757" s="189"/>
      <c r="AT757" s="118"/>
      <c r="AU757" s="11"/>
      <c r="AV757" s="122"/>
      <c r="AW757" s="122"/>
      <c r="AX757" s="122"/>
    </row>
    <row r="758" spans="45:50" x14ac:dyDescent="0.25">
      <c r="AS758" s="189"/>
      <c r="AT758" s="118"/>
      <c r="AU758" s="119"/>
      <c r="AV758" s="122"/>
      <c r="AW758" s="122"/>
      <c r="AX758" s="122"/>
    </row>
    <row r="759" spans="45:50" x14ac:dyDescent="0.25">
      <c r="AS759" s="189"/>
      <c r="AT759" s="118"/>
      <c r="AU759" s="119"/>
      <c r="AV759" s="122"/>
      <c r="AW759" s="122"/>
      <c r="AX759" s="122"/>
    </row>
    <row r="760" spans="45:50" x14ac:dyDescent="0.25">
      <c r="AS760" s="189"/>
      <c r="AT760" s="118"/>
      <c r="AU760" s="119"/>
      <c r="AV760" s="122"/>
      <c r="AW760" s="122"/>
      <c r="AX760" s="122"/>
    </row>
    <row r="761" spans="45:50" x14ac:dyDescent="0.25">
      <c r="AS761" s="189"/>
      <c r="AT761" s="118"/>
      <c r="AU761" s="119"/>
      <c r="AV761" s="122"/>
      <c r="AW761" s="122"/>
      <c r="AX761" s="122"/>
    </row>
    <row r="762" spans="45:50" x14ac:dyDescent="0.25">
      <c r="AS762" s="189"/>
      <c r="AT762" s="118"/>
      <c r="AU762" s="119"/>
      <c r="AV762" s="122"/>
      <c r="AW762" s="122"/>
      <c r="AX762" s="122"/>
    </row>
    <row r="763" spans="45:50" x14ac:dyDescent="0.25">
      <c r="AS763" s="189"/>
      <c r="AT763" s="118"/>
      <c r="AU763" s="119"/>
      <c r="AV763" s="122"/>
      <c r="AW763" s="122"/>
      <c r="AX763" s="122"/>
    </row>
    <row r="764" spans="45:50" x14ac:dyDescent="0.25">
      <c r="AS764" s="189"/>
      <c r="AT764" s="118"/>
      <c r="AU764" s="119"/>
      <c r="AV764" s="122"/>
      <c r="AW764" s="122"/>
      <c r="AX764" s="122"/>
    </row>
    <row r="765" spans="45:50" x14ac:dyDescent="0.25">
      <c r="AS765" s="189"/>
      <c r="AT765" s="118"/>
      <c r="AU765" s="119"/>
      <c r="AV765" s="122"/>
      <c r="AW765" s="122"/>
      <c r="AX765" s="122"/>
    </row>
    <row r="766" spans="45:50" x14ac:dyDescent="0.25">
      <c r="AS766" s="189"/>
      <c r="AT766" s="118"/>
      <c r="AU766" s="119"/>
      <c r="AV766" s="122"/>
      <c r="AW766" s="122"/>
      <c r="AX766" s="122"/>
    </row>
    <row r="767" spans="45:50" x14ac:dyDescent="0.25">
      <c r="AS767" s="189"/>
      <c r="AT767" s="118"/>
      <c r="AU767" s="119"/>
      <c r="AV767" s="122"/>
      <c r="AW767" s="122"/>
      <c r="AX767" s="122"/>
    </row>
    <row r="768" spans="45:50" x14ac:dyDescent="0.25">
      <c r="AS768" s="189"/>
      <c r="AT768" s="118"/>
      <c r="AU768" s="119"/>
      <c r="AV768" s="122"/>
      <c r="AW768" s="122"/>
      <c r="AX768" s="122"/>
    </row>
    <row r="769" spans="45:50" x14ac:dyDescent="0.25">
      <c r="AS769" s="189"/>
      <c r="AT769" s="118"/>
      <c r="AU769" s="119"/>
      <c r="AV769" s="122"/>
      <c r="AW769" s="122"/>
      <c r="AX769" s="122"/>
    </row>
    <row r="770" spans="45:50" x14ac:dyDescent="0.25">
      <c r="AS770" s="189"/>
      <c r="AT770" s="118"/>
      <c r="AU770" s="119"/>
      <c r="AV770" s="122"/>
      <c r="AW770" s="122"/>
      <c r="AX770" s="122"/>
    </row>
    <row r="771" spans="45:50" x14ac:dyDescent="0.25">
      <c r="AS771" s="189"/>
      <c r="AT771" s="118"/>
      <c r="AU771" s="119"/>
      <c r="AV771" s="122"/>
      <c r="AW771" s="122"/>
      <c r="AX771" s="122"/>
    </row>
    <row r="772" spans="45:50" x14ac:dyDescent="0.25">
      <c r="AS772" s="189"/>
      <c r="AT772" s="118"/>
      <c r="AU772" s="119"/>
      <c r="AV772" s="122"/>
      <c r="AW772" s="122"/>
      <c r="AX772" s="122"/>
    </row>
    <row r="773" spans="45:50" x14ac:dyDescent="0.25">
      <c r="AS773" s="189"/>
      <c r="AT773" s="118"/>
      <c r="AU773" s="119"/>
      <c r="AV773" s="122"/>
      <c r="AW773" s="122"/>
      <c r="AX773" s="122"/>
    </row>
    <row r="774" spans="45:50" x14ac:dyDescent="0.25">
      <c r="AS774" s="189"/>
      <c r="AT774" s="118"/>
      <c r="AU774" s="119"/>
      <c r="AV774" s="122"/>
      <c r="AW774" s="122"/>
      <c r="AX774" s="122"/>
    </row>
    <row r="775" spans="45:50" x14ac:dyDescent="0.25">
      <c r="AS775" s="189"/>
      <c r="AT775" s="118"/>
      <c r="AU775" s="119"/>
      <c r="AV775" s="122"/>
      <c r="AW775" s="122"/>
      <c r="AX775" s="122"/>
    </row>
    <row r="776" spans="45:50" x14ac:dyDescent="0.25">
      <c r="AS776" s="189"/>
      <c r="AT776" s="118"/>
      <c r="AU776" s="119"/>
      <c r="AV776" s="122"/>
      <c r="AW776" s="122"/>
      <c r="AX776" s="122"/>
    </row>
    <row r="777" spans="45:50" x14ac:dyDescent="0.25">
      <c r="AS777" s="189"/>
      <c r="AT777" s="118"/>
      <c r="AU777" s="119"/>
      <c r="AV777" s="122"/>
      <c r="AW777" s="122"/>
      <c r="AX777" s="122"/>
    </row>
    <row r="778" spans="45:50" x14ac:dyDescent="0.25">
      <c r="AS778" s="189"/>
      <c r="AT778" s="118"/>
      <c r="AU778" s="119"/>
      <c r="AV778" s="122"/>
      <c r="AW778" s="122"/>
      <c r="AX778" s="122"/>
    </row>
    <row r="779" spans="45:50" x14ac:dyDescent="0.25">
      <c r="AS779" s="189"/>
      <c r="AT779" s="118"/>
      <c r="AU779" s="119"/>
      <c r="AV779" s="122"/>
      <c r="AW779" s="122"/>
      <c r="AX779" s="122"/>
    </row>
    <row r="780" spans="45:50" x14ac:dyDescent="0.25">
      <c r="AS780" s="189"/>
      <c r="AT780" s="118"/>
      <c r="AU780" s="119"/>
      <c r="AV780" s="122"/>
      <c r="AW780" s="122"/>
      <c r="AX780" s="122"/>
    </row>
    <row r="781" spans="45:50" x14ac:dyDescent="0.25">
      <c r="AS781" s="189"/>
      <c r="AT781" s="118"/>
      <c r="AU781" s="119"/>
      <c r="AV781" s="122"/>
      <c r="AW781" s="122"/>
      <c r="AX781" s="122"/>
    </row>
    <row r="782" spans="45:50" x14ac:dyDescent="0.25">
      <c r="AS782" s="189"/>
      <c r="AT782" s="118"/>
      <c r="AU782" s="119"/>
      <c r="AV782" s="122"/>
      <c r="AW782" s="122"/>
      <c r="AX782" s="122"/>
    </row>
    <row r="783" spans="45:50" x14ac:dyDescent="0.25">
      <c r="AS783" s="189"/>
      <c r="AT783" s="118"/>
      <c r="AU783" s="119"/>
      <c r="AV783" s="122"/>
      <c r="AW783" s="122"/>
      <c r="AX783" s="122"/>
    </row>
    <row r="784" spans="45:50" x14ac:dyDescent="0.25">
      <c r="AS784" s="189"/>
      <c r="AT784" s="118"/>
      <c r="AU784" s="119"/>
      <c r="AV784" s="122"/>
      <c r="AW784" s="122"/>
      <c r="AX784" s="122"/>
    </row>
    <row r="785" spans="45:50" x14ac:dyDescent="0.25">
      <c r="AS785" s="189"/>
      <c r="AT785" s="118"/>
      <c r="AU785" s="119"/>
      <c r="AV785" s="122"/>
      <c r="AW785" s="122"/>
      <c r="AX785" s="122"/>
    </row>
    <row r="786" spans="45:50" x14ac:dyDescent="0.25">
      <c r="AS786" s="189"/>
      <c r="AT786" s="118"/>
      <c r="AU786" s="119"/>
      <c r="AV786" s="122"/>
      <c r="AW786" s="122"/>
      <c r="AX786" s="122"/>
    </row>
    <row r="787" spans="45:50" x14ac:dyDescent="0.25">
      <c r="AS787" s="189"/>
      <c r="AT787" s="118"/>
      <c r="AU787" s="119"/>
      <c r="AV787" s="122"/>
      <c r="AW787" s="122"/>
      <c r="AX787" s="122"/>
    </row>
    <row r="788" spans="45:50" x14ac:dyDescent="0.25">
      <c r="AS788" s="189"/>
      <c r="AT788" s="118"/>
      <c r="AU788" s="119"/>
      <c r="AV788" s="122"/>
      <c r="AW788" s="122"/>
      <c r="AX788" s="122"/>
    </row>
    <row r="789" spans="45:50" x14ac:dyDescent="0.25">
      <c r="AS789" s="189"/>
      <c r="AT789" s="118"/>
      <c r="AU789" s="119"/>
      <c r="AV789" s="122"/>
      <c r="AW789" s="122"/>
      <c r="AX789" s="122"/>
    </row>
    <row r="790" spans="45:50" x14ac:dyDescent="0.25">
      <c r="AS790" s="189"/>
      <c r="AT790" s="118"/>
      <c r="AU790" s="119"/>
      <c r="AV790" s="122"/>
      <c r="AW790" s="122"/>
      <c r="AX790" s="122"/>
    </row>
    <row r="791" spans="45:50" x14ac:dyDescent="0.25">
      <c r="AS791" s="189"/>
      <c r="AT791" s="118"/>
      <c r="AU791" s="119"/>
      <c r="AV791" s="122"/>
      <c r="AW791" s="122"/>
      <c r="AX791" s="122"/>
    </row>
    <row r="792" spans="45:50" x14ac:dyDescent="0.25">
      <c r="AS792" s="189"/>
      <c r="AT792" s="118"/>
      <c r="AU792" s="119"/>
      <c r="AV792" s="122"/>
      <c r="AW792" s="122"/>
      <c r="AX792" s="122"/>
    </row>
    <row r="793" spans="45:50" x14ac:dyDescent="0.25">
      <c r="AS793" s="189"/>
      <c r="AT793" s="118"/>
      <c r="AU793" s="119"/>
      <c r="AV793" s="122"/>
      <c r="AW793" s="122"/>
      <c r="AX793" s="122"/>
    </row>
    <row r="794" spans="45:50" x14ac:dyDescent="0.25">
      <c r="AS794" s="189"/>
      <c r="AT794" s="118"/>
      <c r="AU794" s="119"/>
      <c r="AV794" s="122"/>
      <c r="AW794" s="122"/>
      <c r="AX794" s="122"/>
    </row>
    <row r="795" spans="45:50" x14ac:dyDescent="0.25">
      <c r="AS795" s="189"/>
      <c r="AT795" s="118"/>
      <c r="AU795" s="119"/>
      <c r="AV795" s="122"/>
      <c r="AW795" s="122"/>
      <c r="AX795" s="122"/>
    </row>
    <row r="796" spans="45:50" x14ac:dyDescent="0.25">
      <c r="AS796" s="189"/>
      <c r="AT796" s="118"/>
      <c r="AU796" s="119"/>
      <c r="AV796" s="122"/>
      <c r="AW796" s="122"/>
      <c r="AX796" s="122"/>
    </row>
    <row r="797" spans="45:50" x14ac:dyDescent="0.25">
      <c r="AS797" s="189"/>
      <c r="AT797" s="118"/>
      <c r="AU797" s="119"/>
      <c r="AV797" s="122"/>
      <c r="AW797" s="122"/>
      <c r="AX797" s="122"/>
    </row>
    <row r="798" spans="45:50" x14ac:dyDescent="0.25">
      <c r="AS798" s="189"/>
      <c r="AT798" s="118"/>
      <c r="AU798" s="119"/>
      <c r="AV798" s="122"/>
      <c r="AW798" s="122"/>
      <c r="AX798" s="122"/>
    </row>
    <row r="799" spans="45:50" x14ac:dyDescent="0.25">
      <c r="AS799" s="189"/>
      <c r="AT799" s="118"/>
      <c r="AU799" s="119"/>
      <c r="AV799" s="122"/>
      <c r="AW799" s="122"/>
      <c r="AX799" s="122"/>
    </row>
    <row r="800" spans="45:50" x14ac:dyDescent="0.25">
      <c r="AS800" s="189"/>
      <c r="AT800" s="118"/>
      <c r="AU800" s="119"/>
      <c r="AV800" s="122"/>
      <c r="AW800" s="122"/>
      <c r="AX800" s="122"/>
    </row>
    <row r="801" spans="45:50" x14ac:dyDescent="0.25">
      <c r="AS801" s="189"/>
      <c r="AT801" s="118"/>
      <c r="AU801" s="119"/>
      <c r="AV801" s="122"/>
      <c r="AW801" s="122"/>
      <c r="AX801" s="122"/>
    </row>
    <row r="802" spans="45:50" x14ac:dyDescent="0.25">
      <c r="AS802" s="189"/>
      <c r="AT802" s="118"/>
      <c r="AU802" s="119"/>
      <c r="AV802" s="122"/>
      <c r="AW802" s="122"/>
      <c r="AX802" s="122"/>
    </row>
    <row r="803" spans="45:50" x14ac:dyDescent="0.25">
      <c r="AS803" s="189"/>
      <c r="AT803" s="118"/>
      <c r="AU803" s="119"/>
      <c r="AV803" s="122"/>
      <c r="AW803" s="122"/>
      <c r="AX803" s="122"/>
    </row>
    <row r="804" spans="45:50" x14ac:dyDescent="0.25">
      <c r="AS804" s="189"/>
      <c r="AT804" s="118"/>
      <c r="AU804" s="119"/>
      <c r="AV804" s="122"/>
      <c r="AW804" s="122"/>
      <c r="AX804" s="122"/>
    </row>
    <row r="805" spans="45:50" x14ac:dyDescent="0.25">
      <c r="AS805" s="189"/>
      <c r="AT805" s="118"/>
      <c r="AU805" s="119"/>
      <c r="AV805" s="122"/>
      <c r="AW805" s="122"/>
      <c r="AX805" s="122"/>
    </row>
    <row r="806" spans="45:50" x14ac:dyDescent="0.25">
      <c r="AS806" s="189"/>
      <c r="AT806" s="118"/>
      <c r="AU806" s="119"/>
      <c r="AV806" s="122"/>
      <c r="AW806" s="122"/>
      <c r="AX806" s="122"/>
    </row>
    <row r="807" spans="45:50" x14ac:dyDescent="0.25">
      <c r="AS807" s="189"/>
      <c r="AT807" s="118"/>
      <c r="AU807" s="119"/>
      <c r="AV807" s="122"/>
      <c r="AW807" s="122"/>
      <c r="AX807" s="122"/>
    </row>
    <row r="808" spans="45:50" x14ac:dyDescent="0.25">
      <c r="AS808" s="189"/>
      <c r="AT808" s="118"/>
      <c r="AU808" s="119"/>
      <c r="AV808" s="122"/>
      <c r="AW808" s="122"/>
      <c r="AX808" s="122"/>
    </row>
    <row r="809" spans="45:50" x14ac:dyDescent="0.25">
      <c r="AS809" s="189"/>
      <c r="AT809" s="118"/>
      <c r="AU809" s="119"/>
      <c r="AV809" s="122"/>
      <c r="AW809" s="122"/>
      <c r="AX809" s="122"/>
    </row>
    <row r="810" spans="45:50" x14ac:dyDescent="0.25">
      <c r="AS810" s="189"/>
      <c r="AT810" s="118"/>
      <c r="AU810" s="119"/>
      <c r="AV810" s="122"/>
      <c r="AW810" s="122"/>
      <c r="AX810" s="122"/>
    </row>
    <row r="811" spans="45:50" x14ac:dyDescent="0.25">
      <c r="AS811" s="189"/>
      <c r="AT811" s="118"/>
      <c r="AU811" s="119"/>
      <c r="AV811" s="122"/>
      <c r="AW811" s="122"/>
      <c r="AX811" s="122"/>
    </row>
    <row r="812" spans="45:50" x14ac:dyDescent="0.25">
      <c r="AS812" s="189"/>
      <c r="AT812" s="118"/>
      <c r="AU812" s="119"/>
      <c r="AV812" s="122"/>
      <c r="AW812" s="122"/>
      <c r="AX812" s="122"/>
    </row>
    <row r="813" spans="45:50" x14ac:dyDescent="0.25">
      <c r="AS813" s="189"/>
      <c r="AT813" s="118"/>
      <c r="AU813" s="119"/>
      <c r="AV813" s="122"/>
      <c r="AW813" s="122"/>
      <c r="AX813" s="122"/>
    </row>
    <row r="814" spans="45:50" x14ac:dyDescent="0.25">
      <c r="AS814" s="189"/>
      <c r="AT814" s="118"/>
      <c r="AU814" s="119"/>
      <c r="AV814" s="122"/>
      <c r="AW814" s="122"/>
      <c r="AX814" s="122"/>
    </row>
    <row r="815" spans="45:50" x14ac:dyDescent="0.25">
      <c r="AS815" s="189"/>
      <c r="AT815" s="118"/>
      <c r="AU815" s="119"/>
      <c r="AV815" s="122"/>
      <c r="AW815" s="122"/>
      <c r="AX815" s="122"/>
    </row>
    <row r="816" spans="45:50" x14ac:dyDescent="0.25">
      <c r="AS816" s="189"/>
      <c r="AT816" s="118"/>
      <c r="AU816" s="119"/>
      <c r="AV816" s="122"/>
      <c r="AW816" s="122"/>
      <c r="AX816" s="122"/>
    </row>
    <row r="817" spans="45:50" x14ac:dyDescent="0.25">
      <c r="AS817" s="189"/>
      <c r="AT817" s="118"/>
      <c r="AU817" s="119"/>
      <c r="AV817" s="122"/>
      <c r="AW817" s="122"/>
      <c r="AX817" s="122"/>
    </row>
    <row r="818" spans="45:50" x14ac:dyDescent="0.25">
      <c r="AS818" s="189"/>
      <c r="AT818" s="118"/>
      <c r="AU818" s="119"/>
      <c r="AV818" s="122"/>
      <c r="AW818" s="122"/>
      <c r="AX818" s="122"/>
    </row>
    <row r="819" spans="45:50" x14ac:dyDescent="0.25">
      <c r="AS819" s="189"/>
      <c r="AT819" s="118"/>
      <c r="AU819" s="119"/>
      <c r="AV819" s="122"/>
      <c r="AW819" s="122"/>
      <c r="AX819" s="122"/>
    </row>
    <row r="820" spans="45:50" x14ac:dyDescent="0.25">
      <c r="AS820" s="189"/>
      <c r="AT820" s="118"/>
      <c r="AU820" s="119"/>
      <c r="AV820" s="122"/>
      <c r="AW820" s="122"/>
      <c r="AX820" s="122"/>
    </row>
    <row r="821" spans="45:50" x14ac:dyDescent="0.25">
      <c r="AS821" s="189"/>
      <c r="AT821" s="118"/>
      <c r="AU821" s="119"/>
      <c r="AV821" s="122"/>
      <c r="AW821" s="122"/>
      <c r="AX821" s="122"/>
    </row>
    <row r="822" spans="45:50" x14ac:dyDescent="0.25">
      <c r="AS822" s="189"/>
      <c r="AT822" s="118"/>
      <c r="AU822" s="119"/>
      <c r="AV822" s="122"/>
      <c r="AW822" s="122"/>
      <c r="AX822" s="122"/>
    </row>
    <row r="823" spans="45:50" x14ac:dyDescent="0.25">
      <c r="AS823" s="189"/>
      <c r="AT823" s="118"/>
      <c r="AU823" s="119"/>
      <c r="AV823" s="122"/>
      <c r="AW823" s="122"/>
      <c r="AX823" s="122"/>
    </row>
    <row r="824" spans="45:50" x14ac:dyDescent="0.25">
      <c r="AS824" s="189"/>
      <c r="AT824" s="118"/>
      <c r="AU824" s="119"/>
      <c r="AV824" s="122"/>
      <c r="AW824" s="122"/>
      <c r="AX824" s="122"/>
    </row>
    <row r="825" spans="45:50" x14ac:dyDescent="0.25">
      <c r="AS825" s="189"/>
      <c r="AT825" s="118"/>
      <c r="AU825" s="119"/>
      <c r="AV825" s="122"/>
      <c r="AW825" s="122"/>
      <c r="AX825" s="122"/>
    </row>
    <row r="826" spans="45:50" x14ac:dyDescent="0.25">
      <c r="AS826" s="189"/>
      <c r="AT826" s="118"/>
      <c r="AU826" s="119"/>
      <c r="AV826" s="122"/>
      <c r="AW826" s="122"/>
      <c r="AX826" s="122"/>
    </row>
    <row r="827" spans="45:50" x14ac:dyDescent="0.25">
      <c r="AS827" s="189"/>
      <c r="AT827" s="118"/>
      <c r="AU827" s="119"/>
      <c r="AV827" s="122"/>
      <c r="AW827" s="122"/>
      <c r="AX827" s="122"/>
    </row>
    <row r="828" spans="45:50" x14ac:dyDescent="0.25">
      <c r="AS828" s="189"/>
      <c r="AT828" s="118"/>
      <c r="AU828" s="119"/>
      <c r="AV828" s="122"/>
      <c r="AW828" s="122"/>
      <c r="AX828" s="122"/>
    </row>
    <row r="829" spans="45:50" x14ac:dyDescent="0.25">
      <c r="AS829" s="189"/>
      <c r="AT829" s="118"/>
      <c r="AU829" s="119"/>
      <c r="AV829" s="122"/>
      <c r="AW829" s="122"/>
      <c r="AX829" s="122"/>
    </row>
    <row r="830" spans="45:50" x14ac:dyDescent="0.25">
      <c r="AS830" s="189"/>
      <c r="AT830" s="118"/>
      <c r="AU830" s="119"/>
      <c r="AV830" s="122"/>
      <c r="AW830" s="122"/>
      <c r="AX830" s="122"/>
    </row>
    <row r="831" spans="45:50" x14ac:dyDescent="0.25">
      <c r="AS831" s="189"/>
      <c r="AT831" s="118"/>
      <c r="AU831" s="119"/>
      <c r="AV831" s="122"/>
      <c r="AW831" s="122"/>
      <c r="AX831" s="122"/>
    </row>
    <row r="832" spans="45:50" x14ac:dyDescent="0.25">
      <c r="AS832" s="189"/>
      <c r="AT832" s="118"/>
      <c r="AU832" s="119"/>
      <c r="AV832" s="122"/>
      <c r="AW832" s="122"/>
      <c r="AX832" s="122"/>
    </row>
    <row r="833" spans="45:50" x14ac:dyDescent="0.25">
      <c r="AS833" s="189"/>
      <c r="AT833" s="118"/>
      <c r="AU833" s="119"/>
      <c r="AV833" s="122"/>
      <c r="AW833" s="122"/>
      <c r="AX833" s="122"/>
    </row>
    <row r="834" spans="45:50" x14ac:dyDescent="0.25">
      <c r="AS834" s="189"/>
      <c r="AT834" s="118"/>
      <c r="AU834" s="119"/>
      <c r="AV834" s="122"/>
      <c r="AW834" s="122"/>
      <c r="AX834" s="122"/>
    </row>
    <row r="835" spans="45:50" x14ac:dyDescent="0.25">
      <c r="AS835" s="189"/>
      <c r="AT835" s="118"/>
      <c r="AU835" s="119"/>
      <c r="AV835" s="122"/>
      <c r="AW835" s="122"/>
      <c r="AX835" s="122"/>
    </row>
    <row r="836" spans="45:50" x14ac:dyDescent="0.25">
      <c r="AS836" s="189"/>
      <c r="AT836" s="118"/>
      <c r="AU836" s="119"/>
      <c r="AV836" s="122"/>
      <c r="AW836" s="122"/>
      <c r="AX836" s="122"/>
    </row>
    <row r="837" spans="45:50" x14ac:dyDescent="0.25">
      <c r="AS837" s="189"/>
      <c r="AT837" s="118"/>
      <c r="AU837" s="119"/>
      <c r="AV837" s="122"/>
      <c r="AW837" s="122"/>
      <c r="AX837" s="122"/>
    </row>
    <row r="838" spans="45:50" x14ac:dyDescent="0.25">
      <c r="AS838" s="189"/>
      <c r="AT838" s="118"/>
      <c r="AU838" s="119"/>
      <c r="AV838" s="122"/>
      <c r="AW838" s="122"/>
      <c r="AX838" s="122"/>
    </row>
    <row r="839" spans="45:50" x14ac:dyDescent="0.25">
      <c r="AS839" s="189"/>
      <c r="AT839" s="118"/>
      <c r="AU839" s="119"/>
      <c r="AV839" s="122"/>
      <c r="AW839" s="122"/>
      <c r="AX839" s="122"/>
    </row>
    <row r="840" spans="45:50" x14ac:dyDescent="0.25">
      <c r="AS840" s="189"/>
      <c r="AT840" s="118"/>
      <c r="AU840" s="119"/>
      <c r="AV840" s="122"/>
      <c r="AW840" s="122"/>
      <c r="AX840" s="122"/>
    </row>
    <row r="841" spans="45:50" x14ac:dyDescent="0.25">
      <c r="AS841" s="189"/>
      <c r="AT841" s="118"/>
      <c r="AU841" s="119"/>
      <c r="AV841" s="122"/>
      <c r="AW841" s="122"/>
      <c r="AX841" s="122"/>
    </row>
    <row r="842" spans="45:50" x14ac:dyDescent="0.25">
      <c r="AS842" s="189"/>
      <c r="AT842" s="118"/>
      <c r="AU842" s="119"/>
      <c r="AV842" s="122"/>
      <c r="AW842" s="122"/>
      <c r="AX842" s="122"/>
    </row>
    <row r="843" spans="45:50" x14ac:dyDescent="0.25">
      <c r="AS843" s="189"/>
      <c r="AT843" s="118"/>
      <c r="AU843" s="119"/>
      <c r="AV843" s="122"/>
      <c r="AW843" s="122"/>
      <c r="AX843" s="122"/>
    </row>
    <row r="844" spans="45:50" x14ac:dyDescent="0.25">
      <c r="AS844" s="189"/>
      <c r="AT844" s="118"/>
      <c r="AU844" s="119"/>
      <c r="AV844" s="122"/>
      <c r="AW844" s="122"/>
      <c r="AX844" s="122"/>
    </row>
    <row r="845" spans="45:50" x14ac:dyDescent="0.25">
      <c r="AS845" s="189"/>
      <c r="AT845" s="118"/>
      <c r="AU845" s="119"/>
      <c r="AV845" s="122"/>
      <c r="AW845" s="122"/>
      <c r="AX845" s="122"/>
    </row>
    <row r="846" spans="45:50" x14ac:dyDescent="0.25">
      <c r="AS846" s="189"/>
      <c r="AT846" s="118"/>
      <c r="AU846" s="119"/>
      <c r="AV846" s="122"/>
      <c r="AW846" s="122"/>
      <c r="AX846" s="122"/>
    </row>
    <row r="847" spans="45:50" x14ac:dyDescent="0.25">
      <c r="AS847" s="189"/>
      <c r="AT847" s="118"/>
      <c r="AU847" s="119"/>
      <c r="AV847" s="122"/>
      <c r="AW847" s="122"/>
      <c r="AX847" s="122"/>
    </row>
    <row r="848" spans="45:50" x14ac:dyDescent="0.25">
      <c r="AS848" s="189"/>
      <c r="AT848" s="118"/>
      <c r="AU848" s="119"/>
      <c r="AV848" s="122"/>
      <c r="AW848" s="122"/>
      <c r="AX848" s="122"/>
    </row>
    <row r="849" spans="45:50" x14ac:dyDescent="0.25">
      <c r="AS849" s="189"/>
      <c r="AT849" s="118"/>
      <c r="AU849" s="119"/>
      <c r="AV849" s="122"/>
      <c r="AW849" s="122"/>
      <c r="AX849" s="122"/>
    </row>
    <row r="850" spans="45:50" x14ac:dyDescent="0.25">
      <c r="AS850" s="189"/>
      <c r="AT850" s="118"/>
      <c r="AU850" s="119"/>
      <c r="AV850" s="122"/>
      <c r="AW850" s="122"/>
      <c r="AX850" s="122"/>
    </row>
    <row r="851" spans="45:50" x14ac:dyDescent="0.25">
      <c r="AS851" s="189"/>
      <c r="AT851" s="118"/>
      <c r="AU851" s="119"/>
      <c r="AV851" s="122"/>
      <c r="AW851" s="122"/>
      <c r="AX851" s="122"/>
    </row>
    <row r="852" spans="45:50" x14ac:dyDescent="0.25">
      <c r="AS852" s="189"/>
      <c r="AT852" s="118"/>
      <c r="AU852" s="119"/>
      <c r="AV852" s="122"/>
      <c r="AW852" s="122"/>
      <c r="AX852" s="122"/>
    </row>
    <row r="853" spans="45:50" x14ac:dyDescent="0.25">
      <c r="AS853" s="189"/>
      <c r="AT853" s="118"/>
      <c r="AU853" s="119"/>
      <c r="AV853" s="122"/>
      <c r="AW853" s="122"/>
      <c r="AX853" s="122"/>
    </row>
    <row r="854" spans="45:50" x14ac:dyDescent="0.25">
      <c r="AS854" s="189"/>
      <c r="AT854" s="13"/>
      <c r="AU854" s="14"/>
      <c r="AV854" s="122"/>
      <c r="AW854" s="122"/>
      <c r="AX854" s="122"/>
    </row>
    <row r="855" spans="45:50" x14ac:dyDescent="0.25">
      <c r="AS855" s="189"/>
      <c r="AT855" s="13"/>
      <c r="AU855" s="119"/>
      <c r="AV855" s="122"/>
      <c r="AW855" s="122"/>
      <c r="AX855" s="122"/>
    </row>
    <row r="856" spans="45:50" x14ac:dyDescent="0.25">
      <c r="AS856" s="189"/>
      <c r="AT856" s="13"/>
      <c r="AU856" s="119"/>
      <c r="AV856" s="122"/>
      <c r="AW856" s="122"/>
      <c r="AX856" s="122"/>
    </row>
    <row r="857" spans="45:50" x14ac:dyDescent="0.25">
      <c r="AS857" s="189"/>
      <c r="AT857" s="13"/>
      <c r="AU857" s="119"/>
      <c r="AV857" s="122"/>
      <c r="AW857" s="122"/>
      <c r="AX857" s="122"/>
    </row>
    <row r="858" spans="45:50" x14ac:dyDescent="0.25">
      <c r="AS858" s="189"/>
      <c r="AT858" s="13"/>
      <c r="AU858" s="119"/>
      <c r="AV858" s="122"/>
      <c r="AW858" s="122"/>
      <c r="AX858" s="122"/>
    </row>
    <row r="859" spans="45:50" x14ac:dyDescent="0.25">
      <c r="AS859" s="189"/>
      <c r="AT859" s="13"/>
      <c r="AU859" s="119"/>
      <c r="AV859" s="122"/>
      <c r="AW859" s="122"/>
      <c r="AX859" s="122"/>
    </row>
    <row r="860" spans="45:50" x14ac:dyDescent="0.25">
      <c r="AS860" s="189"/>
      <c r="AT860" s="13"/>
      <c r="AU860" s="119"/>
      <c r="AV860" s="122"/>
      <c r="AW860" s="122"/>
      <c r="AX860" s="122"/>
    </row>
    <row r="861" spans="45:50" x14ac:dyDescent="0.25">
      <c r="AS861" s="189"/>
      <c r="AT861" s="13"/>
      <c r="AU861" s="119"/>
      <c r="AV861" s="122"/>
      <c r="AW861" s="122"/>
      <c r="AX861" s="122"/>
    </row>
    <row r="862" spans="45:50" x14ac:dyDescent="0.25">
      <c r="AS862" s="189"/>
      <c r="AT862" s="13"/>
      <c r="AU862" s="119"/>
      <c r="AV862" s="122"/>
      <c r="AW862" s="122"/>
      <c r="AX862" s="122"/>
    </row>
    <row r="863" spans="45:50" x14ac:dyDescent="0.25">
      <c r="AS863" s="189"/>
      <c r="AT863" s="13"/>
      <c r="AU863" s="119"/>
      <c r="AV863" s="122"/>
      <c r="AW863" s="122"/>
      <c r="AX863" s="122"/>
    </row>
    <row r="864" spans="45:50" x14ac:dyDescent="0.25">
      <c r="AS864" s="189"/>
      <c r="AT864" s="13"/>
      <c r="AU864" s="119"/>
      <c r="AV864" s="122"/>
      <c r="AW864" s="122"/>
      <c r="AX864" s="122"/>
    </row>
    <row r="865" spans="45:50" x14ac:dyDescent="0.25">
      <c r="AS865" s="189"/>
      <c r="AT865" s="13"/>
      <c r="AU865" s="119"/>
      <c r="AV865" s="122"/>
      <c r="AW865" s="122"/>
      <c r="AX865" s="122"/>
    </row>
    <row r="866" spans="45:50" x14ac:dyDescent="0.25">
      <c r="AS866" s="189"/>
      <c r="AT866" s="13"/>
      <c r="AU866" s="119"/>
      <c r="AV866" s="122"/>
      <c r="AW866" s="122"/>
      <c r="AX866" s="122"/>
    </row>
    <row r="867" spans="45:50" x14ac:dyDescent="0.25">
      <c r="AS867" s="189"/>
      <c r="AT867" s="13"/>
      <c r="AU867" s="119"/>
      <c r="AV867" s="122"/>
      <c r="AW867" s="122"/>
      <c r="AX867" s="122"/>
    </row>
    <row r="868" spans="45:50" x14ac:dyDescent="0.25">
      <c r="AS868" s="189"/>
      <c r="AT868" s="13"/>
      <c r="AU868" s="119"/>
      <c r="AV868" s="122"/>
      <c r="AW868" s="122"/>
      <c r="AX868" s="122"/>
    </row>
    <row r="869" spans="45:50" x14ac:dyDescent="0.25">
      <c r="AS869" s="189"/>
      <c r="AT869" s="13"/>
      <c r="AU869" s="119"/>
      <c r="AV869" s="122"/>
      <c r="AW869" s="122"/>
      <c r="AX869" s="122"/>
    </row>
    <row r="870" spans="45:50" x14ac:dyDescent="0.25">
      <c r="AS870" s="189"/>
      <c r="AT870" s="13"/>
      <c r="AU870" s="119"/>
      <c r="AV870" s="122"/>
      <c r="AW870" s="122"/>
      <c r="AX870" s="122"/>
    </row>
    <row r="871" spans="45:50" x14ac:dyDescent="0.25">
      <c r="AS871" s="189"/>
      <c r="AT871" s="13"/>
      <c r="AU871" s="119"/>
      <c r="AV871" s="122"/>
      <c r="AW871" s="122"/>
      <c r="AX871" s="122"/>
    </row>
    <row r="872" spans="45:50" x14ac:dyDescent="0.25">
      <c r="AS872" s="189"/>
      <c r="AT872" s="13"/>
      <c r="AU872" s="119"/>
      <c r="AV872" s="122"/>
      <c r="AW872" s="122"/>
      <c r="AX872" s="122"/>
    </row>
    <row r="873" spans="45:50" x14ac:dyDescent="0.25">
      <c r="AS873" s="189"/>
      <c r="AT873" s="13"/>
      <c r="AU873" s="119"/>
      <c r="AV873" s="122"/>
      <c r="AW873" s="122"/>
      <c r="AX873" s="122"/>
    </row>
    <row r="874" spans="45:50" x14ac:dyDescent="0.25">
      <c r="AS874" s="189"/>
      <c r="AT874" s="13"/>
      <c r="AU874" s="119"/>
      <c r="AV874" s="122"/>
      <c r="AW874" s="122"/>
      <c r="AX874" s="122"/>
    </row>
  </sheetData>
  <mergeCells count="460">
    <mergeCell ref="B478:C478"/>
    <mergeCell ref="F478:G478"/>
    <mergeCell ref="B479:C479"/>
    <mergeCell ref="F479:G479"/>
    <mergeCell ref="E474:E475"/>
    <mergeCell ref="F474:G475"/>
    <mergeCell ref="B475:C475"/>
    <mergeCell ref="B476:C476"/>
    <mergeCell ref="F476:G476"/>
    <mergeCell ref="B477:C477"/>
    <mergeCell ref="F477:G477"/>
    <mergeCell ref="B470:C470"/>
    <mergeCell ref="B471:C471"/>
    <mergeCell ref="B472:C472"/>
    <mergeCell ref="B473:C473"/>
    <mergeCell ref="B474:C474"/>
    <mergeCell ref="D474:D475"/>
    <mergeCell ref="B463:C463"/>
    <mergeCell ref="B464:C464"/>
    <mergeCell ref="B465:C465"/>
    <mergeCell ref="A466:F466"/>
    <mergeCell ref="B467:C467"/>
    <mergeCell ref="B468:C468"/>
    <mergeCell ref="B457:C457"/>
    <mergeCell ref="B458:C458"/>
    <mergeCell ref="B459:C459"/>
    <mergeCell ref="B460:C460"/>
    <mergeCell ref="A461:G461"/>
    <mergeCell ref="B462:C462"/>
    <mergeCell ref="B448:C448"/>
    <mergeCell ref="F448:G448"/>
    <mergeCell ref="B449:C449"/>
    <mergeCell ref="F449:G449"/>
    <mergeCell ref="F450:G460"/>
    <mergeCell ref="B452:C452"/>
    <mergeCell ref="B453:C453"/>
    <mergeCell ref="B454:C454"/>
    <mergeCell ref="B455:C455"/>
    <mergeCell ref="B456:C456"/>
    <mergeCell ref="B442:C442"/>
    <mergeCell ref="B443:C443"/>
    <mergeCell ref="B444:C444"/>
    <mergeCell ref="B445:C445"/>
    <mergeCell ref="B446:C446"/>
    <mergeCell ref="A447:G447"/>
    <mergeCell ref="B436:C436"/>
    <mergeCell ref="B437:C437"/>
    <mergeCell ref="B438:C438"/>
    <mergeCell ref="B439:C439"/>
    <mergeCell ref="B440:C440"/>
    <mergeCell ref="B441:C441"/>
    <mergeCell ref="B430:C430"/>
    <mergeCell ref="B431:C431"/>
    <mergeCell ref="B432:C432"/>
    <mergeCell ref="B433:C433"/>
    <mergeCell ref="B434:C434"/>
    <mergeCell ref="B435:C435"/>
    <mergeCell ref="B424:C424"/>
    <mergeCell ref="B425:C425"/>
    <mergeCell ref="B426:C426"/>
    <mergeCell ref="B427:C427"/>
    <mergeCell ref="B428:C428"/>
    <mergeCell ref="B429:C429"/>
    <mergeCell ref="B418:C418"/>
    <mergeCell ref="B419:C419"/>
    <mergeCell ref="B420:C420"/>
    <mergeCell ref="B421:C421"/>
    <mergeCell ref="B422:C422"/>
    <mergeCell ref="B423:C423"/>
    <mergeCell ref="B412:C412"/>
    <mergeCell ref="B413:C413"/>
    <mergeCell ref="B414:C414"/>
    <mergeCell ref="B415:C415"/>
    <mergeCell ref="B416:C416"/>
    <mergeCell ref="B417:C417"/>
    <mergeCell ref="A406:G406"/>
    <mergeCell ref="B407:C407"/>
    <mergeCell ref="B408:C408"/>
    <mergeCell ref="B409:C409"/>
    <mergeCell ref="B410:C410"/>
    <mergeCell ref="B411:C411"/>
    <mergeCell ref="B400:C400"/>
    <mergeCell ref="B401:C401"/>
    <mergeCell ref="B402:C402"/>
    <mergeCell ref="B403:C403"/>
    <mergeCell ref="B404:C404"/>
    <mergeCell ref="B405:C405"/>
    <mergeCell ref="B393:C393"/>
    <mergeCell ref="F393:G393"/>
    <mergeCell ref="B394:C394"/>
    <mergeCell ref="F394:G394"/>
    <mergeCell ref="B395:C395"/>
    <mergeCell ref="F395:G405"/>
    <mergeCell ref="B396:C396"/>
    <mergeCell ref="B397:C397"/>
    <mergeCell ref="B398:C398"/>
    <mergeCell ref="B399:C399"/>
    <mergeCell ref="B387:C387"/>
    <mergeCell ref="B388:C388"/>
    <mergeCell ref="B389:C389"/>
    <mergeCell ref="B390:C390"/>
    <mergeCell ref="B391:C391"/>
    <mergeCell ref="A392:G392"/>
    <mergeCell ref="B381:C381"/>
    <mergeCell ref="B382:C382"/>
    <mergeCell ref="B383:C383"/>
    <mergeCell ref="B384:C384"/>
    <mergeCell ref="B385:C385"/>
    <mergeCell ref="B386:C386"/>
    <mergeCell ref="B374:C374"/>
    <mergeCell ref="B375:C375"/>
    <mergeCell ref="B376:C376"/>
    <mergeCell ref="B378:C378"/>
    <mergeCell ref="B379:C379"/>
    <mergeCell ref="B380:C380"/>
    <mergeCell ref="B368:C368"/>
    <mergeCell ref="B369:C369"/>
    <mergeCell ref="B370:C370"/>
    <mergeCell ref="B371:C371"/>
    <mergeCell ref="B372:C372"/>
    <mergeCell ref="B373:C373"/>
    <mergeCell ref="B361:C361"/>
    <mergeCell ref="B362:C362"/>
    <mergeCell ref="B363:C363"/>
    <mergeCell ref="B364:C364"/>
    <mergeCell ref="B366:C366"/>
    <mergeCell ref="B367:C367"/>
    <mergeCell ref="B355:C355"/>
    <mergeCell ref="B356:C356"/>
    <mergeCell ref="B357:C357"/>
    <mergeCell ref="B358:C358"/>
    <mergeCell ref="B359:C359"/>
    <mergeCell ref="B360:C360"/>
    <mergeCell ref="B349:C349"/>
    <mergeCell ref="A350:G350"/>
    <mergeCell ref="B351:C351"/>
    <mergeCell ref="B352:C352"/>
    <mergeCell ref="B353:C353"/>
    <mergeCell ref="B354:C354"/>
    <mergeCell ref="B342:C342"/>
    <mergeCell ref="B343:C343"/>
    <mergeCell ref="B345:C345"/>
    <mergeCell ref="B346:C346"/>
    <mergeCell ref="B347:C347"/>
    <mergeCell ref="B348:C348"/>
    <mergeCell ref="F338:G338"/>
    <mergeCell ref="B339:C339"/>
    <mergeCell ref="F339:G339"/>
    <mergeCell ref="B340:C340"/>
    <mergeCell ref="F340:G340"/>
    <mergeCell ref="B341:C341"/>
    <mergeCell ref="B333:C333"/>
    <mergeCell ref="B334:C334"/>
    <mergeCell ref="B335:C335"/>
    <mergeCell ref="B336:C336"/>
    <mergeCell ref="B337:C337"/>
    <mergeCell ref="B338:C338"/>
    <mergeCell ref="B327:C327"/>
    <mergeCell ref="B328:C328"/>
    <mergeCell ref="B329:C329"/>
    <mergeCell ref="B330:C330"/>
    <mergeCell ref="B331:C331"/>
    <mergeCell ref="B332:C332"/>
    <mergeCell ref="B321:C321"/>
    <mergeCell ref="B322:C322"/>
    <mergeCell ref="B323:C323"/>
    <mergeCell ref="B324:C324"/>
    <mergeCell ref="B325:C325"/>
    <mergeCell ref="B326:C326"/>
    <mergeCell ref="B315:C315"/>
    <mergeCell ref="B316:C316"/>
    <mergeCell ref="B317:C317"/>
    <mergeCell ref="B318:C318"/>
    <mergeCell ref="B319:C319"/>
    <mergeCell ref="B320:C320"/>
    <mergeCell ref="B309:C309"/>
    <mergeCell ref="B310:C310"/>
    <mergeCell ref="B311:C311"/>
    <mergeCell ref="B312:C312"/>
    <mergeCell ref="B313:C313"/>
    <mergeCell ref="B314:C314"/>
    <mergeCell ref="B302:C302"/>
    <mergeCell ref="B303:C303"/>
    <mergeCell ref="B304:C304"/>
    <mergeCell ref="B305:C305"/>
    <mergeCell ref="B306:C306"/>
    <mergeCell ref="B307:C307"/>
    <mergeCell ref="B256:C256"/>
    <mergeCell ref="B257:C257"/>
    <mergeCell ref="B258:C258"/>
    <mergeCell ref="B259:C259"/>
    <mergeCell ref="B260:C260"/>
    <mergeCell ref="B261:C261"/>
    <mergeCell ref="A250:G250"/>
    <mergeCell ref="B251:C251"/>
    <mergeCell ref="B252:C252"/>
    <mergeCell ref="B253:C253"/>
    <mergeCell ref="B254:C254"/>
    <mergeCell ref="B255:C255"/>
    <mergeCell ref="B244:C244"/>
    <mergeCell ref="B245:C245"/>
    <mergeCell ref="B246:C246"/>
    <mergeCell ref="B247:C247"/>
    <mergeCell ref="B248:C248"/>
    <mergeCell ref="B249:C249"/>
    <mergeCell ref="B237:C237"/>
    <mergeCell ref="B238:C238"/>
    <mergeCell ref="B240:C240"/>
    <mergeCell ref="A241:G241"/>
    <mergeCell ref="B242:C242"/>
    <mergeCell ref="B243:C243"/>
    <mergeCell ref="B229:C229"/>
    <mergeCell ref="F229:G229"/>
    <mergeCell ref="B230:C230"/>
    <mergeCell ref="F230:G240"/>
    <mergeCell ref="B231:C231"/>
    <mergeCell ref="B232:C232"/>
    <mergeCell ref="B233:C233"/>
    <mergeCell ref="B234:C234"/>
    <mergeCell ref="B235:C235"/>
    <mergeCell ref="B236:C236"/>
    <mergeCell ref="B224:C224"/>
    <mergeCell ref="B225:C225"/>
    <mergeCell ref="B226:C226"/>
    <mergeCell ref="B227:C227"/>
    <mergeCell ref="B228:C228"/>
    <mergeCell ref="F228:G228"/>
    <mergeCell ref="B218:C218"/>
    <mergeCell ref="B219:C219"/>
    <mergeCell ref="B220:C220"/>
    <mergeCell ref="B221:C221"/>
    <mergeCell ref="B222:C222"/>
    <mergeCell ref="B223:C223"/>
    <mergeCell ref="B212:C212"/>
    <mergeCell ref="B213:C213"/>
    <mergeCell ref="B214:C214"/>
    <mergeCell ref="B215:C215"/>
    <mergeCell ref="B216:C216"/>
    <mergeCell ref="B217:C217"/>
    <mergeCell ref="B206:C206"/>
    <mergeCell ref="A207:G207"/>
    <mergeCell ref="B208:C208"/>
    <mergeCell ref="B209:C209"/>
    <mergeCell ref="B210:C210"/>
    <mergeCell ref="B211:C211"/>
    <mergeCell ref="F196:G20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194:C194"/>
    <mergeCell ref="F194:G194"/>
    <mergeCell ref="B195:C195"/>
    <mergeCell ref="F195:G195"/>
    <mergeCell ref="B186:C186"/>
    <mergeCell ref="B187:C187"/>
    <mergeCell ref="B188:C188"/>
    <mergeCell ref="B189:C189"/>
    <mergeCell ref="B190:C190"/>
    <mergeCell ref="B191:C191"/>
    <mergeCell ref="B177:C177"/>
    <mergeCell ref="B178:C178"/>
    <mergeCell ref="F178:G193"/>
    <mergeCell ref="B179:C179"/>
    <mergeCell ref="B180:C180"/>
    <mergeCell ref="B181:C181"/>
    <mergeCell ref="B182:C182"/>
    <mergeCell ref="B183:C183"/>
    <mergeCell ref="B184:C184"/>
    <mergeCell ref="B185:C185"/>
    <mergeCell ref="B192:C192"/>
    <mergeCell ref="B193:C193"/>
    <mergeCell ref="B171:C171"/>
    <mergeCell ref="B172:C172"/>
    <mergeCell ref="B173:C173"/>
    <mergeCell ref="B174:C174"/>
    <mergeCell ref="B175:C175"/>
    <mergeCell ref="B176:C176"/>
    <mergeCell ref="B165:C165"/>
    <mergeCell ref="B166:C166"/>
    <mergeCell ref="B167:C167"/>
    <mergeCell ref="B168:C168"/>
    <mergeCell ref="B169:C169"/>
    <mergeCell ref="B170:C170"/>
    <mergeCell ref="B159:C159"/>
    <mergeCell ref="B160:C160"/>
    <mergeCell ref="B161:C161"/>
    <mergeCell ref="B162:C162"/>
    <mergeCell ref="B163:C163"/>
    <mergeCell ref="B164:C164"/>
    <mergeCell ref="B153:C153"/>
    <mergeCell ref="B154:C154"/>
    <mergeCell ref="B155:C155"/>
    <mergeCell ref="B156:C156"/>
    <mergeCell ref="B157:C157"/>
    <mergeCell ref="B158:C158"/>
    <mergeCell ref="B147:C147"/>
    <mergeCell ref="B148:C148"/>
    <mergeCell ref="B149:C149"/>
    <mergeCell ref="B150:C150"/>
    <mergeCell ref="B151:C151"/>
    <mergeCell ref="B152:C152"/>
    <mergeCell ref="B141:C141"/>
    <mergeCell ref="B142:C142"/>
    <mergeCell ref="B143:C143"/>
    <mergeCell ref="B144:C144"/>
    <mergeCell ref="B145:C145"/>
    <mergeCell ref="B146:C146"/>
    <mergeCell ref="B138:C138"/>
    <mergeCell ref="B139:C139"/>
    <mergeCell ref="B140:C140"/>
    <mergeCell ref="B128:C128"/>
    <mergeCell ref="B129:C129"/>
    <mergeCell ref="B130:C130"/>
    <mergeCell ref="B131:C131"/>
    <mergeCell ref="B132:C132"/>
    <mergeCell ref="B133:C133"/>
    <mergeCell ref="B119:C119"/>
    <mergeCell ref="F119:G136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34:C134"/>
    <mergeCell ref="B135:C135"/>
    <mergeCell ref="B136:C136"/>
    <mergeCell ref="B114:C114"/>
    <mergeCell ref="B115:C115"/>
    <mergeCell ref="B116:C116"/>
    <mergeCell ref="B117:C117"/>
    <mergeCell ref="F117:G117"/>
    <mergeCell ref="B118:C118"/>
    <mergeCell ref="F118:G118"/>
    <mergeCell ref="B108:C108"/>
    <mergeCell ref="B109:C109"/>
    <mergeCell ref="B110:C110"/>
    <mergeCell ref="B111:C111"/>
    <mergeCell ref="B112:C112"/>
    <mergeCell ref="B113:C113"/>
    <mergeCell ref="B102:C102"/>
    <mergeCell ref="B103:C103"/>
    <mergeCell ref="B104:C104"/>
    <mergeCell ref="B105:C105"/>
    <mergeCell ref="B106:C106"/>
    <mergeCell ref="B107:C107"/>
    <mergeCell ref="B96:C96"/>
    <mergeCell ref="B97:C97"/>
    <mergeCell ref="B98:C98"/>
    <mergeCell ref="B99:C99"/>
    <mergeCell ref="B100:C100"/>
    <mergeCell ref="B101:C101"/>
    <mergeCell ref="B90:C90"/>
    <mergeCell ref="B91:C91"/>
    <mergeCell ref="B92:C92"/>
    <mergeCell ref="B93:C93"/>
    <mergeCell ref="B94:C94"/>
    <mergeCell ref="B95:C95"/>
    <mergeCell ref="B84:C84"/>
    <mergeCell ref="B85:C85"/>
    <mergeCell ref="B86:C86"/>
    <mergeCell ref="B87:C87"/>
    <mergeCell ref="A88:G88"/>
    <mergeCell ref="B89:C89"/>
    <mergeCell ref="A73:G73"/>
    <mergeCell ref="B75:C75"/>
    <mergeCell ref="B76:C76"/>
    <mergeCell ref="B77:C77"/>
    <mergeCell ref="F77:G87"/>
    <mergeCell ref="B79:C79"/>
    <mergeCell ref="B80:C80"/>
    <mergeCell ref="B81:C81"/>
    <mergeCell ref="B82:C82"/>
    <mergeCell ref="B83:C83"/>
    <mergeCell ref="A69:B69"/>
    <mergeCell ref="F69:G69"/>
    <mergeCell ref="F70:G70"/>
    <mergeCell ref="B71:C71"/>
    <mergeCell ref="F71:G71"/>
    <mergeCell ref="B72:C72"/>
    <mergeCell ref="F72:G72"/>
    <mergeCell ref="B64:C64"/>
    <mergeCell ref="B65:C65"/>
    <mergeCell ref="B66:C66"/>
    <mergeCell ref="B67:C67"/>
    <mergeCell ref="A68:B68"/>
    <mergeCell ref="F68:G68"/>
    <mergeCell ref="B60:C60"/>
    <mergeCell ref="B61:C61"/>
    <mergeCell ref="B62:C62"/>
    <mergeCell ref="B63:C63"/>
    <mergeCell ref="B51:C51"/>
    <mergeCell ref="B52:C52"/>
    <mergeCell ref="B53:C53"/>
    <mergeCell ref="B54:C54"/>
    <mergeCell ref="B55:C55"/>
    <mergeCell ref="B56:C56"/>
    <mergeCell ref="B50:C50"/>
    <mergeCell ref="B38:C38"/>
    <mergeCell ref="B39:C39"/>
    <mergeCell ref="B40:C40"/>
    <mergeCell ref="B41:C41"/>
    <mergeCell ref="B42:C42"/>
    <mergeCell ref="B43:C43"/>
    <mergeCell ref="B57:C57"/>
    <mergeCell ref="B58:C58"/>
    <mergeCell ref="B28:C28"/>
    <mergeCell ref="B29:C29"/>
    <mergeCell ref="B30:C30"/>
    <mergeCell ref="B31:C31"/>
    <mergeCell ref="B44:C44"/>
    <mergeCell ref="B45:C45"/>
    <mergeCell ref="B46:C46"/>
    <mergeCell ref="B47:C47"/>
    <mergeCell ref="B48:C48"/>
    <mergeCell ref="B20:C20"/>
    <mergeCell ref="B21:C21"/>
    <mergeCell ref="B22:C22"/>
    <mergeCell ref="B23:C23"/>
    <mergeCell ref="B24:C24"/>
    <mergeCell ref="B25:C25"/>
    <mergeCell ref="F12:G12"/>
    <mergeCell ref="B13:C13"/>
    <mergeCell ref="F13:G13"/>
    <mergeCell ref="B14:C14"/>
    <mergeCell ref="F14:G58"/>
    <mergeCell ref="B15:C15"/>
    <mergeCell ref="B16:C16"/>
    <mergeCell ref="B17:C17"/>
    <mergeCell ref="B18:C18"/>
    <mergeCell ref="B19:C19"/>
    <mergeCell ref="B32:C32"/>
    <mergeCell ref="B33:C33"/>
    <mergeCell ref="B34:C34"/>
    <mergeCell ref="B35:C35"/>
    <mergeCell ref="B36:C36"/>
    <mergeCell ref="B37:C37"/>
    <mergeCell ref="B26:C26"/>
    <mergeCell ref="B27:C27"/>
    <mergeCell ref="A5:B5"/>
    <mergeCell ref="D5:E5"/>
    <mergeCell ref="F5:G5"/>
    <mergeCell ref="A6:B6"/>
    <mergeCell ref="D6:F6"/>
    <mergeCell ref="G6:G7"/>
    <mergeCell ref="A1:G1"/>
    <mergeCell ref="A2:B2"/>
    <mergeCell ref="F2:G2"/>
    <mergeCell ref="A3:B3"/>
    <mergeCell ref="F3:G3"/>
    <mergeCell ref="A4:B4"/>
    <mergeCell ref="F4:G4"/>
  </mergeCells>
  <dataValidations count="4">
    <dataValidation type="list" allowBlank="1" showInputMessage="1" showErrorMessage="1" sqref="F2:G2" xr:uid="{2F6607BA-E345-4E4E-B320-9EA9FF8C6BFE}">
      <formula1>$AR$2:$AR$14</formula1>
    </dataValidation>
    <dataValidation type="list" allowBlank="1" showInputMessage="1" showErrorMessage="1" sqref="F3" xr:uid="{405F3185-A784-4C4C-A31A-85FFFE5D31CB}">
      <formula1>"""Select Year"",2018,2019,2020"</formula1>
    </dataValidation>
    <dataValidation type="list" allowBlank="1" showInputMessage="1" showErrorMessage="1" sqref="D3" xr:uid="{4EFAE4C1-57A7-4DEF-AD18-5217234837C5}">
      <formula1>DST</formula1>
    </dataValidation>
    <dataValidation type="list" allowBlank="1" showInputMessage="1" showErrorMessage="1" sqref="D2" xr:uid="{5A315169-A934-4435-94D8-FC35835C4AFA}">
      <formula1>State</formula1>
    </dataValidation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Select from drop down" error="Select from drop down" promptTitle="Select option" prompt="&quot;Yes &quot; for Y_x000a_&quot;No&quot; for N" xr:uid="{16728822-2782-4DFA-8836-86DCF70018E1}">
          <x14:formula1>
            <xm:f>'E:\Monthly Report\Nov 2019 Monthly report\Dewas 5 Dec\RBSK Report  NOV.  2019 - Copy - Copy - Copy - Copy - Copy - Copy - Copy\[Revised DEIC Checklist- 25619(1) (2).xlsx]Sheet2'!#REF!</xm:f>
          </x14:formula1>
          <xm:sqref>F60:G67 E339 F90:F116 F171:F177 F252:G337 F352:G390 E118 E394 F12 E476:E478 G90:G115 E72 F243:G247 F75:G76 E195 F209:G226 E229 G171:G176 F138:G169 F408:G446 F463:G465 F467:G472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9DAA2-0663-404E-AE96-7764DC5EC383}">
  <dimension ref="A1:AX874"/>
  <sheetViews>
    <sheetView workbookViewId="0">
      <selection activeCell="D4" sqref="D4"/>
    </sheetView>
  </sheetViews>
  <sheetFormatPr defaultRowHeight="15.75" x14ac:dyDescent="0.25"/>
  <cols>
    <col min="1" max="1" width="19.85546875" style="124" customWidth="1"/>
    <col min="2" max="2" width="26" style="124" customWidth="1"/>
    <col min="3" max="3" width="19.7109375" style="124" customWidth="1"/>
    <col min="4" max="4" width="23.42578125" style="2" customWidth="1"/>
    <col min="5" max="5" width="28.28515625" style="2" customWidth="1"/>
    <col min="6" max="6" width="18.140625" style="2" customWidth="1"/>
    <col min="7" max="7" width="16.85546875" style="124" customWidth="1"/>
    <col min="8" max="11" width="9.140625" style="122"/>
    <col min="12" max="43" width="9.140625" style="124"/>
    <col min="44" max="44" width="9.140625" style="124" hidden="1" customWidth="1"/>
    <col min="45" max="45" width="18.140625" style="124" hidden="1" customWidth="1"/>
    <col min="46" max="46" width="20.42578125" style="124" hidden="1" customWidth="1"/>
    <col min="47" max="47" width="28.140625" style="124" hidden="1" customWidth="1"/>
    <col min="48" max="50" width="9.140625" style="124" hidden="1" customWidth="1"/>
    <col min="51" max="257" width="9.140625" style="124"/>
    <col min="258" max="258" width="19.5703125" style="124" customWidth="1"/>
    <col min="259" max="259" width="66.42578125" style="124" customWidth="1"/>
    <col min="260" max="260" width="11.28515625" style="124" customWidth="1"/>
    <col min="261" max="262" width="17" style="124" customWidth="1"/>
    <col min="263" max="513" width="9.140625" style="124"/>
    <col min="514" max="514" width="19.5703125" style="124" customWidth="1"/>
    <col min="515" max="515" width="66.42578125" style="124" customWidth="1"/>
    <col min="516" max="516" width="11.28515625" style="124" customWidth="1"/>
    <col min="517" max="518" width="17" style="124" customWidth="1"/>
    <col min="519" max="769" width="9.140625" style="124"/>
    <col min="770" max="770" width="19.5703125" style="124" customWidth="1"/>
    <col min="771" max="771" width="66.42578125" style="124" customWidth="1"/>
    <col min="772" max="772" width="11.28515625" style="124" customWidth="1"/>
    <col min="773" max="774" width="17" style="124" customWidth="1"/>
    <col min="775" max="1025" width="9.140625" style="124"/>
    <col min="1026" max="1026" width="19.5703125" style="124" customWidth="1"/>
    <col min="1027" max="1027" width="66.42578125" style="124" customWidth="1"/>
    <col min="1028" max="1028" width="11.28515625" style="124" customWidth="1"/>
    <col min="1029" max="1030" width="17" style="124" customWidth="1"/>
    <col min="1031" max="1281" width="9.140625" style="124"/>
    <col min="1282" max="1282" width="19.5703125" style="124" customWidth="1"/>
    <col min="1283" max="1283" width="66.42578125" style="124" customWidth="1"/>
    <col min="1284" max="1284" width="11.28515625" style="124" customWidth="1"/>
    <col min="1285" max="1286" width="17" style="124" customWidth="1"/>
    <col min="1287" max="1537" width="9.140625" style="124"/>
    <col min="1538" max="1538" width="19.5703125" style="124" customWidth="1"/>
    <col min="1539" max="1539" width="66.42578125" style="124" customWidth="1"/>
    <col min="1540" max="1540" width="11.28515625" style="124" customWidth="1"/>
    <col min="1541" max="1542" width="17" style="124" customWidth="1"/>
    <col min="1543" max="1793" width="9.140625" style="124"/>
    <col min="1794" max="1794" width="19.5703125" style="124" customWidth="1"/>
    <col min="1795" max="1795" width="66.42578125" style="124" customWidth="1"/>
    <col min="1796" max="1796" width="11.28515625" style="124" customWidth="1"/>
    <col min="1797" max="1798" width="17" style="124" customWidth="1"/>
    <col min="1799" max="2049" width="9.140625" style="124"/>
    <col min="2050" max="2050" width="19.5703125" style="124" customWidth="1"/>
    <col min="2051" max="2051" width="66.42578125" style="124" customWidth="1"/>
    <col min="2052" max="2052" width="11.28515625" style="124" customWidth="1"/>
    <col min="2053" max="2054" width="17" style="124" customWidth="1"/>
    <col min="2055" max="2305" width="9.140625" style="124"/>
    <col min="2306" max="2306" width="19.5703125" style="124" customWidth="1"/>
    <col min="2307" max="2307" width="66.42578125" style="124" customWidth="1"/>
    <col min="2308" max="2308" width="11.28515625" style="124" customWidth="1"/>
    <col min="2309" max="2310" width="17" style="124" customWidth="1"/>
    <col min="2311" max="2561" width="9.140625" style="124"/>
    <col min="2562" max="2562" width="19.5703125" style="124" customWidth="1"/>
    <col min="2563" max="2563" width="66.42578125" style="124" customWidth="1"/>
    <col min="2564" max="2564" width="11.28515625" style="124" customWidth="1"/>
    <col min="2565" max="2566" width="17" style="124" customWidth="1"/>
    <col min="2567" max="2817" width="9.140625" style="124"/>
    <col min="2818" max="2818" width="19.5703125" style="124" customWidth="1"/>
    <col min="2819" max="2819" width="66.42578125" style="124" customWidth="1"/>
    <col min="2820" max="2820" width="11.28515625" style="124" customWidth="1"/>
    <col min="2821" max="2822" width="17" style="124" customWidth="1"/>
    <col min="2823" max="3073" width="9.140625" style="124"/>
    <col min="3074" max="3074" width="19.5703125" style="124" customWidth="1"/>
    <col min="3075" max="3075" width="66.42578125" style="124" customWidth="1"/>
    <col min="3076" max="3076" width="11.28515625" style="124" customWidth="1"/>
    <col min="3077" max="3078" width="17" style="124" customWidth="1"/>
    <col min="3079" max="3329" width="9.140625" style="124"/>
    <col min="3330" max="3330" width="19.5703125" style="124" customWidth="1"/>
    <col min="3331" max="3331" width="66.42578125" style="124" customWidth="1"/>
    <col min="3332" max="3332" width="11.28515625" style="124" customWidth="1"/>
    <col min="3333" max="3334" width="17" style="124" customWidth="1"/>
    <col min="3335" max="3585" width="9.140625" style="124"/>
    <col min="3586" max="3586" width="19.5703125" style="124" customWidth="1"/>
    <col min="3587" max="3587" width="66.42578125" style="124" customWidth="1"/>
    <col min="3588" max="3588" width="11.28515625" style="124" customWidth="1"/>
    <col min="3589" max="3590" width="17" style="124" customWidth="1"/>
    <col min="3591" max="3841" width="9.140625" style="124"/>
    <col min="3842" max="3842" width="19.5703125" style="124" customWidth="1"/>
    <col min="3843" max="3843" width="66.42578125" style="124" customWidth="1"/>
    <col min="3844" max="3844" width="11.28515625" style="124" customWidth="1"/>
    <col min="3845" max="3846" width="17" style="124" customWidth="1"/>
    <col min="3847" max="4097" width="9.140625" style="124"/>
    <col min="4098" max="4098" width="19.5703125" style="124" customWidth="1"/>
    <col min="4099" max="4099" width="66.42578125" style="124" customWidth="1"/>
    <col min="4100" max="4100" width="11.28515625" style="124" customWidth="1"/>
    <col min="4101" max="4102" width="17" style="124" customWidth="1"/>
    <col min="4103" max="4353" width="9.140625" style="124"/>
    <col min="4354" max="4354" width="19.5703125" style="124" customWidth="1"/>
    <col min="4355" max="4355" width="66.42578125" style="124" customWidth="1"/>
    <col min="4356" max="4356" width="11.28515625" style="124" customWidth="1"/>
    <col min="4357" max="4358" width="17" style="124" customWidth="1"/>
    <col min="4359" max="4609" width="9.140625" style="124"/>
    <col min="4610" max="4610" width="19.5703125" style="124" customWidth="1"/>
    <col min="4611" max="4611" width="66.42578125" style="124" customWidth="1"/>
    <col min="4612" max="4612" width="11.28515625" style="124" customWidth="1"/>
    <col min="4613" max="4614" width="17" style="124" customWidth="1"/>
    <col min="4615" max="4865" width="9.140625" style="124"/>
    <col min="4866" max="4866" width="19.5703125" style="124" customWidth="1"/>
    <col min="4867" max="4867" width="66.42578125" style="124" customWidth="1"/>
    <col min="4868" max="4868" width="11.28515625" style="124" customWidth="1"/>
    <col min="4869" max="4870" width="17" style="124" customWidth="1"/>
    <col min="4871" max="5121" width="9.140625" style="124"/>
    <col min="5122" max="5122" width="19.5703125" style="124" customWidth="1"/>
    <col min="5123" max="5123" width="66.42578125" style="124" customWidth="1"/>
    <col min="5124" max="5124" width="11.28515625" style="124" customWidth="1"/>
    <col min="5125" max="5126" width="17" style="124" customWidth="1"/>
    <col min="5127" max="5377" width="9.140625" style="124"/>
    <col min="5378" max="5378" width="19.5703125" style="124" customWidth="1"/>
    <col min="5379" max="5379" width="66.42578125" style="124" customWidth="1"/>
    <col min="5380" max="5380" width="11.28515625" style="124" customWidth="1"/>
    <col min="5381" max="5382" width="17" style="124" customWidth="1"/>
    <col min="5383" max="5633" width="9.140625" style="124"/>
    <col min="5634" max="5634" width="19.5703125" style="124" customWidth="1"/>
    <col min="5635" max="5635" width="66.42578125" style="124" customWidth="1"/>
    <col min="5636" max="5636" width="11.28515625" style="124" customWidth="1"/>
    <col min="5637" max="5638" width="17" style="124" customWidth="1"/>
    <col min="5639" max="5889" width="9.140625" style="124"/>
    <col min="5890" max="5890" width="19.5703125" style="124" customWidth="1"/>
    <col min="5891" max="5891" width="66.42578125" style="124" customWidth="1"/>
    <col min="5892" max="5892" width="11.28515625" style="124" customWidth="1"/>
    <col min="5893" max="5894" width="17" style="124" customWidth="1"/>
    <col min="5895" max="6145" width="9.140625" style="124"/>
    <col min="6146" max="6146" width="19.5703125" style="124" customWidth="1"/>
    <col min="6147" max="6147" width="66.42578125" style="124" customWidth="1"/>
    <col min="6148" max="6148" width="11.28515625" style="124" customWidth="1"/>
    <col min="6149" max="6150" width="17" style="124" customWidth="1"/>
    <col min="6151" max="6401" width="9.140625" style="124"/>
    <col min="6402" max="6402" width="19.5703125" style="124" customWidth="1"/>
    <col min="6403" max="6403" width="66.42578125" style="124" customWidth="1"/>
    <col min="6404" max="6404" width="11.28515625" style="124" customWidth="1"/>
    <col min="6405" max="6406" width="17" style="124" customWidth="1"/>
    <col min="6407" max="6657" width="9.140625" style="124"/>
    <col min="6658" max="6658" width="19.5703125" style="124" customWidth="1"/>
    <col min="6659" max="6659" width="66.42578125" style="124" customWidth="1"/>
    <col min="6660" max="6660" width="11.28515625" style="124" customWidth="1"/>
    <col min="6661" max="6662" width="17" style="124" customWidth="1"/>
    <col min="6663" max="6913" width="9.140625" style="124"/>
    <col min="6914" max="6914" width="19.5703125" style="124" customWidth="1"/>
    <col min="6915" max="6915" width="66.42578125" style="124" customWidth="1"/>
    <col min="6916" max="6916" width="11.28515625" style="124" customWidth="1"/>
    <col min="6917" max="6918" width="17" style="124" customWidth="1"/>
    <col min="6919" max="7169" width="9.140625" style="124"/>
    <col min="7170" max="7170" width="19.5703125" style="124" customWidth="1"/>
    <col min="7171" max="7171" width="66.42578125" style="124" customWidth="1"/>
    <col min="7172" max="7172" width="11.28515625" style="124" customWidth="1"/>
    <col min="7173" max="7174" width="17" style="124" customWidth="1"/>
    <col min="7175" max="7425" width="9.140625" style="124"/>
    <col min="7426" max="7426" width="19.5703125" style="124" customWidth="1"/>
    <col min="7427" max="7427" width="66.42578125" style="124" customWidth="1"/>
    <col min="7428" max="7428" width="11.28515625" style="124" customWidth="1"/>
    <col min="7429" max="7430" width="17" style="124" customWidth="1"/>
    <col min="7431" max="7681" width="9.140625" style="124"/>
    <col min="7682" max="7682" width="19.5703125" style="124" customWidth="1"/>
    <col min="7683" max="7683" width="66.42578125" style="124" customWidth="1"/>
    <col min="7684" max="7684" width="11.28515625" style="124" customWidth="1"/>
    <col min="7685" max="7686" width="17" style="124" customWidth="1"/>
    <col min="7687" max="7937" width="9.140625" style="124"/>
    <col min="7938" max="7938" width="19.5703125" style="124" customWidth="1"/>
    <col min="7939" max="7939" width="66.42578125" style="124" customWidth="1"/>
    <col min="7940" max="7940" width="11.28515625" style="124" customWidth="1"/>
    <col min="7941" max="7942" width="17" style="124" customWidth="1"/>
    <col min="7943" max="8193" width="9.140625" style="124"/>
    <col min="8194" max="8194" width="19.5703125" style="124" customWidth="1"/>
    <col min="8195" max="8195" width="66.42578125" style="124" customWidth="1"/>
    <col min="8196" max="8196" width="11.28515625" style="124" customWidth="1"/>
    <col min="8197" max="8198" width="17" style="124" customWidth="1"/>
    <col min="8199" max="8449" width="9.140625" style="124"/>
    <col min="8450" max="8450" width="19.5703125" style="124" customWidth="1"/>
    <col min="8451" max="8451" width="66.42578125" style="124" customWidth="1"/>
    <col min="8452" max="8452" width="11.28515625" style="124" customWidth="1"/>
    <col min="8453" max="8454" width="17" style="124" customWidth="1"/>
    <col min="8455" max="8705" width="9.140625" style="124"/>
    <col min="8706" max="8706" width="19.5703125" style="124" customWidth="1"/>
    <col min="8707" max="8707" width="66.42578125" style="124" customWidth="1"/>
    <col min="8708" max="8708" width="11.28515625" style="124" customWidth="1"/>
    <col min="8709" max="8710" width="17" style="124" customWidth="1"/>
    <col min="8711" max="8961" width="9.140625" style="124"/>
    <col min="8962" max="8962" width="19.5703125" style="124" customWidth="1"/>
    <col min="8963" max="8963" width="66.42578125" style="124" customWidth="1"/>
    <col min="8964" max="8964" width="11.28515625" style="124" customWidth="1"/>
    <col min="8965" max="8966" width="17" style="124" customWidth="1"/>
    <col min="8967" max="9217" width="9.140625" style="124"/>
    <col min="9218" max="9218" width="19.5703125" style="124" customWidth="1"/>
    <col min="9219" max="9219" width="66.42578125" style="124" customWidth="1"/>
    <col min="9220" max="9220" width="11.28515625" style="124" customWidth="1"/>
    <col min="9221" max="9222" width="17" style="124" customWidth="1"/>
    <col min="9223" max="9473" width="9.140625" style="124"/>
    <col min="9474" max="9474" width="19.5703125" style="124" customWidth="1"/>
    <col min="9475" max="9475" width="66.42578125" style="124" customWidth="1"/>
    <col min="9476" max="9476" width="11.28515625" style="124" customWidth="1"/>
    <col min="9477" max="9478" width="17" style="124" customWidth="1"/>
    <col min="9479" max="9729" width="9.140625" style="124"/>
    <col min="9730" max="9730" width="19.5703125" style="124" customWidth="1"/>
    <col min="9731" max="9731" width="66.42578125" style="124" customWidth="1"/>
    <col min="9732" max="9732" width="11.28515625" style="124" customWidth="1"/>
    <col min="9733" max="9734" width="17" style="124" customWidth="1"/>
    <col min="9735" max="9985" width="9.140625" style="124"/>
    <col min="9986" max="9986" width="19.5703125" style="124" customWidth="1"/>
    <col min="9987" max="9987" width="66.42578125" style="124" customWidth="1"/>
    <col min="9988" max="9988" width="11.28515625" style="124" customWidth="1"/>
    <col min="9989" max="9990" width="17" style="124" customWidth="1"/>
    <col min="9991" max="10241" width="9.140625" style="124"/>
    <col min="10242" max="10242" width="19.5703125" style="124" customWidth="1"/>
    <col min="10243" max="10243" width="66.42578125" style="124" customWidth="1"/>
    <col min="10244" max="10244" width="11.28515625" style="124" customWidth="1"/>
    <col min="10245" max="10246" width="17" style="124" customWidth="1"/>
    <col min="10247" max="10497" width="9.140625" style="124"/>
    <col min="10498" max="10498" width="19.5703125" style="124" customWidth="1"/>
    <col min="10499" max="10499" width="66.42578125" style="124" customWidth="1"/>
    <col min="10500" max="10500" width="11.28515625" style="124" customWidth="1"/>
    <col min="10501" max="10502" width="17" style="124" customWidth="1"/>
    <col min="10503" max="10753" width="9.140625" style="124"/>
    <col min="10754" max="10754" width="19.5703125" style="124" customWidth="1"/>
    <col min="10755" max="10755" width="66.42578125" style="124" customWidth="1"/>
    <col min="10756" max="10756" width="11.28515625" style="124" customWidth="1"/>
    <col min="10757" max="10758" width="17" style="124" customWidth="1"/>
    <col min="10759" max="11009" width="9.140625" style="124"/>
    <col min="11010" max="11010" width="19.5703125" style="124" customWidth="1"/>
    <col min="11011" max="11011" width="66.42578125" style="124" customWidth="1"/>
    <col min="11012" max="11012" width="11.28515625" style="124" customWidth="1"/>
    <col min="11013" max="11014" width="17" style="124" customWidth="1"/>
    <col min="11015" max="11265" width="9.140625" style="124"/>
    <col min="11266" max="11266" width="19.5703125" style="124" customWidth="1"/>
    <col min="11267" max="11267" width="66.42578125" style="124" customWidth="1"/>
    <col min="11268" max="11268" width="11.28515625" style="124" customWidth="1"/>
    <col min="11269" max="11270" width="17" style="124" customWidth="1"/>
    <col min="11271" max="11521" width="9.140625" style="124"/>
    <col min="11522" max="11522" width="19.5703125" style="124" customWidth="1"/>
    <col min="11523" max="11523" width="66.42578125" style="124" customWidth="1"/>
    <col min="11524" max="11524" width="11.28515625" style="124" customWidth="1"/>
    <col min="11525" max="11526" width="17" style="124" customWidth="1"/>
    <col min="11527" max="11777" width="9.140625" style="124"/>
    <col min="11778" max="11778" width="19.5703125" style="124" customWidth="1"/>
    <col min="11779" max="11779" width="66.42578125" style="124" customWidth="1"/>
    <col min="11780" max="11780" width="11.28515625" style="124" customWidth="1"/>
    <col min="11781" max="11782" width="17" style="124" customWidth="1"/>
    <col min="11783" max="12033" width="9.140625" style="124"/>
    <col min="12034" max="12034" width="19.5703125" style="124" customWidth="1"/>
    <col min="12035" max="12035" width="66.42578125" style="124" customWidth="1"/>
    <col min="12036" max="12036" width="11.28515625" style="124" customWidth="1"/>
    <col min="12037" max="12038" width="17" style="124" customWidth="1"/>
    <col min="12039" max="12289" width="9.140625" style="124"/>
    <col min="12290" max="12290" width="19.5703125" style="124" customWidth="1"/>
    <col min="12291" max="12291" width="66.42578125" style="124" customWidth="1"/>
    <col min="12292" max="12292" width="11.28515625" style="124" customWidth="1"/>
    <col min="12293" max="12294" width="17" style="124" customWidth="1"/>
    <col min="12295" max="12545" width="9.140625" style="124"/>
    <col min="12546" max="12546" width="19.5703125" style="124" customWidth="1"/>
    <col min="12547" max="12547" width="66.42578125" style="124" customWidth="1"/>
    <col min="12548" max="12548" width="11.28515625" style="124" customWidth="1"/>
    <col min="12549" max="12550" width="17" style="124" customWidth="1"/>
    <col min="12551" max="12801" width="9.140625" style="124"/>
    <col min="12802" max="12802" width="19.5703125" style="124" customWidth="1"/>
    <col min="12803" max="12803" width="66.42578125" style="124" customWidth="1"/>
    <col min="12804" max="12804" width="11.28515625" style="124" customWidth="1"/>
    <col min="12805" max="12806" width="17" style="124" customWidth="1"/>
    <col min="12807" max="13057" width="9.140625" style="124"/>
    <col min="13058" max="13058" width="19.5703125" style="124" customWidth="1"/>
    <col min="13059" max="13059" width="66.42578125" style="124" customWidth="1"/>
    <col min="13060" max="13060" width="11.28515625" style="124" customWidth="1"/>
    <col min="13061" max="13062" width="17" style="124" customWidth="1"/>
    <col min="13063" max="13313" width="9.140625" style="124"/>
    <col min="13314" max="13314" width="19.5703125" style="124" customWidth="1"/>
    <col min="13315" max="13315" width="66.42578125" style="124" customWidth="1"/>
    <col min="13316" max="13316" width="11.28515625" style="124" customWidth="1"/>
    <col min="13317" max="13318" width="17" style="124" customWidth="1"/>
    <col min="13319" max="13569" width="9.140625" style="124"/>
    <col min="13570" max="13570" width="19.5703125" style="124" customWidth="1"/>
    <col min="13571" max="13571" width="66.42578125" style="124" customWidth="1"/>
    <col min="13572" max="13572" width="11.28515625" style="124" customWidth="1"/>
    <col min="13573" max="13574" width="17" style="124" customWidth="1"/>
    <col min="13575" max="13825" width="9.140625" style="124"/>
    <col min="13826" max="13826" width="19.5703125" style="124" customWidth="1"/>
    <col min="13827" max="13827" width="66.42578125" style="124" customWidth="1"/>
    <col min="13828" max="13828" width="11.28515625" style="124" customWidth="1"/>
    <col min="13829" max="13830" width="17" style="124" customWidth="1"/>
    <col min="13831" max="14081" width="9.140625" style="124"/>
    <col min="14082" max="14082" width="19.5703125" style="124" customWidth="1"/>
    <col min="14083" max="14083" width="66.42578125" style="124" customWidth="1"/>
    <col min="14084" max="14084" width="11.28515625" style="124" customWidth="1"/>
    <col min="14085" max="14086" width="17" style="124" customWidth="1"/>
    <col min="14087" max="14337" width="9.140625" style="124"/>
    <col min="14338" max="14338" width="19.5703125" style="124" customWidth="1"/>
    <col min="14339" max="14339" width="66.42578125" style="124" customWidth="1"/>
    <col min="14340" max="14340" width="11.28515625" style="124" customWidth="1"/>
    <col min="14341" max="14342" width="17" style="124" customWidth="1"/>
    <col min="14343" max="14593" width="9.140625" style="124"/>
    <col min="14594" max="14594" width="19.5703125" style="124" customWidth="1"/>
    <col min="14595" max="14595" width="66.42578125" style="124" customWidth="1"/>
    <col min="14596" max="14596" width="11.28515625" style="124" customWidth="1"/>
    <col min="14597" max="14598" width="17" style="124" customWidth="1"/>
    <col min="14599" max="14849" width="9.140625" style="124"/>
    <col min="14850" max="14850" width="19.5703125" style="124" customWidth="1"/>
    <col min="14851" max="14851" width="66.42578125" style="124" customWidth="1"/>
    <col min="14852" max="14852" width="11.28515625" style="124" customWidth="1"/>
    <col min="14853" max="14854" width="17" style="124" customWidth="1"/>
    <col min="14855" max="15105" width="9.140625" style="124"/>
    <col min="15106" max="15106" width="19.5703125" style="124" customWidth="1"/>
    <col min="15107" max="15107" width="66.42578125" style="124" customWidth="1"/>
    <col min="15108" max="15108" width="11.28515625" style="124" customWidth="1"/>
    <col min="15109" max="15110" width="17" style="124" customWidth="1"/>
    <col min="15111" max="15361" width="9.140625" style="124"/>
    <col min="15362" max="15362" width="19.5703125" style="124" customWidth="1"/>
    <col min="15363" max="15363" width="66.42578125" style="124" customWidth="1"/>
    <col min="15364" max="15364" width="11.28515625" style="124" customWidth="1"/>
    <col min="15365" max="15366" width="17" style="124" customWidth="1"/>
    <col min="15367" max="15617" width="9.140625" style="124"/>
    <col min="15618" max="15618" width="19.5703125" style="124" customWidth="1"/>
    <col min="15619" max="15619" width="66.42578125" style="124" customWidth="1"/>
    <col min="15620" max="15620" width="11.28515625" style="124" customWidth="1"/>
    <col min="15621" max="15622" width="17" style="124" customWidth="1"/>
    <col min="15623" max="15873" width="9.140625" style="124"/>
    <col min="15874" max="15874" width="19.5703125" style="124" customWidth="1"/>
    <col min="15875" max="15875" width="66.42578125" style="124" customWidth="1"/>
    <col min="15876" max="15876" width="11.28515625" style="124" customWidth="1"/>
    <col min="15877" max="15878" width="17" style="124" customWidth="1"/>
    <col min="15879" max="16129" width="9.140625" style="124"/>
    <col min="16130" max="16130" width="19.5703125" style="124" customWidth="1"/>
    <col min="16131" max="16131" width="66.42578125" style="124" customWidth="1"/>
    <col min="16132" max="16132" width="11.28515625" style="124" customWidth="1"/>
    <col min="16133" max="16134" width="17" style="124" customWidth="1"/>
    <col min="16135" max="16384" width="9.140625" style="124"/>
  </cols>
  <sheetData>
    <row r="1" spans="1:50" ht="75" customHeight="1" x14ac:dyDescent="0.25">
      <c r="A1" s="872" t="s">
        <v>912</v>
      </c>
      <c r="B1" s="893"/>
      <c r="C1" s="893"/>
      <c r="D1" s="893"/>
      <c r="E1" s="893"/>
      <c r="F1" s="893"/>
      <c r="G1" s="893"/>
      <c r="L1" s="122"/>
      <c r="M1" s="122"/>
      <c r="N1" s="122"/>
      <c r="AS1" s="189"/>
      <c r="AT1" s="122" t="s">
        <v>198</v>
      </c>
      <c r="AU1" s="122" t="s">
        <v>199</v>
      </c>
      <c r="AV1" s="122"/>
      <c r="AW1" s="122" t="s">
        <v>198</v>
      </c>
      <c r="AX1" s="122" t="s">
        <v>199</v>
      </c>
    </row>
    <row r="2" spans="1:50" ht="27.75" customHeight="1" x14ac:dyDescent="0.25">
      <c r="A2" s="881" t="s">
        <v>51</v>
      </c>
      <c r="B2" s="882"/>
      <c r="C2" s="47"/>
      <c r="D2" s="15" t="s">
        <v>200</v>
      </c>
      <c r="E2" s="165" t="s">
        <v>898</v>
      </c>
      <c r="F2" s="874" t="s">
        <v>910</v>
      </c>
      <c r="G2" s="874"/>
      <c r="L2" s="122"/>
      <c r="M2" s="122"/>
      <c r="N2" s="122"/>
      <c r="AR2" s="122" t="s">
        <v>899</v>
      </c>
      <c r="AS2" s="122" t="s">
        <v>200</v>
      </c>
      <c r="AT2" s="118" t="s">
        <v>201</v>
      </c>
      <c r="AU2" s="119" t="s">
        <v>202</v>
      </c>
      <c r="AV2" s="122"/>
      <c r="AW2" s="122"/>
      <c r="AX2" s="122" t="e">
        <f ca="1">SUM(OFFSET(AT1,MATCH($D2,$AT:$AT,0)-1,1,COUNTIF($AT:$AT,$D2),1))</f>
        <v>#N/A</v>
      </c>
    </row>
    <row r="3" spans="1:50" ht="32.25" customHeight="1" x14ac:dyDescent="0.25">
      <c r="A3" s="883" t="s">
        <v>52</v>
      </c>
      <c r="B3" s="884"/>
      <c r="C3" s="48"/>
      <c r="D3" s="16" t="s">
        <v>1463</v>
      </c>
      <c r="E3" s="166" t="s">
        <v>1315</v>
      </c>
      <c r="F3" s="874">
        <v>2019</v>
      </c>
      <c r="G3" s="874"/>
      <c r="L3" s="122"/>
      <c r="M3" s="122"/>
      <c r="N3" s="122"/>
      <c r="AR3" s="124" t="s">
        <v>900</v>
      </c>
      <c r="AS3" s="122" t="s">
        <v>201</v>
      </c>
      <c r="AT3" s="118" t="s">
        <v>201</v>
      </c>
      <c r="AU3" s="119" t="s">
        <v>203</v>
      </c>
      <c r="AV3" s="122"/>
      <c r="AW3" s="122"/>
      <c r="AX3" s="122"/>
    </row>
    <row r="4" spans="1:50" ht="45" customHeight="1" x14ac:dyDescent="0.25">
      <c r="A4" s="877" t="s">
        <v>54</v>
      </c>
      <c r="B4" s="878"/>
      <c r="C4" s="49" t="s">
        <v>1464</v>
      </c>
      <c r="D4" s="49" t="s">
        <v>1464</v>
      </c>
      <c r="E4" s="156" t="s">
        <v>1358</v>
      </c>
      <c r="F4" s="49" t="s">
        <v>1464</v>
      </c>
      <c r="G4" s="49" t="s">
        <v>1464</v>
      </c>
      <c r="L4" s="122"/>
      <c r="M4" s="122"/>
      <c r="N4" s="122"/>
      <c r="AR4" s="124" t="s">
        <v>901</v>
      </c>
      <c r="AS4" s="122" t="s">
        <v>204</v>
      </c>
      <c r="AT4" s="118" t="s">
        <v>201</v>
      </c>
      <c r="AU4" s="119" t="s">
        <v>205</v>
      </c>
      <c r="AV4" s="122"/>
      <c r="AW4" s="122"/>
      <c r="AX4" s="122"/>
    </row>
    <row r="5" spans="1:50" ht="50.25" customHeight="1" x14ac:dyDescent="0.25">
      <c r="A5" s="678" t="s">
        <v>1359</v>
      </c>
      <c r="B5" s="679"/>
      <c r="C5" s="153"/>
      <c r="D5" s="678" t="s">
        <v>1338</v>
      </c>
      <c r="E5" s="679"/>
      <c r="F5" s="49" t="s">
        <v>1464</v>
      </c>
      <c r="G5" s="49" t="s">
        <v>1464</v>
      </c>
      <c r="L5" s="122"/>
      <c r="M5" s="122"/>
      <c r="N5" s="122"/>
      <c r="AR5" s="124" t="s">
        <v>902</v>
      </c>
      <c r="AS5" s="122" t="s">
        <v>206</v>
      </c>
      <c r="AT5" s="125" t="s">
        <v>204</v>
      </c>
      <c r="AU5" s="126" t="s">
        <v>207</v>
      </c>
      <c r="AV5" s="122"/>
      <c r="AW5" s="122"/>
      <c r="AX5" s="122"/>
    </row>
    <row r="6" spans="1:50" ht="31.5" customHeight="1" x14ac:dyDescent="0.25">
      <c r="A6" s="678" t="s">
        <v>1325</v>
      </c>
      <c r="B6" s="679"/>
      <c r="C6" s="49" t="s">
        <v>1464</v>
      </c>
      <c r="D6" s="889" t="s">
        <v>1344</v>
      </c>
      <c r="E6" s="889"/>
      <c r="F6" s="889"/>
      <c r="G6" s="826" t="s">
        <v>1329</v>
      </c>
      <c r="L6" s="122"/>
      <c r="M6" s="122"/>
      <c r="N6" s="122"/>
      <c r="AR6" s="124" t="s">
        <v>903</v>
      </c>
      <c r="AS6" s="122" t="s">
        <v>208</v>
      </c>
      <c r="AT6" s="125" t="s">
        <v>204</v>
      </c>
      <c r="AU6" s="126" t="s">
        <v>209</v>
      </c>
      <c r="AV6" s="122"/>
      <c r="AW6" s="122"/>
      <c r="AX6" s="122"/>
    </row>
    <row r="7" spans="1:50" ht="54" customHeight="1" x14ac:dyDescent="0.25">
      <c r="A7" s="157" t="s">
        <v>1339</v>
      </c>
      <c r="B7" s="174" t="s">
        <v>1355</v>
      </c>
      <c r="C7" s="174" t="s">
        <v>1330</v>
      </c>
      <c r="D7" s="174" t="s">
        <v>1326</v>
      </c>
      <c r="E7" s="174" t="s">
        <v>1327</v>
      </c>
      <c r="F7" s="174" t="s">
        <v>1328</v>
      </c>
      <c r="G7" s="826"/>
      <c r="L7" s="122"/>
      <c r="M7" s="122"/>
      <c r="N7" s="122"/>
      <c r="AR7" s="124" t="s">
        <v>904</v>
      </c>
      <c r="AS7" s="122" t="s">
        <v>210</v>
      </c>
      <c r="AT7" s="125" t="s">
        <v>204</v>
      </c>
      <c r="AU7" s="126" t="s">
        <v>211</v>
      </c>
      <c r="AV7" s="122"/>
      <c r="AW7" s="122"/>
      <c r="AX7" s="122"/>
    </row>
    <row r="8" spans="1:50" ht="31.5" customHeight="1" x14ac:dyDescent="0.25">
      <c r="A8" s="158" t="s">
        <v>1340</v>
      </c>
      <c r="B8" s="49" t="s">
        <v>1464</v>
      </c>
      <c r="C8" s="49" t="s">
        <v>1464</v>
      </c>
      <c r="D8" s="49" t="s">
        <v>1464</v>
      </c>
      <c r="E8" s="49" t="s">
        <v>1464</v>
      </c>
      <c r="F8" s="49" t="s">
        <v>1464</v>
      </c>
      <c r="G8" s="49" t="s">
        <v>1464</v>
      </c>
      <c r="L8" s="122"/>
      <c r="M8" s="122"/>
      <c r="N8" s="122"/>
      <c r="AR8" s="124" t="s">
        <v>905</v>
      </c>
      <c r="AS8" s="122" t="s">
        <v>212</v>
      </c>
      <c r="AT8" s="125" t="s">
        <v>204</v>
      </c>
      <c r="AU8" s="126" t="s">
        <v>213</v>
      </c>
      <c r="AV8" s="122"/>
      <c r="AW8" s="122"/>
      <c r="AX8" s="122"/>
    </row>
    <row r="9" spans="1:50" ht="31.5" customHeight="1" x14ac:dyDescent="0.25">
      <c r="A9" s="158" t="s">
        <v>1341</v>
      </c>
      <c r="B9" s="49" t="s">
        <v>1464</v>
      </c>
      <c r="C9" s="49" t="s">
        <v>1464</v>
      </c>
      <c r="D9" s="49" t="s">
        <v>1464</v>
      </c>
      <c r="E9" s="49" t="s">
        <v>1464</v>
      </c>
      <c r="F9" s="49" t="s">
        <v>1464</v>
      </c>
      <c r="G9" s="49" t="s">
        <v>1464</v>
      </c>
      <c r="L9" s="122"/>
      <c r="M9" s="122"/>
      <c r="N9" s="122"/>
      <c r="AR9" s="124" t="s">
        <v>906</v>
      </c>
      <c r="AS9" s="122" t="s">
        <v>214</v>
      </c>
      <c r="AT9" s="125" t="s">
        <v>204</v>
      </c>
      <c r="AU9" s="126" t="s">
        <v>215</v>
      </c>
      <c r="AV9" s="122"/>
      <c r="AW9" s="122"/>
      <c r="AX9" s="122"/>
    </row>
    <row r="10" spans="1:50" ht="31.5" customHeight="1" x14ac:dyDescent="0.25">
      <c r="A10" s="158" t="s">
        <v>1342</v>
      </c>
      <c r="B10" s="49" t="s">
        <v>1464</v>
      </c>
      <c r="C10" s="49" t="s">
        <v>1464</v>
      </c>
      <c r="D10" s="49" t="s">
        <v>1464</v>
      </c>
      <c r="E10" s="49" t="s">
        <v>1464</v>
      </c>
      <c r="F10" s="49" t="s">
        <v>1464</v>
      </c>
      <c r="G10" s="49" t="s">
        <v>1464</v>
      </c>
      <c r="L10" s="122"/>
      <c r="M10" s="122"/>
      <c r="N10" s="122"/>
      <c r="AR10" s="124" t="s">
        <v>907</v>
      </c>
      <c r="AS10" s="122" t="s">
        <v>216</v>
      </c>
      <c r="AT10" s="125" t="s">
        <v>204</v>
      </c>
      <c r="AU10" s="126" t="s">
        <v>217</v>
      </c>
      <c r="AV10" s="122"/>
      <c r="AW10" s="122"/>
      <c r="AX10" s="122"/>
    </row>
    <row r="11" spans="1:50" ht="31.5" customHeight="1" x14ac:dyDescent="0.25">
      <c r="A11" s="49" t="s">
        <v>1343</v>
      </c>
      <c r="B11" s="49" t="s">
        <v>1464</v>
      </c>
      <c r="C11" s="49" t="s">
        <v>1464</v>
      </c>
      <c r="D11" s="49" t="s">
        <v>1464</v>
      </c>
      <c r="E11" s="49" t="s">
        <v>1464</v>
      </c>
      <c r="F11" s="49" t="s">
        <v>1464</v>
      </c>
      <c r="G11" s="49" t="s">
        <v>1464</v>
      </c>
      <c r="L11" s="122"/>
      <c r="M11" s="122"/>
      <c r="N11" s="122"/>
      <c r="AR11" s="124" t="s">
        <v>908</v>
      </c>
      <c r="AS11" s="122" t="s">
        <v>218</v>
      </c>
      <c r="AT11" s="125" t="s">
        <v>204</v>
      </c>
      <c r="AU11" s="126" t="s">
        <v>219</v>
      </c>
      <c r="AV11" s="122"/>
      <c r="AW11" s="122"/>
      <c r="AX11" s="122"/>
    </row>
    <row r="12" spans="1:50" x14ac:dyDescent="0.25">
      <c r="A12" s="152" t="s">
        <v>76</v>
      </c>
      <c r="B12" s="190" t="s">
        <v>0</v>
      </c>
      <c r="C12" s="190"/>
      <c r="D12" s="191"/>
      <c r="E12" s="192"/>
      <c r="F12" s="832" t="s">
        <v>197</v>
      </c>
      <c r="G12" s="894"/>
      <c r="AR12" s="124" t="s">
        <v>909</v>
      </c>
      <c r="AS12" s="122" t="s">
        <v>220</v>
      </c>
      <c r="AT12" s="125" t="s">
        <v>204</v>
      </c>
      <c r="AU12" s="126" t="s">
        <v>221</v>
      </c>
      <c r="AV12" s="122"/>
      <c r="AW12" s="122"/>
      <c r="AX12" s="122"/>
    </row>
    <row r="13" spans="1:50" ht="31.5" x14ac:dyDescent="0.25">
      <c r="A13" s="53"/>
      <c r="B13" s="830" t="s">
        <v>1357</v>
      </c>
      <c r="C13" s="831"/>
      <c r="D13" s="19" t="s">
        <v>53</v>
      </c>
      <c r="E13" s="19" t="s">
        <v>1313</v>
      </c>
      <c r="F13" s="885"/>
      <c r="G13" s="895"/>
      <c r="AR13" s="124" t="s">
        <v>910</v>
      </c>
      <c r="AS13" s="122" t="s">
        <v>222</v>
      </c>
      <c r="AT13" s="125" t="s">
        <v>204</v>
      </c>
      <c r="AU13" s="126" t="s">
        <v>223</v>
      </c>
      <c r="AV13" s="122"/>
      <c r="AW13" s="122"/>
      <c r="AX13" s="122"/>
    </row>
    <row r="14" spans="1:50" ht="34.5" customHeight="1" x14ac:dyDescent="0.25">
      <c r="A14" s="54">
        <v>1.1000000000000001</v>
      </c>
      <c r="B14" s="821" t="s">
        <v>1316</v>
      </c>
      <c r="C14" s="822"/>
      <c r="D14" s="19"/>
      <c r="E14" s="19"/>
      <c r="F14" s="887"/>
      <c r="G14" s="896"/>
      <c r="AR14" s="124" t="s">
        <v>911</v>
      </c>
      <c r="AS14" s="122" t="s">
        <v>224</v>
      </c>
      <c r="AT14" s="125" t="s">
        <v>204</v>
      </c>
      <c r="AU14" s="126" t="s">
        <v>225</v>
      </c>
      <c r="AV14" s="122"/>
      <c r="AW14" s="122"/>
      <c r="AX14" s="122"/>
    </row>
    <row r="15" spans="1:50" x14ac:dyDescent="0.25">
      <c r="A15" s="55" t="s">
        <v>66</v>
      </c>
      <c r="B15" s="816" t="s">
        <v>1082</v>
      </c>
      <c r="C15" s="817"/>
      <c r="D15" s="19"/>
      <c r="E15" s="19"/>
      <c r="F15" s="887"/>
      <c r="G15" s="896"/>
      <c r="AS15" s="122" t="s">
        <v>226</v>
      </c>
      <c r="AT15" s="125" t="s">
        <v>204</v>
      </c>
      <c r="AU15" s="8" t="s">
        <v>227</v>
      </c>
      <c r="AV15" s="122"/>
      <c r="AW15" s="122"/>
      <c r="AX15" s="122"/>
    </row>
    <row r="16" spans="1:50" x14ac:dyDescent="0.25">
      <c r="A16" s="56" t="s">
        <v>67</v>
      </c>
      <c r="B16" s="816" t="s">
        <v>958</v>
      </c>
      <c r="C16" s="817"/>
      <c r="D16" s="19"/>
      <c r="E16" s="19"/>
      <c r="F16" s="887"/>
      <c r="G16" s="896"/>
      <c r="AS16" s="122" t="s">
        <v>228</v>
      </c>
      <c r="AT16" s="125" t="s">
        <v>204</v>
      </c>
      <c r="AU16" s="126" t="s">
        <v>229</v>
      </c>
      <c r="AV16" s="122"/>
      <c r="AW16" s="122"/>
      <c r="AX16" s="122"/>
    </row>
    <row r="17" spans="1:50" x14ac:dyDescent="0.25">
      <c r="A17" s="56" t="s">
        <v>68</v>
      </c>
      <c r="B17" s="816" t="s">
        <v>3</v>
      </c>
      <c r="C17" s="817"/>
      <c r="D17" s="20"/>
      <c r="E17" s="21"/>
      <c r="F17" s="887"/>
      <c r="G17" s="896"/>
      <c r="AS17" s="122" t="s">
        <v>230</v>
      </c>
      <c r="AT17" s="125" t="s">
        <v>204</v>
      </c>
      <c r="AU17" s="126" t="s">
        <v>231</v>
      </c>
      <c r="AV17" s="122"/>
      <c r="AW17" s="122"/>
      <c r="AX17" s="122"/>
    </row>
    <row r="18" spans="1:50" x14ac:dyDescent="0.25">
      <c r="A18" s="172" t="s">
        <v>959</v>
      </c>
      <c r="B18" s="818" t="s">
        <v>4</v>
      </c>
      <c r="C18" s="817"/>
      <c r="D18" s="21"/>
      <c r="E18" s="21"/>
      <c r="F18" s="887"/>
      <c r="G18" s="896"/>
      <c r="AS18" s="122" t="s">
        <v>232</v>
      </c>
      <c r="AT18" s="118" t="s">
        <v>206</v>
      </c>
      <c r="AU18" s="119" t="s">
        <v>233</v>
      </c>
      <c r="AV18" s="122"/>
      <c r="AW18" s="122"/>
      <c r="AX18" s="122"/>
    </row>
    <row r="19" spans="1:50" ht="33.75" customHeight="1" x14ac:dyDescent="0.25">
      <c r="A19" s="54">
        <v>1.2</v>
      </c>
      <c r="B19" s="821" t="s">
        <v>1317</v>
      </c>
      <c r="C19" s="822"/>
      <c r="D19" s="21"/>
      <c r="E19" s="21"/>
      <c r="F19" s="887"/>
      <c r="G19" s="896"/>
      <c r="AS19" s="122" t="s">
        <v>234</v>
      </c>
      <c r="AT19" s="118" t="s">
        <v>206</v>
      </c>
      <c r="AU19" s="119" t="s">
        <v>235</v>
      </c>
      <c r="AV19" s="122"/>
      <c r="AW19" s="122"/>
      <c r="AX19" s="122"/>
    </row>
    <row r="20" spans="1:50" x14ac:dyDescent="0.25">
      <c r="A20" s="55" t="s">
        <v>66</v>
      </c>
      <c r="B20" s="816" t="s">
        <v>1082</v>
      </c>
      <c r="C20" s="817"/>
      <c r="D20" s="21"/>
      <c r="E20" s="21"/>
      <c r="F20" s="887"/>
      <c r="G20" s="896"/>
      <c r="AS20" s="122" t="s">
        <v>236</v>
      </c>
      <c r="AT20" s="118" t="s">
        <v>206</v>
      </c>
      <c r="AU20" s="119" t="s">
        <v>237</v>
      </c>
      <c r="AV20" s="122"/>
      <c r="AW20" s="122"/>
      <c r="AX20" s="122"/>
    </row>
    <row r="21" spans="1:50" x14ac:dyDescent="0.25">
      <c r="A21" s="56" t="s">
        <v>67</v>
      </c>
      <c r="B21" s="816" t="s">
        <v>958</v>
      </c>
      <c r="C21" s="817"/>
      <c r="D21" s="21"/>
      <c r="E21" s="21"/>
      <c r="F21" s="887"/>
      <c r="G21" s="896"/>
      <c r="AS21" s="122" t="s">
        <v>238</v>
      </c>
      <c r="AT21" s="118" t="s">
        <v>206</v>
      </c>
      <c r="AU21" s="119" t="s">
        <v>239</v>
      </c>
      <c r="AV21" s="122"/>
      <c r="AW21" s="122"/>
      <c r="AX21" s="122"/>
    </row>
    <row r="22" spans="1:50" x14ac:dyDescent="0.25">
      <c r="A22" s="56" t="s">
        <v>68</v>
      </c>
      <c r="B22" s="816" t="s">
        <v>3</v>
      </c>
      <c r="C22" s="817"/>
      <c r="D22" s="21"/>
      <c r="E22" s="21"/>
      <c r="F22" s="887"/>
      <c r="G22" s="896"/>
      <c r="AS22" s="122" t="s">
        <v>240</v>
      </c>
      <c r="AT22" s="118" t="s">
        <v>206</v>
      </c>
      <c r="AU22" s="119" t="s">
        <v>241</v>
      </c>
      <c r="AV22" s="122"/>
      <c r="AW22" s="122"/>
      <c r="AX22" s="122"/>
    </row>
    <row r="23" spans="1:50" x14ac:dyDescent="0.25">
      <c r="A23" s="172" t="s">
        <v>959</v>
      </c>
      <c r="B23" s="818" t="s">
        <v>4</v>
      </c>
      <c r="C23" s="817"/>
      <c r="D23" s="21"/>
      <c r="E23" s="21"/>
      <c r="F23" s="887"/>
      <c r="G23" s="896"/>
      <c r="AS23" s="122" t="s">
        <v>242</v>
      </c>
      <c r="AT23" s="118" t="s">
        <v>206</v>
      </c>
      <c r="AU23" s="119" t="s">
        <v>243</v>
      </c>
      <c r="AV23" s="122"/>
      <c r="AW23" s="122"/>
      <c r="AX23" s="122"/>
    </row>
    <row r="24" spans="1:50" ht="29.25" customHeight="1" x14ac:dyDescent="0.25">
      <c r="A24" s="54">
        <v>1.3</v>
      </c>
      <c r="B24" s="821" t="s">
        <v>1318</v>
      </c>
      <c r="C24" s="822"/>
      <c r="D24" s="21"/>
      <c r="E24" s="21"/>
      <c r="F24" s="887"/>
      <c r="G24" s="896"/>
      <c r="AS24" s="122" t="s">
        <v>244</v>
      </c>
      <c r="AT24" s="118" t="s">
        <v>206</v>
      </c>
      <c r="AU24" s="119" t="s">
        <v>245</v>
      </c>
      <c r="AV24" s="122"/>
      <c r="AW24" s="122"/>
      <c r="AX24" s="122"/>
    </row>
    <row r="25" spans="1:50" x14ac:dyDescent="0.25">
      <c r="A25" s="55" t="s">
        <v>66</v>
      </c>
      <c r="B25" s="816" t="s">
        <v>1082</v>
      </c>
      <c r="C25" s="817"/>
      <c r="D25" s="21"/>
      <c r="E25" s="21"/>
      <c r="F25" s="887"/>
      <c r="G25" s="896"/>
      <c r="AS25" s="122" t="s">
        <v>246</v>
      </c>
      <c r="AT25" s="118" t="s">
        <v>206</v>
      </c>
      <c r="AU25" s="119" t="s">
        <v>247</v>
      </c>
      <c r="AV25" s="122"/>
      <c r="AW25" s="122"/>
      <c r="AX25" s="122"/>
    </row>
    <row r="26" spans="1:50" x14ac:dyDescent="0.25">
      <c r="A26" s="56" t="s">
        <v>67</v>
      </c>
      <c r="B26" s="816" t="s">
        <v>958</v>
      </c>
      <c r="C26" s="817"/>
      <c r="D26" s="21"/>
      <c r="E26" s="21"/>
      <c r="F26" s="887"/>
      <c r="G26" s="896"/>
      <c r="AS26" s="122" t="s">
        <v>248</v>
      </c>
      <c r="AT26" s="118" t="s">
        <v>206</v>
      </c>
      <c r="AU26" s="119" t="s">
        <v>249</v>
      </c>
      <c r="AV26" s="122"/>
      <c r="AW26" s="122"/>
      <c r="AX26" s="122"/>
    </row>
    <row r="27" spans="1:50" x14ac:dyDescent="0.25">
      <c r="A27" s="56" t="s">
        <v>68</v>
      </c>
      <c r="B27" s="816" t="s">
        <v>3</v>
      </c>
      <c r="C27" s="817"/>
      <c r="D27" s="21"/>
      <c r="E27" s="21"/>
      <c r="F27" s="887"/>
      <c r="G27" s="896"/>
      <c r="AS27" s="122" t="s">
        <v>250</v>
      </c>
      <c r="AT27" s="118" t="s">
        <v>206</v>
      </c>
      <c r="AU27" s="119" t="s">
        <v>251</v>
      </c>
      <c r="AV27" s="122"/>
      <c r="AW27" s="122"/>
      <c r="AX27" s="122"/>
    </row>
    <row r="28" spans="1:50" x14ac:dyDescent="0.25">
      <c r="A28" s="172" t="s">
        <v>959</v>
      </c>
      <c r="B28" s="818" t="s">
        <v>4</v>
      </c>
      <c r="C28" s="817"/>
      <c r="D28" s="21"/>
      <c r="E28" s="21"/>
      <c r="F28" s="887"/>
      <c r="G28" s="896"/>
      <c r="AS28" s="122" t="s">
        <v>252</v>
      </c>
      <c r="AT28" s="118" t="s">
        <v>206</v>
      </c>
      <c r="AU28" s="119" t="s">
        <v>254</v>
      </c>
      <c r="AV28" s="122"/>
      <c r="AW28" s="122"/>
      <c r="AX28" s="122"/>
    </row>
    <row r="29" spans="1:50" ht="30.75" customHeight="1" x14ac:dyDescent="0.25">
      <c r="A29" s="54">
        <v>1.4</v>
      </c>
      <c r="B29" s="821" t="s">
        <v>1319</v>
      </c>
      <c r="C29" s="822"/>
      <c r="D29" s="21"/>
      <c r="E29" s="21"/>
      <c r="F29" s="887"/>
      <c r="G29" s="896"/>
      <c r="AS29" s="122" t="s">
        <v>255</v>
      </c>
      <c r="AT29" s="118" t="s">
        <v>206</v>
      </c>
      <c r="AU29" s="119" t="s">
        <v>256</v>
      </c>
      <c r="AV29" s="122"/>
      <c r="AW29" s="122"/>
      <c r="AX29" s="122"/>
    </row>
    <row r="30" spans="1:50" x14ac:dyDescent="0.25">
      <c r="A30" s="55" t="s">
        <v>66</v>
      </c>
      <c r="B30" s="816" t="s">
        <v>1082</v>
      </c>
      <c r="C30" s="817"/>
      <c r="D30" s="21"/>
      <c r="E30" s="21"/>
      <c r="F30" s="887"/>
      <c r="G30" s="896"/>
      <c r="AS30" s="122" t="s">
        <v>253</v>
      </c>
      <c r="AT30" s="118" t="s">
        <v>206</v>
      </c>
      <c r="AU30" s="119" t="s">
        <v>258</v>
      </c>
      <c r="AV30" s="122"/>
      <c r="AW30" s="122"/>
      <c r="AX30" s="122"/>
    </row>
    <row r="31" spans="1:50" x14ac:dyDescent="0.25">
      <c r="A31" s="56" t="s">
        <v>67</v>
      </c>
      <c r="B31" s="816" t="s">
        <v>958</v>
      </c>
      <c r="C31" s="817"/>
      <c r="D31" s="21"/>
      <c r="E31" s="21"/>
      <c r="F31" s="887"/>
      <c r="G31" s="896"/>
      <c r="AS31" s="122" t="s">
        <v>259</v>
      </c>
      <c r="AT31" s="118" t="s">
        <v>206</v>
      </c>
      <c r="AU31" s="119" t="s">
        <v>260</v>
      </c>
      <c r="AV31" s="122"/>
      <c r="AW31" s="122"/>
      <c r="AX31" s="122"/>
    </row>
    <row r="32" spans="1:50" x14ac:dyDescent="0.25">
      <c r="A32" s="56" t="s">
        <v>68</v>
      </c>
      <c r="B32" s="816" t="s">
        <v>3</v>
      </c>
      <c r="C32" s="817"/>
      <c r="D32" s="21"/>
      <c r="E32" s="21"/>
      <c r="F32" s="887"/>
      <c r="G32" s="896"/>
      <c r="AS32" s="122" t="s">
        <v>257</v>
      </c>
      <c r="AT32" s="118" t="s">
        <v>236</v>
      </c>
      <c r="AU32" s="119" t="s">
        <v>496</v>
      </c>
      <c r="AV32" s="122"/>
      <c r="AW32" s="122"/>
      <c r="AX32" s="122"/>
    </row>
    <row r="33" spans="1:50" x14ac:dyDescent="0.25">
      <c r="A33" s="172" t="s">
        <v>959</v>
      </c>
      <c r="B33" s="818" t="s">
        <v>4</v>
      </c>
      <c r="C33" s="817"/>
      <c r="D33" s="21"/>
      <c r="E33" s="21"/>
      <c r="F33" s="887"/>
      <c r="G33" s="896"/>
      <c r="AS33" s="122" t="s">
        <v>263</v>
      </c>
      <c r="AT33" s="118" t="s">
        <v>236</v>
      </c>
      <c r="AU33" s="119" t="s">
        <v>497</v>
      </c>
      <c r="AV33" s="122"/>
      <c r="AW33" s="122"/>
      <c r="AX33" s="122"/>
    </row>
    <row r="34" spans="1:50" ht="18" customHeight="1" x14ac:dyDescent="0.25">
      <c r="A34" s="159">
        <v>1.5</v>
      </c>
      <c r="B34" s="890" t="s">
        <v>1331</v>
      </c>
      <c r="C34" s="822"/>
      <c r="D34" s="134"/>
      <c r="E34" s="135"/>
      <c r="F34" s="887"/>
      <c r="G34" s="896"/>
      <c r="AS34" s="124" t="s">
        <v>261</v>
      </c>
      <c r="AT34" s="118" t="s">
        <v>236</v>
      </c>
      <c r="AU34" s="119" t="s">
        <v>498</v>
      </c>
      <c r="AV34" s="122"/>
      <c r="AW34" s="122"/>
      <c r="AX34" s="122"/>
    </row>
    <row r="35" spans="1:50" ht="18" customHeight="1" x14ac:dyDescent="0.25">
      <c r="A35" s="159" t="s">
        <v>1345</v>
      </c>
      <c r="B35" s="891" t="s">
        <v>1332</v>
      </c>
      <c r="C35" s="892"/>
      <c r="D35" s="134"/>
      <c r="E35" s="135"/>
      <c r="F35" s="887"/>
      <c r="G35" s="896"/>
      <c r="AS35" s="124" t="s">
        <v>1354</v>
      </c>
      <c r="AT35" s="118" t="s">
        <v>236</v>
      </c>
      <c r="AU35" s="119" t="s">
        <v>499</v>
      </c>
      <c r="AV35" s="122"/>
      <c r="AW35" s="122"/>
      <c r="AX35" s="122"/>
    </row>
    <row r="36" spans="1:50" x14ac:dyDescent="0.25">
      <c r="A36" s="160" t="s">
        <v>1346</v>
      </c>
      <c r="B36" s="819" t="s">
        <v>1082</v>
      </c>
      <c r="C36" s="820"/>
      <c r="D36" s="133"/>
      <c r="E36" s="133"/>
      <c r="F36" s="887"/>
      <c r="G36" s="896"/>
      <c r="AS36" s="122" t="s">
        <v>264</v>
      </c>
      <c r="AT36" s="118" t="s">
        <v>236</v>
      </c>
      <c r="AU36" s="119" t="s">
        <v>500</v>
      </c>
      <c r="AV36" s="122"/>
      <c r="AW36" s="122"/>
      <c r="AX36" s="122"/>
    </row>
    <row r="37" spans="1:50" x14ac:dyDescent="0.25">
      <c r="A37" s="160" t="s">
        <v>1347</v>
      </c>
      <c r="B37" s="819" t="s">
        <v>958</v>
      </c>
      <c r="C37" s="820"/>
      <c r="D37" s="133"/>
      <c r="E37" s="133"/>
      <c r="F37" s="887"/>
      <c r="G37" s="896"/>
      <c r="AS37" s="122" t="s">
        <v>265</v>
      </c>
      <c r="AT37" s="118" t="s">
        <v>238</v>
      </c>
      <c r="AU37" s="119" t="s">
        <v>238</v>
      </c>
      <c r="AV37" s="122"/>
      <c r="AW37" s="122"/>
      <c r="AX37" s="122"/>
    </row>
    <row r="38" spans="1:50" x14ac:dyDescent="0.25">
      <c r="A38" s="160" t="s">
        <v>1348</v>
      </c>
      <c r="B38" s="819" t="s">
        <v>3</v>
      </c>
      <c r="C38" s="820"/>
      <c r="D38" s="133"/>
      <c r="E38" s="133"/>
      <c r="F38" s="887"/>
      <c r="G38" s="896"/>
      <c r="AS38" s="122" t="s">
        <v>266</v>
      </c>
      <c r="AT38" s="118" t="s">
        <v>240</v>
      </c>
      <c r="AU38" s="119" t="s">
        <v>501</v>
      </c>
      <c r="AV38" s="122"/>
      <c r="AW38" s="122"/>
      <c r="AX38" s="122"/>
    </row>
    <row r="39" spans="1:50" x14ac:dyDescent="0.25">
      <c r="A39" s="160" t="s">
        <v>1349</v>
      </c>
      <c r="B39" s="819" t="s">
        <v>4</v>
      </c>
      <c r="C39" s="820"/>
      <c r="D39" s="133"/>
      <c r="E39" s="133"/>
      <c r="F39" s="887"/>
      <c r="G39" s="896"/>
      <c r="AS39" s="122"/>
      <c r="AT39" s="118" t="s">
        <v>240</v>
      </c>
      <c r="AU39" s="119" t="s">
        <v>502</v>
      </c>
      <c r="AV39" s="122"/>
      <c r="AW39" s="122"/>
      <c r="AX39" s="122"/>
    </row>
    <row r="40" spans="1:50" x14ac:dyDescent="0.25">
      <c r="A40" s="161" t="s">
        <v>1350</v>
      </c>
      <c r="B40" s="828" t="s">
        <v>1333</v>
      </c>
      <c r="C40" s="829"/>
      <c r="D40" s="133"/>
      <c r="E40" s="133"/>
      <c r="F40" s="887"/>
      <c r="G40" s="896"/>
      <c r="AS40" s="122"/>
      <c r="AT40" s="118" t="s">
        <v>240</v>
      </c>
      <c r="AU40" s="119" t="s">
        <v>503</v>
      </c>
      <c r="AV40" s="122"/>
      <c r="AW40" s="122"/>
      <c r="AX40" s="122"/>
    </row>
    <row r="41" spans="1:50" x14ac:dyDescent="0.25">
      <c r="A41" s="160" t="s">
        <v>1351</v>
      </c>
      <c r="B41" s="819" t="s">
        <v>1082</v>
      </c>
      <c r="C41" s="820"/>
      <c r="D41" s="133"/>
      <c r="E41" s="133"/>
      <c r="F41" s="887"/>
      <c r="G41" s="896"/>
      <c r="AS41" s="122"/>
      <c r="AT41" s="118" t="s">
        <v>240</v>
      </c>
      <c r="AU41" s="119" t="s">
        <v>504</v>
      </c>
      <c r="AV41" s="122"/>
      <c r="AW41" s="122"/>
      <c r="AX41" s="122"/>
    </row>
    <row r="42" spans="1:50" x14ac:dyDescent="0.25">
      <c r="A42" s="160" t="s">
        <v>1352</v>
      </c>
      <c r="B42" s="819" t="s">
        <v>958</v>
      </c>
      <c r="C42" s="820"/>
      <c r="D42" s="133"/>
      <c r="E42" s="133"/>
      <c r="F42" s="887"/>
      <c r="G42" s="896"/>
      <c r="AS42" s="122"/>
      <c r="AT42" s="118" t="s">
        <v>240</v>
      </c>
      <c r="AU42" s="119" t="s">
        <v>505</v>
      </c>
      <c r="AV42" s="122"/>
      <c r="AW42" s="122"/>
      <c r="AX42" s="122"/>
    </row>
    <row r="43" spans="1:50" x14ac:dyDescent="0.25">
      <c r="A43" s="160" t="s">
        <v>1353</v>
      </c>
      <c r="B43" s="819" t="s">
        <v>3</v>
      </c>
      <c r="C43" s="820"/>
      <c r="D43" s="133"/>
      <c r="E43" s="133"/>
      <c r="F43" s="887"/>
      <c r="G43" s="896"/>
      <c r="AS43" s="122"/>
      <c r="AT43" s="118" t="s">
        <v>208</v>
      </c>
      <c r="AU43" s="119" t="s">
        <v>267</v>
      </c>
      <c r="AV43" s="122"/>
      <c r="AW43" s="122"/>
      <c r="AX43" s="122"/>
    </row>
    <row r="44" spans="1:50" ht="25.5" customHeight="1" x14ac:dyDescent="0.25">
      <c r="A44" s="54">
        <v>1.6</v>
      </c>
      <c r="B44" s="821" t="s">
        <v>1320</v>
      </c>
      <c r="C44" s="822"/>
      <c r="D44" s="21"/>
      <c r="E44" s="21"/>
      <c r="F44" s="887"/>
      <c r="G44" s="896"/>
      <c r="AS44" s="122"/>
      <c r="AT44" s="118" t="s">
        <v>208</v>
      </c>
      <c r="AU44" s="119" t="s">
        <v>268</v>
      </c>
      <c r="AV44" s="122"/>
      <c r="AW44" s="122"/>
      <c r="AX44" s="122"/>
    </row>
    <row r="45" spans="1:50" ht="25.5" customHeight="1" x14ac:dyDescent="0.25">
      <c r="A45" s="55" t="s">
        <v>66</v>
      </c>
      <c r="B45" s="816" t="s">
        <v>1082</v>
      </c>
      <c r="C45" s="817"/>
      <c r="D45" s="21"/>
      <c r="E45" s="21"/>
      <c r="F45" s="887"/>
      <c r="G45" s="896"/>
      <c r="AS45" s="122"/>
      <c r="AT45" s="118" t="s">
        <v>208</v>
      </c>
      <c r="AU45" s="119" t="s">
        <v>269</v>
      </c>
      <c r="AV45" s="122"/>
      <c r="AW45" s="122"/>
      <c r="AX45" s="122"/>
    </row>
    <row r="46" spans="1:50" ht="25.5" customHeight="1" x14ac:dyDescent="0.25">
      <c r="A46" s="56" t="s">
        <v>67</v>
      </c>
      <c r="B46" s="816" t="s">
        <v>958</v>
      </c>
      <c r="C46" s="817"/>
      <c r="D46" s="21"/>
      <c r="E46" s="21"/>
      <c r="F46" s="887"/>
      <c r="G46" s="896"/>
      <c r="AS46" s="122"/>
      <c r="AT46" s="118" t="s">
        <v>208</v>
      </c>
      <c r="AU46" s="119" t="s">
        <v>270</v>
      </c>
      <c r="AV46" s="122"/>
      <c r="AW46" s="122"/>
      <c r="AX46" s="122"/>
    </row>
    <row r="47" spans="1:50" x14ac:dyDescent="0.25">
      <c r="A47" s="56" t="s">
        <v>68</v>
      </c>
      <c r="B47" s="816" t="s">
        <v>3</v>
      </c>
      <c r="C47" s="817"/>
      <c r="D47" s="21"/>
      <c r="E47" s="21"/>
      <c r="F47" s="887"/>
      <c r="G47" s="896"/>
      <c r="AS47" s="122"/>
      <c r="AT47" s="118" t="s">
        <v>208</v>
      </c>
      <c r="AU47" s="119" t="s">
        <v>271</v>
      </c>
      <c r="AV47" s="122"/>
      <c r="AW47" s="122"/>
      <c r="AX47" s="122"/>
    </row>
    <row r="48" spans="1:50" x14ac:dyDescent="0.25">
      <c r="A48" s="172" t="s">
        <v>959</v>
      </c>
      <c r="B48" s="818" t="s">
        <v>4</v>
      </c>
      <c r="C48" s="817"/>
      <c r="D48" s="21"/>
      <c r="E48" s="21"/>
      <c r="F48" s="887"/>
      <c r="G48" s="896"/>
      <c r="AS48" s="122"/>
      <c r="AT48" s="118" t="s">
        <v>208</v>
      </c>
      <c r="AU48" s="119" t="s">
        <v>272</v>
      </c>
      <c r="AV48" s="122"/>
      <c r="AW48" s="122"/>
      <c r="AX48" s="122"/>
    </row>
    <row r="49" spans="1:50" x14ac:dyDescent="0.25">
      <c r="A49" s="54">
        <v>2</v>
      </c>
      <c r="B49" s="58" t="s">
        <v>5</v>
      </c>
      <c r="C49" s="58"/>
      <c r="D49" s="22"/>
      <c r="E49" s="21"/>
      <c r="F49" s="887"/>
      <c r="G49" s="896"/>
      <c r="AT49" s="118" t="s">
        <v>208</v>
      </c>
      <c r="AU49" s="119" t="s">
        <v>273</v>
      </c>
      <c r="AV49" s="122"/>
      <c r="AW49" s="122"/>
      <c r="AX49" s="122"/>
    </row>
    <row r="50" spans="1:50" x14ac:dyDescent="0.25">
      <c r="A50" s="55" t="s">
        <v>66</v>
      </c>
      <c r="B50" s="811" t="s">
        <v>1082</v>
      </c>
      <c r="C50" s="812"/>
      <c r="D50" s="23"/>
      <c r="E50" s="23"/>
      <c r="F50" s="887"/>
      <c r="G50" s="896"/>
      <c r="AT50" s="118" t="s">
        <v>208</v>
      </c>
      <c r="AU50" s="119" t="s">
        <v>274</v>
      </c>
      <c r="AV50" s="122"/>
      <c r="AW50" s="122"/>
      <c r="AX50" s="122"/>
    </row>
    <row r="51" spans="1:50" x14ac:dyDescent="0.25">
      <c r="A51" s="56" t="s">
        <v>67</v>
      </c>
      <c r="B51" s="811" t="s">
        <v>958</v>
      </c>
      <c r="C51" s="812"/>
      <c r="D51" s="23"/>
      <c r="E51" s="23"/>
      <c r="F51" s="887"/>
      <c r="G51" s="896"/>
      <c r="AS51" s="122"/>
      <c r="AT51" s="118" t="s">
        <v>208</v>
      </c>
      <c r="AU51" s="119" t="s">
        <v>275</v>
      </c>
      <c r="AV51" s="122"/>
      <c r="AW51" s="122"/>
      <c r="AX51" s="122"/>
    </row>
    <row r="52" spans="1:50" x14ac:dyDescent="0.25">
      <c r="A52" s="56" t="s">
        <v>68</v>
      </c>
      <c r="B52" s="811" t="s">
        <v>3</v>
      </c>
      <c r="C52" s="812"/>
      <c r="D52" s="23"/>
      <c r="E52" s="23"/>
      <c r="F52" s="887"/>
      <c r="G52" s="896"/>
      <c r="AT52" s="118" t="s">
        <v>208</v>
      </c>
      <c r="AU52" s="119" t="s">
        <v>276</v>
      </c>
      <c r="AV52" s="122"/>
      <c r="AW52" s="122"/>
      <c r="AX52" s="122"/>
    </row>
    <row r="53" spans="1:50" x14ac:dyDescent="0.25">
      <c r="A53" s="172" t="s">
        <v>959</v>
      </c>
      <c r="B53" s="813" t="s">
        <v>4</v>
      </c>
      <c r="C53" s="812"/>
      <c r="D53" s="21"/>
      <c r="E53" s="21"/>
      <c r="F53" s="887"/>
      <c r="G53" s="896"/>
      <c r="AT53" s="118" t="s">
        <v>208</v>
      </c>
      <c r="AU53" s="119" t="s">
        <v>277</v>
      </c>
      <c r="AV53" s="122"/>
      <c r="AW53" s="122"/>
      <c r="AX53" s="122"/>
    </row>
    <row r="54" spans="1:50" ht="47.25" customHeight="1" x14ac:dyDescent="0.25">
      <c r="A54" s="54">
        <v>3</v>
      </c>
      <c r="B54" s="680" t="s">
        <v>6</v>
      </c>
      <c r="C54" s="681"/>
      <c r="D54" s="21"/>
      <c r="E54" s="21"/>
      <c r="F54" s="887"/>
      <c r="G54" s="896"/>
      <c r="AT54" s="118" t="s">
        <v>208</v>
      </c>
      <c r="AU54" s="119" t="s">
        <v>278</v>
      </c>
      <c r="AV54" s="122"/>
      <c r="AW54" s="122"/>
      <c r="AX54" s="122"/>
    </row>
    <row r="55" spans="1:50" x14ac:dyDescent="0.25">
      <c r="A55" s="55" t="s">
        <v>66</v>
      </c>
      <c r="B55" s="814" t="s">
        <v>1082</v>
      </c>
      <c r="C55" s="815"/>
      <c r="D55" s="21"/>
      <c r="E55" s="21"/>
      <c r="F55" s="887"/>
      <c r="G55" s="896"/>
      <c r="AT55" s="118" t="s">
        <v>208</v>
      </c>
      <c r="AU55" s="119" t="s">
        <v>279</v>
      </c>
      <c r="AV55" s="122"/>
      <c r="AW55" s="122"/>
      <c r="AX55" s="122"/>
    </row>
    <row r="56" spans="1:50" x14ac:dyDescent="0.25">
      <c r="A56" s="56" t="s">
        <v>67</v>
      </c>
      <c r="B56" s="814" t="s">
        <v>958</v>
      </c>
      <c r="C56" s="815"/>
      <c r="D56" s="21"/>
      <c r="E56" s="21"/>
      <c r="F56" s="887"/>
      <c r="G56" s="896"/>
      <c r="AS56" s="122"/>
      <c r="AT56" s="118" t="s">
        <v>210</v>
      </c>
      <c r="AU56" s="119" t="s">
        <v>280</v>
      </c>
      <c r="AV56" s="122"/>
      <c r="AW56" s="122"/>
      <c r="AX56" s="122"/>
    </row>
    <row r="57" spans="1:50" x14ac:dyDescent="0.25">
      <c r="A57" s="56" t="s">
        <v>68</v>
      </c>
      <c r="B57" s="814" t="s">
        <v>3</v>
      </c>
      <c r="C57" s="815"/>
      <c r="D57" s="23"/>
      <c r="E57" s="23"/>
      <c r="F57" s="887"/>
      <c r="G57" s="896"/>
      <c r="AT57" s="118" t="s">
        <v>210</v>
      </c>
      <c r="AU57" s="119" t="s">
        <v>281</v>
      </c>
      <c r="AV57" s="122"/>
      <c r="AW57" s="122"/>
      <c r="AX57" s="122"/>
    </row>
    <row r="58" spans="1:50" x14ac:dyDescent="0.25">
      <c r="A58" s="172" t="s">
        <v>959</v>
      </c>
      <c r="B58" s="823" t="s">
        <v>4</v>
      </c>
      <c r="C58" s="815"/>
      <c r="D58" s="23"/>
      <c r="E58" s="23"/>
      <c r="F58" s="887"/>
      <c r="G58" s="896"/>
      <c r="AT58" s="118" t="s">
        <v>210</v>
      </c>
      <c r="AU58" s="119" t="s">
        <v>282</v>
      </c>
      <c r="AV58" s="122"/>
      <c r="AW58" s="122"/>
      <c r="AX58" s="122"/>
    </row>
    <row r="59" spans="1:50" x14ac:dyDescent="0.25">
      <c r="A59" s="59" t="s">
        <v>55</v>
      </c>
      <c r="B59" s="60" t="s">
        <v>65</v>
      </c>
      <c r="C59" s="60"/>
      <c r="D59" s="61" t="s">
        <v>7</v>
      </c>
      <c r="E59" s="61" t="s">
        <v>8</v>
      </c>
      <c r="F59" s="24" t="s">
        <v>9</v>
      </c>
      <c r="G59" s="121" t="s">
        <v>1081</v>
      </c>
      <c r="AT59" s="118" t="s">
        <v>210</v>
      </c>
      <c r="AU59" s="119" t="s">
        <v>283</v>
      </c>
      <c r="AV59" s="122"/>
      <c r="AW59" s="122"/>
      <c r="AX59" s="122"/>
    </row>
    <row r="60" spans="1:50" ht="18.75" customHeight="1" x14ac:dyDescent="0.25">
      <c r="A60" s="63" t="s">
        <v>56</v>
      </c>
      <c r="B60" s="805" t="s">
        <v>922</v>
      </c>
      <c r="C60" s="806"/>
      <c r="D60" s="25" t="s">
        <v>10</v>
      </c>
      <c r="E60" s="25">
        <v>4</v>
      </c>
      <c r="F60" s="37" t="s">
        <v>1</v>
      </c>
      <c r="G60" s="37" t="s">
        <v>1</v>
      </c>
      <c r="AT60" s="118" t="s">
        <v>210</v>
      </c>
      <c r="AU60" s="119" t="s">
        <v>284</v>
      </c>
      <c r="AV60" s="122"/>
      <c r="AW60" s="122"/>
      <c r="AX60" s="122"/>
    </row>
    <row r="61" spans="1:50" ht="33.75" customHeight="1" x14ac:dyDescent="0.25">
      <c r="A61" s="63" t="s">
        <v>58</v>
      </c>
      <c r="B61" s="807" t="s">
        <v>921</v>
      </c>
      <c r="C61" s="808"/>
      <c r="D61" s="25" t="s">
        <v>10</v>
      </c>
      <c r="E61" s="25">
        <v>2</v>
      </c>
      <c r="F61" s="37" t="s">
        <v>1</v>
      </c>
      <c r="G61" s="37" t="s">
        <v>1</v>
      </c>
      <c r="AT61" s="118" t="s">
        <v>210</v>
      </c>
      <c r="AU61" s="119" t="s">
        <v>285</v>
      </c>
      <c r="AV61" s="122"/>
      <c r="AW61" s="122"/>
      <c r="AX61" s="122"/>
    </row>
    <row r="62" spans="1:50" ht="33.75" customHeight="1" x14ac:dyDescent="0.25">
      <c r="A62" s="63" t="s">
        <v>59</v>
      </c>
      <c r="B62" s="807" t="s">
        <v>920</v>
      </c>
      <c r="C62" s="808"/>
      <c r="D62" s="25" t="s">
        <v>10</v>
      </c>
      <c r="E62" s="25">
        <v>2</v>
      </c>
      <c r="F62" s="37" t="s">
        <v>1</v>
      </c>
      <c r="G62" s="37" t="s">
        <v>1</v>
      </c>
      <c r="AT62" s="118" t="s">
        <v>210</v>
      </c>
      <c r="AU62" s="119" t="s">
        <v>286</v>
      </c>
      <c r="AV62" s="122"/>
      <c r="AW62" s="122"/>
      <c r="AX62" s="122"/>
    </row>
    <row r="63" spans="1:50" x14ac:dyDescent="0.25">
      <c r="A63" s="63" t="s">
        <v>60</v>
      </c>
      <c r="B63" s="805" t="s">
        <v>919</v>
      </c>
      <c r="C63" s="806"/>
      <c r="D63" s="25" t="s">
        <v>10</v>
      </c>
      <c r="E63" s="25">
        <v>2</v>
      </c>
      <c r="F63" s="37" t="s">
        <v>1</v>
      </c>
      <c r="G63" s="37" t="s">
        <v>1</v>
      </c>
      <c r="AT63" s="118" t="s">
        <v>210</v>
      </c>
      <c r="AU63" s="119" t="s">
        <v>287</v>
      </c>
      <c r="AV63" s="122"/>
      <c r="AW63" s="122"/>
      <c r="AX63" s="122"/>
    </row>
    <row r="64" spans="1:50" x14ac:dyDescent="0.25">
      <c r="A64" s="63" t="s">
        <v>61</v>
      </c>
      <c r="B64" s="805" t="s">
        <v>918</v>
      </c>
      <c r="C64" s="806"/>
      <c r="D64" s="25" t="s">
        <v>10</v>
      </c>
      <c r="E64" s="25">
        <v>2</v>
      </c>
      <c r="F64" s="37" t="s">
        <v>1</v>
      </c>
      <c r="G64" s="37" t="s">
        <v>1</v>
      </c>
      <c r="AT64" s="118" t="s">
        <v>210</v>
      </c>
      <c r="AU64" s="119" t="s">
        <v>288</v>
      </c>
      <c r="AV64" s="122"/>
      <c r="AW64" s="122"/>
      <c r="AX64" s="122"/>
    </row>
    <row r="65" spans="1:50" x14ac:dyDescent="0.25">
      <c r="A65" s="63" t="s">
        <v>62</v>
      </c>
      <c r="B65" s="805" t="s">
        <v>923</v>
      </c>
      <c r="C65" s="806"/>
      <c r="D65" s="25" t="s">
        <v>10</v>
      </c>
      <c r="E65" s="25">
        <v>2</v>
      </c>
      <c r="F65" s="37" t="s">
        <v>1</v>
      </c>
      <c r="G65" s="37" t="s">
        <v>1</v>
      </c>
      <c r="AT65" s="118" t="s">
        <v>210</v>
      </c>
      <c r="AU65" s="119" t="s">
        <v>289</v>
      </c>
      <c r="AV65" s="122"/>
      <c r="AW65" s="122"/>
      <c r="AX65" s="122"/>
    </row>
    <row r="66" spans="1:50" x14ac:dyDescent="0.25">
      <c r="A66" s="63" t="s">
        <v>63</v>
      </c>
      <c r="B66" s="805" t="s">
        <v>924</v>
      </c>
      <c r="C66" s="806"/>
      <c r="D66" s="25" t="s">
        <v>10</v>
      </c>
      <c r="E66" s="25">
        <v>5</v>
      </c>
      <c r="F66" s="37" t="s">
        <v>1</v>
      </c>
      <c r="G66" s="37" t="s">
        <v>1</v>
      </c>
      <c r="AT66" s="118" t="s">
        <v>210</v>
      </c>
      <c r="AU66" s="119" t="s">
        <v>290</v>
      </c>
      <c r="AV66" s="122"/>
      <c r="AW66" s="122"/>
      <c r="AX66" s="122"/>
    </row>
    <row r="67" spans="1:50" ht="36.75" customHeight="1" x14ac:dyDescent="0.25">
      <c r="A67" s="63" t="s">
        <v>64</v>
      </c>
      <c r="B67" s="807" t="s">
        <v>925</v>
      </c>
      <c r="C67" s="808"/>
      <c r="D67" s="25" t="s">
        <v>10</v>
      </c>
      <c r="E67" s="64">
        <v>5</v>
      </c>
      <c r="F67" s="37" t="s">
        <v>1</v>
      </c>
      <c r="G67" s="37" t="s">
        <v>1</v>
      </c>
      <c r="AT67" s="118" t="s">
        <v>210</v>
      </c>
      <c r="AU67" s="119" t="s">
        <v>291</v>
      </c>
      <c r="AV67" s="122"/>
      <c r="AW67" s="122"/>
      <c r="AX67" s="122"/>
    </row>
    <row r="68" spans="1:50" ht="36.75" customHeight="1" x14ac:dyDescent="0.25">
      <c r="A68" s="879" t="s">
        <v>927</v>
      </c>
      <c r="B68" s="880"/>
      <c r="C68" s="164"/>
      <c r="D68" s="66"/>
      <c r="E68" s="66"/>
      <c r="F68" s="810"/>
      <c r="G68" s="810"/>
      <c r="AT68" s="118" t="s">
        <v>210</v>
      </c>
      <c r="AU68" s="119" t="s">
        <v>292</v>
      </c>
      <c r="AV68" s="122"/>
      <c r="AW68" s="122"/>
      <c r="AX68" s="122"/>
    </row>
    <row r="69" spans="1:50" ht="17.25" customHeight="1" x14ac:dyDescent="0.25">
      <c r="A69" s="876" t="s">
        <v>926</v>
      </c>
      <c r="B69" s="777"/>
      <c r="C69" s="164"/>
      <c r="D69" s="66"/>
      <c r="E69" s="66"/>
      <c r="F69" s="810"/>
      <c r="G69" s="810"/>
      <c r="AS69" s="122"/>
      <c r="AT69" s="118" t="s">
        <v>210</v>
      </c>
      <c r="AU69" s="119" t="s">
        <v>293</v>
      </c>
      <c r="AV69" s="122"/>
      <c r="AW69" s="122"/>
      <c r="AX69" s="122"/>
    </row>
    <row r="70" spans="1:50" ht="71.25" customHeight="1" x14ac:dyDescent="0.25">
      <c r="A70" s="67" t="s">
        <v>69</v>
      </c>
      <c r="B70" s="120" t="s">
        <v>70</v>
      </c>
      <c r="C70" s="120"/>
      <c r="D70" s="120" t="s">
        <v>12</v>
      </c>
      <c r="E70" s="120" t="s">
        <v>13</v>
      </c>
      <c r="F70" s="857" t="s">
        <v>14</v>
      </c>
      <c r="G70" s="857"/>
      <c r="AT70" s="118" t="s">
        <v>210</v>
      </c>
      <c r="AU70" s="119" t="s">
        <v>294</v>
      </c>
      <c r="AV70" s="122"/>
      <c r="AW70" s="122"/>
      <c r="AX70" s="122"/>
    </row>
    <row r="71" spans="1:50" x14ac:dyDescent="0.25">
      <c r="A71" s="69" t="s">
        <v>71</v>
      </c>
      <c r="B71" s="798"/>
      <c r="C71" s="799"/>
      <c r="D71" s="19"/>
      <c r="E71" s="19"/>
      <c r="F71" s="810"/>
      <c r="G71" s="810"/>
      <c r="AT71" s="118" t="s">
        <v>210</v>
      </c>
      <c r="AU71" s="119" t="s">
        <v>295</v>
      </c>
      <c r="AV71" s="122"/>
      <c r="AW71" s="122"/>
      <c r="AX71" s="122"/>
    </row>
    <row r="72" spans="1:50" x14ac:dyDescent="0.25">
      <c r="A72" s="69" t="s">
        <v>72</v>
      </c>
      <c r="B72" s="798"/>
      <c r="C72" s="799"/>
      <c r="D72" s="163"/>
      <c r="E72" s="19"/>
      <c r="F72" s="810"/>
      <c r="G72" s="810"/>
      <c r="AT72" s="118" t="s">
        <v>210</v>
      </c>
      <c r="AU72" s="119" t="s">
        <v>296</v>
      </c>
      <c r="AV72" s="122"/>
      <c r="AW72" s="122"/>
      <c r="AX72" s="122"/>
    </row>
    <row r="73" spans="1:50" x14ac:dyDescent="0.25">
      <c r="A73" s="809"/>
      <c r="B73" s="809"/>
      <c r="C73" s="809"/>
      <c r="D73" s="809"/>
      <c r="E73" s="809"/>
      <c r="F73" s="809"/>
      <c r="G73" s="809"/>
      <c r="AS73" s="189"/>
      <c r="AT73" s="118" t="s">
        <v>210</v>
      </c>
      <c r="AU73" s="119" t="s">
        <v>297</v>
      </c>
      <c r="AV73" s="122"/>
      <c r="AW73" s="122"/>
      <c r="AX73" s="122"/>
    </row>
    <row r="74" spans="1:50" x14ac:dyDescent="0.25">
      <c r="A74" s="70" t="s">
        <v>73</v>
      </c>
      <c r="B74" s="70" t="s">
        <v>191</v>
      </c>
      <c r="C74" s="115"/>
      <c r="D74" s="61" t="s">
        <v>7</v>
      </c>
      <c r="E74" s="61" t="s">
        <v>8</v>
      </c>
      <c r="F74" s="71" t="s">
        <v>9</v>
      </c>
      <c r="G74" s="64" t="s">
        <v>1081</v>
      </c>
      <c r="AS74" s="189"/>
      <c r="AT74" s="118" t="s">
        <v>210</v>
      </c>
      <c r="AU74" s="119" t="s">
        <v>298</v>
      </c>
      <c r="AV74" s="122"/>
      <c r="AW74" s="122"/>
      <c r="AX74" s="122"/>
    </row>
    <row r="75" spans="1:50" x14ac:dyDescent="0.25">
      <c r="A75" s="72" t="s">
        <v>1079</v>
      </c>
      <c r="B75" s="800" t="s">
        <v>1271</v>
      </c>
      <c r="C75" s="801"/>
      <c r="D75" s="73" t="s">
        <v>44</v>
      </c>
      <c r="E75" s="74" t="s">
        <v>34</v>
      </c>
      <c r="F75" s="37"/>
      <c r="G75" s="37"/>
      <c r="AS75" s="189"/>
      <c r="AT75" s="118" t="s">
        <v>210</v>
      </c>
      <c r="AU75" s="119" t="s">
        <v>299</v>
      </c>
      <c r="AV75" s="122"/>
      <c r="AW75" s="122"/>
      <c r="AX75" s="122"/>
    </row>
    <row r="76" spans="1:50" x14ac:dyDescent="0.25">
      <c r="A76" s="75" t="s">
        <v>1080</v>
      </c>
      <c r="B76" s="802" t="s">
        <v>1272</v>
      </c>
      <c r="C76" s="801"/>
      <c r="D76" s="73" t="s">
        <v>44</v>
      </c>
      <c r="E76" s="74" t="s">
        <v>34</v>
      </c>
      <c r="F76" s="37"/>
      <c r="G76" s="37"/>
      <c r="AS76" s="189"/>
      <c r="AT76" s="118" t="s">
        <v>210</v>
      </c>
      <c r="AU76" s="119" t="s">
        <v>300</v>
      </c>
      <c r="AV76" s="122"/>
      <c r="AW76" s="122"/>
      <c r="AX76" s="122"/>
    </row>
    <row r="77" spans="1:50" ht="34.5" customHeight="1" x14ac:dyDescent="0.25">
      <c r="A77" s="76" t="s">
        <v>193</v>
      </c>
      <c r="B77" s="803" t="s">
        <v>45</v>
      </c>
      <c r="C77" s="804"/>
      <c r="D77" s="19" t="s">
        <v>53</v>
      </c>
      <c r="E77" s="19" t="s">
        <v>1313</v>
      </c>
      <c r="F77" s="840"/>
      <c r="G77" s="897"/>
      <c r="AS77" s="189"/>
      <c r="AT77" s="118" t="s">
        <v>210</v>
      </c>
      <c r="AU77" s="119" t="s">
        <v>301</v>
      </c>
      <c r="AV77" s="122"/>
      <c r="AW77" s="122"/>
      <c r="AX77" s="122"/>
    </row>
    <row r="78" spans="1:50" x14ac:dyDescent="0.25">
      <c r="A78" s="54">
        <v>1</v>
      </c>
      <c r="B78" s="58" t="s">
        <v>46</v>
      </c>
      <c r="C78" s="58"/>
      <c r="D78" s="28"/>
      <c r="E78" s="28"/>
      <c r="F78" s="840"/>
      <c r="G78" s="897"/>
      <c r="AS78" s="189"/>
      <c r="AT78" s="118" t="s">
        <v>210</v>
      </c>
      <c r="AU78" s="119" t="s">
        <v>302</v>
      </c>
      <c r="AV78" s="122"/>
      <c r="AW78" s="122"/>
      <c r="AX78" s="122"/>
    </row>
    <row r="79" spans="1:50" x14ac:dyDescent="0.25">
      <c r="A79" s="77" t="s">
        <v>66</v>
      </c>
      <c r="B79" s="698" t="s">
        <v>999</v>
      </c>
      <c r="C79" s="699"/>
      <c r="D79" s="28"/>
      <c r="E79" s="28"/>
      <c r="F79" s="840"/>
      <c r="G79" s="897"/>
      <c r="AS79" s="189"/>
      <c r="AT79" s="118" t="s">
        <v>210</v>
      </c>
      <c r="AU79" s="119" t="s">
        <v>303</v>
      </c>
      <c r="AV79" s="122"/>
      <c r="AW79" s="122"/>
      <c r="AX79" s="122"/>
    </row>
    <row r="80" spans="1:50" ht="15" customHeight="1" x14ac:dyDescent="0.25">
      <c r="A80" s="78" t="s">
        <v>67</v>
      </c>
      <c r="B80" s="698" t="s">
        <v>958</v>
      </c>
      <c r="C80" s="699"/>
      <c r="D80" s="28"/>
      <c r="E80" s="28"/>
      <c r="F80" s="840"/>
      <c r="G80" s="897"/>
      <c r="AS80" s="189"/>
      <c r="AT80" s="118" t="s">
        <v>210</v>
      </c>
      <c r="AU80" s="119" t="s">
        <v>304</v>
      </c>
      <c r="AV80" s="122"/>
      <c r="AW80" s="122"/>
      <c r="AX80" s="122"/>
    </row>
    <row r="81" spans="1:50" x14ac:dyDescent="0.25">
      <c r="A81" s="78" t="s">
        <v>68</v>
      </c>
      <c r="B81" s="698" t="s">
        <v>3</v>
      </c>
      <c r="C81" s="699"/>
      <c r="D81" s="28"/>
      <c r="E81" s="28"/>
      <c r="F81" s="840"/>
      <c r="G81" s="897"/>
      <c r="AS81" s="189"/>
      <c r="AT81" s="118" t="s">
        <v>210</v>
      </c>
      <c r="AU81" s="119" t="s">
        <v>305</v>
      </c>
      <c r="AV81" s="122"/>
      <c r="AW81" s="122"/>
      <c r="AX81" s="122"/>
    </row>
    <row r="82" spans="1:50" x14ac:dyDescent="0.25">
      <c r="A82" s="79" t="s">
        <v>959</v>
      </c>
      <c r="B82" s="797" t="s">
        <v>4</v>
      </c>
      <c r="C82" s="699"/>
      <c r="D82" s="28"/>
      <c r="E82" s="28"/>
      <c r="F82" s="840"/>
      <c r="G82" s="897"/>
      <c r="AS82" s="189"/>
      <c r="AT82" s="118" t="s">
        <v>210</v>
      </c>
      <c r="AU82" s="119" t="s">
        <v>306</v>
      </c>
      <c r="AV82" s="122"/>
      <c r="AW82" s="122"/>
      <c r="AX82" s="122"/>
    </row>
    <row r="83" spans="1:50" ht="37.5" customHeight="1" x14ac:dyDescent="0.25">
      <c r="A83" s="54">
        <v>2</v>
      </c>
      <c r="B83" s="790" t="s">
        <v>6</v>
      </c>
      <c r="C83" s="777"/>
      <c r="D83" s="19"/>
      <c r="E83" s="19"/>
      <c r="F83" s="840"/>
      <c r="G83" s="897"/>
      <c r="AS83" s="189"/>
      <c r="AT83" s="118" t="s">
        <v>210</v>
      </c>
      <c r="AU83" s="119" t="s">
        <v>307</v>
      </c>
      <c r="AV83" s="122"/>
      <c r="AW83" s="122"/>
      <c r="AX83" s="122"/>
    </row>
    <row r="84" spans="1:50" x14ac:dyDescent="0.25">
      <c r="A84" s="77" t="s">
        <v>66</v>
      </c>
      <c r="B84" s="794" t="s">
        <v>999</v>
      </c>
      <c r="C84" s="706"/>
      <c r="D84" s="19"/>
      <c r="E84" s="19"/>
      <c r="F84" s="840"/>
      <c r="G84" s="897"/>
      <c r="AS84" s="189"/>
      <c r="AT84" s="118" t="s">
        <v>210</v>
      </c>
      <c r="AU84" s="119" t="s">
        <v>308</v>
      </c>
      <c r="AV84" s="122"/>
      <c r="AW84" s="122"/>
      <c r="AX84" s="122"/>
    </row>
    <row r="85" spans="1:50" x14ac:dyDescent="0.25">
      <c r="A85" s="78" t="s">
        <v>67</v>
      </c>
      <c r="B85" s="852" t="s">
        <v>958</v>
      </c>
      <c r="C85" s="689"/>
      <c r="D85" s="28"/>
      <c r="E85" s="28"/>
      <c r="F85" s="840"/>
      <c r="G85" s="897"/>
      <c r="AS85" s="189"/>
      <c r="AT85" s="118" t="s">
        <v>210</v>
      </c>
      <c r="AU85" s="119" t="s">
        <v>309</v>
      </c>
      <c r="AV85" s="122"/>
      <c r="AW85" s="122"/>
      <c r="AX85" s="122"/>
    </row>
    <row r="86" spans="1:50" x14ac:dyDescent="0.25">
      <c r="A86" s="78" t="s">
        <v>68</v>
      </c>
      <c r="B86" s="852" t="s">
        <v>3</v>
      </c>
      <c r="C86" s="689"/>
      <c r="D86" s="28"/>
      <c r="E86" s="28"/>
      <c r="F86" s="840"/>
      <c r="G86" s="897"/>
      <c r="AS86" s="189"/>
      <c r="AT86" s="118" t="s">
        <v>210</v>
      </c>
      <c r="AU86" s="119" t="s">
        <v>310</v>
      </c>
      <c r="AV86" s="122"/>
      <c r="AW86" s="122"/>
      <c r="AX86" s="122"/>
    </row>
    <row r="87" spans="1:50" x14ac:dyDescent="0.25">
      <c r="A87" s="79" t="s">
        <v>959</v>
      </c>
      <c r="B87" s="852" t="s">
        <v>4</v>
      </c>
      <c r="C87" s="689"/>
      <c r="D87" s="28"/>
      <c r="E87" s="28"/>
      <c r="F87" s="840"/>
      <c r="G87" s="897"/>
      <c r="AS87" s="189"/>
      <c r="AT87" s="118" t="s">
        <v>210</v>
      </c>
      <c r="AU87" s="119" t="s">
        <v>311</v>
      </c>
      <c r="AV87" s="122"/>
      <c r="AW87" s="122"/>
      <c r="AX87" s="122"/>
    </row>
    <row r="88" spans="1:50" x14ac:dyDescent="0.25">
      <c r="A88" s="837"/>
      <c r="B88" s="837"/>
      <c r="C88" s="837"/>
      <c r="D88" s="837"/>
      <c r="E88" s="837"/>
      <c r="F88" s="837"/>
      <c r="G88" s="837"/>
      <c r="AS88" s="189"/>
      <c r="AT88" s="118" t="s">
        <v>210</v>
      </c>
      <c r="AU88" s="119" t="s">
        <v>312</v>
      </c>
      <c r="AV88" s="122"/>
      <c r="AW88" s="122"/>
      <c r="AX88" s="122"/>
    </row>
    <row r="89" spans="1:50" x14ac:dyDescent="0.25">
      <c r="A89" s="59" t="s">
        <v>78</v>
      </c>
      <c r="B89" s="853" t="s">
        <v>1273</v>
      </c>
      <c r="C89" s="854"/>
      <c r="D89" s="61" t="s">
        <v>7</v>
      </c>
      <c r="E89" s="61" t="s">
        <v>8</v>
      </c>
      <c r="F89" s="71" t="s">
        <v>9</v>
      </c>
      <c r="G89" s="64" t="s">
        <v>1081</v>
      </c>
      <c r="AS89" s="189"/>
      <c r="AT89" s="118" t="s">
        <v>210</v>
      </c>
      <c r="AU89" s="119" t="s">
        <v>313</v>
      </c>
      <c r="AV89" s="122"/>
      <c r="AW89" s="122"/>
      <c r="AX89" s="122"/>
    </row>
    <row r="90" spans="1:50" x14ac:dyDescent="0.25">
      <c r="A90" s="81" t="s">
        <v>1083</v>
      </c>
      <c r="B90" s="850" t="s">
        <v>87</v>
      </c>
      <c r="C90" s="851"/>
      <c r="D90" s="29" t="s">
        <v>10</v>
      </c>
      <c r="E90" s="29">
        <v>1</v>
      </c>
      <c r="F90" s="37" t="s">
        <v>1</v>
      </c>
      <c r="G90" s="37" t="s">
        <v>1</v>
      </c>
      <c r="AS90" s="189"/>
      <c r="AT90" s="118" t="s">
        <v>212</v>
      </c>
      <c r="AU90" s="119" t="s">
        <v>212</v>
      </c>
      <c r="AV90" s="122"/>
      <c r="AW90" s="122"/>
      <c r="AX90" s="122"/>
    </row>
    <row r="91" spans="1:50" x14ac:dyDescent="0.25">
      <c r="A91" s="81" t="s">
        <v>1084</v>
      </c>
      <c r="B91" s="850" t="s">
        <v>960</v>
      </c>
      <c r="C91" s="851"/>
      <c r="D91" s="29" t="s">
        <v>10</v>
      </c>
      <c r="E91" s="29">
        <v>1</v>
      </c>
      <c r="F91" s="37" t="s">
        <v>1</v>
      </c>
      <c r="G91" s="37" t="s">
        <v>1</v>
      </c>
      <c r="AS91" s="189"/>
      <c r="AT91" s="118" t="s">
        <v>214</v>
      </c>
      <c r="AU91" s="119" t="s">
        <v>314</v>
      </c>
      <c r="AV91" s="122"/>
      <c r="AW91" s="122"/>
      <c r="AX91" s="122"/>
    </row>
    <row r="92" spans="1:50" x14ac:dyDescent="0.25">
      <c r="A92" s="81" t="s">
        <v>1085</v>
      </c>
      <c r="B92" s="792" t="s">
        <v>961</v>
      </c>
      <c r="C92" s="793"/>
      <c r="D92" s="25" t="s">
        <v>10</v>
      </c>
      <c r="E92" s="25">
        <v>2</v>
      </c>
      <c r="F92" s="37" t="s">
        <v>1</v>
      </c>
      <c r="G92" s="37" t="s">
        <v>1</v>
      </c>
      <c r="AS92" s="189"/>
      <c r="AT92" s="118" t="s">
        <v>214</v>
      </c>
      <c r="AU92" s="119" t="s">
        <v>315</v>
      </c>
      <c r="AV92" s="122"/>
      <c r="AW92" s="122"/>
      <c r="AX92" s="122"/>
    </row>
    <row r="93" spans="1:50" x14ac:dyDescent="0.25">
      <c r="A93" s="81" t="s">
        <v>1086</v>
      </c>
      <c r="B93" s="792" t="s">
        <v>962</v>
      </c>
      <c r="C93" s="793"/>
      <c r="D93" s="25" t="s">
        <v>10</v>
      </c>
      <c r="E93" s="25">
        <v>1</v>
      </c>
      <c r="F93" s="37" t="s">
        <v>1</v>
      </c>
      <c r="G93" s="37" t="s">
        <v>1</v>
      </c>
      <c r="AS93" s="189"/>
      <c r="AT93" s="118" t="s">
        <v>214</v>
      </c>
      <c r="AU93" s="119" t="s">
        <v>316</v>
      </c>
      <c r="AV93" s="122"/>
      <c r="AW93" s="122"/>
      <c r="AX93" s="122"/>
    </row>
    <row r="94" spans="1:50" x14ac:dyDescent="0.25">
      <c r="A94" s="81" t="s">
        <v>1087</v>
      </c>
      <c r="B94" s="792" t="s">
        <v>88</v>
      </c>
      <c r="C94" s="793"/>
      <c r="D94" s="25" t="s">
        <v>10</v>
      </c>
      <c r="E94" s="25">
        <v>1</v>
      </c>
      <c r="F94" s="37" t="s">
        <v>1</v>
      </c>
      <c r="G94" s="37" t="s">
        <v>1</v>
      </c>
      <c r="AS94" s="189"/>
      <c r="AT94" s="118" t="s">
        <v>214</v>
      </c>
      <c r="AU94" s="119" t="s">
        <v>317</v>
      </c>
      <c r="AV94" s="122"/>
      <c r="AW94" s="122"/>
      <c r="AX94" s="122"/>
    </row>
    <row r="95" spans="1:50" x14ac:dyDescent="0.25">
      <c r="A95" s="81" t="s">
        <v>1088</v>
      </c>
      <c r="B95" s="792" t="s">
        <v>963</v>
      </c>
      <c r="C95" s="793"/>
      <c r="D95" s="25"/>
      <c r="E95" s="25"/>
      <c r="F95" s="37" t="s">
        <v>1</v>
      </c>
      <c r="G95" s="37" t="s">
        <v>1</v>
      </c>
      <c r="AS95" s="189"/>
      <c r="AT95" s="118" t="s">
        <v>214</v>
      </c>
      <c r="AU95" s="119" t="s">
        <v>319</v>
      </c>
      <c r="AV95" s="122"/>
      <c r="AW95" s="122"/>
      <c r="AX95" s="122"/>
    </row>
    <row r="96" spans="1:50" x14ac:dyDescent="0.25">
      <c r="A96" s="81" t="s">
        <v>1089</v>
      </c>
      <c r="B96" s="792" t="s">
        <v>964</v>
      </c>
      <c r="C96" s="793"/>
      <c r="D96" s="25" t="s">
        <v>10</v>
      </c>
      <c r="E96" s="25">
        <v>1</v>
      </c>
      <c r="F96" s="37" t="s">
        <v>1</v>
      </c>
      <c r="G96" s="37" t="s">
        <v>1</v>
      </c>
      <c r="AS96" s="189"/>
      <c r="AT96" s="118" t="s">
        <v>214</v>
      </c>
      <c r="AU96" s="119" t="s">
        <v>320</v>
      </c>
      <c r="AV96" s="122"/>
      <c r="AW96" s="122"/>
      <c r="AX96" s="122"/>
    </row>
    <row r="97" spans="1:50" x14ac:dyDescent="0.25">
      <c r="A97" s="81" t="s">
        <v>1090</v>
      </c>
      <c r="B97" s="792" t="s">
        <v>89</v>
      </c>
      <c r="C97" s="793"/>
      <c r="D97" s="25" t="s">
        <v>10</v>
      </c>
      <c r="E97" s="25">
        <v>1</v>
      </c>
      <c r="F97" s="37" t="s">
        <v>1</v>
      </c>
      <c r="G97" s="37" t="s">
        <v>1</v>
      </c>
      <c r="AS97" s="189"/>
      <c r="AT97" s="118" t="s">
        <v>214</v>
      </c>
      <c r="AU97" s="119" t="s">
        <v>321</v>
      </c>
      <c r="AV97" s="122"/>
      <c r="AW97" s="122"/>
      <c r="AX97" s="122"/>
    </row>
    <row r="98" spans="1:50" x14ac:dyDescent="0.25">
      <c r="A98" s="81" t="s">
        <v>1091</v>
      </c>
      <c r="B98" s="792" t="s">
        <v>965</v>
      </c>
      <c r="C98" s="793"/>
      <c r="D98" s="25" t="s">
        <v>10</v>
      </c>
      <c r="E98" s="25">
        <v>1</v>
      </c>
      <c r="F98" s="37" t="s">
        <v>1</v>
      </c>
      <c r="G98" s="37" t="s">
        <v>1</v>
      </c>
      <c r="AS98" s="189"/>
      <c r="AT98" s="118" t="s">
        <v>214</v>
      </c>
      <c r="AU98" s="119" t="s">
        <v>322</v>
      </c>
      <c r="AV98" s="122"/>
      <c r="AW98" s="122"/>
      <c r="AX98" s="122"/>
    </row>
    <row r="99" spans="1:50" x14ac:dyDescent="0.25">
      <c r="A99" s="81" t="s">
        <v>1092</v>
      </c>
      <c r="B99" s="792" t="s">
        <v>966</v>
      </c>
      <c r="C99" s="793"/>
      <c r="D99" s="25"/>
      <c r="E99" s="29"/>
      <c r="F99" s="37" t="s">
        <v>1</v>
      </c>
      <c r="G99" s="37" t="s">
        <v>1</v>
      </c>
      <c r="AS99" s="189"/>
      <c r="AT99" s="118" t="s">
        <v>214</v>
      </c>
      <c r="AU99" s="119" t="s">
        <v>323</v>
      </c>
      <c r="AV99" s="122"/>
      <c r="AW99" s="122"/>
      <c r="AX99" s="122"/>
    </row>
    <row r="100" spans="1:50" x14ac:dyDescent="0.25">
      <c r="A100" s="81" t="s">
        <v>1093</v>
      </c>
      <c r="B100" s="792" t="s">
        <v>967</v>
      </c>
      <c r="C100" s="793"/>
      <c r="D100" s="25" t="s">
        <v>10</v>
      </c>
      <c r="E100" s="29">
        <v>1</v>
      </c>
      <c r="F100" s="37" t="s">
        <v>1</v>
      </c>
      <c r="G100" s="37" t="s">
        <v>1</v>
      </c>
      <c r="AS100" s="189"/>
      <c r="AT100" s="118" t="s">
        <v>214</v>
      </c>
      <c r="AU100" s="119" t="s">
        <v>324</v>
      </c>
      <c r="AV100" s="122"/>
      <c r="AW100" s="122"/>
      <c r="AX100" s="122"/>
    </row>
    <row r="101" spans="1:50" x14ac:dyDescent="0.25">
      <c r="A101" s="81" t="s">
        <v>1094</v>
      </c>
      <c r="B101" s="792" t="s">
        <v>90</v>
      </c>
      <c r="C101" s="793"/>
      <c r="D101" s="25" t="s">
        <v>10</v>
      </c>
      <c r="E101" s="29">
        <v>1</v>
      </c>
      <c r="F101" s="37" t="s">
        <v>1</v>
      </c>
      <c r="G101" s="37" t="s">
        <v>1</v>
      </c>
      <c r="AS101" s="189"/>
      <c r="AT101" s="118" t="s">
        <v>214</v>
      </c>
      <c r="AU101" s="119" t="s">
        <v>325</v>
      </c>
      <c r="AV101" s="122"/>
      <c r="AW101" s="122"/>
      <c r="AX101" s="122"/>
    </row>
    <row r="102" spans="1:50" x14ac:dyDescent="0.25">
      <c r="A102" s="81" t="s">
        <v>79</v>
      </c>
      <c r="B102" s="792" t="s">
        <v>91</v>
      </c>
      <c r="C102" s="793"/>
      <c r="D102" s="25" t="s">
        <v>10</v>
      </c>
      <c r="E102" s="29">
        <v>1</v>
      </c>
      <c r="F102" s="37" t="s">
        <v>1</v>
      </c>
      <c r="G102" s="37" t="s">
        <v>1</v>
      </c>
      <c r="AS102" s="189"/>
      <c r="AT102" s="118" t="s">
        <v>214</v>
      </c>
      <c r="AU102" s="119" t="s">
        <v>326</v>
      </c>
      <c r="AV102" s="122"/>
      <c r="AW102" s="122"/>
      <c r="AX102" s="122"/>
    </row>
    <row r="103" spans="1:50" x14ac:dyDescent="0.25">
      <c r="A103" s="81" t="s">
        <v>80</v>
      </c>
      <c r="B103" s="792" t="s">
        <v>92</v>
      </c>
      <c r="C103" s="793"/>
      <c r="D103" s="25" t="s">
        <v>10</v>
      </c>
      <c r="E103" s="29">
        <v>1</v>
      </c>
      <c r="F103" s="37" t="s">
        <v>1</v>
      </c>
      <c r="G103" s="37" t="s">
        <v>1</v>
      </c>
      <c r="AS103" s="189"/>
      <c r="AT103" s="118" t="s">
        <v>214</v>
      </c>
      <c r="AU103" s="119" t="s">
        <v>327</v>
      </c>
      <c r="AV103" s="122"/>
      <c r="AW103" s="122"/>
      <c r="AX103" s="122"/>
    </row>
    <row r="104" spans="1:50" x14ac:dyDescent="0.25">
      <c r="A104" s="81" t="s">
        <v>81</v>
      </c>
      <c r="B104" s="792" t="s">
        <v>93</v>
      </c>
      <c r="C104" s="793"/>
      <c r="D104" s="25" t="s">
        <v>10</v>
      </c>
      <c r="E104" s="29">
        <v>1</v>
      </c>
      <c r="F104" s="37" t="s">
        <v>1</v>
      </c>
      <c r="G104" s="37" t="s">
        <v>1</v>
      </c>
      <c r="AS104" s="189"/>
      <c r="AT104" s="118" t="s">
        <v>214</v>
      </c>
      <c r="AU104" s="119" t="s">
        <v>328</v>
      </c>
      <c r="AV104" s="122"/>
      <c r="AW104" s="122"/>
      <c r="AX104" s="122"/>
    </row>
    <row r="105" spans="1:50" x14ac:dyDescent="0.25">
      <c r="A105" s="81" t="s">
        <v>82</v>
      </c>
      <c r="B105" s="792" t="s">
        <v>94</v>
      </c>
      <c r="C105" s="793"/>
      <c r="D105" s="25" t="s">
        <v>10</v>
      </c>
      <c r="E105" s="29">
        <v>1</v>
      </c>
      <c r="F105" s="37" t="s">
        <v>1</v>
      </c>
      <c r="G105" s="37" t="s">
        <v>1</v>
      </c>
      <c r="AS105" s="189"/>
      <c r="AT105" s="118" t="s">
        <v>214</v>
      </c>
      <c r="AU105" s="119" t="s">
        <v>329</v>
      </c>
      <c r="AV105" s="122"/>
      <c r="AW105" s="122"/>
      <c r="AX105" s="122"/>
    </row>
    <row r="106" spans="1:50" x14ac:dyDescent="0.25">
      <c r="A106" s="81" t="s">
        <v>83</v>
      </c>
      <c r="B106" s="792" t="s">
        <v>95</v>
      </c>
      <c r="C106" s="793"/>
      <c r="D106" s="25" t="s">
        <v>10</v>
      </c>
      <c r="E106" s="29">
        <v>1</v>
      </c>
      <c r="F106" s="37" t="s">
        <v>1</v>
      </c>
      <c r="G106" s="37" t="s">
        <v>1</v>
      </c>
      <c r="AS106" s="189"/>
      <c r="AT106" s="118" t="s">
        <v>214</v>
      </c>
      <c r="AU106" s="119" t="s">
        <v>330</v>
      </c>
      <c r="AV106" s="122"/>
      <c r="AW106" s="122"/>
      <c r="AX106" s="122"/>
    </row>
    <row r="107" spans="1:50" x14ac:dyDescent="0.25">
      <c r="A107" s="81" t="s">
        <v>84</v>
      </c>
      <c r="B107" s="792" t="s">
        <v>96</v>
      </c>
      <c r="C107" s="793"/>
      <c r="D107" s="25" t="s">
        <v>10</v>
      </c>
      <c r="E107" s="29">
        <v>1</v>
      </c>
      <c r="F107" s="37" t="s">
        <v>1</v>
      </c>
      <c r="G107" s="37" t="s">
        <v>1</v>
      </c>
      <c r="AS107" s="189"/>
      <c r="AT107" s="118" t="s">
        <v>214</v>
      </c>
      <c r="AU107" s="119" t="s">
        <v>331</v>
      </c>
      <c r="AV107" s="122"/>
      <c r="AW107" s="122"/>
      <c r="AX107" s="122"/>
    </row>
    <row r="108" spans="1:50" x14ac:dyDescent="0.25">
      <c r="A108" s="81" t="s">
        <v>85</v>
      </c>
      <c r="B108" s="792" t="s">
        <v>97</v>
      </c>
      <c r="C108" s="793"/>
      <c r="D108" s="25" t="s">
        <v>10</v>
      </c>
      <c r="E108" s="29">
        <v>1</v>
      </c>
      <c r="F108" s="37" t="s">
        <v>1</v>
      </c>
      <c r="G108" s="37" t="s">
        <v>1</v>
      </c>
      <c r="AS108" s="189"/>
      <c r="AT108" s="118" t="s">
        <v>214</v>
      </c>
      <c r="AU108" s="119" t="s">
        <v>332</v>
      </c>
      <c r="AV108" s="122"/>
      <c r="AW108" s="122"/>
      <c r="AX108" s="122"/>
    </row>
    <row r="109" spans="1:50" x14ac:dyDescent="0.25">
      <c r="A109" s="81" t="s">
        <v>86</v>
      </c>
      <c r="B109" s="792" t="s">
        <v>98</v>
      </c>
      <c r="C109" s="793"/>
      <c r="D109" s="25" t="s">
        <v>10</v>
      </c>
      <c r="E109" s="29">
        <v>1</v>
      </c>
      <c r="F109" s="37" t="s">
        <v>1</v>
      </c>
      <c r="G109" s="37" t="s">
        <v>1</v>
      </c>
      <c r="AS109" s="189"/>
      <c r="AT109" s="118" t="s">
        <v>214</v>
      </c>
      <c r="AU109" s="119" t="s">
        <v>333</v>
      </c>
      <c r="AV109" s="122"/>
      <c r="AW109" s="122"/>
      <c r="AX109" s="122"/>
    </row>
    <row r="110" spans="1:50" x14ac:dyDescent="0.25">
      <c r="A110" s="81" t="s">
        <v>1095</v>
      </c>
      <c r="B110" s="792" t="s">
        <v>99</v>
      </c>
      <c r="C110" s="793"/>
      <c r="D110" s="25" t="s">
        <v>10</v>
      </c>
      <c r="E110" s="29">
        <v>1</v>
      </c>
      <c r="F110" s="37" t="s">
        <v>1</v>
      </c>
      <c r="G110" s="37" t="s">
        <v>1</v>
      </c>
      <c r="AS110" s="189"/>
      <c r="AT110" s="118" t="s">
        <v>214</v>
      </c>
      <c r="AU110" s="119" t="s">
        <v>334</v>
      </c>
      <c r="AV110" s="122"/>
      <c r="AW110" s="122"/>
      <c r="AX110" s="122"/>
    </row>
    <row r="111" spans="1:50" x14ac:dyDescent="0.25">
      <c r="A111" s="81" t="s">
        <v>1096</v>
      </c>
      <c r="B111" s="792" t="s">
        <v>100</v>
      </c>
      <c r="C111" s="793"/>
      <c r="D111" s="25" t="s">
        <v>10</v>
      </c>
      <c r="E111" s="29">
        <v>1</v>
      </c>
      <c r="F111" s="37" t="s">
        <v>1</v>
      </c>
      <c r="G111" s="37" t="s">
        <v>1</v>
      </c>
      <c r="AS111" s="189"/>
      <c r="AT111" s="118" t="s">
        <v>214</v>
      </c>
      <c r="AU111" s="119" t="s">
        <v>335</v>
      </c>
      <c r="AV111" s="122"/>
      <c r="AW111" s="122"/>
      <c r="AX111" s="122"/>
    </row>
    <row r="112" spans="1:50" x14ac:dyDescent="0.25">
      <c r="A112" s="81" t="s">
        <v>1097</v>
      </c>
      <c r="B112" s="792" t="s">
        <v>101</v>
      </c>
      <c r="C112" s="793"/>
      <c r="D112" s="25" t="s">
        <v>10</v>
      </c>
      <c r="E112" s="29">
        <v>1</v>
      </c>
      <c r="F112" s="37" t="s">
        <v>1</v>
      </c>
      <c r="G112" s="37" t="s">
        <v>1</v>
      </c>
      <c r="AS112" s="189"/>
      <c r="AT112" s="118" t="s">
        <v>214</v>
      </c>
      <c r="AU112" s="119" t="s">
        <v>336</v>
      </c>
      <c r="AV112" s="122"/>
      <c r="AW112" s="122"/>
      <c r="AX112" s="122"/>
    </row>
    <row r="113" spans="1:50" x14ac:dyDescent="0.25">
      <c r="A113" s="81" t="s">
        <v>1098</v>
      </c>
      <c r="B113" s="792" t="s">
        <v>102</v>
      </c>
      <c r="C113" s="793"/>
      <c r="D113" s="25" t="s">
        <v>10</v>
      </c>
      <c r="E113" s="29">
        <v>1</v>
      </c>
      <c r="F113" s="37" t="s">
        <v>1</v>
      </c>
      <c r="G113" s="37" t="s">
        <v>1</v>
      </c>
      <c r="AS113" s="189"/>
      <c r="AT113" s="118" t="s">
        <v>214</v>
      </c>
      <c r="AU113" s="119" t="s">
        <v>337</v>
      </c>
      <c r="AV113" s="122"/>
      <c r="AW113" s="122"/>
      <c r="AX113" s="122"/>
    </row>
    <row r="114" spans="1:50" x14ac:dyDescent="0.25">
      <c r="A114" s="81" t="s">
        <v>1099</v>
      </c>
      <c r="B114" s="792" t="s">
        <v>103</v>
      </c>
      <c r="C114" s="793"/>
      <c r="D114" s="25" t="s">
        <v>10</v>
      </c>
      <c r="E114" s="29">
        <v>1</v>
      </c>
      <c r="F114" s="37" t="s">
        <v>1</v>
      </c>
      <c r="G114" s="37" t="s">
        <v>1</v>
      </c>
      <c r="AS114" s="189"/>
      <c r="AT114" s="118" t="s">
        <v>214</v>
      </c>
      <c r="AU114" s="119" t="s">
        <v>338</v>
      </c>
      <c r="AV114" s="122"/>
      <c r="AW114" s="122"/>
      <c r="AX114" s="122"/>
    </row>
    <row r="115" spans="1:50" x14ac:dyDescent="0.25">
      <c r="A115" s="81" t="s">
        <v>1100</v>
      </c>
      <c r="B115" s="792" t="s">
        <v>104</v>
      </c>
      <c r="C115" s="793"/>
      <c r="D115" s="25" t="s">
        <v>10</v>
      </c>
      <c r="E115" s="29">
        <v>1</v>
      </c>
      <c r="F115" s="37" t="s">
        <v>1</v>
      </c>
      <c r="G115" s="37" t="s">
        <v>1</v>
      </c>
      <c r="AS115" s="189"/>
      <c r="AT115" s="118" t="s">
        <v>216</v>
      </c>
      <c r="AU115" s="119" t="s">
        <v>339</v>
      </c>
      <c r="AV115" s="122"/>
      <c r="AW115" s="122"/>
      <c r="AX115" s="122"/>
    </row>
    <row r="116" spans="1:50" x14ac:dyDescent="0.25">
      <c r="A116" s="82" t="s">
        <v>105</v>
      </c>
      <c r="B116" s="794" t="s">
        <v>916</v>
      </c>
      <c r="C116" s="706"/>
      <c r="D116" s="30" t="s">
        <v>10</v>
      </c>
      <c r="E116" s="29" t="s">
        <v>1334</v>
      </c>
      <c r="F116" s="37"/>
      <c r="G116" s="64"/>
      <c r="AS116" s="189"/>
      <c r="AT116" s="118" t="s">
        <v>218</v>
      </c>
      <c r="AU116" s="119" t="s">
        <v>340</v>
      </c>
      <c r="AV116" s="122"/>
      <c r="AW116" s="122"/>
      <c r="AX116" s="122"/>
    </row>
    <row r="117" spans="1:50" ht="47.25" x14ac:dyDescent="0.25">
      <c r="A117" s="27" t="s">
        <v>69</v>
      </c>
      <c r="B117" s="705" t="s">
        <v>11</v>
      </c>
      <c r="C117" s="706"/>
      <c r="D117" s="120" t="s">
        <v>12</v>
      </c>
      <c r="E117" s="120" t="s">
        <v>13</v>
      </c>
      <c r="F117" s="857" t="s">
        <v>14</v>
      </c>
      <c r="G117" s="857"/>
      <c r="AS117" s="189"/>
      <c r="AT117" s="118" t="s">
        <v>218</v>
      </c>
      <c r="AU117" s="119" t="s">
        <v>341</v>
      </c>
      <c r="AV117" s="122"/>
      <c r="AW117" s="122"/>
      <c r="AX117" s="122"/>
    </row>
    <row r="118" spans="1:50" ht="15.75" customHeight="1" x14ac:dyDescent="0.25">
      <c r="A118" s="83" t="s">
        <v>22</v>
      </c>
      <c r="B118" s="795"/>
      <c r="C118" s="796"/>
      <c r="D118" s="169"/>
      <c r="E118" s="19"/>
      <c r="F118" s="810"/>
      <c r="G118" s="810"/>
      <c r="AS118" s="189"/>
      <c r="AT118" s="118" t="s">
        <v>220</v>
      </c>
      <c r="AU118" s="119" t="s">
        <v>342</v>
      </c>
      <c r="AV118" s="122"/>
      <c r="AW118" s="122"/>
      <c r="AX118" s="122"/>
    </row>
    <row r="119" spans="1:50" ht="31.5" x14ac:dyDescent="0.25">
      <c r="A119" s="193"/>
      <c r="B119" s="898"/>
      <c r="C119" s="899"/>
      <c r="D119" s="19" t="s">
        <v>53</v>
      </c>
      <c r="E119" s="19" t="s">
        <v>1313</v>
      </c>
      <c r="F119" s="848"/>
      <c r="G119" s="900"/>
      <c r="AS119" s="189"/>
      <c r="AT119" s="118" t="s">
        <v>220</v>
      </c>
      <c r="AU119" s="119" t="s">
        <v>344</v>
      </c>
      <c r="AV119" s="122"/>
      <c r="AW119" s="122"/>
      <c r="AX119" s="122"/>
    </row>
    <row r="120" spans="1:50" ht="47.25" customHeight="1" x14ac:dyDescent="0.25">
      <c r="A120" s="84"/>
      <c r="B120" s="791" t="s">
        <v>23</v>
      </c>
      <c r="C120" s="779"/>
      <c r="D120" s="19"/>
      <c r="E120" s="19"/>
      <c r="F120" s="848"/>
      <c r="G120" s="900"/>
      <c r="AS120" s="189"/>
      <c r="AT120" s="118" t="s">
        <v>220</v>
      </c>
      <c r="AU120" s="119" t="s">
        <v>345</v>
      </c>
      <c r="AV120" s="122"/>
      <c r="AW120" s="122"/>
      <c r="AX120" s="122"/>
    </row>
    <row r="121" spans="1:50" ht="32.25" customHeight="1" x14ac:dyDescent="0.25">
      <c r="A121" s="86">
        <v>1</v>
      </c>
      <c r="B121" s="790" t="s">
        <v>917</v>
      </c>
      <c r="C121" s="777"/>
      <c r="D121" s="19"/>
      <c r="E121" s="19"/>
      <c r="F121" s="848"/>
      <c r="G121" s="900"/>
      <c r="AS121" s="189"/>
      <c r="AT121" s="118" t="s">
        <v>220</v>
      </c>
      <c r="AU121" s="119" t="s">
        <v>346</v>
      </c>
      <c r="AV121" s="122"/>
      <c r="AW121" s="122"/>
      <c r="AX121" s="122"/>
    </row>
    <row r="122" spans="1:50" x14ac:dyDescent="0.25">
      <c r="A122" s="87" t="s">
        <v>66</v>
      </c>
      <c r="B122" s="791" t="s">
        <v>2</v>
      </c>
      <c r="C122" s="779"/>
      <c r="D122" s="19"/>
      <c r="E122" s="19"/>
      <c r="F122" s="848"/>
      <c r="G122" s="900"/>
      <c r="AS122" s="189"/>
      <c r="AT122" s="118" t="s">
        <v>220</v>
      </c>
      <c r="AU122" s="119" t="s">
        <v>347</v>
      </c>
      <c r="AV122" s="122"/>
      <c r="AW122" s="122"/>
      <c r="AX122" s="122"/>
    </row>
    <row r="123" spans="1:50" x14ac:dyDescent="0.25">
      <c r="A123" s="87" t="s">
        <v>67</v>
      </c>
      <c r="B123" s="791" t="s">
        <v>18</v>
      </c>
      <c r="C123" s="779"/>
      <c r="D123" s="19"/>
      <c r="E123" s="19"/>
      <c r="F123" s="848"/>
      <c r="G123" s="900"/>
      <c r="AS123" s="189"/>
      <c r="AT123" s="118" t="s">
        <v>220</v>
      </c>
      <c r="AU123" s="119" t="s">
        <v>348</v>
      </c>
      <c r="AV123" s="122"/>
      <c r="AW123" s="122"/>
      <c r="AX123" s="122"/>
    </row>
    <row r="124" spans="1:50" ht="30" customHeight="1" x14ac:dyDescent="0.25">
      <c r="A124" s="86">
        <v>2</v>
      </c>
      <c r="B124" s="789" t="s">
        <v>24</v>
      </c>
      <c r="C124" s="787"/>
      <c r="D124" s="19"/>
      <c r="E124" s="19"/>
      <c r="F124" s="848"/>
      <c r="G124" s="900"/>
      <c r="AS124" s="189"/>
      <c r="AT124" s="118" t="s">
        <v>220</v>
      </c>
      <c r="AU124" s="119" t="s">
        <v>349</v>
      </c>
      <c r="AV124" s="122"/>
      <c r="AW124" s="122"/>
      <c r="AX124" s="122"/>
    </row>
    <row r="125" spans="1:50" x14ac:dyDescent="0.25">
      <c r="A125" s="87" t="s">
        <v>66</v>
      </c>
      <c r="B125" s="789" t="s">
        <v>2</v>
      </c>
      <c r="C125" s="787"/>
      <c r="D125" s="19"/>
      <c r="E125" s="19"/>
      <c r="F125" s="848"/>
      <c r="G125" s="900"/>
      <c r="AS125" s="189"/>
      <c r="AT125" s="118" t="s">
        <v>220</v>
      </c>
      <c r="AU125" s="119" t="s">
        <v>350</v>
      </c>
      <c r="AV125" s="122"/>
      <c r="AW125" s="122"/>
      <c r="AX125" s="122"/>
    </row>
    <row r="126" spans="1:50" x14ac:dyDescent="0.25">
      <c r="A126" s="87" t="s">
        <v>67</v>
      </c>
      <c r="B126" s="789" t="s">
        <v>18</v>
      </c>
      <c r="C126" s="787"/>
      <c r="D126" s="19"/>
      <c r="E126" s="19"/>
      <c r="F126" s="848"/>
      <c r="G126" s="900"/>
      <c r="AS126" s="189"/>
      <c r="AT126" s="118" t="s">
        <v>220</v>
      </c>
      <c r="AU126" s="119" t="s">
        <v>351</v>
      </c>
      <c r="AV126" s="122"/>
      <c r="AW126" s="122"/>
      <c r="AX126" s="122"/>
    </row>
    <row r="127" spans="1:50" ht="30" customHeight="1" x14ac:dyDescent="0.25">
      <c r="A127" s="54">
        <v>3</v>
      </c>
      <c r="B127" s="789" t="s">
        <v>25</v>
      </c>
      <c r="C127" s="787"/>
      <c r="D127" s="19"/>
      <c r="E127" s="19"/>
      <c r="F127" s="848"/>
      <c r="G127" s="900"/>
      <c r="AS127" s="189"/>
      <c r="AT127" s="118" t="s">
        <v>220</v>
      </c>
      <c r="AU127" s="119" t="s">
        <v>352</v>
      </c>
      <c r="AV127" s="122"/>
      <c r="AW127" s="122"/>
      <c r="AX127" s="122"/>
    </row>
    <row r="128" spans="1:50" x14ac:dyDescent="0.25">
      <c r="A128" s="77" t="s">
        <v>66</v>
      </c>
      <c r="B128" s="789" t="s">
        <v>1082</v>
      </c>
      <c r="C128" s="787"/>
      <c r="D128" s="21"/>
      <c r="E128" s="21"/>
      <c r="F128" s="848"/>
      <c r="G128" s="900"/>
      <c r="AS128" s="189"/>
      <c r="AT128" s="118" t="s">
        <v>222</v>
      </c>
      <c r="AU128" s="119" t="s">
        <v>353</v>
      </c>
      <c r="AV128" s="122"/>
      <c r="AW128" s="122"/>
      <c r="AX128" s="122"/>
    </row>
    <row r="129" spans="1:50" x14ac:dyDescent="0.25">
      <c r="A129" s="78" t="s">
        <v>67</v>
      </c>
      <c r="B129" s="789" t="s">
        <v>958</v>
      </c>
      <c r="C129" s="787"/>
      <c r="D129" s="21"/>
      <c r="E129" s="21"/>
      <c r="F129" s="848"/>
      <c r="G129" s="900"/>
      <c r="AS129" s="189"/>
      <c r="AT129" s="118" t="s">
        <v>224</v>
      </c>
      <c r="AU129" s="119" t="s">
        <v>354</v>
      </c>
      <c r="AV129" s="122"/>
      <c r="AW129" s="122"/>
      <c r="AX129" s="122"/>
    </row>
    <row r="130" spans="1:50" ht="15" customHeight="1" x14ac:dyDescent="0.25">
      <c r="A130" s="78" t="s">
        <v>68</v>
      </c>
      <c r="B130" s="789" t="s">
        <v>3</v>
      </c>
      <c r="C130" s="787"/>
      <c r="D130" s="21"/>
      <c r="E130" s="21"/>
      <c r="F130" s="848"/>
      <c r="G130" s="900"/>
      <c r="AS130" s="189"/>
      <c r="AT130" s="118" t="s">
        <v>224</v>
      </c>
      <c r="AU130" s="119" t="s">
        <v>355</v>
      </c>
      <c r="AV130" s="122"/>
      <c r="AW130" s="122"/>
      <c r="AX130" s="122"/>
    </row>
    <row r="131" spans="1:50" x14ac:dyDescent="0.25">
      <c r="A131" s="79" t="s">
        <v>959</v>
      </c>
      <c r="B131" s="786" t="s">
        <v>4</v>
      </c>
      <c r="C131" s="787"/>
      <c r="D131" s="21"/>
      <c r="E131" s="21"/>
      <c r="F131" s="848"/>
      <c r="G131" s="900"/>
      <c r="AS131" s="189"/>
      <c r="AT131" s="118" t="s">
        <v>224</v>
      </c>
      <c r="AU131" s="119" t="s">
        <v>356</v>
      </c>
      <c r="AV131" s="122"/>
      <c r="AW131" s="122"/>
      <c r="AX131" s="122"/>
    </row>
    <row r="132" spans="1:50" ht="47.25" customHeight="1" x14ac:dyDescent="0.25">
      <c r="A132" s="54">
        <v>4</v>
      </c>
      <c r="B132" s="680" t="s">
        <v>6</v>
      </c>
      <c r="C132" s="681"/>
      <c r="D132" s="23"/>
      <c r="E132" s="23"/>
      <c r="F132" s="848"/>
      <c r="G132" s="900"/>
      <c r="AS132" s="189"/>
      <c r="AT132" s="118" t="s">
        <v>224</v>
      </c>
      <c r="AU132" s="119" t="s">
        <v>357</v>
      </c>
      <c r="AV132" s="122"/>
      <c r="AW132" s="122"/>
      <c r="AX132" s="122"/>
    </row>
    <row r="133" spans="1:50" x14ac:dyDescent="0.25">
      <c r="A133" s="77" t="s">
        <v>66</v>
      </c>
      <c r="B133" s="788" t="s">
        <v>1082</v>
      </c>
      <c r="C133" s="785"/>
      <c r="D133" s="21"/>
      <c r="E133" s="21"/>
      <c r="F133" s="848"/>
      <c r="G133" s="900"/>
      <c r="AS133" s="189"/>
      <c r="AT133" s="118" t="s">
        <v>224</v>
      </c>
      <c r="AU133" s="119" t="s">
        <v>358</v>
      </c>
      <c r="AV133" s="122"/>
      <c r="AW133" s="122"/>
      <c r="AX133" s="122"/>
    </row>
    <row r="134" spans="1:50" x14ac:dyDescent="0.25">
      <c r="A134" s="78" t="s">
        <v>67</v>
      </c>
      <c r="B134" s="788" t="s">
        <v>958</v>
      </c>
      <c r="C134" s="785"/>
      <c r="D134" s="21"/>
      <c r="E134" s="21"/>
      <c r="F134" s="848"/>
      <c r="G134" s="900"/>
      <c r="AS134" s="189"/>
      <c r="AT134" s="118" t="s">
        <v>224</v>
      </c>
      <c r="AU134" s="119" t="s">
        <v>359</v>
      </c>
      <c r="AV134" s="122"/>
      <c r="AW134" s="122"/>
      <c r="AX134" s="122"/>
    </row>
    <row r="135" spans="1:50" x14ac:dyDescent="0.25">
      <c r="A135" s="78" t="s">
        <v>68</v>
      </c>
      <c r="B135" s="788" t="s">
        <v>3</v>
      </c>
      <c r="C135" s="785"/>
      <c r="D135" s="21"/>
      <c r="E135" s="21"/>
      <c r="F135" s="848"/>
      <c r="G135" s="900"/>
      <c r="AS135" s="189"/>
      <c r="AT135" s="118" t="s">
        <v>224</v>
      </c>
      <c r="AU135" s="119" t="s">
        <v>360</v>
      </c>
      <c r="AV135" s="122"/>
      <c r="AW135" s="122"/>
      <c r="AX135" s="122"/>
    </row>
    <row r="136" spans="1:50" ht="24" customHeight="1" x14ac:dyDescent="0.25">
      <c r="A136" s="79" t="s">
        <v>959</v>
      </c>
      <c r="B136" s="784" t="s">
        <v>4</v>
      </c>
      <c r="C136" s="785"/>
      <c r="D136" s="21"/>
      <c r="E136" s="21"/>
      <c r="F136" s="848"/>
      <c r="G136" s="900"/>
      <c r="AS136" s="189"/>
      <c r="AT136" s="118" t="s">
        <v>224</v>
      </c>
      <c r="AU136" s="119" t="s">
        <v>361</v>
      </c>
      <c r="AV136" s="122"/>
      <c r="AW136" s="122"/>
      <c r="AX136" s="122"/>
    </row>
    <row r="137" spans="1:50" x14ac:dyDescent="0.25">
      <c r="A137" s="88" t="s">
        <v>106</v>
      </c>
      <c r="B137" s="136" t="s">
        <v>1274</v>
      </c>
      <c r="C137" s="137"/>
      <c r="D137" s="61" t="s">
        <v>7</v>
      </c>
      <c r="E137" s="61" t="s">
        <v>8</v>
      </c>
      <c r="F137" s="24" t="s">
        <v>9</v>
      </c>
      <c r="G137" s="121" t="s">
        <v>1081</v>
      </c>
      <c r="AS137" s="189"/>
      <c r="AT137" s="118" t="s">
        <v>224</v>
      </c>
      <c r="AU137" s="119" t="s">
        <v>362</v>
      </c>
      <c r="AV137" s="122"/>
      <c r="AW137" s="122"/>
      <c r="AX137" s="122"/>
    </row>
    <row r="138" spans="1:50" x14ac:dyDescent="0.25">
      <c r="A138" s="89" t="s">
        <v>1101</v>
      </c>
      <c r="B138" s="782" t="s">
        <v>954</v>
      </c>
      <c r="C138" s="783"/>
      <c r="D138" s="194" t="s">
        <v>10</v>
      </c>
      <c r="E138" s="36" t="s">
        <v>955</v>
      </c>
      <c r="F138" s="37"/>
      <c r="G138" s="37"/>
      <c r="AS138" s="189"/>
      <c r="AT138" s="118" t="s">
        <v>224</v>
      </c>
      <c r="AU138" s="119" t="s">
        <v>363</v>
      </c>
      <c r="AV138" s="122"/>
      <c r="AW138" s="122"/>
      <c r="AX138" s="122"/>
    </row>
    <row r="139" spans="1:50" x14ac:dyDescent="0.25">
      <c r="A139" s="89" t="s">
        <v>1102</v>
      </c>
      <c r="B139" s="782" t="s">
        <v>928</v>
      </c>
      <c r="C139" s="783"/>
      <c r="D139" s="194" t="s">
        <v>915</v>
      </c>
      <c r="E139" s="194">
        <v>1</v>
      </c>
      <c r="F139" s="37"/>
      <c r="G139" s="37"/>
      <c r="AS139" s="189"/>
      <c r="AT139" s="118" t="s">
        <v>224</v>
      </c>
      <c r="AU139" s="119" t="s">
        <v>364</v>
      </c>
      <c r="AV139" s="122"/>
      <c r="AW139" s="122"/>
      <c r="AX139" s="122"/>
    </row>
    <row r="140" spans="1:50" x14ac:dyDescent="0.25">
      <c r="A140" s="89" t="s">
        <v>1103</v>
      </c>
      <c r="B140" s="782" t="s">
        <v>956</v>
      </c>
      <c r="C140" s="783"/>
      <c r="D140" s="25" t="s">
        <v>10</v>
      </c>
      <c r="E140" s="92">
        <v>2</v>
      </c>
      <c r="F140" s="37"/>
      <c r="G140" s="37"/>
      <c r="AS140" s="189"/>
      <c r="AT140" s="118" t="s">
        <v>224</v>
      </c>
      <c r="AU140" s="119" t="s">
        <v>365</v>
      </c>
      <c r="AV140" s="122"/>
      <c r="AW140" s="122"/>
      <c r="AX140" s="122"/>
    </row>
    <row r="141" spans="1:50" x14ac:dyDescent="0.25">
      <c r="A141" s="89" t="s">
        <v>1104</v>
      </c>
      <c r="B141" s="782" t="s">
        <v>118</v>
      </c>
      <c r="C141" s="783"/>
      <c r="D141" s="25" t="s">
        <v>10</v>
      </c>
      <c r="E141" s="25">
        <v>2</v>
      </c>
      <c r="F141" s="37"/>
      <c r="G141" s="37"/>
      <c r="AS141" s="189"/>
      <c r="AT141" s="118" t="s">
        <v>224</v>
      </c>
      <c r="AU141" s="119" t="s">
        <v>366</v>
      </c>
      <c r="AV141" s="122"/>
      <c r="AW141" s="122"/>
      <c r="AX141" s="122"/>
    </row>
    <row r="142" spans="1:50" x14ac:dyDescent="0.25">
      <c r="A142" s="89" t="s">
        <v>1105</v>
      </c>
      <c r="B142" s="782" t="s">
        <v>929</v>
      </c>
      <c r="C142" s="783"/>
      <c r="D142" s="25" t="s">
        <v>10</v>
      </c>
      <c r="E142" s="25">
        <v>1</v>
      </c>
      <c r="F142" s="37"/>
      <c r="G142" s="37"/>
      <c r="AS142" s="189"/>
      <c r="AT142" s="118" t="s">
        <v>224</v>
      </c>
      <c r="AU142" s="119" t="s">
        <v>367</v>
      </c>
      <c r="AV142" s="122"/>
      <c r="AW142" s="122"/>
      <c r="AX142" s="122"/>
    </row>
    <row r="143" spans="1:50" x14ac:dyDescent="0.25">
      <c r="A143" s="89" t="s">
        <v>1106</v>
      </c>
      <c r="B143" s="782" t="s">
        <v>930</v>
      </c>
      <c r="C143" s="783"/>
      <c r="D143" s="25" t="s">
        <v>10</v>
      </c>
      <c r="E143" s="25">
        <v>1</v>
      </c>
      <c r="F143" s="37"/>
      <c r="G143" s="37"/>
      <c r="AS143" s="189"/>
      <c r="AT143" s="118" t="s">
        <v>224</v>
      </c>
      <c r="AU143" s="119" t="s">
        <v>368</v>
      </c>
      <c r="AV143" s="122"/>
      <c r="AW143" s="122"/>
      <c r="AX143" s="122"/>
    </row>
    <row r="144" spans="1:50" x14ac:dyDescent="0.25">
      <c r="A144" s="89" t="s">
        <v>1107</v>
      </c>
      <c r="B144" s="782" t="s">
        <v>931</v>
      </c>
      <c r="C144" s="783"/>
      <c r="D144" s="25" t="s">
        <v>10</v>
      </c>
      <c r="E144" s="25">
        <v>1</v>
      </c>
      <c r="F144" s="37"/>
      <c r="G144" s="37"/>
      <c r="AS144" s="189"/>
      <c r="AT144" s="118" t="s">
        <v>224</v>
      </c>
      <c r="AU144" s="119" t="s">
        <v>369</v>
      </c>
      <c r="AV144" s="122"/>
      <c r="AW144" s="122"/>
      <c r="AX144" s="122"/>
    </row>
    <row r="145" spans="1:50" x14ac:dyDescent="0.25">
      <c r="A145" s="89" t="s">
        <v>1108</v>
      </c>
      <c r="B145" s="782" t="s">
        <v>957</v>
      </c>
      <c r="C145" s="783"/>
      <c r="D145" s="25" t="s">
        <v>10</v>
      </c>
      <c r="E145" s="25">
        <v>1</v>
      </c>
      <c r="F145" s="37"/>
      <c r="G145" s="37"/>
      <c r="AS145" s="189"/>
      <c r="AT145" s="118" t="s">
        <v>224</v>
      </c>
      <c r="AU145" s="119" t="s">
        <v>370</v>
      </c>
      <c r="AV145" s="122"/>
      <c r="AW145" s="122"/>
      <c r="AX145" s="122"/>
    </row>
    <row r="146" spans="1:50" x14ac:dyDescent="0.25">
      <c r="A146" s="89" t="s">
        <v>1109</v>
      </c>
      <c r="B146" s="782" t="s">
        <v>932</v>
      </c>
      <c r="C146" s="783"/>
      <c r="D146" s="25" t="s">
        <v>10</v>
      </c>
      <c r="E146" s="25">
        <v>1</v>
      </c>
      <c r="F146" s="37"/>
      <c r="G146" s="37"/>
      <c r="AS146" s="189"/>
      <c r="AT146" s="118" t="s">
        <v>224</v>
      </c>
      <c r="AU146" s="119" t="s">
        <v>371</v>
      </c>
      <c r="AV146" s="122"/>
      <c r="AW146" s="122"/>
      <c r="AX146" s="122"/>
    </row>
    <row r="147" spans="1:50" x14ac:dyDescent="0.25">
      <c r="A147" s="89" t="s">
        <v>1110</v>
      </c>
      <c r="B147" s="782" t="s">
        <v>933</v>
      </c>
      <c r="C147" s="783"/>
      <c r="D147" s="25" t="s">
        <v>10</v>
      </c>
      <c r="E147" s="25">
        <v>1</v>
      </c>
      <c r="F147" s="37"/>
      <c r="G147" s="37"/>
      <c r="AS147" s="189"/>
      <c r="AT147" s="118" t="s">
        <v>224</v>
      </c>
      <c r="AU147" s="119" t="s">
        <v>372</v>
      </c>
      <c r="AV147" s="122"/>
      <c r="AW147" s="122"/>
      <c r="AX147" s="122"/>
    </row>
    <row r="148" spans="1:50" x14ac:dyDescent="0.25">
      <c r="A148" s="89" t="s">
        <v>1111</v>
      </c>
      <c r="B148" s="782" t="s">
        <v>934</v>
      </c>
      <c r="C148" s="783"/>
      <c r="D148" s="25" t="s">
        <v>10</v>
      </c>
      <c r="E148" s="25">
        <v>1</v>
      </c>
      <c r="F148" s="37"/>
      <c r="G148" s="37"/>
      <c r="AS148" s="189"/>
      <c r="AT148" s="118" t="s">
        <v>224</v>
      </c>
      <c r="AU148" s="119" t="s">
        <v>373</v>
      </c>
      <c r="AV148" s="122"/>
      <c r="AW148" s="122"/>
      <c r="AX148" s="122"/>
    </row>
    <row r="149" spans="1:50" x14ac:dyDescent="0.25">
      <c r="A149" s="89" t="s">
        <v>1112</v>
      </c>
      <c r="B149" s="782" t="s">
        <v>933</v>
      </c>
      <c r="C149" s="783"/>
      <c r="D149" s="25" t="s">
        <v>10</v>
      </c>
      <c r="E149" s="25">
        <v>1</v>
      </c>
      <c r="F149" s="37"/>
      <c r="G149" s="37"/>
      <c r="AS149" s="189"/>
      <c r="AT149" s="118" t="s">
        <v>224</v>
      </c>
      <c r="AU149" s="119" t="s">
        <v>374</v>
      </c>
      <c r="AV149" s="122"/>
      <c r="AW149" s="122"/>
      <c r="AX149" s="122"/>
    </row>
    <row r="150" spans="1:50" x14ac:dyDescent="0.25">
      <c r="A150" s="89" t="s">
        <v>1113</v>
      </c>
      <c r="B150" s="782" t="s">
        <v>934</v>
      </c>
      <c r="C150" s="783"/>
      <c r="D150" s="25" t="s">
        <v>10</v>
      </c>
      <c r="E150" s="25">
        <v>1</v>
      </c>
      <c r="F150" s="37"/>
      <c r="G150" s="37"/>
      <c r="AS150" s="189"/>
      <c r="AT150" s="118" t="s">
        <v>224</v>
      </c>
      <c r="AU150" s="119" t="s">
        <v>375</v>
      </c>
      <c r="AV150" s="122"/>
      <c r="AW150" s="122"/>
      <c r="AX150" s="122"/>
    </row>
    <row r="151" spans="1:50" x14ac:dyDescent="0.25">
      <c r="A151" s="89" t="s">
        <v>1114</v>
      </c>
      <c r="B151" s="782" t="s">
        <v>943</v>
      </c>
      <c r="C151" s="783"/>
      <c r="D151" s="25" t="s">
        <v>10</v>
      </c>
      <c r="E151" s="25">
        <v>1</v>
      </c>
      <c r="F151" s="37"/>
      <c r="G151" s="37"/>
      <c r="AS151" s="189"/>
      <c r="AT151" s="118" t="s">
        <v>224</v>
      </c>
      <c r="AU151" s="119" t="s">
        <v>376</v>
      </c>
      <c r="AV151" s="122"/>
      <c r="AW151" s="122"/>
      <c r="AX151" s="122"/>
    </row>
    <row r="152" spans="1:50" x14ac:dyDescent="0.25">
      <c r="A152" s="89" t="s">
        <v>1115</v>
      </c>
      <c r="B152" s="782" t="s">
        <v>944</v>
      </c>
      <c r="C152" s="783"/>
      <c r="D152" s="25" t="s">
        <v>10</v>
      </c>
      <c r="E152" s="25">
        <v>1</v>
      </c>
      <c r="F152" s="37"/>
      <c r="G152" s="37"/>
      <c r="AS152" s="189"/>
      <c r="AT152" s="118" t="s">
        <v>224</v>
      </c>
      <c r="AU152" s="119" t="s">
        <v>377</v>
      </c>
      <c r="AV152" s="122"/>
      <c r="AW152" s="122"/>
      <c r="AX152" s="122"/>
    </row>
    <row r="153" spans="1:50" x14ac:dyDescent="0.25">
      <c r="A153" s="89" t="s">
        <v>1116</v>
      </c>
      <c r="B153" s="782" t="s">
        <v>945</v>
      </c>
      <c r="C153" s="783"/>
      <c r="D153" s="25" t="s">
        <v>10</v>
      </c>
      <c r="E153" s="25">
        <v>1</v>
      </c>
      <c r="F153" s="37"/>
      <c r="G153" s="37"/>
      <c r="AS153" s="189"/>
      <c r="AT153" s="118" t="s">
        <v>224</v>
      </c>
      <c r="AU153" s="119" t="s">
        <v>378</v>
      </c>
      <c r="AV153" s="122"/>
      <c r="AW153" s="122"/>
      <c r="AX153" s="122"/>
    </row>
    <row r="154" spans="1:50" x14ac:dyDescent="0.25">
      <c r="A154" s="89" t="s">
        <v>1117</v>
      </c>
      <c r="B154" s="782" t="s">
        <v>946</v>
      </c>
      <c r="C154" s="783"/>
      <c r="D154" s="25" t="s">
        <v>10</v>
      </c>
      <c r="E154" s="25">
        <v>1</v>
      </c>
      <c r="F154" s="37"/>
      <c r="G154" s="37"/>
      <c r="AS154" s="189"/>
      <c r="AT154" s="118" t="s">
        <v>224</v>
      </c>
      <c r="AU154" s="119" t="s">
        <v>379</v>
      </c>
      <c r="AV154" s="122"/>
      <c r="AW154" s="122"/>
      <c r="AX154" s="122"/>
    </row>
    <row r="155" spans="1:50" x14ac:dyDescent="0.25">
      <c r="A155" s="89" t="s">
        <v>1118</v>
      </c>
      <c r="B155" s="782" t="s">
        <v>947</v>
      </c>
      <c r="C155" s="783"/>
      <c r="D155" s="25" t="s">
        <v>10</v>
      </c>
      <c r="E155" s="25">
        <v>1</v>
      </c>
      <c r="F155" s="37"/>
      <c r="G155" s="37"/>
      <c r="AS155" s="189"/>
      <c r="AT155" s="118" t="s">
        <v>224</v>
      </c>
      <c r="AU155" s="119" t="s">
        <v>380</v>
      </c>
      <c r="AV155" s="122"/>
      <c r="AW155" s="122"/>
      <c r="AX155" s="122"/>
    </row>
    <row r="156" spans="1:50" x14ac:dyDescent="0.25">
      <c r="A156" s="89" t="s">
        <v>1119</v>
      </c>
      <c r="B156" s="782" t="s">
        <v>948</v>
      </c>
      <c r="C156" s="783"/>
      <c r="D156" s="25" t="s">
        <v>10</v>
      </c>
      <c r="E156" s="25">
        <v>1</v>
      </c>
      <c r="F156" s="37"/>
      <c r="G156" s="37"/>
      <c r="AS156" s="189"/>
      <c r="AT156" s="118" t="s">
        <v>224</v>
      </c>
      <c r="AU156" s="119" t="s">
        <v>381</v>
      </c>
      <c r="AV156" s="122"/>
      <c r="AW156" s="122"/>
      <c r="AX156" s="122"/>
    </row>
    <row r="157" spans="1:50" x14ac:dyDescent="0.25">
      <c r="A157" s="89" t="s">
        <v>1120</v>
      </c>
      <c r="B157" s="782" t="s">
        <v>949</v>
      </c>
      <c r="C157" s="783"/>
      <c r="D157" s="25" t="s">
        <v>10</v>
      </c>
      <c r="E157" s="25">
        <v>1</v>
      </c>
      <c r="F157" s="37"/>
      <c r="G157" s="37"/>
      <c r="AS157" s="189"/>
      <c r="AT157" s="118" t="s">
        <v>224</v>
      </c>
      <c r="AU157" s="119" t="s">
        <v>382</v>
      </c>
      <c r="AV157" s="122"/>
      <c r="AW157" s="122"/>
      <c r="AX157" s="122"/>
    </row>
    <row r="158" spans="1:50" x14ac:dyDescent="0.25">
      <c r="A158" s="89" t="s">
        <v>1121</v>
      </c>
      <c r="B158" s="782" t="s">
        <v>950</v>
      </c>
      <c r="C158" s="783"/>
      <c r="D158" s="25" t="s">
        <v>10</v>
      </c>
      <c r="E158" s="25">
        <v>1</v>
      </c>
      <c r="F158" s="37"/>
      <c r="G158" s="37"/>
      <c r="AS158" s="189"/>
      <c r="AT158" s="118" t="s">
        <v>224</v>
      </c>
      <c r="AU158" s="119" t="s">
        <v>383</v>
      </c>
      <c r="AV158" s="122"/>
      <c r="AW158" s="122"/>
      <c r="AX158" s="122"/>
    </row>
    <row r="159" spans="1:50" x14ac:dyDescent="0.25">
      <c r="A159" s="89" t="s">
        <v>107</v>
      </c>
      <c r="B159" s="782" t="s">
        <v>951</v>
      </c>
      <c r="C159" s="783"/>
      <c r="D159" s="25" t="s">
        <v>10</v>
      </c>
      <c r="E159" s="25">
        <v>1</v>
      </c>
      <c r="F159" s="37"/>
      <c r="G159" s="37"/>
      <c r="AS159" s="189"/>
      <c r="AT159" s="118" t="s">
        <v>224</v>
      </c>
      <c r="AU159" s="119" t="s">
        <v>384</v>
      </c>
      <c r="AV159" s="122"/>
      <c r="AW159" s="122"/>
      <c r="AX159" s="122"/>
    </row>
    <row r="160" spans="1:50" x14ac:dyDescent="0.25">
      <c r="A160" s="89" t="s">
        <v>108</v>
      </c>
      <c r="B160" s="782" t="s">
        <v>952</v>
      </c>
      <c r="C160" s="783"/>
      <c r="D160" s="25" t="s">
        <v>10</v>
      </c>
      <c r="E160" s="25">
        <v>1</v>
      </c>
      <c r="F160" s="37"/>
      <c r="G160" s="37"/>
      <c r="AS160" s="189"/>
      <c r="AT160" s="118" t="s">
        <v>224</v>
      </c>
      <c r="AU160" s="119" t="s">
        <v>385</v>
      </c>
      <c r="AV160" s="122"/>
      <c r="AW160" s="122"/>
      <c r="AX160" s="122"/>
    </row>
    <row r="161" spans="1:50" x14ac:dyDescent="0.25">
      <c r="A161" s="89" t="s">
        <v>109</v>
      </c>
      <c r="B161" s="782" t="s">
        <v>953</v>
      </c>
      <c r="C161" s="783"/>
      <c r="D161" s="25" t="s">
        <v>10</v>
      </c>
      <c r="E161" s="25">
        <v>1</v>
      </c>
      <c r="F161" s="37"/>
      <c r="G161" s="37"/>
      <c r="AS161" s="189"/>
      <c r="AT161" s="118" t="s">
        <v>226</v>
      </c>
      <c r="AU161" s="119" t="s">
        <v>386</v>
      </c>
      <c r="AV161" s="122"/>
      <c r="AW161" s="122"/>
      <c r="AX161" s="122"/>
    </row>
    <row r="162" spans="1:50" x14ac:dyDescent="0.25">
      <c r="A162" s="89" t="s">
        <v>110</v>
      </c>
      <c r="B162" s="782" t="s">
        <v>116</v>
      </c>
      <c r="C162" s="783"/>
      <c r="D162" s="25" t="s">
        <v>10</v>
      </c>
      <c r="E162" s="25">
        <v>1</v>
      </c>
      <c r="F162" s="37"/>
      <c r="G162" s="37"/>
      <c r="AS162" s="189"/>
      <c r="AT162" s="118" t="s">
        <v>226</v>
      </c>
      <c r="AU162" s="119" t="s">
        <v>387</v>
      </c>
      <c r="AV162" s="122"/>
      <c r="AW162" s="122"/>
      <c r="AX162" s="122"/>
    </row>
    <row r="163" spans="1:50" x14ac:dyDescent="0.25">
      <c r="A163" s="89" t="s">
        <v>111</v>
      </c>
      <c r="B163" s="782" t="s">
        <v>117</v>
      </c>
      <c r="C163" s="783"/>
      <c r="D163" s="25" t="s">
        <v>10</v>
      </c>
      <c r="E163" s="25">
        <v>1</v>
      </c>
      <c r="F163" s="37"/>
      <c r="G163" s="37"/>
      <c r="AS163" s="189"/>
      <c r="AT163" s="118" t="s">
        <v>226</v>
      </c>
      <c r="AU163" s="119" t="s">
        <v>388</v>
      </c>
      <c r="AV163" s="122"/>
      <c r="AW163" s="122"/>
      <c r="AX163" s="122"/>
    </row>
    <row r="164" spans="1:50" x14ac:dyDescent="0.25">
      <c r="A164" s="89" t="s">
        <v>112</v>
      </c>
      <c r="B164" s="782" t="s">
        <v>935</v>
      </c>
      <c r="C164" s="783"/>
      <c r="D164" s="25" t="s">
        <v>10</v>
      </c>
      <c r="E164" s="25">
        <v>1</v>
      </c>
      <c r="F164" s="37"/>
      <c r="G164" s="37"/>
      <c r="AS164" s="189"/>
      <c r="AT164" s="118" t="s">
        <v>226</v>
      </c>
      <c r="AU164" s="119" t="s">
        <v>389</v>
      </c>
      <c r="AV164" s="122"/>
      <c r="AW164" s="122"/>
      <c r="AX164" s="122"/>
    </row>
    <row r="165" spans="1:50" x14ac:dyDescent="0.25">
      <c r="A165" s="89" t="s">
        <v>113</v>
      </c>
      <c r="B165" s="782" t="s">
        <v>936</v>
      </c>
      <c r="C165" s="783"/>
      <c r="D165" s="25" t="s">
        <v>10</v>
      </c>
      <c r="E165" s="25">
        <v>1</v>
      </c>
      <c r="F165" s="37"/>
      <c r="G165" s="37"/>
      <c r="AS165" s="189"/>
      <c r="AT165" s="118" t="s">
        <v>226</v>
      </c>
      <c r="AU165" s="119" t="s">
        <v>390</v>
      </c>
      <c r="AV165" s="122"/>
      <c r="AW165" s="122"/>
      <c r="AX165" s="122"/>
    </row>
    <row r="166" spans="1:50" x14ac:dyDescent="0.25">
      <c r="A166" s="89" t="s">
        <v>114</v>
      </c>
      <c r="B166" s="782" t="s">
        <v>937</v>
      </c>
      <c r="C166" s="783"/>
      <c r="D166" s="25" t="s">
        <v>10</v>
      </c>
      <c r="E166" s="36" t="s">
        <v>955</v>
      </c>
      <c r="F166" s="37"/>
      <c r="G166" s="37"/>
      <c r="AS166" s="189"/>
      <c r="AT166" s="118" t="s">
        <v>226</v>
      </c>
      <c r="AU166" s="119" t="s">
        <v>391</v>
      </c>
      <c r="AV166" s="122"/>
      <c r="AW166" s="122"/>
      <c r="AX166" s="122"/>
    </row>
    <row r="167" spans="1:50" x14ac:dyDescent="0.25">
      <c r="A167" s="89" t="s">
        <v>115</v>
      </c>
      <c r="B167" s="782" t="s">
        <v>938</v>
      </c>
      <c r="C167" s="783"/>
      <c r="D167" s="25" t="s">
        <v>10</v>
      </c>
      <c r="E167" s="25">
        <v>1</v>
      </c>
      <c r="F167" s="37"/>
      <c r="G167" s="37"/>
      <c r="AS167" s="189"/>
      <c r="AT167" s="118" t="s">
        <v>226</v>
      </c>
      <c r="AU167" s="119" t="s">
        <v>392</v>
      </c>
      <c r="AV167" s="122"/>
      <c r="AW167" s="122"/>
      <c r="AX167" s="122"/>
    </row>
    <row r="168" spans="1:50" x14ac:dyDescent="0.25">
      <c r="A168" s="89" t="s">
        <v>1122</v>
      </c>
      <c r="B168" s="782" t="s">
        <v>939</v>
      </c>
      <c r="C168" s="783"/>
      <c r="D168" s="25" t="s">
        <v>10</v>
      </c>
      <c r="E168" s="25">
        <v>1</v>
      </c>
      <c r="F168" s="37"/>
      <c r="G168" s="37"/>
      <c r="AS168" s="189"/>
      <c r="AT168" s="118" t="s">
        <v>226</v>
      </c>
      <c r="AU168" s="119" t="s">
        <v>393</v>
      </c>
      <c r="AV168" s="122"/>
      <c r="AW168" s="122"/>
      <c r="AX168" s="122"/>
    </row>
    <row r="169" spans="1:50" x14ac:dyDescent="0.25">
      <c r="A169" s="89" t="s">
        <v>1123</v>
      </c>
      <c r="B169" s="782" t="s">
        <v>940</v>
      </c>
      <c r="C169" s="783"/>
      <c r="D169" s="25" t="s">
        <v>10</v>
      </c>
      <c r="E169" s="25">
        <v>1</v>
      </c>
      <c r="F169" s="37"/>
      <c r="G169" s="37"/>
      <c r="AS169" s="189"/>
      <c r="AT169" s="118" t="s">
        <v>226</v>
      </c>
      <c r="AU169" s="119" t="s">
        <v>394</v>
      </c>
      <c r="AV169" s="122"/>
      <c r="AW169" s="122"/>
      <c r="AX169" s="122"/>
    </row>
    <row r="170" spans="1:50" x14ac:dyDescent="0.25">
      <c r="A170" s="59" t="s">
        <v>10</v>
      </c>
      <c r="B170" s="682" t="s">
        <v>1275</v>
      </c>
      <c r="C170" s="683"/>
      <c r="D170" s="61" t="s">
        <v>7</v>
      </c>
      <c r="E170" s="61" t="s">
        <v>8</v>
      </c>
      <c r="F170" s="24" t="s">
        <v>9</v>
      </c>
      <c r="G170" s="121" t="s">
        <v>1081</v>
      </c>
      <c r="AS170" s="189"/>
      <c r="AT170" s="118" t="s">
        <v>226</v>
      </c>
      <c r="AU170" s="119" t="s">
        <v>395</v>
      </c>
      <c r="AV170" s="122"/>
      <c r="AW170" s="122"/>
      <c r="AX170" s="122"/>
    </row>
    <row r="171" spans="1:50" x14ac:dyDescent="0.25">
      <c r="A171" s="93" t="s">
        <v>1124</v>
      </c>
      <c r="B171" s="780" t="s">
        <v>941</v>
      </c>
      <c r="C171" s="781"/>
      <c r="D171" s="25" t="s">
        <v>10</v>
      </c>
      <c r="E171" s="25">
        <v>1</v>
      </c>
      <c r="F171" s="37"/>
      <c r="G171" s="37"/>
      <c r="AS171" s="189"/>
      <c r="AT171" s="118" t="s">
        <v>226</v>
      </c>
      <c r="AU171" s="119" t="s">
        <v>396</v>
      </c>
      <c r="AV171" s="122"/>
      <c r="AW171" s="122"/>
      <c r="AX171" s="122"/>
    </row>
    <row r="172" spans="1:50" x14ac:dyDescent="0.25">
      <c r="A172" s="93" t="s">
        <v>1125</v>
      </c>
      <c r="B172" s="780" t="s">
        <v>913</v>
      </c>
      <c r="C172" s="781"/>
      <c r="D172" s="25" t="s">
        <v>10</v>
      </c>
      <c r="E172" s="25">
        <v>1</v>
      </c>
      <c r="F172" s="37"/>
      <c r="G172" s="37"/>
      <c r="AS172" s="189"/>
      <c r="AT172" s="118" t="s">
        <v>226</v>
      </c>
      <c r="AU172" s="119" t="s">
        <v>397</v>
      </c>
      <c r="AV172" s="122"/>
      <c r="AW172" s="122"/>
      <c r="AX172" s="122"/>
    </row>
    <row r="173" spans="1:50" x14ac:dyDescent="0.25">
      <c r="A173" s="93" t="s">
        <v>1126</v>
      </c>
      <c r="B173" s="780" t="s">
        <v>74</v>
      </c>
      <c r="C173" s="781"/>
      <c r="D173" s="25" t="s">
        <v>10</v>
      </c>
      <c r="E173" s="25">
        <v>1</v>
      </c>
      <c r="F173" s="37"/>
      <c r="G173" s="37"/>
      <c r="AS173" s="189"/>
      <c r="AT173" s="118" t="s">
        <v>226</v>
      </c>
      <c r="AU173" s="119" t="s">
        <v>398</v>
      </c>
      <c r="AV173" s="122"/>
      <c r="AW173" s="122"/>
      <c r="AX173" s="122"/>
    </row>
    <row r="174" spans="1:50" x14ac:dyDescent="0.25">
      <c r="A174" s="93" t="s">
        <v>1127</v>
      </c>
      <c r="B174" s="780" t="s">
        <v>75</v>
      </c>
      <c r="C174" s="781"/>
      <c r="D174" s="25" t="s">
        <v>10</v>
      </c>
      <c r="E174" s="25">
        <v>1</v>
      </c>
      <c r="F174" s="37"/>
      <c r="G174" s="37"/>
      <c r="AS174" s="189"/>
      <c r="AT174" s="118" t="s">
        <v>226</v>
      </c>
      <c r="AU174" s="119" t="s">
        <v>399</v>
      </c>
      <c r="AV174" s="122"/>
      <c r="AW174" s="122"/>
      <c r="AX174" s="122"/>
    </row>
    <row r="175" spans="1:50" x14ac:dyDescent="0.25">
      <c r="A175" s="93" t="s">
        <v>1128</v>
      </c>
      <c r="B175" s="780" t="s">
        <v>914</v>
      </c>
      <c r="C175" s="781"/>
      <c r="D175" s="26" t="s">
        <v>915</v>
      </c>
      <c r="E175" s="25"/>
      <c r="F175" s="37"/>
      <c r="G175" s="37"/>
      <c r="AS175" s="189"/>
      <c r="AT175" s="118" t="s">
        <v>226</v>
      </c>
      <c r="AU175" s="119" t="s">
        <v>400</v>
      </c>
      <c r="AV175" s="122"/>
      <c r="AW175" s="122"/>
      <c r="AX175" s="122"/>
    </row>
    <row r="176" spans="1:50" x14ac:dyDescent="0.25">
      <c r="A176" s="93" t="s">
        <v>1129</v>
      </c>
      <c r="B176" s="774" t="s">
        <v>942</v>
      </c>
      <c r="C176" s="775"/>
      <c r="D176" s="26" t="s">
        <v>915</v>
      </c>
      <c r="E176" s="25"/>
      <c r="F176" s="37"/>
      <c r="G176" s="37"/>
      <c r="AS176" s="189"/>
      <c r="AT176" s="118" t="s">
        <v>226</v>
      </c>
      <c r="AU176" s="119" t="s">
        <v>401</v>
      </c>
      <c r="AV176" s="122"/>
      <c r="AW176" s="122"/>
      <c r="AX176" s="122"/>
    </row>
    <row r="177" spans="1:50" ht="33" customHeight="1" x14ac:dyDescent="0.25">
      <c r="A177" s="94" t="s">
        <v>77</v>
      </c>
      <c r="B177" s="776" t="s">
        <v>15</v>
      </c>
      <c r="C177" s="777"/>
      <c r="D177" s="95"/>
      <c r="E177" s="95"/>
      <c r="F177" s="17"/>
      <c r="G177" s="95"/>
      <c r="AS177" s="189"/>
      <c r="AT177" s="118" t="s">
        <v>226</v>
      </c>
      <c r="AU177" s="119" t="s">
        <v>402</v>
      </c>
      <c r="AV177" s="122"/>
      <c r="AW177" s="122"/>
      <c r="AX177" s="122"/>
    </row>
    <row r="178" spans="1:50" ht="31.5" customHeight="1" x14ac:dyDescent="0.25">
      <c r="A178" s="27"/>
      <c r="B178" s="778" t="s">
        <v>16</v>
      </c>
      <c r="C178" s="779"/>
      <c r="D178" s="19" t="s">
        <v>53</v>
      </c>
      <c r="E178" s="19" t="s">
        <v>1313</v>
      </c>
      <c r="F178" s="858"/>
      <c r="G178" s="859"/>
      <c r="AS178" s="189"/>
      <c r="AT178" s="118" t="s">
        <v>226</v>
      </c>
      <c r="AU178" s="119" t="s">
        <v>403</v>
      </c>
      <c r="AV178" s="122"/>
      <c r="AW178" s="122"/>
      <c r="AX178" s="122"/>
    </row>
    <row r="179" spans="1:50" ht="47.25" customHeight="1" x14ac:dyDescent="0.25">
      <c r="A179" s="86">
        <v>1</v>
      </c>
      <c r="B179" s="700" t="s">
        <v>17</v>
      </c>
      <c r="C179" s="701"/>
      <c r="D179" s="19"/>
      <c r="E179" s="19"/>
      <c r="F179" s="840"/>
      <c r="G179" s="897"/>
      <c r="AS179" s="189"/>
      <c r="AT179" s="118" t="s">
        <v>226</v>
      </c>
      <c r="AU179" s="119" t="s">
        <v>404</v>
      </c>
      <c r="AV179" s="122"/>
      <c r="AW179" s="122"/>
      <c r="AX179" s="122"/>
    </row>
    <row r="180" spans="1:50" x14ac:dyDescent="0.25">
      <c r="A180" s="87" t="s">
        <v>66</v>
      </c>
      <c r="B180" s="700" t="s">
        <v>2</v>
      </c>
      <c r="C180" s="701"/>
      <c r="D180" s="19"/>
      <c r="E180" s="19"/>
      <c r="F180" s="840"/>
      <c r="G180" s="897"/>
      <c r="AS180" s="189"/>
      <c r="AT180" s="118" t="s">
        <v>226</v>
      </c>
      <c r="AU180" s="119" t="s">
        <v>405</v>
      </c>
      <c r="AV180" s="122"/>
      <c r="AW180" s="122"/>
      <c r="AX180" s="122"/>
    </row>
    <row r="181" spans="1:50" x14ac:dyDescent="0.25">
      <c r="A181" s="87" t="s">
        <v>67</v>
      </c>
      <c r="B181" s="700" t="s">
        <v>18</v>
      </c>
      <c r="C181" s="701"/>
      <c r="D181" s="19"/>
      <c r="E181" s="19"/>
      <c r="F181" s="840"/>
      <c r="G181" s="897"/>
      <c r="AS181" s="189"/>
      <c r="AT181" s="118" t="s">
        <v>228</v>
      </c>
      <c r="AU181" s="119" t="s">
        <v>406</v>
      </c>
      <c r="AV181" s="122"/>
      <c r="AW181" s="122"/>
      <c r="AX181" s="122"/>
    </row>
    <row r="182" spans="1:50" ht="35.25" customHeight="1" x14ac:dyDescent="0.25">
      <c r="A182" s="86">
        <v>2</v>
      </c>
      <c r="B182" s="700" t="s">
        <v>19</v>
      </c>
      <c r="C182" s="701"/>
      <c r="D182" s="19"/>
      <c r="E182" s="19"/>
      <c r="F182" s="840"/>
      <c r="G182" s="897"/>
      <c r="AS182" s="189"/>
      <c r="AT182" s="118" t="s">
        <v>228</v>
      </c>
      <c r="AU182" s="119" t="s">
        <v>407</v>
      </c>
      <c r="AV182" s="122"/>
      <c r="AW182" s="122"/>
      <c r="AX182" s="122"/>
    </row>
    <row r="183" spans="1:50" x14ac:dyDescent="0.25">
      <c r="A183" s="87" t="s">
        <v>66</v>
      </c>
      <c r="B183" s="700" t="s">
        <v>2</v>
      </c>
      <c r="C183" s="701"/>
      <c r="D183" s="19"/>
      <c r="E183" s="19"/>
      <c r="F183" s="840"/>
      <c r="G183" s="897"/>
      <c r="AS183" s="189"/>
      <c r="AT183" s="118" t="s">
        <v>228</v>
      </c>
      <c r="AU183" s="119" t="s">
        <v>408</v>
      </c>
      <c r="AV183" s="122"/>
      <c r="AW183" s="122"/>
      <c r="AX183" s="122"/>
    </row>
    <row r="184" spans="1:50" x14ac:dyDescent="0.25">
      <c r="A184" s="87" t="s">
        <v>67</v>
      </c>
      <c r="B184" s="700" t="s">
        <v>18</v>
      </c>
      <c r="C184" s="701"/>
      <c r="D184" s="19"/>
      <c r="E184" s="19"/>
      <c r="F184" s="840"/>
      <c r="G184" s="897"/>
      <c r="AS184" s="189"/>
      <c r="AT184" s="118" t="s">
        <v>228</v>
      </c>
      <c r="AU184" s="119" t="s">
        <v>409</v>
      </c>
      <c r="AV184" s="122"/>
      <c r="AW184" s="122"/>
      <c r="AX184" s="122"/>
    </row>
    <row r="185" spans="1:50" ht="32.25" customHeight="1" x14ac:dyDescent="0.25">
      <c r="A185" s="86">
        <v>3</v>
      </c>
      <c r="B185" s="700" t="s">
        <v>20</v>
      </c>
      <c r="C185" s="701"/>
      <c r="D185" s="19"/>
      <c r="E185" s="19"/>
      <c r="F185" s="840"/>
      <c r="G185" s="897"/>
      <c r="AS185" s="189"/>
      <c r="AT185" s="118" t="s">
        <v>228</v>
      </c>
      <c r="AU185" s="119" t="s">
        <v>410</v>
      </c>
      <c r="AV185" s="122"/>
      <c r="AW185" s="122"/>
      <c r="AX185" s="122"/>
    </row>
    <row r="186" spans="1:50" x14ac:dyDescent="0.25">
      <c r="A186" s="87" t="s">
        <v>66</v>
      </c>
      <c r="B186" s="700" t="s">
        <v>2</v>
      </c>
      <c r="C186" s="701"/>
      <c r="D186" s="19"/>
      <c r="E186" s="19"/>
      <c r="F186" s="840"/>
      <c r="G186" s="897"/>
      <c r="AS186" s="189"/>
      <c r="AT186" s="118" t="s">
        <v>228</v>
      </c>
      <c r="AU186" s="119" t="s">
        <v>411</v>
      </c>
      <c r="AV186" s="122"/>
      <c r="AW186" s="122"/>
      <c r="AX186" s="122"/>
    </row>
    <row r="187" spans="1:50" x14ac:dyDescent="0.25">
      <c r="A187" s="87" t="s">
        <v>67</v>
      </c>
      <c r="B187" s="700" t="s">
        <v>18</v>
      </c>
      <c r="C187" s="701"/>
      <c r="D187" s="19"/>
      <c r="E187" s="19"/>
      <c r="F187" s="840"/>
      <c r="G187" s="897"/>
      <c r="AS187" s="189"/>
      <c r="AT187" s="118" t="s">
        <v>228</v>
      </c>
      <c r="AU187" s="119" t="s">
        <v>412</v>
      </c>
      <c r="AV187" s="122"/>
      <c r="AW187" s="122"/>
      <c r="AX187" s="122"/>
    </row>
    <row r="188" spans="1:50" ht="19.5" customHeight="1" x14ac:dyDescent="0.25">
      <c r="A188" s="86">
        <v>4</v>
      </c>
      <c r="B188" s="700" t="s">
        <v>21</v>
      </c>
      <c r="C188" s="701"/>
      <c r="D188" s="19"/>
      <c r="E188" s="19"/>
      <c r="F188" s="840"/>
      <c r="G188" s="897"/>
      <c r="AS188" s="189"/>
      <c r="AT188" s="118" t="s">
        <v>228</v>
      </c>
      <c r="AU188" s="119" t="s">
        <v>413</v>
      </c>
      <c r="AV188" s="122"/>
      <c r="AW188" s="122"/>
      <c r="AX188" s="122"/>
    </row>
    <row r="189" spans="1:50" x14ac:dyDescent="0.25">
      <c r="A189" s="87" t="s">
        <v>66</v>
      </c>
      <c r="B189" s="700" t="s">
        <v>2</v>
      </c>
      <c r="C189" s="701"/>
      <c r="D189" s="19"/>
      <c r="E189" s="19"/>
      <c r="F189" s="840"/>
      <c r="G189" s="897"/>
      <c r="AS189" s="189"/>
      <c r="AT189" s="118" t="s">
        <v>228</v>
      </c>
      <c r="AU189" s="119" t="s">
        <v>414</v>
      </c>
      <c r="AV189" s="122"/>
      <c r="AW189" s="122"/>
      <c r="AX189" s="122"/>
    </row>
    <row r="190" spans="1:50" x14ac:dyDescent="0.25">
      <c r="A190" s="87" t="s">
        <v>67</v>
      </c>
      <c r="B190" s="700" t="s">
        <v>18</v>
      </c>
      <c r="C190" s="701"/>
      <c r="D190" s="19"/>
      <c r="E190" s="19"/>
      <c r="F190" s="840"/>
      <c r="G190" s="897"/>
      <c r="AS190" s="189"/>
      <c r="AT190" s="118" t="s">
        <v>230</v>
      </c>
      <c r="AU190" s="119" t="s">
        <v>415</v>
      </c>
      <c r="AV190" s="122"/>
      <c r="AW190" s="122"/>
      <c r="AX190" s="122"/>
    </row>
    <row r="191" spans="1:50" ht="32.25" customHeight="1" x14ac:dyDescent="0.25">
      <c r="A191" s="86">
        <v>5</v>
      </c>
      <c r="B191" s="680" t="s">
        <v>6</v>
      </c>
      <c r="C191" s="681"/>
      <c r="D191" s="28"/>
      <c r="E191" s="28"/>
      <c r="F191" s="840"/>
      <c r="G191" s="897"/>
      <c r="AS191" s="189"/>
      <c r="AT191" s="118" t="s">
        <v>230</v>
      </c>
      <c r="AU191" s="119" t="s">
        <v>416</v>
      </c>
      <c r="AV191" s="122"/>
      <c r="AW191" s="122"/>
      <c r="AX191" s="122"/>
    </row>
    <row r="192" spans="1:50" x14ac:dyDescent="0.25">
      <c r="A192" s="87" t="s">
        <v>66</v>
      </c>
      <c r="B192" s="680" t="s">
        <v>2</v>
      </c>
      <c r="C192" s="681"/>
      <c r="D192" s="19"/>
      <c r="E192" s="19"/>
      <c r="F192" s="840"/>
      <c r="G192" s="897"/>
      <c r="AS192" s="189"/>
      <c r="AT192" s="118" t="s">
        <v>230</v>
      </c>
      <c r="AU192" s="119" t="s">
        <v>417</v>
      </c>
      <c r="AV192" s="122"/>
      <c r="AW192" s="122"/>
      <c r="AX192" s="122"/>
    </row>
    <row r="193" spans="1:50" x14ac:dyDescent="0.25">
      <c r="A193" s="87" t="s">
        <v>67</v>
      </c>
      <c r="B193" s="680" t="s">
        <v>18</v>
      </c>
      <c r="C193" s="681"/>
      <c r="D193" s="19"/>
      <c r="E193" s="19"/>
      <c r="F193" s="840"/>
      <c r="G193" s="897"/>
      <c r="AS193" s="189"/>
      <c r="AT193" s="118" t="s">
        <v>230</v>
      </c>
      <c r="AU193" s="119" t="s">
        <v>418</v>
      </c>
      <c r="AV193" s="122"/>
      <c r="AW193" s="122"/>
      <c r="AX193" s="122"/>
    </row>
    <row r="194" spans="1:50" ht="48.75" customHeight="1" x14ac:dyDescent="0.25">
      <c r="A194" s="27" t="s">
        <v>69</v>
      </c>
      <c r="B194" s="705" t="s">
        <v>11</v>
      </c>
      <c r="C194" s="706"/>
      <c r="D194" s="120" t="s">
        <v>12</v>
      </c>
      <c r="E194" s="120" t="s">
        <v>13</v>
      </c>
      <c r="F194" s="860" t="s">
        <v>14</v>
      </c>
      <c r="G194" s="901"/>
      <c r="AS194" s="189"/>
      <c r="AT194" s="118" t="s">
        <v>230</v>
      </c>
      <c r="AU194" s="119" t="s">
        <v>419</v>
      </c>
      <c r="AV194" s="122"/>
      <c r="AW194" s="122"/>
      <c r="AX194" s="122"/>
    </row>
    <row r="195" spans="1:50" x14ac:dyDescent="0.25">
      <c r="A195" s="27" t="s">
        <v>26</v>
      </c>
      <c r="B195" s="674"/>
      <c r="C195" s="675"/>
      <c r="D195" s="18"/>
      <c r="E195" s="19"/>
      <c r="F195" s="844"/>
      <c r="G195" s="902"/>
      <c r="AS195" s="189"/>
      <c r="AT195" s="118" t="s">
        <v>230</v>
      </c>
      <c r="AU195" s="119" t="s">
        <v>420</v>
      </c>
      <c r="AV195" s="122"/>
      <c r="AW195" s="122"/>
      <c r="AX195" s="122"/>
    </row>
    <row r="196" spans="1:50" ht="31.5" x14ac:dyDescent="0.25">
      <c r="A196" s="193"/>
      <c r="B196" s="195"/>
      <c r="C196" s="195"/>
      <c r="D196" s="19" t="s">
        <v>53</v>
      </c>
      <c r="E196" s="19" t="s">
        <v>1313</v>
      </c>
      <c r="F196" s="846"/>
      <c r="G196" s="904"/>
      <c r="AS196" s="189"/>
      <c r="AT196" s="118" t="s">
        <v>230</v>
      </c>
      <c r="AU196" s="119" t="s">
        <v>421</v>
      </c>
      <c r="AV196" s="122"/>
      <c r="AW196" s="122"/>
      <c r="AX196" s="122"/>
    </row>
    <row r="197" spans="1:50" ht="47.25" customHeight="1" x14ac:dyDescent="0.25">
      <c r="A197" s="54">
        <v>1</v>
      </c>
      <c r="B197" s="700" t="s">
        <v>27</v>
      </c>
      <c r="C197" s="701"/>
      <c r="D197" s="21"/>
      <c r="E197" s="21"/>
      <c r="F197" s="846"/>
      <c r="G197" s="904"/>
      <c r="AS197" s="189"/>
      <c r="AT197" s="118" t="s">
        <v>230</v>
      </c>
      <c r="AU197" s="119" t="s">
        <v>422</v>
      </c>
      <c r="AV197" s="122"/>
      <c r="AW197" s="122"/>
      <c r="AX197" s="122"/>
    </row>
    <row r="198" spans="1:50" x14ac:dyDescent="0.25">
      <c r="A198" s="77" t="s">
        <v>66</v>
      </c>
      <c r="B198" s="700" t="s">
        <v>999</v>
      </c>
      <c r="C198" s="701"/>
      <c r="D198" s="21"/>
      <c r="E198" s="21"/>
      <c r="F198" s="846"/>
      <c r="G198" s="904"/>
      <c r="AS198" s="189"/>
      <c r="AT198" s="118" t="s">
        <v>230</v>
      </c>
      <c r="AU198" s="119" t="s">
        <v>423</v>
      </c>
      <c r="AV198" s="122"/>
      <c r="AW198" s="122"/>
      <c r="AX198" s="122"/>
    </row>
    <row r="199" spans="1:50" x14ac:dyDescent="0.25">
      <c r="A199" s="77" t="s">
        <v>67</v>
      </c>
      <c r="B199" s="700" t="s">
        <v>958</v>
      </c>
      <c r="C199" s="701"/>
      <c r="D199" s="21"/>
      <c r="E199" s="21"/>
      <c r="F199" s="846"/>
      <c r="G199" s="904"/>
      <c r="AS199" s="189"/>
      <c r="AT199" s="118" t="s">
        <v>230</v>
      </c>
      <c r="AU199" s="119" t="s">
        <v>424</v>
      </c>
      <c r="AV199" s="122"/>
      <c r="AW199" s="122"/>
      <c r="AX199" s="122"/>
    </row>
    <row r="200" spans="1:50" x14ac:dyDescent="0.25">
      <c r="A200" s="78" t="s">
        <v>68</v>
      </c>
      <c r="B200" s="700" t="s">
        <v>3</v>
      </c>
      <c r="C200" s="701"/>
      <c r="D200" s="21"/>
      <c r="E200" s="21"/>
      <c r="F200" s="846"/>
      <c r="G200" s="904"/>
      <c r="AS200" s="189"/>
      <c r="AT200" s="118" t="s">
        <v>230</v>
      </c>
      <c r="AU200" s="119" t="s">
        <v>425</v>
      </c>
      <c r="AV200" s="122"/>
      <c r="AW200" s="122"/>
      <c r="AX200" s="122"/>
    </row>
    <row r="201" spans="1:50" x14ac:dyDescent="0.25">
      <c r="A201" s="78" t="s">
        <v>959</v>
      </c>
      <c r="B201" s="700" t="s">
        <v>4</v>
      </c>
      <c r="C201" s="701"/>
      <c r="D201" s="31"/>
      <c r="E201" s="31"/>
      <c r="F201" s="846"/>
      <c r="G201" s="904"/>
      <c r="AS201" s="189"/>
      <c r="AT201" s="118" t="s">
        <v>230</v>
      </c>
      <c r="AU201" s="119" t="s">
        <v>426</v>
      </c>
      <c r="AV201" s="122"/>
      <c r="AW201" s="122"/>
      <c r="AX201" s="122"/>
    </row>
    <row r="202" spans="1:50" ht="47.25" customHeight="1" x14ac:dyDescent="0.25">
      <c r="A202" s="54">
        <v>2</v>
      </c>
      <c r="B202" s="680" t="s">
        <v>6</v>
      </c>
      <c r="C202" s="681"/>
      <c r="D202" s="21"/>
      <c r="E202" s="21"/>
      <c r="F202" s="846"/>
      <c r="G202" s="904"/>
      <c r="AS202" s="189"/>
      <c r="AT202" s="118" t="s">
        <v>230</v>
      </c>
      <c r="AU202" s="119" t="s">
        <v>427</v>
      </c>
      <c r="AV202" s="122"/>
      <c r="AW202" s="122"/>
      <c r="AX202" s="122"/>
    </row>
    <row r="203" spans="1:50" x14ac:dyDescent="0.25">
      <c r="A203" s="77" t="s">
        <v>66</v>
      </c>
      <c r="B203" s="680" t="s">
        <v>999</v>
      </c>
      <c r="C203" s="681"/>
      <c r="D203" s="21"/>
      <c r="E203" s="21"/>
      <c r="F203" s="846"/>
      <c r="G203" s="904"/>
      <c r="AS203" s="189"/>
      <c r="AT203" s="118" t="s">
        <v>230</v>
      </c>
      <c r="AU203" s="119" t="s">
        <v>428</v>
      </c>
      <c r="AV203" s="122"/>
      <c r="AW203" s="122"/>
      <c r="AX203" s="122"/>
    </row>
    <row r="204" spans="1:50" x14ac:dyDescent="0.25">
      <c r="A204" s="77" t="s">
        <v>67</v>
      </c>
      <c r="B204" s="680" t="s">
        <v>958</v>
      </c>
      <c r="C204" s="681"/>
      <c r="D204" s="21"/>
      <c r="E204" s="21"/>
      <c r="F204" s="846"/>
      <c r="G204" s="904"/>
      <c r="AS204" s="189"/>
      <c r="AT204" s="118" t="s">
        <v>230</v>
      </c>
      <c r="AU204" s="119" t="s">
        <v>429</v>
      </c>
      <c r="AV204" s="122"/>
      <c r="AW204" s="122"/>
      <c r="AX204" s="122"/>
    </row>
    <row r="205" spans="1:50" x14ac:dyDescent="0.25">
      <c r="A205" s="78" t="s">
        <v>68</v>
      </c>
      <c r="B205" s="680" t="s">
        <v>3</v>
      </c>
      <c r="C205" s="681"/>
      <c r="D205" s="21"/>
      <c r="E205" s="21"/>
      <c r="F205" s="846"/>
      <c r="G205" s="904"/>
      <c r="AS205" s="189"/>
      <c r="AT205" s="118" t="s">
        <v>230</v>
      </c>
      <c r="AU205" s="119" t="s">
        <v>430</v>
      </c>
      <c r="AV205" s="122"/>
      <c r="AW205" s="122"/>
      <c r="AX205" s="122"/>
    </row>
    <row r="206" spans="1:50" x14ac:dyDescent="0.25">
      <c r="A206" s="78" t="s">
        <v>959</v>
      </c>
      <c r="B206" s="680" t="s">
        <v>4</v>
      </c>
      <c r="C206" s="681"/>
      <c r="D206" s="21"/>
      <c r="E206" s="21"/>
      <c r="F206" s="846"/>
      <c r="G206" s="904"/>
      <c r="AS206" s="189"/>
      <c r="AT206" s="118" t="s">
        <v>230</v>
      </c>
      <c r="AU206" s="119" t="s">
        <v>431</v>
      </c>
      <c r="AV206" s="122"/>
      <c r="AW206" s="122"/>
      <c r="AX206" s="122"/>
    </row>
    <row r="207" spans="1:50" x14ac:dyDescent="0.25">
      <c r="A207" s="838"/>
      <c r="B207" s="903"/>
      <c r="C207" s="903"/>
      <c r="D207" s="903"/>
      <c r="E207" s="903"/>
      <c r="F207" s="903"/>
      <c r="G207" s="903"/>
      <c r="AS207" s="189"/>
      <c r="AT207" s="118" t="s">
        <v>230</v>
      </c>
      <c r="AU207" s="119" t="s">
        <v>432</v>
      </c>
      <c r="AV207" s="122"/>
      <c r="AW207" s="122"/>
      <c r="AX207" s="122"/>
    </row>
    <row r="208" spans="1:50" ht="31.5" customHeight="1" x14ac:dyDescent="0.25">
      <c r="A208" s="96" t="s">
        <v>132</v>
      </c>
      <c r="B208" s="772" t="s">
        <v>119</v>
      </c>
      <c r="C208" s="773"/>
      <c r="D208" s="61" t="s">
        <v>7</v>
      </c>
      <c r="E208" s="61" t="s">
        <v>8</v>
      </c>
      <c r="F208" s="24" t="s">
        <v>9</v>
      </c>
      <c r="G208" s="121" t="s">
        <v>1081</v>
      </c>
      <c r="AS208" s="189"/>
      <c r="AT208" s="118" t="s">
        <v>230</v>
      </c>
      <c r="AU208" s="119" t="s">
        <v>433</v>
      </c>
      <c r="AV208" s="122"/>
      <c r="AW208" s="122"/>
      <c r="AX208" s="122"/>
    </row>
    <row r="209" spans="1:50" x14ac:dyDescent="0.25">
      <c r="A209" s="97" t="s">
        <v>1130</v>
      </c>
      <c r="B209" s="768" t="s">
        <v>121</v>
      </c>
      <c r="C209" s="769"/>
      <c r="D209" s="25" t="s">
        <v>10</v>
      </c>
      <c r="E209" s="25">
        <v>1</v>
      </c>
      <c r="F209" s="37"/>
      <c r="G209" s="37"/>
      <c r="AS209" s="189"/>
      <c r="AT209" s="118" t="s">
        <v>230</v>
      </c>
      <c r="AU209" s="119" t="s">
        <v>434</v>
      </c>
      <c r="AV209" s="122"/>
      <c r="AW209" s="122"/>
      <c r="AX209" s="122"/>
    </row>
    <row r="210" spans="1:50" ht="18.75" customHeight="1" x14ac:dyDescent="0.25">
      <c r="A210" s="97" t="s">
        <v>1131</v>
      </c>
      <c r="B210" s="768" t="s">
        <v>122</v>
      </c>
      <c r="C210" s="769"/>
      <c r="D210" s="25" t="s">
        <v>10</v>
      </c>
      <c r="E210" s="25">
        <v>1</v>
      </c>
      <c r="F210" s="37"/>
      <c r="G210" s="37"/>
      <c r="AS210" s="189"/>
      <c r="AT210" s="118" t="s">
        <v>230</v>
      </c>
      <c r="AU210" s="119" t="s">
        <v>435</v>
      </c>
      <c r="AV210" s="122"/>
      <c r="AW210" s="122"/>
      <c r="AX210" s="122"/>
    </row>
    <row r="211" spans="1:50" x14ac:dyDescent="0.25">
      <c r="A211" s="97" t="s">
        <v>1132</v>
      </c>
      <c r="B211" s="768" t="s">
        <v>123</v>
      </c>
      <c r="C211" s="769"/>
      <c r="D211" s="25" t="s">
        <v>10</v>
      </c>
      <c r="E211" s="25">
        <v>1</v>
      </c>
      <c r="F211" s="37"/>
      <c r="G211" s="37"/>
      <c r="AS211" s="189"/>
      <c r="AT211" s="118" t="s">
        <v>232</v>
      </c>
      <c r="AU211" s="119" t="s">
        <v>436</v>
      </c>
      <c r="AV211" s="122"/>
      <c r="AW211" s="122"/>
      <c r="AX211" s="122"/>
    </row>
    <row r="212" spans="1:50" x14ac:dyDescent="0.25">
      <c r="A212" s="97" t="s">
        <v>1133</v>
      </c>
      <c r="B212" s="768" t="s">
        <v>124</v>
      </c>
      <c r="C212" s="769"/>
      <c r="D212" s="25" t="s">
        <v>10</v>
      </c>
      <c r="E212" s="25">
        <v>1</v>
      </c>
      <c r="F212" s="37"/>
      <c r="G212" s="37"/>
      <c r="AS212" s="189"/>
      <c r="AT212" s="118" t="s">
        <v>232</v>
      </c>
      <c r="AU212" s="119" t="s">
        <v>437</v>
      </c>
      <c r="AV212" s="122"/>
      <c r="AW212" s="122"/>
      <c r="AX212" s="122"/>
    </row>
    <row r="213" spans="1:50" ht="14.25" customHeight="1" x14ac:dyDescent="0.25">
      <c r="A213" s="97" t="s">
        <v>1134</v>
      </c>
      <c r="B213" s="768" t="s">
        <v>125</v>
      </c>
      <c r="C213" s="769"/>
      <c r="D213" s="25" t="s">
        <v>10</v>
      </c>
      <c r="E213" s="25">
        <v>1</v>
      </c>
      <c r="F213" s="37"/>
      <c r="G213" s="37"/>
      <c r="AS213" s="189"/>
      <c r="AT213" s="118" t="s">
        <v>232</v>
      </c>
      <c r="AU213" s="119" t="s">
        <v>438</v>
      </c>
      <c r="AV213" s="122"/>
      <c r="AW213" s="122"/>
      <c r="AX213" s="122"/>
    </row>
    <row r="214" spans="1:50" ht="31.5" customHeight="1" x14ac:dyDescent="0.25">
      <c r="A214" s="97" t="s">
        <v>1135</v>
      </c>
      <c r="B214" s="768" t="s">
        <v>126</v>
      </c>
      <c r="C214" s="769"/>
      <c r="D214" s="25" t="s">
        <v>10</v>
      </c>
      <c r="E214" s="25">
        <v>1</v>
      </c>
      <c r="F214" s="37"/>
      <c r="G214" s="37"/>
      <c r="AS214" s="189"/>
      <c r="AT214" s="118" t="s">
        <v>232</v>
      </c>
      <c r="AU214" s="119" t="s">
        <v>439</v>
      </c>
      <c r="AV214" s="122"/>
      <c r="AW214" s="122"/>
      <c r="AX214" s="122"/>
    </row>
    <row r="215" spans="1:50" ht="31.5" customHeight="1" x14ac:dyDescent="0.25">
      <c r="A215" s="97" t="s">
        <v>1136</v>
      </c>
      <c r="B215" s="768" t="s">
        <v>127</v>
      </c>
      <c r="C215" s="769"/>
      <c r="D215" s="25" t="s">
        <v>10</v>
      </c>
      <c r="E215" s="25">
        <v>1</v>
      </c>
      <c r="F215" s="37"/>
      <c r="G215" s="37"/>
      <c r="AS215" s="189"/>
      <c r="AT215" s="118" t="s">
        <v>232</v>
      </c>
      <c r="AU215" s="119" t="s">
        <v>440</v>
      </c>
      <c r="AV215" s="122"/>
      <c r="AW215" s="122"/>
      <c r="AX215" s="122"/>
    </row>
    <row r="216" spans="1:50" ht="31.5" customHeight="1" x14ac:dyDescent="0.25">
      <c r="A216" s="97" t="s">
        <v>1137</v>
      </c>
      <c r="B216" s="768" t="s">
        <v>128</v>
      </c>
      <c r="C216" s="769"/>
      <c r="D216" s="25" t="s">
        <v>10</v>
      </c>
      <c r="E216" s="25">
        <v>1</v>
      </c>
      <c r="F216" s="37"/>
      <c r="G216" s="37"/>
      <c r="AS216" s="189"/>
      <c r="AT216" s="118" t="s">
        <v>232</v>
      </c>
      <c r="AU216" s="119" t="s">
        <v>441</v>
      </c>
      <c r="AV216" s="122"/>
      <c r="AW216" s="122"/>
      <c r="AX216" s="122"/>
    </row>
    <row r="217" spans="1:50" ht="78.75" customHeight="1" x14ac:dyDescent="0.25">
      <c r="A217" s="97" t="s">
        <v>1138</v>
      </c>
      <c r="B217" s="768" t="s">
        <v>129</v>
      </c>
      <c r="C217" s="769"/>
      <c r="D217" s="25" t="s">
        <v>10</v>
      </c>
      <c r="E217" s="25">
        <v>1</v>
      </c>
      <c r="F217" s="37"/>
      <c r="G217" s="37"/>
      <c r="AS217" s="189"/>
      <c r="AT217" s="118" t="s">
        <v>232</v>
      </c>
      <c r="AU217" s="119" t="s">
        <v>442</v>
      </c>
      <c r="AV217" s="122"/>
      <c r="AW217" s="122"/>
      <c r="AX217" s="122"/>
    </row>
    <row r="218" spans="1:50" ht="63" customHeight="1" x14ac:dyDescent="0.25">
      <c r="A218" s="97" t="s">
        <v>1139</v>
      </c>
      <c r="B218" s="768" t="s">
        <v>130</v>
      </c>
      <c r="C218" s="769"/>
      <c r="D218" s="25" t="s">
        <v>10</v>
      </c>
      <c r="E218" s="25">
        <v>1</v>
      </c>
      <c r="F218" s="37"/>
      <c r="G218" s="37"/>
      <c r="AS218" s="189"/>
      <c r="AT218" s="118" t="s">
        <v>232</v>
      </c>
      <c r="AU218" s="119" t="s">
        <v>443</v>
      </c>
      <c r="AV218" s="122"/>
      <c r="AW218" s="122"/>
      <c r="AX218" s="122"/>
    </row>
    <row r="219" spans="1:50" ht="31.5" customHeight="1" x14ac:dyDescent="0.25">
      <c r="A219" s="97" t="s">
        <v>1140</v>
      </c>
      <c r="B219" s="768" t="s">
        <v>969</v>
      </c>
      <c r="C219" s="769"/>
      <c r="D219" s="25" t="s">
        <v>10</v>
      </c>
      <c r="E219" s="25">
        <v>1</v>
      </c>
      <c r="F219" s="37"/>
      <c r="G219" s="37"/>
      <c r="AS219" s="189"/>
      <c r="AT219" s="118" t="s">
        <v>232</v>
      </c>
      <c r="AU219" s="119" t="s">
        <v>444</v>
      </c>
      <c r="AV219" s="122"/>
      <c r="AW219" s="122"/>
      <c r="AX219" s="122"/>
    </row>
    <row r="220" spans="1:50" ht="15.75" customHeight="1" x14ac:dyDescent="0.25">
      <c r="A220" s="97" t="s">
        <v>1141</v>
      </c>
      <c r="B220" s="768" t="s">
        <v>968</v>
      </c>
      <c r="C220" s="769"/>
      <c r="D220" s="25" t="s">
        <v>10</v>
      </c>
      <c r="E220" s="25">
        <v>1</v>
      </c>
      <c r="F220" s="37"/>
      <c r="G220" s="37"/>
      <c r="AS220" s="189"/>
      <c r="AT220" s="118" t="s">
        <v>232</v>
      </c>
      <c r="AU220" s="119" t="s">
        <v>445</v>
      </c>
      <c r="AV220" s="122"/>
      <c r="AW220" s="122"/>
      <c r="AX220" s="122"/>
    </row>
    <row r="221" spans="1:50" x14ac:dyDescent="0.25">
      <c r="A221" s="97" t="s">
        <v>1142</v>
      </c>
      <c r="B221" s="768" t="s">
        <v>970</v>
      </c>
      <c r="C221" s="769"/>
      <c r="D221" s="25" t="s">
        <v>10</v>
      </c>
      <c r="E221" s="25">
        <v>1</v>
      </c>
      <c r="F221" s="37"/>
      <c r="G221" s="37"/>
      <c r="AS221" s="189"/>
      <c r="AT221" s="118" t="s">
        <v>232</v>
      </c>
      <c r="AU221" s="119" t="s">
        <v>446</v>
      </c>
      <c r="AV221" s="122"/>
      <c r="AW221" s="122"/>
      <c r="AX221" s="122"/>
    </row>
    <row r="222" spans="1:50" ht="14.25" customHeight="1" x14ac:dyDescent="0.25">
      <c r="A222" s="97" t="s">
        <v>1143</v>
      </c>
      <c r="B222" s="768" t="s">
        <v>971</v>
      </c>
      <c r="C222" s="769"/>
      <c r="D222" s="25" t="s">
        <v>10</v>
      </c>
      <c r="E222" s="25">
        <v>1</v>
      </c>
      <c r="F222" s="37"/>
      <c r="G222" s="37"/>
      <c r="AS222" s="189"/>
      <c r="AT222" s="118" t="s">
        <v>232</v>
      </c>
      <c r="AU222" s="119" t="s">
        <v>447</v>
      </c>
      <c r="AV222" s="122"/>
      <c r="AW222" s="122"/>
      <c r="AX222" s="122"/>
    </row>
    <row r="223" spans="1:50" ht="33" customHeight="1" x14ac:dyDescent="0.25">
      <c r="A223" s="97" t="s">
        <v>1144</v>
      </c>
      <c r="B223" s="768" t="s">
        <v>972</v>
      </c>
      <c r="C223" s="769"/>
      <c r="D223" s="25" t="s">
        <v>10</v>
      </c>
      <c r="E223" s="25">
        <v>1</v>
      </c>
      <c r="F223" s="37"/>
      <c r="G223" s="37"/>
      <c r="AS223" s="189"/>
      <c r="AT223" s="118" t="s">
        <v>232</v>
      </c>
      <c r="AU223" s="119" t="s">
        <v>448</v>
      </c>
      <c r="AV223" s="122"/>
      <c r="AW223" s="122"/>
      <c r="AX223" s="122"/>
    </row>
    <row r="224" spans="1:50" ht="17.25" customHeight="1" x14ac:dyDescent="0.25">
      <c r="A224" s="97" t="s">
        <v>1145</v>
      </c>
      <c r="B224" s="768" t="s">
        <v>973</v>
      </c>
      <c r="C224" s="769"/>
      <c r="D224" s="25" t="s">
        <v>10</v>
      </c>
      <c r="E224" s="25">
        <v>1</v>
      </c>
      <c r="F224" s="37"/>
      <c r="G224" s="37"/>
      <c r="AS224" s="189"/>
      <c r="AT224" s="118" t="s">
        <v>232</v>
      </c>
      <c r="AU224" s="119" t="s">
        <v>449</v>
      </c>
      <c r="AV224" s="122"/>
      <c r="AW224" s="122"/>
      <c r="AX224" s="122"/>
    </row>
    <row r="225" spans="1:50" ht="34.5" customHeight="1" x14ac:dyDescent="0.25">
      <c r="A225" s="97" t="s">
        <v>1146</v>
      </c>
      <c r="B225" s="768" t="s">
        <v>974</v>
      </c>
      <c r="C225" s="769"/>
      <c r="D225" s="25" t="s">
        <v>10</v>
      </c>
      <c r="E225" s="25">
        <v>1</v>
      </c>
      <c r="F225" s="37"/>
      <c r="G225" s="37"/>
      <c r="AS225" s="189"/>
      <c r="AT225" s="118" t="s">
        <v>232</v>
      </c>
      <c r="AU225" s="119" t="s">
        <v>450</v>
      </c>
      <c r="AV225" s="122"/>
      <c r="AW225" s="122"/>
      <c r="AX225" s="122"/>
    </row>
    <row r="226" spans="1:50" x14ac:dyDescent="0.25">
      <c r="A226" s="97" t="s">
        <v>1147</v>
      </c>
      <c r="B226" s="770" t="s">
        <v>28</v>
      </c>
      <c r="C226" s="771"/>
      <c r="D226" s="25" t="s">
        <v>120</v>
      </c>
      <c r="E226" s="25">
        <v>1</v>
      </c>
      <c r="F226" s="37"/>
      <c r="G226" s="37"/>
      <c r="AS226" s="189"/>
      <c r="AT226" s="118" t="s">
        <v>232</v>
      </c>
      <c r="AU226" s="119" t="s">
        <v>451</v>
      </c>
      <c r="AV226" s="122"/>
      <c r="AW226" s="122"/>
      <c r="AX226" s="122"/>
    </row>
    <row r="227" spans="1:50" x14ac:dyDescent="0.25">
      <c r="A227" s="97" t="s">
        <v>1148</v>
      </c>
      <c r="B227" s="770" t="s">
        <v>29</v>
      </c>
      <c r="C227" s="771"/>
      <c r="D227" s="25"/>
      <c r="E227" s="25">
        <v>1</v>
      </c>
      <c r="F227" s="39"/>
      <c r="G227" s="39"/>
      <c r="AS227" s="189"/>
      <c r="AT227" s="118" t="s">
        <v>232</v>
      </c>
      <c r="AU227" s="119" t="s">
        <v>452</v>
      </c>
      <c r="AV227" s="122"/>
      <c r="AW227" s="122"/>
      <c r="AX227" s="122"/>
    </row>
    <row r="228" spans="1:50" ht="47.25" x14ac:dyDescent="0.25">
      <c r="A228" s="80" t="s">
        <v>69</v>
      </c>
      <c r="B228" s="705" t="s">
        <v>11</v>
      </c>
      <c r="C228" s="706"/>
      <c r="D228" s="120" t="s">
        <v>12</v>
      </c>
      <c r="E228" s="120" t="s">
        <v>13</v>
      </c>
      <c r="F228" s="842" t="s">
        <v>14</v>
      </c>
      <c r="G228" s="843"/>
      <c r="AS228" s="189"/>
      <c r="AT228" s="118" t="s">
        <v>232</v>
      </c>
      <c r="AU228" s="119" t="s">
        <v>453</v>
      </c>
      <c r="AV228" s="122"/>
      <c r="AW228" s="122"/>
      <c r="AX228" s="122"/>
    </row>
    <row r="229" spans="1:50" x14ac:dyDescent="0.25">
      <c r="A229" s="27" t="s">
        <v>30</v>
      </c>
      <c r="B229" s="674"/>
      <c r="C229" s="675"/>
      <c r="D229" s="23"/>
      <c r="E229" s="19"/>
      <c r="F229" s="824"/>
      <c r="G229" s="905"/>
      <c r="AS229" s="189"/>
      <c r="AT229" s="118" t="s">
        <v>232</v>
      </c>
      <c r="AU229" s="119" t="s">
        <v>454</v>
      </c>
      <c r="AV229" s="122"/>
      <c r="AW229" s="122"/>
      <c r="AX229" s="122"/>
    </row>
    <row r="230" spans="1:50" ht="31.5" x14ac:dyDescent="0.25">
      <c r="A230" s="193"/>
      <c r="B230" s="906"/>
      <c r="C230" s="907"/>
      <c r="D230" s="19" t="s">
        <v>53</v>
      </c>
      <c r="E230" s="19" t="s">
        <v>1313</v>
      </c>
      <c r="F230" s="840"/>
      <c r="G230" s="897"/>
      <c r="AS230" s="189"/>
      <c r="AT230" s="118" t="s">
        <v>232</v>
      </c>
      <c r="AU230" s="119" t="s">
        <v>455</v>
      </c>
      <c r="AV230" s="122"/>
      <c r="AW230" s="122"/>
      <c r="AX230" s="122"/>
    </row>
    <row r="231" spans="1:50" ht="31.5" customHeight="1" x14ac:dyDescent="0.25">
      <c r="A231" s="54">
        <v>1</v>
      </c>
      <c r="B231" s="700" t="s">
        <v>31</v>
      </c>
      <c r="C231" s="701"/>
      <c r="D231" s="21"/>
      <c r="E231" s="21"/>
      <c r="F231" s="840"/>
      <c r="G231" s="897"/>
      <c r="AS231" s="189"/>
      <c r="AT231" s="118" t="s">
        <v>232</v>
      </c>
      <c r="AU231" s="119" t="s">
        <v>456</v>
      </c>
      <c r="AV231" s="122"/>
      <c r="AW231" s="122"/>
      <c r="AX231" s="122"/>
    </row>
    <row r="232" spans="1:50" x14ac:dyDescent="0.25">
      <c r="A232" s="77" t="s">
        <v>66</v>
      </c>
      <c r="B232" s="700" t="s">
        <v>999</v>
      </c>
      <c r="C232" s="701"/>
      <c r="D232" s="21"/>
      <c r="E232" s="21"/>
      <c r="F232" s="840"/>
      <c r="G232" s="897"/>
      <c r="AS232" s="189"/>
      <c r="AT232" s="118" t="s">
        <v>232</v>
      </c>
      <c r="AU232" s="119" t="s">
        <v>457</v>
      </c>
      <c r="AV232" s="122"/>
      <c r="AW232" s="122"/>
      <c r="AX232" s="122"/>
    </row>
    <row r="233" spans="1:50" x14ac:dyDescent="0.25">
      <c r="A233" s="78" t="s">
        <v>67</v>
      </c>
      <c r="B233" s="700" t="s">
        <v>958</v>
      </c>
      <c r="C233" s="701"/>
      <c r="D233" s="21"/>
      <c r="E233" s="21"/>
      <c r="F233" s="840"/>
      <c r="G233" s="897"/>
      <c r="AS233" s="189"/>
      <c r="AT233" s="118" t="s">
        <v>232</v>
      </c>
      <c r="AU233" s="119" t="s">
        <v>458</v>
      </c>
      <c r="AV233" s="122"/>
      <c r="AW233" s="122"/>
      <c r="AX233" s="122"/>
    </row>
    <row r="234" spans="1:50" x14ac:dyDescent="0.25">
      <c r="A234" s="78" t="s">
        <v>68</v>
      </c>
      <c r="B234" s="700" t="s">
        <v>3</v>
      </c>
      <c r="C234" s="701"/>
      <c r="D234" s="21"/>
      <c r="E234" s="21"/>
      <c r="F234" s="840"/>
      <c r="G234" s="897"/>
      <c r="AS234" s="189"/>
      <c r="AT234" s="118" t="s">
        <v>232</v>
      </c>
      <c r="AU234" s="119" t="s">
        <v>459</v>
      </c>
      <c r="AV234" s="122"/>
      <c r="AW234" s="122"/>
      <c r="AX234" s="122"/>
    </row>
    <row r="235" spans="1:50" x14ac:dyDescent="0.25">
      <c r="A235" s="79" t="s">
        <v>959</v>
      </c>
      <c r="B235" s="702" t="s">
        <v>4</v>
      </c>
      <c r="C235" s="701"/>
      <c r="D235" s="21"/>
      <c r="E235" s="21"/>
      <c r="F235" s="840"/>
      <c r="G235" s="897"/>
      <c r="AS235" s="189"/>
      <c r="AT235" s="118" t="s">
        <v>234</v>
      </c>
      <c r="AU235" s="119" t="s">
        <v>460</v>
      </c>
      <c r="AV235" s="122"/>
      <c r="AW235" s="122"/>
      <c r="AX235" s="122"/>
    </row>
    <row r="236" spans="1:50" ht="47.25" customHeight="1" x14ac:dyDescent="0.25">
      <c r="A236" s="54">
        <v>2</v>
      </c>
      <c r="B236" s="680" t="s">
        <v>6</v>
      </c>
      <c r="C236" s="681"/>
      <c r="D236" s="21"/>
      <c r="E236" s="21"/>
      <c r="F236" s="840"/>
      <c r="G236" s="897"/>
      <c r="AS236" s="189"/>
      <c r="AT236" s="118" t="s">
        <v>234</v>
      </c>
      <c r="AU236" s="119" t="s">
        <v>461</v>
      </c>
      <c r="AV236" s="122"/>
      <c r="AW236" s="122"/>
      <c r="AX236" s="122"/>
    </row>
    <row r="237" spans="1:50" x14ac:dyDescent="0.25">
      <c r="A237" s="77" t="s">
        <v>66</v>
      </c>
      <c r="B237" s="680" t="s">
        <v>999</v>
      </c>
      <c r="C237" s="681"/>
      <c r="D237" s="21"/>
      <c r="E237" s="21"/>
      <c r="F237" s="840"/>
      <c r="G237" s="897"/>
      <c r="AS237" s="189"/>
      <c r="AT237" s="118" t="s">
        <v>234</v>
      </c>
      <c r="AU237" s="119" t="s">
        <v>462</v>
      </c>
      <c r="AV237" s="122"/>
      <c r="AW237" s="122"/>
      <c r="AX237" s="122"/>
    </row>
    <row r="238" spans="1:50" x14ac:dyDescent="0.25">
      <c r="A238" s="78" t="s">
        <v>67</v>
      </c>
      <c r="B238" s="680" t="s">
        <v>958</v>
      </c>
      <c r="C238" s="681"/>
      <c r="D238" s="21"/>
      <c r="E238" s="21"/>
      <c r="F238" s="840"/>
      <c r="G238" s="897"/>
      <c r="AS238" s="189"/>
      <c r="AT238" s="118" t="s">
        <v>234</v>
      </c>
      <c r="AU238" s="119" t="s">
        <v>463</v>
      </c>
      <c r="AV238" s="122"/>
      <c r="AW238" s="122"/>
      <c r="AX238" s="122"/>
    </row>
    <row r="239" spans="1:50" x14ac:dyDescent="0.25">
      <c r="A239" s="78" t="s">
        <v>68</v>
      </c>
      <c r="B239" s="179" t="s">
        <v>3</v>
      </c>
      <c r="C239" s="180"/>
      <c r="D239" s="21"/>
      <c r="E239" s="21"/>
      <c r="F239" s="840"/>
      <c r="G239" s="897"/>
      <c r="AS239" s="189"/>
      <c r="AT239" s="118" t="s">
        <v>234</v>
      </c>
      <c r="AU239" s="119" t="s">
        <v>464</v>
      </c>
      <c r="AV239" s="122"/>
      <c r="AW239" s="122"/>
      <c r="AX239" s="122"/>
    </row>
    <row r="240" spans="1:50" x14ac:dyDescent="0.25">
      <c r="A240" s="78" t="s">
        <v>959</v>
      </c>
      <c r="B240" s="680" t="s">
        <v>4</v>
      </c>
      <c r="C240" s="681"/>
      <c r="D240" s="21"/>
      <c r="E240" s="21"/>
      <c r="F240" s="840"/>
      <c r="G240" s="897"/>
      <c r="AS240" s="189"/>
      <c r="AT240" s="118" t="s">
        <v>234</v>
      </c>
      <c r="AU240" s="119" t="s">
        <v>465</v>
      </c>
      <c r="AV240" s="122"/>
      <c r="AW240" s="122"/>
      <c r="AX240" s="122"/>
    </row>
    <row r="241" spans="1:50" x14ac:dyDescent="0.25">
      <c r="A241" s="714"/>
      <c r="B241" s="714"/>
      <c r="C241" s="714"/>
      <c r="D241" s="714"/>
      <c r="E241" s="714"/>
      <c r="F241" s="714"/>
      <c r="G241" s="714"/>
      <c r="AS241" s="189"/>
      <c r="AT241" s="118" t="s">
        <v>234</v>
      </c>
      <c r="AU241" s="119" t="s">
        <v>318</v>
      </c>
      <c r="AV241" s="122"/>
      <c r="AW241" s="122"/>
      <c r="AX241" s="122"/>
    </row>
    <row r="242" spans="1:50" x14ac:dyDescent="0.25">
      <c r="A242" s="98" t="s">
        <v>140</v>
      </c>
      <c r="B242" s="764" t="s">
        <v>131</v>
      </c>
      <c r="C242" s="765"/>
      <c r="D242" s="61" t="s">
        <v>7</v>
      </c>
      <c r="E242" s="61" t="s">
        <v>8</v>
      </c>
      <c r="F242" s="71" t="s">
        <v>9</v>
      </c>
      <c r="G242" s="64" t="s">
        <v>1081</v>
      </c>
      <c r="AS242" s="189"/>
      <c r="AT242" s="118" t="s">
        <v>234</v>
      </c>
      <c r="AU242" s="119" t="s">
        <v>466</v>
      </c>
      <c r="AV242" s="122"/>
      <c r="AW242" s="122"/>
      <c r="AX242" s="122"/>
    </row>
    <row r="243" spans="1:50" x14ac:dyDescent="0.25">
      <c r="A243" s="99" t="s">
        <v>1149</v>
      </c>
      <c r="B243" s="760" t="s">
        <v>133</v>
      </c>
      <c r="C243" s="761"/>
      <c r="D243" s="25" t="s">
        <v>10</v>
      </c>
      <c r="E243" s="25" t="s">
        <v>32</v>
      </c>
      <c r="F243" s="37"/>
      <c r="G243" s="37"/>
      <c r="AS243" s="189"/>
      <c r="AT243" s="118" t="s">
        <v>234</v>
      </c>
      <c r="AU243" s="119" t="s">
        <v>467</v>
      </c>
      <c r="AV243" s="122"/>
      <c r="AW243" s="122"/>
      <c r="AX243" s="122"/>
    </row>
    <row r="244" spans="1:50" x14ac:dyDescent="0.25">
      <c r="A244" s="99" t="s">
        <v>1150</v>
      </c>
      <c r="B244" s="760" t="s">
        <v>134</v>
      </c>
      <c r="C244" s="761"/>
      <c r="D244" s="25" t="s">
        <v>10</v>
      </c>
      <c r="E244" s="25" t="s">
        <v>32</v>
      </c>
      <c r="F244" s="37"/>
      <c r="G244" s="37"/>
      <c r="AS244" s="189"/>
      <c r="AT244" s="118" t="s">
        <v>234</v>
      </c>
      <c r="AU244" s="119" t="s">
        <v>468</v>
      </c>
      <c r="AV244" s="122"/>
      <c r="AW244" s="122"/>
      <c r="AX244" s="122"/>
    </row>
    <row r="245" spans="1:50" x14ac:dyDescent="0.25">
      <c r="A245" s="99" t="s">
        <v>1151</v>
      </c>
      <c r="B245" s="760" t="s">
        <v>135</v>
      </c>
      <c r="C245" s="761"/>
      <c r="D245" s="73" t="s">
        <v>915</v>
      </c>
      <c r="E245" s="25" t="s">
        <v>32</v>
      </c>
      <c r="F245" s="37"/>
      <c r="G245" s="37"/>
      <c r="AS245" s="189"/>
      <c r="AT245" s="118" t="s">
        <v>234</v>
      </c>
      <c r="AU245" s="119" t="s">
        <v>469</v>
      </c>
      <c r="AV245" s="122"/>
      <c r="AW245" s="122"/>
      <c r="AX245" s="122"/>
    </row>
    <row r="246" spans="1:50" x14ac:dyDescent="0.25">
      <c r="A246" s="99" t="s">
        <v>1152</v>
      </c>
      <c r="B246" s="760" t="s">
        <v>136</v>
      </c>
      <c r="C246" s="761"/>
      <c r="D246" s="73" t="s">
        <v>915</v>
      </c>
      <c r="E246" s="25" t="s">
        <v>32</v>
      </c>
      <c r="F246" s="37"/>
      <c r="G246" s="37"/>
      <c r="AS246" s="189"/>
      <c r="AT246" s="118" t="s">
        <v>234</v>
      </c>
      <c r="AU246" s="119" t="s">
        <v>470</v>
      </c>
      <c r="AV246" s="122"/>
      <c r="AW246" s="122"/>
      <c r="AX246" s="122"/>
    </row>
    <row r="247" spans="1:50" x14ac:dyDescent="0.25">
      <c r="A247" s="99" t="s">
        <v>1153</v>
      </c>
      <c r="B247" s="760" t="s">
        <v>975</v>
      </c>
      <c r="C247" s="761"/>
      <c r="D247" s="73" t="s">
        <v>915</v>
      </c>
      <c r="E247" s="25"/>
      <c r="F247" s="37"/>
      <c r="G247" s="37"/>
      <c r="AS247" s="189"/>
      <c r="AT247" s="118" t="s">
        <v>234</v>
      </c>
      <c r="AU247" s="119" t="s">
        <v>471</v>
      </c>
      <c r="AV247" s="122"/>
      <c r="AW247" s="122"/>
      <c r="AX247" s="122"/>
    </row>
    <row r="248" spans="1:50" x14ac:dyDescent="0.25">
      <c r="A248" s="99" t="s">
        <v>1154</v>
      </c>
      <c r="B248" s="760" t="s">
        <v>137</v>
      </c>
      <c r="C248" s="761"/>
      <c r="D248" s="73" t="s">
        <v>915</v>
      </c>
      <c r="E248" s="32"/>
      <c r="F248" s="38"/>
      <c r="G248" s="38"/>
      <c r="AS248" s="189"/>
      <c r="AT248" s="118" t="s">
        <v>234</v>
      </c>
      <c r="AU248" s="119" t="s">
        <v>472</v>
      </c>
      <c r="AV248" s="122"/>
      <c r="AW248" s="122"/>
      <c r="AX248" s="122"/>
    </row>
    <row r="249" spans="1:50" x14ac:dyDescent="0.25">
      <c r="A249" s="99" t="s">
        <v>1155</v>
      </c>
      <c r="B249" s="760" t="s">
        <v>138</v>
      </c>
      <c r="C249" s="761"/>
      <c r="D249" s="73" t="s">
        <v>915</v>
      </c>
      <c r="E249" s="64"/>
      <c r="F249" s="64"/>
      <c r="G249" s="64"/>
      <c r="AS249" s="189"/>
      <c r="AT249" s="118" t="s">
        <v>234</v>
      </c>
      <c r="AU249" s="119" t="s">
        <v>473</v>
      </c>
      <c r="AV249" s="122"/>
      <c r="AW249" s="122"/>
      <c r="AX249" s="122"/>
    </row>
    <row r="250" spans="1:50" x14ac:dyDescent="0.25">
      <c r="A250" s="908"/>
      <c r="B250" s="909"/>
      <c r="C250" s="909"/>
      <c r="D250" s="909"/>
      <c r="E250" s="909"/>
      <c r="F250" s="909"/>
      <c r="G250" s="909"/>
      <c r="AS250" s="189"/>
      <c r="AT250" s="118" t="s">
        <v>234</v>
      </c>
      <c r="AU250" s="119" t="s">
        <v>474</v>
      </c>
      <c r="AV250" s="122"/>
      <c r="AW250" s="122"/>
      <c r="AX250" s="122"/>
    </row>
    <row r="251" spans="1:50" x14ac:dyDescent="0.25">
      <c r="A251" s="100" t="s">
        <v>183</v>
      </c>
      <c r="B251" s="762" t="s">
        <v>139</v>
      </c>
      <c r="C251" s="763"/>
      <c r="D251" s="61" t="s">
        <v>7</v>
      </c>
      <c r="E251" s="61" t="s">
        <v>8</v>
      </c>
      <c r="F251" s="71" t="s">
        <v>9</v>
      </c>
      <c r="G251" s="64" t="s">
        <v>1081</v>
      </c>
      <c r="AS251" s="189"/>
      <c r="AT251" s="118" t="s">
        <v>234</v>
      </c>
      <c r="AU251" s="119" t="s">
        <v>475</v>
      </c>
      <c r="AV251" s="122"/>
      <c r="AW251" s="122"/>
      <c r="AX251" s="122"/>
    </row>
    <row r="252" spans="1:50" x14ac:dyDescent="0.25">
      <c r="A252" s="101" t="s">
        <v>1156</v>
      </c>
      <c r="B252" s="756" t="s">
        <v>976</v>
      </c>
      <c r="C252" s="757"/>
      <c r="D252" s="25" t="s">
        <v>10</v>
      </c>
      <c r="E252" s="25" t="s">
        <v>34</v>
      </c>
      <c r="F252" s="37"/>
      <c r="G252" s="37"/>
      <c r="AS252" s="189"/>
      <c r="AT252" s="118" t="s">
        <v>234</v>
      </c>
      <c r="AU252" s="119" t="s">
        <v>476</v>
      </c>
      <c r="AV252" s="122"/>
      <c r="AW252" s="122"/>
      <c r="AX252" s="122"/>
    </row>
    <row r="253" spans="1:50" ht="33.75" customHeight="1" x14ac:dyDescent="0.25">
      <c r="A253" s="101" t="s">
        <v>1157</v>
      </c>
      <c r="B253" s="754" t="s">
        <v>141</v>
      </c>
      <c r="C253" s="755"/>
      <c r="D253" s="25" t="s">
        <v>10</v>
      </c>
      <c r="E253" s="25" t="s">
        <v>34</v>
      </c>
      <c r="F253" s="37"/>
      <c r="G253" s="37"/>
      <c r="AS253" s="189"/>
      <c r="AT253" s="118" t="s">
        <v>234</v>
      </c>
      <c r="AU253" s="119" t="s">
        <v>477</v>
      </c>
      <c r="AV253" s="122"/>
      <c r="AW253" s="122"/>
      <c r="AX253" s="122"/>
    </row>
    <row r="254" spans="1:50" x14ac:dyDescent="0.25">
      <c r="A254" s="101" t="s">
        <v>1158</v>
      </c>
      <c r="B254" s="754" t="s">
        <v>977</v>
      </c>
      <c r="C254" s="755"/>
      <c r="D254" s="25"/>
      <c r="E254" s="25"/>
      <c r="F254" s="37"/>
      <c r="G254" s="37"/>
      <c r="AS254" s="189"/>
      <c r="AT254" s="118" t="s">
        <v>234</v>
      </c>
      <c r="AU254" s="119" t="s">
        <v>478</v>
      </c>
      <c r="AV254" s="122"/>
      <c r="AW254" s="122"/>
      <c r="AX254" s="122"/>
    </row>
    <row r="255" spans="1:50" x14ac:dyDescent="0.25">
      <c r="A255" s="101" t="s">
        <v>1159</v>
      </c>
      <c r="B255" s="754" t="s">
        <v>978</v>
      </c>
      <c r="C255" s="755"/>
      <c r="D255" s="25"/>
      <c r="E255" s="25"/>
      <c r="F255" s="37"/>
      <c r="G255" s="37"/>
      <c r="AS255" s="189"/>
      <c r="AT255" s="118" t="s">
        <v>234</v>
      </c>
      <c r="AU255" s="119" t="s">
        <v>479</v>
      </c>
      <c r="AV255" s="122"/>
      <c r="AW255" s="122"/>
      <c r="AX255" s="122"/>
    </row>
    <row r="256" spans="1:50" x14ac:dyDescent="0.25">
      <c r="A256" s="101" t="s">
        <v>1160</v>
      </c>
      <c r="B256" s="756" t="s">
        <v>142</v>
      </c>
      <c r="C256" s="757"/>
      <c r="D256" s="25" t="s">
        <v>10</v>
      </c>
      <c r="E256" s="25" t="s">
        <v>34</v>
      </c>
      <c r="F256" s="37"/>
      <c r="G256" s="37"/>
      <c r="AS256" s="189"/>
      <c r="AT256" s="118" t="s">
        <v>234</v>
      </c>
      <c r="AU256" s="119" t="s">
        <v>480</v>
      </c>
      <c r="AV256" s="122"/>
      <c r="AW256" s="122"/>
      <c r="AX256" s="122"/>
    </row>
    <row r="257" spans="1:50" x14ac:dyDescent="0.25">
      <c r="A257" s="101" t="s">
        <v>1161</v>
      </c>
      <c r="B257" s="756" t="s">
        <v>143</v>
      </c>
      <c r="C257" s="757"/>
      <c r="D257" s="25" t="s">
        <v>10</v>
      </c>
      <c r="E257" s="25"/>
      <c r="F257" s="37"/>
      <c r="G257" s="37"/>
      <c r="AS257" s="189"/>
      <c r="AT257" s="118" t="s">
        <v>234</v>
      </c>
      <c r="AU257" s="119" t="s">
        <v>481</v>
      </c>
      <c r="AV257" s="122"/>
      <c r="AW257" s="122"/>
      <c r="AX257" s="122"/>
    </row>
    <row r="258" spans="1:50" x14ac:dyDescent="0.25">
      <c r="A258" s="101" t="s">
        <v>1162</v>
      </c>
      <c r="B258" s="758" t="s">
        <v>979</v>
      </c>
      <c r="C258" s="759"/>
      <c r="D258" s="25"/>
      <c r="E258" s="25"/>
      <c r="F258" s="37"/>
      <c r="G258" s="37"/>
      <c r="AS258" s="189"/>
      <c r="AT258" s="118" t="s">
        <v>234</v>
      </c>
      <c r="AU258" s="119" t="s">
        <v>482</v>
      </c>
      <c r="AV258" s="122"/>
      <c r="AW258" s="122"/>
      <c r="AX258" s="122"/>
    </row>
    <row r="259" spans="1:50" x14ac:dyDescent="0.25">
      <c r="A259" s="101" t="s">
        <v>1163</v>
      </c>
      <c r="B259" s="750" t="s">
        <v>144</v>
      </c>
      <c r="C259" s="751"/>
      <c r="D259" s="25" t="s">
        <v>10</v>
      </c>
      <c r="E259" s="25">
        <v>1</v>
      </c>
      <c r="F259" s="37"/>
      <c r="G259" s="37"/>
      <c r="AS259" s="189"/>
      <c r="AT259" s="118" t="s">
        <v>234</v>
      </c>
      <c r="AU259" s="119" t="s">
        <v>483</v>
      </c>
      <c r="AV259" s="122"/>
      <c r="AW259" s="122"/>
      <c r="AX259" s="122"/>
    </row>
    <row r="260" spans="1:50" ht="82.5" customHeight="1" x14ac:dyDescent="0.25">
      <c r="A260" s="101" t="s">
        <v>1164</v>
      </c>
      <c r="B260" s="752" t="s">
        <v>180</v>
      </c>
      <c r="C260" s="753"/>
      <c r="D260" s="25" t="s">
        <v>10</v>
      </c>
      <c r="E260" s="25">
        <v>1</v>
      </c>
      <c r="F260" s="37"/>
      <c r="G260" s="37"/>
      <c r="AS260" s="189"/>
      <c r="AT260" s="118" t="s">
        <v>234</v>
      </c>
      <c r="AU260" s="119" t="s">
        <v>484</v>
      </c>
      <c r="AV260" s="122"/>
      <c r="AW260" s="122"/>
      <c r="AX260" s="122"/>
    </row>
    <row r="261" spans="1:50" x14ac:dyDescent="0.25">
      <c r="A261" s="101" t="s">
        <v>1165</v>
      </c>
      <c r="B261" s="750" t="s">
        <v>145</v>
      </c>
      <c r="C261" s="751"/>
      <c r="D261" s="25" t="s">
        <v>10</v>
      </c>
      <c r="E261" s="25">
        <v>1</v>
      </c>
      <c r="F261" s="37"/>
      <c r="G261" s="37"/>
      <c r="AS261" s="189"/>
      <c r="AT261" s="118" t="s">
        <v>234</v>
      </c>
      <c r="AU261" s="119" t="s">
        <v>485</v>
      </c>
      <c r="AV261" s="122"/>
      <c r="AW261" s="122"/>
      <c r="AX261" s="122"/>
    </row>
    <row r="262" spans="1:50" hidden="1" x14ac:dyDescent="0.25">
      <c r="A262" s="101" t="s">
        <v>1166</v>
      </c>
      <c r="B262" s="121"/>
      <c r="C262" s="121"/>
      <c r="D262" s="121"/>
      <c r="E262" s="25">
        <v>1</v>
      </c>
      <c r="F262" s="37"/>
      <c r="G262" s="37"/>
      <c r="AS262" s="189"/>
      <c r="AT262" s="118" t="s">
        <v>234</v>
      </c>
      <c r="AU262" s="119" t="s">
        <v>486</v>
      </c>
      <c r="AV262" s="122"/>
      <c r="AW262" s="122"/>
      <c r="AX262" s="122"/>
    </row>
    <row r="263" spans="1:50" hidden="1" x14ac:dyDescent="0.25">
      <c r="A263" s="101" t="s">
        <v>1167</v>
      </c>
      <c r="B263" s="121"/>
      <c r="C263" s="121"/>
      <c r="D263" s="121"/>
      <c r="E263" s="25">
        <v>1</v>
      </c>
      <c r="F263" s="37"/>
      <c r="G263" s="37"/>
      <c r="AS263" s="189"/>
      <c r="AT263" s="118" t="s">
        <v>234</v>
      </c>
      <c r="AU263" s="119" t="s">
        <v>487</v>
      </c>
      <c r="AV263" s="122"/>
      <c r="AW263" s="122"/>
      <c r="AX263" s="122"/>
    </row>
    <row r="264" spans="1:50" hidden="1" x14ac:dyDescent="0.25">
      <c r="A264" s="101" t="s">
        <v>1168</v>
      </c>
      <c r="B264" s="121"/>
      <c r="C264" s="121"/>
      <c r="D264" s="121"/>
      <c r="E264" s="25">
        <v>1</v>
      </c>
      <c r="F264" s="37"/>
      <c r="G264" s="37"/>
      <c r="AS264" s="189"/>
      <c r="AT264" s="118" t="s">
        <v>234</v>
      </c>
      <c r="AU264" s="119" t="s">
        <v>488</v>
      </c>
      <c r="AV264" s="122"/>
      <c r="AW264" s="122"/>
      <c r="AX264" s="122"/>
    </row>
    <row r="265" spans="1:50" hidden="1" x14ac:dyDescent="0.25">
      <c r="A265" s="101" t="s">
        <v>1169</v>
      </c>
      <c r="B265" s="121"/>
      <c r="C265" s="121"/>
      <c r="D265" s="121"/>
      <c r="E265" s="25">
        <v>1</v>
      </c>
      <c r="F265" s="37"/>
      <c r="G265" s="37"/>
      <c r="AS265" s="189"/>
      <c r="AT265" s="118" t="s">
        <v>236</v>
      </c>
      <c r="AU265" s="119" t="s">
        <v>489</v>
      </c>
      <c r="AV265" s="122"/>
      <c r="AW265" s="122"/>
      <c r="AX265" s="122"/>
    </row>
    <row r="266" spans="1:50" hidden="1" x14ac:dyDescent="0.25">
      <c r="A266" s="101" t="s">
        <v>1170</v>
      </c>
      <c r="B266" s="121"/>
      <c r="C266" s="121"/>
      <c r="D266" s="121"/>
      <c r="E266" s="25"/>
      <c r="F266" s="37"/>
      <c r="G266" s="37"/>
      <c r="AS266" s="189"/>
      <c r="AT266" s="118" t="s">
        <v>236</v>
      </c>
      <c r="AU266" s="119" t="s">
        <v>490</v>
      </c>
      <c r="AV266" s="122"/>
      <c r="AW266" s="122"/>
      <c r="AX266" s="122"/>
    </row>
    <row r="267" spans="1:50" hidden="1" x14ac:dyDescent="0.25">
      <c r="A267" s="101" t="s">
        <v>1171</v>
      </c>
      <c r="B267" s="121"/>
      <c r="C267" s="121"/>
      <c r="D267" s="121"/>
      <c r="E267" s="25"/>
      <c r="F267" s="37"/>
      <c r="G267" s="37"/>
      <c r="AS267" s="189"/>
      <c r="AT267" s="118" t="s">
        <v>236</v>
      </c>
      <c r="AU267" s="119" t="s">
        <v>491</v>
      </c>
      <c r="AV267" s="122"/>
      <c r="AW267" s="122"/>
      <c r="AX267" s="122"/>
    </row>
    <row r="268" spans="1:50" hidden="1" x14ac:dyDescent="0.25">
      <c r="A268" s="101" t="s">
        <v>1172</v>
      </c>
      <c r="B268" s="121"/>
      <c r="C268" s="121"/>
      <c r="D268" s="121"/>
      <c r="E268" s="25"/>
      <c r="F268" s="37"/>
      <c r="G268" s="37"/>
      <c r="AS268" s="189"/>
      <c r="AT268" s="118" t="s">
        <v>236</v>
      </c>
      <c r="AU268" s="119" t="s">
        <v>492</v>
      </c>
      <c r="AV268" s="122"/>
      <c r="AW268" s="122"/>
      <c r="AX268" s="122"/>
    </row>
    <row r="269" spans="1:50" hidden="1" x14ac:dyDescent="0.25">
      <c r="A269" s="101" t="s">
        <v>1173</v>
      </c>
      <c r="B269" s="121"/>
      <c r="C269" s="121"/>
      <c r="D269" s="121"/>
      <c r="E269" s="25"/>
      <c r="F269" s="37"/>
      <c r="G269" s="37"/>
      <c r="AS269" s="189"/>
      <c r="AT269" s="118" t="s">
        <v>236</v>
      </c>
      <c r="AU269" s="119" t="s">
        <v>493</v>
      </c>
      <c r="AV269" s="122"/>
      <c r="AW269" s="122"/>
      <c r="AX269" s="122"/>
    </row>
    <row r="270" spans="1:50" hidden="1" x14ac:dyDescent="0.25">
      <c r="A270" s="101" t="s">
        <v>1174</v>
      </c>
      <c r="B270" s="121"/>
      <c r="C270" s="121"/>
      <c r="D270" s="121"/>
      <c r="E270" s="25"/>
      <c r="F270" s="37"/>
      <c r="G270" s="37"/>
      <c r="AS270" s="189"/>
      <c r="AT270" s="118" t="s">
        <v>236</v>
      </c>
      <c r="AU270" s="119" t="s">
        <v>494</v>
      </c>
      <c r="AV270" s="122"/>
      <c r="AW270" s="122"/>
      <c r="AX270" s="122"/>
    </row>
    <row r="271" spans="1:50" hidden="1" x14ac:dyDescent="0.25">
      <c r="A271" s="101" t="s">
        <v>1175</v>
      </c>
      <c r="B271" s="121"/>
      <c r="C271" s="121"/>
      <c r="D271" s="121"/>
      <c r="E271" s="25"/>
      <c r="F271" s="37"/>
      <c r="G271" s="37"/>
      <c r="AS271" s="189"/>
      <c r="AT271" s="118" t="s">
        <v>236</v>
      </c>
      <c r="AU271" s="119" t="s">
        <v>495</v>
      </c>
      <c r="AV271" s="122"/>
      <c r="AW271" s="122"/>
      <c r="AX271" s="122"/>
    </row>
    <row r="272" spans="1:50" hidden="1" x14ac:dyDescent="0.25">
      <c r="A272" s="101" t="s">
        <v>1176</v>
      </c>
      <c r="B272" s="121"/>
      <c r="C272" s="121"/>
      <c r="D272" s="121"/>
      <c r="E272" s="25"/>
      <c r="F272" s="37"/>
      <c r="G272" s="37"/>
      <c r="AS272" s="189"/>
      <c r="AT272" s="118" t="s">
        <v>240</v>
      </c>
      <c r="AU272" s="119" t="s">
        <v>506</v>
      </c>
      <c r="AV272" s="122"/>
      <c r="AW272" s="122"/>
      <c r="AX272" s="122"/>
    </row>
    <row r="273" spans="1:50" hidden="1" x14ac:dyDescent="0.25">
      <c r="A273" s="101" t="s">
        <v>1177</v>
      </c>
      <c r="B273" s="121"/>
      <c r="C273" s="121"/>
      <c r="D273" s="121"/>
      <c r="E273" s="25"/>
      <c r="F273" s="37"/>
      <c r="G273" s="37"/>
      <c r="AS273" s="189"/>
      <c r="AT273" s="118" t="s">
        <v>240</v>
      </c>
      <c r="AU273" s="119" t="s">
        <v>507</v>
      </c>
      <c r="AV273" s="122"/>
      <c r="AW273" s="122"/>
      <c r="AX273" s="122"/>
    </row>
    <row r="274" spans="1:50" hidden="1" x14ac:dyDescent="0.25">
      <c r="A274" s="101" t="s">
        <v>1178</v>
      </c>
      <c r="B274" s="121"/>
      <c r="C274" s="121"/>
      <c r="D274" s="121"/>
      <c r="E274" s="25"/>
      <c r="F274" s="37"/>
      <c r="G274" s="37"/>
      <c r="AS274" s="189"/>
      <c r="AT274" s="118" t="s">
        <v>240</v>
      </c>
      <c r="AU274" s="119" t="s">
        <v>508</v>
      </c>
      <c r="AV274" s="122"/>
      <c r="AW274" s="122"/>
      <c r="AX274" s="122"/>
    </row>
    <row r="275" spans="1:50" hidden="1" x14ac:dyDescent="0.25">
      <c r="A275" s="101" t="s">
        <v>1179</v>
      </c>
      <c r="B275" s="121"/>
      <c r="C275" s="121"/>
      <c r="D275" s="121"/>
      <c r="E275" s="25"/>
      <c r="F275" s="37"/>
      <c r="G275" s="37"/>
      <c r="AS275" s="189"/>
      <c r="AT275" s="118" t="s">
        <v>240</v>
      </c>
      <c r="AU275" s="119" t="s">
        <v>509</v>
      </c>
      <c r="AV275" s="122"/>
      <c r="AW275" s="122"/>
      <c r="AX275" s="122"/>
    </row>
    <row r="276" spans="1:50" hidden="1" x14ac:dyDescent="0.25">
      <c r="A276" s="101" t="s">
        <v>1180</v>
      </c>
      <c r="B276" s="121"/>
      <c r="C276" s="121"/>
      <c r="D276" s="121"/>
      <c r="E276" s="25"/>
      <c r="F276" s="37"/>
      <c r="G276" s="37"/>
      <c r="AS276" s="189"/>
      <c r="AT276" s="118" t="s">
        <v>240</v>
      </c>
      <c r="AU276" s="119" t="s">
        <v>510</v>
      </c>
      <c r="AV276" s="122"/>
      <c r="AW276" s="122"/>
      <c r="AX276" s="122"/>
    </row>
    <row r="277" spans="1:50" hidden="1" x14ac:dyDescent="0.25">
      <c r="A277" s="101" t="s">
        <v>1181</v>
      </c>
      <c r="B277" s="121"/>
      <c r="C277" s="121"/>
      <c r="D277" s="121"/>
      <c r="E277" s="25"/>
      <c r="F277" s="37"/>
      <c r="G277" s="37"/>
      <c r="AS277" s="189"/>
      <c r="AT277" s="118" t="s">
        <v>240</v>
      </c>
      <c r="AU277" s="119" t="s">
        <v>511</v>
      </c>
      <c r="AV277" s="122"/>
      <c r="AW277" s="122"/>
      <c r="AX277" s="122"/>
    </row>
    <row r="278" spans="1:50" hidden="1" x14ac:dyDescent="0.25">
      <c r="A278" s="101" t="s">
        <v>1182</v>
      </c>
      <c r="B278" s="121"/>
      <c r="C278" s="121"/>
      <c r="D278" s="121"/>
      <c r="E278" s="25"/>
      <c r="F278" s="37"/>
      <c r="G278" s="37"/>
      <c r="AS278" s="189"/>
      <c r="AT278" s="118" t="s">
        <v>240</v>
      </c>
      <c r="AU278" s="119" t="s">
        <v>512</v>
      </c>
      <c r="AV278" s="122"/>
      <c r="AW278" s="122"/>
      <c r="AX278" s="122"/>
    </row>
    <row r="279" spans="1:50" hidden="1" x14ac:dyDescent="0.25">
      <c r="A279" s="101" t="s">
        <v>1183</v>
      </c>
      <c r="B279" s="121"/>
      <c r="C279" s="121"/>
      <c r="D279" s="121"/>
      <c r="E279" s="25"/>
      <c r="F279" s="37"/>
      <c r="G279" s="37"/>
      <c r="AS279" s="189"/>
      <c r="AT279" s="118" t="s">
        <v>240</v>
      </c>
      <c r="AU279" s="119" t="s">
        <v>513</v>
      </c>
      <c r="AV279" s="122"/>
      <c r="AW279" s="122"/>
      <c r="AX279" s="122"/>
    </row>
    <row r="280" spans="1:50" hidden="1" x14ac:dyDescent="0.25">
      <c r="A280" s="101" t="s">
        <v>1184</v>
      </c>
      <c r="B280" s="121"/>
      <c r="C280" s="121"/>
      <c r="D280" s="121"/>
      <c r="E280" s="25"/>
      <c r="F280" s="37"/>
      <c r="G280" s="37"/>
      <c r="AS280" s="189"/>
      <c r="AT280" s="118" t="s">
        <v>240</v>
      </c>
      <c r="AU280" s="119" t="s">
        <v>514</v>
      </c>
      <c r="AV280" s="122"/>
      <c r="AW280" s="122"/>
      <c r="AX280" s="122"/>
    </row>
    <row r="281" spans="1:50" hidden="1" x14ac:dyDescent="0.25">
      <c r="A281" s="101" t="s">
        <v>1185</v>
      </c>
      <c r="B281" s="121"/>
      <c r="C281" s="121"/>
      <c r="D281" s="121"/>
      <c r="E281" s="25"/>
      <c r="F281" s="37"/>
      <c r="G281" s="37"/>
      <c r="AS281" s="189"/>
      <c r="AT281" s="118" t="s">
        <v>240</v>
      </c>
      <c r="AU281" s="119" t="s">
        <v>515</v>
      </c>
      <c r="AV281" s="122"/>
      <c r="AW281" s="122"/>
      <c r="AX281" s="122"/>
    </row>
    <row r="282" spans="1:50" hidden="1" x14ac:dyDescent="0.25">
      <c r="A282" s="101" t="s">
        <v>1186</v>
      </c>
      <c r="B282" s="121"/>
      <c r="C282" s="121"/>
      <c r="D282" s="121"/>
      <c r="E282" s="25"/>
      <c r="F282" s="37"/>
      <c r="G282" s="37"/>
      <c r="AS282" s="189"/>
      <c r="AT282" s="118" t="s">
        <v>240</v>
      </c>
      <c r="AU282" s="119" t="s">
        <v>516</v>
      </c>
      <c r="AV282" s="122"/>
      <c r="AW282" s="122"/>
      <c r="AX282" s="122"/>
    </row>
    <row r="283" spans="1:50" hidden="1" x14ac:dyDescent="0.25">
      <c r="A283" s="101" t="s">
        <v>1187</v>
      </c>
      <c r="B283" s="121"/>
      <c r="C283" s="121"/>
      <c r="D283" s="121"/>
      <c r="E283" s="25"/>
      <c r="F283" s="37"/>
      <c r="G283" s="37"/>
      <c r="AS283" s="189"/>
      <c r="AT283" s="118" t="s">
        <v>240</v>
      </c>
      <c r="AU283" s="119" t="s">
        <v>517</v>
      </c>
      <c r="AV283" s="122"/>
      <c r="AW283" s="122"/>
      <c r="AX283" s="122"/>
    </row>
    <row r="284" spans="1:50" hidden="1" x14ac:dyDescent="0.25">
      <c r="A284" s="101" t="s">
        <v>1188</v>
      </c>
      <c r="B284" s="121"/>
      <c r="C284" s="121"/>
      <c r="D284" s="121"/>
      <c r="E284" s="25"/>
      <c r="F284" s="37"/>
      <c r="G284" s="37"/>
      <c r="AS284" s="189"/>
      <c r="AT284" s="118" t="s">
        <v>240</v>
      </c>
      <c r="AU284" s="119" t="s">
        <v>518</v>
      </c>
      <c r="AV284" s="122"/>
      <c r="AW284" s="122"/>
      <c r="AX284" s="122"/>
    </row>
    <row r="285" spans="1:50" hidden="1" x14ac:dyDescent="0.25">
      <c r="A285" s="101" t="s">
        <v>1189</v>
      </c>
      <c r="B285" s="121"/>
      <c r="C285" s="121"/>
      <c r="D285" s="121"/>
      <c r="E285" s="25"/>
      <c r="F285" s="37"/>
      <c r="G285" s="37"/>
      <c r="AS285" s="189"/>
      <c r="AT285" s="118" t="s">
        <v>240</v>
      </c>
      <c r="AU285" s="119" t="s">
        <v>519</v>
      </c>
      <c r="AV285" s="122"/>
      <c r="AW285" s="122"/>
      <c r="AX285" s="122"/>
    </row>
    <row r="286" spans="1:50" hidden="1" x14ac:dyDescent="0.25">
      <c r="A286" s="101" t="s">
        <v>1190</v>
      </c>
      <c r="B286" s="121"/>
      <c r="C286" s="121"/>
      <c r="D286" s="121"/>
      <c r="E286" s="25"/>
      <c r="F286" s="37"/>
      <c r="G286" s="37"/>
      <c r="AS286" s="189"/>
      <c r="AT286" s="118" t="s">
        <v>240</v>
      </c>
      <c r="AU286" s="119" t="s">
        <v>520</v>
      </c>
      <c r="AV286" s="122"/>
      <c r="AW286" s="122"/>
      <c r="AX286" s="122"/>
    </row>
    <row r="287" spans="1:50" hidden="1" x14ac:dyDescent="0.25">
      <c r="A287" s="101" t="s">
        <v>1191</v>
      </c>
      <c r="B287" s="121"/>
      <c r="C287" s="121"/>
      <c r="D287" s="121"/>
      <c r="E287" s="25"/>
      <c r="F287" s="37"/>
      <c r="G287" s="37"/>
      <c r="AS287" s="189"/>
      <c r="AT287" s="118" t="s">
        <v>240</v>
      </c>
      <c r="AU287" s="119" t="s">
        <v>521</v>
      </c>
      <c r="AV287" s="122"/>
      <c r="AW287" s="122"/>
      <c r="AX287" s="122"/>
    </row>
    <row r="288" spans="1:50" hidden="1" x14ac:dyDescent="0.25">
      <c r="A288" s="101" t="s">
        <v>1192</v>
      </c>
      <c r="B288" s="121"/>
      <c r="C288" s="121"/>
      <c r="D288" s="121"/>
      <c r="E288" s="25"/>
      <c r="F288" s="37"/>
      <c r="G288" s="37"/>
      <c r="AS288" s="189"/>
      <c r="AT288" s="118" t="s">
        <v>240</v>
      </c>
      <c r="AU288" s="119" t="s">
        <v>522</v>
      </c>
      <c r="AV288" s="122"/>
      <c r="AW288" s="122"/>
      <c r="AX288" s="122"/>
    </row>
    <row r="289" spans="1:50" hidden="1" x14ac:dyDescent="0.25">
      <c r="A289" s="101" t="s">
        <v>1193</v>
      </c>
      <c r="B289" s="121"/>
      <c r="C289" s="121"/>
      <c r="D289" s="121"/>
      <c r="E289" s="25"/>
      <c r="F289" s="37"/>
      <c r="G289" s="37"/>
      <c r="AS289" s="189"/>
      <c r="AT289" s="118" t="s">
        <v>240</v>
      </c>
      <c r="AU289" s="119" t="s">
        <v>523</v>
      </c>
      <c r="AV289" s="122"/>
      <c r="AW289" s="122"/>
      <c r="AX289" s="122"/>
    </row>
    <row r="290" spans="1:50" hidden="1" x14ac:dyDescent="0.25">
      <c r="A290" s="101" t="s">
        <v>1194</v>
      </c>
      <c r="B290" s="121"/>
      <c r="C290" s="121"/>
      <c r="D290" s="121"/>
      <c r="E290" s="25"/>
      <c r="F290" s="37"/>
      <c r="G290" s="37"/>
      <c r="AS290" s="189"/>
      <c r="AT290" s="118" t="s">
        <v>240</v>
      </c>
      <c r="AU290" s="119" t="s">
        <v>524</v>
      </c>
      <c r="AV290" s="122"/>
      <c r="AW290" s="122"/>
      <c r="AX290" s="122"/>
    </row>
    <row r="291" spans="1:50" hidden="1" x14ac:dyDescent="0.25">
      <c r="A291" s="101" t="s">
        <v>1195</v>
      </c>
      <c r="B291" s="121"/>
      <c r="C291" s="121"/>
      <c r="D291" s="121"/>
      <c r="E291" s="25"/>
      <c r="F291" s="37"/>
      <c r="G291" s="37"/>
      <c r="AS291" s="189"/>
      <c r="AT291" s="118" t="s">
        <v>240</v>
      </c>
      <c r="AU291" s="119" t="s">
        <v>525</v>
      </c>
      <c r="AV291" s="122"/>
      <c r="AW291" s="122"/>
      <c r="AX291" s="122"/>
    </row>
    <row r="292" spans="1:50" hidden="1" x14ac:dyDescent="0.25">
      <c r="A292" s="101" t="s">
        <v>1196</v>
      </c>
      <c r="B292" s="121"/>
      <c r="C292" s="121"/>
      <c r="D292" s="121"/>
      <c r="E292" s="25"/>
      <c r="F292" s="37"/>
      <c r="G292" s="37"/>
      <c r="AS292" s="189"/>
      <c r="AT292" s="118" t="s">
        <v>240</v>
      </c>
      <c r="AU292" s="119" t="s">
        <v>526</v>
      </c>
      <c r="AV292" s="122"/>
      <c r="AW292" s="122"/>
      <c r="AX292" s="122"/>
    </row>
    <row r="293" spans="1:50" hidden="1" x14ac:dyDescent="0.25">
      <c r="A293" s="101" t="s">
        <v>1197</v>
      </c>
      <c r="B293" s="121"/>
      <c r="C293" s="121"/>
      <c r="D293" s="121"/>
      <c r="E293" s="25"/>
      <c r="F293" s="37"/>
      <c r="G293" s="37"/>
      <c r="AS293" s="189"/>
      <c r="AT293" s="118" t="s">
        <v>240</v>
      </c>
      <c r="AU293" s="119" t="s">
        <v>527</v>
      </c>
      <c r="AV293" s="122"/>
      <c r="AW293" s="122"/>
      <c r="AX293" s="122"/>
    </row>
    <row r="294" spans="1:50" hidden="1" x14ac:dyDescent="0.25">
      <c r="A294" s="101" t="s">
        <v>1198</v>
      </c>
      <c r="B294" s="121"/>
      <c r="C294" s="121"/>
      <c r="D294" s="121"/>
      <c r="E294" s="25"/>
      <c r="F294" s="37"/>
      <c r="G294" s="37"/>
      <c r="AS294" s="189"/>
      <c r="AT294" s="118" t="s">
        <v>240</v>
      </c>
      <c r="AU294" s="119" t="s">
        <v>528</v>
      </c>
      <c r="AV294" s="122"/>
      <c r="AW294" s="122"/>
      <c r="AX294" s="122"/>
    </row>
    <row r="295" spans="1:50" hidden="1" x14ac:dyDescent="0.25">
      <c r="A295" s="101" t="s">
        <v>1199</v>
      </c>
      <c r="B295" s="121"/>
      <c r="C295" s="121"/>
      <c r="D295" s="121"/>
      <c r="E295" s="25"/>
      <c r="F295" s="37"/>
      <c r="G295" s="37"/>
      <c r="AS295" s="189"/>
      <c r="AT295" s="118" t="s">
        <v>240</v>
      </c>
      <c r="AU295" s="119" t="s">
        <v>529</v>
      </c>
      <c r="AV295" s="122"/>
      <c r="AW295" s="122"/>
      <c r="AX295" s="122"/>
    </row>
    <row r="296" spans="1:50" hidden="1" x14ac:dyDescent="0.25">
      <c r="A296" s="101" t="s">
        <v>1200</v>
      </c>
      <c r="B296" s="121"/>
      <c r="C296" s="121"/>
      <c r="D296" s="121"/>
      <c r="E296" s="25"/>
      <c r="F296" s="37"/>
      <c r="G296" s="37"/>
      <c r="AS296" s="189"/>
      <c r="AT296" s="118" t="s">
        <v>240</v>
      </c>
      <c r="AU296" s="119" t="s">
        <v>530</v>
      </c>
      <c r="AV296" s="122"/>
      <c r="AW296" s="122"/>
      <c r="AX296" s="122"/>
    </row>
    <row r="297" spans="1:50" hidden="1" x14ac:dyDescent="0.25">
      <c r="A297" s="101" t="s">
        <v>1201</v>
      </c>
      <c r="B297" s="121"/>
      <c r="C297" s="121"/>
      <c r="D297" s="121"/>
      <c r="E297" s="25"/>
      <c r="F297" s="37"/>
      <c r="G297" s="37"/>
      <c r="AS297" s="189"/>
      <c r="AT297" s="118" t="s">
        <v>240</v>
      </c>
      <c r="AU297" s="119" t="s">
        <v>531</v>
      </c>
      <c r="AV297" s="122"/>
      <c r="AW297" s="122"/>
      <c r="AX297" s="122"/>
    </row>
    <row r="298" spans="1:50" hidden="1" x14ac:dyDescent="0.25">
      <c r="A298" s="101" t="s">
        <v>1202</v>
      </c>
      <c r="B298" s="121"/>
      <c r="C298" s="121"/>
      <c r="D298" s="121"/>
      <c r="E298" s="25"/>
      <c r="F298" s="37"/>
      <c r="G298" s="37"/>
      <c r="AS298" s="189"/>
      <c r="AT298" s="118" t="s">
        <v>240</v>
      </c>
      <c r="AU298" s="119" t="s">
        <v>532</v>
      </c>
      <c r="AV298" s="122"/>
      <c r="AW298" s="122"/>
      <c r="AX298" s="122"/>
    </row>
    <row r="299" spans="1:50" hidden="1" x14ac:dyDescent="0.25">
      <c r="A299" s="101" t="s">
        <v>1203</v>
      </c>
      <c r="B299" s="121"/>
      <c r="C299" s="121"/>
      <c r="D299" s="121"/>
      <c r="E299" s="25"/>
      <c r="F299" s="37"/>
      <c r="G299" s="37"/>
      <c r="AS299" s="189"/>
      <c r="AT299" s="118" t="s">
        <v>240</v>
      </c>
      <c r="AU299" s="119" t="s">
        <v>533</v>
      </c>
      <c r="AV299" s="122"/>
      <c r="AW299" s="122"/>
      <c r="AX299" s="122"/>
    </row>
    <row r="300" spans="1:50" hidden="1" x14ac:dyDescent="0.25">
      <c r="A300" s="101" t="s">
        <v>1204</v>
      </c>
      <c r="B300" s="121"/>
      <c r="C300" s="121"/>
      <c r="D300" s="121"/>
      <c r="E300" s="25"/>
      <c r="F300" s="37"/>
      <c r="G300" s="37"/>
      <c r="AS300" s="189"/>
      <c r="AT300" s="118" t="s">
        <v>240</v>
      </c>
      <c r="AU300" s="119" t="s">
        <v>534</v>
      </c>
      <c r="AV300" s="122"/>
      <c r="AW300" s="122"/>
      <c r="AX300" s="122"/>
    </row>
    <row r="301" spans="1:50" hidden="1" x14ac:dyDescent="0.25">
      <c r="A301" s="101" t="s">
        <v>1205</v>
      </c>
      <c r="B301" s="121"/>
      <c r="C301" s="121"/>
      <c r="D301" s="121"/>
      <c r="E301" s="25"/>
      <c r="F301" s="37"/>
      <c r="G301" s="37"/>
      <c r="AS301" s="189"/>
      <c r="AT301" s="118" t="s">
        <v>240</v>
      </c>
      <c r="AU301" s="119" t="s">
        <v>535</v>
      </c>
      <c r="AV301" s="122"/>
      <c r="AW301" s="122"/>
      <c r="AX301" s="122"/>
    </row>
    <row r="302" spans="1:50" x14ac:dyDescent="0.25">
      <c r="A302" s="101" t="s">
        <v>1166</v>
      </c>
      <c r="B302" s="752" t="s">
        <v>146</v>
      </c>
      <c r="C302" s="753"/>
      <c r="D302" s="25" t="s">
        <v>10</v>
      </c>
      <c r="E302" s="25">
        <v>1</v>
      </c>
      <c r="F302" s="37"/>
      <c r="G302" s="37"/>
      <c r="AS302" s="189"/>
      <c r="AT302" s="118" t="s">
        <v>240</v>
      </c>
      <c r="AU302" s="119" t="s">
        <v>536</v>
      </c>
      <c r="AV302" s="122"/>
      <c r="AW302" s="122"/>
      <c r="AX302" s="122"/>
    </row>
    <row r="303" spans="1:50" ht="54" customHeight="1" x14ac:dyDescent="0.25">
      <c r="A303" s="101" t="s">
        <v>1167</v>
      </c>
      <c r="B303" s="754" t="s">
        <v>147</v>
      </c>
      <c r="C303" s="755"/>
      <c r="D303" s="25" t="s">
        <v>10</v>
      </c>
      <c r="E303" s="25">
        <v>1</v>
      </c>
      <c r="F303" s="37"/>
      <c r="G303" s="37"/>
      <c r="AS303" s="189"/>
      <c r="AT303" s="118" t="s">
        <v>240</v>
      </c>
      <c r="AU303" s="119" t="s">
        <v>537</v>
      </c>
      <c r="AV303" s="122"/>
      <c r="AW303" s="122"/>
      <c r="AX303" s="122"/>
    </row>
    <row r="304" spans="1:50" ht="46.5" customHeight="1" x14ac:dyDescent="0.25">
      <c r="A304" s="101" t="s">
        <v>1168</v>
      </c>
      <c r="B304" s="752" t="s">
        <v>1356</v>
      </c>
      <c r="C304" s="753"/>
      <c r="D304" s="25" t="s">
        <v>10</v>
      </c>
      <c r="E304" s="25">
        <v>1</v>
      </c>
      <c r="F304" s="37"/>
      <c r="G304" s="37"/>
      <c r="AS304" s="189"/>
      <c r="AT304" s="118" t="s">
        <v>240</v>
      </c>
      <c r="AU304" s="119" t="s">
        <v>538</v>
      </c>
      <c r="AV304" s="122"/>
      <c r="AW304" s="122"/>
      <c r="AX304" s="122"/>
    </row>
    <row r="305" spans="1:50" ht="84.75" customHeight="1" x14ac:dyDescent="0.25">
      <c r="A305" s="101" t="s">
        <v>1169</v>
      </c>
      <c r="B305" s="752" t="s">
        <v>181</v>
      </c>
      <c r="C305" s="753"/>
      <c r="D305" s="25" t="s">
        <v>10</v>
      </c>
      <c r="E305" s="25">
        <v>1</v>
      </c>
      <c r="F305" s="37"/>
      <c r="G305" s="37"/>
      <c r="AS305" s="189"/>
      <c r="AT305" s="118" t="s">
        <v>240</v>
      </c>
      <c r="AU305" s="119" t="s">
        <v>539</v>
      </c>
      <c r="AV305" s="122"/>
      <c r="AW305" s="122"/>
      <c r="AX305" s="122"/>
    </row>
    <row r="306" spans="1:50" x14ac:dyDescent="0.25">
      <c r="A306" s="101" t="s">
        <v>1206</v>
      </c>
      <c r="B306" s="750" t="s">
        <v>148</v>
      </c>
      <c r="C306" s="751"/>
      <c r="D306" s="25" t="s">
        <v>10</v>
      </c>
      <c r="E306" s="25">
        <v>1</v>
      </c>
      <c r="F306" s="37"/>
      <c r="G306" s="37"/>
      <c r="AS306" s="189"/>
      <c r="AT306" s="118" t="s">
        <v>240</v>
      </c>
      <c r="AU306" s="119" t="s">
        <v>540</v>
      </c>
      <c r="AV306" s="122"/>
      <c r="AW306" s="122"/>
      <c r="AX306" s="122"/>
    </row>
    <row r="307" spans="1:50" x14ac:dyDescent="0.25">
      <c r="A307" s="101" t="s">
        <v>1207</v>
      </c>
      <c r="B307" s="750" t="s">
        <v>149</v>
      </c>
      <c r="C307" s="751"/>
      <c r="D307" s="25" t="s">
        <v>10</v>
      </c>
      <c r="E307" s="25">
        <v>1</v>
      </c>
      <c r="F307" s="37"/>
      <c r="G307" s="37"/>
      <c r="AS307" s="189"/>
      <c r="AT307" s="118" t="s">
        <v>240</v>
      </c>
      <c r="AU307" s="119" t="s">
        <v>541</v>
      </c>
      <c r="AV307" s="122"/>
      <c r="AW307" s="122"/>
      <c r="AX307" s="122"/>
    </row>
    <row r="308" spans="1:50" x14ac:dyDescent="0.25">
      <c r="A308" s="101" t="s">
        <v>1208</v>
      </c>
      <c r="B308" s="140" t="s">
        <v>150</v>
      </c>
      <c r="C308" s="141"/>
      <c r="D308" s="25" t="s">
        <v>10</v>
      </c>
      <c r="E308" s="25">
        <v>1</v>
      </c>
      <c r="F308" s="37"/>
      <c r="G308" s="37"/>
      <c r="AS308" s="189"/>
      <c r="AT308" s="118" t="s">
        <v>240</v>
      </c>
      <c r="AU308" s="119" t="s">
        <v>542</v>
      </c>
      <c r="AV308" s="122"/>
      <c r="AW308" s="122"/>
      <c r="AX308" s="122"/>
    </row>
    <row r="309" spans="1:50" x14ac:dyDescent="0.25">
      <c r="A309" s="101" t="s">
        <v>1209</v>
      </c>
      <c r="B309" s="750" t="s">
        <v>151</v>
      </c>
      <c r="C309" s="751"/>
      <c r="D309" s="25" t="s">
        <v>10</v>
      </c>
      <c r="E309" s="25">
        <v>1</v>
      </c>
      <c r="F309" s="37"/>
      <c r="G309" s="37"/>
      <c r="AS309" s="189"/>
      <c r="AT309" s="118" t="s">
        <v>240</v>
      </c>
      <c r="AU309" s="119" t="s">
        <v>543</v>
      </c>
      <c r="AV309" s="122"/>
      <c r="AW309" s="122"/>
      <c r="AX309" s="122"/>
    </row>
    <row r="310" spans="1:50" x14ac:dyDescent="0.25">
      <c r="A310" s="101" t="s">
        <v>1210</v>
      </c>
      <c r="B310" s="750" t="s">
        <v>152</v>
      </c>
      <c r="C310" s="751"/>
      <c r="D310" s="25" t="s">
        <v>10</v>
      </c>
      <c r="E310" s="25">
        <v>1</v>
      </c>
      <c r="F310" s="37"/>
      <c r="G310" s="37"/>
      <c r="AS310" s="189"/>
      <c r="AT310" s="118" t="s">
        <v>240</v>
      </c>
      <c r="AU310" s="119" t="s">
        <v>544</v>
      </c>
      <c r="AV310" s="122"/>
      <c r="AW310" s="122"/>
      <c r="AX310" s="122"/>
    </row>
    <row r="311" spans="1:50" x14ac:dyDescent="0.25">
      <c r="A311" s="101" t="s">
        <v>1211</v>
      </c>
      <c r="B311" s="750" t="s">
        <v>153</v>
      </c>
      <c r="C311" s="751"/>
      <c r="D311" s="25" t="s">
        <v>10</v>
      </c>
      <c r="E311" s="25">
        <v>1</v>
      </c>
      <c r="F311" s="37"/>
      <c r="G311" s="37"/>
      <c r="AS311" s="189"/>
      <c r="AT311" s="118" t="s">
        <v>240</v>
      </c>
      <c r="AU311" s="119" t="s">
        <v>545</v>
      </c>
      <c r="AV311" s="122"/>
      <c r="AW311" s="122"/>
      <c r="AX311" s="122"/>
    </row>
    <row r="312" spans="1:50" x14ac:dyDescent="0.25">
      <c r="A312" s="101" t="s">
        <v>1212</v>
      </c>
      <c r="B312" s="750" t="s">
        <v>154</v>
      </c>
      <c r="C312" s="751"/>
      <c r="D312" s="25" t="s">
        <v>10</v>
      </c>
      <c r="E312" s="25">
        <v>1</v>
      </c>
      <c r="F312" s="37"/>
      <c r="G312" s="37"/>
      <c r="AS312" s="189"/>
      <c r="AT312" s="118" t="s">
        <v>240</v>
      </c>
      <c r="AU312" s="119" t="s">
        <v>546</v>
      </c>
      <c r="AV312" s="122"/>
      <c r="AW312" s="122"/>
      <c r="AX312" s="122"/>
    </row>
    <row r="313" spans="1:50" x14ac:dyDescent="0.25">
      <c r="A313" s="101" t="s">
        <v>1213</v>
      </c>
      <c r="B313" s="750" t="s">
        <v>155</v>
      </c>
      <c r="C313" s="751"/>
      <c r="D313" s="25" t="s">
        <v>10</v>
      </c>
      <c r="E313" s="25">
        <v>1</v>
      </c>
      <c r="F313" s="37"/>
      <c r="G313" s="37"/>
      <c r="AS313" s="189"/>
      <c r="AT313" s="118" t="s">
        <v>240</v>
      </c>
      <c r="AU313" s="119" t="s">
        <v>547</v>
      </c>
      <c r="AV313" s="122"/>
      <c r="AW313" s="122"/>
      <c r="AX313" s="122"/>
    </row>
    <row r="314" spans="1:50" x14ac:dyDescent="0.25">
      <c r="A314" s="101" t="s">
        <v>1214</v>
      </c>
      <c r="B314" s="750" t="s">
        <v>156</v>
      </c>
      <c r="C314" s="751"/>
      <c r="D314" s="25" t="s">
        <v>10</v>
      </c>
      <c r="E314" s="25">
        <v>1</v>
      </c>
      <c r="F314" s="37"/>
      <c r="G314" s="37"/>
      <c r="AS314" s="189"/>
      <c r="AT314" s="118" t="s">
        <v>240</v>
      </c>
      <c r="AU314" s="119" t="s">
        <v>548</v>
      </c>
      <c r="AV314" s="122"/>
      <c r="AW314" s="122"/>
      <c r="AX314" s="122"/>
    </row>
    <row r="315" spans="1:50" x14ac:dyDescent="0.25">
      <c r="A315" s="101" t="s">
        <v>1215</v>
      </c>
      <c r="B315" s="750" t="s">
        <v>157</v>
      </c>
      <c r="C315" s="751"/>
      <c r="D315" s="25" t="s">
        <v>10</v>
      </c>
      <c r="E315" s="25">
        <v>1</v>
      </c>
      <c r="F315" s="37"/>
      <c r="G315" s="37"/>
      <c r="AS315" s="189"/>
      <c r="AT315" s="118" t="s">
        <v>240</v>
      </c>
      <c r="AU315" s="119" t="s">
        <v>549</v>
      </c>
      <c r="AV315" s="122"/>
      <c r="AW315" s="122"/>
      <c r="AX315" s="122"/>
    </row>
    <row r="316" spans="1:50" x14ac:dyDescent="0.25">
      <c r="A316" s="101" t="s">
        <v>1216</v>
      </c>
      <c r="B316" s="750" t="s">
        <v>158</v>
      </c>
      <c r="C316" s="751"/>
      <c r="D316" s="25" t="s">
        <v>10</v>
      </c>
      <c r="E316" s="25">
        <v>1</v>
      </c>
      <c r="F316" s="37"/>
      <c r="G316" s="37"/>
      <c r="AS316" s="189"/>
      <c r="AT316" s="118" t="s">
        <v>240</v>
      </c>
      <c r="AU316" s="196" t="s">
        <v>550</v>
      </c>
      <c r="AV316" s="122"/>
      <c r="AW316" s="122"/>
      <c r="AX316" s="122"/>
    </row>
    <row r="317" spans="1:50" ht="48" customHeight="1" x14ac:dyDescent="0.25">
      <c r="A317" s="101" t="s">
        <v>1217</v>
      </c>
      <c r="B317" s="752" t="s">
        <v>159</v>
      </c>
      <c r="C317" s="753"/>
      <c r="D317" s="25" t="s">
        <v>10</v>
      </c>
      <c r="E317" s="25">
        <v>1</v>
      </c>
      <c r="F317" s="37"/>
      <c r="G317" s="37"/>
      <c r="AS317" s="189"/>
      <c r="AT317" s="118" t="s">
        <v>240</v>
      </c>
      <c r="AU317" s="119" t="s">
        <v>551</v>
      </c>
      <c r="AV317" s="122"/>
      <c r="AW317" s="122"/>
      <c r="AX317" s="122"/>
    </row>
    <row r="318" spans="1:50" ht="66" customHeight="1" x14ac:dyDescent="0.25">
      <c r="A318" s="101" t="s">
        <v>1218</v>
      </c>
      <c r="B318" s="752" t="s">
        <v>160</v>
      </c>
      <c r="C318" s="753"/>
      <c r="D318" s="25" t="s">
        <v>10</v>
      </c>
      <c r="E318" s="25">
        <v>1</v>
      </c>
      <c r="F318" s="37"/>
      <c r="G318" s="37"/>
      <c r="AS318" s="189"/>
      <c r="AT318" s="118" t="s">
        <v>242</v>
      </c>
      <c r="AU318" s="119" t="s">
        <v>552</v>
      </c>
      <c r="AV318" s="122"/>
      <c r="AW318" s="122"/>
      <c r="AX318" s="122"/>
    </row>
    <row r="319" spans="1:50" x14ac:dyDescent="0.25">
      <c r="A319" s="101" t="s">
        <v>1219</v>
      </c>
      <c r="B319" s="750" t="s">
        <v>161</v>
      </c>
      <c r="C319" s="751"/>
      <c r="D319" s="25" t="s">
        <v>10</v>
      </c>
      <c r="E319" s="25">
        <v>1</v>
      </c>
      <c r="F319" s="37"/>
      <c r="G319" s="37"/>
      <c r="AS319" s="189"/>
      <c r="AT319" s="118" t="s">
        <v>242</v>
      </c>
      <c r="AU319" s="119" t="s">
        <v>553</v>
      </c>
      <c r="AV319" s="122"/>
      <c r="AW319" s="122"/>
      <c r="AX319" s="122"/>
    </row>
    <row r="320" spans="1:50" x14ac:dyDescent="0.25">
      <c r="A320" s="101" t="s">
        <v>1220</v>
      </c>
      <c r="B320" s="750" t="s">
        <v>162</v>
      </c>
      <c r="C320" s="751"/>
      <c r="D320" s="25" t="s">
        <v>10</v>
      </c>
      <c r="E320" s="25">
        <v>1</v>
      </c>
      <c r="F320" s="37"/>
      <c r="G320" s="37"/>
      <c r="AS320" s="189"/>
      <c r="AT320" s="118" t="s">
        <v>242</v>
      </c>
      <c r="AU320" s="119" t="s">
        <v>554</v>
      </c>
      <c r="AV320" s="122"/>
      <c r="AW320" s="122"/>
      <c r="AX320" s="122"/>
    </row>
    <row r="321" spans="1:50" x14ac:dyDescent="0.25">
      <c r="A321" s="101" t="s">
        <v>1221</v>
      </c>
      <c r="B321" s="750" t="s">
        <v>163</v>
      </c>
      <c r="C321" s="751"/>
      <c r="D321" s="25" t="s">
        <v>10</v>
      </c>
      <c r="E321" s="25">
        <v>1</v>
      </c>
      <c r="F321" s="37"/>
      <c r="G321" s="37"/>
      <c r="AS321" s="189"/>
      <c r="AT321" s="118" t="s">
        <v>242</v>
      </c>
      <c r="AU321" s="119" t="s">
        <v>282</v>
      </c>
      <c r="AV321" s="122"/>
      <c r="AW321" s="122"/>
      <c r="AX321" s="122"/>
    </row>
    <row r="322" spans="1:50" x14ac:dyDescent="0.25">
      <c r="A322" s="101" t="s">
        <v>1222</v>
      </c>
      <c r="B322" s="750" t="s">
        <v>164</v>
      </c>
      <c r="C322" s="751"/>
      <c r="D322" s="25" t="s">
        <v>10</v>
      </c>
      <c r="E322" s="25">
        <v>1</v>
      </c>
      <c r="F322" s="37"/>
      <c r="G322" s="37"/>
      <c r="AS322" s="189"/>
      <c r="AT322" s="118" t="s">
        <v>242</v>
      </c>
      <c r="AU322" s="119" t="s">
        <v>555</v>
      </c>
      <c r="AV322" s="122"/>
      <c r="AW322" s="122"/>
      <c r="AX322" s="122"/>
    </row>
    <row r="323" spans="1:50" x14ac:dyDescent="0.25">
      <c r="A323" s="101" t="s">
        <v>1223</v>
      </c>
      <c r="B323" s="750" t="s">
        <v>165</v>
      </c>
      <c r="C323" s="751"/>
      <c r="D323" s="25" t="s">
        <v>10</v>
      </c>
      <c r="E323" s="25">
        <v>1</v>
      </c>
      <c r="F323" s="37"/>
      <c r="G323" s="37"/>
      <c r="AS323" s="189"/>
      <c r="AT323" s="118" t="s">
        <v>242</v>
      </c>
      <c r="AU323" s="119" t="s">
        <v>556</v>
      </c>
      <c r="AV323" s="122"/>
      <c r="AW323" s="122"/>
      <c r="AX323" s="122"/>
    </row>
    <row r="324" spans="1:50" ht="15" customHeight="1" x14ac:dyDescent="0.25">
      <c r="A324" s="101" t="s">
        <v>1224</v>
      </c>
      <c r="B324" s="750" t="s">
        <v>166</v>
      </c>
      <c r="C324" s="751"/>
      <c r="D324" s="25" t="s">
        <v>10</v>
      </c>
      <c r="E324" s="25">
        <v>1</v>
      </c>
      <c r="F324" s="37"/>
      <c r="G324" s="37"/>
      <c r="AS324" s="189"/>
      <c r="AT324" s="118" t="s">
        <v>242</v>
      </c>
      <c r="AU324" s="119" t="s">
        <v>557</v>
      </c>
      <c r="AV324" s="122"/>
      <c r="AW324" s="122"/>
      <c r="AX324" s="122"/>
    </row>
    <row r="325" spans="1:50" x14ac:dyDescent="0.25">
      <c r="A325" s="101" t="s">
        <v>1225</v>
      </c>
      <c r="B325" s="750" t="s">
        <v>167</v>
      </c>
      <c r="C325" s="751"/>
      <c r="D325" s="25" t="s">
        <v>10</v>
      </c>
      <c r="E325" s="25">
        <v>1</v>
      </c>
      <c r="F325" s="37"/>
      <c r="G325" s="37"/>
      <c r="AS325" s="189"/>
      <c r="AT325" s="118" t="s">
        <v>242</v>
      </c>
      <c r="AU325" s="119" t="s">
        <v>558</v>
      </c>
      <c r="AV325" s="122"/>
      <c r="AW325" s="122"/>
      <c r="AX325" s="122"/>
    </row>
    <row r="326" spans="1:50" x14ac:dyDescent="0.25">
      <c r="A326" s="101" t="s">
        <v>1226</v>
      </c>
      <c r="B326" s="750" t="s">
        <v>168</v>
      </c>
      <c r="C326" s="751"/>
      <c r="D326" s="25" t="s">
        <v>10</v>
      </c>
      <c r="E326" s="25">
        <v>1</v>
      </c>
      <c r="F326" s="37"/>
      <c r="G326" s="37"/>
      <c r="AS326" s="189"/>
      <c r="AT326" s="118" t="s">
        <v>242</v>
      </c>
      <c r="AU326" s="119" t="s">
        <v>559</v>
      </c>
      <c r="AV326" s="122"/>
      <c r="AW326" s="122"/>
      <c r="AX326" s="122"/>
    </row>
    <row r="327" spans="1:50" x14ac:dyDescent="0.25">
      <c r="A327" s="101" t="s">
        <v>1227</v>
      </c>
      <c r="B327" s="750" t="s">
        <v>169</v>
      </c>
      <c r="C327" s="751"/>
      <c r="D327" s="25" t="s">
        <v>10</v>
      </c>
      <c r="E327" s="25">
        <v>1</v>
      </c>
      <c r="F327" s="37"/>
      <c r="G327" s="37"/>
      <c r="AS327" s="189"/>
      <c r="AT327" s="118" t="s">
        <v>242</v>
      </c>
      <c r="AU327" s="119" t="s">
        <v>560</v>
      </c>
      <c r="AV327" s="122"/>
      <c r="AW327" s="122"/>
      <c r="AX327" s="122"/>
    </row>
    <row r="328" spans="1:50" x14ac:dyDescent="0.25">
      <c r="A328" s="101" t="s">
        <v>1228</v>
      </c>
      <c r="B328" s="750" t="s">
        <v>170</v>
      </c>
      <c r="C328" s="751"/>
      <c r="D328" s="25" t="s">
        <v>10</v>
      </c>
      <c r="E328" s="25">
        <v>1</v>
      </c>
      <c r="F328" s="37"/>
      <c r="G328" s="37"/>
      <c r="AS328" s="189"/>
      <c r="AT328" s="118" t="s">
        <v>242</v>
      </c>
      <c r="AU328" s="119" t="s">
        <v>561</v>
      </c>
      <c r="AV328" s="122"/>
      <c r="AW328" s="122"/>
      <c r="AX328" s="122"/>
    </row>
    <row r="329" spans="1:50" ht="21" customHeight="1" x14ac:dyDescent="0.25">
      <c r="A329" s="101" t="s">
        <v>1229</v>
      </c>
      <c r="B329" s="750" t="s">
        <v>171</v>
      </c>
      <c r="C329" s="751"/>
      <c r="D329" s="25" t="s">
        <v>10</v>
      </c>
      <c r="E329" s="25">
        <v>1</v>
      </c>
      <c r="F329" s="37"/>
      <c r="G329" s="37"/>
      <c r="AS329" s="189"/>
      <c r="AT329" s="118" t="s">
        <v>242</v>
      </c>
      <c r="AU329" s="119" t="s">
        <v>562</v>
      </c>
      <c r="AV329" s="122"/>
      <c r="AW329" s="122"/>
      <c r="AX329" s="122"/>
    </row>
    <row r="330" spans="1:50" ht="63" customHeight="1" x14ac:dyDescent="0.25">
      <c r="A330" s="101" t="s">
        <v>1230</v>
      </c>
      <c r="B330" s="748" t="s">
        <v>172</v>
      </c>
      <c r="C330" s="749"/>
      <c r="D330" s="25" t="s">
        <v>10</v>
      </c>
      <c r="E330" s="25">
        <v>1</v>
      </c>
      <c r="F330" s="37"/>
      <c r="G330" s="37"/>
      <c r="AS330" s="189"/>
      <c r="AT330" s="118" t="s">
        <v>242</v>
      </c>
      <c r="AU330" s="119" t="s">
        <v>563</v>
      </c>
      <c r="AV330" s="122"/>
      <c r="AW330" s="122"/>
      <c r="AX330" s="122"/>
    </row>
    <row r="331" spans="1:50" x14ac:dyDescent="0.25">
      <c r="A331" s="101" t="s">
        <v>1231</v>
      </c>
      <c r="B331" s="750" t="s">
        <v>173</v>
      </c>
      <c r="C331" s="751"/>
      <c r="D331" s="25" t="s">
        <v>10</v>
      </c>
      <c r="E331" s="25">
        <v>1</v>
      </c>
      <c r="F331" s="37"/>
      <c r="G331" s="37"/>
      <c r="AS331" s="189"/>
      <c r="AT331" s="118" t="s">
        <v>242</v>
      </c>
      <c r="AU331" s="119" t="s">
        <v>564</v>
      </c>
      <c r="AV331" s="122"/>
      <c r="AW331" s="122"/>
      <c r="AX331" s="122"/>
    </row>
    <row r="332" spans="1:50" x14ac:dyDescent="0.25">
      <c r="A332" s="101" t="s">
        <v>1232</v>
      </c>
      <c r="B332" s="750" t="s">
        <v>174</v>
      </c>
      <c r="C332" s="751"/>
      <c r="D332" s="25" t="s">
        <v>10</v>
      </c>
      <c r="E332" s="25">
        <v>1</v>
      </c>
      <c r="F332" s="37"/>
      <c r="G332" s="37"/>
      <c r="AS332" s="189"/>
      <c r="AT332" s="118" t="s">
        <v>242</v>
      </c>
      <c r="AU332" s="119" t="s">
        <v>565</v>
      </c>
      <c r="AV332" s="122"/>
      <c r="AW332" s="122"/>
      <c r="AX332" s="122"/>
    </row>
    <row r="333" spans="1:50" x14ac:dyDescent="0.25">
      <c r="A333" s="101" t="s">
        <v>1233</v>
      </c>
      <c r="B333" s="743" t="s">
        <v>175</v>
      </c>
      <c r="C333" s="744"/>
      <c r="D333" s="25" t="s">
        <v>10</v>
      </c>
      <c r="E333" s="25">
        <v>1</v>
      </c>
      <c r="F333" s="37"/>
      <c r="G333" s="37"/>
      <c r="AS333" s="189"/>
      <c r="AT333" s="118" t="s">
        <v>242</v>
      </c>
      <c r="AU333" s="119" t="s">
        <v>566</v>
      </c>
      <c r="AV333" s="122"/>
      <c r="AW333" s="122"/>
      <c r="AX333" s="122"/>
    </row>
    <row r="334" spans="1:50" x14ac:dyDescent="0.25">
      <c r="A334" s="101" t="s">
        <v>1234</v>
      </c>
      <c r="B334" s="743" t="s">
        <v>176</v>
      </c>
      <c r="C334" s="744"/>
      <c r="D334" s="25" t="s">
        <v>10</v>
      </c>
      <c r="E334" s="25">
        <v>1</v>
      </c>
      <c r="F334" s="37"/>
      <c r="G334" s="37"/>
      <c r="AS334" s="189"/>
      <c r="AT334" s="118" t="s">
        <v>242</v>
      </c>
      <c r="AU334" s="11" t="s">
        <v>567</v>
      </c>
      <c r="AV334" s="122"/>
      <c r="AW334" s="122"/>
      <c r="AX334" s="122"/>
    </row>
    <row r="335" spans="1:50" x14ac:dyDescent="0.25">
      <c r="A335" s="101" t="s">
        <v>1235</v>
      </c>
      <c r="B335" s="743" t="s">
        <v>177</v>
      </c>
      <c r="C335" s="744"/>
      <c r="D335" s="25" t="s">
        <v>10</v>
      </c>
      <c r="E335" s="25">
        <v>1</v>
      </c>
      <c r="F335" s="37"/>
      <c r="G335" s="37"/>
      <c r="AS335" s="189"/>
      <c r="AT335" s="118" t="s">
        <v>242</v>
      </c>
      <c r="AU335" s="11" t="s">
        <v>568</v>
      </c>
      <c r="AV335" s="122"/>
      <c r="AW335" s="122"/>
      <c r="AX335" s="122"/>
    </row>
    <row r="336" spans="1:50" ht="18.75" customHeight="1" x14ac:dyDescent="0.25">
      <c r="A336" s="101" t="s">
        <v>1236</v>
      </c>
      <c r="B336" s="743" t="s">
        <v>178</v>
      </c>
      <c r="C336" s="744"/>
      <c r="D336" s="25" t="s">
        <v>10</v>
      </c>
      <c r="E336" s="25">
        <v>1</v>
      </c>
      <c r="F336" s="37"/>
      <c r="G336" s="37"/>
      <c r="AS336" s="189"/>
      <c r="AT336" s="118" t="s">
        <v>242</v>
      </c>
      <c r="AU336" s="119" t="s">
        <v>569</v>
      </c>
      <c r="AV336" s="122"/>
      <c r="AW336" s="122"/>
      <c r="AX336" s="122"/>
    </row>
    <row r="337" spans="1:50" ht="34.5" customHeight="1" x14ac:dyDescent="0.25">
      <c r="A337" s="101" t="s">
        <v>1237</v>
      </c>
      <c r="B337" s="745" t="s">
        <v>179</v>
      </c>
      <c r="C337" s="746"/>
      <c r="D337" s="25" t="s">
        <v>10</v>
      </c>
      <c r="E337" s="25">
        <v>1</v>
      </c>
      <c r="F337" s="37"/>
      <c r="G337" s="37"/>
      <c r="AS337" s="189"/>
      <c r="AT337" s="118" t="s">
        <v>242</v>
      </c>
      <c r="AU337" s="119" t="s">
        <v>570</v>
      </c>
      <c r="AV337" s="122"/>
      <c r="AW337" s="122"/>
      <c r="AX337" s="122"/>
    </row>
    <row r="338" spans="1:50" ht="48.75" customHeight="1" x14ac:dyDescent="0.25">
      <c r="A338" s="80" t="s">
        <v>69</v>
      </c>
      <c r="B338" s="705" t="s">
        <v>11</v>
      </c>
      <c r="C338" s="706"/>
      <c r="D338" s="120" t="s">
        <v>12</v>
      </c>
      <c r="E338" s="120" t="s">
        <v>13</v>
      </c>
      <c r="F338" s="842" t="s">
        <v>14</v>
      </c>
      <c r="G338" s="843"/>
      <c r="AS338" s="189"/>
      <c r="AT338" s="118" t="s">
        <v>242</v>
      </c>
      <c r="AU338" s="119" t="s">
        <v>571</v>
      </c>
      <c r="AV338" s="122"/>
      <c r="AW338" s="122"/>
      <c r="AX338" s="122"/>
    </row>
    <row r="339" spans="1:50" x14ac:dyDescent="0.25">
      <c r="A339" s="27" t="s">
        <v>35</v>
      </c>
      <c r="B339" s="688"/>
      <c r="C339" s="747"/>
      <c r="D339" s="197"/>
      <c r="E339" s="19"/>
      <c r="F339" s="810"/>
      <c r="G339" s="810"/>
      <c r="AS339" s="189"/>
      <c r="AT339" s="118" t="s">
        <v>242</v>
      </c>
      <c r="AU339" s="119" t="s">
        <v>572</v>
      </c>
      <c r="AV339" s="122"/>
      <c r="AW339" s="122"/>
      <c r="AX339" s="122"/>
    </row>
    <row r="340" spans="1:50" x14ac:dyDescent="0.25">
      <c r="A340" s="27" t="s">
        <v>36</v>
      </c>
      <c r="B340" s="688"/>
      <c r="C340" s="689"/>
      <c r="D340" s="19"/>
      <c r="E340" s="19"/>
      <c r="F340" s="810"/>
      <c r="G340" s="810"/>
      <c r="AS340" s="189"/>
      <c r="AT340" s="118" t="s">
        <v>242</v>
      </c>
      <c r="AU340" s="119" t="s">
        <v>573</v>
      </c>
      <c r="AV340" s="122"/>
      <c r="AW340" s="122"/>
      <c r="AX340" s="122"/>
    </row>
    <row r="341" spans="1:50" ht="31.5" x14ac:dyDescent="0.25">
      <c r="A341" s="193"/>
      <c r="B341" s="898"/>
      <c r="C341" s="899"/>
      <c r="D341" s="19" t="s">
        <v>53</v>
      </c>
      <c r="E341" s="19" t="s">
        <v>1314</v>
      </c>
      <c r="F341" s="102"/>
      <c r="G341" s="198"/>
      <c r="AS341" s="189"/>
      <c r="AT341" s="118" t="s">
        <v>242</v>
      </c>
      <c r="AU341" s="119" t="s">
        <v>574</v>
      </c>
      <c r="AV341" s="122"/>
      <c r="AW341" s="122"/>
      <c r="AX341" s="122"/>
    </row>
    <row r="342" spans="1:50" ht="31.5" customHeight="1" x14ac:dyDescent="0.25">
      <c r="A342" s="54">
        <v>1</v>
      </c>
      <c r="B342" s="700" t="s">
        <v>31</v>
      </c>
      <c r="C342" s="701"/>
      <c r="D342" s="21"/>
      <c r="E342" s="21"/>
      <c r="F342" s="102"/>
      <c r="G342" s="198"/>
      <c r="AS342" s="189"/>
      <c r="AT342" s="118" t="s">
        <v>242</v>
      </c>
      <c r="AU342" s="119" t="s">
        <v>575</v>
      </c>
      <c r="AV342" s="122"/>
      <c r="AW342" s="122"/>
      <c r="AX342" s="122"/>
    </row>
    <row r="343" spans="1:50" x14ac:dyDescent="0.25">
      <c r="A343" s="77" t="s">
        <v>66</v>
      </c>
      <c r="B343" s="700" t="s">
        <v>958</v>
      </c>
      <c r="C343" s="701"/>
      <c r="D343" s="21"/>
      <c r="E343" s="21"/>
      <c r="F343" s="102"/>
      <c r="G343" s="198"/>
      <c r="AS343" s="189"/>
      <c r="AT343" s="118" t="s">
        <v>242</v>
      </c>
      <c r="AU343" s="119" t="s">
        <v>576</v>
      </c>
      <c r="AV343" s="122"/>
      <c r="AW343" s="122"/>
      <c r="AX343" s="122"/>
    </row>
    <row r="344" spans="1:50" x14ac:dyDescent="0.25">
      <c r="A344" s="78" t="s">
        <v>67</v>
      </c>
      <c r="B344" s="183" t="s">
        <v>3</v>
      </c>
      <c r="C344" s="184"/>
      <c r="D344" s="21"/>
      <c r="E344" s="21"/>
      <c r="F344" s="102"/>
      <c r="G344" s="198"/>
      <c r="AS344" s="189"/>
      <c r="AT344" s="118" t="s">
        <v>242</v>
      </c>
      <c r="AU344" s="119" t="s">
        <v>333</v>
      </c>
      <c r="AV344" s="122"/>
      <c r="AW344" s="122"/>
      <c r="AX344" s="122"/>
    </row>
    <row r="345" spans="1:50" x14ac:dyDescent="0.25">
      <c r="A345" s="78" t="s">
        <v>68</v>
      </c>
      <c r="B345" s="700" t="s">
        <v>4</v>
      </c>
      <c r="C345" s="701"/>
      <c r="D345" s="31"/>
      <c r="E345" s="31"/>
      <c r="F345" s="102"/>
      <c r="G345" s="198"/>
      <c r="AS345" s="189"/>
      <c r="AT345" s="118" t="s">
        <v>242</v>
      </c>
      <c r="AU345" s="119" t="s">
        <v>577</v>
      </c>
      <c r="AV345" s="122"/>
      <c r="AW345" s="122"/>
      <c r="AX345" s="122"/>
    </row>
    <row r="346" spans="1:50" ht="47.25" customHeight="1" x14ac:dyDescent="0.25">
      <c r="A346" s="54">
        <v>2</v>
      </c>
      <c r="B346" s="680" t="s">
        <v>6</v>
      </c>
      <c r="C346" s="681"/>
      <c r="D346" s="21"/>
      <c r="E346" s="21"/>
      <c r="F346" s="102"/>
      <c r="G346" s="198"/>
      <c r="AS346" s="189"/>
      <c r="AT346" s="118" t="s">
        <v>242</v>
      </c>
      <c r="AU346" s="119" t="s">
        <v>578</v>
      </c>
      <c r="AV346" s="122"/>
      <c r="AW346" s="122"/>
      <c r="AX346" s="122"/>
    </row>
    <row r="347" spans="1:50" x14ac:dyDescent="0.25">
      <c r="A347" s="77" t="s">
        <v>66</v>
      </c>
      <c r="B347" s="680" t="s">
        <v>958</v>
      </c>
      <c r="C347" s="681"/>
      <c r="D347" s="21"/>
      <c r="E347" s="21"/>
      <c r="F347" s="102"/>
      <c r="G347" s="198"/>
      <c r="AS347" s="189"/>
      <c r="AT347" s="118" t="s">
        <v>242</v>
      </c>
      <c r="AU347" s="119" t="s">
        <v>579</v>
      </c>
      <c r="AV347" s="122"/>
      <c r="AW347" s="122"/>
      <c r="AX347" s="122"/>
    </row>
    <row r="348" spans="1:50" x14ac:dyDescent="0.25">
      <c r="A348" s="78" t="s">
        <v>67</v>
      </c>
      <c r="B348" s="680" t="s">
        <v>3</v>
      </c>
      <c r="C348" s="681"/>
      <c r="D348" s="21"/>
      <c r="E348" s="21"/>
      <c r="F348" s="102"/>
      <c r="G348" s="198"/>
      <c r="AS348" s="189"/>
      <c r="AT348" s="118" t="s">
        <v>242</v>
      </c>
      <c r="AU348" s="119" t="s">
        <v>580</v>
      </c>
      <c r="AV348" s="122"/>
      <c r="AW348" s="122"/>
      <c r="AX348" s="122"/>
    </row>
    <row r="349" spans="1:50" x14ac:dyDescent="0.25">
      <c r="A349" s="78" t="s">
        <v>68</v>
      </c>
      <c r="B349" s="680" t="s">
        <v>4</v>
      </c>
      <c r="C349" s="681"/>
      <c r="D349" s="21"/>
      <c r="E349" s="21"/>
      <c r="F349" s="104"/>
      <c r="G349" s="105"/>
      <c r="AS349" s="189"/>
      <c r="AT349" s="118" t="s">
        <v>242</v>
      </c>
      <c r="AU349" s="119" t="s">
        <v>581</v>
      </c>
      <c r="AV349" s="122"/>
      <c r="AW349" s="122"/>
      <c r="AX349" s="122"/>
    </row>
    <row r="350" spans="1:50" x14ac:dyDescent="0.25">
      <c r="A350" s="870"/>
      <c r="B350" s="871"/>
      <c r="C350" s="871"/>
      <c r="D350" s="871"/>
      <c r="E350" s="871"/>
      <c r="F350" s="871"/>
      <c r="G350" s="871"/>
      <c r="AS350" s="189"/>
      <c r="AT350" s="118" t="s">
        <v>242</v>
      </c>
      <c r="AU350" s="119" t="s">
        <v>582</v>
      </c>
      <c r="AV350" s="122"/>
      <c r="AW350" s="122"/>
      <c r="AX350" s="122"/>
    </row>
    <row r="351" spans="1:50" x14ac:dyDescent="0.25">
      <c r="A351" s="59" t="s">
        <v>57</v>
      </c>
      <c r="B351" s="682" t="s">
        <v>185</v>
      </c>
      <c r="C351" s="683"/>
      <c r="D351" s="61" t="s">
        <v>7</v>
      </c>
      <c r="E351" s="61" t="s">
        <v>8</v>
      </c>
      <c r="F351" s="71" t="s">
        <v>9</v>
      </c>
      <c r="G351" s="64" t="s">
        <v>1081</v>
      </c>
      <c r="AS351" s="189"/>
      <c r="AT351" s="118" t="s">
        <v>242</v>
      </c>
      <c r="AU351" s="119" t="s">
        <v>583</v>
      </c>
      <c r="AV351" s="122"/>
      <c r="AW351" s="122"/>
      <c r="AX351" s="122"/>
    </row>
    <row r="352" spans="1:50" x14ac:dyDescent="0.25">
      <c r="A352" s="106" t="s">
        <v>1238</v>
      </c>
      <c r="B352" s="737" t="s">
        <v>980</v>
      </c>
      <c r="C352" s="738"/>
      <c r="D352" s="25"/>
      <c r="E352" s="25"/>
      <c r="F352" s="37"/>
      <c r="G352" s="37"/>
      <c r="AS352" s="189"/>
      <c r="AT352" s="118" t="s">
        <v>242</v>
      </c>
      <c r="AU352" s="119" t="s">
        <v>584</v>
      </c>
      <c r="AV352" s="122"/>
      <c r="AW352" s="122"/>
      <c r="AX352" s="122"/>
    </row>
    <row r="353" spans="1:50" x14ac:dyDescent="0.25">
      <c r="A353" s="106" t="s">
        <v>1239</v>
      </c>
      <c r="B353" s="739" t="s">
        <v>186</v>
      </c>
      <c r="C353" s="740"/>
      <c r="D353" s="25" t="s">
        <v>10</v>
      </c>
      <c r="E353" s="25">
        <v>1</v>
      </c>
      <c r="F353" s="37"/>
      <c r="G353" s="37"/>
      <c r="AS353" s="189"/>
      <c r="AT353" s="118" t="s">
        <v>242</v>
      </c>
      <c r="AU353" s="119" t="s">
        <v>585</v>
      </c>
      <c r="AV353" s="122"/>
      <c r="AW353" s="122"/>
      <c r="AX353" s="122"/>
    </row>
    <row r="354" spans="1:50" x14ac:dyDescent="0.25">
      <c r="A354" s="106" t="s">
        <v>1240</v>
      </c>
      <c r="B354" s="741" t="s">
        <v>187</v>
      </c>
      <c r="C354" s="742"/>
      <c r="D354" s="25" t="s">
        <v>10</v>
      </c>
      <c r="E354" s="25">
        <v>1</v>
      </c>
      <c r="F354" s="37"/>
      <c r="G354" s="37"/>
      <c r="AS354" s="189"/>
      <c r="AT354" s="118" t="s">
        <v>244</v>
      </c>
      <c r="AU354" s="119" t="s">
        <v>586</v>
      </c>
      <c r="AV354" s="122"/>
      <c r="AW354" s="122"/>
      <c r="AX354" s="122"/>
    </row>
    <row r="355" spans="1:50" x14ac:dyDescent="0.25">
      <c r="A355" s="106" t="s">
        <v>1241</v>
      </c>
      <c r="B355" s="735" t="s">
        <v>981</v>
      </c>
      <c r="C355" s="736"/>
      <c r="D355" s="25"/>
      <c r="E355" s="25">
        <v>6</v>
      </c>
      <c r="F355" s="37"/>
      <c r="G355" s="37"/>
      <c r="AS355" s="189"/>
      <c r="AT355" s="118" t="s">
        <v>244</v>
      </c>
      <c r="AU355" s="119" t="s">
        <v>587</v>
      </c>
      <c r="AV355" s="122"/>
      <c r="AW355" s="122"/>
      <c r="AX355" s="122"/>
    </row>
    <row r="356" spans="1:50" x14ac:dyDescent="0.25">
      <c r="A356" s="106" t="s">
        <v>1242</v>
      </c>
      <c r="B356" s="729" t="s">
        <v>982</v>
      </c>
      <c r="C356" s="730"/>
      <c r="D356" s="25"/>
      <c r="E356" s="25"/>
      <c r="F356" s="37"/>
      <c r="G356" s="37"/>
      <c r="AS356" s="189"/>
      <c r="AT356" s="118" t="s">
        <v>244</v>
      </c>
      <c r="AU356" s="119" t="s">
        <v>588</v>
      </c>
      <c r="AV356" s="122"/>
      <c r="AW356" s="122"/>
      <c r="AX356" s="122"/>
    </row>
    <row r="357" spans="1:50" x14ac:dyDescent="0.25">
      <c r="A357" s="106" t="s">
        <v>1243</v>
      </c>
      <c r="B357" s="733" t="s">
        <v>38</v>
      </c>
      <c r="C357" s="734"/>
      <c r="D357" s="25" t="s">
        <v>10</v>
      </c>
      <c r="E357" s="25">
        <v>3</v>
      </c>
      <c r="F357" s="37"/>
      <c r="G357" s="37"/>
      <c r="AS357" s="189"/>
      <c r="AT357" s="118" t="s">
        <v>244</v>
      </c>
      <c r="AU357" s="119" t="s">
        <v>589</v>
      </c>
      <c r="AV357" s="122"/>
      <c r="AW357" s="122"/>
      <c r="AX357" s="122"/>
    </row>
    <row r="358" spans="1:50" x14ac:dyDescent="0.25">
      <c r="A358" s="106" t="s">
        <v>1244</v>
      </c>
      <c r="B358" s="733" t="s">
        <v>39</v>
      </c>
      <c r="C358" s="734"/>
      <c r="D358" s="25" t="s">
        <v>10</v>
      </c>
      <c r="E358" s="25" t="s">
        <v>40</v>
      </c>
      <c r="F358" s="37"/>
      <c r="G358" s="37"/>
      <c r="AS358" s="189"/>
      <c r="AT358" s="118" t="s">
        <v>244</v>
      </c>
      <c r="AU358" s="119" t="s">
        <v>590</v>
      </c>
      <c r="AV358" s="122"/>
      <c r="AW358" s="122"/>
      <c r="AX358" s="122"/>
    </row>
    <row r="359" spans="1:50" x14ac:dyDescent="0.25">
      <c r="A359" s="106" t="s">
        <v>1245</v>
      </c>
      <c r="B359" s="735" t="s">
        <v>983</v>
      </c>
      <c r="C359" s="736"/>
      <c r="D359" s="25" t="s">
        <v>10</v>
      </c>
      <c r="E359" s="25">
        <v>1</v>
      </c>
      <c r="F359" s="37"/>
      <c r="G359" s="37"/>
      <c r="AS359" s="189"/>
      <c r="AT359" s="118" t="s">
        <v>244</v>
      </c>
      <c r="AU359" s="119" t="s">
        <v>591</v>
      </c>
      <c r="AV359" s="122"/>
      <c r="AW359" s="122"/>
      <c r="AX359" s="122"/>
    </row>
    <row r="360" spans="1:50" ht="78.75" customHeight="1" x14ac:dyDescent="0.25">
      <c r="A360" s="106" t="s">
        <v>1246</v>
      </c>
      <c r="B360" s="715" t="s">
        <v>984</v>
      </c>
      <c r="C360" s="716"/>
      <c r="D360" s="25"/>
      <c r="E360" s="25"/>
      <c r="F360" s="37"/>
      <c r="G360" s="37"/>
      <c r="AS360" s="189"/>
      <c r="AT360" s="118" t="s">
        <v>244</v>
      </c>
      <c r="AU360" s="119" t="s">
        <v>592</v>
      </c>
      <c r="AV360" s="122"/>
      <c r="AW360" s="122"/>
      <c r="AX360" s="122"/>
    </row>
    <row r="361" spans="1:50" ht="47.25" customHeight="1" x14ac:dyDescent="0.25">
      <c r="A361" s="106" t="s">
        <v>1247</v>
      </c>
      <c r="B361" s="715" t="s">
        <v>1336</v>
      </c>
      <c r="C361" s="716"/>
      <c r="D361" s="25" t="s">
        <v>10</v>
      </c>
      <c r="E361" s="25">
        <v>1</v>
      </c>
      <c r="F361" s="37"/>
      <c r="G361" s="37"/>
      <c r="AS361" s="189"/>
      <c r="AT361" s="118" t="s">
        <v>244</v>
      </c>
      <c r="AU361" s="119" t="s">
        <v>593</v>
      </c>
      <c r="AV361" s="122"/>
      <c r="AW361" s="122"/>
      <c r="AX361" s="122"/>
    </row>
    <row r="362" spans="1:50" ht="63" customHeight="1" x14ac:dyDescent="0.25">
      <c r="A362" s="106" t="s">
        <v>1248</v>
      </c>
      <c r="B362" s="715" t="s">
        <v>1335</v>
      </c>
      <c r="C362" s="716"/>
      <c r="D362" s="25" t="s">
        <v>10</v>
      </c>
      <c r="E362" s="25">
        <v>1</v>
      </c>
      <c r="F362" s="37"/>
      <c r="G362" s="37"/>
      <c r="AS362" s="189"/>
      <c r="AT362" s="118" t="s">
        <v>244</v>
      </c>
      <c r="AU362" s="119" t="s">
        <v>594</v>
      </c>
      <c r="AV362" s="122"/>
      <c r="AW362" s="122"/>
      <c r="AX362" s="122"/>
    </row>
    <row r="363" spans="1:50" ht="63" customHeight="1" x14ac:dyDescent="0.25">
      <c r="A363" s="106" t="s">
        <v>1249</v>
      </c>
      <c r="B363" s="731" t="s">
        <v>985</v>
      </c>
      <c r="C363" s="732"/>
      <c r="D363" s="25" t="s">
        <v>10</v>
      </c>
      <c r="E363" s="25">
        <v>1</v>
      </c>
      <c r="F363" s="37"/>
      <c r="G363" s="37"/>
      <c r="AS363" s="189"/>
      <c r="AT363" s="118" t="s">
        <v>244</v>
      </c>
      <c r="AU363" s="119" t="s">
        <v>595</v>
      </c>
      <c r="AV363" s="122"/>
      <c r="AW363" s="122"/>
      <c r="AX363" s="122"/>
    </row>
    <row r="364" spans="1:50" ht="81.75" customHeight="1" x14ac:dyDescent="0.25">
      <c r="A364" s="106" t="s">
        <v>1250</v>
      </c>
      <c r="B364" s="731" t="s">
        <v>986</v>
      </c>
      <c r="C364" s="732"/>
      <c r="D364" s="25" t="s">
        <v>10</v>
      </c>
      <c r="E364" s="25">
        <v>1</v>
      </c>
      <c r="F364" s="37"/>
      <c r="G364" s="37"/>
      <c r="AS364" s="189"/>
      <c r="AT364" s="118" t="s">
        <v>244</v>
      </c>
      <c r="AU364" s="119" t="s">
        <v>596</v>
      </c>
      <c r="AV364" s="122"/>
      <c r="AW364" s="122"/>
      <c r="AX364" s="122"/>
    </row>
    <row r="365" spans="1:50" x14ac:dyDescent="0.25">
      <c r="A365" s="106" t="s">
        <v>1251</v>
      </c>
      <c r="B365" s="144" t="s">
        <v>988</v>
      </c>
      <c r="C365" s="145"/>
      <c r="D365" s="25" t="s">
        <v>10</v>
      </c>
      <c r="E365" s="25">
        <v>1</v>
      </c>
      <c r="F365" s="37"/>
      <c r="G365" s="37"/>
      <c r="AS365" s="189"/>
      <c r="AT365" s="118" t="s">
        <v>244</v>
      </c>
      <c r="AU365" s="119" t="s">
        <v>597</v>
      </c>
      <c r="AV365" s="122"/>
      <c r="AW365" s="122"/>
      <c r="AX365" s="122"/>
    </row>
    <row r="366" spans="1:50" ht="78.75" customHeight="1" x14ac:dyDescent="0.25">
      <c r="A366" s="106" t="s">
        <v>1252</v>
      </c>
      <c r="B366" s="715" t="s">
        <v>989</v>
      </c>
      <c r="C366" s="716"/>
      <c r="D366" s="25" t="s">
        <v>10</v>
      </c>
      <c r="E366" s="25">
        <v>1</v>
      </c>
      <c r="F366" s="37"/>
      <c r="G366" s="37"/>
      <c r="AS366" s="189"/>
      <c r="AT366" s="118" t="s">
        <v>244</v>
      </c>
      <c r="AU366" s="119" t="s">
        <v>598</v>
      </c>
      <c r="AV366" s="122"/>
      <c r="AW366" s="122"/>
      <c r="AX366" s="122"/>
    </row>
    <row r="367" spans="1:50" x14ac:dyDescent="0.25">
      <c r="A367" s="106" t="s">
        <v>1253</v>
      </c>
      <c r="B367" s="729" t="s">
        <v>987</v>
      </c>
      <c r="C367" s="730"/>
      <c r="D367" s="25"/>
      <c r="E367" s="25"/>
      <c r="F367" s="37"/>
      <c r="G367" s="37"/>
      <c r="AS367" s="189"/>
      <c r="AT367" s="118" t="s">
        <v>244</v>
      </c>
      <c r="AU367" s="119" t="s">
        <v>599</v>
      </c>
      <c r="AV367" s="122"/>
      <c r="AW367" s="122"/>
      <c r="AX367" s="122"/>
    </row>
    <row r="368" spans="1:50" x14ac:dyDescent="0.25">
      <c r="A368" s="106" t="s">
        <v>1254</v>
      </c>
      <c r="B368" s="725" t="s">
        <v>188</v>
      </c>
      <c r="C368" s="726"/>
      <c r="D368" s="25" t="s">
        <v>10</v>
      </c>
      <c r="E368" s="25">
        <v>1</v>
      </c>
      <c r="F368" s="37"/>
      <c r="G368" s="37"/>
      <c r="AS368" s="189"/>
      <c r="AT368" s="118" t="s">
        <v>244</v>
      </c>
      <c r="AU368" s="119" t="s">
        <v>600</v>
      </c>
      <c r="AV368" s="122"/>
      <c r="AW368" s="122"/>
      <c r="AX368" s="122"/>
    </row>
    <row r="369" spans="1:50" x14ac:dyDescent="0.25">
      <c r="A369" s="106" t="s">
        <v>1255</v>
      </c>
      <c r="B369" s="725" t="s">
        <v>991</v>
      </c>
      <c r="C369" s="726"/>
      <c r="D369" s="25" t="s">
        <v>10</v>
      </c>
      <c r="E369" s="25">
        <v>1</v>
      </c>
      <c r="F369" s="37"/>
      <c r="G369" s="37"/>
      <c r="AS369" s="189"/>
      <c r="AT369" s="118" t="s">
        <v>244</v>
      </c>
      <c r="AU369" s="119" t="s">
        <v>601</v>
      </c>
      <c r="AV369" s="122"/>
      <c r="AW369" s="122"/>
      <c r="AX369" s="122"/>
    </row>
    <row r="370" spans="1:50" x14ac:dyDescent="0.25">
      <c r="A370" s="106" t="s">
        <v>1256</v>
      </c>
      <c r="B370" s="729" t="s">
        <v>990</v>
      </c>
      <c r="C370" s="730"/>
      <c r="D370" s="25" t="s">
        <v>10</v>
      </c>
      <c r="E370" s="25" t="s">
        <v>41</v>
      </c>
      <c r="F370" s="37"/>
      <c r="G370" s="37"/>
      <c r="AS370" s="189"/>
      <c r="AT370" s="118" t="s">
        <v>246</v>
      </c>
      <c r="AU370" s="119" t="s">
        <v>602</v>
      </c>
      <c r="AV370" s="122"/>
      <c r="AW370" s="122"/>
      <c r="AX370" s="122"/>
    </row>
    <row r="371" spans="1:50" ht="63" customHeight="1" x14ac:dyDescent="0.25">
      <c r="A371" s="106" t="s">
        <v>1257</v>
      </c>
      <c r="B371" s="715" t="s">
        <v>992</v>
      </c>
      <c r="C371" s="716"/>
      <c r="D371" s="25" t="s">
        <v>10</v>
      </c>
      <c r="E371" s="121">
        <v>1</v>
      </c>
      <c r="F371" s="37"/>
      <c r="G371" s="37"/>
      <c r="AS371" s="189"/>
      <c r="AT371" s="118" t="s">
        <v>246</v>
      </c>
      <c r="AU371" s="119" t="s">
        <v>603</v>
      </c>
      <c r="AV371" s="122"/>
      <c r="AW371" s="122"/>
      <c r="AX371" s="122"/>
    </row>
    <row r="372" spans="1:50" ht="31.5" customHeight="1" x14ac:dyDescent="0.25">
      <c r="A372" s="106" t="s">
        <v>1258</v>
      </c>
      <c r="B372" s="715" t="s">
        <v>995</v>
      </c>
      <c r="C372" s="716"/>
      <c r="D372" s="25" t="s">
        <v>10</v>
      </c>
      <c r="E372" s="64">
        <v>1</v>
      </c>
      <c r="F372" s="37"/>
      <c r="G372" s="37"/>
      <c r="AS372" s="189"/>
      <c r="AT372" s="118" t="s">
        <v>246</v>
      </c>
      <c r="AU372" s="119" t="s">
        <v>604</v>
      </c>
      <c r="AV372" s="122"/>
      <c r="AW372" s="122"/>
      <c r="AX372" s="122"/>
    </row>
    <row r="373" spans="1:50" x14ac:dyDescent="0.25">
      <c r="A373" s="106" t="s">
        <v>1259</v>
      </c>
      <c r="B373" s="715" t="s">
        <v>996</v>
      </c>
      <c r="C373" s="716"/>
      <c r="D373" s="25" t="s">
        <v>10</v>
      </c>
      <c r="E373" s="64">
        <v>1</v>
      </c>
      <c r="F373" s="37"/>
      <c r="G373" s="37"/>
      <c r="AS373" s="189"/>
      <c r="AT373" s="118" t="s">
        <v>246</v>
      </c>
      <c r="AU373" s="119" t="s">
        <v>605</v>
      </c>
      <c r="AV373" s="122"/>
      <c r="AW373" s="122"/>
      <c r="AX373" s="122"/>
    </row>
    <row r="374" spans="1:50" x14ac:dyDescent="0.25">
      <c r="A374" s="106" t="s">
        <v>1260</v>
      </c>
      <c r="B374" s="725" t="s">
        <v>997</v>
      </c>
      <c r="C374" s="726"/>
      <c r="D374" s="25" t="s">
        <v>10</v>
      </c>
      <c r="E374" s="25"/>
      <c r="F374" s="37"/>
      <c r="G374" s="37"/>
      <c r="AS374" s="189"/>
      <c r="AT374" s="118" t="s">
        <v>246</v>
      </c>
      <c r="AU374" s="119" t="s">
        <v>606</v>
      </c>
      <c r="AV374" s="122"/>
      <c r="AW374" s="122"/>
      <c r="AX374" s="122"/>
    </row>
    <row r="375" spans="1:50" x14ac:dyDescent="0.25">
      <c r="A375" s="106" t="s">
        <v>1261</v>
      </c>
      <c r="B375" s="727" t="s">
        <v>998</v>
      </c>
      <c r="C375" s="728"/>
      <c r="D375" s="25"/>
      <c r="E375" s="25"/>
      <c r="F375" s="37"/>
      <c r="G375" s="37"/>
      <c r="AS375" s="189"/>
      <c r="AT375" s="118" t="s">
        <v>246</v>
      </c>
      <c r="AU375" s="119" t="s">
        <v>607</v>
      </c>
      <c r="AV375" s="122"/>
      <c r="AW375" s="122"/>
      <c r="AX375" s="122"/>
    </row>
    <row r="376" spans="1:50" x14ac:dyDescent="0.25">
      <c r="A376" s="106" t="s">
        <v>1262</v>
      </c>
      <c r="B376" s="723" t="s">
        <v>1276</v>
      </c>
      <c r="C376" s="724"/>
      <c r="D376" s="25" t="s">
        <v>10</v>
      </c>
      <c r="E376" s="25">
        <v>10</v>
      </c>
      <c r="F376" s="37"/>
      <c r="G376" s="37"/>
      <c r="AS376" s="189"/>
      <c r="AT376" s="118" t="s">
        <v>246</v>
      </c>
      <c r="AU376" s="119" t="s">
        <v>608</v>
      </c>
      <c r="AV376" s="122"/>
      <c r="AW376" s="122"/>
      <c r="AX376" s="122"/>
    </row>
    <row r="377" spans="1:50" x14ac:dyDescent="0.25">
      <c r="A377" s="106" t="s">
        <v>1263</v>
      </c>
      <c r="B377" s="185" t="s">
        <v>1277</v>
      </c>
      <c r="C377" s="186"/>
      <c r="D377" s="25" t="s">
        <v>10</v>
      </c>
      <c r="E377" s="25">
        <v>3</v>
      </c>
      <c r="F377" s="37"/>
      <c r="G377" s="37"/>
      <c r="AS377" s="189"/>
      <c r="AT377" s="118" t="s">
        <v>246</v>
      </c>
      <c r="AU377" s="119" t="s">
        <v>609</v>
      </c>
      <c r="AV377" s="122"/>
      <c r="AW377" s="122"/>
      <c r="AX377" s="122"/>
    </row>
    <row r="378" spans="1:50" x14ac:dyDescent="0.25">
      <c r="A378" s="106" t="s">
        <v>1264</v>
      </c>
      <c r="B378" s="723" t="s">
        <v>1278</v>
      </c>
      <c r="C378" s="724"/>
      <c r="D378" s="25" t="s">
        <v>10</v>
      </c>
      <c r="E378" s="25">
        <v>2</v>
      </c>
      <c r="F378" s="37"/>
      <c r="G378" s="37"/>
      <c r="AS378" s="189"/>
      <c r="AT378" s="118" t="s">
        <v>246</v>
      </c>
      <c r="AU378" s="119" t="s">
        <v>610</v>
      </c>
      <c r="AV378" s="122"/>
      <c r="AW378" s="122"/>
      <c r="AX378" s="122"/>
    </row>
    <row r="379" spans="1:50" x14ac:dyDescent="0.25">
      <c r="A379" s="106" t="s">
        <v>1265</v>
      </c>
      <c r="B379" s="723" t="s">
        <v>1279</v>
      </c>
      <c r="C379" s="724"/>
      <c r="D379" s="25" t="s">
        <v>10</v>
      </c>
      <c r="E379" s="25">
        <v>10</v>
      </c>
      <c r="F379" s="37"/>
      <c r="G379" s="37"/>
      <c r="AS379" s="189"/>
      <c r="AT379" s="118" t="s">
        <v>246</v>
      </c>
      <c r="AU379" s="119" t="s">
        <v>611</v>
      </c>
      <c r="AV379" s="122"/>
      <c r="AW379" s="122"/>
      <c r="AX379" s="122"/>
    </row>
    <row r="380" spans="1:50" x14ac:dyDescent="0.25">
      <c r="A380" s="106" t="s">
        <v>1266</v>
      </c>
      <c r="B380" s="723" t="s">
        <v>1280</v>
      </c>
      <c r="C380" s="724"/>
      <c r="D380" s="25" t="s">
        <v>10</v>
      </c>
      <c r="E380" s="25">
        <v>2</v>
      </c>
      <c r="F380" s="37"/>
      <c r="G380" s="37"/>
      <c r="AS380" s="189"/>
      <c r="AT380" s="118" t="s">
        <v>246</v>
      </c>
      <c r="AU380" s="119" t="s">
        <v>612</v>
      </c>
      <c r="AV380" s="122"/>
      <c r="AW380" s="122"/>
      <c r="AX380" s="122"/>
    </row>
    <row r="381" spans="1:50" ht="31.5" customHeight="1" x14ac:dyDescent="0.25">
      <c r="A381" s="106" t="s">
        <v>1267</v>
      </c>
      <c r="B381" s="721" t="s">
        <v>1281</v>
      </c>
      <c r="C381" s="722"/>
      <c r="D381" s="25" t="s">
        <v>10</v>
      </c>
      <c r="E381" s="25" t="s">
        <v>993</v>
      </c>
      <c r="F381" s="37"/>
      <c r="G381" s="37"/>
      <c r="AS381" s="189"/>
      <c r="AT381" s="118" t="s">
        <v>248</v>
      </c>
      <c r="AU381" s="119" t="s">
        <v>613</v>
      </c>
      <c r="AV381" s="122"/>
      <c r="AW381" s="122"/>
      <c r="AX381" s="122"/>
    </row>
    <row r="382" spans="1:50" ht="54" customHeight="1" x14ac:dyDescent="0.25">
      <c r="A382" s="106" t="s">
        <v>1268</v>
      </c>
      <c r="B382" s="721" t="s">
        <v>1282</v>
      </c>
      <c r="C382" s="722"/>
      <c r="D382" s="25" t="s">
        <v>10</v>
      </c>
      <c r="E382" s="25">
        <v>2</v>
      </c>
      <c r="F382" s="37"/>
      <c r="G382" s="37"/>
      <c r="AS382" s="189"/>
      <c r="AT382" s="118" t="s">
        <v>248</v>
      </c>
      <c r="AU382" s="119" t="s">
        <v>614</v>
      </c>
      <c r="AV382" s="122"/>
      <c r="AW382" s="122"/>
      <c r="AX382" s="122"/>
    </row>
    <row r="383" spans="1:50" ht="147" customHeight="1" x14ac:dyDescent="0.25">
      <c r="A383" s="106" t="s">
        <v>1269</v>
      </c>
      <c r="B383" s="721" t="s">
        <v>1283</v>
      </c>
      <c r="C383" s="722"/>
      <c r="D383" s="25" t="s">
        <v>10</v>
      </c>
      <c r="E383" s="25">
        <v>1</v>
      </c>
      <c r="F383" s="37"/>
      <c r="G383" s="37"/>
      <c r="AS383" s="189"/>
      <c r="AT383" s="118" t="s">
        <v>248</v>
      </c>
      <c r="AU383" s="119" t="s">
        <v>615</v>
      </c>
      <c r="AV383" s="122"/>
      <c r="AW383" s="122"/>
      <c r="AX383" s="122"/>
    </row>
    <row r="384" spans="1:50" x14ac:dyDescent="0.25">
      <c r="A384" s="106" t="s">
        <v>1270</v>
      </c>
      <c r="B384" s="721" t="s">
        <v>1284</v>
      </c>
      <c r="C384" s="722"/>
      <c r="D384" s="25" t="s">
        <v>10</v>
      </c>
      <c r="E384" s="25">
        <v>5</v>
      </c>
      <c r="F384" s="37"/>
      <c r="G384" s="37"/>
      <c r="AS384" s="189"/>
      <c r="AT384" s="118" t="s">
        <v>248</v>
      </c>
      <c r="AU384" s="119" t="s">
        <v>616</v>
      </c>
      <c r="AV384" s="122"/>
      <c r="AW384" s="122"/>
      <c r="AX384" s="122"/>
    </row>
    <row r="385" spans="1:50" ht="126" customHeight="1" x14ac:dyDescent="0.25">
      <c r="A385" s="106" t="s">
        <v>1291</v>
      </c>
      <c r="B385" s="715" t="s">
        <v>1285</v>
      </c>
      <c r="C385" s="716"/>
      <c r="D385" s="25" t="s">
        <v>10</v>
      </c>
      <c r="E385" s="25" t="s">
        <v>994</v>
      </c>
      <c r="F385" s="37"/>
      <c r="G385" s="37"/>
      <c r="AS385" s="189"/>
      <c r="AT385" s="118" t="s">
        <v>248</v>
      </c>
      <c r="AU385" s="119" t="s">
        <v>617</v>
      </c>
      <c r="AV385" s="122"/>
      <c r="AW385" s="122"/>
      <c r="AX385" s="122"/>
    </row>
    <row r="386" spans="1:50" x14ac:dyDescent="0.25">
      <c r="A386" s="106" t="s">
        <v>1292</v>
      </c>
      <c r="B386" s="715" t="s">
        <v>1286</v>
      </c>
      <c r="C386" s="716"/>
      <c r="D386" s="25" t="s">
        <v>10</v>
      </c>
      <c r="E386" s="25">
        <v>3</v>
      </c>
      <c r="F386" s="37"/>
      <c r="G386" s="37"/>
      <c r="AS386" s="189"/>
      <c r="AT386" s="118" t="s">
        <v>248</v>
      </c>
      <c r="AU386" s="119" t="s">
        <v>618</v>
      </c>
      <c r="AV386" s="122"/>
      <c r="AW386" s="122"/>
      <c r="AX386" s="122"/>
    </row>
    <row r="387" spans="1:50" x14ac:dyDescent="0.25">
      <c r="A387" s="106" t="s">
        <v>1293</v>
      </c>
      <c r="B387" s="715" t="s">
        <v>1287</v>
      </c>
      <c r="C387" s="716"/>
      <c r="D387" s="25" t="s">
        <v>10</v>
      </c>
      <c r="E387" s="25">
        <v>3</v>
      </c>
      <c r="F387" s="37"/>
      <c r="G387" s="37"/>
      <c r="AS387" s="189"/>
      <c r="AT387" s="118" t="s">
        <v>248</v>
      </c>
      <c r="AU387" s="119" t="s">
        <v>619</v>
      </c>
      <c r="AV387" s="122"/>
      <c r="AW387" s="122"/>
      <c r="AX387" s="122"/>
    </row>
    <row r="388" spans="1:50" ht="34.5" customHeight="1" x14ac:dyDescent="0.25">
      <c r="A388" s="106" t="s">
        <v>1294</v>
      </c>
      <c r="B388" s="715" t="s">
        <v>1290</v>
      </c>
      <c r="C388" s="716"/>
      <c r="D388" s="25" t="s">
        <v>10</v>
      </c>
      <c r="E388" s="25">
        <v>3</v>
      </c>
      <c r="F388" s="37"/>
      <c r="G388" s="37"/>
      <c r="AS388" s="189"/>
      <c r="AT388" s="118" t="s">
        <v>248</v>
      </c>
      <c r="AU388" s="119" t="s">
        <v>620</v>
      </c>
      <c r="AV388" s="122"/>
      <c r="AW388" s="122"/>
      <c r="AX388" s="122"/>
    </row>
    <row r="389" spans="1:50" ht="53.25" customHeight="1" x14ac:dyDescent="0.25">
      <c r="A389" s="106" t="s">
        <v>1295</v>
      </c>
      <c r="B389" s="719" t="s">
        <v>1337</v>
      </c>
      <c r="C389" s="720"/>
      <c r="D389" s="25" t="s">
        <v>10</v>
      </c>
      <c r="E389" s="25">
        <v>3</v>
      </c>
      <c r="F389" s="37"/>
      <c r="G389" s="37"/>
      <c r="AS389" s="189"/>
      <c r="AT389" s="118" t="s">
        <v>250</v>
      </c>
      <c r="AU389" s="119" t="s">
        <v>621</v>
      </c>
      <c r="AV389" s="122"/>
      <c r="AW389" s="122"/>
      <c r="AX389" s="122"/>
    </row>
    <row r="390" spans="1:50" x14ac:dyDescent="0.25">
      <c r="A390" s="106" t="s">
        <v>1296</v>
      </c>
      <c r="B390" s="715" t="s">
        <v>1288</v>
      </c>
      <c r="C390" s="716"/>
      <c r="D390" s="29" t="s">
        <v>10</v>
      </c>
      <c r="E390" s="29">
        <v>3</v>
      </c>
      <c r="F390" s="42"/>
      <c r="G390" s="42"/>
      <c r="AS390" s="189"/>
      <c r="AT390" s="118" t="s">
        <v>250</v>
      </c>
      <c r="AU390" s="119" t="s">
        <v>622</v>
      </c>
      <c r="AV390" s="122"/>
      <c r="AW390" s="122"/>
      <c r="AX390" s="122"/>
    </row>
    <row r="391" spans="1:50" x14ac:dyDescent="0.25">
      <c r="A391" s="106" t="s">
        <v>1297</v>
      </c>
      <c r="B391" s="715" t="s">
        <v>1289</v>
      </c>
      <c r="C391" s="716"/>
      <c r="D391" s="29" t="s">
        <v>10</v>
      </c>
      <c r="E391" s="29">
        <v>3</v>
      </c>
      <c r="F391" s="162"/>
      <c r="G391" s="162"/>
      <c r="AS391" s="189"/>
      <c r="AT391" s="118" t="s">
        <v>250</v>
      </c>
      <c r="AU391" s="119" t="s">
        <v>623</v>
      </c>
      <c r="AV391" s="122"/>
      <c r="AW391" s="122"/>
      <c r="AX391" s="122"/>
    </row>
    <row r="392" spans="1:50" x14ac:dyDescent="0.25">
      <c r="A392" s="867"/>
      <c r="B392" s="714"/>
      <c r="C392" s="714"/>
      <c r="D392" s="714"/>
      <c r="E392" s="714"/>
      <c r="F392" s="714"/>
      <c r="G392" s="714"/>
      <c r="AS392" s="189"/>
      <c r="AT392" s="118" t="s">
        <v>250</v>
      </c>
      <c r="AU392" s="119" t="s">
        <v>624</v>
      </c>
      <c r="AV392" s="122"/>
      <c r="AW392" s="122"/>
      <c r="AX392" s="122"/>
    </row>
    <row r="393" spans="1:50" ht="47.25" x14ac:dyDescent="0.25">
      <c r="A393" s="27" t="s">
        <v>69</v>
      </c>
      <c r="B393" s="705" t="s">
        <v>11</v>
      </c>
      <c r="C393" s="706"/>
      <c r="D393" s="120" t="s">
        <v>12</v>
      </c>
      <c r="E393" s="120" t="s">
        <v>13</v>
      </c>
      <c r="F393" s="860" t="s">
        <v>14</v>
      </c>
      <c r="G393" s="901"/>
      <c r="AS393" s="189"/>
      <c r="AT393" s="118" t="s">
        <v>250</v>
      </c>
      <c r="AU393" s="119" t="s">
        <v>625</v>
      </c>
      <c r="AV393" s="122"/>
      <c r="AW393" s="122"/>
      <c r="AX393" s="122"/>
    </row>
    <row r="394" spans="1:50" x14ac:dyDescent="0.25">
      <c r="A394" s="27" t="s">
        <v>42</v>
      </c>
      <c r="B394" s="674"/>
      <c r="C394" s="675"/>
      <c r="D394" s="28"/>
      <c r="E394" s="19"/>
      <c r="F394" s="824"/>
      <c r="G394" s="905"/>
      <c r="AS394" s="189"/>
      <c r="AT394" s="118" t="s">
        <v>250</v>
      </c>
      <c r="AU394" s="119" t="s">
        <v>626</v>
      </c>
      <c r="AV394" s="122"/>
      <c r="AW394" s="122"/>
      <c r="AX394" s="122"/>
    </row>
    <row r="395" spans="1:50" ht="31.5" x14ac:dyDescent="0.25">
      <c r="A395" s="193"/>
      <c r="B395" s="898"/>
      <c r="C395" s="899"/>
      <c r="D395" s="19" t="s">
        <v>53</v>
      </c>
      <c r="E395" s="19" t="s">
        <v>1313</v>
      </c>
      <c r="F395" s="840"/>
      <c r="G395" s="897"/>
      <c r="AS395" s="189"/>
      <c r="AT395" s="118" t="s">
        <v>250</v>
      </c>
      <c r="AU395" s="119" t="s">
        <v>627</v>
      </c>
      <c r="AV395" s="122"/>
      <c r="AW395" s="122"/>
      <c r="AX395" s="122"/>
    </row>
    <row r="396" spans="1:50" ht="31.5" customHeight="1" x14ac:dyDescent="0.25">
      <c r="A396" s="54">
        <v>1</v>
      </c>
      <c r="B396" s="700" t="s">
        <v>31</v>
      </c>
      <c r="C396" s="701"/>
      <c r="D396" s="28"/>
      <c r="E396" s="28"/>
      <c r="F396" s="840"/>
      <c r="G396" s="897"/>
      <c r="AS396" s="189"/>
      <c r="AT396" s="118" t="s">
        <v>250</v>
      </c>
      <c r="AU396" s="119" t="s">
        <v>628</v>
      </c>
      <c r="AV396" s="122"/>
      <c r="AW396" s="122"/>
      <c r="AX396" s="122"/>
    </row>
    <row r="397" spans="1:50" x14ac:dyDescent="0.25">
      <c r="A397" s="77" t="s">
        <v>66</v>
      </c>
      <c r="B397" s="700" t="s">
        <v>999</v>
      </c>
      <c r="C397" s="701"/>
      <c r="D397" s="28"/>
      <c r="E397" s="28"/>
      <c r="F397" s="840"/>
      <c r="G397" s="897"/>
      <c r="AS397" s="189"/>
      <c r="AT397" s="118" t="s">
        <v>250</v>
      </c>
      <c r="AU397" s="119" t="s">
        <v>629</v>
      </c>
      <c r="AV397" s="122"/>
      <c r="AW397" s="122"/>
      <c r="AX397" s="122"/>
    </row>
    <row r="398" spans="1:50" x14ac:dyDescent="0.25">
      <c r="A398" s="78" t="s">
        <v>67</v>
      </c>
      <c r="B398" s="700" t="s">
        <v>958</v>
      </c>
      <c r="C398" s="701"/>
      <c r="D398" s="28"/>
      <c r="E398" s="28"/>
      <c r="F398" s="840"/>
      <c r="G398" s="897"/>
      <c r="AS398" s="189"/>
      <c r="AT398" s="118" t="s">
        <v>250</v>
      </c>
      <c r="AU398" s="119" t="s">
        <v>630</v>
      </c>
      <c r="AV398" s="122"/>
      <c r="AW398" s="122"/>
      <c r="AX398" s="122"/>
    </row>
    <row r="399" spans="1:50" x14ac:dyDescent="0.25">
      <c r="A399" s="78" t="s">
        <v>68</v>
      </c>
      <c r="B399" s="700" t="s">
        <v>3</v>
      </c>
      <c r="C399" s="701"/>
      <c r="D399" s="31"/>
      <c r="E399" s="31"/>
      <c r="F399" s="840"/>
      <c r="G399" s="897"/>
      <c r="AS399" s="189"/>
      <c r="AT399" s="118" t="s">
        <v>250</v>
      </c>
      <c r="AU399" s="119" t="s">
        <v>631</v>
      </c>
      <c r="AV399" s="122"/>
      <c r="AW399" s="122"/>
      <c r="AX399" s="122"/>
    </row>
    <row r="400" spans="1:50" x14ac:dyDescent="0.25">
      <c r="A400" s="79" t="s">
        <v>959</v>
      </c>
      <c r="B400" s="702" t="s">
        <v>4</v>
      </c>
      <c r="C400" s="701"/>
      <c r="D400" s="31"/>
      <c r="E400" s="31"/>
      <c r="F400" s="840"/>
      <c r="G400" s="897"/>
      <c r="AS400" s="189"/>
      <c r="AT400" s="118" t="s">
        <v>252</v>
      </c>
      <c r="AU400" s="119" t="s">
        <v>632</v>
      </c>
      <c r="AV400" s="122"/>
      <c r="AW400" s="122"/>
      <c r="AX400" s="122"/>
    </row>
    <row r="401" spans="1:50" x14ac:dyDescent="0.25">
      <c r="A401" s="54">
        <v>2</v>
      </c>
      <c r="B401" s="711" t="s">
        <v>6</v>
      </c>
      <c r="C401" s="712"/>
      <c r="D401" s="19"/>
      <c r="E401" s="19"/>
      <c r="F401" s="840"/>
      <c r="G401" s="897"/>
      <c r="AS401" s="189"/>
      <c r="AT401" s="118" t="s">
        <v>252</v>
      </c>
      <c r="AU401" s="119" t="s">
        <v>633</v>
      </c>
      <c r="AV401" s="122"/>
      <c r="AW401" s="122"/>
      <c r="AX401" s="122"/>
    </row>
    <row r="402" spans="1:50" x14ac:dyDescent="0.25">
      <c r="A402" s="77" t="s">
        <v>66</v>
      </c>
      <c r="B402" s="711" t="s">
        <v>999</v>
      </c>
      <c r="C402" s="712"/>
      <c r="D402" s="19"/>
      <c r="E402" s="19"/>
      <c r="F402" s="840"/>
      <c r="G402" s="897"/>
      <c r="AS402" s="189"/>
      <c r="AT402" s="118" t="s">
        <v>252</v>
      </c>
      <c r="AU402" s="119" t="s">
        <v>634</v>
      </c>
      <c r="AV402" s="122"/>
      <c r="AW402" s="122"/>
      <c r="AX402" s="122"/>
    </row>
    <row r="403" spans="1:50" x14ac:dyDescent="0.25">
      <c r="A403" s="78" t="s">
        <v>67</v>
      </c>
      <c r="B403" s="711" t="s">
        <v>958</v>
      </c>
      <c r="C403" s="712"/>
      <c r="D403" s="28"/>
      <c r="E403" s="28"/>
      <c r="F403" s="840"/>
      <c r="G403" s="897"/>
      <c r="AS403" s="189"/>
      <c r="AT403" s="118" t="s">
        <v>252</v>
      </c>
      <c r="AU403" s="119" t="s">
        <v>635</v>
      </c>
      <c r="AV403" s="122"/>
      <c r="AW403" s="122"/>
      <c r="AX403" s="122"/>
    </row>
    <row r="404" spans="1:50" x14ac:dyDescent="0.25">
      <c r="A404" s="78" t="s">
        <v>68</v>
      </c>
      <c r="B404" s="711" t="s">
        <v>3</v>
      </c>
      <c r="C404" s="712"/>
      <c r="D404" s="28"/>
      <c r="E404" s="28"/>
      <c r="F404" s="840"/>
      <c r="G404" s="897"/>
      <c r="AS404" s="189"/>
      <c r="AT404" s="118" t="s">
        <v>252</v>
      </c>
      <c r="AU404" s="119" t="s">
        <v>636</v>
      </c>
      <c r="AV404" s="122"/>
      <c r="AW404" s="122"/>
      <c r="AX404" s="122"/>
    </row>
    <row r="405" spans="1:50" x14ac:dyDescent="0.25">
      <c r="A405" s="79" t="s">
        <v>959</v>
      </c>
      <c r="B405" s="713" t="s">
        <v>4</v>
      </c>
      <c r="C405" s="712"/>
      <c r="D405" s="28"/>
      <c r="E405" s="28"/>
      <c r="F405" s="840"/>
      <c r="G405" s="897"/>
      <c r="AS405" s="189"/>
      <c r="AT405" s="118" t="s">
        <v>252</v>
      </c>
      <c r="AU405" s="119" t="s">
        <v>637</v>
      </c>
      <c r="AV405" s="122"/>
      <c r="AW405" s="122"/>
      <c r="AX405" s="122"/>
    </row>
    <row r="406" spans="1:50" x14ac:dyDescent="0.25">
      <c r="A406" s="714"/>
      <c r="B406" s="714"/>
      <c r="C406" s="714"/>
      <c r="D406" s="714"/>
      <c r="E406" s="714"/>
      <c r="F406" s="714"/>
      <c r="G406" s="714"/>
      <c r="AS406" s="189"/>
      <c r="AT406" s="118" t="s">
        <v>252</v>
      </c>
      <c r="AU406" s="119" t="s">
        <v>638</v>
      </c>
      <c r="AV406" s="122"/>
      <c r="AW406" s="122"/>
      <c r="AX406" s="122"/>
    </row>
    <row r="407" spans="1:50" x14ac:dyDescent="0.25">
      <c r="A407" s="59" t="s">
        <v>190</v>
      </c>
      <c r="B407" s="682" t="s">
        <v>189</v>
      </c>
      <c r="C407" s="683"/>
      <c r="D407" s="61" t="s">
        <v>7</v>
      </c>
      <c r="E407" s="61" t="s">
        <v>8</v>
      </c>
      <c r="F407" s="24" t="s">
        <v>9</v>
      </c>
      <c r="G407" s="121" t="s">
        <v>1081</v>
      </c>
      <c r="AS407" s="189"/>
      <c r="AT407" s="118" t="s">
        <v>252</v>
      </c>
      <c r="AU407" s="119" t="s">
        <v>639</v>
      </c>
      <c r="AV407" s="122"/>
      <c r="AW407" s="122"/>
      <c r="AX407" s="122"/>
    </row>
    <row r="408" spans="1:50" x14ac:dyDescent="0.25">
      <c r="A408" s="107" t="s">
        <v>1012</v>
      </c>
      <c r="B408" s="703" t="s">
        <v>1000</v>
      </c>
      <c r="C408" s="704"/>
      <c r="D408" s="29" t="s">
        <v>10</v>
      </c>
      <c r="E408" s="29">
        <v>1</v>
      </c>
      <c r="F408" s="37"/>
      <c r="G408" s="37"/>
      <c r="AS408" s="189"/>
      <c r="AT408" s="118" t="s">
        <v>252</v>
      </c>
      <c r="AU408" s="119" t="s">
        <v>640</v>
      </c>
      <c r="AV408" s="122"/>
      <c r="AW408" s="122"/>
      <c r="AX408" s="122"/>
    </row>
    <row r="409" spans="1:50" x14ac:dyDescent="0.25">
      <c r="A409" s="107" t="s">
        <v>1013</v>
      </c>
      <c r="B409" s="703" t="s">
        <v>1001</v>
      </c>
      <c r="C409" s="704"/>
      <c r="D409" s="29" t="s">
        <v>10</v>
      </c>
      <c r="E409" s="29">
        <v>1</v>
      </c>
      <c r="F409" s="37"/>
      <c r="G409" s="37"/>
      <c r="AS409" s="189"/>
      <c r="AT409" s="118" t="s">
        <v>252</v>
      </c>
      <c r="AU409" s="119" t="s">
        <v>641</v>
      </c>
      <c r="AV409" s="122"/>
      <c r="AW409" s="122"/>
      <c r="AX409" s="122"/>
    </row>
    <row r="410" spans="1:50" x14ac:dyDescent="0.25">
      <c r="A410" s="107" t="s">
        <v>1014</v>
      </c>
      <c r="B410" s="703" t="s">
        <v>1046</v>
      </c>
      <c r="C410" s="704"/>
      <c r="D410" s="29" t="s">
        <v>10</v>
      </c>
      <c r="E410" s="29">
        <v>1</v>
      </c>
      <c r="F410" s="37"/>
      <c r="G410" s="37"/>
      <c r="AS410" s="189"/>
      <c r="AT410" s="118" t="s">
        <v>252</v>
      </c>
      <c r="AU410" s="119" t="s">
        <v>642</v>
      </c>
      <c r="AV410" s="122"/>
      <c r="AW410" s="122"/>
      <c r="AX410" s="122"/>
    </row>
    <row r="411" spans="1:50" x14ac:dyDescent="0.25">
      <c r="A411" s="107" t="s">
        <v>1015</v>
      </c>
      <c r="B411" s="703" t="s">
        <v>1002</v>
      </c>
      <c r="C411" s="704"/>
      <c r="D411" s="29" t="s">
        <v>10</v>
      </c>
      <c r="E411" s="29">
        <v>1</v>
      </c>
      <c r="F411" s="37"/>
      <c r="G411" s="37"/>
      <c r="AS411" s="189"/>
      <c r="AT411" s="118" t="s">
        <v>252</v>
      </c>
      <c r="AU411" s="119" t="s">
        <v>643</v>
      </c>
      <c r="AV411" s="122"/>
      <c r="AW411" s="122"/>
      <c r="AX411" s="122"/>
    </row>
    <row r="412" spans="1:50" x14ac:dyDescent="0.25">
      <c r="A412" s="107" t="s">
        <v>1016</v>
      </c>
      <c r="B412" s="703" t="s">
        <v>1003</v>
      </c>
      <c r="C412" s="704"/>
      <c r="D412" s="29" t="s">
        <v>10</v>
      </c>
      <c r="E412" s="29">
        <v>1</v>
      </c>
      <c r="F412" s="37"/>
      <c r="G412" s="37"/>
      <c r="AS412" s="189"/>
      <c r="AT412" s="118" t="s">
        <v>252</v>
      </c>
      <c r="AU412" s="119" t="s">
        <v>644</v>
      </c>
      <c r="AV412" s="122"/>
      <c r="AW412" s="122"/>
      <c r="AX412" s="122"/>
    </row>
    <row r="413" spans="1:50" x14ac:dyDescent="0.25">
      <c r="A413" s="107" t="s">
        <v>1017</v>
      </c>
      <c r="B413" s="703" t="s">
        <v>1004</v>
      </c>
      <c r="C413" s="704"/>
      <c r="D413" s="29" t="s">
        <v>10</v>
      </c>
      <c r="E413" s="29">
        <v>1</v>
      </c>
      <c r="F413" s="37"/>
      <c r="G413" s="37"/>
      <c r="AS413" s="189"/>
      <c r="AT413" s="118" t="s">
        <v>252</v>
      </c>
      <c r="AU413" s="119" t="s">
        <v>645</v>
      </c>
      <c r="AV413" s="122"/>
      <c r="AW413" s="122"/>
      <c r="AX413" s="122"/>
    </row>
    <row r="414" spans="1:50" x14ac:dyDescent="0.25">
      <c r="A414" s="107" t="s">
        <v>1018</v>
      </c>
      <c r="B414" s="703" t="s">
        <v>1005</v>
      </c>
      <c r="C414" s="704"/>
      <c r="D414" s="29" t="s">
        <v>10</v>
      </c>
      <c r="E414" s="29">
        <v>1</v>
      </c>
      <c r="F414" s="37"/>
      <c r="G414" s="37"/>
      <c r="AS414" s="189"/>
      <c r="AT414" s="118" t="s">
        <v>252</v>
      </c>
      <c r="AU414" s="119" t="s">
        <v>646</v>
      </c>
      <c r="AV414" s="122"/>
      <c r="AW414" s="122"/>
      <c r="AX414" s="122"/>
    </row>
    <row r="415" spans="1:50" x14ac:dyDescent="0.25">
      <c r="A415" s="107" t="s">
        <v>1019</v>
      </c>
      <c r="B415" s="703" t="s">
        <v>1006</v>
      </c>
      <c r="C415" s="704"/>
      <c r="D415" s="29" t="s">
        <v>10</v>
      </c>
      <c r="E415" s="29">
        <v>1</v>
      </c>
      <c r="F415" s="37"/>
      <c r="G415" s="37"/>
      <c r="AS415" s="189"/>
      <c r="AT415" s="118" t="s">
        <v>252</v>
      </c>
      <c r="AU415" s="119" t="s">
        <v>647</v>
      </c>
      <c r="AV415" s="122"/>
      <c r="AW415" s="122"/>
      <c r="AX415" s="122"/>
    </row>
    <row r="416" spans="1:50" x14ac:dyDescent="0.25">
      <c r="A416" s="107" t="s">
        <v>1020</v>
      </c>
      <c r="B416" s="703" t="s">
        <v>1007</v>
      </c>
      <c r="C416" s="704"/>
      <c r="D416" s="29" t="s">
        <v>10</v>
      </c>
      <c r="E416" s="29">
        <v>1</v>
      </c>
      <c r="F416" s="37"/>
      <c r="G416" s="37"/>
      <c r="AS416" s="189"/>
      <c r="AT416" s="118" t="s">
        <v>252</v>
      </c>
      <c r="AU416" s="119" t="s">
        <v>648</v>
      </c>
      <c r="AV416" s="122"/>
      <c r="AW416" s="122"/>
      <c r="AX416" s="122"/>
    </row>
    <row r="417" spans="1:50" x14ac:dyDescent="0.25">
      <c r="A417" s="107" t="s">
        <v>1021</v>
      </c>
      <c r="B417" s="703" t="s">
        <v>1008</v>
      </c>
      <c r="C417" s="704"/>
      <c r="D417" s="29" t="s">
        <v>10</v>
      </c>
      <c r="E417" s="29">
        <v>1</v>
      </c>
      <c r="F417" s="37"/>
      <c r="G417" s="37"/>
      <c r="AS417" s="189"/>
      <c r="AT417" s="118" t="s">
        <v>252</v>
      </c>
      <c r="AU417" s="119" t="s">
        <v>649</v>
      </c>
      <c r="AV417" s="122"/>
      <c r="AW417" s="122"/>
      <c r="AX417" s="122"/>
    </row>
    <row r="418" spans="1:50" x14ac:dyDescent="0.25">
      <c r="A418" s="107" t="s">
        <v>1022</v>
      </c>
      <c r="B418" s="703" t="s">
        <v>1010</v>
      </c>
      <c r="C418" s="704"/>
      <c r="D418" s="29" t="s">
        <v>10</v>
      </c>
      <c r="E418" s="29">
        <v>1</v>
      </c>
      <c r="F418" s="37"/>
      <c r="G418" s="37"/>
      <c r="AS418" s="189"/>
      <c r="AT418" s="118" t="s">
        <v>252</v>
      </c>
      <c r="AU418" s="119" t="s">
        <v>650</v>
      </c>
      <c r="AV418" s="122"/>
      <c r="AW418" s="122"/>
      <c r="AX418" s="122"/>
    </row>
    <row r="419" spans="1:50" x14ac:dyDescent="0.25">
      <c r="A419" s="107" t="s">
        <v>1023</v>
      </c>
      <c r="B419" s="703" t="s">
        <v>1009</v>
      </c>
      <c r="C419" s="704"/>
      <c r="D419" s="29" t="s">
        <v>10</v>
      </c>
      <c r="E419" s="29">
        <v>1</v>
      </c>
      <c r="F419" s="37"/>
      <c r="G419" s="37"/>
      <c r="AS419" s="189"/>
      <c r="AT419" s="118" t="s">
        <v>252</v>
      </c>
      <c r="AU419" s="119" t="s">
        <v>651</v>
      </c>
      <c r="AV419" s="122"/>
      <c r="AW419" s="122"/>
      <c r="AX419" s="122"/>
    </row>
    <row r="420" spans="1:50" x14ac:dyDescent="0.25">
      <c r="A420" s="107" t="s">
        <v>1024</v>
      </c>
      <c r="B420" s="703" t="s">
        <v>1011</v>
      </c>
      <c r="C420" s="704"/>
      <c r="D420" s="29" t="s">
        <v>10</v>
      </c>
      <c r="E420" s="29">
        <v>1</v>
      </c>
      <c r="F420" s="37"/>
      <c r="G420" s="37"/>
      <c r="AS420" s="189"/>
      <c r="AT420" s="118" t="s">
        <v>252</v>
      </c>
      <c r="AU420" s="119" t="s">
        <v>652</v>
      </c>
      <c r="AV420" s="122"/>
      <c r="AW420" s="122"/>
      <c r="AX420" s="122"/>
    </row>
    <row r="421" spans="1:50" x14ac:dyDescent="0.25">
      <c r="A421" s="107" t="s">
        <v>1025</v>
      </c>
      <c r="B421" s="709" t="s">
        <v>1047</v>
      </c>
      <c r="C421" s="710"/>
      <c r="D421" s="29"/>
      <c r="E421" s="29"/>
      <c r="F421" s="37"/>
      <c r="G421" s="37"/>
      <c r="AS421" s="189"/>
      <c r="AT421" s="118" t="s">
        <v>252</v>
      </c>
      <c r="AU421" s="119" t="s">
        <v>653</v>
      </c>
      <c r="AV421" s="122"/>
      <c r="AW421" s="122"/>
      <c r="AX421" s="122"/>
    </row>
    <row r="422" spans="1:50" x14ac:dyDescent="0.25">
      <c r="A422" s="107" t="s">
        <v>1026</v>
      </c>
      <c r="B422" s="707" t="s">
        <v>1030</v>
      </c>
      <c r="C422" s="708"/>
      <c r="D422" s="29" t="s">
        <v>10</v>
      </c>
      <c r="E422" s="29">
        <v>1</v>
      </c>
      <c r="F422" s="37"/>
      <c r="G422" s="37"/>
      <c r="AS422" s="189"/>
      <c r="AT422" s="118" t="s">
        <v>252</v>
      </c>
      <c r="AU422" s="119" t="s">
        <v>654</v>
      </c>
      <c r="AV422" s="122"/>
      <c r="AW422" s="122"/>
      <c r="AX422" s="122"/>
    </row>
    <row r="423" spans="1:50" x14ac:dyDescent="0.25">
      <c r="A423" s="107" t="s">
        <v>1027</v>
      </c>
      <c r="B423" s="707" t="s">
        <v>1031</v>
      </c>
      <c r="C423" s="708"/>
      <c r="D423" s="29" t="s">
        <v>10</v>
      </c>
      <c r="E423" s="29">
        <v>1</v>
      </c>
      <c r="F423" s="37"/>
      <c r="G423" s="37"/>
      <c r="AS423" s="189"/>
      <c r="AT423" s="118" t="s">
        <v>252</v>
      </c>
      <c r="AU423" s="119" t="s">
        <v>655</v>
      </c>
      <c r="AV423" s="122"/>
      <c r="AW423" s="122"/>
      <c r="AX423" s="122"/>
    </row>
    <row r="424" spans="1:50" x14ac:dyDescent="0.25">
      <c r="A424" s="107" t="s">
        <v>1028</v>
      </c>
      <c r="B424" s="707" t="s">
        <v>1032</v>
      </c>
      <c r="C424" s="708"/>
      <c r="D424" s="29" t="s">
        <v>10</v>
      </c>
      <c r="E424" s="29">
        <v>1</v>
      </c>
      <c r="F424" s="37"/>
      <c r="G424" s="37"/>
      <c r="AS424" s="189"/>
      <c r="AT424" s="118" t="s">
        <v>252</v>
      </c>
      <c r="AU424" s="119" t="s">
        <v>656</v>
      </c>
      <c r="AV424" s="122"/>
      <c r="AW424" s="122"/>
      <c r="AX424" s="122"/>
    </row>
    <row r="425" spans="1:50" x14ac:dyDescent="0.25">
      <c r="A425" s="107" t="s">
        <v>1029</v>
      </c>
      <c r="B425" s="707" t="s">
        <v>1033</v>
      </c>
      <c r="C425" s="708"/>
      <c r="D425" s="29" t="s">
        <v>10</v>
      </c>
      <c r="E425" s="29">
        <v>1</v>
      </c>
      <c r="F425" s="37"/>
      <c r="G425" s="37"/>
      <c r="AS425" s="189"/>
      <c r="AT425" s="118" t="s">
        <v>252</v>
      </c>
      <c r="AU425" s="119" t="s">
        <v>657</v>
      </c>
      <c r="AV425" s="122"/>
      <c r="AW425" s="122"/>
      <c r="AX425" s="122"/>
    </row>
    <row r="426" spans="1:50" x14ac:dyDescent="0.25">
      <c r="A426" s="107" t="s">
        <v>1035</v>
      </c>
      <c r="B426" s="703" t="s">
        <v>1034</v>
      </c>
      <c r="C426" s="704"/>
      <c r="D426" s="29" t="s">
        <v>10</v>
      </c>
      <c r="E426" s="29">
        <v>1</v>
      </c>
      <c r="F426" s="37"/>
      <c r="G426" s="37"/>
      <c r="AS426" s="189"/>
      <c r="AT426" s="118" t="s">
        <v>252</v>
      </c>
      <c r="AU426" s="119" t="s">
        <v>658</v>
      </c>
      <c r="AV426" s="122"/>
      <c r="AW426" s="122"/>
      <c r="AX426" s="122"/>
    </row>
    <row r="427" spans="1:50" x14ac:dyDescent="0.25">
      <c r="A427" s="107" t="s">
        <v>1036</v>
      </c>
      <c r="B427" s="703" t="s">
        <v>1037</v>
      </c>
      <c r="C427" s="704"/>
      <c r="D427" s="29" t="s">
        <v>10</v>
      </c>
      <c r="E427" s="29">
        <v>1</v>
      </c>
      <c r="F427" s="37"/>
      <c r="G427" s="37"/>
      <c r="AS427" s="189"/>
      <c r="AT427" s="118" t="s">
        <v>252</v>
      </c>
      <c r="AU427" s="119" t="s">
        <v>659</v>
      </c>
      <c r="AV427" s="122"/>
      <c r="AW427" s="122"/>
      <c r="AX427" s="122"/>
    </row>
    <row r="428" spans="1:50" x14ac:dyDescent="0.25">
      <c r="A428" s="107" t="s">
        <v>1041</v>
      </c>
      <c r="B428" s="703" t="s">
        <v>1038</v>
      </c>
      <c r="C428" s="704"/>
      <c r="D428" s="29" t="s">
        <v>10</v>
      </c>
      <c r="E428" s="29">
        <v>1</v>
      </c>
      <c r="F428" s="37"/>
      <c r="G428" s="37"/>
      <c r="AS428" s="189"/>
      <c r="AT428" s="118" t="s">
        <v>252</v>
      </c>
      <c r="AU428" s="119" t="s">
        <v>660</v>
      </c>
      <c r="AV428" s="122"/>
      <c r="AW428" s="122"/>
      <c r="AX428" s="122"/>
    </row>
    <row r="429" spans="1:50" x14ac:dyDescent="0.25">
      <c r="A429" s="107" t="s">
        <v>1042</v>
      </c>
      <c r="B429" s="703" t="s">
        <v>1039</v>
      </c>
      <c r="C429" s="704"/>
      <c r="D429" s="29" t="s">
        <v>10</v>
      </c>
      <c r="E429" s="29">
        <v>1</v>
      </c>
      <c r="F429" s="37"/>
      <c r="G429" s="37"/>
      <c r="AS429" s="189"/>
      <c r="AT429" s="118" t="s">
        <v>252</v>
      </c>
      <c r="AU429" s="119" t="s">
        <v>661</v>
      </c>
      <c r="AV429" s="122"/>
      <c r="AW429" s="122"/>
      <c r="AX429" s="122"/>
    </row>
    <row r="430" spans="1:50" x14ac:dyDescent="0.25">
      <c r="A430" s="107" t="s">
        <v>1043</v>
      </c>
      <c r="B430" s="703" t="s">
        <v>1040</v>
      </c>
      <c r="C430" s="704"/>
      <c r="D430" s="29" t="s">
        <v>10</v>
      </c>
      <c r="E430" s="29">
        <v>1</v>
      </c>
      <c r="F430" s="37"/>
      <c r="G430" s="37"/>
      <c r="AS430" s="189"/>
      <c r="AT430" s="12" t="s">
        <v>253</v>
      </c>
      <c r="AU430" s="119" t="s">
        <v>662</v>
      </c>
      <c r="AV430" s="122"/>
      <c r="AW430" s="122"/>
      <c r="AX430" s="122"/>
    </row>
    <row r="431" spans="1:50" x14ac:dyDescent="0.25">
      <c r="A431" s="107" t="s">
        <v>1044</v>
      </c>
      <c r="B431" s="703" t="s">
        <v>1045</v>
      </c>
      <c r="C431" s="704"/>
      <c r="D431" s="29" t="s">
        <v>10</v>
      </c>
      <c r="E431" s="29">
        <v>1</v>
      </c>
      <c r="F431" s="37"/>
      <c r="G431" s="37"/>
      <c r="AS431" s="189"/>
      <c r="AT431" s="12" t="s">
        <v>253</v>
      </c>
      <c r="AU431" s="119" t="s">
        <v>663</v>
      </c>
      <c r="AV431" s="122"/>
      <c r="AW431" s="122"/>
      <c r="AX431" s="122"/>
    </row>
    <row r="432" spans="1:50" x14ac:dyDescent="0.25">
      <c r="A432" s="107" t="s">
        <v>1063</v>
      </c>
      <c r="B432" s="703" t="s">
        <v>1048</v>
      </c>
      <c r="C432" s="704"/>
      <c r="D432" s="29" t="s">
        <v>915</v>
      </c>
      <c r="E432" s="29"/>
      <c r="F432" s="37"/>
      <c r="G432" s="37"/>
      <c r="AS432" s="189"/>
      <c r="AT432" s="12" t="s">
        <v>253</v>
      </c>
      <c r="AU432" s="119" t="s">
        <v>664</v>
      </c>
      <c r="AV432" s="122"/>
      <c r="AW432" s="122"/>
      <c r="AX432" s="122"/>
    </row>
    <row r="433" spans="1:50" x14ac:dyDescent="0.25">
      <c r="A433" s="107" t="s">
        <v>1064</v>
      </c>
      <c r="B433" s="703" t="s">
        <v>1049</v>
      </c>
      <c r="C433" s="704"/>
      <c r="D433" s="29" t="s">
        <v>915</v>
      </c>
      <c r="E433" s="29"/>
      <c r="F433" s="37"/>
      <c r="G433" s="37"/>
      <c r="AS433" s="189"/>
      <c r="AT433" s="12" t="s">
        <v>253</v>
      </c>
      <c r="AU433" s="119" t="s">
        <v>665</v>
      </c>
      <c r="AV433" s="122"/>
      <c r="AW433" s="122"/>
      <c r="AX433" s="122"/>
    </row>
    <row r="434" spans="1:50" x14ac:dyDescent="0.25">
      <c r="A434" s="107" t="s">
        <v>1065</v>
      </c>
      <c r="B434" s="703" t="s">
        <v>1050</v>
      </c>
      <c r="C434" s="704"/>
      <c r="D434" s="29" t="s">
        <v>915</v>
      </c>
      <c r="E434" s="29"/>
      <c r="F434" s="37"/>
      <c r="G434" s="37"/>
      <c r="AS434" s="189"/>
      <c r="AT434" s="118" t="s">
        <v>255</v>
      </c>
      <c r="AU434" s="119" t="s">
        <v>666</v>
      </c>
      <c r="AV434" s="122"/>
      <c r="AW434" s="122"/>
      <c r="AX434" s="122"/>
    </row>
    <row r="435" spans="1:50" x14ac:dyDescent="0.25">
      <c r="A435" s="107" t="s">
        <v>1066</v>
      </c>
      <c r="B435" s="703" t="s">
        <v>1051</v>
      </c>
      <c r="C435" s="704"/>
      <c r="D435" s="29" t="s">
        <v>915</v>
      </c>
      <c r="E435" s="29"/>
      <c r="F435" s="37"/>
      <c r="G435" s="37"/>
      <c r="AS435" s="189"/>
      <c r="AT435" s="118" t="s">
        <v>255</v>
      </c>
      <c r="AU435" s="119" t="s">
        <v>667</v>
      </c>
      <c r="AV435" s="122"/>
      <c r="AW435" s="122"/>
      <c r="AX435" s="122"/>
    </row>
    <row r="436" spans="1:50" x14ac:dyDescent="0.25">
      <c r="A436" s="107" t="s">
        <v>1067</v>
      </c>
      <c r="B436" s="703" t="s">
        <v>1052</v>
      </c>
      <c r="C436" s="704"/>
      <c r="D436" s="29" t="s">
        <v>915</v>
      </c>
      <c r="E436" s="29"/>
      <c r="F436" s="37"/>
      <c r="G436" s="37"/>
      <c r="AS436" s="189"/>
      <c r="AT436" s="118" t="s">
        <v>255</v>
      </c>
      <c r="AU436" s="119" t="s">
        <v>668</v>
      </c>
      <c r="AV436" s="122"/>
      <c r="AW436" s="122"/>
      <c r="AX436" s="122"/>
    </row>
    <row r="437" spans="1:50" x14ac:dyDescent="0.25">
      <c r="A437" s="107" t="s">
        <v>1068</v>
      </c>
      <c r="B437" s="703" t="s">
        <v>1053</v>
      </c>
      <c r="C437" s="704"/>
      <c r="D437" s="29" t="s">
        <v>915</v>
      </c>
      <c r="E437" s="29"/>
      <c r="F437" s="37"/>
      <c r="G437" s="37"/>
      <c r="AS437" s="189"/>
      <c r="AT437" s="118" t="s">
        <v>255</v>
      </c>
      <c r="AU437" s="119" t="s">
        <v>669</v>
      </c>
      <c r="AV437" s="122"/>
      <c r="AW437" s="122"/>
      <c r="AX437" s="122"/>
    </row>
    <row r="438" spans="1:50" x14ac:dyDescent="0.25">
      <c r="A438" s="107" t="s">
        <v>1069</v>
      </c>
      <c r="B438" s="703" t="s">
        <v>1054</v>
      </c>
      <c r="C438" s="704"/>
      <c r="D438" s="29" t="s">
        <v>915</v>
      </c>
      <c r="E438" s="29"/>
      <c r="F438" s="37"/>
      <c r="G438" s="37"/>
      <c r="AS438" s="189"/>
      <c r="AT438" s="118" t="s">
        <v>255</v>
      </c>
      <c r="AU438" s="119" t="s">
        <v>670</v>
      </c>
      <c r="AV438" s="122"/>
      <c r="AW438" s="122"/>
      <c r="AX438" s="122"/>
    </row>
    <row r="439" spans="1:50" x14ac:dyDescent="0.25">
      <c r="A439" s="107" t="s">
        <v>1070</v>
      </c>
      <c r="B439" s="703" t="s">
        <v>1055</v>
      </c>
      <c r="C439" s="704"/>
      <c r="D439" s="29" t="s">
        <v>915</v>
      </c>
      <c r="E439" s="29"/>
      <c r="F439" s="37"/>
      <c r="G439" s="37"/>
      <c r="AS439" s="189"/>
      <c r="AT439" s="118" t="s">
        <v>255</v>
      </c>
      <c r="AU439" s="119" t="s">
        <v>671</v>
      </c>
      <c r="AV439" s="122"/>
      <c r="AW439" s="122"/>
      <c r="AX439" s="122"/>
    </row>
    <row r="440" spans="1:50" x14ac:dyDescent="0.25">
      <c r="A440" s="107" t="s">
        <v>1071</v>
      </c>
      <c r="B440" s="703" t="s">
        <v>1056</v>
      </c>
      <c r="C440" s="704"/>
      <c r="D440" s="29" t="s">
        <v>915</v>
      </c>
      <c r="E440" s="29"/>
      <c r="F440" s="37"/>
      <c r="G440" s="37"/>
      <c r="AS440" s="189"/>
      <c r="AT440" s="118" t="s">
        <v>255</v>
      </c>
      <c r="AU440" s="119" t="s">
        <v>672</v>
      </c>
      <c r="AV440" s="122"/>
      <c r="AW440" s="122"/>
      <c r="AX440" s="122"/>
    </row>
    <row r="441" spans="1:50" x14ac:dyDescent="0.25">
      <c r="A441" s="107" t="s">
        <v>1072</v>
      </c>
      <c r="B441" s="703" t="s">
        <v>1057</v>
      </c>
      <c r="C441" s="704"/>
      <c r="D441" s="29" t="s">
        <v>915</v>
      </c>
      <c r="E441" s="29"/>
      <c r="F441" s="37"/>
      <c r="G441" s="37"/>
      <c r="AS441" s="189"/>
      <c r="AT441" s="118" t="s">
        <v>255</v>
      </c>
      <c r="AU441" s="119" t="s">
        <v>673</v>
      </c>
      <c r="AV441" s="122"/>
      <c r="AW441" s="122"/>
      <c r="AX441" s="122"/>
    </row>
    <row r="442" spans="1:50" x14ac:dyDescent="0.25">
      <c r="A442" s="107" t="s">
        <v>1073</v>
      </c>
      <c r="B442" s="703" t="s">
        <v>1058</v>
      </c>
      <c r="C442" s="704"/>
      <c r="D442" s="29" t="s">
        <v>915</v>
      </c>
      <c r="E442" s="29"/>
      <c r="F442" s="37"/>
      <c r="G442" s="37"/>
      <c r="AS442" s="189"/>
      <c r="AT442" s="118" t="s">
        <v>255</v>
      </c>
      <c r="AU442" s="119" t="s">
        <v>674</v>
      </c>
      <c r="AV442" s="122"/>
      <c r="AW442" s="122"/>
      <c r="AX442" s="122"/>
    </row>
    <row r="443" spans="1:50" x14ac:dyDescent="0.25">
      <c r="A443" s="107" t="s">
        <v>1074</v>
      </c>
      <c r="B443" s="703" t="s">
        <v>1059</v>
      </c>
      <c r="C443" s="704"/>
      <c r="D443" s="29" t="s">
        <v>915</v>
      </c>
      <c r="E443" s="29"/>
      <c r="F443" s="37"/>
      <c r="G443" s="37"/>
      <c r="AS443" s="189"/>
      <c r="AT443" s="118" t="s">
        <v>255</v>
      </c>
      <c r="AU443" s="119" t="s">
        <v>675</v>
      </c>
      <c r="AV443" s="122"/>
      <c r="AW443" s="122"/>
      <c r="AX443" s="122"/>
    </row>
    <row r="444" spans="1:50" x14ac:dyDescent="0.25">
      <c r="A444" s="107" t="s">
        <v>1075</v>
      </c>
      <c r="B444" s="703" t="s">
        <v>1060</v>
      </c>
      <c r="C444" s="704"/>
      <c r="D444" s="29" t="s">
        <v>915</v>
      </c>
      <c r="E444" s="29"/>
      <c r="F444" s="37"/>
      <c r="G444" s="37"/>
      <c r="AS444" s="189"/>
      <c r="AT444" s="118" t="s">
        <v>255</v>
      </c>
      <c r="AU444" s="119" t="s">
        <v>676</v>
      </c>
      <c r="AV444" s="122"/>
      <c r="AW444" s="122"/>
      <c r="AX444" s="122"/>
    </row>
    <row r="445" spans="1:50" x14ac:dyDescent="0.25">
      <c r="A445" s="107" t="s">
        <v>1076</v>
      </c>
      <c r="B445" s="703" t="s">
        <v>1061</v>
      </c>
      <c r="C445" s="704"/>
      <c r="D445" s="29" t="s">
        <v>915</v>
      </c>
      <c r="E445" s="29"/>
      <c r="F445" s="37"/>
      <c r="G445" s="37"/>
      <c r="AS445" s="189"/>
      <c r="AT445" s="118" t="s">
        <v>255</v>
      </c>
      <c r="AU445" s="119" t="s">
        <v>677</v>
      </c>
      <c r="AV445" s="122"/>
      <c r="AW445" s="122"/>
      <c r="AX445" s="122"/>
    </row>
    <row r="446" spans="1:50" x14ac:dyDescent="0.25">
      <c r="A446" s="107" t="s">
        <v>1077</v>
      </c>
      <c r="B446" s="703" t="s">
        <v>1062</v>
      </c>
      <c r="C446" s="704"/>
      <c r="D446" s="29" t="s">
        <v>915</v>
      </c>
      <c r="E446" s="29"/>
      <c r="F446" s="37"/>
      <c r="G446" s="37"/>
      <c r="AS446" s="189"/>
      <c r="AT446" s="118" t="s">
        <v>255</v>
      </c>
      <c r="AU446" s="119" t="s">
        <v>678</v>
      </c>
      <c r="AV446" s="122"/>
      <c r="AW446" s="122"/>
      <c r="AX446" s="122"/>
    </row>
    <row r="447" spans="1:50" x14ac:dyDescent="0.25">
      <c r="A447" s="869"/>
      <c r="B447" s="809"/>
      <c r="C447" s="809"/>
      <c r="D447" s="809"/>
      <c r="E447" s="809"/>
      <c r="F447" s="809"/>
      <c r="G447" s="809"/>
      <c r="AS447" s="189"/>
      <c r="AT447" s="118" t="s">
        <v>255</v>
      </c>
      <c r="AU447" s="119" t="s">
        <v>679</v>
      </c>
      <c r="AV447" s="122"/>
      <c r="AW447" s="122"/>
      <c r="AX447" s="122"/>
    </row>
    <row r="448" spans="1:50" ht="47.25" x14ac:dyDescent="0.25">
      <c r="A448" s="27" t="s">
        <v>69</v>
      </c>
      <c r="B448" s="705" t="s">
        <v>11</v>
      </c>
      <c r="C448" s="706"/>
      <c r="D448" s="120" t="s">
        <v>12</v>
      </c>
      <c r="E448" s="120" t="s">
        <v>13</v>
      </c>
      <c r="F448" s="842" t="s">
        <v>14</v>
      </c>
      <c r="G448" s="843"/>
      <c r="AS448" s="189"/>
      <c r="AT448" s="118" t="s">
        <v>255</v>
      </c>
      <c r="AU448" s="119" t="s">
        <v>680</v>
      </c>
      <c r="AV448" s="122"/>
      <c r="AW448" s="122"/>
      <c r="AX448" s="122"/>
    </row>
    <row r="449" spans="1:50" ht="47.25" x14ac:dyDescent="0.25">
      <c r="A449" s="85" t="s">
        <v>43</v>
      </c>
      <c r="B449" s="696"/>
      <c r="C449" s="697"/>
      <c r="D449" s="20"/>
      <c r="E449" s="21"/>
      <c r="F449" s="824"/>
      <c r="G449" s="905"/>
      <c r="AS449" s="189"/>
      <c r="AT449" s="118" t="s">
        <v>255</v>
      </c>
      <c r="AU449" s="119" t="s">
        <v>681</v>
      </c>
      <c r="AV449" s="122"/>
      <c r="AW449" s="122"/>
      <c r="AX449" s="122"/>
    </row>
    <row r="450" spans="1:50" ht="31.5" x14ac:dyDescent="0.25">
      <c r="A450" s="84"/>
      <c r="B450" s="199"/>
      <c r="C450" s="199"/>
      <c r="D450" s="19" t="s">
        <v>53</v>
      </c>
      <c r="E450" s="19" t="s">
        <v>1313</v>
      </c>
      <c r="F450" s="840"/>
      <c r="G450" s="897"/>
      <c r="AS450" s="189"/>
      <c r="AT450" s="118" t="s">
        <v>255</v>
      </c>
      <c r="AU450" s="119" t="s">
        <v>682</v>
      </c>
      <c r="AV450" s="122"/>
      <c r="AW450" s="122"/>
      <c r="AX450" s="122"/>
    </row>
    <row r="451" spans="1:50" x14ac:dyDescent="0.25">
      <c r="A451" s="54">
        <v>1</v>
      </c>
      <c r="B451" s="173" t="s">
        <v>31</v>
      </c>
      <c r="C451" s="173"/>
      <c r="D451" s="21"/>
      <c r="E451" s="21"/>
      <c r="F451" s="840"/>
      <c r="G451" s="897"/>
      <c r="AS451" s="189"/>
      <c r="AT451" s="118" t="s">
        <v>255</v>
      </c>
      <c r="AU451" s="119" t="s">
        <v>683</v>
      </c>
      <c r="AV451" s="122"/>
      <c r="AW451" s="122"/>
      <c r="AX451" s="122"/>
    </row>
    <row r="452" spans="1:50" x14ac:dyDescent="0.25">
      <c r="A452" s="77" t="s">
        <v>66</v>
      </c>
      <c r="B452" s="698" t="s">
        <v>999</v>
      </c>
      <c r="C452" s="699"/>
      <c r="D452" s="21"/>
      <c r="E452" s="21"/>
      <c r="F452" s="840"/>
      <c r="G452" s="897"/>
      <c r="AS452" s="189"/>
      <c r="AT452" s="118" t="s">
        <v>255</v>
      </c>
      <c r="AU452" s="119" t="s">
        <v>684</v>
      </c>
      <c r="AV452" s="122"/>
      <c r="AW452" s="122"/>
      <c r="AX452" s="122"/>
    </row>
    <row r="453" spans="1:50" x14ac:dyDescent="0.25">
      <c r="A453" s="78" t="s">
        <v>67</v>
      </c>
      <c r="B453" s="700" t="s">
        <v>958</v>
      </c>
      <c r="C453" s="701"/>
      <c r="D453" s="21"/>
      <c r="E453" s="21"/>
      <c r="F453" s="840"/>
      <c r="G453" s="897"/>
      <c r="AS453" s="189"/>
      <c r="AT453" s="118" t="s">
        <v>255</v>
      </c>
      <c r="AU453" s="119" t="s">
        <v>685</v>
      </c>
      <c r="AV453" s="122"/>
      <c r="AW453" s="122"/>
      <c r="AX453" s="122"/>
    </row>
    <row r="454" spans="1:50" x14ac:dyDescent="0.25">
      <c r="A454" s="78" t="s">
        <v>68</v>
      </c>
      <c r="B454" s="700" t="s">
        <v>3</v>
      </c>
      <c r="C454" s="701"/>
      <c r="D454" s="21"/>
      <c r="E454" s="21"/>
      <c r="F454" s="840"/>
      <c r="G454" s="897"/>
      <c r="AS454" s="189"/>
      <c r="AT454" s="118" t="s">
        <v>255</v>
      </c>
      <c r="AU454" s="119" t="s">
        <v>686</v>
      </c>
      <c r="AV454" s="122"/>
      <c r="AW454" s="122"/>
      <c r="AX454" s="122"/>
    </row>
    <row r="455" spans="1:50" x14ac:dyDescent="0.25">
      <c r="A455" s="79" t="s">
        <v>959</v>
      </c>
      <c r="B455" s="702" t="s">
        <v>4</v>
      </c>
      <c r="C455" s="701"/>
      <c r="D455" s="31"/>
      <c r="E455" s="31"/>
      <c r="F455" s="840"/>
      <c r="G455" s="897"/>
      <c r="AS455" s="189"/>
      <c r="AT455" s="118" t="s">
        <v>255</v>
      </c>
      <c r="AU455" s="119" t="s">
        <v>687</v>
      </c>
      <c r="AV455" s="122"/>
      <c r="AW455" s="122"/>
      <c r="AX455" s="122"/>
    </row>
    <row r="456" spans="1:50" ht="47.25" customHeight="1" x14ac:dyDescent="0.25">
      <c r="A456" s="54">
        <v>2</v>
      </c>
      <c r="B456" s="680" t="s">
        <v>6</v>
      </c>
      <c r="C456" s="681"/>
      <c r="D456" s="21"/>
      <c r="E456" s="21"/>
      <c r="F456" s="840"/>
      <c r="G456" s="897"/>
      <c r="AS456" s="189"/>
      <c r="AT456" s="118" t="s">
        <v>257</v>
      </c>
      <c r="AU456" s="119" t="s">
        <v>688</v>
      </c>
      <c r="AV456" s="122"/>
      <c r="AW456" s="122"/>
      <c r="AX456" s="122"/>
    </row>
    <row r="457" spans="1:50" x14ac:dyDescent="0.25">
      <c r="A457" s="77" t="s">
        <v>66</v>
      </c>
      <c r="B457" s="680" t="s">
        <v>999</v>
      </c>
      <c r="C457" s="681"/>
      <c r="D457" s="21"/>
      <c r="E457" s="21"/>
      <c r="F457" s="840"/>
      <c r="G457" s="897"/>
      <c r="AS457" s="189"/>
      <c r="AT457" s="118" t="s">
        <v>257</v>
      </c>
      <c r="AU457" s="119" t="s">
        <v>689</v>
      </c>
      <c r="AV457" s="122"/>
      <c r="AW457" s="122"/>
      <c r="AX457" s="122"/>
    </row>
    <row r="458" spans="1:50" x14ac:dyDescent="0.25">
      <c r="A458" s="78" t="s">
        <v>67</v>
      </c>
      <c r="B458" s="680" t="s">
        <v>958</v>
      </c>
      <c r="C458" s="681"/>
      <c r="D458" s="21"/>
      <c r="E458" s="21"/>
      <c r="F458" s="840"/>
      <c r="G458" s="897"/>
      <c r="AS458" s="189"/>
      <c r="AT458" s="118" t="s">
        <v>257</v>
      </c>
      <c r="AU458" s="119" t="s">
        <v>690</v>
      </c>
      <c r="AV458" s="122"/>
      <c r="AW458" s="122"/>
      <c r="AX458" s="122"/>
    </row>
    <row r="459" spans="1:50" x14ac:dyDescent="0.25">
      <c r="A459" s="78" t="s">
        <v>68</v>
      </c>
      <c r="B459" s="680" t="s">
        <v>3</v>
      </c>
      <c r="C459" s="681"/>
      <c r="D459" s="21"/>
      <c r="E459" s="21"/>
      <c r="F459" s="840"/>
      <c r="G459" s="897"/>
      <c r="AS459" s="189"/>
      <c r="AT459" s="118" t="s">
        <v>257</v>
      </c>
      <c r="AU459" s="119" t="s">
        <v>691</v>
      </c>
      <c r="AV459" s="122"/>
      <c r="AW459" s="122"/>
      <c r="AX459" s="122"/>
    </row>
    <row r="460" spans="1:50" x14ac:dyDescent="0.25">
      <c r="A460" s="79" t="s">
        <v>959</v>
      </c>
      <c r="B460" s="695" t="s">
        <v>4</v>
      </c>
      <c r="C460" s="681"/>
      <c r="D460" s="21"/>
      <c r="E460" s="21"/>
      <c r="F460" s="840"/>
      <c r="G460" s="897"/>
      <c r="AS460" s="189"/>
      <c r="AT460" s="118" t="s">
        <v>257</v>
      </c>
      <c r="AU460" s="119" t="s">
        <v>692</v>
      </c>
      <c r="AV460" s="122"/>
      <c r="AW460" s="122"/>
      <c r="AX460" s="122"/>
    </row>
    <row r="461" spans="1:50" x14ac:dyDescent="0.25">
      <c r="A461" s="714"/>
      <c r="B461" s="714"/>
      <c r="C461" s="714"/>
      <c r="D461" s="714"/>
      <c r="E461" s="714"/>
      <c r="F461" s="714"/>
      <c r="G461" s="714"/>
      <c r="AT461" s="118" t="s">
        <v>257</v>
      </c>
      <c r="AU461" s="119" t="s">
        <v>693</v>
      </c>
    </row>
    <row r="462" spans="1:50" x14ac:dyDescent="0.25">
      <c r="A462" s="59" t="s">
        <v>192</v>
      </c>
      <c r="B462" s="691" t="s">
        <v>182</v>
      </c>
      <c r="C462" s="692"/>
      <c r="D462" s="61" t="s">
        <v>7</v>
      </c>
      <c r="E462" s="61" t="s">
        <v>8</v>
      </c>
      <c r="F462" s="71" t="s">
        <v>9</v>
      </c>
      <c r="G462" s="64" t="s">
        <v>1081</v>
      </c>
      <c r="AT462" s="118" t="s">
        <v>257</v>
      </c>
      <c r="AU462" s="119" t="s">
        <v>694</v>
      </c>
    </row>
    <row r="463" spans="1:50" x14ac:dyDescent="0.25">
      <c r="A463" s="87" t="s">
        <v>1078</v>
      </c>
      <c r="B463" s="693" t="s">
        <v>184</v>
      </c>
      <c r="C463" s="694"/>
      <c r="D463" s="29" t="s">
        <v>10</v>
      </c>
      <c r="E463" s="25" t="s">
        <v>37</v>
      </c>
      <c r="F463" s="37"/>
      <c r="G463" s="37"/>
      <c r="AT463" s="118" t="s">
        <v>257</v>
      </c>
      <c r="AU463" s="119" t="s">
        <v>695</v>
      </c>
    </row>
    <row r="464" spans="1:50" x14ac:dyDescent="0.25">
      <c r="A464" s="59" t="s">
        <v>195</v>
      </c>
      <c r="B464" s="690" t="s">
        <v>1298</v>
      </c>
      <c r="C464" s="683"/>
      <c r="D464" s="29" t="s">
        <v>10</v>
      </c>
      <c r="E464" s="29" t="s">
        <v>1299</v>
      </c>
      <c r="F464" s="37"/>
      <c r="G464" s="37"/>
      <c r="AT464" s="118" t="s">
        <v>257</v>
      </c>
      <c r="AU464" s="119" t="s">
        <v>696</v>
      </c>
    </row>
    <row r="465" spans="1:50" x14ac:dyDescent="0.25">
      <c r="A465" s="59" t="s">
        <v>1300</v>
      </c>
      <c r="B465" s="682" t="s">
        <v>1301</v>
      </c>
      <c r="C465" s="683"/>
      <c r="D465" s="29" t="s">
        <v>10</v>
      </c>
      <c r="E465" s="29" t="s">
        <v>1299</v>
      </c>
      <c r="F465" s="37"/>
      <c r="G465" s="37"/>
      <c r="AT465" s="118" t="s">
        <v>257</v>
      </c>
      <c r="AU465" s="119" t="s">
        <v>697</v>
      </c>
    </row>
    <row r="466" spans="1:50" ht="47.25" x14ac:dyDescent="0.25">
      <c r="A466" s="912"/>
      <c r="B466" s="913"/>
      <c r="C466" s="913"/>
      <c r="D466" s="913"/>
      <c r="E466" s="913"/>
      <c r="F466" s="914"/>
      <c r="G466" s="29" t="s">
        <v>1322</v>
      </c>
      <c r="AT466" s="118" t="s">
        <v>257</v>
      </c>
      <c r="AU466" s="119" t="s">
        <v>698</v>
      </c>
    </row>
    <row r="467" spans="1:50" x14ac:dyDescent="0.25">
      <c r="A467" s="59" t="s">
        <v>1</v>
      </c>
      <c r="B467" s="690" t="s">
        <v>1309</v>
      </c>
      <c r="C467" s="683"/>
      <c r="D467" s="29" t="s">
        <v>10</v>
      </c>
      <c r="E467" s="108" t="s">
        <v>1321</v>
      </c>
      <c r="F467" s="37"/>
      <c r="G467" s="37"/>
      <c r="AT467" s="118" t="s">
        <v>257</v>
      </c>
      <c r="AU467" s="119" t="s">
        <v>699</v>
      </c>
    </row>
    <row r="468" spans="1:50" x14ac:dyDescent="0.25">
      <c r="A468" s="59" t="s">
        <v>33</v>
      </c>
      <c r="B468" s="690" t="s">
        <v>1303</v>
      </c>
      <c r="C468" s="683"/>
      <c r="D468" s="29" t="s">
        <v>10</v>
      </c>
      <c r="E468" s="25">
        <v>1</v>
      </c>
      <c r="F468" s="37"/>
      <c r="G468" s="37"/>
      <c r="AT468" s="118" t="s">
        <v>257</v>
      </c>
      <c r="AU468" s="119" t="s">
        <v>700</v>
      </c>
    </row>
    <row r="469" spans="1:50" x14ac:dyDescent="0.25">
      <c r="A469" s="59" t="s">
        <v>1305</v>
      </c>
      <c r="B469" s="188" t="s">
        <v>1304</v>
      </c>
      <c r="C469" s="182"/>
      <c r="D469" s="64" t="s">
        <v>10</v>
      </c>
      <c r="E469" s="64">
        <v>1</v>
      </c>
      <c r="F469" s="37"/>
      <c r="G469" s="37"/>
      <c r="AT469" s="118" t="s">
        <v>257</v>
      </c>
      <c r="AU469" s="119" t="s">
        <v>701</v>
      </c>
    </row>
    <row r="470" spans="1:50" x14ac:dyDescent="0.25">
      <c r="A470" s="59" t="s">
        <v>1306</v>
      </c>
      <c r="B470" s="690" t="s">
        <v>1308</v>
      </c>
      <c r="C470" s="683"/>
      <c r="D470" s="64" t="s">
        <v>10</v>
      </c>
      <c r="E470" s="64">
        <v>1</v>
      </c>
      <c r="F470" s="37"/>
      <c r="G470" s="37"/>
      <c r="AT470" s="118" t="s">
        <v>257</v>
      </c>
      <c r="AU470" s="119" t="s">
        <v>702</v>
      </c>
    </row>
    <row r="471" spans="1:50" x14ac:dyDescent="0.25">
      <c r="A471" s="59" t="s">
        <v>1307</v>
      </c>
      <c r="B471" s="682" t="s">
        <v>1310</v>
      </c>
      <c r="C471" s="683"/>
      <c r="D471" s="29" t="s">
        <v>10</v>
      </c>
      <c r="E471" s="109">
        <v>2</v>
      </c>
      <c r="F471" s="37"/>
      <c r="G471" s="37"/>
      <c r="AT471" s="118" t="s">
        <v>257</v>
      </c>
      <c r="AU471" s="119" t="s">
        <v>703</v>
      </c>
    </row>
    <row r="472" spans="1:50" x14ac:dyDescent="0.25">
      <c r="A472" s="59" t="s">
        <v>1311</v>
      </c>
      <c r="B472" s="682" t="s">
        <v>1302</v>
      </c>
      <c r="C472" s="683"/>
      <c r="D472" s="29" t="s">
        <v>10</v>
      </c>
      <c r="E472" s="29">
        <v>2</v>
      </c>
      <c r="F472" s="37"/>
      <c r="G472" s="37"/>
      <c r="AT472" s="118" t="s">
        <v>257</v>
      </c>
      <c r="AU472" s="119" t="s">
        <v>704</v>
      </c>
    </row>
    <row r="473" spans="1:50" x14ac:dyDescent="0.25">
      <c r="A473" s="59" t="s">
        <v>1312</v>
      </c>
      <c r="B473" s="682" t="s">
        <v>1323</v>
      </c>
      <c r="C473" s="683"/>
      <c r="D473" s="110"/>
      <c r="E473" s="110"/>
      <c r="F473" s="111"/>
      <c r="G473" s="112"/>
      <c r="AT473" s="118" t="s">
        <v>257</v>
      </c>
      <c r="AU473" s="119" t="s">
        <v>705</v>
      </c>
    </row>
    <row r="474" spans="1:50" ht="36.75" customHeight="1" x14ac:dyDescent="0.25">
      <c r="A474" s="200" t="s">
        <v>1324</v>
      </c>
      <c r="B474" s="910" t="s">
        <v>194</v>
      </c>
      <c r="C474" s="911"/>
      <c r="D474" s="865" t="s">
        <v>12</v>
      </c>
      <c r="E474" s="865" t="s">
        <v>13</v>
      </c>
      <c r="F474" s="842" t="s">
        <v>14</v>
      </c>
      <c r="G474" s="843"/>
      <c r="AS474" s="189"/>
      <c r="AT474" s="118" t="s">
        <v>257</v>
      </c>
      <c r="AU474" s="119" t="s">
        <v>706</v>
      </c>
      <c r="AV474" s="122"/>
      <c r="AW474" s="122"/>
      <c r="AX474" s="122"/>
    </row>
    <row r="475" spans="1:50" x14ac:dyDescent="0.25">
      <c r="A475" s="80" t="s">
        <v>69</v>
      </c>
      <c r="B475" s="686" t="s">
        <v>11</v>
      </c>
      <c r="C475" s="687"/>
      <c r="D475" s="866"/>
      <c r="E475" s="866"/>
      <c r="F475" s="860"/>
      <c r="G475" s="901"/>
      <c r="AS475" s="189"/>
      <c r="AT475" s="118" t="s">
        <v>257</v>
      </c>
      <c r="AU475" s="119" t="s">
        <v>707</v>
      </c>
      <c r="AV475" s="122"/>
      <c r="AW475" s="122"/>
      <c r="AX475" s="122"/>
    </row>
    <row r="476" spans="1:50" x14ac:dyDescent="0.25">
      <c r="A476" s="27" t="s">
        <v>47</v>
      </c>
      <c r="B476" s="688"/>
      <c r="C476" s="689"/>
      <c r="D476" s="19"/>
      <c r="E476" s="19"/>
      <c r="F476" s="810"/>
      <c r="G476" s="810"/>
      <c r="AS476" s="189"/>
      <c r="AT476" s="118" t="s">
        <v>257</v>
      </c>
      <c r="AU476" s="119" t="s">
        <v>708</v>
      </c>
      <c r="AV476" s="122"/>
      <c r="AW476" s="122"/>
      <c r="AX476" s="122"/>
    </row>
    <row r="477" spans="1:50" x14ac:dyDescent="0.25">
      <c r="A477" s="27" t="s">
        <v>48</v>
      </c>
      <c r="B477" s="688"/>
      <c r="C477" s="689"/>
      <c r="D477" s="21"/>
      <c r="E477" s="19"/>
      <c r="F477" s="810"/>
      <c r="G477" s="810"/>
      <c r="AS477" s="189"/>
      <c r="AT477" s="118" t="s">
        <v>257</v>
      </c>
      <c r="AU477" s="119" t="s">
        <v>709</v>
      </c>
      <c r="AV477" s="122"/>
      <c r="AW477" s="122"/>
      <c r="AX477" s="122"/>
    </row>
    <row r="478" spans="1:50" ht="16.5" thickBot="1" x14ac:dyDescent="0.3">
      <c r="A478" s="27" t="s">
        <v>49</v>
      </c>
      <c r="B478" s="674"/>
      <c r="C478" s="675"/>
      <c r="D478" s="34"/>
      <c r="E478" s="35"/>
      <c r="F478" s="855"/>
      <c r="G478" s="855"/>
      <c r="AS478" s="189"/>
      <c r="AT478" s="118" t="s">
        <v>257</v>
      </c>
      <c r="AU478" s="119" t="s">
        <v>710</v>
      </c>
      <c r="AV478" s="122"/>
      <c r="AW478" s="122"/>
      <c r="AX478" s="122"/>
    </row>
    <row r="479" spans="1:50" ht="16.5" thickBot="1" x14ac:dyDescent="0.3">
      <c r="A479" s="114" t="s">
        <v>50</v>
      </c>
      <c r="B479" s="676"/>
      <c r="C479" s="677"/>
      <c r="D479" s="34"/>
      <c r="E479" s="34"/>
      <c r="F479" s="856"/>
      <c r="G479" s="856"/>
      <c r="AS479" s="189"/>
      <c r="AT479" s="118" t="s">
        <v>257</v>
      </c>
      <c r="AU479" s="119" t="s">
        <v>711</v>
      </c>
      <c r="AV479" s="122"/>
      <c r="AW479" s="122"/>
      <c r="AX479" s="122"/>
    </row>
    <row r="480" spans="1:50" x14ac:dyDescent="0.25">
      <c r="AS480" s="189"/>
      <c r="AT480" s="118" t="s">
        <v>257</v>
      </c>
      <c r="AU480" s="119" t="s">
        <v>712</v>
      </c>
      <c r="AV480" s="122"/>
      <c r="AW480" s="122"/>
      <c r="AX480" s="122"/>
    </row>
    <row r="481" spans="45:50" x14ac:dyDescent="0.25">
      <c r="AS481" s="189"/>
      <c r="AT481" s="118" t="s">
        <v>257</v>
      </c>
      <c r="AU481" s="119" t="s">
        <v>713</v>
      </c>
      <c r="AV481" s="122"/>
      <c r="AW481" s="122"/>
      <c r="AX481" s="122"/>
    </row>
    <row r="482" spans="45:50" x14ac:dyDescent="0.25">
      <c r="AS482" s="189"/>
      <c r="AT482" s="118" t="s">
        <v>257</v>
      </c>
      <c r="AU482" s="119" t="s">
        <v>714</v>
      </c>
      <c r="AV482" s="122"/>
      <c r="AW482" s="122"/>
      <c r="AX482" s="122"/>
    </row>
    <row r="483" spans="45:50" x14ac:dyDescent="0.25">
      <c r="AS483" s="189"/>
      <c r="AT483" s="118" t="s">
        <v>257</v>
      </c>
      <c r="AU483" s="119" t="s">
        <v>715</v>
      </c>
      <c r="AV483" s="122"/>
      <c r="AW483" s="122"/>
      <c r="AX483" s="122"/>
    </row>
    <row r="484" spans="45:50" x14ac:dyDescent="0.25">
      <c r="AS484" s="189"/>
      <c r="AT484" s="118" t="s">
        <v>257</v>
      </c>
      <c r="AU484" s="119" t="s">
        <v>716</v>
      </c>
      <c r="AV484" s="122"/>
      <c r="AW484" s="122"/>
      <c r="AX484" s="122"/>
    </row>
    <row r="485" spans="45:50" x14ac:dyDescent="0.25">
      <c r="AS485" s="189"/>
      <c r="AT485" s="118" t="s">
        <v>257</v>
      </c>
      <c r="AU485" s="119" t="s">
        <v>717</v>
      </c>
      <c r="AV485" s="122"/>
      <c r="AW485" s="122"/>
      <c r="AX485" s="122"/>
    </row>
    <row r="486" spans="45:50" x14ac:dyDescent="0.25">
      <c r="AS486" s="189"/>
      <c r="AT486" s="118" t="s">
        <v>257</v>
      </c>
      <c r="AU486" s="119" t="s">
        <v>718</v>
      </c>
      <c r="AV486" s="122"/>
      <c r="AW486" s="122"/>
      <c r="AX486" s="122"/>
    </row>
    <row r="487" spans="45:50" x14ac:dyDescent="0.25">
      <c r="AS487" s="189"/>
      <c r="AT487" s="118" t="s">
        <v>257</v>
      </c>
      <c r="AU487" s="119" t="s">
        <v>719</v>
      </c>
      <c r="AV487" s="122"/>
      <c r="AW487" s="122"/>
      <c r="AX487" s="122"/>
    </row>
    <row r="488" spans="45:50" x14ac:dyDescent="0.25">
      <c r="AS488" s="189"/>
      <c r="AT488" s="118" t="s">
        <v>257</v>
      </c>
      <c r="AU488" s="119" t="s">
        <v>720</v>
      </c>
      <c r="AV488" s="122"/>
      <c r="AW488" s="122"/>
      <c r="AX488" s="122"/>
    </row>
    <row r="489" spans="45:50" x14ac:dyDescent="0.25">
      <c r="AS489" s="189"/>
      <c r="AT489" s="118" t="s">
        <v>259</v>
      </c>
      <c r="AU489" s="119" t="s">
        <v>343</v>
      </c>
      <c r="AV489" s="122"/>
      <c r="AW489" s="122"/>
      <c r="AX489" s="122"/>
    </row>
    <row r="490" spans="45:50" x14ac:dyDescent="0.25">
      <c r="AS490" s="189"/>
      <c r="AT490" s="118" t="s">
        <v>259</v>
      </c>
      <c r="AU490" s="119" t="s">
        <v>345</v>
      </c>
      <c r="AV490" s="122"/>
      <c r="AW490" s="122"/>
      <c r="AX490" s="122"/>
    </row>
    <row r="491" spans="45:50" x14ac:dyDescent="0.25">
      <c r="AS491" s="189"/>
      <c r="AT491" s="118" t="s">
        <v>259</v>
      </c>
      <c r="AU491" s="119" t="s">
        <v>349</v>
      </c>
      <c r="AV491" s="122"/>
      <c r="AW491" s="122"/>
      <c r="AX491" s="122"/>
    </row>
    <row r="492" spans="45:50" x14ac:dyDescent="0.25">
      <c r="AS492" s="189"/>
      <c r="AT492" s="118" t="s">
        <v>259</v>
      </c>
      <c r="AU492" s="119" t="s">
        <v>352</v>
      </c>
      <c r="AV492" s="122"/>
      <c r="AW492" s="122"/>
      <c r="AX492" s="122"/>
    </row>
    <row r="493" spans="45:50" x14ac:dyDescent="0.25">
      <c r="AS493" s="189"/>
      <c r="AT493" s="118" t="s">
        <v>261</v>
      </c>
      <c r="AU493" s="119" t="s">
        <v>721</v>
      </c>
      <c r="AV493" s="122"/>
      <c r="AW493" s="122"/>
      <c r="AX493" s="122"/>
    </row>
    <row r="494" spans="45:50" x14ac:dyDescent="0.25">
      <c r="AS494" s="189"/>
      <c r="AT494" s="118" t="s">
        <v>261</v>
      </c>
      <c r="AU494" s="119" t="s">
        <v>722</v>
      </c>
      <c r="AV494" s="122"/>
      <c r="AW494" s="122"/>
      <c r="AX494" s="122"/>
    </row>
    <row r="495" spans="45:50" x14ac:dyDescent="0.25">
      <c r="AS495" s="189"/>
      <c r="AT495" s="118" t="s">
        <v>261</v>
      </c>
      <c r="AU495" s="119" t="s">
        <v>723</v>
      </c>
      <c r="AV495" s="122"/>
      <c r="AW495" s="122"/>
      <c r="AX495" s="122"/>
    </row>
    <row r="496" spans="45:50" x14ac:dyDescent="0.25">
      <c r="AS496" s="189"/>
      <c r="AT496" s="118" t="s">
        <v>261</v>
      </c>
      <c r="AU496" s="119" t="s">
        <v>724</v>
      </c>
      <c r="AV496" s="122"/>
      <c r="AW496" s="122"/>
      <c r="AX496" s="122"/>
    </row>
    <row r="497" spans="45:50" x14ac:dyDescent="0.25">
      <c r="AS497" s="189"/>
      <c r="AT497" s="118" t="s">
        <v>261</v>
      </c>
      <c r="AU497" s="119" t="s">
        <v>725</v>
      </c>
      <c r="AV497" s="122"/>
      <c r="AW497" s="122"/>
      <c r="AX497" s="122"/>
    </row>
    <row r="498" spans="45:50" x14ac:dyDescent="0.25">
      <c r="AS498" s="189"/>
      <c r="AT498" s="118" t="s">
        <v>261</v>
      </c>
      <c r="AU498" s="119" t="s">
        <v>726</v>
      </c>
      <c r="AV498" s="122"/>
      <c r="AW498" s="122"/>
      <c r="AX498" s="122"/>
    </row>
    <row r="499" spans="45:50" x14ac:dyDescent="0.25">
      <c r="AS499" s="189"/>
      <c r="AT499" s="118" t="s">
        <v>261</v>
      </c>
      <c r="AU499" s="119" t="s">
        <v>727</v>
      </c>
      <c r="AV499" s="122"/>
      <c r="AW499" s="122"/>
      <c r="AX499" s="122"/>
    </row>
    <row r="500" spans="45:50" x14ac:dyDescent="0.25">
      <c r="AS500" s="189"/>
      <c r="AT500" s="118" t="s">
        <v>261</v>
      </c>
      <c r="AU500" s="119" t="s">
        <v>728</v>
      </c>
      <c r="AV500" s="122"/>
      <c r="AW500" s="122"/>
      <c r="AX500" s="122"/>
    </row>
    <row r="501" spans="45:50" x14ac:dyDescent="0.25">
      <c r="AS501" s="189"/>
      <c r="AT501" s="118" t="s">
        <v>261</v>
      </c>
      <c r="AU501" s="119" t="s">
        <v>729</v>
      </c>
      <c r="AV501" s="122"/>
      <c r="AW501" s="122"/>
      <c r="AX501" s="122"/>
    </row>
    <row r="502" spans="45:50" x14ac:dyDescent="0.25">
      <c r="AS502" s="189"/>
      <c r="AT502" s="118" t="s">
        <v>261</v>
      </c>
      <c r="AU502" s="119" t="s">
        <v>730</v>
      </c>
      <c r="AV502" s="122"/>
      <c r="AW502" s="122"/>
      <c r="AX502" s="122"/>
    </row>
    <row r="503" spans="45:50" x14ac:dyDescent="0.25">
      <c r="AS503" s="189"/>
      <c r="AT503" s="118" t="s">
        <v>261</v>
      </c>
      <c r="AU503" s="119" t="s">
        <v>731</v>
      </c>
      <c r="AV503" s="122"/>
      <c r="AW503" s="122"/>
      <c r="AX503" s="122"/>
    </row>
    <row r="504" spans="45:50" x14ac:dyDescent="0.25">
      <c r="AS504" s="189"/>
      <c r="AT504" s="118" t="s">
        <v>261</v>
      </c>
      <c r="AU504" s="119" t="s">
        <v>732</v>
      </c>
      <c r="AV504" s="122"/>
      <c r="AW504" s="122"/>
      <c r="AX504" s="122"/>
    </row>
    <row r="505" spans="45:50" x14ac:dyDescent="0.25">
      <c r="AS505" s="189"/>
      <c r="AT505" s="118" t="s">
        <v>261</v>
      </c>
      <c r="AU505" s="119" t="s">
        <v>733</v>
      </c>
      <c r="AV505" s="122"/>
      <c r="AW505" s="122"/>
      <c r="AX505" s="122"/>
    </row>
    <row r="506" spans="45:50" x14ac:dyDescent="0.25">
      <c r="AS506" s="189"/>
      <c r="AT506" s="118" t="s">
        <v>261</v>
      </c>
      <c r="AU506" s="119" t="s">
        <v>734</v>
      </c>
      <c r="AV506" s="122"/>
      <c r="AW506" s="122"/>
      <c r="AX506" s="122"/>
    </row>
    <row r="507" spans="45:50" x14ac:dyDescent="0.25">
      <c r="AS507" s="189"/>
      <c r="AT507" s="118" t="s">
        <v>261</v>
      </c>
      <c r="AU507" s="119" t="s">
        <v>735</v>
      </c>
      <c r="AV507" s="122"/>
      <c r="AW507" s="122"/>
      <c r="AX507" s="122"/>
    </row>
    <row r="508" spans="45:50" x14ac:dyDescent="0.25">
      <c r="AS508" s="189"/>
      <c r="AT508" s="118" t="s">
        <v>261</v>
      </c>
      <c r="AU508" s="119" t="s">
        <v>736</v>
      </c>
      <c r="AV508" s="122"/>
      <c r="AW508" s="122"/>
      <c r="AX508" s="122"/>
    </row>
    <row r="509" spans="45:50" x14ac:dyDescent="0.25">
      <c r="AS509" s="189"/>
      <c r="AT509" s="118" t="s">
        <v>261</v>
      </c>
      <c r="AU509" s="119" t="s">
        <v>737</v>
      </c>
      <c r="AV509" s="122"/>
      <c r="AW509" s="122"/>
      <c r="AX509" s="122"/>
    </row>
    <row r="510" spans="45:50" x14ac:dyDescent="0.25">
      <c r="AS510" s="189"/>
      <c r="AT510" s="118" t="s">
        <v>261</v>
      </c>
      <c r="AU510" s="119" t="s">
        <v>738</v>
      </c>
      <c r="AV510" s="122"/>
      <c r="AW510" s="122"/>
      <c r="AX510" s="122"/>
    </row>
    <row r="511" spans="45:50" x14ac:dyDescent="0.25">
      <c r="AS511" s="189"/>
      <c r="AT511" s="118" t="s">
        <v>261</v>
      </c>
      <c r="AU511" s="119" t="s">
        <v>739</v>
      </c>
      <c r="AV511" s="122"/>
      <c r="AW511" s="122"/>
      <c r="AX511" s="122"/>
    </row>
    <row r="512" spans="45:50" x14ac:dyDescent="0.25">
      <c r="AS512" s="189"/>
      <c r="AT512" s="118" t="s">
        <v>261</v>
      </c>
      <c r="AU512" s="119" t="s">
        <v>740</v>
      </c>
      <c r="AV512" s="122"/>
      <c r="AW512" s="122"/>
      <c r="AX512" s="122"/>
    </row>
    <row r="513" spans="45:50" x14ac:dyDescent="0.25">
      <c r="AS513" s="189"/>
      <c r="AT513" s="118" t="s">
        <v>261</v>
      </c>
      <c r="AU513" s="119" t="s">
        <v>741</v>
      </c>
      <c r="AV513" s="122"/>
      <c r="AW513" s="122"/>
      <c r="AX513" s="122"/>
    </row>
    <row r="514" spans="45:50" x14ac:dyDescent="0.25">
      <c r="AS514" s="189"/>
      <c r="AT514" s="118" t="s">
        <v>261</v>
      </c>
      <c r="AU514" s="119" t="s">
        <v>742</v>
      </c>
      <c r="AV514" s="122"/>
      <c r="AW514" s="122"/>
      <c r="AX514" s="122"/>
    </row>
    <row r="515" spans="45:50" x14ac:dyDescent="0.25">
      <c r="AS515" s="189"/>
      <c r="AT515" s="118" t="s">
        <v>261</v>
      </c>
      <c r="AU515" s="119" t="s">
        <v>743</v>
      </c>
      <c r="AV515" s="122"/>
      <c r="AW515" s="122"/>
      <c r="AX515" s="122"/>
    </row>
    <row r="516" spans="45:50" x14ac:dyDescent="0.25">
      <c r="AS516" s="189"/>
      <c r="AT516" s="118" t="s">
        <v>261</v>
      </c>
      <c r="AU516" s="119" t="s">
        <v>744</v>
      </c>
      <c r="AV516" s="122"/>
      <c r="AW516" s="122"/>
      <c r="AX516" s="122"/>
    </row>
    <row r="517" spans="45:50" x14ac:dyDescent="0.25">
      <c r="AS517" s="189"/>
      <c r="AT517" s="118" t="s">
        <v>261</v>
      </c>
      <c r="AU517" s="119" t="s">
        <v>745</v>
      </c>
      <c r="AV517" s="122"/>
      <c r="AW517" s="122"/>
      <c r="AX517" s="122"/>
    </row>
    <row r="518" spans="45:50" x14ac:dyDescent="0.25">
      <c r="AS518" s="189"/>
      <c r="AT518" s="118" t="s">
        <v>261</v>
      </c>
      <c r="AU518" s="119" t="s">
        <v>746</v>
      </c>
      <c r="AV518" s="122"/>
      <c r="AW518" s="122"/>
      <c r="AX518" s="122"/>
    </row>
    <row r="519" spans="45:50" x14ac:dyDescent="0.25">
      <c r="AS519" s="189"/>
      <c r="AT519" s="118" t="s">
        <v>261</v>
      </c>
      <c r="AU519" s="119" t="s">
        <v>747</v>
      </c>
      <c r="AV519" s="122"/>
      <c r="AW519" s="122"/>
      <c r="AX519" s="122"/>
    </row>
    <row r="520" spans="45:50" x14ac:dyDescent="0.25">
      <c r="AS520" s="189"/>
      <c r="AT520" s="118" t="s">
        <v>261</v>
      </c>
      <c r="AU520" s="119" t="s">
        <v>748</v>
      </c>
      <c r="AV520" s="122"/>
      <c r="AW520" s="122"/>
      <c r="AX520" s="122"/>
    </row>
    <row r="521" spans="45:50" x14ac:dyDescent="0.25">
      <c r="AS521" s="189"/>
      <c r="AT521" s="118" t="s">
        <v>261</v>
      </c>
      <c r="AU521" s="119" t="s">
        <v>749</v>
      </c>
      <c r="AV521" s="122"/>
      <c r="AW521" s="122"/>
      <c r="AX521" s="122"/>
    </row>
    <row r="522" spans="45:50" x14ac:dyDescent="0.25">
      <c r="AS522" s="189"/>
      <c r="AT522" s="118" t="s">
        <v>261</v>
      </c>
      <c r="AU522" s="119" t="s">
        <v>750</v>
      </c>
      <c r="AV522" s="122"/>
      <c r="AW522" s="122"/>
      <c r="AX522" s="122"/>
    </row>
    <row r="523" spans="45:50" x14ac:dyDescent="0.25">
      <c r="AS523" s="189"/>
      <c r="AT523" s="118" t="s">
        <v>261</v>
      </c>
      <c r="AU523" s="119" t="s">
        <v>751</v>
      </c>
      <c r="AV523" s="122"/>
      <c r="AW523" s="122"/>
      <c r="AX523" s="122"/>
    </row>
    <row r="524" spans="45:50" x14ac:dyDescent="0.25">
      <c r="AS524" s="189"/>
      <c r="AT524" s="118" t="s">
        <v>261</v>
      </c>
      <c r="AU524" s="119" t="s">
        <v>752</v>
      </c>
      <c r="AV524" s="122"/>
      <c r="AW524" s="122"/>
      <c r="AX524" s="122"/>
    </row>
    <row r="525" spans="45:50" x14ac:dyDescent="0.25">
      <c r="AS525" s="189"/>
      <c r="AT525" s="118" t="s">
        <v>262</v>
      </c>
      <c r="AU525" s="119" t="s">
        <v>753</v>
      </c>
      <c r="AV525" s="122"/>
      <c r="AW525" s="122"/>
      <c r="AX525" s="122"/>
    </row>
    <row r="526" spans="45:50" x14ac:dyDescent="0.25">
      <c r="AS526" s="189"/>
      <c r="AT526" s="118" t="s">
        <v>262</v>
      </c>
      <c r="AU526" s="119" t="s">
        <v>754</v>
      </c>
      <c r="AV526" s="122"/>
      <c r="AW526" s="122"/>
      <c r="AX526" s="122"/>
    </row>
    <row r="527" spans="45:50" x14ac:dyDescent="0.25">
      <c r="AS527" s="189"/>
      <c r="AT527" s="118" t="s">
        <v>262</v>
      </c>
      <c r="AU527" s="119" t="s">
        <v>755</v>
      </c>
      <c r="AV527" s="122"/>
      <c r="AW527" s="122"/>
      <c r="AX527" s="122"/>
    </row>
    <row r="528" spans="45:50" x14ac:dyDescent="0.25">
      <c r="AS528" s="189"/>
      <c r="AT528" s="118" t="s">
        <v>262</v>
      </c>
      <c r="AU528" s="119" t="s">
        <v>756</v>
      </c>
      <c r="AV528" s="122"/>
      <c r="AW528" s="122"/>
      <c r="AX528" s="122"/>
    </row>
    <row r="529" spans="45:50" x14ac:dyDescent="0.25">
      <c r="AS529" s="189"/>
      <c r="AT529" s="118" t="s">
        <v>262</v>
      </c>
      <c r="AU529" s="119" t="s">
        <v>757</v>
      </c>
      <c r="AV529" s="122"/>
      <c r="AW529" s="122"/>
      <c r="AX529" s="122"/>
    </row>
    <row r="530" spans="45:50" x14ac:dyDescent="0.25">
      <c r="AS530" s="189"/>
      <c r="AT530" s="118" t="s">
        <v>262</v>
      </c>
      <c r="AU530" s="119" t="s">
        <v>758</v>
      </c>
      <c r="AV530" s="122"/>
      <c r="AW530" s="122"/>
      <c r="AX530" s="122"/>
    </row>
    <row r="531" spans="45:50" x14ac:dyDescent="0.25">
      <c r="AS531" s="189"/>
      <c r="AT531" s="118" t="s">
        <v>262</v>
      </c>
      <c r="AU531" s="119" t="s">
        <v>759</v>
      </c>
      <c r="AV531" s="122"/>
      <c r="AW531" s="122"/>
      <c r="AX531" s="122"/>
    </row>
    <row r="532" spans="45:50" x14ac:dyDescent="0.25">
      <c r="AS532" s="189"/>
      <c r="AT532" s="118" t="s">
        <v>262</v>
      </c>
      <c r="AU532" s="196" t="s">
        <v>760</v>
      </c>
      <c r="AV532" s="122"/>
      <c r="AW532" s="122"/>
      <c r="AX532" s="122"/>
    </row>
    <row r="533" spans="45:50" x14ac:dyDescent="0.25">
      <c r="AS533" s="189"/>
      <c r="AT533" s="118" t="s">
        <v>262</v>
      </c>
      <c r="AU533" s="119" t="s">
        <v>761</v>
      </c>
      <c r="AV533" s="122"/>
      <c r="AW533" s="122"/>
      <c r="AX533" s="122"/>
    </row>
    <row r="534" spans="45:50" x14ac:dyDescent="0.25">
      <c r="AS534" s="189"/>
      <c r="AT534" s="118" t="s">
        <v>262</v>
      </c>
      <c r="AU534" s="119" t="s">
        <v>762</v>
      </c>
      <c r="AV534" s="122"/>
      <c r="AW534" s="122"/>
      <c r="AX534" s="122"/>
    </row>
    <row r="535" spans="45:50" x14ac:dyDescent="0.25">
      <c r="AS535" s="189"/>
      <c r="AT535" s="118" t="s">
        <v>262</v>
      </c>
      <c r="AU535" s="119" t="s">
        <v>763</v>
      </c>
      <c r="AV535" s="122"/>
      <c r="AW535" s="122"/>
      <c r="AX535" s="122"/>
    </row>
    <row r="536" spans="45:50" x14ac:dyDescent="0.25">
      <c r="AS536" s="189"/>
      <c r="AT536" s="118" t="s">
        <v>262</v>
      </c>
      <c r="AU536" s="119" t="s">
        <v>764</v>
      </c>
      <c r="AV536" s="122"/>
      <c r="AW536" s="122"/>
      <c r="AX536" s="122"/>
    </row>
    <row r="537" spans="45:50" x14ac:dyDescent="0.25">
      <c r="AS537" s="189"/>
      <c r="AT537" s="118" t="s">
        <v>262</v>
      </c>
      <c r="AU537" s="119" t="s">
        <v>765</v>
      </c>
      <c r="AV537" s="122"/>
      <c r="AW537" s="122"/>
      <c r="AX537" s="122"/>
    </row>
    <row r="538" spans="45:50" x14ac:dyDescent="0.25">
      <c r="AS538" s="189"/>
      <c r="AT538" s="118" t="s">
        <v>262</v>
      </c>
      <c r="AU538" s="119" t="s">
        <v>766</v>
      </c>
      <c r="AV538" s="122"/>
      <c r="AW538" s="122"/>
      <c r="AX538" s="122"/>
    </row>
    <row r="539" spans="45:50" x14ac:dyDescent="0.25">
      <c r="AS539" s="189"/>
      <c r="AT539" s="118" t="s">
        <v>262</v>
      </c>
      <c r="AU539" s="119" t="s">
        <v>767</v>
      </c>
      <c r="AV539" s="122"/>
      <c r="AW539" s="122"/>
      <c r="AX539" s="122"/>
    </row>
    <row r="540" spans="45:50" x14ac:dyDescent="0.25">
      <c r="AS540" s="189"/>
      <c r="AT540" s="118" t="s">
        <v>262</v>
      </c>
      <c r="AU540" s="119" t="s">
        <v>768</v>
      </c>
      <c r="AV540" s="122"/>
      <c r="AW540" s="122"/>
      <c r="AX540" s="122"/>
    </row>
    <row r="541" spans="45:50" x14ac:dyDescent="0.25">
      <c r="AS541" s="189"/>
      <c r="AT541" s="118" t="s">
        <v>262</v>
      </c>
      <c r="AU541" s="119" t="s">
        <v>769</v>
      </c>
      <c r="AV541" s="122"/>
      <c r="AW541" s="122"/>
      <c r="AX541" s="122"/>
    </row>
    <row r="542" spans="45:50" x14ac:dyDescent="0.25">
      <c r="AS542" s="189"/>
      <c r="AT542" s="118" t="s">
        <v>262</v>
      </c>
      <c r="AU542" s="119" t="s">
        <v>770</v>
      </c>
      <c r="AV542" s="122"/>
      <c r="AW542" s="122"/>
      <c r="AX542" s="122"/>
    </row>
    <row r="543" spans="45:50" x14ac:dyDescent="0.25">
      <c r="AS543" s="189"/>
      <c r="AT543" s="118" t="s">
        <v>262</v>
      </c>
      <c r="AU543" s="119" t="s">
        <v>771</v>
      </c>
      <c r="AV543" s="122"/>
      <c r="AW543" s="122"/>
      <c r="AX543" s="122"/>
    </row>
    <row r="544" spans="45:50" x14ac:dyDescent="0.25">
      <c r="AS544" s="189"/>
      <c r="AT544" s="118" t="s">
        <v>262</v>
      </c>
      <c r="AU544" s="119" t="s">
        <v>772</v>
      </c>
      <c r="AV544" s="122"/>
      <c r="AW544" s="122"/>
      <c r="AX544" s="122"/>
    </row>
    <row r="545" spans="45:50" x14ac:dyDescent="0.25">
      <c r="AS545" s="189"/>
      <c r="AT545" s="118" t="s">
        <v>262</v>
      </c>
      <c r="AU545" s="119" t="s">
        <v>773</v>
      </c>
      <c r="AV545" s="122"/>
      <c r="AW545" s="122"/>
      <c r="AX545" s="122"/>
    </row>
    <row r="546" spans="45:50" x14ac:dyDescent="0.25">
      <c r="AS546" s="189"/>
      <c r="AT546" s="118" t="s">
        <v>262</v>
      </c>
      <c r="AU546" s="119" t="s">
        <v>774</v>
      </c>
      <c r="AV546" s="122"/>
      <c r="AW546" s="122"/>
      <c r="AX546" s="122"/>
    </row>
    <row r="547" spans="45:50" x14ac:dyDescent="0.25">
      <c r="AS547" s="189"/>
      <c r="AT547" s="118" t="s">
        <v>262</v>
      </c>
      <c r="AU547" s="119" t="s">
        <v>775</v>
      </c>
      <c r="AV547" s="122"/>
      <c r="AW547" s="122"/>
      <c r="AX547" s="122"/>
    </row>
    <row r="548" spans="45:50" x14ac:dyDescent="0.25">
      <c r="AS548" s="189"/>
      <c r="AT548" s="118" t="s">
        <v>262</v>
      </c>
      <c r="AU548" s="119" t="s">
        <v>776</v>
      </c>
      <c r="AV548" s="122"/>
      <c r="AW548" s="122"/>
      <c r="AX548" s="122"/>
    </row>
    <row r="549" spans="45:50" x14ac:dyDescent="0.25">
      <c r="AS549" s="189"/>
      <c r="AT549" s="118" t="s">
        <v>262</v>
      </c>
      <c r="AU549" s="119" t="s">
        <v>777</v>
      </c>
      <c r="AV549" s="122"/>
      <c r="AW549" s="122"/>
      <c r="AX549" s="122"/>
    </row>
    <row r="550" spans="45:50" x14ac:dyDescent="0.25">
      <c r="AS550" s="189"/>
      <c r="AT550" s="118" t="s">
        <v>262</v>
      </c>
      <c r="AU550" s="119" t="s">
        <v>778</v>
      </c>
      <c r="AV550" s="122"/>
      <c r="AW550" s="122"/>
      <c r="AX550" s="122"/>
    </row>
    <row r="551" spans="45:50" x14ac:dyDescent="0.25">
      <c r="AS551" s="189"/>
      <c r="AT551" s="118" t="s">
        <v>262</v>
      </c>
      <c r="AU551" s="119" t="s">
        <v>779</v>
      </c>
      <c r="AV551" s="122"/>
      <c r="AW551" s="122"/>
      <c r="AX551" s="122"/>
    </row>
    <row r="552" spans="45:50" x14ac:dyDescent="0.25">
      <c r="AS552" s="189"/>
      <c r="AT552" s="118" t="s">
        <v>262</v>
      </c>
      <c r="AU552" s="119" t="s">
        <v>780</v>
      </c>
      <c r="AV552" s="122"/>
      <c r="AW552" s="122"/>
      <c r="AX552" s="122"/>
    </row>
    <row r="553" spans="45:50" x14ac:dyDescent="0.25">
      <c r="AS553" s="189"/>
      <c r="AT553" s="118" t="s">
        <v>262</v>
      </c>
      <c r="AU553" s="119" t="s">
        <v>781</v>
      </c>
      <c r="AV553" s="122"/>
      <c r="AW553" s="122"/>
      <c r="AX553" s="122"/>
    </row>
    <row r="554" spans="45:50" x14ac:dyDescent="0.25">
      <c r="AS554" s="189"/>
      <c r="AT554" s="118" t="s">
        <v>262</v>
      </c>
      <c r="AU554" s="119" t="s">
        <v>782</v>
      </c>
      <c r="AV554" s="122"/>
      <c r="AW554" s="122"/>
      <c r="AX554" s="122"/>
    </row>
    <row r="555" spans="45:50" x14ac:dyDescent="0.25">
      <c r="AS555" s="189"/>
      <c r="AT555" s="118" t="s">
        <v>262</v>
      </c>
      <c r="AU555" s="11" t="s">
        <v>783</v>
      </c>
      <c r="AV555" s="122"/>
      <c r="AW555" s="122"/>
      <c r="AX555" s="122"/>
    </row>
    <row r="556" spans="45:50" x14ac:dyDescent="0.25">
      <c r="AS556" s="189"/>
      <c r="AT556" s="118" t="s">
        <v>263</v>
      </c>
      <c r="AU556" s="119" t="s">
        <v>784</v>
      </c>
      <c r="AV556" s="122"/>
      <c r="AW556" s="122"/>
      <c r="AX556" s="122"/>
    </row>
    <row r="557" spans="45:50" x14ac:dyDescent="0.25">
      <c r="AS557" s="189"/>
      <c r="AT557" s="118" t="s">
        <v>263</v>
      </c>
      <c r="AU557" s="119" t="s">
        <v>785</v>
      </c>
      <c r="AV557" s="122"/>
      <c r="AW557" s="122"/>
      <c r="AX557" s="122"/>
    </row>
    <row r="558" spans="45:50" x14ac:dyDescent="0.25">
      <c r="AS558" s="189"/>
      <c r="AT558" s="118" t="s">
        <v>263</v>
      </c>
      <c r="AU558" s="119" t="s">
        <v>786</v>
      </c>
      <c r="AV558" s="122"/>
      <c r="AW558" s="122"/>
      <c r="AX558" s="122"/>
    </row>
    <row r="559" spans="45:50" x14ac:dyDescent="0.25">
      <c r="AS559" s="189"/>
      <c r="AT559" s="118" t="s">
        <v>263</v>
      </c>
      <c r="AU559" s="119" t="s">
        <v>787</v>
      </c>
      <c r="AV559" s="122"/>
      <c r="AW559" s="122"/>
      <c r="AX559" s="122"/>
    </row>
    <row r="560" spans="45:50" x14ac:dyDescent="0.25">
      <c r="AS560" s="189"/>
      <c r="AT560" s="118" t="s">
        <v>263</v>
      </c>
      <c r="AU560" s="119" t="s">
        <v>788</v>
      </c>
      <c r="AV560" s="122"/>
      <c r="AW560" s="122"/>
      <c r="AX560" s="122"/>
    </row>
    <row r="561" spans="45:50" x14ac:dyDescent="0.25">
      <c r="AS561" s="189"/>
      <c r="AT561" s="118" t="s">
        <v>263</v>
      </c>
      <c r="AU561" s="119" t="s">
        <v>789</v>
      </c>
      <c r="AV561" s="122"/>
      <c r="AW561" s="122"/>
      <c r="AX561" s="122"/>
    </row>
    <row r="562" spans="45:50" x14ac:dyDescent="0.25">
      <c r="AS562" s="189"/>
      <c r="AT562" s="118" t="s">
        <v>263</v>
      </c>
      <c r="AU562" s="119" t="s">
        <v>790</v>
      </c>
      <c r="AV562" s="122"/>
      <c r="AW562" s="122"/>
      <c r="AX562" s="122"/>
    </row>
    <row r="563" spans="45:50" x14ac:dyDescent="0.25">
      <c r="AS563" s="189"/>
      <c r="AT563" s="118" t="s">
        <v>263</v>
      </c>
      <c r="AU563" s="119" t="s">
        <v>791</v>
      </c>
      <c r="AV563" s="122"/>
      <c r="AW563" s="122"/>
      <c r="AX563" s="122"/>
    </row>
    <row r="564" spans="45:50" x14ac:dyDescent="0.25">
      <c r="AS564" s="189"/>
      <c r="AT564" s="118" t="s">
        <v>264</v>
      </c>
      <c r="AU564" s="119" t="s">
        <v>792</v>
      </c>
      <c r="AV564" s="122"/>
      <c r="AW564" s="122"/>
      <c r="AX564" s="122"/>
    </row>
    <row r="565" spans="45:50" x14ac:dyDescent="0.25">
      <c r="AS565" s="189"/>
      <c r="AT565" s="118" t="s">
        <v>264</v>
      </c>
      <c r="AU565" s="119" t="s">
        <v>793</v>
      </c>
      <c r="AV565" s="122"/>
      <c r="AW565" s="122"/>
      <c r="AX565" s="122"/>
    </row>
    <row r="566" spans="45:50" x14ac:dyDescent="0.25">
      <c r="AS566" s="189"/>
      <c r="AT566" s="118" t="s">
        <v>264</v>
      </c>
      <c r="AU566" s="119" t="s">
        <v>794</v>
      </c>
      <c r="AV566" s="122"/>
      <c r="AW566" s="122"/>
      <c r="AX566" s="122"/>
    </row>
    <row r="567" spans="45:50" x14ac:dyDescent="0.25">
      <c r="AS567" s="189"/>
      <c r="AT567" s="118" t="s">
        <v>264</v>
      </c>
      <c r="AU567" s="119" t="s">
        <v>795</v>
      </c>
      <c r="AV567" s="122"/>
      <c r="AW567" s="122"/>
      <c r="AX567" s="122"/>
    </row>
    <row r="568" spans="45:50" x14ac:dyDescent="0.25">
      <c r="AS568" s="189"/>
      <c r="AT568" s="118" t="s">
        <v>264</v>
      </c>
      <c r="AU568" s="119" t="s">
        <v>796</v>
      </c>
      <c r="AV568" s="122"/>
      <c r="AW568" s="122"/>
      <c r="AX568" s="122"/>
    </row>
    <row r="569" spans="45:50" x14ac:dyDescent="0.25">
      <c r="AS569" s="189"/>
      <c r="AT569" s="118" t="s">
        <v>264</v>
      </c>
      <c r="AU569" s="119" t="s">
        <v>797</v>
      </c>
      <c r="AV569" s="122"/>
      <c r="AW569" s="122"/>
      <c r="AX569" s="122"/>
    </row>
    <row r="570" spans="45:50" x14ac:dyDescent="0.25">
      <c r="AS570" s="189"/>
      <c r="AT570" s="118" t="s">
        <v>264</v>
      </c>
      <c r="AU570" s="119" t="s">
        <v>798</v>
      </c>
      <c r="AV570" s="122"/>
      <c r="AW570" s="122"/>
      <c r="AX570" s="122"/>
    </row>
    <row r="571" spans="45:50" x14ac:dyDescent="0.25">
      <c r="AS571" s="189"/>
      <c r="AT571" s="118" t="s">
        <v>264</v>
      </c>
      <c r="AU571" s="119" t="s">
        <v>799</v>
      </c>
      <c r="AV571" s="122"/>
      <c r="AW571" s="122"/>
      <c r="AX571" s="122"/>
    </row>
    <row r="572" spans="45:50" x14ac:dyDescent="0.25">
      <c r="AS572" s="189"/>
      <c r="AT572" s="118" t="s">
        <v>264</v>
      </c>
      <c r="AU572" s="119" t="s">
        <v>800</v>
      </c>
      <c r="AV572" s="122"/>
      <c r="AW572" s="122"/>
      <c r="AX572" s="122"/>
    </row>
    <row r="573" spans="45:50" x14ac:dyDescent="0.25">
      <c r="AS573" s="189"/>
      <c r="AT573" s="118" t="s">
        <v>264</v>
      </c>
      <c r="AU573" s="119" t="s">
        <v>316</v>
      </c>
      <c r="AV573" s="122"/>
      <c r="AW573" s="122"/>
      <c r="AX573" s="122"/>
    </row>
    <row r="574" spans="45:50" x14ac:dyDescent="0.25">
      <c r="AS574" s="189"/>
      <c r="AT574" s="118" t="s">
        <v>264</v>
      </c>
      <c r="AU574" s="119" t="s">
        <v>801</v>
      </c>
      <c r="AV574" s="122"/>
      <c r="AW574" s="122"/>
      <c r="AX574" s="122"/>
    </row>
    <row r="575" spans="45:50" x14ac:dyDescent="0.25">
      <c r="AS575" s="189"/>
      <c r="AT575" s="118" t="s">
        <v>264</v>
      </c>
      <c r="AU575" s="119" t="s">
        <v>802</v>
      </c>
      <c r="AV575" s="122"/>
      <c r="AW575" s="122"/>
      <c r="AX575" s="122"/>
    </row>
    <row r="576" spans="45:50" x14ac:dyDescent="0.25">
      <c r="AS576" s="189"/>
      <c r="AT576" s="118" t="s">
        <v>264</v>
      </c>
      <c r="AU576" s="119" t="s">
        <v>803</v>
      </c>
      <c r="AV576" s="122"/>
      <c r="AW576" s="122"/>
      <c r="AX576" s="122"/>
    </row>
    <row r="577" spans="45:50" x14ac:dyDescent="0.25">
      <c r="AS577" s="189"/>
      <c r="AT577" s="118" t="s">
        <v>264</v>
      </c>
      <c r="AU577" s="119" t="s">
        <v>804</v>
      </c>
      <c r="AV577" s="122"/>
      <c r="AW577" s="122"/>
      <c r="AX577" s="122"/>
    </row>
    <row r="578" spans="45:50" x14ac:dyDescent="0.25">
      <c r="AS578" s="189"/>
      <c r="AT578" s="118" t="s">
        <v>264</v>
      </c>
      <c r="AU578" s="119" t="s">
        <v>805</v>
      </c>
      <c r="AV578" s="122"/>
      <c r="AW578" s="122"/>
      <c r="AX578" s="122"/>
    </row>
    <row r="579" spans="45:50" x14ac:dyDescent="0.25">
      <c r="AS579" s="189"/>
      <c r="AT579" s="118" t="s">
        <v>264</v>
      </c>
      <c r="AU579" s="119" t="s">
        <v>806</v>
      </c>
      <c r="AV579" s="122"/>
      <c r="AW579" s="122"/>
      <c r="AX579" s="122"/>
    </row>
    <row r="580" spans="45:50" x14ac:dyDescent="0.25">
      <c r="AS580" s="189"/>
      <c r="AT580" s="118" t="s">
        <v>264</v>
      </c>
      <c r="AU580" s="119" t="s">
        <v>807</v>
      </c>
      <c r="AV580" s="122"/>
      <c r="AW580" s="122"/>
      <c r="AX580" s="122"/>
    </row>
    <row r="581" spans="45:50" x14ac:dyDescent="0.25">
      <c r="AS581" s="189"/>
      <c r="AT581" s="118" t="s">
        <v>264</v>
      </c>
      <c r="AU581" s="119" t="s">
        <v>808</v>
      </c>
      <c r="AV581" s="122"/>
      <c r="AW581" s="122"/>
      <c r="AX581" s="122"/>
    </row>
    <row r="582" spans="45:50" x14ac:dyDescent="0.25">
      <c r="AS582" s="189"/>
      <c r="AT582" s="118" t="s">
        <v>264</v>
      </c>
      <c r="AU582" s="119" t="s">
        <v>809</v>
      </c>
      <c r="AV582" s="122"/>
      <c r="AW582" s="122"/>
      <c r="AX582" s="122"/>
    </row>
    <row r="583" spans="45:50" x14ac:dyDescent="0.25">
      <c r="AS583" s="189"/>
      <c r="AT583" s="118" t="s">
        <v>264</v>
      </c>
      <c r="AU583" s="119" t="s">
        <v>810</v>
      </c>
      <c r="AV583" s="122"/>
      <c r="AW583" s="122"/>
      <c r="AX583" s="122"/>
    </row>
    <row r="584" spans="45:50" x14ac:dyDescent="0.25">
      <c r="AS584" s="189"/>
      <c r="AT584" s="118" t="s">
        <v>264</v>
      </c>
      <c r="AU584" s="119" t="s">
        <v>811</v>
      </c>
      <c r="AV584" s="122"/>
      <c r="AW584" s="122"/>
      <c r="AX584" s="122"/>
    </row>
    <row r="585" spans="45:50" x14ac:dyDescent="0.25">
      <c r="AS585" s="189"/>
      <c r="AT585" s="118" t="s">
        <v>264</v>
      </c>
      <c r="AU585" s="119" t="s">
        <v>812</v>
      </c>
      <c r="AV585" s="122"/>
      <c r="AW585" s="122"/>
      <c r="AX585" s="122"/>
    </row>
    <row r="586" spans="45:50" x14ac:dyDescent="0.25">
      <c r="AS586" s="189"/>
      <c r="AT586" s="118" t="s">
        <v>264</v>
      </c>
      <c r="AU586" s="119" t="s">
        <v>813</v>
      </c>
      <c r="AV586" s="122"/>
      <c r="AW586" s="122"/>
      <c r="AX586" s="122"/>
    </row>
    <row r="587" spans="45:50" x14ac:dyDescent="0.25">
      <c r="AS587" s="189"/>
      <c r="AT587" s="118" t="s">
        <v>264</v>
      </c>
      <c r="AU587" s="119" t="s">
        <v>814</v>
      </c>
      <c r="AV587" s="122"/>
      <c r="AW587" s="122"/>
      <c r="AX587" s="122"/>
    </row>
    <row r="588" spans="45:50" x14ac:dyDescent="0.25">
      <c r="AS588" s="189"/>
      <c r="AT588" s="118" t="s">
        <v>264</v>
      </c>
      <c r="AU588" s="119" t="s">
        <v>815</v>
      </c>
      <c r="AV588" s="122"/>
      <c r="AW588" s="122"/>
      <c r="AX588" s="122"/>
    </row>
    <row r="589" spans="45:50" x14ac:dyDescent="0.25">
      <c r="AS589" s="189"/>
      <c r="AT589" s="118" t="s">
        <v>264</v>
      </c>
      <c r="AU589" s="119" t="s">
        <v>816</v>
      </c>
      <c r="AV589" s="122"/>
      <c r="AW589" s="122"/>
      <c r="AX589" s="122"/>
    </row>
    <row r="590" spans="45:50" x14ac:dyDescent="0.25">
      <c r="AS590" s="189"/>
      <c r="AT590" s="118" t="s">
        <v>264</v>
      </c>
      <c r="AU590" s="119" t="s">
        <v>817</v>
      </c>
      <c r="AV590" s="122"/>
      <c r="AW590" s="122"/>
      <c r="AX590" s="122"/>
    </row>
    <row r="591" spans="45:50" x14ac:dyDescent="0.25">
      <c r="AS591" s="189"/>
      <c r="AT591" s="118" t="s">
        <v>264</v>
      </c>
      <c r="AU591" s="119" t="s">
        <v>818</v>
      </c>
      <c r="AV591" s="122"/>
      <c r="AW591" s="122"/>
      <c r="AX591" s="122"/>
    </row>
    <row r="592" spans="45:50" x14ac:dyDescent="0.25">
      <c r="AS592" s="189"/>
      <c r="AT592" s="118" t="s">
        <v>264</v>
      </c>
      <c r="AU592" s="119" t="s">
        <v>819</v>
      </c>
      <c r="AV592" s="122"/>
      <c r="AW592" s="122"/>
      <c r="AX592" s="122"/>
    </row>
    <row r="593" spans="45:50" x14ac:dyDescent="0.25">
      <c r="AS593" s="189"/>
      <c r="AT593" s="118" t="s">
        <v>264</v>
      </c>
      <c r="AU593" s="119" t="s">
        <v>820</v>
      </c>
      <c r="AV593" s="122"/>
      <c r="AW593" s="122"/>
      <c r="AX593" s="122"/>
    </row>
    <row r="594" spans="45:50" x14ac:dyDescent="0.25">
      <c r="AS594" s="189"/>
      <c r="AT594" s="118" t="s">
        <v>264</v>
      </c>
      <c r="AU594" s="119" t="s">
        <v>821</v>
      </c>
      <c r="AV594" s="122"/>
      <c r="AW594" s="122"/>
      <c r="AX594" s="122"/>
    </row>
    <row r="595" spans="45:50" x14ac:dyDescent="0.25">
      <c r="AS595" s="189"/>
      <c r="AT595" s="118" t="s">
        <v>264</v>
      </c>
      <c r="AU595" s="119" t="s">
        <v>822</v>
      </c>
      <c r="AV595" s="122"/>
      <c r="AW595" s="122"/>
      <c r="AX595" s="122"/>
    </row>
    <row r="596" spans="45:50" x14ac:dyDescent="0.25">
      <c r="AS596" s="189"/>
      <c r="AT596" s="118" t="s">
        <v>264</v>
      </c>
      <c r="AU596" s="119" t="s">
        <v>408</v>
      </c>
      <c r="AV596" s="122"/>
      <c r="AW596" s="122"/>
      <c r="AX596" s="122"/>
    </row>
    <row r="597" spans="45:50" x14ac:dyDescent="0.25">
      <c r="AS597" s="189"/>
      <c r="AT597" s="118" t="s">
        <v>264</v>
      </c>
      <c r="AU597" s="119" t="s">
        <v>823</v>
      </c>
      <c r="AV597" s="122"/>
      <c r="AW597" s="122"/>
      <c r="AX597" s="122"/>
    </row>
    <row r="598" spans="45:50" x14ac:dyDescent="0.25">
      <c r="AS598" s="189"/>
      <c r="AT598" s="118" t="s">
        <v>264</v>
      </c>
      <c r="AU598" s="119" t="s">
        <v>824</v>
      </c>
      <c r="AV598" s="122"/>
      <c r="AW598" s="122"/>
      <c r="AX598" s="122"/>
    </row>
    <row r="599" spans="45:50" x14ac:dyDescent="0.25">
      <c r="AS599" s="189"/>
      <c r="AT599" s="118" t="s">
        <v>264</v>
      </c>
      <c r="AU599" s="119" t="s">
        <v>825</v>
      </c>
      <c r="AV599" s="122"/>
      <c r="AW599" s="122"/>
      <c r="AX599" s="122"/>
    </row>
    <row r="600" spans="45:50" x14ac:dyDescent="0.25">
      <c r="AS600" s="189"/>
      <c r="AT600" s="118" t="s">
        <v>264</v>
      </c>
      <c r="AU600" s="119" t="s">
        <v>826</v>
      </c>
      <c r="AV600" s="122"/>
      <c r="AW600" s="122"/>
      <c r="AX600" s="122"/>
    </row>
    <row r="601" spans="45:50" x14ac:dyDescent="0.25">
      <c r="AS601" s="189"/>
      <c r="AT601" s="118" t="s">
        <v>264</v>
      </c>
      <c r="AU601" s="119" t="s">
        <v>827</v>
      </c>
      <c r="AV601" s="122"/>
      <c r="AW601" s="122"/>
      <c r="AX601" s="122"/>
    </row>
    <row r="602" spans="45:50" x14ac:dyDescent="0.25">
      <c r="AS602" s="189"/>
      <c r="AT602" s="118" t="s">
        <v>264</v>
      </c>
      <c r="AU602" s="119" t="s">
        <v>828</v>
      </c>
      <c r="AV602" s="122"/>
      <c r="AW602" s="122"/>
      <c r="AX602" s="122"/>
    </row>
    <row r="603" spans="45:50" x14ac:dyDescent="0.25">
      <c r="AS603" s="189"/>
      <c r="AT603" s="118" t="s">
        <v>264</v>
      </c>
      <c r="AU603" s="119" t="s">
        <v>829</v>
      </c>
      <c r="AV603" s="122"/>
      <c r="AW603" s="122"/>
      <c r="AX603" s="122"/>
    </row>
    <row r="604" spans="45:50" x14ac:dyDescent="0.25">
      <c r="AS604" s="189"/>
      <c r="AT604" s="118" t="s">
        <v>264</v>
      </c>
      <c r="AU604" s="119" t="s">
        <v>830</v>
      </c>
      <c r="AV604" s="122"/>
      <c r="AW604" s="122"/>
      <c r="AX604" s="122"/>
    </row>
    <row r="605" spans="45:50" x14ac:dyDescent="0.25">
      <c r="AS605" s="189"/>
      <c r="AT605" s="118" t="s">
        <v>264</v>
      </c>
      <c r="AU605" s="119" t="s">
        <v>831</v>
      </c>
      <c r="AV605" s="122"/>
      <c r="AW605" s="122"/>
      <c r="AX605" s="122"/>
    </row>
    <row r="606" spans="45:50" x14ac:dyDescent="0.25">
      <c r="AS606" s="189"/>
      <c r="AT606" s="118" t="s">
        <v>264</v>
      </c>
      <c r="AU606" s="119" t="s">
        <v>832</v>
      </c>
      <c r="AV606" s="122"/>
      <c r="AW606" s="122"/>
      <c r="AX606" s="122"/>
    </row>
    <row r="607" spans="45:50" x14ac:dyDescent="0.25">
      <c r="AS607" s="189"/>
      <c r="AT607" s="118" t="s">
        <v>264</v>
      </c>
      <c r="AU607" s="119" t="s">
        <v>833</v>
      </c>
      <c r="AV607" s="122"/>
      <c r="AW607" s="122"/>
      <c r="AX607" s="122"/>
    </row>
    <row r="608" spans="45:50" x14ac:dyDescent="0.25">
      <c r="AS608" s="189"/>
      <c r="AT608" s="118" t="s">
        <v>264</v>
      </c>
      <c r="AU608" s="119" t="s">
        <v>834</v>
      </c>
      <c r="AV608" s="122"/>
      <c r="AW608" s="122"/>
      <c r="AX608" s="122"/>
    </row>
    <row r="609" spans="45:50" x14ac:dyDescent="0.25">
      <c r="AS609" s="189"/>
      <c r="AT609" s="118" t="s">
        <v>264</v>
      </c>
      <c r="AU609" s="119" t="s">
        <v>835</v>
      </c>
      <c r="AV609" s="122"/>
      <c r="AW609" s="122"/>
      <c r="AX609" s="122"/>
    </row>
    <row r="610" spans="45:50" x14ac:dyDescent="0.25">
      <c r="AS610" s="189"/>
      <c r="AT610" s="118" t="s">
        <v>264</v>
      </c>
      <c r="AU610" s="119" t="s">
        <v>836</v>
      </c>
      <c r="AV610" s="122"/>
      <c r="AW610" s="122"/>
      <c r="AX610" s="122"/>
    </row>
    <row r="611" spans="45:50" x14ac:dyDescent="0.25">
      <c r="AS611" s="189"/>
      <c r="AT611" s="118" t="s">
        <v>264</v>
      </c>
      <c r="AU611" s="119" t="s">
        <v>837</v>
      </c>
      <c r="AV611" s="122"/>
      <c r="AW611" s="122"/>
      <c r="AX611" s="122"/>
    </row>
    <row r="612" spans="45:50" x14ac:dyDescent="0.25">
      <c r="AS612" s="189"/>
      <c r="AT612" s="118" t="s">
        <v>264</v>
      </c>
      <c r="AU612" s="119" t="s">
        <v>838</v>
      </c>
      <c r="AV612" s="122"/>
      <c r="AW612" s="122"/>
      <c r="AX612" s="122"/>
    </row>
    <row r="613" spans="45:50" x14ac:dyDescent="0.25">
      <c r="AS613" s="189"/>
      <c r="AT613" s="118" t="s">
        <v>264</v>
      </c>
      <c r="AU613" s="119" t="s">
        <v>839</v>
      </c>
      <c r="AV613" s="122"/>
      <c r="AW613" s="122"/>
      <c r="AX613" s="122"/>
    </row>
    <row r="614" spans="45:50" x14ac:dyDescent="0.25">
      <c r="AS614" s="189"/>
      <c r="AT614" s="118" t="s">
        <v>264</v>
      </c>
      <c r="AU614" s="119" t="s">
        <v>840</v>
      </c>
      <c r="AV614" s="122"/>
      <c r="AW614" s="122"/>
      <c r="AX614" s="122"/>
    </row>
    <row r="615" spans="45:50" x14ac:dyDescent="0.25">
      <c r="AS615" s="189"/>
      <c r="AT615" s="118" t="s">
        <v>264</v>
      </c>
      <c r="AU615" s="119" t="s">
        <v>841</v>
      </c>
      <c r="AV615" s="122"/>
      <c r="AW615" s="122"/>
      <c r="AX615" s="122"/>
    </row>
    <row r="616" spans="45:50" x14ac:dyDescent="0.25">
      <c r="AS616" s="189"/>
      <c r="AT616" s="118" t="s">
        <v>264</v>
      </c>
      <c r="AU616" s="119" t="s">
        <v>842</v>
      </c>
      <c r="AV616" s="122"/>
      <c r="AW616" s="122"/>
      <c r="AX616" s="122"/>
    </row>
    <row r="617" spans="45:50" x14ac:dyDescent="0.25">
      <c r="AS617" s="189"/>
      <c r="AT617" s="118" t="s">
        <v>264</v>
      </c>
      <c r="AU617" s="119" t="s">
        <v>843</v>
      </c>
      <c r="AV617" s="122"/>
      <c r="AW617" s="122"/>
      <c r="AX617" s="122"/>
    </row>
    <row r="618" spans="45:50" x14ac:dyDescent="0.25">
      <c r="AS618" s="189"/>
      <c r="AT618" s="118" t="s">
        <v>264</v>
      </c>
      <c r="AU618" s="119" t="s">
        <v>844</v>
      </c>
      <c r="AV618" s="122"/>
      <c r="AW618" s="122"/>
      <c r="AX618" s="122"/>
    </row>
    <row r="619" spans="45:50" x14ac:dyDescent="0.25">
      <c r="AS619" s="189"/>
      <c r="AT619" s="118" t="s">
        <v>264</v>
      </c>
      <c r="AU619" s="119" t="s">
        <v>845</v>
      </c>
      <c r="AV619" s="122"/>
      <c r="AW619" s="122"/>
      <c r="AX619" s="122"/>
    </row>
    <row r="620" spans="45:50" x14ac:dyDescent="0.25">
      <c r="AS620" s="189"/>
      <c r="AT620" s="118" t="s">
        <v>264</v>
      </c>
      <c r="AU620" s="119" t="s">
        <v>846</v>
      </c>
      <c r="AV620" s="122"/>
      <c r="AW620" s="122"/>
      <c r="AX620" s="122"/>
    </row>
    <row r="621" spans="45:50" x14ac:dyDescent="0.25">
      <c r="AS621" s="189"/>
      <c r="AT621" s="118" t="s">
        <v>264</v>
      </c>
      <c r="AU621" s="119" t="s">
        <v>847</v>
      </c>
      <c r="AV621" s="122"/>
      <c r="AW621" s="122"/>
      <c r="AX621" s="122"/>
    </row>
    <row r="622" spans="45:50" x14ac:dyDescent="0.25">
      <c r="AS622" s="189"/>
      <c r="AT622" s="118" t="s">
        <v>264</v>
      </c>
      <c r="AU622" s="119" t="s">
        <v>848</v>
      </c>
      <c r="AV622" s="122"/>
      <c r="AW622" s="122"/>
      <c r="AX622" s="122"/>
    </row>
    <row r="623" spans="45:50" x14ac:dyDescent="0.25">
      <c r="AS623" s="189"/>
      <c r="AT623" s="118" t="s">
        <v>264</v>
      </c>
      <c r="AU623" s="119" t="s">
        <v>714</v>
      </c>
      <c r="AV623" s="122"/>
      <c r="AW623" s="122"/>
      <c r="AX623" s="122"/>
    </row>
    <row r="624" spans="45:50" x14ac:dyDescent="0.25">
      <c r="AS624" s="189"/>
      <c r="AT624" s="118" t="s">
        <v>264</v>
      </c>
      <c r="AU624" s="119" t="s">
        <v>849</v>
      </c>
      <c r="AV624" s="122"/>
      <c r="AW624" s="122"/>
      <c r="AX624" s="122"/>
    </row>
    <row r="625" spans="45:50" x14ac:dyDescent="0.25">
      <c r="AS625" s="189"/>
      <c r="AT625" s="118" t="s">
        <v>264</v>
      </c>
      <c r="AU625" s="119" t="s">
        <v>850</v>
      </c>
      <c r="AV625" s="122"/>
      <c r="AW625" s="122"/>
      <c r="AX625" s="122"/>
    </row>
    <row r="626" spans="45:50" x14ac:dyDescent="0.25">
      <c r="AS626" s="189"/>
      <c r="AT626" s="118" t="s">
        <v>264</v>
      </c>
      <c r="AU626" s="119" t="s">
        <v>851</v>
      </c>
      <c r="AV626" s="122"/>
      <c r="AW626" s="122"/>
      <c r="AX626" s="122"/>
    </row>
    <row r="627" spans="45:50" x14ac:dyDescent="0.25">
      <c r="AS627" s="189"/>
      <c r="AT627" s="118" t="s">
        <v>264</v>
      </c>
      <c r="AU627" s="119" t="s">
        <v>852</v>
      </c>
      <c r="AV627" s="122"/>
      <c r="AW627" s="122"/>
      <c r="AX627" s="122"/>
    </row>
    <row r="628" spans="45:50" x14ac:dyDescent="0.25">
      <c r="AS628" s="189"/>
      <c r="AT628" s="118" t="s">
        <v>264</v>
      </c>
      <c r="AU628" s="119" t="s">
        <v>853</v>
      </c>
      <c r="AV628" s="122"/>
      <c r="AW628" s="122"/>
      <c r="AX628" s="122"/>
    </row>
    <row r="629" spans="45:50" x14ac:dyDescent="0.25">
      <c r="AS629" s="189"/>
      <c r="AT629" s="118" t="s">
        <v>264</v>
      </c>
      <c r="AU629" s="119" t="s">
        <v>854</v>
      </c>
      <c r="AV629" s="122"/>
      <c r="AW629" s="122"/>
      <c r="AX629" s="122"/>
    </row>
    <row r="630" spans="45:50" x14ac:dyDescent="0.25">
      <c r="AS630" s="189"/>
      <c r="AT630" s="118" t="s">
        <v>264</v>
      </c>
      <c r="AU630" s="119" t="s">
        <v>855</v>
      </c>
      <c r="AV630" s="122"/>
      <c r="AW630" s="122"/>
      <c r="AX630" s="122"/>
    </row>
    <row r="631" spans="45:50" x14ac:dyDescent="0.25">
      <c r="AS631" s="189"/>
      <c r="AT631" s="118" t="s">
        <v>264</v>
      </c>
      <c r="AU631" s="119" t="s">
        <v>856</v>
      </c>
      <c r="AV631" s="122"/>
      <c r="AW631" s="122"/>
      <c r="AX631" s="122"/>
    </row>
    <row r="632" spans="45:50" x14ac:dyDescent="0.25">
      <c r="AS632" s="189"/>
      <c r="AT632" s="118" t="s">
        <v>264</v>
      </c>
      <c r="AU632" s="119" t="s">
        <v>857</v>
      </c>
      <c r="AV632" s="122"/>
      <c r="AW632" s="122"/>
      <c r="AX632" s="122"/>
    </row>
    <row r="633" spans="45:50" x14ac:dyDescent="0.25">
      <c r="AS633" s="189"/>
      <c r="AT633" s="118" t="s">
        <v>264</v>
      </c>
      <c r="AU633" s="119" t="s">
        <v>858</v>
      </c>
      <c r="AV633" s="122"/>
      <c r="AW633" s="122"/>
      <c r="AX633" s="122"/>
    </row>
    <row r="634" spans="45:50" x14ac:dyDescent="0.25">
      <c r="AS634" s="189"/>
      <c r="AT634" s="118" t="s">
        <v>264</v>
      </c>
      <c r="AU634" s="119" t="s">
        <v>859</v>
      </c>
      <c r="AV634" s="122"/>
      <c r="AW634" s="122"/>
      <c r="AX634" s="122"/>
    </row>
    <row r="635" spans="45:50" x14ac:dyDescent="0.25">
      <c r="AS635" s="189"/>
      <c r="AT635" s="118" t="s">
        <v>264</v>
      </c>
      <c r="AU635" s="119" t="s">
        <v>860</v>
      </c>
      <c r="AV635" s="122"/>
      <c r="AW635" s="122"/>
      <c r="AX635" s="122"/>
    </row>
    <row r="636" spans="45:50" x14ac:dyDescent="0.25">
      <c r="AS636" s="189"/>
      <c r="AT636" s="118" t="s">
        <v>264</v>
      </c>
      <c r="AU636" s="119" t="s">
        <v>861</v>
      </c>
      <c r="AV636" s="122"/>
      <c r="AW636" s="122"/>
      <c r="AX636" s="122"/>
    </row>
    <row r="637" spans="45:50" x14ac:dyDescent="0.25">
      <c r="AS637" s="189"/>
      <c r="AT637" s="118" t="s">
        <v>264</v>
      </c>
      <c r="AU637" s="119" t="s">
        <v>862</v>
      </c>
      <c r="AV637" s="122"/>
      <c r="AW637" s="122"/>
      <c r="AX637" s="122"/>
    </row>
    <row r="638" spans="45:50" x14ac:dyDescent="0.25">
      <c r="AS638" s="189"/>
      <c r="AT638" s="118" t="s">
        <v>264</v>
      </c>
      <c r="AU638" s="119" t="s">
        <v>863</v>
      </c>
      <c r="AV638" s="122"/>
      <c r="AW638" s="122"/>
      <c r="AX638" s="122"/>
    </row>
    <row r="639" spans="45:50" x14ac:dyDescent="0.25">
      <c r="AS639" s="189"/>
      <c r="AT639" s="118" t="s">
        <v>265</v>
      </c>
      <c r="AU639" s="119" t="s">
        <v>864</v>
      </c>
      <c r="AV639" s="122"/>
      <c r="AW639" s="122"/>
      <c r="AX639" s="122"/>
    </row>
    <row r="640" spans="45:50" x14ac:dyDescent="0.25">
      <c r="AS640" s="189"/>
      <c r="AT640" s="118" t="s">
        <v>265</v>
      </c>
      <c r="AU640" s="119" t="s">
        <v>865</v>
      </c>
      <c r="AV640" s="122"/>
      <c r="AW640" s="122"/>
      <c r="AX640" s="122"/>
    </row>
    <row r="641" spans="45:50" x14ac:dyDescent="0.25">
      <c r="AS641" s="189"/>
      <c r="AT641" s="118" t="s">
        <v>265</v>
      </c>
      <c r="AU641" s="119" t="s">
        <v>866</v>
      </c>
      <c r="AV641" s="122"/>
      <c r="AW641" s="122"/>
      <c r="AX641" s="122"/>
    </row>
    <row r="642" spans="45:50" x14ac:dyDescent="0.25">
      <c r="AS642" s="189"/>
      <c r="AT642" s="118" t="s">
        <v>265</v>
      </c>
      <c r="AU642" s="119" t="s">
        <v>867</v>
      </c>
      <c r="AV642" s="122"/>
      <c r="AW642" s="122"/>
      <c r="AX642" s="122"/>
    </row>
    <row r="643" spans="45:50" x14ac:dyDescent="0.25">
      <c r="AS643" s="189"/>
      <c r="AT643" s="118" t="s">
        <v>265</v>
      </c>
      <c r="AU643" s="119" t="s">
        <v>868</v>
      </c>
      <c r="AV643" s="122"/>
      <c r="AW643" s="122"/>
      <c r="AX643" s="122"/>
    </row>
    <row r="644" spans="45:50" x14ac:dyDescent="0.25">
      <c r="AS644" s="189"/>
      <c r="AT644" s="118" t="s">
        <v>265</v>
      </c>
      <c r="AU644" s="119" t="s">
        <v>869</v>
      </c>
      <c r="AV644" s="122"/>
      <c r="AW644" s="122"/>
      <c r="AX644" s="122"/>
    </row>
    <row r="645" spans="45:50" x14ac:dyDescent="0.25">
      <c r="AS645" s="189"/>
      <c r="AT645" s="118" t="s">
        <v>265</v>
      </c>
      <c r="AU645" s="119" t="s">
        <v>870</v>
      </c>
      <c r="AV645" s="122"/>
      <c r="AW645" s="122"/>
      <c r="AX645" s="122"/>
    </row>
    <row r="646" spans="45:50" x14ac:dyDescent="0.25">
      <c r="AS646" s="189"/>
      <c r="AT646" s="118" t="s">
        <v>265</v>
      </c>
      <c r="AU646" s="119" t="s">
        <v>871</v>
      </c>
      <c r="AV646" s="122"/>
      <c r="AW646" s="122"/>
      <c r="AX646" s="122"/>
    </row>
    <row r="647" spans="45:50" x14ac:dyDescent="0.25">
      <c r="AS647" s="189"/>
      <c r="AT647" s="118" t="s">
        <v>265</v>
      </c>
      <c r="AU647" s="119" t="s">
        <v>872</v>
      </c>
      <c r="AV647" s="122"/>
      <c r="AW647" s="122"/>
      <c r="AX647" s="122"/>
    </row>
    <row r="648" spans="45:50" x14ac:dyDescent="0.25">
      <c r="AS648" s="189"/>
      <c r="AT648" s="118" t="s">
        <v>265</v>
      </c>
      <c r="AU648" s="119" t="s">
        <v>873</v>
      </c>
      <c r="AV648" s="122"/>
      <c r="AW648" s="122"/>
      <c r="AX648" s="122"/>
    </row>
    <row r="649" spans="45:50" x14ac:dyDescent="0.25">
      <c r="AS649" s="189"/>
      <c r="AT649" s="118" t="s">
        <v>265</v>
      </c>
      <c r="AU649" s="119" t="s">
        <v>874</v>
      </c>
      <c r="AV649" s="122"/>
      <c r="AW649" s="122"/>
      <c r="AX649" s="122"/>
    </row>
    <row r="650" spans="45:50" x14ac:dyDescent="0.25">
      <c r="AS650" s="189"/>
      <c r="AT650" s="118" t="s">
        <v>265</v>
      </c>
      <c r="AU650" s="119" t="s">
        <v>875</v>
      </c>
      <c r="AV650" s="122"/>
      <c r="AW650" s="122"/>
      <c r="AX650" s="122"/>
    </row>
    <row r="651" spans="45:50" x14ac:dyDescent="0.25">
      <c r="AS651" s="189"/>
      <c r="AT651" s="118" t="s">
        <v>265</v>
      </c>
      <c r="AU651" s="119" t="s">
        <v>876</v>
      </c>
      <c r="AV651" s="122"/>
      <c r="AW651" s="122"/>
      <c r="AX651" s="122"/>
    </row>
    <row r="652" spans="45:50" x14ac:dyDescent="0.25">
      <c r="AS652" s="189"/>
      <c r="AT652" s="13" t="s">
        <v>266</v>
      </c>
      <c r="AU652" s="14" t="s">
        <v>877</v>
      </c>
      <c r="AV652" s="122"/>
      <c r="AW652" s="122"/>
      <c r="AX652" s="122"/>
    </row>
    <row r="653" spans="45:50" x14ac:dyDescent="0.25">
      <c r="AS653" s="189"/>
      <c r="AT653" s="13" t="s">
        <v>266</v>
      </c>
      <c r="AU653" s="119" t="s">
        <v>878</v>
      </c>
      <c r="AV653" s="122"/>
      <c r="AW653" s="122"/>
      <c r="AX653" s="122"/>
    </row>
    <row r="654" spans="45:50" x14ac:dyDescent="0.25">
      <c r="AS654" s="189"/>
      <c r="AT654" s="13" t="s">
        <v>266</v>
      </c>
      <c r="AU654" s="119" t="s">
        <v>879</v>
      </c>
      <c r="AV654" s="122"/>
      <c r="AW654" s="122"/>
      <c r="AX654" s="122"/>
    </row>
    <row r="655" spans="45:50" x14ac:dyDescent="0.25">
      <c r="AS655" s="189"/>
      <c r="AT655" s="13" t="s">
        <v>266</v>
      </c>
      <c r="AU655" s="119" t="s">
        <v>880</v>
      </c>
      <c r="AV655" s="122"/>
      <c r="AW655" s="122"/>
      <c r="AX655" s="122"/>
    </row>
    <row r="656" spans="45:50" x14ac:dyDescent="0.25">
      <c r="AS656" s="189"/>
      <c r="AT656" s="13" t="s">
        <v>266</v>
      </c>
      <c r="AU656" s="119" t="s">
        <v>881</v>
      </c>
      <c r="AV656" s="122"/>
      <c r="AW656" s="122"/>
      <c r="AX656" s="122"/>
    </row>
    <row r="657" spans="45:50" x14ac:dyDescent="0.25">
      <c r="AS657" s="189"/>
      <c r="AT657" s="13" t="s">
        <v>266</v>
      </c>
      <c r="AU657" s="119" t="s">
        <v>882</v>
      </c>
      <c r="AV657" s="122"/>
      <c r="AW657" s="122"/>
      <c r="AX657" s="122"/>
    </row>
    <row r="658" spans="45:50" x14ac:dyDescent="0.25">
      <c r="AS658" s="189"/>
      <c r="AT658" s="13" t="s">
        <v>266</v>
      </c>
      <c r="AU658" s="119" t="s">
        <v>883</v>
      </c>
      <c r="AV658" s="122"/>
      <c r="AW658" s="122"/>
      <c r="AX658" s="122"/>
    </row>
    <row r="659" spans="45:50" x14ac:dyDescent="0.25">
      <c r="AS659" s="189"/>
      <c r="AT659" s="13" t="s">
        <v>266</v>
      </c>
      <c r="AU659" s="119" t="s">
        <v>884</v>
      </c>
      <c r="AV659" s="122"/>
      <c r="AW659" s="122"/>
      <c r="AX659" s="122"/>
    </row>
    <row r="660" spans="45:50" x14ac:dyDescent="0.25">
      <c r="AS660" s="189"/>
      <c r="AT660" s="13" t="s">
        <v>266</v>
      </c>
      <c r="AU660" s="119" t="s">
        <v>885</v>
      </c>
      <c r="AV660" s="122"/>
      <c r="AW660" s="122"/>
      <c r="AX660" s="122"/>
    </row>
    <row r="661" spans="45:50" x14ac:dyDescent="0.25">
      <c r="AS661" s="189"/>
      <c r="AT661" s="13" t="s">
        <v>266</v>
      </c>
      <c r="AU661" s="119" t="s">
        <v>886</v>
      </c>
      <c r="AV661" s="122"/>
      <c r="AW661" s="122"/>
      <c r="AX661" s="122"/>
    </row>
    <row r="662" spans="45:50" x14ac:dyDescent="0.25">
      <c r="AS662" s="189"/>
      <c r="AT662" s="13" t="s">
        <v>266</v>
      </c>
      <c r="AU662" s="119" t="s">
        <v>887</v>
      </c>
      <c r="AV662" s="122"/>
      <c r="AW662" s="122"/>
      <c r="AX662" s="122"/>
    </row>
    <row r="663" spans="45:50" x14ac:dyDescent="0.25">
      <c r="AS663" s="189"/>
      <c r="AT663" s="13" t="s">
        <v>266</v>
      </c>
      <c r="AU663" s="119" t="s">
        <v>888</v>
      </c>
      <c r="AV663" s="122"/>
      <c r="AW663" s="122"/>
      <c r="AX663" s="122"/>
    </row>
    <row r="664" spans="45:50" x14ac:dyDescent="0.25">
      <c r="AS664" s="189"/>
      <c r="AT664" s="13" t="s">
        <v>266</v>
      </c>
      <c r="AU664" s="119" t="s">
        <v>889</v>
      </c>
      <c r="AV664" s="122"/>
      <c r="AW664" s="122"/>
      <c r="AX664" s="122"/>
    </row>
    <row r="665" spans="45:50" x14ac:dyDescent="0.25">
      <c r="AS665" s="189"/>
      <c r="AT665" s="13" t="s">
        <v>266</v>
      </c>
      <c r="AU665" s="119" t="s">
        <v>890</v>
      </c>
      <c r="AV665" s="122"/>
      <c r="AW665" s="122"/>
      <c r="AX665" s="122"/>
    </row>
    <row r="666" spans="45:50" x14ac:dyDescent="0.25">
      <c r="AS666" s="189"/>
      <c r="AT666" s="13" t="s">
        <v>266</v>
      </c>
      <c r="AU666" s="119" t="s">
        <v>891</v>
      </c>
      <c r="AV666" s="122"/>
      <c r="AW666" s="122"/>
      <c r="AX666" s="122"/>
    </row>
    <row r="667" spans="45:50" x14ac:dyDescent="0.25">
      <c r="AS667" s="189"/>
      <c r="AT667" s="13" t="s">
        <v>266</v>
      </c>
      <c r="AU667" s="119" t="s">
        <v>892</v>
      </c>
      <c r="AV667" s="122"/>
      <c r="AW667" s="122"/>
      <c r="AX667" s="122"/>
    </row>
    <row r="668" spans="45:50" x14ac:dyDescent="0.25">
      <c r="AS668" s="189"/>
      <c r="AT668" s="13" t="s">
        <v>266</v>
      </c>
      <c r="AU668" s="119" t="s">
        <v>893</v>
      </c>
      <c r="AV668" s="122"/>
      <c r="AW668" s="122"/>
      <c r="AX668" s="122"/>
    </row>
    <row r="669" spans="45:50" x14ac:dyDescent="0.25">
      <c r="AS669" s="189"/>
      <c r="AT669" s="13" t="s">
        <v>266</v>
      </c>
      <c r="AU669" s="119" t="s">
        <v>894</v>
      </c>
      <c r="AV669" s="122"/>
      <c r="AW669" s="122"/>
      <c r="AX669" s="122"/>
    </row>
    <row r="670" spans="45:50" x14ac:dyDescent="0.25">
      <c r="AS670" s="189"/>
      <c r="AT670" s="13" t="s">
        <v>266</v>
      </c>
      <c r="AU670" s="119" t="s">
        <v>895</v>
      </c>
      <c r="AV670" s="122"/>
      <c r="AW670" s="122"/>
      <c r="AX670" s="122"/>
    </row>
    <row r="671" spans="45:50" x14ac:dyDescent="0.25">
      <c r="AS671" s="189"/>
      <c r="AT671" s="13" t="s">
        <v>266</v>
      </c>
      <c r="AU671" s="119" t="s">
        <v>896</v>
      </c>
      <c r="AV671" s="122"/>
      <c r="AW671" s="122"/>
      <c r="AX671" s="122"/>
    </row>
    <row r="672" spans="45:50" x14ac:dyDescent="0.25">
      <c r="AS672" s="189"/>
      <c r="AT672" s="13" t="s">
        <v>266</v>
      </c>
      <c r="AU672" s="119" t="s">
        <v>897</v>
      </c>
      <c r="AV672" s="122"/>
      <c r="AW672" s="122"/>
      <c r="AX672" s="122"/>
    </row>
    <row r="673" spans="45:50" x14ac:dyDescent="0.25">
      <c r="AS673" s="189"/>
      <c r="AT673" s="118"/>
      <c r="AU673" s="119"/>
      <c r="AV673" s="122"/>
      <c r="AW673" s="122"/>
      <c r="AX673" s="122"/>
    </row>
    <row r="674" spans="45:50" x14ac:dyDescent="0.25">
      <c r="AS674" s="189"/>
      <c r="AT674" s="118"/>
      <c r="AU674" s="119"/>
      <c r="AV674" s="122"/>
      <c r="AW674" s="122"/>
      <c r="AX674" s="122"/>
    </row>
    <row r="675" spans="45:50" x14ac:dyDescent="0.25">
      <c r="AS675" s="189"/>
      <c r="AT675" s="118"/>
      <c r="AU675" s="119"/>
      <c r="AV675" s="122"/>
      <c r="AW675" s="122"/>
      <c r="AX675" s="122"/>
    </row>
    <row r="676" spans="45:50" x14ac:dyDescent="0.25">
      <c r="AS676" s="189"/>
      <c r="AT676" s="118"/>
      <c r="AU676" s="119"/>
      <c r="AV676" s="122"/>
      <c r="AW676" s="122"/>
      <c r="AX676" s="122"/>
    </row>
    <row r="677" spans="45:50" x14ac:dyDescent="0.25">
      <c r="AS677" s="189"/>
      <c r="AT677" s="118"/>
      <c r="AU677" s="119"/>
      <c r="AV677" s="122"/>
      <c r="AW677" s="122"/>
      <c r="AX677" s="122"/>
    </row>
    <row r="678" spans="45:50" x14ac:dyDescent="0.25">
      <c r="AS678" s="189"/>
      <c r="AT678" s="118"/>
      <c r="AU678" s="119"/>
      <c r="AV678" s="122"/>
      <c r="AW678" s="122"/>
      <c r="AX678" s="122"/>
    </row>
    <row r="679" spans="45:50" x14ac:dyDescent="0.25">
      <c r="AS679" s="189"/>
      <c r="AT679" s="118"/>
      <c r="AU679" s="119"/>
      <c r="AV679" s="122"/>
      <c r="AW679" s="122"/>
      <c r="AX679" s="122"/>
    </row>
    <row r="680" spans="45:50" x14ac:dyDescent="0.25">
      <c r="AS680" s="189"/>
      <c r="AT680" s="118"/>
      <c r="AU680" s="119"/>
      <c r="AV680" s="122"/>
      <c r="AW680" s="122"/>
      <c r="AX680" s="122"/>
    </row>
    <row r="681" spans="45:50" x14ac:dyDescent="0.25">
      <c r="AS681" s="189"/>
      <c r="AT681" s="118"/>
      <c r="AU681" s="119"/>
      <c r="AV681" s="122"/>
      <c r="AW681" s="122"/>
      <c r="AX681" s="122"/>
    </row>
    <row r="682" spans="45:50" x14ac:dyDescent="0.25">
      <c r="AS682" s="189"/>
      <c r="AT682" s="118"/>
      <c r="AU682" s="119"/>
      <c r="AV682" s="122"/>
      <c r="AW682" s="122"/>
      <c r="AX682" s="122"/>
    </row>
    <row r="683" spans="45:50" x14ac:dyDescent="0.25">
      <c r="AS683" s="189"/>
      <c r="AT683" s="118"/>
      <c r="AU683" s="119"/>
      <c r="AV683" s="122"/>
      <c r="AW683" s="122"/>
      <c r="AX683" s="122"/>
    </row>
    <row r="684" spans="45:50" x14ac:dyDescent="0.25">
      <c r="AS684" s="189"/>
      <c r="AT684" s="118"/>
      <c r="AU684" s="119"/>
      <c r="AV684" s="122"/>
      <c r="AW684" s="122"/>
      <c r="AX684" s="122"/>
    </row>
    <row r="685" spans="45:50" x14ac:dyDescent="0.25">
      <c r="AS685" s="189"/>
      <c r="AT685" s="118"/>
      <c r="AU685" s="119"/>
      <c r="AV685" s="122"/>
      <c r="AW685" s="122"/>
      <c r="AX685" s="122"/>
    </row>
    <row r="686" spans="45:50" x14ac:dyDescent="0.25">
      <c r="AS686" s="189"/>
      <c r="AT686" s="118"/>
      <c r="AU686" s="119"/>
      <c r="AV686" s="122"/>
      <c r="AW686" s="122"/>
      <c r="AX686" s="122"/>
    </row>
    <row r="687" spans="45:50" x14ac:dyDescent="0.25">
      <c r="AS687" s="189"/>
      <c r="AT687" s="118"/>
      <c r="AU687" s="119"/>
      <c r="AV687" s="122"/>
      <c r="AW687" s="122"/>
      <c r="AX687" s="122"/>
    </row>
    <row r="688" spans="45:50" x14ac:dyDescent="0.25">
      <c r="AS688" s="189"/>
      <c r="AT688" s="118"/>
      <c r="AU688" s="119"/>
      <c r="AV688" s="122"/>
      <c r="AW688" s="122"/>
      <c r="AX688" s="122"/>
    </row>
    <row r="689" spans="45:50" x14ac:dyDescent="0.25">
      <c r="AS689" s="189"/>
      <c r="AT689" s="118"/>
      <c r="AU689" s="119"/>
      <c r="AV689" s="122"/>
      <c r="AW689" s="122"/>
      <c r="AX689" s="122"/>
    </row>
    <row r="690" spans="45:50" x14ac:dyDescent="0.25">
      <c r="AS690" s="189"/>
      <c r="AT690" s="118"/>
      <c r="AU690" s="119"/>
      <c r="AV690" s="122"/>
      <c r="AW690" s="122"/>
      <c r="AX690" s="122"/>
    </row>
    <row r="691" spans="45:50" x14ac:dyDescent="0.25">
      <c r="AS691" s="189"/>
      <c r="AT691" s="118"/>
      <c r="AU691" s="119"/>
      <c r="AV691" s="122"/>
      <c r="AW691" s="122"/>
      <c r="AX691" s="122"/>
    </row>
    <row r="692" spans="45:50" x14ac:dyDescent="0.25">
      <c r="AS692" s="189"/>
      <c r="AT692" s="118"/>
      <c r="AU692" s="119"/>
      <c r="AV692" s="122"/>
      <c r="AW692" s="122"/>
      <c r="AX692" s="122"/>
    </row>
    <row r="693" spans="45:50" x14ac:dyDescent="0.25">
      <c r="AS693" s="189"/>
      <c r="AT693" s="118"/>
      <c r="AU693" s="119"/>
      <c r="AV693" s="122"/>
      <c r="AW693" s="122"/>
      <c r="AX693" s="122"/>
    </row>
    <row r="694" spans="45:50" x14ac:dyDescent="0.25">
      <c r="AS694" s="189"/>
      <c r="AT694" s="118"/>
      <c r="AU694" s="119"/>
      <c r="AV694" s="122"/>
      <c r="AW694" s="122"/>
      <c r="AX694" s="122"/>
    </row>
    <row r="695" spans="45:50" x14ac:dyDescent="0.25">
      <c r="AS695" s="189"/>
      <c r="AT695" s="118"/>
      <c r="AU695" s="119"/>
      <c r="AV695" s="122"/>
      <c r="AW695" s="122"/>
      <c r="AX695" s="122"/>
    </row>
    <row r="696" spans="45:50" x14ac:dyDescent="0.25">
      <c r="AS696" s="189"/>
      <c r="AT696" s="118"/>
      <c r="AU696" s="119"/>
      <c r="AV696" s="122"/>
      <c r="AW696" s="122"/>
      <c r="AX696" s="122"/>
    </row>
    <row r="697" spans="45:50" x14ac:dyDescent="0.25">
      <c r="AS697" s="189"/>
      <c r="AT697" s="118"/>
      <c r="AU697" s="119"/>
      <c r="AV697" s="122"/>
      <c r="AW697" s="122"/>
      <c r="AX697" s="122"/>
    </row>
    <row r="698" spans="45:50" x14ac:dyDescent="0.25">
      <c r="AS698" s="189"/>
      <c r="AT698" s="118"/>
      <c r="AU698" s="119"/>
      <c r="AV698" s="122"/>
      <c r="AW698" s="122"/>
      <c r="AX698" s="122"/>
    </row>
    <row r="699" spans="45:50" x14ac:dyDescent="0.25">
      <c r="AS699" s="189"/>
      <c r="AT699" s="118"/>
      <c r="AU699" s="119"/>
      <c r="AV699" s="122"/>
      <c r="AW699" s="122"/>
      <c r="AX699" s="122"/>
    </row>
    <row r="700" spans="45:50" x14ac:dyDescent="0.25">
      <c r="AS700" s="189"/>
      <c r="AT700" s="118"/>
      <c r="AU700" s="119"/>
      <c r="AV700" s="122"/>
      <c r="AW700" s="122"/>
      <c r="AX700" s="122"/>
    </row>
    <row r="701" spans="45:50" x14ac:dyDescent="0.25">
      <c r="AS701" s="189"/>
      <c r="AT701" s="118"/>
      <c r="AU701" s="119"/>
      <c r="AV701" s="122"/>
      <c r="AW701" s="122"/>
      <c r="AX701" s="122"/>
    </row>
    <row r="702" spans="45:50" x14ac:dyDescent="0.25">
      <c r="AS702" s="189"/>
      <c r="AT702" s="118"/>
      <c r="AU702" s="119"/>
      <c r="AV702" s="122"/>
      <c r="AW702" s="122"/>
      <c r="AX702" s="122"/>
    </row>
    <row r="703" spans="45:50" x14ac:dyDescent="0.25">
      <c r="AS703" s="189"/>
      <c r="AT703" s="118"/>
      <c r="AU703" s="119"/>
      <c r="AV703" s="122"/>
      <c r="AW703" s="122"/>
      <c r="AX703" s="122"/>
    </row>
    <row r="704" spans="45:50" x14ac:dyDescent="0.25">
      <c r="AS704" s="189"/>
      <c r="AT704" s="118"/>
      <c r="AU704" s="119"/>
      <c r="AV704" s="122"/>
      <c r="AW704" s="122"/>
      <c r="AX704" s="122"/>
    </row>
    <row r="705" spans="45:50" x14ac:dyDescent="0.25">
      <c r="AS705" s="189"/>
      <c r="AT705" s="118"/>
      <c r="AU705" s="119"/>
      <c r="AV705" s="122"/>
      <c r="AW705" s="122"/>
      <c r="AX705" s="122"/>
    </row>
    <row r="706" spans="45:50" x14ac:dyDescent="0.25">
      <c r="AS706" s="189"/>
      <c r="AT706" s="118"/>
      <c r="AU706" s="119"/>
      <c r="AV706" s="122"/>
      <c r="AW706" s="122"/>
      <c r="AX706" s="122"/>
    </row>
    <row r="707" spans="45:50" x14ac:dyDescent="0.25">
      <c r="AS707" s="189"/>
      <c r="AT707" s="118"/>
      <c r="AU707" s="119"/>
      <c r="AV707" s="122"/>
      <c r="AW707" s="122"/>
      <c r="AX707" s="122"/>
    </row>
    <row r="708" spans="45:50" x14ac:dyDescent="0.25">
      <c r="AS708" s="189"/>
      <c r="AT708" s="118"/>
      <c r="AU708" s="119"/>
      <c r="AV708" s="122"/>
      <c r="AW708" s="122"/>
      <c r="AX708" s="122"/>
    </row>
    <row r="709" spans="45:50" x14ac:dyDescent="0.25">
      <c r="AS709" s="189"/>
      <c r="AT709" s="118"/>
      <c r="AU709" s="119"/>
      <c r="AV709" s="122"/>
      <c r="AW709" s="122"/>
      <c r="AX709" s="122"/>
    </row>
    <row r="710" spans="45:50" x14ac:dyDescent="0.25">
      <c r="AS710" s="189"/>
      <c r="AT710" s="118"/>
      <c r="AU710" s="119"/>
      <c r="AV710" s="122"/>
      <c r="AW710" s="122"/>
      <c r="AX710" s="122"/>
    </row>
    <row r="711" spans="45:50" x14ac:dyDescent="0.25">
      <c r="AS711" s="189"/>
      <c r="AT711" s="118"/>
      <c r="AU711" s="119"/>
      <c r="AV711" s="122"/>
      <c r="AW711" s="122"/>
      <c r="AX711" s="122"/>
    </row>
    <row r="712" spans="45:50" x14ac:dyDescent="0.25">
      <c r="AS712" s="189"/>
      <c r="AT712" s="118"/>
      <c r="AU712" s="119"/>
      <c r="AV712" s="122"/>
      <c r="AW712" s="122"/>
      <c r="AX712" s="122"/>
    </row>
    <row r="713" spans="45:50" x14ac:dyDescent="0.25">
      <c r="AS713" s="189"/>
      <c r="AT713" s="118"/>
      <c r="AU713" s="119"/>
      <c r="AV713" s="122"/>
      <c r="AW713" s="122"/>
      <c r="AX713" s="122"/>
    </row>
    <row r="714" spans="45:50" x14ac:dyDescent="0.25">
      <c r="AS714" s="189"/>
      <c r="AT714" s="118"/>
      <c r="AU714" s="119"/>
      <c r="AV714" s="122"/>
      <c r="AW714" s="122"/>
      <c r="AX714" s="122"/>
    </row>
    <row r="715" spans="45:50" x14ac:dyDescent="0.25">
      <c r="AS715" s="189"/>
      <c r="AT715" s="118"/>
      <c r="AU715" s="119"/>
      <c r="AV715" s="122"/>
      <c r="AW715" s="122"/>
      <c r="AX715" s="122"/>
    </row>
    <row r="716" spans="45:50" x14ac:dyDescent="0.25">
      <c r="AS716" s="189"/>
      <c r="AT716" s="118"/>
      <c r="AU716" s="119"/>
      <c r="AV716" s="122"/>
      <c r="AW716" s="122"/>
      <c r="AX716" s="122"/>
    </row>
    <row r="717" spans="45:50" x14ac:dyDescent="0.25">
      <c r="AS717" s="189"/>
      <c r="AT717" s="118"/>
      <c r="AU717" s="119"/>
      <c r="AV717" s="122"/>
      <c r="AW717" s="122"/>
      <c r="AX717" s="122"/>
    </row>
    <row r="718" spans="45:50" x14ac:dyDescent="0.25">
      <c r="AS718" s="189"/>
      <c r="AT718" s="118"/>
      <c r="AU718" s="119"/>
      <c r="AV718" s="122"/>
      <c r="AW718" s="122"/>
      <c r="AX718" s="122"/>
    </row>
    <row r="719" spans="45:50" x14ac:dyDescent="0.25">
      <c r="AS719" s="189"/>
      <c r="AT719" s="118"/>
      <c r="AU719" s="119"/>
      <c r="AV719" s="122"/>
      <c r="AW719" s="122"/>
      <c r="AX719" s="122"/>
    </row>
    <row r="720" spans="45:50" x14ac:dyDescent="0.25">
      <c r="AS720" s="189"/>
      <c r="AT720" s="118"/>
      <c r="AU720" s="119"/>
      <c r="AV720" s="122"/>
      <c r="AW720" s="122"/>
      <c r="AX720" s="122"/>
    </row>
    <row r="721" spans="45:50" x14ac:dyDescent="0.25">
      <c r="AS721" s="189"/>
      <c r="AT721" s="118"/>
      <c r="AU721" s="119"/>
      <c r="AV721" s="122"/>
      <c r="AW721" s="122"/>
      <c r="AX721" s="122"/>
    </row>
    <row r="722" spans="45:50" x14ac:dyDescent="0.25">
      <c r="AS722" s="189"/>
      <c r="AT722" s="118"/>
      <c r="AU722" s="119"/>
      <c r="AV722" s="122"/>
      <c r="AW722" s="122"/>
      <c r="AX722" s="122"/>
    </row>
    <row r="723" spans="45:50" x14ac:dyDescent="0.25">
      <c r="AS723" s="189"/>
      <c r="AT723" s="118"/>
      <c r="AU723" s="119"/>
      <c r="AV723" s="122"/>
      <c r="AW723" s="122"/>
      <c r="AX723" s="122"/>
    </row>
    <row r="724" spans="45:50" x14ac:dyDescent="0.25">
      <c r="AS724" s="189"/>
      <c r="AT724" s="118"/>
      <c r="AU724" s="119"/>
      <c r="AV724" s="122"/>
      <c r="AW724" s="122"/>
      <c r="AX724" s="122"/>
    </row>
    <row r="725" spans="45:50" x14ac:dyDescent="0.25">
      <c r="AS725" s="189"/>
      <c r="AT725" s="118"/>
      <c r="AU725" s="119"/>
      <c r="AV725" s="122"/>
      <c r="AW725" s="122"/>
      <c r="AX725" s="122"/>
    </row>
    <row r="726" spans="45:50" x14ac:dyDescent="0.25">
      <c r="AS726" s="189"/>
      <c r="AT726" s="118"/>
      <c r="AU726" s="119"/>
      <c r="AV726" s="122"/>
      <c r="AW726" s="122"/>
      <c r="AX726" s="122"/>
    </row>
    <row r="727" spans="45:50" x14ac:dyDescent="0.25">
      <c r="AS727" s="189"/>
      <c r="AT727" s="118"/>
      <c r="AU727" s="119"/>
      <c r="AV727" s="122"/>
      <c r="AW727" s="122"/>
      <c r="AX727" s="122"/>
    </row>
    <row r="728" spans="45:50" x14ac:dyDescent="0.25">
      <c r="AS728" s="189"/>
      <c r="AT728" s="118"/>
      <c r="AU728" s="119"/>
      <c r="AV728" s="122"/>
      <c r="AW728" s="122"/>
      <c r="AX728" s="122"/>
    </row>
    <row r="729" spans="45:50" x14ac:dyDescent="0.25">
      <c r="AS729" s="189"/>
      <c r="AT729" s="118"/>
      <c r="AU729" s="119"/>
      <c r="AV729" s="122"/>
      <c r="AW729" s="122"/>
      <c r="AX729" s="122"/>
    </row>
    <row r="730" spans="45:50" x14ac:dyDescent="0.25">
      <c r="AS730" s="189"/>
      <c r="AT730" s="118"/>
      <c r="AU730" s="119"/>
      <c r="AV730" s="122"/>
      <c r="AW730" s="122"/>
      <c r="AX730" s="122"/>
    </row>
    <row r="731" spans="45:50" x14ac:dyDescent="0.25">
      <c r="AS731" s="189"/>
      <c r="AT731" s="118"/>
      <c r="AU731" s="119"/>
      <c r="AV731" s="122"/>
      <c r="AW731" s="122"/>
      <c r="AX731" s="122"/>
    </row>
    <row r="732" spans="45:50" x14ac:dyDescent="0.25">
      <c r="AS732" s="189"/>
      <c r="AT732" s="118"/>
      <c r="AU732" s="119"/>
      <c r="AV732" s="122"/>
      <c r="AW732" s="122"/>
      <c r="AX732" s="122"/>
    </row>
    <row r="733" spans="45:50" x14ac:dyDescent="0.25">
      <c r="AS733" s="189"/>
      <c r="AT733" s="118"/>
      <c r="AU733" s="119"/>
      <c r="AV733" s="122"/>
      <c r="AW733" s="122"/>
      <c r="AX733" s="122"/>
    </row>
    <row r="734" spans="45:50" x14ac:dyDescent="0.25">
      <c r="AS734" s="189"/>
      <c r="AT734" s="118"/>
      <c r="AU734" s="196"/>
      <c r="AV734" s="122"/>
      <c r="AW734" s="122"/>
      <c r="AX734" s="122"/>
    </row>
    <row r="735" spans="45:50" x14ac:dyDescent="0.25">
      <c r="AS735" s="189"/>
      <c r="AT735" s="118"/>
      <c r="AU735" s="119"/>
      <c r="AV735" s="122"/>
      <c r="AW735" s="122"/>
      <c r="AX735" s="122"/>
    </row>
    <row r="736" spans="45:50" x14ac:dyDescent="0.25">
      <c r="AS736" s="189"/>
      <c r="AT736" s="118"/>
      <c r="AU736" s="119"/>
      <c r="AV736" s="122"/>
      <c r="AW736" s="122"/>
      <c r="AX736" s="122"/>
    </row>
    <row r="737" spans="45:50" x14ac:dyDescent="0.25">
      <c r="AS737" s="189"/>
      <c r="AT737" s="118"/>
      <c r="AU737" s="119"/>
      <c r="AV737" s="122"/>
      <c r="AW737" s="122"/>
      <c r="AX737" s="122"/>
    </row>
    <row r="738" spans="45:50" x14ac:dyDescent="0.25">
      <c r="AS738" s="189"/>
      <c r="AT738" s="118"/>
      <c r="AU738" s="119"/>
      <c r="AV738" s="122"/>
      <c r="AW738" s="122"/>
      <c r="AX738" s="122"/>
    </row>
    <row r="739" spans="45:50" x14ac:dyDescent="0.25">
      <c r="AS739" s="189"/>
      <c r="AT739" s="118"/>
      <c r="AU739" s="119"/>
      <c r="AV739" s="122"/>
      <c r="AW739" s="122"/>
      <c r="AX739" s="122"/>
    </row>
    <row r="740" spans="45:50" x14ac:dyDescent="0.25">
      <c r="AS740" s="189"/>
      <c r="AT740" s="118"/>
      <c r="AU740" s="119"/>
      <c r="AV740" s="122"/>
      <c r="AW740" s="122"/>
      <c r="AX740" s="122"/>
    </row>
    <row r="741" spans="45:50" x14ac:dyDescent="0.25">
      <c r="AS741" s="189"/>
      <c r="AT741" s="118"/>
      <c r="AU741" s="119"/>
      <c r="AV741" s="122"/>
      <c r="AW741" s="122"/>
      <c r="AX741" s="122"/>
    </row>
    <row r="742" spans="45:50" x14ac:dyDescent="0.25">
      <c r="AS742" s="189"/>
      <c r="AT742" s="118"/>
      <c r="AU742" s="119"/>
      <c r="AV742" s="122"/>
      <c r="AW742" s="122"/>
      <c r="AX742" s="122"/>
    </row>
    <row r="743" spans="45:50" x14ac:dyDescent="0.25">
      <c r="AS743" s="189"/>
      <c r="AT743" s="118"/>
      <c r="AU743" s="119"/>
      <c r="AV743" s="122"/>
      <c r="AW743" s="122"/>
      <c r="AX743" s="122"/>
    </row>
    <row r="744" spans="45:50" x14ac:dyDescent="0.25">
      <c r="AS744" s="189"/>
      <c r="AT744" s="118"/>
      <c r="AU744" s="119"/>
      <c r="AV744" s="122"/>
      <c r="AW744" s="122"/>
      <c r="AX744" s="122"/>
    </row>
    <row r="745" spans="45:50" x14ac:dyDescent="0.25">
      <c r="AS745" s="189"/>
      <c r="AT745" s="118"/>
      <c r="AU745" s="119"/>
      <c r="AV745" s="122"/>
      <c r="AW745" s="122"/>
      <c r="AX745" s="122"/>
    </row>
    <row r="746" spans="45:50" x14ac:dyDescent="0.25">
      <c r="AS746" s="189"/>
      <c r="AT746" s="118"/>
      <c r="AU746" s="119"/>
      <c r="AV746" s="122"/>
      <c r="AW746" s="122"/>
      <c r="AX746" s="122"/>
    </row>
    <row r="747" spans="45:50" x14ac:dyDescent="0.25">
      <c r="AS747" s="189"/>
      <c r="AT747" s="118"/>
      <c r="AU747" s="119"/>
      <c r="AV747" s="122"/>
      <c r="AW747" s="122"/>
      <c r="AX747" s="122"/>
    </row>
    <row r="748" spans="45:50" x14ac:dyDescent="0.25">
      <c r="AS748" s="189"/>
      <c r="AT748" s="118"/>
      <c r="AU748" s="119"/>
      <c r="AV748" s="122"/>
      <c r="AW748" s="122"/>
      <c r="AX748" s="122"/>
    </row>
    <row r="749" spans="45:50" x14ac:dyDescent="0.25">
      <c r="AS749" s="189"/>
      <c r="AT749" s="118"/>
      <c r="AU749" s="119"/>
      <c r="AV749" s="122"/>
      <c r="AW749" s="122"/>
      <c r="AX749" s="122"/>
    </row>
    <row r="750" spans="45:50" x14ac:dyDescent="0.25">
      <c r="AS750" s="189"/>
      <c r="AT750" s="118"/>
      <c r="AU750" s="119"/>
      <c r="AV750" s="122"/>
      <c r="AW750" s="122"/>
      <c r="AX750" s="122"/>
    </row>
    <row r="751" spans="45:50" x14ac:dyDescent="0.25">
      <c r="AS751" s="189"/>
      <c r="AT751" s="118"/>
      <c r="AU751" s="119"/>
      <c r="AV751" s="122"/>
      <c r="AW751" s="122"/>
      <c r="AX751" s="122"/>
    </row>
    <row r="752" spans="45:50" x14ac:dyDescent="0.25">
      <c r="AS752" s="189"/>
      <c r="AT752" s="118"/>
      <c r="AU752" s="119"/>
      <c r="AV752" s="122"/>
      <c r="AW752" s="122"/>
      <c r="AX752" s="122"/>
    </row>
    <row r="753" spans="45:50" x14ac:dyDescent="0.25">
      <c r="AS753" s="189"/>
      <c r="AT753" s="118"/>
      <c r="AU753" s="119"/>
      <c r="AV753" s="122"/>
      <c r="AW753" s="122"/>
      <c r="AX753" s="122"/>
    </row>
    <row r="754" spans="45:50" x14ac:dyDescent="0.25">
      <c r="AS754" s="189"/>
      <c r="AT754" s="118"/>
      <c r="AU754" s="119"/>
      <c r="AV754" s="122"/>
      <c r="AW754" s="122"/>
      <c r="AX754" s="122"/>
    </row>
    <row r="755" spans="45:50" x14ac:dyDescent="0.25">
      <c r="AS755" s="189"/>
      <c r="AT755" s="118"/>
      <c r="AU755" s="119"/>
      <c r="AV755" s="122"/>
      <c r="AW755" s="122"/>
      <c r="AX755" s="122"/>
    </row>
    <row r="756" spans="45:50" x14ac:dyDescent="0.25">
      <c r="AS756" s="189"/>
      <c r="AT756" s="118"/>
      <c r="AU756" s="119"/>
      <c r="AV756" s="122"/>
      <c r="AW756" s="122"/>
      <c r="AX756" s="122"/>
    </row>
    <row r="757" spans="45:50" x14ac:dyDescent="0.25">
      <c r="AS757" s="189"/>
      <c r="AT757" s="118"/>
      <c r="AU757" s="11"/>
      <c r="AV757" s="122"/>
      <c r="AW757" s="122"/>
      <c r="AX757" s="122"/>
    </row>
    <row r="758" spans="45:50" x14ac:dyDescent="0.25">
      <c r="AS758" s="189"/>
      <c r="AT758" s="118"/>
      <c r="AU758" s="119"/>
      <c r="AV758" s="122"/>
      <c r="AW758" s="122"/>
      <c r="AX758" s="122"/>
    </row>
    <row r="759" spans="45:50" x14ac:dyDescent="0.25">
      <c r="AS759" s="189"/>
      <c r="AT759" s="118"/>
      <c r="AU759" s="119"/>
      <c r="AV759" s="122"/>
      <c r="AW759" s="122"/>
      <c r="AX759" s="122"/>
    </row>
    <row r="760" spans="45:50" x14ac:dyDescent="0.25">
      <c r="AS760" s="189"/>
      <c r="AT760" s="118"/>
      <c r="AU760" s="119"/>
      <c r="AV760" s="122"/>
      <c r="AW760" s="122"/>
      <c r="AX760" s="122"/>
    </row>
    <row r="761" spans="45:50" x14ac:dyDescent="0.25">
      <c r="AS761" s="189"/>
      <c r="AT761" s="118"/>
      <c r="AU761" s="119"/>
      <c r="AV761" s="122"/>
      <c r="AW761" s="122"/>
      <c r="AX761" s="122"/>
    </row>
    <row r="762" spans="45:50" x14ac:dyDescent="0.25">
      <c r="AS762" s="189"/>
      <c r="AT762" s="118"/>
      <c r="AU762" s="119"/>
      <c r="AV762" s="122"/>
      <c r="AW762" s="122"/>
      <c r="AX762" s="122"/>
    </row>
    <row r="763" spans="45:50" x14ac:dyDescent="0.25">
      <c r="AS763" s="189"/>
      <c r="AT763" s="118"/>
      <c r="AU763" s="119"/>
      <c r="AV763" s="122"/>
      <c r="AW763" s="122"/>
      <c r="AX763" s="122"/>
    </row>
    <row r="764" spans="45:50" x14ac:dyDescent="0.25">
      <c r="AS764" s="189"/>
      <c r="AT764" s="118"/>
      <c r="AU764" s="119"/>
      <c r="AV764" s="122"/>
      <c r="AW764" s="122"/>
      <c r="AX764" s="122"/>
    </row>
    <row r="765" spans="45:50" x14ac:dyDescent="0.25">
      <c r="AS765" s="189"/>
      <c r="AT765" s="118"/>
      <c r="AU765" s="119"/>
      <c r="AV765" s="122"/>
      <c r="AW765" s="122"/>
      <c r="AX765" s="122"/>
    </row>
    <row r="766" spans="45:50" x14ac:dyDescent="0.25">
      <c r="AS766" s="189"/>
      <c r="AT766" s="118"/>
      <c r="AU766" s="119"/>
      <c r="AV766" s="122"/>
      <c r="AW766" s="122"/>
      <c r="AX766" s="122"/>
    </row>
    <row r="767" spans="45:50" x14ac:dyDescent="0.25">
      <c r="AS767" s="189"/>
      <c r="AT767" s="118"/>
      <c r="AU767" s="119"/>
      <c r="AV767" s="122"/>
      <c r="AW767" s="122"/>
      <c r="AX767" s="122"/>
    </row>
    <row r="768" spans="45:50" x14ac:dyDescent="0.25">
      <c r="AS768" s="189"/>
      <c r="AT768" s="118"/>
      <c r="AU768" s="119"/>
      <c r="AV768" s="122"/>
      <c r="AW768" s="122"/>
      <c r="AX768" s="122"/>
    </row>
    <row r="769" spans="45:50" x14ac:dyDescent="0.25">
      <c r="AS769" s="189"/>
      <c r="AT769" s="118"/>
      <c r="AU769" s="119"/>
      <c r="AV769" s="122"/>
      <c r="AW769" s="122"/>
      <c r="AX769" s="122"/>
    </row>
    <row r="770" spans="45:50" x14ac:dyDescent="0.25">
      <c r="AS770" s="189"/>
      <c r="AT770" s="118"/>
      <c r="AU770" s="119"/>
      <c r="AV770" s="122"/>
      <c r="AW770" s="122"/>
      <c r="AX770" s="122"/>
    </row>
    <row r="771" spans="45:50" x14ac:dyDescent="0.25">
      <c r="AS771" s="189"/>
      <c r="AT771" s="118"/>
      <c r="AU771" s="119"/>
      <c r="AV771" s="122"/>
      <c r="AW771" s="122"/>
      <c r="AX771" s="122"/>
    </row>
    <row r="772" spans="45:50" x14ac:dyDescent="0.25">
      <c r="AS772" s="189"/>
      <c r="AT772" s="118"/>
      <c r="AU772" s="119"/>
      <c r="AV772" s="122"/>
      <c r="AW772" s="122"/>
      <c r="AX772" s="122"/>
    </row>
    <row r="773" spans="45:50" x14ac:dyDescent="0.25">
      <c r="AS773" s="189"/>
      <c r="AT773" s="118"/>
      <c r="AU773" s="119"/>
      <c r="AV773" s="122"/>
      <c r="AW773" s="122"/>
      <c r="AX773" s="122"/>
    </row>
    <row r="774" spans="45:50" x14ac:dyDescent="0.25">
      <c r="AS774" s="189"/>
      <c r="AT774" s="118"/>
      <c r="AU774" s="119"/>
      <c r="AV774" s="122"/>
      <c r="AW774" s="122"/>
      <c r="AX774" s="122"/>
    </row>
    <row r="775" spans="45:50" x14ac:dyDescent="0.25">
      <c r="AS775" s="189"/>
      <c r="AT775" s="118"/>
      <c r="AU775" s="119"/>
      <c r="AV775" s="122"/>
      <c r="AW775" s="122"/>
      <c r="AX775" s="122"/>
    </row>
    <row r="776" spans="45:50" x14ac:dyDescent="0.25">
      <c r="AS776" s="189"/>
      <c r="AT776" s="118"/>
      <c r="AU776" s="119"/>
      <c r="AV776" s="122"/>
      <c r="AW776" s="122"/>
      <c r="AX776" s="122"/>
    </row>
    <row r="777" spans="45:50" x14ac:dyDescent="0.25">
      <c r="AS777" s="189"/>
      <c r="AT777" s="118"/>
      <c r="AU777" s="119"/>
      <c r="AV777" s="122"/>
      <c r="AW777" s="122"/>
      <c r="AX777" s="122"/>
    </row>
    <row r="778" spans="45:50" x14ac:dyDescent="0.25">
      <c r="AS778" s="189"/>
      <c r="AT778" s="118"/>
      <c r="AU778" s="119"/>
      <c r="AV778" s="122"/>
      <c r="AW778" s="122"/>
      <c r="AX778" s="122"/>
    </row>
    <row r="779" spans="45:50" x14ac:dyDescent="0.25">
      <c r="AS779" s="189"/>
      <c r="AT779" s="118"/>
      <c r="AU779" s="119"/>
      <c r="AV779" s="122"/>
      <c r="AW779" s="122"/>
      <c r="AX779" s="122"/>
    </row>
    <row r="780" spans="45:50" x14ac:dyDescent="0.25">
      <c r="AS780" s="189"/>
      <c r="AT780" s="118"/>
      <c r="AU780" s="119"/>
      <c r="AV780" s="122"/>
      <c r="AW780" s="122"/>
      <c r="AX780" s="122"/>
    </row>
    <row r="781" spans="45:50" x14ac:dyDescent="0.25">
      <c r="AS781" s="189"/>
      <c r="AT781" s="118"/>
      <c r="AU781" s="119"/>
      <c r="AV781" s="122"/>
      <c r="AW781" s="122"/>
      <c r="AX781" s="122"/>
    </row>
    <row r="782" spans="45:50" x14ac:dyDescent="0.25">
      <c r="AS782" s="189"/>
      <c r="AT782" s="118"/>
      <c r="AU782" s="119"/>
      <c r="AV782" s="122"/>
      <c r="AW782" s="122"/>
      <c r="AX782" s="122"/>
    </row>
    <row r="783" spans="45:50" x14ac:dyDescent="0.25">
      <c r="AS783" s="189"/>
      <c r="AT783" s="118"/>
      <c r="AU783" s="119"/>
      <c r="AV783" s="122"/>
      <c r="AW783" s="122"/>
      <c r="AX783" s="122"/>
    </row>
    <row r="784" spans="45:50" x14ac:dyDescent="0.25">
      <c r="AS784" s="189"/>
      <c r="AT784" s="118"/>
      <c r="AU784" s="119"/>
      <c r="AV784" s="122"/>
      <c r="AW784" s="122"/>
      <c r="AX784" s="122"/>
    </row>
    <row r="785" spans="45:50" x14ac:dyDescent="0.25">
      <c r="AS785" s="189"/>
      <c r="AT785" s="118"/>
      <c r="AU785" s="119"/>
      <c r="AV785" s="122"/>
      <c r="AW785" s="122"/>
      <c r="AX785" s="122"/>
    </row>
    <row r="786" spans="45:50" x14ac:dyDescent="0.25">
      <c r="AS786" s="189"/>
      <c r="AT786" s="118"/>
      <c r="AU786" s="119"/>
      <c r="AV786" s="122"/>
      <c r="AW786" s="122"/>
      <c r="AX786" s="122"/>
    </row>
    <row r="787" spans="45:50" x14ac:dyDescent="0.25">
      <c r="AS787" s="189"/>
      <c r="AT787" s="118"/>
      <c r="AU787" s="119"/>
      <c r="AV787" s="122"/>
      <c r="AW787" s="122"/>
      <c r="AX787" s="122"/>
    </row>
    <row r="788" spans="45:50" x14ac:dyDescent="0.25">
      <c r="AS788" s="189"/>
      <c r="AT788" s="118"/>
      <c r="AU788" s="119"/>
      <c r="AV788" s="122"/>
      <c r="AW788" s="122"/>
      <c r="AX788" s="122"/>
    </row>
    <row r="789" spans="45:50" x14ac:dyDescent="0.25">
      <c r="AS789" s="189"/>
      <c r="AT789" s="118"/>
      <c r="AU789" s="119"/>
      <c r="AV789" s="122"/>
      <c r="AW789" s="122"/>
      <c r="AX789" s="122"/>
    </row>
    <row r="790" spans="45:50" x14ac:dyDescent="0.25">
      <c r="AS790" s="189"/>
      <c r="AT790" s="118"/>
      <c r="AU790" s="119"/>
      <c r="AV790" s="122"/>
      <c r="AW790" s="122"/>
      <c r="AX790" s="122"/>
    </row>
    <row r="791" spans="45:50" x14ac:dyDescent="0.25">
      <c r="AS791" s="189"/>
      <c r="AT791" s="118"/>
      <c r="AU791" s="119"/>
      <c r="AV791" s="122"/>
      <c r="AW791" s="122"/>
      <c r="AX791" s="122"/>
    </row>
    <row r="792" spans="45:50" x14ac:dyDescent="0.25">
      <c r="AS792" s="189"/>
      <c r="AT792" s="118"/>
      <c r="AU792" s="119"/>
      <c r="AV792" s="122"/>
      <c r="AW792" s="122"/>
      <c r="AX792" s="122"/>
    </row>
    <row r="793" spans="45:50" x14ac:dyDescent="0.25">
      <c r="AS793" s="189"/>
      <c r="AT793" s="118"/>
      <c r="AU793" s="119"/>
      <c r="AV793" s="122"/>
      <c r="AW793" s="122"/>
      <c r="AX793" s="122"/>
    </row>
    <row r="794" spans="45:50" x14ac:dyDescent="0.25">
      <c r="AS794" s="189"/>
      <c r="AT794" s="118"/>
      <c r="AU794" s="119"/>
      <c r="AV794" s="122"/>
      <c r="AW794" s="122"/>
      <c r="AX794" s="122"/>
    </row>
    <row r="795" spans="45:50" x14ac:dyDescent="0.25">
      <c r="AS795" s="189"/>
      <c r="AT795" s="118"/>
      <c r="AU795" s="119"/>
      <c r="AV795" s="122"/>
      <c r="AW795" s="122"/>
      <c r="AX795" s="122"/>
    </row>
    <row r="796" spans="45:50" x14ac:dyDescent="0.25">
      <c r="AS796" s="189"/>
      <c r="AT796" s="118"/>
      <c r="AU796" s="119"/>
      <c r="AV796" s="122"/>
      <c r="AW796" s="122"/>
      <c r="AX796" s="122"/>
    </row>
    <row r="797" spans="45:50" x14ac:dyDescent="0.25">
      <c r="AS797" s="189"/>
      <c r="AT797" s="118"/>
      <c r="AU797" s="119"/>
      <c r="AV797" s="122"/>
      <c r="AW797" s="122"/>
      <c r="AX797" s="122"/>
    </row>
    <row r="798" spans="45:50" x14ac:dyDescent="0.25">
      <c r="AS798" s="189"/>
      <c r="AT798" s="118"/>
      <c r="AU798" s="119"/>
      <c r="AV798" s="122"/>
      <c r="AW798" s="122"/>
      <c r="AX798" s="122"/>
    </row>
    <row r="799" spans="45:50" x14ac:dyDescent="0.25">
      <c r="AS799" s="189"/>
      <c r="AT799" s="118"/>
      <c r="AU799" s="119"/>
      <c r="AV799" s="122"/>
      <c r="AW799" s="122"/>
      <c r="AX799" s="122"/>
    </row>
    <row r="800" spans="45:50" x14ac:dyDescent="0.25">
      <c r="AS800" s="189"/>
      <c r="AT800" s="118"/>
      <c r="AU800" s="119"/>
      <c r="AV800" s="122"/>
      <c r="AW800" s="122"/>
      <c r="AX800" s="122"/>
    </row>
    <row r="801" spans="45:50" x14ac:dyDescent="0.25">
      <c r="AS801" s="189"/>
      <c r="AT801" s="118"/>
      <c r="AU801" s="119"/>
      <c r="AV801" s="122"/>
      <c r="AW801" s="122"/>
      <c r="AX801" s="122"/>
    </row>
    <row r="802" spans="45:50" x14ac:dyDescent="0.25">
      <c r="AS802" s="189"/>
      <c r="AT802" s="118"/>
      <c r="AU802" s="119"/>
      <c r="AV802" s="122"/>
      <c r="AW802" s="122"/>
      <c r="AX802" s="122"/>
    </row>
    <row r="803" spans="45:50" x14ac:dyDescent="0.25">
      <c r="AS803" s="189"/>
      <c r="AT803" s="118"/>
      <c r="AU803" s="119"/>
      <c r="AV803" s="122"/>
      <c r="AW803" s="122"/>
      <c r="AX803" s="122"/>
    </row>
    <row r="804" spans="45:50" x14ac:dyDescent="0.25">
      <c r="AS804" s="189"/>
      <c r="AT804" s="118"/>
      <c r="AU804" s="119"/>
      <c r="AV804" s="122"/>
      <c r="AW804" s="122"/>
      <c r="AX804" s="122"/>
    </row>
    <row r="805" spans="45:50" x14ac:dyDescent="0.25">
      <c r="AS805" s="189"/>
      <c r="AT805" s="118"/>
      <c r="AU805" s="119"/>
      <c r="AV805" s="122"/>
      <c r="AW805" s="122"/>
      <c r="AX805" s="122"/>
    </row>
    <row r="806" spans="45:50" x14ac:dyDescent="0.25">
      <c r="AS806" s="189"/>
      <c r="AT806" s="118"/>
      <c r="AU806" s="119"/>
      <c r="AV806" s="122"/>
      <c r="AW806" s="122"/>
      <c r="AX806" s="122"/>
    </row>
    <row r="807" spans="45:50" x14ac:dyDescent="0.25">
      <c r="AS807" s="189"/>
      <c r="AT807" s="118"/>
      <c r="AU807" s="119"/>
      <c r="AV807" s="122"/>
      <c r="AW807" s="122"/>
      <c r="AX807" s="122"/>
    </row>
    <row r="808" spans="45:50" x14ac:dyDescent="0.25">
      <c r="AS808" s="189"/>
      <c r="AT808" s="118"/>
      <c r="AU808" s="119"/>
      <c r="AV808" s="122"/>
      <c r="AW808" s="122"/>
      <c r="AX808" s="122"/>
    </row>
    <row r="809" spans="45:50" x14ac:dyDescent="0.25">
      <c r="AS809" s="189"/>
      <c r="AT809" s="118"/>
      <c r="AU809" s="119"/>
      <c r="AV809" s="122"/>
      <c r="AW809" s="122"/>
      <c r="AX809" s="122"/>
    </row>
    <row r="810" spans="45:50" x14ac:dyDescent="0.25">
      <c r="AS810" s="189"/>
      <c r="AT810" s="118"/>
      <c r="AU810" s="119"/>
      <c r="AV810" s="122"/>
      <c r="AW810" s="122"/>
      <c r="AX810" s="122"/>
    </row>
    <row r="811" spans="45:50" x14ac:dyDescent="0.25">
      <c r="AS811" s="189"/>
      <c r="AT811" s="118"/>
      <c r="AU811" s="119"/>
      <c r="AV811" s="122"/>
      <c r="AW811" s="122"/>
      <c r="AX811" s="122"/>
    </row>
    <row r="812" spans="45:50" x14ac:dyDescent="0.25">
      <c r="AS812" s="189"/>
      <c r="AT812" s="118"/>
      <c r="AU812" s="119"/>
      <c r="AV812" s="122"/>
      <c r="AW812" s="122"/>
      <c r="AX812" s="122"/>
    </row>
    <row r="813" spans="45:50" x14ac:dyDescent="0.25">
      <c r="AS813" s="189"/>
      <c r="AT813" s="118"/>
      <c r="AU813" s="119"/>
      <c r="AV813" s="122"/>
      <c r="AW813" s="122"/>
      <c r="AX813" s="122"/>
    </row>
    <row r="814" spans="45:50" x14ac:dyDescent="0.25">
      <c r="AS814" s="189"/>
      <c r="AT814" s="118"/>
      <c r="AU814" s="119"/>
      <c r="AV814" s="122"/>
      <c r="AW814" s="122"/>
      <c r="AX814" s="122"/>
    </row>
    <row r="815" spans="45:50" x14ac:dyDescent="0.25">
      <c r="AS815" s="189"/>
      <c r="AT815" s="118"/>
      <c r="AU815" s="119"/>
      <c r="AV815" s="122"/>
      <c r="AW815" s="122"/>
      <c r="AX815" s="122"/>
    </row>
    <row r="816" spans="45:50" x14ac:dyDescent="0.25">
      <c r="AS816" s="189"/>
      <c r="AT816" s="118"/>
      <c r="AU816" s="119"/>
      <c r="AV816" s="122"/>
      <c r="AW816" s="122"/>
      <c r="AX816" s="122"/>
    </row>
    <row r="817" spans="45:50" x14ac:dyDescent="0.25">
      <c r="AS817" s="189"/>
      <c r="AT817" s="118"/>
      <c r="AU817" s="119"/>
      <c r="AV817" s="122"/>
      <c r="AW817" s="122"/>
      <c r="AX817" s="122"/>
    </row>
    <row r="818" spans="45:50" x14ac:dyDescent="0.25">
      <c r="AS818" s="189"/>
      <c r="AT818" s="118"/>
      <c r="AU818" s="119"/>
      <c r="AV818" s="122"/>
      <c r="AW818" s="122"/>
      <c r="AX818" s="122"/>
    </row>
    <row r="819" spans="45:50" x14ac:dyDescent="0.25">
      <c r="AS819" s="189"/>
      <c r="AT819" s="118"/>
      <c r="AU819" s="119"/>
      <c r="AV819" s="122"/>
      <c r="AW819" s="122"/>
      <c r="AX819" s="122"/>
    </row>
    <row r="820" spans="45:50" x14ac:dyDescent="0.25">
      <c r="AS820" s="189"/>
      <c r="AT820" s="118"/>
      <c r="AU820" s="119"/>
      <c r="AV820" s="122"/>
      <c r="AW820" s="122"/>
      <c r="AX820" s="122"/>
    </row>
    <row r="821" spans="45:50" x14ac:dyDescent="0.25">
      <c r="AS821" s="189"/>
      <c r="AT821" s="118"/>
      <c r="AU821" s="119"/>
      <c r="AV821" s="122"/>
      <c r="AW821" s="122"/>
      <c r="AX821" s="122"/>
    </row>
    <row r="822" spans="45:50" x14ac:dyDescent="0.25">
      <c r="AS822" s="189"/>
      <c r="AT822" s="118"/>
      <c r="AU822" s="119"/>
      <c r="AV822" s="122"/>
      <c r="AW822" s="122"/>
      <c r="AX822" s="122"/>
    </row>
    <row r="823" spans="45:50" x14ac:dyDescent="0.25">
      <c r="AS823" s="189"/>
      <c r="AT823" s="118"/>
      <c r="AU823" s="119"/>
      <c r="AV823" s="122"/>
      <c r="AW823" s="122"/>
      <c r="AX823" s="122"/>
    </row>
    <row r="824" spans="45:50" x14ac:dyDescent="0.25">
      <c r="AS824" s="189"/>
      <c r="AT824" s="118"/>
      <c r="AU824" s="119"/>
      <c r="AV824" s="122"/>
      <c r="AW824" s="122"/>
      <c r="AX824" s="122"/>
    </row>
    <row r="825" spans="45:50" x14ac:dyDescent="0.25">
      <c r="AS825" s="189"/>
      <c r="AT825" s="118"/>
      <c r="AU825" s="119"/>
      <c r="AV825" s="122"/>
      <c r="AW825" s="122"/>
      <c r="AX825" s="122"/>
    </row>
    <row r="826" spans="45:50" x14ac:dyDescent="0.25">
      <c r="AS826" s="189"/>
      <c r="AT826" s="118"/>
      <c r="AU826" s="119"/>
      <c r="AV826" s="122"/>
      <c r="AW826" s="122"/>
      <c r="AX826" s="122"/>
    </row>
    <row r="827" spans="45:50" x14ac:dyDescent="0.25">
      <c r="AS827" s="189"/>
      <c r="AT827" s="118"/>
      <c r="AU827" s="119"/>
      <c r="AV827" s="122"/>
      <c r="AW827" s="122"/>
      <c r="AX827" s="122"/>
    </row>
    <row r="828" spans="45:50" x14ac:dyDescent="0.25">
      <c r="AS828" s="189"/>
      <c r="AT828" s="118"/>
      <c r="AU828" s="119"/>
      <c r="AV828" s="122"/>
      <c r="AW828" s="122"/>
      <c r="AX828" s="122"/>
    </row>
    <row r="829" spans="45:50" x14ac:dyDescent="0.25">
      <c r="AS829" s="189"/>
      <c r="AT829" s="118"/>
      <c r="AU829" s="119"/>
      <c r="AV829" s="122"/>
      <c r="AW829" s="122"/>
      <c r="AX829" s="122"/>
    </row>
    <row r="830" spans="45:50" x14ac:dyDescent="0.25">
      <c r="AS830" s="189"/>
      <c r="AT830" s="118"/>
      <c r="AU830" s="119"/>
      <c r="AV830" s="122"/>
      <c r="AW830" s="122"/>
      <c r="AX830" s="122"/>
    </row>
    <row r="831" spans="45:50" x14ac:dyDescent="0.25">
      <c r="AS831" s="189"/>
      <c r="AT831" s="118"/>
      <c r="AU831" s="119"/>
      <c r="AV831" s="122"/>
      <c r="AW831" s="122"/>
      <c r="AX831" s="122"/>
    </row>
    <row r="832" spans="45:50" x14ac:dyDescent="0.25">
      <c r="AS832" s="189"/>
      <c r="AT832" s="118"/>
      <c r="AU832" s="119"/>
      <c r="AV832" s="122"/>
      <c r="AW832" s="122"/>
      <c r="AX832" s="122"/>
    </row>
    <row r="833" spans="45:50" x14ac:dyDescent="0.25">
      <c r="AS833" s="189"/>
      <c r="AT833" s="118"/>
      <c r="AU833" s="119"/>
      <c r="AV833" s="122"/>
      <c r="AW833" s="122"/>
      <c r="AX833" s="122"/>
    </row>
    <row r="834" spans="45:50" x14ac:dyDescent="0.25">
      <c r="AS834" s="189"/>
      <c r="AT834" s="118"/>
      <c r="AU834" s="119"/>
      <c r="AV834" s="122"/>
      <c r="AW834" s="122"/>
      <c r="AX834" s="122"/>
    </row>
    <row r="835" spans="45:50" x14ac:dyDescent="0.25">
      <c r="AS835" s="189"/>
      <c r="AT835" s="118"/>
      <c r="AU835" s="119"/>
      <c r="AV835" s="122"/>
      <c r="AW835" s="122"/>
      <c r="AX835" s="122"/>
    </row>
    <row r="836" spans="45:50" x14ac:dyDescent="0.25">
      <c r="AS836" s="189"/>
      <c r="AT836" s="118"/>
      <c r="AU836" s="119"/>
      <c r="AV836" s="122"/>
      <c r="AW836" s="122"/>
      <c r="AX836" s="122"/>
    </row>
    <row r="837" spans="45:50" x14ac:dyDescent="0.25">
      <c r="AS837" s="189"/>
      <c r="AT837" s="118"/>
      <c r="AU837" s="119"/>
      <c r="AV837" s="122"/>
      <c r="AW837" s="122"/>
      <c r="AX837" s="122"/>
    </row>
    <row r="838" spans="45:50" x14ac:dyDescent="0.25">
      <c r="AS838" s="189"/>
      <c r="AT838" s="118"/>
      <c r="AU838" s="119"/>
      <c r="AV838" s="122"/>
      <c r="AW838" s="122"/>
      <c r="AX838" s="122"/>
    </row>
    <row r="839" spans="45:50" x14ac:dyDescent="0.25">
      <c r="AS839" s="189"/>
      <c r="AT839" s="118"/>
      <c r="AU839" s="119"/>
      <c r="AV839" s="122"/>
      <c r="AW839" s="122"/>
      <c r="AX839" s="122"/>
    </row>
    <row r="840" spans="45:50" x14ac:dyDescent="0.25">
      <c r="AS840" s="189"/>
      <c r="AT840" s="118"/>
      <c r="AU840" s="119"/>
      <c r="AV840" s="122"/>
      <c r="AW840" s="122"/>
      <c r="AX840" s="122"/>
    </row>
    <row r="841" spans="45:50" x14ac:dyDescent="0.25">
      <c r="AS841" s="189"/>
      <c r="AT841" s="118"/>
      <c r="AU841" s="119"/>
      <c r="AV841" s="122"/>
      <c r="AW841" s="122"/>
      <c r="AX841" s="122"/>
    </row>
    <row r="842" spans="45:50" x14ac:dyDescent="0.25">
      <c r="AS842" s="189"/>
      <c r="AT842" s="118"/>
      <c r="AU842" s="119"/>
      <c r="AV842" s="122"/>
      <c r="AW842" s="122"/>
      <c r="AX842" s="122"/>
    </row>
    <row r="843" spans="45:50" x14ac:dyDescent="0.25">
      <c r="AS843" s="189"/>
      <c r="AT843" s="118"/>
      <c r="AU843" s="119"/>
      <c r="AV843" s="122"/>
      <c r="AW843" s="122"/>
      <c r="AX843" s="122"/>
    </row>
    <row r="844" spans="45:50" x14ac:dyDescent="0.25">
      <c r="AS844" s="189"/>
      <c r="AT844" s="118"/>
      <c r="AU844" s="119"/>
      <c r="AV844" s="122"/>
      <c r="AW844" s="122"/>
      <c r="AX844" s="122"/>
    </row>
    <row r="845" spans="45:50" x14ac:dyDescent="0.25">
      <c r="AS845" s="189"/>
      <c r="AT845" s="118"/>
      <c r="AU845" s="119"/>
      <c r="AV845" s="122"/>
      <c r="AW845" s="122"/>
      <c r="AX845" s="122"/>
    </row>
    <row r="846" spans="45:50" x14ac:dyDescent="0.25">
      <c r="AS846" s="189"/>
      <c r="AT846" s="118"/>
      <c r="AU846" s="119"/>
      <c r="AV846" s="122"/>
      <c r="AW846" s="122"/>
      <c r="AX846" s="122"/>
    </row>
    <row r="847" spans="45:50" x14ac:dyDescent="0.25">
      <c r="AS847" s="189"/>
      <c r="AT847" s="118"/>
      <c r="AU847" s="119"/>
      <c r="AV847" s="122"/>
      <c r="AW847" s="122"/>
      <c r="AX847" s="122"/>
    </row>
    <row r="848" spans="45:50" x14ac:dyDescent="0.25">
      <c r="AS848" s="189"/>
      <c r="AT848" s="118"/>
      <c r="AU848" s="119"/>
      <c r="AV848" s="122"/>
      <c r="AW848" s="122"/>
      <c r="AX848" s="122"/>
    </row>
    <row r="849" spans="45:50" x14ac:dyDescent="0.25">
      <c r="AS849" s="189"/>
      <c r="AT849" s="118"/>
      <c r="AU849" s="119"/>
      <c r="AV849" s="122"/>
      <c r="AW849" s="122"/>
      <c r="AX849" s="122"/>
    </row>
    <row r="850" spans="45:50" x14ac:dyDescent="0.25">
      <c r="AS850" s="189"/>
      <c r="AT850" s="118"/>
      <c r="AU850" s="119"/>
      <c r="AV850" s="122"/>
      <c r="AW850" s="122"/>
      <c r="AX850" s="122"/>
    </row>
    <row r="851" spans="45:50" x14ac:dyDescent="0.25">
      <c r="AS851" s="189"/>
      <c r="AT851" s="118"/>
      <c r="AU851" s="119"/>
      <c r="AV851" s="122"/>
      <c r="AW851" s="122"/>
      <c r="AX851" s="122"/>
    </row>
    <row r="852" spans="45:50" x14ac:dyDescent="0.25">
      <c r="AS852" s="189"/>
      <c r="AT852" s="118"/>
      <c r="AU852" s="119"/>
      <c r="AV852" s="122"/>
      <c r="AW852" s="122"/>
      <c r="AX852" s="122"/>
    </row>
    <row r="853" spans="45:50" x14ac:dyDescent="0.25">
      <c r="AS853" s="189"/>
      <c r="AT853" s="118"/>
      <c r="AU853" s="119"/>
      <c r="AV853" s="122"/>
      <c r="AW853" s="122"/>
      <c r="AX853" s="122"/>
    </row>
    <row r="854" spans="45:50" x14ac:dyDescent="0.25">
      <c r="AS854" s="189"/>
      <c r="AT854" s="13"/>
      <c r="AU854" s="14"/>
      <c r="AV854" s="122"/>
      <c r="AW854" s="122"/>
      <c r="AX854" s="122"/>
    </row>
    <row r="855" spans="45:50" x14ac:dyDescent="0.25">
      <c r="AS855" s="189"/>
      <c r="AT855" s="13"/>
      <c r="AU855" s="119"/>
      <c r="AV855" s="122"/>
      <c r="AW855" s="122"/>
      <c r="AX855" s="122"/>
    </row>
    <row r="856" spans="45:50" x14ac:dyDescent="0.25">
      <c r="AS856" s="189"/>
      <c r="AT856" s="13"/>
      <c r="AU856" s="119"/>
      <c r="AV856" s="122"/>
      <c r="AW856" s="122"/>
      <c r="AX856" s="122"/>
    </row>
    <row r="857" spans="45:50" x14ac:dyDescent="0.25">
      <c r="AS857" s="189"/>
      <c r="AT857" s="13"/>
      <c r="AU857" s="119"/>
      <c r="AV857" s="122"/>
      <c r="AW857" s="122"/>
      <c r="AX857" s="122"/>
    </row>
    <row r="858" spans="45:50" x14ac:dyDescent="0.25">
      <c r="AS858" s="189"/>
      <c r="AT858" s="13"/>
      <c r="AU858" s="119"/>
      <c r="AV858" s="122"/>
      <c r="AW858" s="122"/>
      <c r="AX858" s="122"/>
    </row>
    <row r="859" spans="45:50" x14ac:dyDescent="0.25">
      <c r="AS859" s="189"/>
      <c r="AT859" s="13"/>
      <c r="AU859" s="119"/>
      <c r="AV859" s="122"/>
      <c r="AW859" s="122"/>
      <c r="AX859" s="122"/>
    </row>
    <row r="860" spans="45:50" x14ac:dyDescent="0.25">
      <c r="AS860" s="189"/>
      <c r="AT860" s="13"/>
      <c r="AU860" s="119"/>
      <c r="AV860" s="122"/>
      <c r="AW860" s="122"/>
      <c r="AX860" s="122"/>
    </row>
    <row r="861" spans="45:50" x14ac:dyDescent="0.25">
      <c r="AS861" s="189"/>
      <c r="AT861" s="13"/>
      <c r="AU861" s="119"/>
      <c r="AV861" s="122"/>
      <c r="AW861" s="122"/>
      <c r="AX861" s="122"/>
    </row>
    <row r="862" spans="45:50" x14ac:dyDescent="0.25">
      <c r="AS862" s="189"/>
      <c r="AT862" s="13"/>
      <c r="AU862" s="119"/>
      <c r="AV862" s="122"/>
      <c r="AW862" s="122"/>
      <c r="AX862" s="122"/>
    </row>
    <row r="863" spans="45:50" x14ac:dyDescent="0.25">
      <c r="AS863" s="189"/>
      <c r="AT863" s="13"/>
      <c r="AU863" s="119"/>
      <c r="AV863" s="122"/>
      <c r="AW863" s="122"/>
      <c r="AX863" s="122"/>
    </row>
    <row r="864" spans="45:50" x14ac:dyDescent="0.25">
      <c r="AS864" s="189"/>
      <c r="AT864" s="13"/>
      <c r="AU864" s="119"/>
      <c r="AV864" s="122"/>
      <c r="AW864" s="122"/>
      <c r="AX864" s="122"/>
    </row>
    <row r="865" spans="45:50" x14ac:dyDescent="0.25">
      <c r="AS865" s="189"/>
      <c r="AT865" s="13"/>
      <c r="AU865" s="119"/>
      <c r="AV865" s="122"/>
      <c r="AW865" s="122"/>
      <c r="AX865" s="122"/>
    </row>
    <row r="866" spans="45:50" x14ac:dyDescent="0.25">
      <c r="AS866" s="189"/>
      <c r="AT866" s="13"/>
      <c r="AU866" s="119"/>
      <c r="AV866" s="122"/>
      <c r="AW866" s="122"/>
      <c r="AX866" s="122"/>
    </row>
    <row r="867" spans="45:50" x14ac:dyDescent="0.25">
      <c r="AS867" s="189"/>
      <c r="AT867" s="13"/>
      <c r="AU867" s="119"/>
      <c r="AV867" s="122"/>
      <c r="AW867" s="122"/>
      <c r="AX867" s="122"/>
    </row>
    <row r="868" spans="45:50" x14ac:dyDescent="0.25">
      <c r="AS868" s="189"/>
      <c r="AT868" s="13"/>
      <c r="AU868" s="119"/>
      <c r="AV868" s="122"/>
      <c r="AW868" s="122"/>
      <c r="AX868" s="122"/>
    </row>
    <row r="869" spans="45:50" x14ac:dyDescent="0.25">
      <c r="AS869" s="189"/>
      <c r="AT869" s="13"/>
      <c r="AU869" s="119"/>
      <c r="AV869" s="122"/>
      <c r="AW869" s="122"/>
      <c r="AX869" s="122"/>
    </row>
    <row r="870" spans="45:50" x14ac:dyDescent="0.25">
      <c r="AS870" s="189"/>
      <c r="AT870" s="13"/>
      <c r="AU870" s="119"/>
      <c r="AV870" s="122"/>
      <c r="AW870" s="122"/>
      <c r="AX870" s="122"/>
    </row>
    <row r="871" spans="45:50" x14ac:dyDescent="0.25">
      <c r="AS871" s="189"/>
      <c r="AT871" s="13"/>
      <c r="AU871" s="119"/>
      <c r="AV871" s="122"/>
      <c r="AW871" s="122"/>
      <c r="AX871" s="122"/>
    </row>
    <row r="872" spans="45:50" x14ac:dyDescent="0.25">
      <c r="AS872" s="189"/>
      <c r="AT872" s="13"/>
      <c r="AU872" s="119"/>
      <c r="AV872" s="122"/>
      <c r="AW872" s="122"/>
      <c r="AX872" s="122"/>
    </row>
    <row r="873" spans="45:50" x14ac:dyDescent="0.25">
      <c r="AS873" s="189"/>
      <c r="AT873" s="13"/>
      <c r="AU873" s="119"/>
      <c r="AV873" s="122"/>
      <c r="AW873" s="122"/>
      <c r="AX873" s="122"/>
    </row>
    <row r="874" spans="45:50" x14ac:dyDescent="0.25">
      <c r="AS874" s="189"/>
      <c r="AT874" s="13"/>
      <c r="AU874" s="119"/>
      <c r="AV874" s="122"/>
      <c r="AW874" s="122"/>
      <c r="AX874" s="122"/>
    </row>
  </sheetData>
  <mergeCells count="458">
    <mergeCell ref="B478:C478"/>
    <mergeCell ref="F478:G478"/>
    <mergeCell ref="B479:C479"/>
    <mergeCell ref="F479:G479"/>
    <mergeCell ref="E474:E475"/>
    <mergeCell ref="F474:G475"/>
    <mergeCell ref="B475:C475"/>
    <mergeCell ref="B476:C476"/>
    <mergeCell ref="F476:G476"/>
    <mergeCell ref="B477:C477"/>
    <mergeCell ref="F477:G477"/>
    <mergeCell ref="B470:C470"/>
    <mergeCell ref="B471:C471"/>
    <mergeCell ref="B472:C472"/>
    <mergeCell ref="B473:C473"/>
    <mergeCell ref="B474:C474"/>
    <mergeCell ref="D474:D475"/>
    <mergeCell ref="B463:C463"/>
    <mergeCell ref="B464:C464"/>
    <mergeCell ref="B465:C465"/>
    <mergeCell ref="A466:F466"/>
    <mergeCell ref="B467:C467"/>
    <mergeCell ref="B468:C468"/>
    <mergeCell ref="B457:C457"/>
    <mergeCell ref="B458:C458"/>
    <mergeCell ref="B459:C459"/>
    <mergeCell ref="B460:C460"/>
    <mergeCell ref="A461:G461"/>
    <mergeCell ref="B462:C462"/>
    <mergeCell ref="B448:C448"/>
    <mergeCell ref="F448:G448"/>
    <mergeCell ref="B449:C449"/>
    <mergeCell ref="F449:G449"/>
    <mergeCell ref="F450:G460"/>
    <mergeCell ref="B452:C452"/>
    <mergeCell ref="B453:C453"/>
    <mergeCell ref="B454:C454"/>
    <mergeCell ref="B455:C455"/>
    <mergeCell ref="B456:C456"/>
    <mergeCell ref="B442:C442"/>
    <mergeCell ref="B443:C443"/>
    <mergeCell ref="B444:C444"/>
    <mergeCell ref="B445:C445"/>
    <mergeCell ref="B446:C446"/>
    <mergeCell ref="A447:G447"/>
    <mergeCell ref="B436:C436"/>
    <mergeCell ref="B437:C437"/>
    <mergeCell ref="B438:C438"/>
    <mergeCell ref="B439:C439"/>
    <mergeCell ref="B440:C440"/>
    <mergeCell ref="B441:C441"/>
    <mergeCell ref="B430:C430"/>
    <mergeCell ref="B431:C431"/>
    <mergeCell ref="B432:C432"/>
    <mergeCell ref="B433:C433"/>
    <mergeCell ref="B434:C434"/>
    <mergeCell ref="B435:C435"/>
    <mergeCell ref="B424:C424"/>
    <mergeCell ref="B425:C425"/>
    <mergeCell ref="B426:C426"/>
    <mergeCell ref="B427:C427"/>
    <mergeCell ref="B428:C428"/>
    <mergeCell ref="B429:C429"/>
    <mergeCell ref="B418:C418"/>
    <mergeCell ref="B419:C419"/>
    <mergeCell ref="B420:C420"/>
    <mergeCell ref="B421:C421"/>
    <mergeCell ref="B422:C422"/>
    <mergeCell ref="B423:C423"/>
    <mergeCell ref="B412:C412"/>
    <mergeCell ref="B413:C413"/>
    <mergeCell ref="B414:C414"/>
    <mergeCell ref="B415:C415"/>
    <mergeCell ref="B416:C416"/>
    <mergeCell ref="B417:C417"/>
    <mergeCell ref="A406:G406"/>
    <mergeCell ref="B407:C407"/>
    <mergeCell ref="B408:C408"/>
    <mergeCell ref="B409:C409"/>
    <mergeCell ref="B410:C410"/>
    <mergeCell ref="B411:C411"/>
    <mergeCell ref="B400:C400"/>
    <mergeCell ref="B401:C401"/>
    <mergeCell ref="B402:C402"/>
    <mergeCell ref="B403:C403"/>
    <mergeCell ref="B404:C404"/>
    <mergeCell ref="B405:C405"/>
    <mergeCell ref="B393:C393"/>
    <mergeCell ref="F393:G393"/>
    <mergeCell ref="B394:C394"/>
    <mergeCell ref="F394:G394"/>
    <mergeCell ref="B395:C395"/>
    <mergeCell ref="F395:G405"/>
    <mergeCell ref="B396:C396"/>
    <mergeCell ref="B397:C397"/>
    <mergeCell ref="B398:C398"/>
    <mergeCell ref="B399:C399"/>
    <mergeCell ref="B387:C387"/>
    <mergeCell ref="B388:C388"/>
    <mergeCell ref="B389:C389"/>
    <mergeCell ref="B390:C390"/>
    <mergeCell ref="B391:C391"/>
    <mergeCell ref="A392:G392"/>
    <mergeCell ref="B381:C381"/>
    <mergeCell ref="B382:C382"/>
    <mergeCell ref="B383:C383"/>
    <mergeCell ref="B384:C384"/>
    <mergeCell ref="B385:C385"/>
    <mergeCell ref="B386:C386"/>
    <mergeCell ref="B374:C374"/>
    <mergeCell ref="B375:C375"/>
    <mergeCell ref="B376:C376"/>
    <mergeCell ref="B378:C378"/>
    <mergeCell ref="B379:C379"/>
    <mergeCell ref="B380:C380"/>
    <mergeCell ref="B368:C368"/>
    <mergeCell ref="B369:C369"/>
    <mergeCell ref="B370:C370"/>
    <mergeCell ref="B371:C371"/>
    <mergeCell ref="B372:C372"/>
    <mergeCell ref="B373:C373"/>
    <mergeCell ref="B361:C361"/>
    <mergeCell ref="B362:C362"/>
    <mergeCell ref="B363:C363"/>
    <mergeCell ref="B364:C364"/>
    <mergeCell ref="B366:C366"/>
    <mergeCell ref="B367:C367"/>
    <mergeCell ref="B355:C355"/>
    <mergeCell ref="B356:C356"/>
    <mergeCell ref="B357:C357"/>
    <mergeCell ref="B358:C358"/>
    <mergeCell ref="B359:C359"/>
    <mergeCell ref="B360:C360"/>
    <mergeCell ref="B349:C349"/>
    <mergeCell ref="A350:G350"/>
    <mergeCell ref="B351:C351"/>
    <mergeCell ref="B352:C352"/>
    <mergeCell ref="B353:C353"/>
    <mergeCell ref="B354:C354"/>
    <mergeCell ref="B342:C342"/>
    <mergeCell ref="B343:C343"/>
    <mergeCell ref="B345:C345"/>
    <mergeCell ref="B346:C346"/>
    <mergeCell ref="B347:C347"/>
    <mergeCell ref="B348:C348"/>
    <mergeCell ref="F338:G338"/>
    <mergeCell ref="B339:C339"/>
    <mergeCell ref="F339:G339"/>
    <mergeCell ref="B340:C340"/>
    <mergeCell ref="F340:G340"/>
    <mergeCell ref="B341:C341"/>
    <mergeCell ref="B333:C333"/>
    <mergeCell ref="B334:C334"/>
    <mergeCell ref="B335:C335"/>
    <mergeCell ref="B336:C336"/>
    <mergeCell ref="B337:C337"/>
    <mergeCell ref="B338:C338"/>
    <mergeCell ref="B327:C327"/>
    <mergeCell ref="B328:C328"/>
    <mergeCell ref="B329:C329"/>
    <mergeCell ref="B330:C330"/>
    <mergeCell ref="B331:C331"/>
    <mergeCell ref="B332:C332"/>
    <mergeCell ref="B321:C321"/>
    <mergeCell ref="B322:C322"/>
    <mergeCell ref="B323:C323"/>
    <mergeCell ref="B324:C324"/>
    <mergeCell ref="B325:C325"/>
    <mergeCell ref="B326:C326"/>
    <mergeCell ref="B315:C315"/>
    <mergeCell ref="B316:C316"/>
    <mergeCell ref="B317:C317"/>
    <mergeCell ref="B318:C318"/>
    <mergeCell ref="B319:C319"/>
    <mergeCell ref="B320:C320"/>
    <mergeCell ref="B309:C309"/>
    <mergeCell ref="B310:C310"/>
    <mergeCell ref="B311:C311"/>
    <mergeCell ref="B312:C312"/>
    <mergeCell ref="B313:C313"/>
    <mergeCell ref="B314:C314"/>
    <mergeCell ref="B302:C302"/>
    <mergeCell ref="B303:C303"/>
    <mergeCell ref="B304:C304"/>
    <mergeCell ref="B305:C305"/>
    <mergeCell ref="B306:C306"/>
    <mergeCell ref="B307:C307"/>
    <mergeCell ref="B256:C256"/>
    <mergeCell ref="B257:C257"/>
    <mergeCell ref="B258:C258"/>
    <mergeCell ref="B259:C259"/>
    <mergeCell ref="B260:C260"/>
    <mergeCell ref="B261:C261"/>
    <mergeCell ref="A250:G250"/>
    <mergeCell ref="B251:C251"/>
    <mergeCell ref="B252:C252"/>
    <mergeCell ref="B253:C253"/>
    <mergeCell ref="B254:C254"/>
    <mergeCell ref="B255:C255"/>
    <mergeCell ref="B244:C244"/>
    <mergeCell ref="B245:C245"/>
    <mergeCell ref="B246:C246"/>
    <mergeCell ref="B247:C247"/>
    <mergeCell ref="B248:C248"/>
    <mergeCell ref="B249:C249"/>
    <mergeCell ref="B237:C237"/>
    <mergeCell ref="B238:C238"/>
    <mergeCell ref="B240:C240"/>
    <mergeCell ref="A241:G241"/>
    <mergeCell ref="B242:C242"/>
    <mergeCell ref="B243:C243"/>
    <mergeCell ref="B229:C229"/>
    <mergeCell ref="F229:G229"/>
    <mergeCell ref="B230:C230"/>
    <mergeCell ref="F230:G240"/>
    <mergeCell ref="B231:C231"/>
    <mergeCell ref="B232:C232"/>
    <mergeCell ref="B233:C233"/>
    <mergeCell ref="B234:C234"/>
    <mergeCell ref="B235:C235"/>
    <mergeCell ref="B236:C236"/>
    <mergeCell ref="B224:C224"/>
    <mergeCell ref="B225:C225"/>
    <mergeCell ref="B226:C226"/>
    <mergeCell ref="B227:C227"/>
    <mergeCell ref="B228:C228"/>
    <mergeCell ref="F228:G228"/>
    <mergeCell ref="B218:C218"/>
    <mergeCell ref="B219:C219"/>
    <mergeCell ref="B220:C220"/>
    <mergeCell ref="B221:C221"/>
    <mergeCell ref="B222:C222"/>
    <mergeCell ref="B223:C223"/>
    <mergeCell ref="B212:C212"/>
    <mergeCell ref="B213:C213"/>
    <mergeCell ref="B214:C214"/>
    <mergeCell ref="B215:C215"/>
    <mergeCell ref="B216:C216"/>
    <mergeCell ref="B217:C217"/>
    <mergeCell ref="B206:C206"/>
    <mergeCell ref="A207:G207"/>
    <mergeCell ref="B208:C208"/>
    <mergeCell ref="B209:C209"/>
    <mergeCell ref="B210:C210"/>
    <mergeCell ref="B211:C211"/>
    <mergeCell ref="F196:G20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194:C194"/>
    <mergeCell ref="F194:G194"/>
    <mergeCell ref="B195:C195"/>
    <mergeCell ref="F195:G195"/>
    <mergeCell ref="B186:C186"/>
    <mergeCell ref="B187:C187"/>
    <mergeCell ref="B188:C188"/>
    <mergeCell ref="B189:C189"/>
    <mergeCell ref="B190:C190"/>
    <mergeCell ref="B191:C191"/>
    <mergeCell ref="B177:C177"/>
    <mergeCell ref="B178:C178"/>
    <mergeCell ref="F178:G193"/>
    <mergeCell ref="B179:C179"/>
    <mergeCell ref="B180:C180"/>
    <mergeCell ref="B181:C181"/>
    <mergeCell ref="B182:C182"/>
    <mergeCell ref="B183:C183"/>
    <mergeCell ref="B184:C184"/>
    <mergeCell ref="B185:C185"/>
    <mergeCell ref="B192:C192"/>
    <mergeCell ref="B193:C193"/>
    <mergeCell ref="B171:C171"/>
    <mergeCell ref="B172:C172"/>
    <mergeCell ref="B173:C173"/>
    <mergeCell ref="B174:C174"/>
    <mergeCell ref="B175:C175"/>
    <mergeCell ref="B176:C176"/>
    <mergeCell ref="B165:C165"/>
    <mergeCell ref="B166:C166"/>
    <mergeCell ref="B167:C167"/>
    <mergeCell ref="B168:C168"/>
    <mergeCell ref="B169:C169"/>
    <mergeCell ref="B170:C170"/>
    <mergeCell ref="B159:C159"/>
    <mergeCell ref="B160:C160"/>
    <mergeCell ref="B161:C161"/>
    <mergeCell ref="B162:C162"/>
    <mergeCell ref="B163:C163"/>
    <mergeCell ref="B164:C164"/>
    <mergeCell ref="B153:C153"/>
    <mergeCell ref="B154:C154"/>
    <mergeCell ref="B155:C155"/>
    <mergeCell ref="B156:C156"/>
    <mergeCell ref="B157:C157"/>
    <mergeCell ref="B158:C158"/>
    <mergeCell ref="B147:C147"/>
    <mergeCell ref="B148:C148"/>
    <mergeCell ref="B149:C149"/>
    <mergeCell ref="B150:C150"/>
    <mergeCell ref="B151:C151"/>
    <mergeCell ref="B152:C152"/>
    <mergeCell ref="B141:C141"/>
    <mergeCell ref="B142:C142"/>
    <mergeCell ref="B143:C143"/>
    <mergeCell ref="B144:C144"/>
    <mergeCell ref="B145:C145"/>
    <mergeCell ref="B146:C146"/>
    <mergeCell ref="B138:C138"/>
    <mergeCell ref="B139:C139"/>
    <mergeCell ref="B140:C140"/>
    <mergeCell ref="B128:C128"/>
    <mergeCell ref="B129:C129"/>
    <mergeCell ref="B130:C130"/>
    <mergeCell ref="B131:C131"/>
    <mergeCell ref="B132:C132"/>
    <mergeCell ref="B133:C133"/>
    <mergeCell ref="B119:C119"/>
    <mergeCell ref="F119:G136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34:C134"/>
    <mergeCell ref="B135:C135"/>
    <mergeCell ref="B136:C136"/>
    <mergeCell ref="B115:C115"/>
    <mergeCell ref="B116:C116"/>
    <mergeCell ref="B117:C117"/>
    <mergeCell ref="F117:G117"/>
    <mergeCell ref="B118:C118"/>
    <mergeCell ref="F118:G118"/>
    <mergeCell ref="B109:C109"/>
    <mergeCell ref="B110:C110"/>
    <mergeCell ref="B111:C111"/>
    <mergeCell ref="B112:C112"/>
    <mergeCell ref="B113:C113"/>
    <mergeCell ref="B114:C114"/>
    <mergeCell ref="B103:C103"/>
    <mergeCell ref="B104:C104"/>
    <mergeCell ref="B105:C105"/>
    <mergeCell ref="B106:C106"/>
    <mergeCell ref="B107:C107"/>
    <mergeCell ref="B108:C108"/>
    <mergeCell ref="B97:C97"/>
    <mergeCell ref="B98:C98"/>
    <mergeCell ref="B99:C99"/>
    <mergeCell ref="B100:C100"/>
    <mergeCell ref="B101:C101"/>
    <mergeCell ref="B102:C102"/>
    <mergeCell ref="B91:C91"/>
    <mergeCell ref="B92:C92"/>
    <mergeCell ref="B93:C93"/>
    <mergeCell ref="B94:C94"/>
    <mergeCell ref="B95:C95"/>
    <mergeCell ref="B96:C96"/>
    <mergeCell ref="B85:C85"/>
    <mergeCell ref="B86:C86"/>
    <mergeCell ref="B87:C87"/>
    <mergeCell ref="A88:G88"/>
    <mergeCell ref="B89:C89"/>
    <mergeCell ref="B90:C90"/>
    <mergeCell ref="B75:C75"/>
    <mergeCell ref="B76:C76"/>
    <mergeCell ref="B77:C77"/>
    <mergeCell ref="F77:G87"/>
    <mergeCell ref="B79:C79"/>
    <mergeCell ref="B80:C80"/>
    <mergeCell ref="B81:C81"/>
    <mergeCell ref="B82:C82"/>
    <mergeCell ref="B83:C83"/>
    <mergeCell ref="B84:C84"/>
    <mergeCell ref="F70:G70"/>
    <mergeCell ref="B71:C71"/>
    <mergeCell ref="F71:G71"/>
    <mergeCell ref="B72:C72"/>
    <mergeCell ref="F72:G72"/>
    <mergeCell ref="A73:G73"/>
    <mergeCell ref="B65:C65"/>
    <mergeCell ref="B66:C66"/>
    <mergeCell ref="B67:C67"/>
    <mergeCell ref="A68:B68"/>
    <mergeCell ref="F68:G68"/>
    <mergeCell ref="A69:B69"/>
    <mergeCell ref="F69:G69"/>
    <mergeCell ref="B61:C61"/>
    <mergeCell ref="B62:C62"/>
    <mergeCell ref="B63:C63"/>
    <mergeCell ref="B64:C64"/>
    <mergeCell ref="B52:C52"/>
    <mergeCell ref="B53:C53"/>
    <mergeCell ref="B54:C54"/>
    <mergeCell ref="B55:C55"/>
    <mergeCell ref="B56:C56"/>
    <mergeCell ref="B57:C57"/>
    <mergeCell ref="B51:C51"/>
    <mergeCell ref="B39:C39"/>
    <mergeCell ref="B40:C40"/>
    <mergeCell ref="B41:C41"/>
    <mergeCell ref="B42:C42"/>
    <mergeCell ref="B43:C43"/>
    <mergeCell ref="B44:C44"/>
    <mergeCell ref="B58:C58"/>
    <mergeCell ref="B60:C60"/>
    <mergeCell ref="B29:C29"/>
    <mergeCell ref="B30:C30"/>
    <mergeCell ref="B31:C31"/>
    <mergeCell ref="B32:C32"/>
    <mergeCell ref="B45:C45"/>
    <mergeCell ref="B46:C46"/>
    <mergeCell ref="B47:C47"/>
    <mergeCell ref="B48:C48"/>
    <mergeCell ref="B50:C50"/>
    <mergeCell ref="B21:C21"/>
    <mergeCell ref="B22:C22"/>
    <mergeCell ref="B23:C23"/>
    <mergeCell ref="B24:C24"/>
    <mergeCell ref="B25:C25"/>
    <mergeCell ref="B26:C26"/>
    <mergeCell ref="B13:C13"/>
    <mergeCell ref="F13:G13"/>
    <mergeCell ref="B14:C14"/>
    <mergeCell ref="F14:G58"/>
    <mergeCell ref="B15:C15"/>
    <mergeCell ref="B16:C16"/>
    <mergeCell ref="B17:C17"/>
    <mergeCell ref="B18:C18"/>
    <mergeCell ref="B19:C19"/>
    <mergeCell ref="B20:C20"/>
    <mergeCell ref="B33:C33"/>
    <mergeCell ref="B34:C34"/>
    <mergeCell ref="B35:C35"/>
    <mergeCell ref="B36:C36"/>
    <mergeCell ref="B37:C37"/>
    <mergeCell ref="B38:C38"/>
    <mergeCell ref="B27:C27"/>
    <mergeCell ref="B28:C28"/>
    <mergeCell ref="A5:B5"/>
    <mergeCell ref="D5:E5"/>
    <mergeCell ref="A6:B6"/>
    <mergeCell ref="D6:F6"/>
    <mergeCell ref="G6:G7"/>
    <mergeCell ref="F12:G12"/>
    <mergeCell ref="A1:G1"/>
    <mergeCell ref="A2:B2"/>
    <mergeCell ref="F2:G2"/>
    <mergeCell ref="A3:B3"/>
    <mergeCell ref="F3:G3"/>
    <mergeCell ref="A4:B4"/>
  </mergeCells>
  <dataValidations count="4">
    <dataValidation type="list" allowBlank="1" showInputMessage="1" showErrorMessage="1" sqref="F2:G2" xr:uid="{1F6FD38B-AC53-4FDC-8528-A6852386F31E}">
      <formula1>$AR$2:$AR$14</formula1>
    </dataValidation>
    <dataValidation type="list" allowBlank="1" showInputMessage="1" showErrorMessage="1" sqref="F3" xr:uid="{20665E10-D5A0-41CB-9C82-EEBB23261D25}">
      <formula1>"""Select Year"",2018,2019,2020"</formula1>
    </dataValidation>
    <dataValidation type="list" allowBlank="1" showInputMessage="1" showErrorMessage="1" sqref="D3" xr:uid="{8D4FF162-F5FE-40AE-ACD3-B32D09E39065}">
      <formula1>DST</formula1>
    </dataValidation>
    <dataValidation type="list" allowBlank="1" showInputMessage="1" showErrorMessage="1" sqref="D2" xr:uid="{F577DE44-0921-4220-8006-4D89965B918A}">
      <formula1>State</formula1>
    </dataValidation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Select from drop down" error="Select from drop down" promptTitle="Select option" prompt="&quot;Yes &quot; for Y_x000a_&quot;No&quot; for N" xr:uid="{40DBCA9A-22C3-4113-97D5-1A777B8CF77C}">
          <x14:formula1>
            <xm:f>'E:\Monthly Report\Nov 2019 Monthly report\Dhar 5 Dec\08-All REPORT  NOV 2019 DHAR\[Revised DEIC Checklist- 25619(1) (2).xlsx]Sheet2'!#REF!</xm:f>
          </x14:formula1>
          <xm:sqref>F60:G67 E339 F90:F116 F171:F177 F252:G337 F352:G390 E118 E394 F12 E476:E478 G90:G115 E72 F243:G247 F75:G76 E195 F209:G226 E229 G171:G176 F138:G169 F408:G446 F463:G465 F467:G472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9F5CF-7DED-4BC6-BB97-726F78203E39}">
  <dimension ref="A1:AW857"/>
  <sheetViews>
    <sheetView workbookViewId="0">
      <selection activeCell="D4" sqref="D4"/>
    </sheetView>
  </sheetViews>
  <sheetFormatPr defaultRowHeight="15.75" x14ac:dyDescent="0.25"/>
  <cols>
    <col min="1" max="1" width="14.7109375" style="124" customWidth="1"/>
    <col min="2" max="2" width="54.42578125" style="124" customWidth="1"/>
    <col min="3" max="3" width="23.42578125" style="2" customWidth="1"/>
    <col min="4" max="4" width="25.7109375" style="2" customWidth="1"/>
    <col min="5" max="5" width="18.140625" style="2" customWidth="1"/>
    <col min="6" max="6" width="23.42578125" style="124" customWidth="1"/>
    <col min="7" max="10" width="9.140625" style="122"/>
    <col min="11" max="42" width="9.140625" style="124"/>
    <col min="43" max="49" width="0" style="124" hidden="1" customWidth="1"/>
    <col min="50" max="256" width="9.140625" style="124"/>
    <col min="257" max="257" width="19.5703125" style="124" customWidth="1"/>
    <col min="258" max="258" width="66.42578125" style="124" customWidth="1"/>
    <col min="259" max="259" width="11.28515625" style="124" customWidth="1"/>
    <col min="260" max="261" width="17" style="124" customWidth="1"/>
    <col min="262" max="512" width="9.140625" style="124"/>
    <col min="513" max="513" width="19.5703125" style="124" customWidth="1"/>
    <col min="514" max="514" width="66.42578125" style="124" customWidth="1"/>
    <col min="515" max="515" width="11.28515625" style="124" customWidth="1"/>
    <col min="516" max="517" width="17" style="124" customWidth="1"/>
    <col min="518" max="768" width="9.140625" style="124"/>
    <col min="769" max="769" width="19.5703125" style="124" customWidth="1"/>
    <col min="770" max="770" width="66.42578125" style="124" customWidth="1"/>
    <col min="771" max="771" width="11.28515625" style="124" customWidth="1"/>
    <col min="772" max="773" width="17" style="124" customWidth="1"/>
    <col min="774" max="1024" width="9.140625" style="124"/>
    <col min="1025" max="1025" width="19.5703125" style="124" customWidth="1"/>
    <col min="1026" max="1026" width="66.42578125" style="124" customWidth="1"/>
    <col min="1027" max="1027" width="11.28515625" style="124" customWidth="1"/>
    <col min="1028" max="1029" width="17" style="124" customWidth="1"/>
    <col min="1030" max="1280" width="9.140625" style="124"/>
    <col min="1281" max="1281" width="19.5703125" style="124" customWidth="1"/>
    <col min="1282" max="1282" width="66.42578125" style="124" customWidth="1"/>
    <col min="1283" max="1283" width="11.28515625" style="124" customWidth="1"/>
    <col min="1284" max="1285" width="17" style="124" customWidth="1"/>
    <col min="1286" max="1536" width="9.140625" style="124"/>
    <col min="1537" max="1537" width="19.5703125" style="124" customWidth="1"/>
    <col min="1538" max="1538" width="66.42578125" style="124" customWidth="1"/>
    <col min="1539" max="1539" width="11.28515625" style="124" customWidth="1"/>
    <col min="1540" max="1541" width="17" style="124" customWidth="1"/>
    <col min="1542" max="1792" width="9.140625" style="124"/>
    <col min="1793" max="1793" width="19.5703125" style="124" customWidth="1"/>
    <col min="1794" max="1794" width="66.42578125" style="124" customWidth="1"/>
    <col min="1795" max="1795" width="11.28515625" style="124" customWidth="1"/>
    <col min="1796" max="1797" width="17" style="124" customWidth="1"/>
    <col min="1798" max="2048" width="9.140625" style="124"/>
    <col min="2049" max="2049" width="19.5703125" style="124" customWidth="1"/>
    <col min="2050" max="2050" width="66.42578125" style="124" customWidth="1"/>
    <col min="2051" max="2051" width="11.28515625" style="124" customWidth="1"/>
    <col min="2052" max="2053" width="17" style="124" customWidth="1"/>
    <col min="2054" max="2304" width="9.140625" style="124"/>
    <col min="2305" max="2305" width="19.5703125" style="124" customWidth="1"/>
    <col min="2306" max="2306" width="66.42578125" style="124" customWidth="1"/>
    <col min="2307" max="2307" width="11.28515625" style="124" customWidth="1"/>
    <col min="2308" max="2309" width="17" style="124" customWidth="1"/>
    <col min="2310" max="2560" width="9.140625" style="124"/>
    <col min="2561" max="2561" width="19.5703125" style="124" customWidth="1"/>
    <col min="2562" max="2562" width="66.42578125" style="124" customWidth="1"/>
    <col min="2563" max="2563" width="11.28515625" style="124" customWidth="1"/>
    <col min="2564" max="2565" width="17" style="124" customWidth="1"/>
    <col min="2566" max="2816" width="9.140625" style="124"/>
    <col min="2817" max="2817" width="19.5703125" style="124" customWidth="1"/>
    <col min="2818" max="2818" width="66.42578125" style="124" customWidth="1"/>
    <col min="2819" max="2819" width="11.28515625" style="124" customWidth="1"/>
    <col min="2820" max="2821" width="17" style="124" customWidth="1"/>
    <col min="2822" max="3072" width="9.140625" style="124"/>
    <col min="3073" max="3073" width="19.5703125" style="124" customWidth="1"/>
    <col min="3074" max="3074" width="66.42578125" style="124" customWidth="1"/>
    <col min="3075" max="3075" width="11.28515625" style="124" customWidth="1"/>
    <col min="3076" max="3077" width="17" style="124" customWidth="1"/>
    <col min="3078" max="3328" width="9.140625" style="124"/>
    <col min="3329" max="3329" width="19.5703125" style="124" customWidth="1"/>
    <col min="3330" max="3330" width="66.42578125" style="124" customWidth="1"/>
    <col min="3331" max="3331" width="11.28515625" style="124" customWidth="1"/>
    <col min="3332" max="3333" width="17" style="124" customWidth="1"/>
    <col min="3334" max="3584" width="9.140625" style="124"/>
    <col min="3585" max="3585" width="19.5703125" style="124" customWidth="1"/>
    <col min="3586" max="3586" width="66.42578125" style="124" customWidth="1"/>
    <col min="3587" max="3587" width="11.28515625" style="124" customWidth="1"/>
    <col min="3588" max="3589" width="17" style="124" customWidth="1"/>
    <col min="3590" max="3840" width="9.140625" style="124"/>
    <col min="3841" max="3841" width="19.5703125" style="124" customWidth="1"/>
    <col min="3842" max="3842" width="66.42578125" style="124" customWidth="1"/>
    <col min="3843" max="3843" width="11.28515625" style="124" customWidth="1"/>
    <col min="3844" max="3845" width="17" style="124" customWidth="1"/>
    <col min="3846" max="4096" width="9.140625" style="124"/>
    <col min="4097" max="4097" width="19.5703125" style="124" customWidth="1"/>
    <col min="4098" max="4098" width="66.42578125" style="124" customWidth="1"/>
    <col min="4099" max="4099" width="11.28515625" style="124" customWidth="1"/>
    <col min="4100" max="4101" width="17" style="124" customWidth="1"/>
    <col min="4102" max="4352" width="9.140625" style="124"/>
    <col min="4353" max="4353" width="19.5703125" style="124" customWidth="1"/>
    <col min="4354" max="4354" width="66.42578125" style="124" customWidth="1"/>
    <col min="4355" max="4355" width="11.28515625" style="124" customWidth="1"/>
    <col min="4356" max="4357" width="17" style="124" customWidth="1"/>
    <col min="4358" max="4608" width="9.140625" style="124"/>
    <col min="4609" max="4609" width="19.5703125" style="124" customWidth="1"/>
    <col min="4610" max="4610" width="66.42578125" style="124" customWidth="1"/>
    <col min="4611" max="4611" width="11.28515625" style="124" customWidth="1"/>
    <col min="4612" max="4613" width="17" style="124" customWidth="1"/>
    <col min="4614" max="4864" width="9.140625" style="124"/>
    <col min="4865" max="4865" width="19.5703125" style="124" customWidth="1"/>
    <col min="4866" max="4866" width="66.42578125" style="124" customWidth="1"/>
    <col min="4867" max="4867" width="11.28515625" style="124" customWidth="1"/>
    <col min="4868" max="4869" width="17" style="124" customWidth="1"/>
    <col min="4870" max="5120" width="9.140625" style="124"/>
    <col min="5121" max="5121" width="19.5703125" style="124" customWidth="1"/>
    <col min="5122" max="5122" width="66.42578125" style="124" customWidth="1"/>
    <col min="5123" max="5123" width="11.28515625" style="124" customWidth="1"/>
    <col min="5124" max="5125" width="17" style="124" customWidth="1"/>
    <col min="5126" max="5376" width="9.140625" style="124"/>
    <col min="5377" max="5377" width="19.5703125" style="124" customWidth="1"/>
    <col min="5378" max="5378" width="66.42578125" style="124" customWidth="1"/>
    <col min="5379" max="5379" width="11.28515625" style="124" customWidth="1"/>
    <col min="5380" max="5381" width="17" style="124" customWidth="1"/>
    <col min="5382" max="5632" width="9.140625" style="124"/>
    <col min="5633" max="5633" width="19.5703125" style="124" customWidth="1"/>
    <col min="5634" max="5634" width="66.42578125" style="124" customWidth="1"/>
    <col min="5635" max="5635" width="11.28515625" style="124" customWidth="1"/>
    <col min="5636" max="5637" width="17" style="124" customWidth="1"/>
    <col min="5638" max="5888" width="9.140625" style="124"/>
    <col min="5889" max="5889" width="19.5703125" style="124" customWidth="1"/>
    <col min="5890" max="5890" width="66.42578125" style="124" customWidth="1"/>
    <col min="5891" max="5891" width="11.28515625" style="124" customWidth="1"/>
    <col min="5892" max="5893" width="17" style="124" customWidth="1"/>
    <col min="5894" max="6144" width="9.140625" style="124"/>
    <col min="6145" max="6145" width="19.5703125" style="124" customWidth="1"/>
    <col min="6146" max="6146" width="66.42578125" style="124" customWidth="1"/>
    <col min="6147" max="6147" width="11.28515625" style="124" customWidth="1"/>
    <col min="6148" max="6149" width="17" style="124" customWidth="1"/>
    <col min="6150" max="6400" width="9.140625" style="124"/>
    <col min="6401" max="6401" width="19.5703125" style="124" customWidth="1"/>
    <col min="6402" max="6402" width="66.42578125" style="124" customWidth="1"/>
    <col min="6403" max="6403" width="11.28515625" style="124" customWidth="1"/>
    <col min="6404" max="6405" width="17" style="124" customWidth="1"/>
    <col min="6406" max="6656" width="9.140625" style="124"/>
    <col min="6657" max="6657" width="19.5703125" style="124" customWidth="1"/>
    <col min="6658" max="6658" width="66.42578125" style="124" customWidth="1"/>
    <col min="6659" max="6659" width="11.28515625" style="124" customWidth="1"/>
    <col min="6660" max="6661" width="17" style="124" customWidth="1"/>
    <col min="6662" max="6912" width="9.140625" style="124"/>
    <col min="6913" max="6913" width="19.5703125" style="124" customWidth="1"/>
    <col min="6914" max="6914" width="66.42578125" style="124" customWidth="1"/>
    <col min="6915" max="6915" width="11.28515625" style="124" customWidth="1"/>
    <col min="6916" max="6917" width="17" style="124" customWidth="1"/>
    <col min="6918" max="7168" width="9.140625" style="124"/>
    <col min="7169" max="7169" width="19.5703125" style="124" customWidth="1"/>
    <col min="7170" max="7170" width="66.42578125" style="124" customWidth="1"/>
    <col min="7171" max="7171" width="11.28515625" style="124" customWidth="1"/>
    <col min="7172" max="7173" width="17" style="124" customWidth="1"/>
    <col min="7174" max="7424" width="9.140625" style="124"/>
    <col min="7425" max="7425" width="19.5703125" style="124" customWidth="1"/>
    <col min="7426" max="7426" width="66.42578125" style="124" customWidth="1"/>
    <col min="7427" max="7427" width="11.28515625" style="124" customWidth="1"/>
    <col min="7428" max="7429" width="17" style="124" customWidth="1"/>
    <col min="7430" max="7680" width="9.140625" style="124"/>
    <col min="7681" max="7681" width="19.5703125" style="124" customWidth="1"/>
    <col min="7682" max="7682" width="66.42578125" style="124" customWidth="1"/>
    <col min="7683" max="7683" width="11.28515625" style="124" customWidth="1"/>
    <col min="7684" max="7685" width="17" style="124" customWidth="1"/>
    <col min="7686" max="7936" width="9.140625" style="124"/>
    <col min="7937" max="7937" width="19.5703125" style="124" customWidth="1"/>
    <col min="7938" max="7938" width="66.42578125" style="124" customWidth="1"/>
    <col min="7939" max="7939" width="11.28515625" style="124" customWidth="1"/>
    <col min="7940" max="7941" width="17" style="124" customWidth="1"/>
    <col min="7942" max="8192" width="9.140625" style="124"/>
    <col min="8193" max="8193" width="19.5703125" style="124" customWidth="1"/>
    <col min="8194" max="8194" width="66.42578125" style="124" customWidth="1"/>
    <col min="8195" max="8195" width="11.28515625" style="124" customWidth="1"/>
    <col min="8196" max="8197" width="17" style="124" customWidth="1"/>
    <col min="8198" max="8448" width="9.140625" style="124"/>
    <col min="8449" max="8449" width="19.5703125" style="124" customWidth="1"/>
    <col min="8450" max="8450" width="66.42578125" style="124" customWidth="1"/>
    <col min="8451" max="8451" width="11.28515625" style="124" customWidth="1"/>
    <col min="8452" max="8453" width="17" style="124" customWidth="1"/>
    <col min="8454" max="8704" width="9.140625" style="124"/>
    <col min="8705" max="8705" width="19.5703125" style="124" customWidth="1"/>
    <col min="8706" max="8706" width="66.42578125" style="124" customWidth="1"/>
    <col min="8707" max="8707" width="11.28515625" style="124" customWidth="1"/>
    <col min="8708" max="8709" width="17" style="124" customWidth="1"/>
    <col min="8710" max="8960" width="9.140625" style="124"/>
    <col min="8961" max="8961" width="19.5703125" style="124" customWidth="1"/>
    <col min="8962" max="8962" width="66.42578125" style="124" customWidth="1"/>
    <col min="8963" max="8963" width="11.28515625" style="124" customWidth="1"/>
    <col min="8964" max="8965" width="17" style="124" customWidth="1"/>
    <col min="8966" max="9216" width="9.140625" style="124"/>
    <col min="9217" max="9217" width="19.5703125" style="124" customWidth="1"/>
    <col min="9218" max="9218" width="66.42578125" style="124" customWidth="1"/>
    <col min="9219" max="9219" width="11.28515625" style="124" customWidth="1"/>
    <col min="9220" max="9221" width="17" style="124" customWidth="1"/>
    <col min="9222" max="9472" width="9.140625" style="124"/>
    <col min="9473" max="9473" width="19.5703125" style="124" customWidth="1"/>
    <col min="9474" max="9474" width="66.42578125" style="124" customWidth="1"/>
    <col min="9475" max="9475" width="11.28515625" style="124" customWidth="1"/>
    <col min="9476" max="9477" width="17" style="124" customWidth="1"/>
    <col min="9478" max="9728" width="9.140625" style="124"/>
    <col min="9729" max="9729" width="19.5703125" style="124" customWidth="1"/>
    <col min="9730" max="9730" width="66.42578125" style="124" customWidth="1"/>
    <col min="9731" max="9731" width="11.28515625" style="124" customWidth="1"/>
    <col min="9732" max="9733" width="17" style="124" customWidth="1"/>
    <col min="9734" max="9984" width="9.140625" style="124"/>
    <col min="9985" max="9985" width="19.5703125" style="124" customWidth="1"/>
    <col min="9986" max="9986" width="66.42578125" style="124" customWidth="1"/>
    <col min="9987" max="9987" width="11.28515625" style="124" customWidth="1"/>
    <col min="9988" max="9989" width="17" style="124" customWidth="1"/>
    <col min="9990" max="10240" width="9.140625" style="124"/>
    <col min="10241" max="10241" width="19.5703125" style="124" customWidth="1"/>
    <col min="10242" max="10242" width="66.42578125" style="124" customWidth="1"/>
    <col min="10243" max="10243" width="11.28515625" style="124" customWidth="1"/>
    <col min="10244" max="10245" width="17" style="124" customWidth="1"/>
    <col min="10246" max="10496" width="9.140625" style="124"/>
    <col min="10497" max="10497" width="19.5703125" style="124" customWidth="1"/>
    <col min="10498" max="10498" width="66.42578125" style="124" customWidth="1"/>
    <col min="10499" max="10499" width="11.28515625" style="124" customWidth="1"/>
    <col min="10500" max="10501" width="17" style="124" customWidth="1"/>
    <col min="10502" max="10752" width="9.140625" style="124"/>
    <col min="10753" max="10753" width="19.5703125" style="124" customWidth="1"/>
    <col min="10754" max="10754" width="66.42578125" style="124" customWidth="1"/>
    <col min="10755" max="10755" width="11.28515625" style="124" customWidth="1"/>
    <col min="10756" max="10757" width="17" style="124" customWidth="1"/>
    <col min="10758" max="11008" width="9.140625" style="124"/>
    <col min="11009" max="11009" width="19.5703125" style="124" customWidth="1"/>
    <col min="11010" max="11010" width="66.42578125" style="124" customWidth="1"/>
    <col min="11011" max="11011" width="11.28515625" style="124" customWidth="1"/>
    <col min="11012" max="11013" width="17" style="124" customWidth="1"/>
    <col min="11014" max="11264" width="9.140625" style="124"/>
    <col min="11265" max="11265" width="19.5703125" style="124" customWidth="1"/>
    <col min="11266" max="11266" width="66.42578125" style="124" customWidth="1"/>
    <col min="11267" max="11267" width="11.28515625" style="124" customWidth="1"/>
    <col min="11268" max="11269" width="17" style="124" customWidth="1"/>
    <col min="11270" max="11520" width="9.140625" style="124"/>
    <col min="11521" max="11521" width="19.5703125" style="124" customWidth="1"/>
    <col min="11522" max="11522" width="66.42578125" style="124" customWidth="1"/>
    <col min="11523" max="11523" width="11.28515625" style="124" customWidth="1"/>
    <col min="11524" max="11525" width="17" style="124" customWidth="1"/>
    <col min="11526" max="11776" width="9.140625" style="124"/>
    <col min="11777" max="11777" width="19.5703125" style="124" customWidth="1"/>
    <col min="11778" max="11778" width="66.42578125" style="124" customWidth="1"/>
    <col min="11779" max="11779" width="11.28515625" style="124" customWidth="1"/>
    <col min="11780" max="11781" width="17" style="124" customWidth="1"/>
    <col min="11782" max="12032" width="9.140625" style="124"/>
    <col min="12033" max="12033" width="19.5703125" style="124" customWidth="1"/>
    <col min="12034" max="12034" width="66.42578125" style="124" customWidth="1"/>
    <col min="12035" max="12035" width="11.28515625" style="124" customWidth="1"/>
    <col min="12036" max="12037" width="17" style="124" customWidth="1"/>
    <col min="12038" max="12288" width="9.140625" style="124"/>
    <col min="12289" max="12289" width="19.5703125" style="124" customWidth="1"/>
    <col min="12290" max="12290" width="66.42578125" style="124" customWidth="1"/>
    <col min="12291" max="12291" width="11.28515625" style="124" customWidth="1"/>
    <col min="12292" max="12293" width="17" style="124" customWidth="1"/>
    <col min="12294" max="12544" width="9.140625" style="124"/>
    <col min="12545" max="12545" width="19.5703125" style="124" customWidth="1"/>
    <col min="12546" max="12546" width="66.42578125" style="124" customWidth="1"/>
    <col min="12547" max="12547" width="11.28515625" style="124" customWidth="1"/>
    <col min="12548" max="12549" width="17" style="124" customWidth="1"/>
    <col min="12550" max="12800" width="9.140625" style="124"/>
    <col min="12801" max="12801" width="19.5703125" style="124" customWidth="1"/>
    <col min="12802" max="12802" width="66.42578125" style="124" customWidth="1"/>
    <col min="12803" max="12803" width="11.28515625" style="124" customWidth="1"/>
    <col min="12804" max="12805" width="17" style="124" customWidth="1"/>
    <col min="12806" max="13056" width="9.140625" style="124"/>
    <col min="13057" max="13057" width="19.5703125" style="124" customWidth="1"/>
    <col min="13058" max="13058" width="66.42578125" style="124" customWidth="1"/>
    <col min="13059" max="13059" width="11.28515625" style="124" customWidth="1"/>
    <col min="13060" max="13061" width="17" style="124" customWidth="1"/>
    <col min="13062" max="13312" width="9.140625" style="124"/>
    <col min="13313" max="13313" width="19.5703125" style="124" customWidth="1"/>
    <col min="13314" max="13314" width="66.42578125" style="124" customWidth="1"/>
    <col min="13315" max="13315" width="11.28515625" style="124" customWidth="1"/>
    <col min="13316" max="13317" width="17" style="124" customWidth="1"/>
    <col min="13318" max="13568" width="9.140625" style="124"/>
    <col min="13569" max="13569" width="19.5703125" style="124" customWidth="1"/>
    <col min="13570" max="13570" width="66.42578125" style="124" customWidth="1"/>
    <col min="13571" max="13571" width="11.28515625" style="124" customWidth="1"/>
    <col min="13572" max="13573" width="17" style="124" customWidth="1"/>
    <col min="13574" max="13824" width="9.140625" style="124"/>
    <col min="13825" max="13825" width="19.5703125" style="124" customWidth="1"/>
    <col min="13826" max="13826" width="66.42578125" style="124" customWidth="1"/>
    <col min="13827" max="13827" width="11.28515625" style="124" customWidth="1"/>
    <col min="13828" max="13829" width="17" style="124" customWidth="1"/>
    <col min="13830" max="14080" width="9.140625" style="124"/>
    <col min="14081" max="14081" width="19.5703125" style="124" customWidth="1"/>
    <col min="14082" max="14082" width="66.42578125" style="124" customWidth="1"/>
    <col min="14083" max="14083" width="11.28515625" style="124" customWidth="1"/>
    <col min="14084" max="14085" width="17" style="124" customWidth="1"/>
    <col min="14086" max="14336" width="9.140625" style="124"/>
    <col min="14337" max="14337" width="19.5703125" style="124" customWidth="1"/>
    <col min="14338" max="14338" width="66.42578125" style="124" customWidth="1"/>
    <col min="14339" max="14339" width="11.28515625" style="124" customWidth="1"/>
    <col min="14340" max="14341" width="17" style="124" customWidth="1"/>
    <col min="14342" max="14592" width="9.140625" style="124"/>
    <col min="14593" max="14593" width="19.5703125" style="124" customWidth="1"/>
    <col min="14594" max="14594" width="66.42578125" style="124" customWidth="1"/>
    <col min="14595" max="14595" width="11.28515625" style="124" customWidth="1"/>
    <col min="14596" max="14597" width="17" style="124" customWidth="1"/>
    <col min="14598" max="14848" width="9.140625" style="124"/>
    <col min="14849" max="14849" width="19.5703125" style="124" customWidth="1"/>
    <col min="14850" max="14850" width="66.42578125" style="124" customWidth="1"/>
    <col min="14851" max="14851" width="11.28515625" style="124" customWidth="1"/>
    <col min="14852" max="14853" width="17" style="124" customWidth="1"/>
    <col min="14854" max="15104" width="9.140625" style="124"/>
    <col min="15105" max="15105" width="19.5703125" style="124" customWidth="1"/>
    <col min="15106" max="15106" width="66.42578125" style="124" customWidth="1"/>
    <col min="15107" max="15107" width="11.28515625" style="124" customWidth="1"/>
    <col min="15108" max="15109" width="17" style="124" customWidth="1"/>
    <col min="15110" max="15360" width="9.140625" style="124"/>
    <col min="15361" max="15361" width="19.5703125" style="124" customWidth="1"/>
    <col min="15362" max="15362" width="66.42578125" style="124" customWidth="1"/>
    <col min="15363" max="15363" width="11.28515625" style="124" customWidth="1"/>
    <col min="15364" max="15365" width="17" style="124" customWidth="1"/>
    <col min="15366" max="15616" width="9.140625" style="124"/>
    <col min="15617" max="15617" width="19.5703125" style="124" customWidth="1"/>
    <col min="15618" max="15618" width="66.42578125" style="124" customWidth="1"/>
    <col min="15619" max="15619" width="11.28515625" style="124" customWidth="1"/>
    <col min="15620" max="15621" width="17" style="124" customWidth="1"/>
    <col min="15622" max="15872" width="9.140625" style="124"/>
    <col min="15873" max="15873" width="19.5703125" style="124" customWidth="1"/>
    <col min="15874" max="15874" width="66.42578125" style="124" customWidth="1"/>
    <col min="15875" max="15875" width="11.28515625" style="124" customWidth="1"/>
    <col min="15876" max="15877" width="17" style="124" customWidth="1"/>
    <col min="15878" max="16128" width="9.140625" style="124"/>
    <col min="16129" max="16129" width="19.5703125" style="124" customWidth="1"/>
    <col min="16130" max="16130" width="66.42578125" style="124" customWidth="1"/>
    <col min="16131" max="16131" width="11.28515625" style="124" customWidth="1"/>
    <col min="16132" max="16133" width="17" style="124" customWidth="1"/>
    <col min="16134" max="16384" width="9.140625" style="124"/>
  </cols>
  <sheetData>
    <row r="1" spans="1:49" ht="75" customHeight="1" x14ac:dyDescent="0.25">
      <c r="A1" s="872" t="s">
        <v>912</v>
      </c>
      <c r="B1" s="893"/>
      <c r="C1" s="893"/>
      <c r="D1" s="893"/>
      <c r="E1" s="893"/>
      <c r="F1" s="893"/>
      <c r="K1" s="122"/>
      <c r="L1" s="122"/>
      <c r="M1" s="122"/>
      <c r="AR1" s="189"/>
      <c r="AS1" s="122" t="s">
        <v>198</v>
      </c>
      <c r="AT1" s="122" t="s">
        <v>199</v>
      </c>
      <c r="AU1" s="122"/>
      <c r="AV1" s="122" t="s">
        <v>198</v>
      </c>
      <c r="AW1" s="122" t="s">
        <v>199</v>
      </c>
    </row>
    <row r="2" spans="1:49" ht="27.75" customHeight="1" x14ac:dyDescent="0.25">
      <c r="A2" s="917" t="s">
        <v>51</v>
      </c>
      <c r="B2" s="918"/>
      <c r="C2" s="15" t="s">
        <v>1441</v>
      </c>
      <c r="D2" s="123" t="s">
        <v>898</v>
      </c>
      <c r="E2" s="874" t="s">
        <v>1465</v>
      </c>
      <c r="F2" s="874"/>
      <c r="K2" s="122"/>
      <c r="L2" s="122"/>
      <c r="M2" s="122"/>
      <c r="AQ2" s="122" t="s">
        <v>899</v>
      </c>
      <c r="AR2" s="122" t="s">
        <v>200</v>
      </c>
      <c r="AS2" s="118" t="s">
        <v>201</v>
      </c>
      <c r="AT2" s="119" t="s">
        <v>202</v>
      </c>
      <c r="AU2" s="122"/>
      <c r="AV2" s="122"/>
      <c r="AW2" s="122" t="e">
        <f ca="1">SUM(OFFSET(AS1,MATCH($C2,$AS:$AS,0)-1,1,COUNTIF($AS:$AS,$C2),1))</f>
        <v>#N/A</v>
      </c>
    </row>
    <row r="3" spans="1:49" ht="32.25" customHeight="1" x14ac:dyDescent="0.25">
      <c r="A3" s="919" t="s">
        <v>52</v>
      </c>
      <c r="B3" s="920"/>
      <c r="C3" s="16" t="s">
        <v>1466</v>
      </c>
      <c r="D3" s="123" t="s">
        <v>1315</v>
      </c>
      <c r="E3" s="874">
        <v>2019</v>
      </c>
      <c r="F3" s="874"/>
      <c r="K3" s="122"/>
      <c r="L3" s="122"/>
      <c r="M3" s="122"/>
      <c r="AQ3" s="124" t="s">
        <v>900</v>
      </c>
      <c r="AR3" s="122" t="s">
        <v>201</v>
      </c>
      <c r="AS3" s="118" t="s">
        <v>201</v>
      </c>
      <c r="AT3" s="119" t="s">
        <v>203</v>
      </c>
      <c r="AU3" s="122"/>
      <c r="AV3" s="122"/>
      <c r="AW3" s="122"/>
    </row>
    <row r="4" spans="1:49" ht="31.5" customHeight="1" x14ac:dyDescent="0.25">
      <c r="A4" s="915" t="s">
        <v>54</v>
      </c>
      <c r="B4" s="916"/>
      <c r="C4" s="123"/>
      <c r="D4" s="123" t="s">
        <v>1362</v>
      </c>
      <c r="E4" s="875"/>
      <c r="F4" s="875"/>
      <c r="K4" s="122"/>
      <c r="L4" s="122"/>
      <c r="M4" s="122"/>
      <c r="AQ4" s="124" t="s">
        <v>901</v>
      </c>
      <c r="AR4" s="122" t="s">
        <v>204</v>
      </c>
      <c r="AS4" s="118" t="s">
        <v>201</v>
      </c>
      <c r="AT4" s="119" t="s">
        <v>205</v>
      </c>
      <c r="AU4" s="122"/>
      <c r="AV4" s="122"/>
      <c r="AW4" s="122"/>
    </row>
    <row r="5" spans="1:49" x14ac:dyDescent="0.25">
      <c r="A5" s="201" t="s">
        <v>76</v>
      </c>
      <c r="B5" s="190" t="s">
        <v>0</v>
      </c>
      <c r="C5" s="191"/>
      <c r="D5" s="192"/>
      <c r="E5" s="921" t="s">
        <v>197</v>
      </c>
      <c r="F5" s="922"/>
      <c r="AQ5" s="124" t="s">
        <v>902</v>
      </c>
      <c r="AR5" s="122" t="s">
        <v>206</v>
      </c>
      <c r="AS5" s="125" t="s">
        <v>204</v>
      </c>
      <c r="AT5" s="126" t="s">
        <v>207</v>
      </c>
      <c r="AU5" s="122"/>
      <c r="AV5" s="122"/>
      <c r="AW5" s="122"/>
    </row>
    <row r="6" spans="1:49" ht="31.5" x14ac:dyDescent="0.25">
      <c r="A6" s="53"/>
      <c r="B6" s="18"/>
      <c r="C6" s="19" t="s">
        <v>53</v>
      </c>
      <c r="D6" s="19" t="s">
        <v>1313</v>
      </c>
      <c r="E6" s="885"/>
      <c r="F6" s="895"/>
      <c r="AQ6" s="124" t="s">
        <v>903</v>
      </c>
      <c r="AR6" s="122" t="s">
        <v>208</v>
      </c>
      <c r="AS6" s="125" t="s">
        <v>204</v>
      </c>
      <c r="AT6" s="126" t="s">
        <v>209</v>
      </c>
      <c r="AU6" s="122"/>
      <c r="AV6" s="122"/>
      <c r="AW6" s="122"/>
    </row>
    <row r="7" spans="1:49" ht="31.5" x14ac:dyDescent="0.25">
      <c r="A7" s="54">
        <v>1.1000000000000001</v>
      </c>
      <c r="B7" s="203" t="s">
        <v>1316</v>
      </c>
      <c r="C7" s="163">
        <v>17</v>
      </c>
      <c r="D7" s="163"/>
      <c r="E7" s="887"/>
      <c r="F7" s="896"/>
      <c r="AQ7" s="124" t="s">
        <v>904</v>
      </c>
      <c r="AR7" s="122" t="s">
        <v>210</v>
      </c>
      <c r="AS7" s="125" t="s">
        <v>204</v>
      </c>
      <c r="AT7" s="126" t="s">
        <v>211</v>
      </c>
      <c r="AU7" s="122"/>
      <c r="AV7" s="122"/>
      <c r="AW7" s="122"/>
    </row>
    <row r="8" spans="1:49" x14ac:dyDescent="0.25">
      <c r="A8" s="55" t="s">
        <v>66</v>
      </c>
      <c r="B8" s="167" t="s">
        <v>1082</v>
      </c>
      <c r="C8" s="163">
        <v>3</v>
      </c>
      <c r="D8" s="163"/>
      <c r="E8" s="887"/>
      <c r="F8" s="896"/>
      <c r="AQ8" s="124" t="s">
        <v>905</v>
      </c>
      <c r="AR8" s="122" t="s">
        <v>212</v>
      </c>
      <c r="AS8" s="125" t="s">
        <v>204</v>
      </c>
      <c r="AT8" s="126" t="s">
        <v>213</v>
      </c>
      <c r="AU8" s="122"/>
      <c r="AV8" s="122"/>
      <c r="AW8" s="122"/>
    </row>
    <row r="9" spans="1:49" x14ac:dyDescent="0.25">
      <c r="A9" s="56" t="s">
        <v>67</v>
      </c>
      <c r="B9" s="167" t="s">
        <v>958</v>
      </c>
      <c r="C9" s="163">
        <v>4</v>
      </c>
      <c r="D9" s="163"/>
      <c r="E9" s="887"/>
      <c r="F9" s="896"/>
      <c r="AR9" s="122"/>
      <c r="AS9" s="125"/>
      <c r="AT9" s="126"/>
      <c r="AU9" s="122"/>
      <c r="AV9" s="122"/>
      <c r="AW9" s="122"/>
    </row>
    <row r="10" spans="1:49" x14ac:dyDescent="0.25">
      <c r="A10" s="56" t="s">
        <v>68</v>
      </c>
      <c r="B10" s="167" t="s">
        <v>3</v>
      </c>
      <c r="C10" s="169">
        <v>1</v>
      </c>
      <c r="D10" s="169"/>
      <c r="E10" s="887"/>
      <c r="F10" s="896"/>
      <c r="AQ10" s="124" t="s">
        <v>906</v>
      </c>
      <c r="AR10" s="122" t="s">
        <v>214</v>
      </c>
      <c r="AS10" s="125" t="s">
        <v>204</v>
      </c>
      <c r="AT10" s="126" t="s">
        <v>215</v>
      </c>
      <c r="AU10" s="122"/>
      <c r="AV10" s="122"/>
      <c r="AW10" s="122"/>
    </row>
    <row r="11" spans="1:49" x14ac:dyDescent="0.25">
      <c r="A11" s="172" t="s">
        <v>959</v>
      </c>
      <c r="B11" s="167" t="s">
        <v>4</v>
      </c>
      <c r="C11" s="169">
        <v>9</v>
      </c>
      <c r="D11" s="169"/>
      <c r="E11" s="887"/>
      <c r="F11" s="896"/>
      <c r="AQ11" s="124" t="s">
        <v>907</v>
      </c>
      <c r="AR11" s="122" t="s">
        <v>216</v>
      </c>
      <c r="AS11" s="125" t="s">
        <v>204</v>
      </c>
      <c r="AT11" s="126" t="s">
        <v>217</v>
      </c>
      <c r="AU11" s="122"/>
      <c r="AV11" s="122"/>
      <c r="AW11" s="122"/>
    </row>
    <row r="12" spans="1:49" ht="31.5" x14ac:dyDescent="0.25">
      <c r="A12" s="54">
        <v>1.2</v>
      </c>
      <c r="B12" s="203" t="s">
        <v>1317</v>
      </c>
      <c r="C12" s="169">
        <v>160</v>
      </c>
      <c r="D12" s="169"/>
      <c r="E12" s="887"/>
      <c r="F12" s="896"/>
      <c r="AR12" s="122"/>
      <c r="AS12" s="125"/>
      <c r="AT12" s="126"/>
      <c r="AU12" s="122"/>
      <c r="AV12" s="122"/>
      <c r="AW12" s="122"/>
    </row>
    <row r="13" spans="1:49" x14ac:dyDescent="0.25">
      <c r="A13" s="55" t="s">
        <v>66</v>
      </c>
      <c r="B13" s="167" t="s">
        <v>1082</v>
      </c>
      <c r="C13" s="169">
        <v>27</v>
      </c>
      <c r="D13" s="169"/>
      <c r="E13" s="887"/>
      <c r="F13" s="896"/>
      <c r="AR13" s="122"/>
      <c r="AS13" s="125"/>
      <c r="AT13" s="126"/>
      <c r="AU13" s="122"/>
      <c r="AV13" s="122"/>
      <c r="AW13" s="122"/>
    </row>
    <row r="14" spans="1:49" x14ac:dyDescent="0.25">
      <c r="A14" s="56" t="s">
        <v>67</v>
      </c>
      <c r="B14" s="167" t="s">
        <v>958</v>
      </c>
      <c r="C14" s="169">
        <v>36</v>
      </c>
      <c r="D14" s="169"/>
      <c r="E14" s="887"/>
      <c r="F14" s="896"/>
      <c r="AR14" s="122"/>
      <c r="AS14" s="125"/>
      <c r="AT14" s="126"/>
      <c r="AU14" s="122"/>
      <c r="AV14" s="122"/>
      <c r="AW14" s="122"/>
    </row>
    <row r="15" spans="1:49" x14ac:dyDescent="0.25">
      <c r="A15" s="56" t="s">
        <v>68</v>
      </c>
      <c r="B15" s="167" t="s">
        <v>3</v>
      </c>
      <c r="C15" s="169">
        <v>25</v>
      </c>
      <c r="D15" s="169"/>
      <c r="E15" s="887"/>
      <c r="F15" s="896"/>
      <c r="AR15" s="122"/>
      <c r="AS15" s="125"/>
      <c r="AT15" s="126"/>
      <c r="AU15" s="122"/>
      <c r="AV15" s="122"/>
      <c r="AW15" s="122"/>
    </row>
    <row r="16" spans="1:49" x14ac:dyDescent="0.25">
      <c r="A16" s="172" t="s">
        <v>959</v>
      </c>
      <c r="B16" s="167" t="s">
        <v>4</v>
      </c>
      <c r="C16" s="169">
        <v>72</v>
      </c>
      <c r="D16" s="169"/>
      <c r="E16" s="887"/>
      <c r="F16" s="896"/>
      <c r="AR16" s="122"/>
      <c r="AS16" s="125"/>
      <c r="AT16" s="126"/>
      <c r="AU16" s="122"/>
      <c r="AV16" s="122"/>
      <c r="AW16" s="122"/>
    </row>
    <row r="17" spans="1:49" ht="31.5" x14ac:dyDescent="0.25">
      <c r="A17" s="54">
        <v>1.3</v>
      </c>
      <c r="B17" s="203" t="s">
        <v>1318</v>
      </c>
      <c r="C17" s="169"/>
      <c r="D17" s="169"/>
      <c r="E17" s="887"/>
      <c r="F17" s="896"/>
      <c r="AR17" s="122"/>
      <c r="AS17" s="125"/>
      <c r="AT17" s="126"/>
      <c r="AU17" s="122"/>
      <c r="AV17" s="122"/>
      <c r="AW17" s="122"/>
    </row>
    <row r="18" spans="1:49" x14ac:dyDescent="0.25">
      <c r="A18" s="55" t="s">
        <v>66</v>
      </c>
      <c r="B18" s="167" t="s">
        <v>1082</v>
      </c>
      <c r="C18" s="169" t="s">
        <v>1467</v>
      </c>
      <c r="D18" s="169"/>
      <c r="E18" s="887"/>
      <c r="F18" s="896"/>
      <c r="AR18" s="122"/>
      <c r="AS18" s="125"/>
      <c r="AT18" s="126"/>
      <c r="AU18" s="122"/>
      <c r="AV18" s="122"/>
      <c r="AW18" s="122"/>
    </row>
    <row r="19" spans="1:49" x14ac:dyDescent="0.25">
      <c r="A19" s="56" t="s">
        <v>67</v>
      </c>
      <c r="B19" s="167" t="s">
        <v>958</v>
      </c>
      <c r="C19" s="169" t="s">
        <v>1467</v>
      </c>
      <c r="D19" s="169"/>
      <c r="E19" s="887"/>
      <c r="F19" s="896"/>
      <c r="AR19" s="122"/>
      <c r="AS19" s="125"/>
      <c r="AT19" s="126"/>
      <c r="AU19" s="122"/>
      <c r="AV19" s="122"/>
      <c r="AW19" s="122"/>
    </row>
    <row r="20" spans="1:49" x14ac:dyDescent="0.25">
      <c r="A20" s="56" t="s">
        <v>68</v>
      </c>
      <c r="B20" s="167" t="s">
        <v>3</v>
      </c>
      <c r="C20" s="169" t="s">
        <v>1467</v>
      </c>
      <c r="D20" s="169"/>
      <c r="E20" s="887"/>
      <c r="F20" s="896"/>
      <c r="AR20" s="122"/>
      <c r="AS20" s="125"/>
      <c r="AT20" s="126"/>
      <c r="AU20" s="122"/>
      <c r="AV20" s="122"/>
      <c r="AW20" s="122"/>
    </row>
    <row r="21" spans="1:49" x14ac:dyDescent="0.25">
      <c r="A21" s="172" t="s">
        <v>959</v>
      </c>
      <c r="B21" s="167" t="s">
        <v>4</v>
      </c>
      <c r="C21" s="169" t="s">
        <v>1467</v>
      </c>
      <c r="D21" s="169"/>
      <c r="E21" s="887"/>
      <c r="F21" s="896"/>
      <c r="AR21" s="122"/>
      <c r="AS21" s="125"/>
      <c r="AT21" s="126"/>
      <c r="AU21" s="122"/>
      <c r="AV21" s="122"/>
      <c r="AW21" s="122"/>
    </row>
    <row r="22" spans="1:49" ht="31.5" x14ac:dyDescent="0.25">
      <c r="A22" s="54">
        <v>1.4</v>
      </c>
      <c r="B22" s="203" t="s">
        <v>1319</v>
      </c>
      <c r="C22" s="169">
        <v>138</v>
      </c>
      <c r="D22" s="169"/>
      <c r="E22" s="887"/>
      <c r="F22" s="896"/>
      <c r="AR22" s="122"/>
      <c r="AS22" s="125"/>
      <c r="AT22" s="126"/>
      <c r="AU22" s="122"/>
      <c r="AV22" s="122"/>
      <c r="AW22" s="122"/>
    </row>
    <row r="23" spans="1:49" x14ac:dyDescent="0.25">
      <c r="A23" s="55" t="s">
        <v>66</v>
      </c>
      <c r="B23" s="167" t="s">
        <v>1082</v>
      </c>
      <c r="C23" s="169">
        <v>13</v>
      </c>
      <c r="D23" s="169"/>
      <c r="E23" s="887"/>
      <c r="F23" s="896"/>
      <c r="AR23" s="122"/>
      <c r="AS23" s="125"/>
      <c r="AT23" s="126"/>
      <c r="AU23" s="122"/>
      <c r="AV23" s="122"/>
      <c r="AW23" s="122"/>
    </row>
    <row r="24" spans="1:49" x14ac:dyDescent="0.25">
      <c r="A24" s="56" t="s">
        <v>67</v>
      </c>
      <c r="B24" s="167" t="s">
        <v>958</v>
      </c>
      <c r="C24" s="169">
        <v>22</v>
      </c>
      <c r="D24" s="169"/>
      <c r="E24" s="887"/>
      <c r="F24" s="896"/>
      <c r="AR24" s="122"/>
      <c r="AS24" s="125"/>
      <c r="AT24" s="126"/>
      <c r="AU24" s="122"/>
      <c r="AV24" s="122"/>
      <c r="AW24" s="122"/>
    </row>
    <row r="25" spans="1:49" x14ac:dyDescent="0.25">
      <c r="A25" s="56" t="s">
        <v>68</v>
      </c>
      <c r="B25" s="167" t="s">
        <v>3</v>
      </c>
      <c r="C25" s="169">
        <v>23</v>
      </c>
      <c r="D25" s="169"/>
      <c r="E25" s="887"/>
      <c r="F25" s="896"/>
      <c r="AR25" s="122"/>
      <c r="AS25" s="125"/>
      <c r="AT25" s="126"/>
      <c r="AU25" s="122"/>
      <c r="AV25" s="122"/>
      <c r="AW25" s="122"/>
    </row>
    <row r="26" spans="1:49" x14ac:dyDescent="0.25">
      <c r="A26" s="172" t="s">
        <v>959</v>
      </c>
      <c r="B26" s="167" t="s">
        <v>4</v>
      </c>
      <c r="C26" s="169">
        <v>80</v>
      </c>
      <c r="D26" s="169"/>
      <c r="E26" s="887"/>
      <c r="F26" s="896"/>
      <c r="AR26" s="122"/>
      <c r="AS26" s="125"/>
      <c r="AT26" s="126"/>
      <c r="AU26" s="122"/>
      <c r="AV26" s="122"/>
      <c r="AW26" s="122"/>
    </row>
    <row r="27" spans="1:49" x14ac:dyDescent="0.25">
      <c r="A27" s="54">
        <v>1.5</v>
      </c>
      <c r="B27" s="203" t="s">
        <v>1320</v>
      </c>
      <c r="C27" s="169">
        <v>56</v>
      </c>
      <c r="D27" s="169"/>
      <c r="E27" s="887"/>
      <c r="F27" s="896"/>
      <c r="AR27" s="122"/>
      <c r="AS27" s="125"/>
      <c r="AT27" s="126"/>
      <c r="AU27" s="122"/>
      <c r="AV27" s="122"/>
      <c r="AW27" s="122"/>
    </row>
    <row r="28" spans="1:49" x14ac:dyDescent="0.25">
      <c r="A28" s="55" t="s">
        <v>66</v>
      </c>
      <c r="B28" s="167" t="s">
        <v>1082</v>
      </c>
      <c r="C28" s="169">
        <v>2</v>
      </c>
      <c r="D28" s="169"/>
      <c r="E28" s="887"/>
      <c r="F28" s="896"/>
      <c r="AR28" s="122"/>
      <c r="AS28" s="125"/>
      <c r="AT28" s="126"/>
      <c r="AU28" s="122"/>
      <c r="AV28" s="122"/>
      <c r="AW28" s="122"/>
    </row>
    <row r="29" spans="1:49" x14ac:dyDescent="0.25">
      <c r="A29" s="56" t="s">
        <v>67</v>
      </c>
      <c r="B29" s="167" t="s">
        <v>958</v>
      </c>
      <c r="C29" s="169">
        <v>9</v>
      </c>
      <c r="D29" s="169"/>
      <c r="E29" s="887"/>
      <c r="F29" s="896"/>
      <c r="AR29" s="122"/>
      <c r="AS29" s="125"/>
      <c r="AT29" s="126"/>
      <c r="AU29" s="122"/>
      <c r="AV29" s="122"/>
      <c r="AW29" s="122"/>
    </row>
    <row r="30" spans="1:49" x14ac:dyDescent="0.25">
      <c r="A30" s="56" t="s">
        <v>68</v>
      </c>
      <c r="B30" s="167" t="s">
        <v>3</v>
      </c>
      <c r="C30" s="169">
        <v>13</v>
      </c>
      <c r="D30" s="169"/>
      <c r="E30" s="887"/>
      <c r="F30" s="896"/>
      <c r="AR30" s="122"/>
      <c r="AS30" s="125"/>
      <c r="AT30" s="126"/>
      <c r="AU30" s="122"/>
      <c r="AV30" s="122"/>
      <c r="AW30" s="122"/>
    </row>
    <row r="31" spans="1:49" x14ac:dyDescent="0.25">
      <c r="A31" s="172" t="s">
        <v>959</v>
      </c>
      <c r="B31" s="167" t="s">
        <v>4</v>
      </c>
      <c r="C31" s="169">
        <v>32</v>
      </c>
      <c r="D31" s="169"/>
      <c r="E31" s="887"/>
      <c r="F31" s="896"/>
      <c r="AR31" s="122"/>
      <c r="AS31" s="125"/>
      <c r="AT31" s="126"/>
      <c r="AU31" s="122"/>
      <c r="AV31" s="122"/>
      <c r="AW31" s="122"/>
    </row>
    <row r="32" spans="1:49" x14ac:dyDescent="0.25">
      <c r="A32" s="54">
        <v>2</v>
      </c>
      <c r="B32" s="58" t="s">
        <v>5</v>
      </c>
      <c r="C32" s="411">
        <v>315</v>
      </c>
      <c r="D32" s="169"/>
      <c r="E32" s="887"/>
      <c r="F32" s="896"/>
      <c r="AQ32" s="124" t="s">
        <v>908</v>
      </c>
      <c r="AR32" s="122" t="s">
        <v>218</v>
      </c>
      <c r="AS32" s="125" t="s">
        <v>204</v>
      </c>
      <c r="AT32" s="126" t="s">
        <v>219</v>
      </c>
      <c r="AU32" s="122"/>
      <c r="AV32" s="122"/>
      <c r="AW32" s="122"/>
    </row>
    <row r="33" spans="1:49" x14ac:dyDescent="0.25">
      <c r="A33" s="55" t="s">
        <v>66</v>
      </c>
      <c r="B33" s="176" t="s">
        <v>1082</v>
      </c>
      <c r="C33" s="169">
        <v>43</v>
      </c>
      <c r="D33" s="169"/>
      <c r="E33" s="887"/>
      <c r="F33" s="896"/>
      <c r="AQ33" s="124" t="s">
        <v>909</v>
      </c>
      <c r="AR33" s="122" t="s">
        <v>220</v>
      </c>
      <c r="AS33" s="125" t="s">
        <v>204</v>
      </c>
      <c r="AT33" s="126" t="s">
        <v>221</v>
      </c>
      <c r="AU33" s="122"/>
      <c r="AV33" s="122"/>
      <c r="AW33" s="122"/>
    </row>
    <row r="34" spans="1:49" x14ac:dyDescent="0.25">
      <c r="A34" s="56" t="s">
        <v>67</v>
      </c>
      <c r="B34" s="176" t="s">
        <v>958</v>
      </c>
      <c r="C34" s="169">
        <v>62</v>
      </c>
      <c r="D34" s="169"/>
      <c r="E34" s="887"/>
      <c r="F34" s="896"/>
      <c r="AR34" s="122"/>
      <c r="AS34" s="125"/>
      <c r="AT34" s="126"/>
      <c r="AU34" s="122"/>
      <c r="AV34" s="122"/>
      <c r="AW34" s="122"/>
    </row>
    <row r="35" spans="1:49" x14ac:dyDescent="0.25">
      <c r="A35" s="56" t="s">
        <v>68</v>
      </c>
      <c r="B35" s="176" t="s">
        <v>3</v>
      </c>
      <c r="C35" s="169">
        <v>49</v>
      </c>
      <c r="D35" s="169"/>
      <c r="E35" s="887"/>
      <c r="F35" s="896"/>
      <c r="AQ35" s="124" t="s">
        <v>910</v>
      </c>
      <c r="AR35" s="122" t="s">
        <v>222</v>
      </c>
      <c r="AS35" s="125" t="s">
        <v>204</v>
      </c>
      <c r="AT35" s="126" t="s">
        <v>223</v>
      </c>
      <c r="AU35" s="122"/>
      <c r="AV35" s="122"/>
      <c r="AW35" s="122"/>
    </row>
    <row r="36" spans="1:49" x14ac:dyDescent="0.25">
      <c r="A36" s="172" t="s">
        <v>959</v>
      </c>
      <c r="B36" s="176" t="s">
        <v>4</v>
      </c>
      <c r="C36" s="169">
        <v>161</v>
      </c>
      <c r="D36" s="169"/>
      <c r="E36" s="887"/>
      <c r="F36" s="896"/>
      <c r="AQ36" s="124" t="s">
        <v>911</v>
      </c>
      <c r="AR36" s="122" t="s">
        <v>224</v>
      </c>
      <c r="AS36" s="125" t="s">
        <v>204</v>
      </c>
      <c r="AT36" s="126" t="s">
        <v>225</v>
      </c>
      <c r="AU36" s="122"/>
      <c r="AV36" s="122"/>
      <c r="AW36" s="122"/>
    </row>
    <row r="37" spans="1:49" ht="31.5" x14ac:dyDescent="0.25">
      <c r="A37" s="54">
        <v>3</v>
      </c>
      <c r="B37" s="187" t="s">
        <v>6</v>
      </c>
      <c r="C37" s="169">
        <v>9</v>
      </c>
      <c r="D37" s="169"/>
      <c r="E37" s="887"/>
      <c r="F37" s="896"/>
      <c r="AR37" s="122" t="s">
        <v>226</v>
      </c>
      <c r="AS37" s="125" t="s">
        <v>204</v>
      </c>
      <c r="AT37" s="8" t="s">
        <v>227</v>
      </c>
      <c r="AU37" s="122"/>
      <c r="AV37" s="122"/>
      <c r="AW37" s="122"/>
    </row>
    <row r="38" spans="1:49" x14ac:dyDescent="0.25">
      <c r="A38" s="55" t="s">
        <v>66</v>
      </c>
      <c r="B38" s="181" t="s">
        <v>1082</v>
      </c>
      <c r="C38" s="169">
        <v>1</v>
      </c>
      <c r="D38" s="169"/>
      <c r="E38" s="887"/>
      <c r="F38" s="896"/>
      <c r="AR38" s="122" t="s">
        <v>228</v>
      </c>
      <c r="AS38" s="125" t="s">
        <v>204</v>
      </c>
      <c r="AT38" s="126" t="s">
        <v>229</v>
      </c>
      <c r="AU38" s="122"/>
      <c r="AV38" s="122"/>
      <c r="AW38" s="122"/>
    </row>
    <row r="39" spans="1:49" x14ac:dyDescent="0.25">
      <c r="A39" s="56" t="s">
        <v>67</v>
      </c>
      <c r="B39" s="181" t="s">
        <v>958</v>
      </c>
      <c r="C39" s="169">
        <v>2</v>
      </c>
      <c r="D39" s="169"/>
      <c r="E39" s="887"/>
      <c r="F39" s="896"/>
      <c r="AR39" s="122"/>
      <c r="AS39" s="125"/>
      <c r="AT39" s="126"/>
      <c r="AU39" s="122"/>
      <c r="AV39" s="122"/>
      <c r="AW39" s="122"/>
    </row>
    <row r="40" spans="1:49" x14ac:dyDescent="0.25">
      <c r="A40" s="56" t="s">
        <v>68</v>
      </c>
      <c r="B40" s="181" t="s">
        <v>3</v>
      </c>
      <c r="C40" s="169">
        <v>3</v>
      </c>
      <c r="D40" s="169"/>
      <c r="E40" s="887"/>
      <c r="F40" s="896"/>
      <c r="AR40" s="122" t="s">
        <v>230</v>
      </c>
      <c r="AS40" s="125" t="s">
        <v>204</v>
      </c>
      <c r="AT40" s="126" t="s">
        <v>231</v>
      </c>
      <c r="AU40" s="122"/>
      <c r="AV40" s="122"/>
      <c r="AW40" s="122"/>
    </row>
    <row r="41" spans="1:49" x14ac:dyDescent="0.25">
      <c r="A41" s="172" t="s">
        <v>959</v>
      </c>
      <c r="B41" s="181" t="s">
        <v>4</v>
      </c>
      <c r="C41" s="169">
        <v>3</v>
      </c>
      <c r="D41" s="169"/>
      <c r="E41" s="887"/>
      <c r="F41" s="896"/>
      <c r="AR41" s="122" t="s">
        <v>232</v>
      </c>
      <c r="AS41" s="118" t="s">
        <v>206</v>
      </c>
      <c r="AT41" s="119" t="s">
        <v>233</v>
      </c>
      <c r="AU41" s="122"/>
      <c r="AV41" s="122"/>
      <c r="AW41" s="122"/>
    </row>
    <row r="42" spans="1:49" x14ac:dyDescent="0.25">
      <c r="A42" s="59" t="s">
        <v>55</v>
      </c>
      <c r="B42" s="60" t="s">
        <v>65</v>
      </c>
      <c r="C42" s="61" t="s">
        <v>7</v>
      </c>
      <c r="D42" s="61" t="s">
        <v>8</v>
      </c>
      <c r="E42" s="24" t="s">
        <v>9</v>
      </c>
      <c r="F42" s="121" t="s">
        <v>1081</v>
      </c>
      <c r="AR42" s="122" t="s">
        <v>234</v>
      </c>
      <c r="AS42" s="118" t="s">
        <v>206</v>
      </c>
      <c r="AT42" s="119" t="s">
        <v>235</v>
      </c>
      <c r="AU42" s="122"/>
      <c r="AV42" s="122"/>
      <c r="AW42" s="122"/>
    </row>
    <row r="43" spans="1:49" ht="26.25" customHeight="1" x14ac:dyDescent="0.25">
      <c r="A43" s="63" t="s">
        <v>56</v>
      </c>
      <c r="B43" s="205" t="s">
        <v>922</v>
      </c>
      <c r="C43" s="206" t="s">
        <v>10</v>
      </c>
      <c r="D43" s="206">
        <v>4</v>
      </c>
      <c r="E43" s="37"/>
      <c r="F43" s="37"/>
      <c r="AR43" s="122" t="s">
        <v>236</v>
      </c>
      <c r="AS43" s="118" t="s">
        <v>206</v>
      </c>
      <c r="AT43" s="119" t="s">
        <v>237</v>
      </c>
      <c r="AU43" s="122"/>
      <c r="AV43" s="122"/>
      <c r="AW43" s="122"/>
    </row>
    <row r="44" spans="1:49" ht="33.75" customHeight="1" x14ac:dyDescent="0.25">
      <c r="A44" s="63" t="s">
        <v>58</v>
      </c>
      <c r="B44" s="208" t="s">
        <v>921</v>
      </c>
      <c r="C44" s="206" t="s">
        <v>10</v>
      </c>
      <c r="D44" s="206">
        <v>2</v>
      </c>
      <c r="E44" s="37"/>
      <c r="F44" s="37"/>
      <c r="AR44" s="122" t="s">
        <v>238</v>
      </c>
      <c r="AS44" s="118" t="s">
        <v>206</v>
      </c>
      <c r="AT44" s="119" t="s">
        <v>239</v>
      </c>
      <c r="AU44" s="122"/>
      <c r="AV44" s="122"/>
      <c r="AW44" s="122"/>
    </row>
    <row r="45" spans="1:49" ht="31.5" x14ac:dyDescent="0.25">
      <c r="A45" s="63" t="s">
        <v>59</v>
      </c>
      <c r="B45" s="208" t="s">
        <v>920</v>
      </c>
      <c r="C45" s="206" t="s">
        <v>10</v>
      </c>
      <c r="D45" s="206">
        <v>2</v>
      </c>
      <c r="E45" s="37"/>
      <c r="F45" s="37"/>
      <c r="AR45" s="122" t="s">
        <v>240</v>
      </c>
      <c r="AS45" s="118" t="s">
        <v>206</v>
      </c>
      <c r="AT45" s="119" t="s">
        <v>241</v>
      </c>
      <c r="AU45" s="122"/>
      <c r="AV45" s="122"/>
      <c r="AW45" s="122"/>
    </row>
    <row r="46" spans="1:49" x14ac:dyDescent="0.25">
      <c r="A46" s="63" t="s">
        <v>60</v>
      </c>
      <c r="B46" s="205" t="s">
        <v>919</v>
      </c>
      <c r="C46" s="206" t="s">
        <v>10</v>
      </c>
      <c r="D46" s="206">
        <v>2</v>
      </c>
      <c r="E46" s="37"/>
      <c r="F46" s="37"/>
      <c r="AR46" s="122" t="s">
        <v>242</v>
      </c>
      <c r="AS46" s="118" t="s">
        <v>206</v>
      </c>
      <c r="AT46" s="119" t="s">
        <v>243</v>
      </c>
      <c r="AU46" s="122"/>
      <c r="AV46" s="122"/>
      <c r="AW46" s="122"/>
    </row>
    <row r="47" spans="1:49" x14ac:dyDescent="0.25">
      <c r="A47" s="63" t="s">
        <v>61</v>
      </c>
      <c r="B47" s="205" t="s">
        <v>918</v>
      </c>
      <c r="C47" s="206" t="s">
        <v>10</v>
      </c>
      <c r="D47" s="206">
        <v>2</v>
      </c>
      <c r="E47" s="37"/>
      <c r="F47" s="37"/>
      <c r="AR47" s="122" t="s">
        <v>244</v>
      </c>
      <c r="AS47" s="118" t="s">
        <v>206</v>
      </c>
      <c r="AT47" s="119" t="s">
        <v>245</v>
      </c>
      <c r="AU47" s="122"/>
      <c r="AV47" s="122"/>
      <c r="AW47" s="122"/>
    </row>
    <row r="48" spans="1:49" x14ac:dyDescent="0.25">
      <c r="A48" s="63" t="s">
        <v>62</v>
      </c>
      <c r="B48" s="205" t="s">
        <v>923</v>
      </c>
      <c r="C48" s="206" t="s">
        <v>10</v>
      </c>
      <c r="D48" s="206">
        <v>2</v>
      </c>
      <c r="E48" s="37"/>
      <c r="F48" s="37"/>
      <c r="AR48" s="122" t="s">
        <v>246</v>
      </c>
      <c r="AS48" s="118" t="s">
        <v>206</v>
      </c>
      <c r="AT48" s="119" t="s">
        <v>247</v>
      </c>
      <c r="AU48" s="122"/>
      <c r="AV48" s="122"/>
      <c r="AW48" s="122"/>
    </row>
    <row r="49" spans="1:49" x14ac:dyDescent="0.25">
      <c r="A49" s="63" t="s">
        <v>63</v>
      </c>
      <c r="B49" s="205" t="s">
        <v>924</v>
      </c>
      <c r="C49" s="206" t="s">
        <v>10</v>
      </c>
      <c r="D49" s="206">
        <v>5</v>
      </c>
      <c r="E49" s="37"/>
      <c r="F49" s="37"/>
      <c r="AR49" s="122" t="s">
        <v>248</v>
      </c>
      <c r="AS49" s="118" t="s">
        <v>206</v>
      </c>
      <c r="AT49" s="119" t="s">
        <v>249</v>
      </c>
      <c r="AU49" s="122"/>
      <c r="AV49" s="122"/>
      <c r="AW49" s="122"/>
    </row>
    <row r="50" spans="1:49" ht="31.5" x14ac:dyDescent="0.25">
      <c r="A50" s="63" t="s">
        <v>64</v>
      </c>
      <c r="B50" s="208" t="s">
        <v>925</v>
      </c>
      <c r="C50" s="206" t="s">
        <v>10</v>
      </c>
      <c r="D50" s="209">
        <v>5</v>
      </c>
      <c r="E50" s="37"/>
      <c r="F50" s="37"/>
      <c r="AR50" s="122" t="s">
        <v>250</v>
      </c>
      <c r="AS50" s="118" t="s">
        <v>206</v>
      </c>
      <c r="AT50" s="119" t="s">
        <v>251</v>
      </c>
      <c r="AU50" s="122"/>
      <c r="AV50" s="122"/>
      <c r="AW50" s="122"/>
    </row>
    <row r="51" spans="1:49" ht="28.5" customHeight="1" x14ac:dyDescent="0.25">
      <c r="A51" s="790" t="s">
        <v>927</v>
      </c>
      <c r="B51" s="777"/>
      <c r="C51" s="66"/>
      <c r="D51" s="66"/>
      <c r="E51" s="810"/>
      <c r="F51" s="810"/>
      <c r="AR51" s="122" t="s">
        <v>253</v>
      </c>
      <c r="AS51" s="118" t="s">
        <v>206</v>
      </c>
      <c r="AT51" s="119" t="s">
        <v>254</v>
      </c>
      <c r="AU51" s="122"/>
      <c r="AV51" s="122"/>
      <c r="AW51" s="122"/>
    </row>
    <row r="52" spans="1:49" ht="17.25" customHeight="1" x14ac:dyDescent="0.25">
      <c r="A52" s="876" t="s">
        <v>926</v>
      </c>
      <c r="B52" s="777"/>
      <c r="C52" s="66"/>
      <c r="D52" s="66"/>
      <c r="E52" s="810"/>
      <c r="F52" s="810"/>
      <c r="AR52" s="122"/>
      <c r="AS52" s="118"/>
      <c r="AT52" s="119"/>
      <c r="AU52" s="122"/>
      <c r="AV52" s="122"/>
      <c r="AW52" s="122"/>
    </row>
    <row r="53" spans="1:49" ht="71.25" customHeight="1" x14ac:dyDescent="0.25">
      <c r="A53" s="67" t="s">
        <v>69</v>
      </c>
      <c r="B53" s="120" t="s">
        <v>70</v>
      </c>
      <c r="C53" s="120" t="s">
        <v>12</v>
      </c>
      <c r="D53" s="120" t="s">
        <v>13</v>
      </c>
      <c r="E53" s="857" t="s">
        <v>14</v>
      </c>
      <c r="F53" s="857"/>
      <c r="AR53" s="122" t="s">
        <v>255</v>
      </c>
      <c r="AS53" s="118" t="s">
        <v>206</v>
      </c>
      <c r="AT53" s="119" t="s">
        <v>256</v>
      </c>
      <c r="AU53" s="122"/>
      <c r="AV53" s="122"/>
      <c r="AW53" s="122"/>
    </row>
    <row r="54" spans="1:49" x14ac:dyDescent="0.25">
      <c r="A54" s="69" t="s">
        <v>71</v>
      </c>
      <c r="B54" s="19"/>
      <c r="C54" s="19"/>
      <c r="D54" s="19"/>
      <c r="E54" s="810"/>
      <c r="F54" s="810"/>
      <c r="AR54" s="122" t="s">
        <v>257</v>
      </c>
      <c r="AS54" s="118" t="s">
        <v>206</v>
      </c>
      <c r="AT54" s="119" t="s">
        <v>258</v>
      </c>
      <c r="AU54" s="122"/>
      <c r="AV54" s="122"/>
      <c r="AW54" s="122"/>
    </row>
    <row r="55" spans="1:49" x14ac:dyDescent="0.25">
      <c r="A55" s="69" t="s">
        <v>72</v>
      </c>
      <c r="B55" s="163"/>
      <c r="C55" s="163"/>
      <c r="D55" s="19"/>
      <c r="E55" s="810"/>
      <c r="F55" s="810"/>
      <c r="AR55" s="122" t="s">
        <v>259</v>
      </c>
      <c r="AS55" s="118" t="s">
        <v>206</v>
      </c>
      <c r="AT55" s="119" t="s">
        <v>260</v>
      </c>
      <c r="AU55" s="122"/>
      <c r="AV55" s="122"/>
      <c r="AW55" s="122"/>
    </row>
    <row r="56" spans="1:49" x14ac:dyDescent="0.25">
      <c r="A56" s="809"/>
      <c r="B56" s="809"/>
      <c r="C56" s="809"/>
      <c r="D56" s="809"/>
      <c r="E56" s="809"/>
      <c r="F56" s="809"/>
      <c r="AR56" s="189"/>
      <c r="AS56" s="118"/>
      <c r="AT56" s="119"/>
      <c r="AU56" s="122"/>
      <c r="AV56" s="122"/>
      <c r="AW56" s="122"/>
    </row>
    <row r="57" spans="1:49" x14ac:dyDescent="0.25">
      <c r="A57" s="70" t="s">
        <v>73</v>
      </c>
      <c r="B57" s="70" t="s">
        <v>191</v>
      </c>
      <c r="C57" s="61" t="s">
        <v>7</v>
      </c>
      <c r="D57" s="61" t="s">
        <v>8</v>
      </c>
      <c r="E57" s="71" t="s">
        <v>9</v>
      </c>
      <c r="F57" s="64" t="s">
        <v>1081</v>
      </c>
      <c r="AR57" s="189"/>
      <c r="AS57" s="118" t="s">
        <v>236</v>
      </c>
      <c r="AT57" s="119" t="s">
        <v>496</v>
      </c>
      <c r="AU57" s="122"/>
      <c r="AV57" s="122"/>
      <c r="AW57" s="122"/>
    </row>
    <row r="58" spans="1:49" x14ac:dyDescent="0.25">
      <c r="A58" s="72" t="s">
        <v>1079</v>
      </c>
      <c r="B58" s="177" t="s">
        <v>1271</v>
      </c>
      <c r="C58" s="73" t="s">
        <v>44</v>
      </c>
      <c r="D58" s="74" t="s">
        <v>34</v>
      </c>
      <c r="E58" s="37"/>
      <c r="F58" s="37"/>
      <c r="AR58" s="189"/>
      <c r="AS58" s="118" t="s">
        <v>236</v>
      </c>
      <c r="AT58" s="119" t="s">
        <v>497</v>
      </c>
      <c r="AU58" s="122"/>
      <c r="AV58" s="122"/>
      <c r="AW58" s="122"/>
    </row>
    <row r="59" spans="1:49" x14ac:dyDescent="0.25">
      <c r="A59" s="75" t="s">
        <v>1080</v>
      </c>
      <c r="B59" s="212" t="s">
        <v>1272</v>
      </c>
      <c r="C59" s="73" t="s">
        <v>44</v>
      </c>
      <c r="D59" s="74" t="s">
        <v>34</v>
      </c>
      <c r="E59" s="37"/>
      <c r="F59" s="37"/>
      <c r="AR59" s="189"/>
      <c r="AS59" s="118"/>
      <c r="AT59" s="119"/>
      <c r="AU59" s="122"/>
      <c r="AV59" s="122"/>
      <c r="AW59" s="122"/>
    </row>
    <row r="60" spans="1:49" ht="31.5" x14ac:dyDescent="0.25">
      <c r="A60" s="76" t="s">
        <v>193</v>
      </c>
      <c r="B60" s="213" t="s">
        <v>45</v>
      </c>
      <c r="C60" s="19" t="s">
        <v>53</v>
      </c>
      <c r="D60" s="19" t="s">
        <v>1313</v>
      </c>
      <c r="E60" s="840"/>
      <c r="F60" s="897"/>
      <c r="AR60" s="189"/>
      <c r="AS60" s="118" t="s">
        <v>236</v>
      </c>
      <c r="AT60" s="119" t="s">
        <v>498</v>
      </c>
      <c r="AU60" s="122"/>
      <c r="AV60" s="122"/>
      <c r="AW60" s="122"/>
    </row>
    <row r="61" spans="1:49" x14ac:dyDescent="0.25">
      <c r="A61" s="54">
        <v>1</v>
      </c>
      <c r="B61" s="58" t="s">
        <v>46</v>
      </c>
      <c r="C61" s="28"/>
      <c r="D61" s="28"/>
      <c r="E61" s="840"/>
      <c r="F61" s="897"/>
      <c r="AR61" s="189"/>
      <c r="AS61" s="118" t="s">
        <v>236</v>
      </c>
      <c r="AT61" s="119" t="s">
        <v>499</v>
      </c>
      <c r="AU61" s="122"/>
      <c r="AV61" s="122"/>
      <c r="AW61" s="122"/>
    </row>
    <row r="62" spans="1:49" x14ac:dyDescent="0.25">
      <c r="A62" s="77" t="s">
        <v>66</v>
      </c>
      <c r="B62" s="58" t="s">
        <v>999</v>
      </c>
      <c r="C62" s="28"/>
      <c r="D62" s="28"/>
      <c r="E62" s="840"/>
      <c r="F62" s="897"/>
      <c r="AR62" s="189"/>
      <c r="AS62" s="118"/>
      <c r="AT62" s="119"/>
      <c r="AU62" s="122"/>
      <c r="AV62" s="122"/>
      <c r="AW62" s="122"/>
    </row>
    <row r="63" spans="1:49" ht="15" customHeight="1" x14ac:dyDescent="0.25">
      <c r="A63" s="78" t="s">
        <v>67</v>
      </c>
      <c r="B63" s="58" t="s">
        <v>958</v>
      </c>
      <c r="C63" s="28"/>
      <c r="D63" s="28"/>
      <c r="E63" s="840"/>
      <c r="F63" s="897"/>
      <c r="AR63" s="189"/>
      <c r="AS63" s="118" t="s">
        <v>236</v>
      </c>
      <c r="AT63" s="119" t="s">
        <v>500</v>
      </c>
      <c r="AU63" s="122"/>
      <c r="AV63" s="122"/>
      <c r="AW63" s="122"/>
    </row>
    <row r="64" spans="1:49" x14ac:dyDescent="0.25">
      <c r="A64" s="78" t="s">
        <v>68</v>
      </c>
      <c r="B64" s="58" t="s">
        <v>3</v>
      </c>
      <c r="C64" s="28"/>
      <c r="D64" s="28"/>
      <c r="E64" s="840"/>
      <c r="F64" s="897"/>
      <c r="AR64" s="189"/>
      <c r="AS64" s="118" t="s">
        <v>238</v>
      </c>
      <c r="AT64" s="119" t="s">
        <v>238</v>
      </c>
      <c r="AU64" s="122"/>
      <c r="AV64" s="122"/>
      <c r="AW64" s="122"/>
    </row>
    <row r="65" spans="1:49" x14ac:dyDescent="0.25">
      <c r="A65" s="79" t="s">
        <v>959</v>
      </c>
      <c r="B65" s="58" t="s">
        <v>4</v>
      </c>
      <c r="C65" s="28"/>
      <c r="D65" s="28"/>
      <c r="E65" s="840"/>
      <c r="F65" s="897"/>
      <c r="AR65" s="189"/>
      <c r="AS65" s="118" t="s">
        <v>240</v>
      </c>
      <c r="AT65" s="119" t="s">
        <v>501</v>
      </c>
      <c r="AU65" s="122"/>
      <c r="AV65" s="122"/>
      <c r="AW65" s="122"/>
    </row>
    <row r="66" spans="1:49" ht="31.5" x14ac:dyDescent="0.25">
      <c r="A66" s="54">
        <v>2</v>
      </c>
      <c r="B66" s="214" t="s">
        <v>6</v>
      </c>
      <c r="C66" s="19"/>
      <c r="D66" s="19"/>
      <c r="E66" s="840"/>
      <c r="F66" s="897"/>
      <c r="AR66" s="189"/>
      <c r="AS66" s="118" t="s">
        <v>240</v>
      </c>
      <c r="AT66" s="119" t="s">
        <v>502</v>
      </c>
      <c r="AU66" s="122"/>
      <c r="AV66" s="122"/>
      <c r="AW66" s="122"/>
    </row>
    <row r="67" spans="1:49" x14ac:dyDescent="0.25">
      <c r="A67" s="77" t="s">
        <v>66</v>
      </c>
      <c r="B67" s="80" t="s">
        <v>999</v>
      </c>
      <c r="C67" s="19"/>
      <c r="D67" s="19"/>
      <c r="E67" s="840"/>
      <c r="F67" s="897"/>
      <c r="AR67" s="189"/>
      <c r="AS67" s="118"/>
      <c r="AT67" s="119"/>
      <c r="AU67" s="122"/>
      <c r="AV67" s="122"/>
      <c r="AW67" s="122"/>
    </row>
    <row r="68" spans="1:49" x14ac:dyDescent="0.25">
      <c r="A68" s="78" t="s">
        <v>67</v>
      </c>
      <c r="B68" s="215" t="s">
        <v>958</v>
      </c>
      <c r="C68" s="28"/>
      <c r="D68" s="28"/>
      <c r="E68" s="840"/>
      <c r="F68" s="897"/>
      <c r="AR68" s="189"/>
      <c r="AS68" s="118" t="s">
        <v>240</v>
      </c>
      <c r="AT68" s="119" t="s">
        <v>503</v>
      </c>
      <c r="AU68" s="122"/>
      <c r="AV68" s="122"/>
      <c r="AW68" s="122"/>
    </row>
    <row r="69" spans="1:49" x14ac:dyDescent="0.25">
      <c r="A69" s="78" t="s">
        <v>68</v>
      </c>
      <c r="B69" s="215" t="s">
        <v>3</v>
      </c>
      <c r="C69" s="28"/>
      <c r="D69" s="28"/>
      <c r="E69" s="840"/>
      <c r="F69" s="897"/>
      <c r="AR69" s="189"/>
      <c r="AS69" s="118" t="s">
        <v>240</v>
      </c>
      <c r="AT69" s="119" t="s">
        <v>504</v>
      </c>
      <c r="AU69" s="122"/>
      <c r="AV69" s="122"/>
      <c r="AW69" s="122"/>
    </row>
    <row r="70" spans="1:49" x14ac:dyDescent="0.25">
      <c r="A70" s="79" t="s">
        <v>959</v>
      </c>
      <c r="B70" s="215" t="s">
        <v>4</v>
      </c>
      <c r="C70" s="28"/>
      <c r="D70" s="28"/>
      <c r="E70" s="840"/>
      <c r="F70" s="897"/>
      <c r="AR70" s="189"/>
      <c r="AS70" s="118" t="s">
        <v>240</v>
      </c>
      <c r="AT70" s="119" t="s">
        <v>505</v>
      </c>
      <c r="AU70" s="122"/>
      <c r="AV70" s="122"/>
      <c r="AW70" s="122"/>
    </row>
    <row r="71" spans="1:49" x14ac:dyDescent="0.25">
      <c r="A71" s="837"/>
      <c r="B71" s="837"/>
      <c r="C71" s="837"/>
      <c r="D71" s="837"/>
      <c r="E71" s="837"/>
      <c r="F71" s="837"/>
      <c r="AR71" s="189"/>
      <c r="AS71" s="118"/>
      <c r="AT71" s="119"/>
      <c r="AU71" s="122"/>
      <c r="AV71" s="122"/>
      <c r="AW71" s="122"/>
    </row>
    <row r="72" spans="1:49" x14ac:dyDescent="0.25">
      <c r="A72" s="59" t="s">
        <v>78</v>
      </c>
      <c r="B72" s="60" t="s">
        <v>1273</v>
      </c>
      <c r="C72" s="61" t="s">
        <v>7</v>
      </c>
      <c r="D72" s="61" t="s">
        <v>8</v>
      </c>
      <c r="E72" s="71" t="s">
        <v>9</v>
      </c>
      <c r="F72" s="64" t="s">
        <v>1081</v>
      </c>
      <c r="AR72" s="189"/>
      <c r="AS72" s="118" t="s">
        <v>208</v>
      </c>
      <c r="AT72" s="119" t="s">
        <v>267</v>
      </c>
      <c r="AU72" s="122"/>
      <c r="AV72" s="122"/>
      <c r="AW72" s="122"/>
    </row>
    <row r="73" spans="1:49" x14ac:dyDescent="0.25">
      <c r="A73" s="81" t="s">
        <v>1083</v>
      </c>
      <c r="B73" s="216" t="s">
        <v>87</v>
      </c>
      <c r="C73" s="162" t="s">
        <v>10</v>
      </c>
      <c r="D73" s="162">
        <v>1</v>
      </c>
      <c r="E73" s="207"/>
      <c r="F73" s="207"/>
      <c r="AR73" s="189"/>
      <c r="AS73" s="118" t="s">
        <v>208</v>
      </c>
      <c r="AT73" s="119" t="s">
        <v>268</v>
      </c>
      <c r="AU73" s="122"/>
      <c r="AV73" s="122"/>
      <c r="AW73" s="122"/>
    </row>
    <row r="74" spans="1:49" x14ac:dyDescent="0.25">
      <c r="A74" s="81" t="s">
        <v>1084</v>
      </c>
      <c r="B74" s="216" t="s">
        <v>960</v>
      </c>
      <c r="C74" s="162" t="s">
        <v>10</v>
      </c>
      <c r="D74" s="162">
        <v>1</v>
      </c>
      <c r="E74" s="207"/>
      <c r="F74" s="207"/>
      <c r="AR74" s="189"/>
      <c r="AS74" s="118"/>
      <c r="AT74" s="119"/>
      <c r="AU74" s="122"/>
      <c r="AV74" s="122"/>
      <c r="AW74" s="122"/>
    </row>
    <row r="75" spans="1:49" x14ac:dyDescent="0.25">
      <c r="A75" s="81" t="s">
        <v>1085</v>
      </c>
      <c r="B75" s="217" t="s">
        <v>961</v>
      </c>
      <c r="C75" s="206" t="s">
        <v>10</v>
      </c>
      <c r="D75" s="206">
        <v>2</v>
      </c>
      <c r="E75" s="207"/>
      <c r="F75" s="207"/>
      <c r="AR75" s="189"/>
      <c r="AS75" s="118" t="s">
        <v>208</v>
      </c>
      <c r="AT75" s="119" t="s">
        <v>269</v>
      </c>
      <c r="AU75" s="122"/>
      <c r="AV75" s="122"/>
      <c r="AW75" s="122"/>
    </row>
    <row r="76" spans="1:49" x14ac:dyDescent="0.25">
      <c r="A76" s="81" t="s">
        <v>1086</v>
      </c>
      <c r="B76" s="217" t="s">
        <v>962</v>
      </c>
      <c r="C76" s="206" t="s">
        <v>10</v>
      </c>
      <c r="D76" s="206">
        <v>1</v>
      </c>
      <c r="E76" s="207"/>
      <c r="F76" s="207"/>
      <c r="AR76" s="189"/>
      <c r="AS76" s="118" t="s">
        <v>208</v>
      </c>
      <c r="AT76" s="119" t="s">
        <v>270</v>
      </c>
      <c r="AU76" s="122"/>
      <c r="AV76" s="122"/>
      <c r="AW76" s="122"/>
    </row>
    <row r="77" spans="1:49" x14ac:dyDescent="0.25">
      <c r="A77" s="81" t="s">
        <v>1087</v>
      </c>
      <c r="B77" s="217" t="s">
        <v>88</v>
      </c>
      <c r="C77" s="206" t="s">
        <v>10</v>
      </c>
      <c r="D77" s="206">
        <v>1</v>
      </c>
      <c r="E77" s="207"/>
      <c r="F77" s="207"/>
      <c r="AR77" s="189"/>
      <c r="AS77" s="118" t="s">
        <v>208</v>
      </c>
      <c r="AT77" s="119" t="s">
        <v>271</v>
      </c>
      <c r="AU77" s="122"/>
      <c r="AV77" s="122"/>
      <c r="AW77" s="122"/>
    </row>
    <row r="78" spans="1:49" x14ac:dyDescent="0.25">
      <c r="A78" s="81" t="s">
        <v>1088</v>
      </c>
      <c r="B78" s="217" t="s">
        <v>963</v>
      </c>
      <c r="C78" s="206"/>
      <c r="D78" s="206"/>
      <c r="E78" s="207"/>
      <c r="F78" s="207"/>
      <c r="AR78" s="189"/>
      <c r="AS78" s="118"/>
      <c r="AT78" s="119"/>
      <c r="AU78" s="122"/>
      <c r="AV78" s="122"/>
      <c r="AW78" s="122"/>
    </row>
    <row r="79" spans="1:49" x14ac:dyDescent="0.25">
      <c r="A79" s="81" t="s">
        <v>1089</v>
      </c>
      <c r="B79" s="217" t="s">
        <v>964</v>
      </c>
      <c r="C79" s="206" t="s">
        <v>10</v>
      </c>
      <c r="D79" s="206">
        <v>1</v>
      </c>
      <c r="E79" s="207"/>
      <c r="F79" s="207"/>
      <c r="AR79" s="189"/>
      <c r="AS79" s="118" t="s">
        <v>208</v>
      </c>
      <c r="AT79" s="119" t="s">
        <v>272</v>
      </c>
      <c r="AU79" s="122"/>
      <c r="AV79" s="122"/>
      <c r="AW79" s="122"/>
    </row>
    <row r="80" spans="1:49" x14ac:dyDescent="0.25">
      <c r="A80" s="81" t="s">
        <v>1090</v>
      </c>
      <c r="B80" s="217" t="s">
        <v>89</v>
      </c>
      <c r="C80" s="206" t="s">
        <v>10</v>
      </c>
      <c r="D80" s="206">
        <v>1</v>
      </c>
      <c r="E80" s="207"/>
      <c r="F80" s="207"/>
      <c r="AR80" s="189"/>
      <c r="AS80" s="118" t="s">
        <v>208</v>
      </c>
      <c r="AT80" s="119" t="s">
        <v>273</v>
      </c>
      <c r="AU80" s="122"/>
      <c r="AV80" s="122"/>
      <c r="AW80" s="122"/>
    </row>
    <row r="81" spans="1:49" x14ac:dyDescent="0.25">
      <c r="A81" s="81" t="s">
        <v>1091</v>
      </c>
      <c r="B81" s="217" t="s">
        <v>965</v>
      </c>
      <c r="C81" s="206" t="s">
        <v>10</v>
      </c>
      <c r="D81" s="206">
        <v>1</v>
      </c>
      <c r="E81" s="207"/>
      <c r="F81" s="207"/>
      <c r="AR81" s="189"/>
      <c r="AS81" s="118" t="s">
        <v>208</v>
      </c>
      <c r="AT81" s="119" t="s">
        <v>274</v>
      </c>
      <c r="AU81" s="122"/>
      <c r="AV81" s="122"/>
      <c r="AW81" s="122"/>
    </row>
    <row r="82" spans="1:49" x14ac:dyDescent="0.25">
      <c r="A82" s="81" t="s">
        <v>1092</v>
      </c>
      <c r="B82" s="217" t="s">
        <v>966</v>
      </c>
      <c r="C82" s="206"/>
      <c r="D82" s="162"/>
      <c r="E82" s="207"/>
      <c r="F82" s="207"/>
      <c r="AR82" s="189"/>
      <c r="AS82" s="118" t="s">
        <v>208</v>
      </c>
      <c r="AT82" s="119" t="s">
        <v>275</v>
      </c>
      <c r="AU82" s="122"/>
      <c r="AV82" s="122"/>
      <c r="AW82" s="122"/>
    </row>
    <row r="83" spans="1:49" x14ac:dyDescent="0.25">
      <c r="A83" s="81" t="s">
        <v>1093</v>
      </c>
      <c r="B83" s="217" t="s">
        <v>967</v>
      </c>
      <c r="C83" s="206" t="s">
        <v>10</v>
      </c>
      <c r="D83" s="162">
        <v>1</v>
      </c>
      <c r="E83" s="207"/>
      <c r="F83" s="207"/>
      <c r="AR83" s="189"/>
      <c r="AS83" s="118"/>
      <c r="AT83" s="119"/>
      <c r="AU83" s="122"/>
      <c r="AV83" s="122"/>
      <c r="AW83" s="122"/>
    </row>
    <row r="84" spans="1:49" x14ac:dyDescent="0.25">
      <c r="A84" s="81" t="s">
        <v>1094</v>
      </c>
      <c r="B84" s="217" t="s">
        <v>90</v>
      </c>
      <c r="C84" s="206" t="s">
        <v>10</v>
      </c>
      <c r="D84" s="162">
        <v>1</v>
      </c>
      <c r="E84" s="207"/>
      <c r="F84" s="207"/>
      <c r="AR84" s="189"/>
      <c r="AS84" s="118" t="s">
        <v>208</v>
      </c>
      <c r="AT84" s="119" t="s">
        <v>276</v>
      </c>
      <c r="AU84" s="122"/>
      <c r="AV84" s="122"/>
      <c r="AW84" s="122"/>
    </row>
    <row r="85" spans="1:49" x14ac:dyDescent="0.25">
      <c r="A85" s="81" t="s">
        <v>79</v>
      </c>
      <c r="B85" s="217" t="s">
        <v>91</v>
      </c>
      <c r="C85" s="206" t="s">
        <v>10</v>
      </c>
      <c r="D85" s="162">
        <v>1</v>
      </c>
      <c r="E85" s="207"/>
      <c r="F85" s="207"/>
      <c r="AR85" s="189"/>
      <c r="AS85" s="118" t="s">
        <v>208</v>
      </c>
      <c r="AT85" s="119" t="s">
        <v>277</v>
      </c>
      <c r="AU85" s="122"/>
      <c r="AV85" s="122"/>
      <c r="AW85" s="122"/>
    </row>
    <row r="86" spans="1:49" x14ac:dyDescent="0.25">
      <c r="A86" s="81" t="s">
        <v>80</v>
      </c>
      <c r="B86" s="217" t="s">
        <v>92</v>
      </c>
      <c r="C86" s="206" t="s">
        <v>10</v>
      </c>
      <c r="D86" s="162">
        <v>1</v>
      </c>
      <c r="E86" s="207"/>
      <c r="F86" s="207"/>
      <c r="AR86" s="189"/>
      <c r="AS86" s="118" t="s">
        <v>208</v>
      </c>
      <c r="AT86" s="119" t="s">
        <v>278</v>
      </c>
      <c r="AU86" s="122"/>
      <c r="AV86" s="122"/>
      <c r="AW86" s="122"/>
    </row>
    <row r="87" spans="1:49" x14ac:dyDescent="0.25">
      <c r="A87" s="81" t="s">
        <v>81</v>
      </c>
      <c r="B87" s="217" t="s">
        <v>93</v>
      </c>
      <c r="C87" s="206" t="s">
        <v>10</v>
      </c>
      <c r="D87" s="162">
        <v>1</v>
      </c>
      <c r="E87" s="207"/>
      <c r="F87" s="207"/>
      <c r="AR87" s="189"/>
      <c r="AS87" s="118" t="s">
        <v>208</v>
      </c>
      <c r="AT87" s="119" t="s">
        <v>279</v>
      </c>
      <c r="AU87" s="122"/>
      <c r="AV87" s="122"/>
      <c r="AW87" s="122"/>
    </row>
    <row r="88" spans="1:49" x14ac:dyDescent="0.25">
      <c r="A88" s="81" t="s">
        <v>82</v>
      </c>
      <c r="B88" s="217" t="s">
        <v>94</v>
      </c>
      <c r="C88" s="206" t="s">
        <v>10</v>
      </c>
      <c r="D88" s="162">
        <v>1</v>
      </c>
      <c r="E88" s="207"/>
      <c r="F88" s="207"/>
      <c r="AR88" s="189"/>
      <c r="AS88" s="118" t="s">
        <v>210</v>
      </c>
      <c r="AT88" s="119" t="s">
        <v>280</v>
      </c>
      <c r="AU88" s="122"/>
      <c r="AV88" s="122"/>
      <c r="AW88" s="122"/>
    </row>
    <row r="89" spans="1:49" x14ac:dyDescent="0.25">
      <c r="A89" s="81" t="s">
        <v>83</v>
      </c>
      <c r="B89" s="217" t="s">
        <v>95</v>
      </c>
      <c r="C89" s="206" t="s">
        <v>10</v>
      </c>
      <c r="D89" s="162">
        <v>1</v>
      </c>
      <c r="E89" s="207"/>
      <c r="F89" s="207"/>
      <c r="AR89" s="189"/>
      <c r="AS89" s="118" t="s">
        <v>210</v>
      </c>
      <c r="AT89" s="119" t="s">
        <v>281</v>
      </c>
      <c r="AU89" s="122"/>
      <c r="AV89" s="122"/>
      <c r="AW89" s="122"/>
    </row>
    <row r="90" spans="1:49" x14ac:dyDescent="0.25">
      <c r="A90" s="81" t="s">
        <v>84</v>
      </c>
      <c r="B90" s="217" t="s">
        <v>96</v>
      </c>
      <c r="C90" s="206" t="s">
        <v>10</v>
      </c>
      <c r="D90" s="162">
        <v>1</v>
      </c>
      <c r="E90" s="207"/>
      <c r="F90" s="207"/>
      <c r="AR90" s="189"/>
      <c r="AS90" s="118" t="s">
        <v>210</v>
      </c>
      <c r="AT90" s="119" t="s">
        <v>282</v>
      </c>
      <c r="AU90" s="122"/>
      <c r="AV90" s="122"/>
      <c r="AW90" s="122"/>
    </row>
    <row r="91" spans="1:49" x14ac:dyDescent="0.25">
      <c r="A91" s="81" t="s">
        <v>85</v>
      </c>
      <c r="B91" s="217" t="s">
        <v>97</v>
      </c>
      <c r="C91" s="206" t="s">
        <v>10</v>
      </c>
      <c r="D91" s="162">
        <v>1</v>
      </c>
      <c r="E91" s="207"/>
      <c r="F91" s="207"/>
      <c r="AR91" s="189"/>
      <c r="AS91" s="118" t="s">
        <v>210</v>
      </c>
      <c r="AT91" s="119" t="s">
        <v>283</v>
      </c>
      <c r="AU91" s="122"/>
      <c r="AV91" s="122"/>
      <c r="AW91" s="122"/>
    </row>
    <row r="92" spans="1:49" x14ac:dyDescent="0.25">
      <c r="A92" s="81" t="s">
        <v>86</v>
      </c>
      <c r="B92" s="217" t="s">
        <v>98</v>
      </c>
      <c r="C92" s="206" t="s">
        <v>10</v>
      </c>
      <c r="D92" s="162">
        <v>1</v>
      </c>
      <c r="E92" s="207"/>
      <c r="F92" s="207"/>
      <c r="AR92" s="189"/>
      <c r="AS92" s="118" t="s">
        <v>210</v>
      </c>
      <c r="AT92" s="119" t="s">
        <v>284</v>
      </c>
      <c r="AU92" s="122"/>
      <c r="AV92" s="122"/>
      <c r="AW92" s="122"/>
    </row>
    <row r="93" spans="1:49" x14ac:dyDescent="0.25">
      <c r="A93" s="81" t="s">
        <v>1095</v>
      </c>
      <c r="B93" s="217" t="s">
        <v>99</v>
      </c>
      <c r="C93" s="206" t="s">
        <v>10</v>
      </c>
      <c r="D93" s="162">
        <v>1</v>
      </c>
      <c r="E93" s="207"/>
      <c r="F93" s="207"/>
      <c r="AR93" s="189"/>
      <c r="AS93" s="118" t="s">
        <v>210</v>
      </c>
      <c r="AT93" s="119" t="s">
        <v>285</v>
      </c>
      <c r="AU93" s="122"/>
      <c r="AV93" s="122"/>
      <c r="AW93" s="122"/>
    </row>
    <row r="94" spans="1:49" x14ac:dyDescent="0.25">
      <c r="A94" s="81" t="s">
        <v>1096</v>
      </c>
      <c r="B94" s="217" t="s">
        <v>100</v>
      </c>
      <c r="C94" s="206" t="s">
        <v>10</v>
      </c>
      <c r="D94" s="162">
        <v>1</v>
      </c>
      <c r="E94" s="207"/>
      <c r="F94" s="207"/>
      <c r="AR94" s="189"/>
      <c r="AS94" s="118" t="s">
        <v>210</v>
      </c>
      <c r="AT94" s="119" t="s">
        <v>286</v>
      </c>
      <c r="AU94" s="122"/>
      <c r="AV94" s="122"/>
      <c r="AW94" s="122"/>
    </row>
    <row r="95" spans="1:49" x14ac:dyDescent="0.25">
      <c r="A95" s="81" t="s">
        <v>1097</v>
      </c>
      <c r="B95" s="217" t="s">
        <v>101</v>
      </c>
      <c r="C95" s="206" t="s">
        <v>10</v>
      </c>
      <c r="D95" s="162">
        <v>1</v>
      </c>
      <c r="E95" s="207"/>
      <c r="F95" s="207"/>
      <c r="AR95" s="189"/>
      <c r="AS95" s="118" t="s">
        <v>210</v>
      </c>
      <c r="AT95" s="119" t="s">
        <v>287</v>
      </c>
      <c r="AU95" s="122"/>
      <c r="AV95" s="122"/>
      <c r="AW95" s="122"/>
    </row>
    <row r="96" spans="1:49" x14ac:dyDescent="0.25">
      <c r="A96" s="81" t="s">
        <v>1098</v>
      </c>
      <c r="B96" s="217" t="s">
        <v>102</v>
      </c>
      <c r="C96" s="206" t="s">
        <v>10</v>
      </c>
      <c r="D96" s="162">
        <v>1</v>
      </c>
      <c r="E96" s="207"/>
      <c r="F96" s="207"/>
      <c r="AR96" s="189"/>
      <c r="AS96" s="118" t="s">
        <v>210</v>
      </c>
      <c r="AT96" s="119" t="s">
        <v>288</v>
      </c>
      <c r="AU96" s="122"/>
      <c r="AV96" s="122"/>
      <c r="AW96" s="122"/>
    </row>
    <row r="97" spans="1:49" x14ac:dyDescent="0.25">
      <c r="A97" s="81" t="s">
        <v>1099</v>
      </c>
      <c r="B97" s="217" t="s">
        <v>103</v>
      </c>
      <c r="C97" s="206" t="s">
        <v>10</v>
      </c>
      <c r="D97" s="162">
        <v>1</v>
      </c>
      <c r="E97" s="207"/>
      <c r="F97" s="207"/>
      <c r="AR97" s="189"/>
      <c r="AS97" s="118" t="s">
        <v>210</v>
      </c>
      <c r="AT97" s="119" t="s">
        <v>289</v>
      </c>
      <c r="AU97" s="122"/>
      <c r="AV97" s="122"/>
      <c r="AW97" s="122"/>
    </row>
    <row r="98" spans="1:49" x14ac:dyDescent="0.25">
      <c r="A98" s="81" t="s">
        <v>1100</v>
      </c>
      <c r="B98" s="217" t="s">
        <v>104</v>
      </c>
      <c r="C98" s="206" t="s">
        <v>10</v>
      </c>
      <c r="D98" s="162">
        <v>1</v>
      </c>
      <c r="E98" s="207"/>
      <c r="F98" s="207"/>
      <c r="AR98" s="189"/>
      <c r="AS98" s="118" t="s">
        <v>210</v>
      </c>
      <c r="AT98" s="119" t="s">
        <v>290</v>
      </c>
      <c r="AU98" s="122"/>
      <c r="AV98" s="122"/>
      <c r="AW98" s="122"/>
    </row>
    <row r="99" spans="1:49" x14ac:dyDescent="0.25">
      <c r="A99" s="82" t="s">
        <v>105</v>
      </c>
      <c r="B99" s="80" t="s">
        <v>916</v>
      </c>
      <c r="C99" s="424" t="s">
        <v>10</v>
      </c>
      <c r="D99" s="162"/>
      <c r="E99" s="207"/>
      <c r="F99" s="207"/>
      <c r="AR99" s="189"/>
      <c r="AS99" s="118" t="s">
        <v>210</v>
      </c>
      <c r="AT99" s="119" t="s">
        <v>291</v>
      </c>
      <c r="AU99" s="122"/>
      <c r="AV99" s="122"/>
      <c r="AW99" s="122"/>
    </row>
    <row r="100" spans="1:49" ht="47.25" x14ac:dyDescent="0.25">
      <c r="A100" s="27" t="s">
        <v>69</v>
      </c>
      <c r="B100" s="18" t="s">
        <v>11</v>
      </c>
      <c r="C100" s="120" t="s">
        <v>12</v>
      </c>
      <c r="D100" s="120" t="s">
        <v>13</v>
      </c>
      <c r="E100" s="857" t="s">
        <v>14</v>
      </c>
      <c r="F100" s="857"/>
      <c r="AR100" s="189"/>
      <c r="AS100" s="118" t="s">
        <v>210</v>
      </c>
      <c r="AT100" s="119" t="s">
        <v>292</v>
      </c>
      <c r="AU100" s="122"/>
      <c r="AV100" s="122"/>
      <c r="AW100" s="122"/>
    </row>
    <row r="101" spans="1:49" ht="15.75" customHeight="1" x14ac:dyDescent="0.25">
      <c r="A101" s="83" t="s">
        <v>22</v>
      </c>
      <c r="B101" s="218" t="s">
        <v>1468</v>
      </c>
      <c r="C101" s="425">
        <v>42201</v>
      </c>
      <c r="D101" s="19" t="s">
        <v>1</v>
      </c>
      <c r="E101" s="810" t="s">
        <v>1</v>
      </c>
      <c r="F101" s="810"/>
      <c r="AR101" s="189"/>
      <c r="AS101" s="118" t="s">
        <v>210</v>
      </c>
      <c r="AT101" s="119" t="s">
        <v>293</v>
      </c>
      <c r="AU101" s="122"/>
      <c r="AV101" s="122"/>
      <c r="AW101" s="122"/>
    </row>
    <row r="102" spans="1:49" ht="31.5" x14ac:dyDescent="0.25">
      <c r="A102" s="193"/>
      <c r="B102" s="195"/>
      <c r="C102" s="19" t="s">
        <v>53</v>
      </c>
      <c r="D102" s="19" t="s">
        <v>1313</v>
      </c>
      <c r="E102" s="848"/>
      <c r="F102" s="900"/>
      <c r="AR102" s="189"/>
      <c r="AS102" s="118" t="s">
        <v>210</v>
      </c>
      <c r="AT102" s="119" t="s">
        <v>294</v>
      </c>
      <c r="AU102" s="122"/>
      <c r="AV102" s="122"/>
      <c r="AW102" s="122"/>
    </row>
    <row r="103" spans="1:49" ht="31.5" x14ac:dyDescent="0.25">
      <c r="A103" s="84"/>
      <c r="B103" s="85" t="s">
        <v>23</v>
      </c>
      <c r="C103" s="163"/>
      <c r="D103" s="163"/>
      <c r="E103" s="848"/>
      <c r="F103" s="900"/>
      <c r="AR103" s="189"/>
      <c r="AS103" s="118" t="s">
        <v>210</v>
      </c>
      <c r="AT103" s="119" t="s">
        <v>295</v>
      </c>
      <c r="AU103" s="122"/>
      <c r="AV103" s="122"/>
      <c r="AW103" s="122"/>
    </row>
    <row r="104" spans="1:49" ht="31.5" x14ac:dyDescent="0.25">
      <c r="A104" s="86">
        <v>1</v>
      </c>
      <c r="B104" s="214" t="s">
        <v>917</v>
      </c>
      <c r="C104" s="163"/>
      <c r="D104" s="163"/>
      <c r="E104" s="848"/>
      <c r="F104" s="900"/>
      <c r="AR104" s="189"/>
      <c r="AS104" s="118" t="s">
        <v>210</v>
      </c>
      <c r="AT104" s="119" t="s">
        <v>296</v>
      </c>
      <c r="AU104" s="122"/>
      <c r="AV104" s="122"/>
      <c r="AW104" s="122"/>
    </row>
    <row r="105" spans="1:49" x14ac:dyDescent="0.25">
      <c r="A105" s="87" t="s">
        <v>66</v>
      </c>
      <c r="B105" s="219" t="s">
        <v>2</v>
      </c>
      <c r="C105" s="426"/>
      <c r="D105" s="426"/>
      <c r="E105" s="848"/>
      <c r="F105" s="900"/>
      <c r="AR105" s="189"/>
      <c r="AS105" s="118" t="s">
        <v>210</v>
      </c>
      <c r="AT105" s="119" t="s">
        <v>297</v>
      </c>
      <c r="AU105" s="122"/>
      <c r="AV105" s="122"/>
      <c r="AW105" s="122"/>
    </row>
    <row r="106" spans="1:49" x14ac:dyDescent="0.25">
      <c r="A106" s="87" t="s">
        <v>67</v>
      </c>
      <c r="B106" s="219" t="s">
        <v>18</v>
      </c>
      <c r="C106" s="426">
        <v>0</v>
      </c>
      <c r="D106" s="426"/>
      <c r="E106" s="848"/>
      <c r="F106" s="900"/>
      <c r="AR106" s="189"/>
      <c r="AS106" s="118" t="s">
        <v>210</v>
      </c>
      <c r="AT106" s="119" t="s">
        <v>298</v>
      </c>
      <c r="AU106" s="122"/>
      <c r="AV106" s="122"/>
      <c r="AW106" s="122"/>
    </row>
    <row r="107" spans="1:49" ht="31.5" x14ac:dyDescent="0.25">
      <c r="A107" s="86">
        <v>2</v>
      </c>
      <c r="B107" s="178" t="s">
        <v>24</v>
      </c>
      <c r="C107" s="426"/>
      <c r="D107" s="163"/>
      <c r="E107" s="848"/>
      <c r="F107" s="900"/>
      <c r="AR107" s="189"/>
      <c r="AS107" s="118" t="s">
        <v>210</v>
      </c>
      <c r="AT107" s="119" t="s">
        <v>299</v>
      </c>
      <c r="AU107" s="122"/>
      <c r="AV107" s="122"/>
      <c r="AW107" s="122"/>
    </row>
    <row r="108" spans="1:49" x14ac:dyDescent="0.25">
      <c r="A108" s="87" t="s">
        <v>66</v>
      </c>
      <c r="B108" s="178" t="s">
        <v>2</v>
      </c>
      <c r="C108" s="426"/>
      <c r="D108" s="426"/>
      <c r="E108" s="848"/>
      <c r="F108" s="900"/>
      <c r="AR108" s="189"/>
      <c r="AS108" s="118" t="s">
        <v>210</v>
      </c>
      <c r="AT108" s="119" t="s">
        <v>300</v>
      </c>
      <c r="AU108" s="122"/>
      <c r="AV108" s="122"/>
      <c r="AW108" s="122"/>
    </row>
    <row r="109" spans="1:49" x14ac:dyDescent="0.25">
      <c r="A109" s="87" t="s">
        <v>67</v>
      </c>
      <c r="B109" s="178" t="s">
        <v>18</v>
      </c>
      <c r="C109" s="426">
        <v>0</v>
      </c>
      <c r="D109" s="163"/>
      <c r="E109" s="848"/>
      <c r="F109" s="900"/>
      <c r="AR109" s="189"/>
      <c r="AS109" s="118" t="s">
        <v>210</v>
      </c>
      <c r="AT109" s="119" t="s">
        <v>301</v>
      </c>
      <c r="AU109" s="122"/>
      <c r="AV109" s="122"/>
      <c r="AW109" s="122"/>
    </row>
    <row r="110" spans="1:49" ht="31.5" x14ac:dyDescent="0.25">
      <c r="A110" s="54">
        <v>3</v>
      </c>
      <c r="B110" s="178" t="s">
        <v>25</v>
      </c>
      <c r="C110" s="163">
        <v>12</v>
      </c>
      <c r="D110" s="163"/>
      <c r="E110" s="848"/>
      <c r="F110" s="900"/>
      <c r="AR110" s="189"/>
      <c r="AS110" s="118" t="s">
        <v>210</v>
      </c>
      <c r="AT110" s="119" t="s">
        <v>302</v>
      </c>
      <c r="AU110" s="122"/>
      <c r="AV110" s="122"/>
      <c r="AW110" s="122"/>
    </row>
    <row r="111" spans="1:49" x14ac:dyDescent="0.25">
      <c r="A111" s="77" t="s">
        <v>66</v>
      </c>
      <c r="B111" s="178" t="s">
        <v>1082</v>
      </c>
      <c r="C111" s="169">
        <v>0</v>
      </c>
      <c r="D111" s="169"/>
      <c r="E111" s="848"/>
      <c r="F111" s="900"/>
      <c r="AR111" s="189"/>
      <c r="AS111" s="118" t="s">
        <v>210</v>
      </c>
      <c r="AT111" s="119" t="s">
        <v>303</v>
      </c>
      <c r="AU111" s="122"/>
      <c r="AV111" s="122"/>
      <c r="AW111" s="122"/>
    </row>
    <row r="112" spans="1:49" x14ac:dyDescent="0.25">
      <c r="A112" s="78" t="s">
        <v>67</v>
      </c>
      <c r="B112" s="178" t="s">
        <v>958</v>
      </c>
      <c r="C112" s="169">
        <v>1</v>
      </c>
      <c r="D112" s="169"/>
      <c r="E112" s="848"/>
      <c r="F112" s="900"/>
      <c r="AR112" s="189"/>
      <c r="AS112" s="118"/>
      <c r="AT112" s="119"/>
      <c r="AU112" s="122"/>
      <c r="AV112" s="122"/>
      <c r="AW112" s="122"/>
    </row>
    <row r="113" spans="1:49" ht="15" customHeight="1" x14ac:dyDescent="0.25">
      <c r="A113" s="78" t="s">
        <v>68</v>
      </c>
      <c r="B113" s="178" t="s">
        <v>3</v>
      </c>
      <c r="C113" s="169">
        <v>2</v>
      </c>
      <c r="D113" s="169"/>
      <c r="E113" s="848"/>
      <c r="F113" s="900"/>
      <c r="AR113" s="189"/>
      <c r="AS113" s="118" t="s">
        <v>210</v>
      </c>
      <c r="AT113" s="119" t="s">
        <v>304</v>
      </c>
      <c r="AU113" s="122"/>
      <c r="AV113" s="122"/>
      <c r="AW113" s="122"/>
    </row>
    <row r="114" spans="1:49" x14ac:dyDescent="0.25">
      <c r="A114" s="79" t="s">
        <v>959</v>
      </c>
      <c r="B114" s="178" t="s">
        <v>4</v>
      </c>
      <c r="C114" s="169">
        <v>9</v>
      </c>
      <c r="D114" s="169"/>
      <c r="E114" s="848"/>
      <c r="F114" s="900"/>
      <c r="AR114" s="189"/>
      <c r="AS114" s="118" t="s">
        <v>210</v>
      </c>
      <c r="AT114" s="119" t="s">
        <v>305</v>
      </c>
      <c r="AU114" s="122"/>
      <c r="AV114" s="122"/>
      <c r="AW114" s="122"/>
    </row>
    <row r="115" spans="1:49" ht="31.5" x14ac:dyDescent="0.25">
      <c r="A115" s="54">
        <v>4</v>
      </c>
      <c r="B115" s="187" t="s">
        <v>6</v>
      </c>
      <c r="C115" s="169">
        <v>12</v>
      </c>
      <c r="D115" s="169"/>
      <c r="E115" s="848"/>
      <c r="F115" s="900"/>
      <c r="AR115" s="189"/>
      <c r="AS115" s="118" t="s">
        <v>210</v>
      </c>
      <c r="AT115" s="119" t="s">
        <v>306</v>
      </c>
      <c r="AU115" s="122"/>
      <c r="AV115" s="122"/>
      <c r="AW115" s="122"/>
    </row>
    <row r="116" spans="1:49" x14ac:dyDescent="0.25">
      <c r="A116" s="77" t="s">
        <v>66</v>
      </c>
      <c r="B116" s="181" t="s">
        <v>1082</v>
      </c>
      <c r="C116" s="169">
        <v>0</v>
      </c>
      <c r="D116" s="169"/>
      <c r="E116" s="848"/>
      <c r="F116" s="900"/>
      <c r="AR116" s="189"/>
      <c r="AS116" s="118" t="s">
        <v>210</v>
      </c>
      <c r="AT116" s="119" t="s">
        <v>307</v>
      </c>
      <c r="AU116" s="122"/>
      <c r="AV116" s="122"/>
      <c r="AW116" s="122"/>
    </row>
    <row r="117" spans="1:49" x14ac:dyDescent="0.25">
      <c r="A117" s="78" t="s">
        <v>67</v>
      </c>
      <c r="B117" s="181" t="s">
        <v>958</v>
      </c>
      <c r="C117" s="169">
        <v>1</v>
      </c>
      <c r="D117" s="169"/>
      <c r="E117" s="848"/>
      <c r="F117" s="900"/>
      <c r="AR117" s="189"/>
      <c r="AS117" s="118"/>
      <c r="AT117" s="119"/>
      <c r="AU117" s="122"/>
      <c r="AV117" s="122"/>
      <c r="AW117" s="122"/>
    </row>
    <row r="118" spans="1:49" x14ac:dyDescent="0.25">
      <c r="A118" s="78" t="s">
        <v>68</v>
      </c>
      <c r="B118" s="181" t="s">
        <v>3</v>
      </c>
      <c r="C118" s="169">
        <v>2</v>
      </c>
      <c r="D118" s="169"/>
      <c r="E118" s="848"/>
      <c r="F118" s="900"/>
      <c r="AR118" s="189"/>
      <c r="AS118" s="118" t="s">
        <v>210</v>
      </c>
      <c r="AT118" s="119" t="s">
        <v>308</v>
      </c>
      <c r="AU118" s="122"/>
      <c r="AV118" s="122"/>
      <c r="AW118" s="122"/>
    </row>
    <row r="119" spans="1:49" ht="24" customHeight="1" x14ac:dyDescent="0.25">
      <c r="A119" s="79" t="s">
        <v>959</v>
      </c>
      <c r="B119" s="181" t="s">
        <v>4</v>
      </c>
      <c r="C119" s="169">
        <v>9</v>
      </c>
      <c r="D119" s="169"/>
      <c r="E119" s="848"/>
      <c r="F119" s="900"/>
      <c r="AR119" s="189"/>
      <c r="AS119" s="118" t="s">
        <v>210</v>
      </c>
      <c r="AT119" s="119" t="s">
        <v>309</v>
      </c>
      <c r="AU119" s="122"/>
      <c r="AV119" s="122"/>
      <c r="AW119" s="122"/>
    </row>
    <row r="120" spans="1:49" x14ac:dyDescent="0.25">
      <c r="A120" s="88" t="s">
        <v>106</v>
      </c>
      <c r="B120" s="88" t="s">
        <v>1274</v>
      </c>
      <c r="C120" s="61" t="s">
        <v>7</v>
      </c>
      <c r="D120" s="61" t="s">
        <v>8</v>
      </c>
      <c r="E120" s="24" t="s">
        <v>9</v>
      </c>
      <c r="F120" s="121" t="s">
        <v>1081</v>
      </c>
      <c r="AR120" s="189"/>
      <c r="AS120" s="118" t="s">
        <v>210</v>
      </c>
      <c r="AT120" s="119" t="s">
        <v>310</v>
      </c>
      <c r="AU120" s="122"/>
      <c r="AV120" s="122"/>
      <c r="AW120" s="122"/>
    </row>
    <row r="121" spans="1:49" x14ac:dyDescent="0.25">
      <c r="A121" s="89" t="s">
        <v>1101</v>
      </c>
      <c r="B121" s="220" t="s">
        <v>954</v>
      </c>
      <c r="C121" s="221" t="s">
        <v>10</v>
      </c>
      <c r="D121" s="221" t="s">
        <v>955</v>
      </c>
      <c r="E121" s="207"/>
      <c r="F121" s="207"/>
      <c r="AR121" s="189"/>
      <c r="AS121" s="118"/>
      <c r="AT121" s="119"/>
      <c r="AU121" s="122"/>
      <c r="AV121" s="122"/>
      <c r="AW121" s="122"/>
    </row>
    <row r="122" spans="1:49" x14ac:dyDescent="0.25">
      <c r="A122" s="89" t="s">
        <v>1102</v>
      </c>
      <c r="B122" s="220" t="s">
        <v>928</v>
      </c>
      <c r="C122" s="221" t="s">
        <v>915</v>
      </c>
      <c r="D122" s="221">
        <v>1</v>
      </c>
      <c r="E122" s="207"/>
      <c r="F122" s="207"/>
      <c r="AR122" s="189"/>
      <c r="AS122" s="118"/>
      <c r="AT122" s="119"/>
      <c r="AU122" s="122"/>
      <c r="AV122" s="122"/>
      <c r="AW122" s="122"/>
    </row>
    <row r="123" spans="1:49" x14ac:dyDescent="0.25">
      <c r="A123" s="89" t="s">
        <v>1103</v>
      </c>
      <c r="B123" s="220" t="s">
        <v>956</v>
      </c>
      <c r="C123" s="206" t="s">
        <v>10</v>
      </c>
      <c r="D123" s="222">
        <v>2</v>
      </c>
      <c r="E123" s="207"/>
      <c r="F123" s="207"/>
      <c r="AR123" s="189"/>
      <c r="AS123" s="118" t="s">
        <v>210</v>
      </c>
      <c r="AT123" s="119" t="s">
        <v>311</v>
      </c>
      <c r="AU123" s="122"/>
      <c r="AV123" s="122"/>
      <c r="AW123" s="122"/>
    </row>
    <row r="124" spans="1:49" x14ac:dyDescent="0.25">
      <c r="A124" s="89" t="s">
        <v>1104</v>
      </c>
      <c r="B124" s="220" t="s">
        <v>118</v>
      </c>
      <c r="C124" s="206" t="s">
        <v>10</v>
      </c>
      <c r="D124" s="206">
        <v>2</v>
      </c>
      <c r="E124" s="207"/>
      <c r="F124" s="207"/>
      <c r="AR124" s="189"/>
      <c r="AS124" s="118" t="s">
        <v>210</v>
      </c>
      <c r="AT124" s="119" t="s">
        <v>312</v>
      </c>
      <c r="AU124" s="122"/>
      <c r="AV124" s="122"/>
      <c r="AW124" s="122"/>
    </row>
    <row r="125" spans="1:49" x14ac:dyDescent="0.25">
      <c r="A125" s="89" t="s">
        <v>1105</v>
      </c>
      <c r="B125" s="220" t="s">
        <v>929</v>
      </c>
      <c r="C125" s="206" t="s">
        <v>10</v>
      </c>
      <c r="D125" s="206">
        <v>1</v>
      </c>
      <c r="E125" s="207"/>
      <c r="F125" s="207"/>
      <c r="AR125" s="189"/>
      <c r="AS125" s="118" t="s">
        <v>210</v>
      </c>
      <c r="AT125" s="119" t="s">
        <v>313</v>
      </c>
      <c r="AU125" s="122"/>
      <c r="AV125" s="122"/>
      <c r="AW125" s="122"/>
    </row>
    <row r="126" spans="1:49" x14ac:dyDescent="0.25">
      <c r="A126" s="89" t="s">
        <v>1106</v>
      </c>
      <c r="B126" s="220" t="s">
        <v>930</v>
      </c>
      <c r="C126" s="206" t="s">
        <v>10</v>
      </c>
      <c r="D126" s="206">
        <v>1</v>
      </c>
      <c r="E126" s="207"/>
      <c r="F126" s="207"/>
      <c r="AR126" s="189"/>
      <c r="AS126" s="118" t="s">
        <v>212</v>
      </c>
      <c r="AT126" s="119" t="s">
        <v>212</v>
      </c>
      <c r="AU126" s="122"/>
      <c r="AV126" s="122"/>
      <c r="AW126" s="122"/>
    </row>
    <row r="127" spans="1:49" x14ac:dyDescent="0.25">
      <c r="A127" s="89" t="s">
        <v>1107</v>
      </c>
      <c r="B127" s="220" t="s">
        <v>931</v>
      </c>
      <c r="C127" s="206" t="s">
        <v>10</v>
      </c>
      <c r="D127" s="206">
        <v>1</v>
      </c>
      <c r="E127" s="207"/>
      <c r="F127" s="207"/>
      <c r="AR127" s="189"/>
      <c r="AS127" s="118" t="s">
        <v>214</v>
      </c>
      <c r="AT127" s="119" t="s">
        <v>314</v>
      </c>
      <c r="AU127" s="122"/>
      <c r="AV127" s="122"/>
      <c r="AW127" s="122"/>
    </row>
    <row r="128" spans="1:49" x14ac:dyDescent="0.25">
      <c r="A128" s="89" t="s">
        <v>1108</v>
      </c>
      <c r="B128" s="220" t="s">
        <v>957</v>
      </c>
      <c r="C128" s="206" t="s">
        <v>10</v>
      </c>
      <c r="D128" s="206">
        <v>1</v>
      </c>
      <c r="E128" s="207"/>
      <c r="F128" s="207"/>
      <c r="AR128" s="189"/>
      <c r="AS128" s="118"/>
      <c r="AT128" s="119"/>
      <c r="AU128" s="122"/>
      <c r="AV128" s="122"/>
      <c r="AW128" s="122"/>
    </row>
    <row r="129" spans="1:49" x14ac:dyDescent="0.25">
      <c r="A129" s="89" t="s">
        <v>1109</v>
      </c>
      <c r="B129" s="220" t="s">
        <v>932</v>
      </c>
      <c r="C129" s="206" t="s">
        <v>10</v>
      </c>
      <c r="D129" s="206">
        <v>1</v>
      </c>
      <c r="E129" s="207"/>
      <c r="F129" s="207"/>
      <c r="AR129" s="189"/>
      <c r="AS129" s="118" t="s">
        <v>214</v>
      </c>
      <c r="AT129" s="119" t="s">
        <v>315</v>
      </c>
      <c r="AU129" s="122"/>
      <c r="AV129" s="122"/>
      <c r="AW129" s="122"/>
    </row>
    <row r="130" spans="1:49" x14ac:dyDescent="0.25">
      <c r="A130" s="89" t="s">
        <v>1110</v>
      </c>
      <c r="B130" s="220" t="s">
        <v>933</v>
      </c>
      <c r="C130" s="206" t="s">
        <v>10</v>
      </c>
      <c r="D130" s="206">
        <v>1</v>
      </c>
      <c r="E130" s="207"/>
      <c r="F130" s="207"/>
      <c r="AR130" s="189"/>
      <c r="AS130" s="118" t="s">
        <v>214</v>
      </c>
      <c r="AT130" s="119" t="s">
        <v>316</v>
      </c>
      <c r="AU130" s="122"/>
      <c r="AV130" s="122"/>
      <c r="AW130" s="122"/>
    </row>
    <row r="131" spans="1:49" x14ac:dyDescent="0.25">
      <c r="A131" s="89" t="s">
        <v>1111</v>
      </c>
      <c r="B131" s="220" t="s">
        <v>934</v>
      </c>
      <c r="C131" s="206" t="s">
        <v>10</v>
      </c>
      <c r="D131" s="206">
        <v>1</v>
      </c>
      <c r="E131" s="207"/>
      <c r="F131" s="207"/>
      <c r="AR131" s="189"/>
      <c r="AS131" s="118"/>
      <c r="AT131" s="119"/>
      <c r="AU131" s="122"/>
      <c r="AV131" s="122"/>
      <c r="AW131" s="122"/>
    </row>
    <row r="132" spans="1:49" x14ac:dyDescent="0.25">
      <c r="A132" s="89" t="s">
        <v>1112</v>
      </c>
      <c r="B132" s="220" t="s">
        <v>933</v>
      </c>
      <c r="C132" s="206" t="s">
        <v>10</v>
      </c>
      <c r="D132" s="206">
        <v>1</v>
      </c>
      <c r="E132" s="207"/>
      <c r="F132" s="207"/>
      <c r="AR132" s="189"/>
      <c r="AS132" s="118"/>
      <c r="AT132" s="119"/>
      <c r="AU132" s="122"/>
      <c r="AV132" s="122"/>
      <c r="AW132" s="122"/>
    </row>
    <row r="133" spans="1:49" x14ac:dyDescent="0.25">
      <c r="A133" s="89" t="s">
        <v>1113</v>
      </c>
      <c r="B133" s="220" t="s">
        <v>934</v>
      </c>
      <c r="C133" s="206" t="s">
        <v>10</v>
      </c>
      <c r="D133" s="206">
        <v>1</v>
      </c>
      <c r="E133" s="207"/>
      <c r="F133" s="207"/>
      <c r="AR133" s="189"/>
      <c r="AS133" s="118"/>
      <c r="AT133" s="119"/>
      <c r="AU133" s="122"/>
      <c r="AV133" s="122"/>
      <c r="AW133" s="122"/>
    </row>
    <row r="134" spans="1:49" x14ac:dyDescent="0.25">
      <c r="A134" s="89" t="s">
        <v>1114</v>
      </c>
      <c r="B134" s="220" t="s">
        <v>943</v>
      </c>
      <c r="C134" s="206" t="s">
        <v>10</v>
      </c>
      <c r="D134" s="206">
        <v>1</v>
      </c>
      <c r="E134" s="207"/>
      <c r="F134" s="207"/>
      <c r="AR134" s="189"/>
      <c r="AS134" s="118"/>
      <c r="AT134" s="119"/>
      <c r="AU134" s="122"/>
      <c r="AV134" s="122"/>
      <c r="AW134" s="122"/>
    </row>
    <row r="135" spans="1:49" x14ac:dyDescent="0.25">
      <c r="A135" s="89" t="s">
        <v>1115</v>
      </c>
      <c r="B135" s="220" t="s">
        <v>944</v>
      </c>
      <c r="C135" s="206" t="s">
        <v>10</v>
      </c>
      <c r="D135" s="206">
        <v>1</v>
      </c>
      <c r="E135" s="207"/>
      <c r="F135" s="207"/>
      <c r="AR135" s="189"/>
      <c r="AS135" s="118"/>
      <c r="AT135" s="119"/>
      <c r="AU135" s="122"/>
      <c r="AV135" s="122"/>
      <c r="AW135" s="122"/>
    </row>
    <row r="136" spans="1:49" x14ac:dyDescent="0.25">
      <c r="A136" s="89" t="s">
        <v>1116</v>
      </c>
      <c r="B136" s="220" t="s">
        <v>945</v>
      </c>
      <c r="C136" s="206" t="s">
        <v>10</v>
      </c>
      <c r="D136" s="206">
        <v>1</v>
      </c>
      <c r="E136" s="207"/>
      <c r="F136" s="207"/>
      <c r="AR136" s="189"/>
      <c r="AS136" s="118"/>
      <c r="AT136" s="119"/>
      <c r="AU136" s="122"/>
      <c r="AV136" s="122"/>
      <c r="AW136" s="122"/>
    </row>
    <row r="137" spans="1:49" x14ac:dyDescent="0.25">
      <c r="A137" s="89" t="s">
        <v>1117</v>
      </c>
      <c r="B137" s="220" t="s">
        <v>946</v>
      </c>
      <c r="C137" s="206" t="s">
        <v>10</v>
      </c>
      <c r="D137" s="206">
        <v>1</v>
      </c>
      <c r="E137" s="207"/>
      <c r="F137" s="207"/>
      <c r="AR137" s="189"/>
      <c r="AS137" s="118"/>
      <c r="AT137" s="119"/>
      <c r="AU137" s="122"/>
      <c r="AV137" s="122"/>
      <c r="AW137" s="122"/>
    </row>
    <row r="138" spans="1:49" x14ac:dyDescent="0.25">
      <c r="A138" s="89" t="s">
        <v>1118</v>
      </c>
      <c r="B138" s="220" t="s">
        <v>947</v>
      </c>
      <c r="C138" s="206" t="s">
        <v>10</v>
      </c>
      <c r="D138" s="206">
        <v>1</v>
      </c>
      <c r="E138" s="207"/>
      <c r="F138" s="207"/>
      <c r="AR138" s="189"/>
      <c r="AS138" s="118"/>
      <c r="AT138" s="119"/>
      <c r="AU138" s="122"/>
      <c r="AV138" s="122"/>
      <c r="AW138" s="122"/>
    </row>
    <row r="139" spans="1:49" x14ac:dyDescent="0.25">
      <c r="A139" s="89" t="s">
        <v>1119</v>
      </c>
      <c r="B139" s="220" t="s">
        <v>948</v>
      </c>
      <c r="C139" s="206" t="s">
        <v>10</v>
      </c>
      <c r="D139" s="206">
        <v>1</v>
      </c>
      <c r="E139" s="207"/>
      <c r="F139" s="207"/>
      <c r="AR139" s="189"/>
      <c r="AS139" s="118"/>
      <c r="AT139" s="119"/>
      <c r="AU139" s="122"/>
      <c r="AV139" s="122"/>
      <c r="AW139" s="122"/>
    </row>
    <row r="140" spans="1:49" x14ac:dyDescent="0.25">
      <c r="A140" s="89" t="s">
        <v>1120</v>
      </c>
      <c r="B140" s="220" t="s">
        <v>949</v>
      </c>
      <c r="C140" s="206" t="s">
        <v>10</v>
      </c>
      <c r="D140" s="206">
        <v>1</v>
      </c>
      <c r="E140" s="207"/>
      <c r="F140" s="207"/>
      <c r="AR140" s="189"/>
      <c r="AS140" s="118"/>
      <c r="AT140" s="119"/>
      <c r="AU140" s="122"/>
      <c r="AV140" s="122"/>
      <c r="AW140" s="122"/>
    </row>
    <row r="141" spans="1:49" x14ac:dyDescent="0.25">
      <c r="A141" s="89" t="s">
        <v>1121</v>
      </c>
      <c r="B141" s="220" t="s">
        <v>950</v>
      </c>
      <c r="C141" s="206" t="s">
        <v>10</v>
      </c>
      <c r="D141" s="206">
        <v>1</v>
      </c>
      <c r="E141" s="207"/>
      <c r="F141" s="207"/>
      <c r="AR141" s="189"/>
      <c r="AS141" s="118"/>
      <c r="AT141" s="119"/>
      <c r="AU141" s="122"/>
      <c r="AV141" s="122"/>
      <c r="AW141" s="122"/>
    </row>
    <row r="142" spans="1:49" x14ac:dyDescent="0.25">
      <c r="A142" s="89" t="s">
        <v>107</v>
      </c>
      <c r="B142" s="220" t="s">
        <v>951</v>
      </c>
      <c r="C142" s="206" t="s">
        <v>10</v>
      </c>
      <c r="D142" s="206">
        <v>1</v>
      </c>
      <c r="E142" s="207"/>
      <c r="F142" s="207"/>
      <c r="AR142" s="189"/>
      <c r="AS142" s="118"/>
      <c r="AT142" s="119"/>
      <c r="AU142" s="122"/>
      <c r="AV142" s="122"/>
      <c r="AW142" s="122"/>
    </row>
    <row r="143" spans="1:49" x14ac:dyDescent="0.25">
      <c r="A143" s="89" t="s">
        <v>108</v>
      </c>
      <c r="B143" s="220" t="s">
        <v>952</v>
      </c>
      <c r="C143" s="206" t="s">
        <v>10</v>
      </c>
      <c r="D143" s="206">
        <v>1</v>
      </c>
      <c r="E143" s="207"/>
      <c r="F143" s="207"/>
      <c r="AR143" s="189"/>
      <c r="AS143" s="118"/>
      <c r="AT143" s="119"/>
      <c r="AU143" s="122"/>
      <c r="AV143" s="122"/>
      <c r="AW143" s="122"/>
    </row>
    <row r="144" spans="1:49" x14ac:dyDescent="0.25">
      <c r="A144" s="89" t="s">
        <v>109</v>
      </c>
      <c r="B144" s="220" t="s">
        <v>953</v>
      </c>
      <c r="C144" s="206" t="s">
        <v>10</v>
      </c>
      <c r="D144" s="206">
        <v>1</v>
      </c>
      <c r="E144" s="207"/>
      <c r="F144" s="207"/>
      <c r="AR144" s="189"/>
      <c r="AS144" s="118"/>
      <c r="AT144" s="119"/>
      <c r="AU144" s="122"/>
      <c r="AV144" s="122"/>
      <c r="AW144" s="122"/>
    </row>
    <row r="145" spans="1:49" x14ac:dyDescent="0.25">
      <c r="A145" s="89" t="s">
        <v>110</v>
      </c>
      <c r="B145" s="220" t="s">
        <v>116</v>
      </c>
      <c r="C145" s="206" t="s">
        <v>10</v>
      </c>
      <c r="D145" s="206">
        <v>1</v>
      </c>
      <c r="E145" s="207"/>
      <c r="F145" s="207"/>
      <c r="AR145" s="189"/>
      <c r="AS145" s="118"/>
      <c r="AT145" s="119"/>
      <c r="AU145" s="122"/>
      <c r="AV145" s="122"/>
      <c r="AW145" s="122"/>
    </row>
    <row r="146" spans="1:49" x14ac:dyDescent="0.25">
      <c r="A146" s="89" t="s">
        <v>111</v>
      </c>
      <c r="B146" s="220" t="s">
        <v>117</v>
      </c>
      <c r="C146" s="206" t="s">
        <v>10</v>
      </c>
      <c r="D146" s="206">
        <v>1</v>
      </c>
      <c r="E146" s="207"/>
      <c r="F146" s="207"/>
      <c r="AR146" s="189"/>
      <c r="AS146" s="118"/>
      <c r="AT146" s="119"/>
      <c r="AU146" s="122"/>
      <c r="AV146" s="122"/>
      <c r="AW146" s="122"/>
    </row>
    <row r="147" spans="1:49" x14ac:dyDescent="0.25">
      <c r="A147" s="89" t="s">
        <v>112</v>
      </c>
      <c r="B147" s="220" t="s">
        <v>935</v>
      </c>
      <c r="C147" s="206" t="s">
        <v>10</v>
      </c>
      <c r="D147" s="206">
        <v>1</v>
      </c>
      <c r="E147" s="207"/>
      <c r="F147" s="207"/>
      <c r="AR147" s="189"/>
      <c r="AS147" s="118"/>
      <c r="AT147" s="119"/>
      <c r="AU147" s="122"/>
      <c r="AV147" s="122"/>
      <c r="AW147" s="122"/>
    </row>
    <row r="148" spans="1:49" x14ac:dyDescent="0.25">
      <c r="A148" s="89" t="s">
        <v>113</v>
      </c>
      <c r="B148" s="220" t="s">
        <v>936</v>
      </c>
      <c r="C148" s="206" t="s">
        <v>10</v>
      </c>
      <c r="D148" s="206">
        <v>1</v>
      </c>
      <c r="E148" s="207"/>
      <c r="F148" s="207"/>
      <c r="AR148" s="189"/>
      <c r="AS148" s="118"/>
      <c r="AT148" s="119"/>
      <c r="AU148" s="122"/>
      <c r="AV148" s="122"/>
      <c r="AW148" s="122"/>
    </row>
    <row r="149" spans="1:49" x14ac:dyDescent="0.25">
      <c r="A149" s="89" t="s">
        <v>114</v>
      </c>
      <c r="B149" s="220" t="s">
        <v>937</v>
      </c>
      <c r="C149" s="206" t="s">
        <v>10</v>
      </c>
      <c r="D149" s="221" t="s">
        <v>955</v>
      </c>
      <c r="E149" s="207"/>
      <c r="F149" s="207"/>
      <c r="AR149" s="189"/>
      <c r="AS149" s="118"/>
      <c r="AT149" s="119"/>
      <c r="AU149" s="122"/>
      <c r="AV149" s="122"/>
      <c r="AW149" s="122"/>
    </row>
    <row r="150" spans="1:49" x14ac:dyDescent="0.25">
      <c r="A150" s="89" t="s">
        <v>115</v>
      </c>
      <c r="B150" s="220" t="s">
        <v>938</v>
      </c>
      <c r="C150" s="206" t="s">
        <v>10</v>
      </c>
      <c r="D150" s="206">
        <v>1</v>
      </c>
      <c r="E150" s="207"/>
      <c r="F150" s="207"/>
      <c r="AR150" s="189"/>
      <c r="AS150" s="118"/>
      <c r="AT150" s="119"/>
      <c r="AU150" s="122"/>
      <c r="AV150" s="122"/>
      <c r="AW150" s="122"/>
    </row>
    <row r="151" spans="1:49" x14ac:dyDescent="0.25">
      <c r="A151" s="89" t="s">
        <v>1122</v>
      </c>
      <c r="B151" s="220" t="s">
        <v>939</v>
      </c>
      <c r="C151" s="206" t="s">
        <v>10</v>
      </c>
      <c r="D151" s="206">
        <v>1</v>
      </c>
      <c r="E151" s="207"/>
      <c r="F151" s="207"/>
      <c r="AR151" s="189"/>
      <c r="AS151" s="118"/>
      <c r="AT151" s="119"/>
      <c r="AU151" s="122"/>
      <c r="AV151" s="122"/>
      <c r="AW151" s="122"/>
    </row>
    <row r="152" spans="1:49" x14ac:dyDescent="0.25">
      <c r="A152" s="89" t="s">
        <v>1123</v>
      </c>
      <c r="B152" s="220" t="s">
        <v>940</v>
      </c>
      <c r="C152" s="206" t="s">
        <v>10</v>
      </c>
      <c r="D152" s="206">
        <v>1</v>
      </c>
      <c r="E152" s="207"/>
      <c r="F152" s="207"/>
      <c r="AR152" s="189"/>
      <c r="AS152" s="118"/>
      <c r="AT152" s="119"/>
      <c r="AU152" s="122"/>
      <c r="AV152" s="122"/>
      <c r="AW152" s="122"/>
    </row>
    <row r="153" spans="1:49" x14ac:dyDescent="0.25">
      <c r="A153" s="59" t="s">
        <v>10</v>
      </c>
      <c r="B153" s="60" t="s">
        <v>1275</v>
      </c>
      <c r="C153" s="61" t="s">
        <v>7</v>
      </c>
      <c r="D153" s="61" t="s">
        <v>8</v>
      </c>
      <c r="E153" s="24" t="s">
        <v>9</v>
      </c>
      <c r="F153" s="121" t="s">
        <v>1081</v>
      </c>
      <c r="AR153" s="189"/>
      <c r="AS153" s="118"/>
      <c r="AT153" s="119"/>
      <c r="AU153" s="122"/>
      <c r="AV153" s="122"/>
      <c r="AW153" s="122"/>
    </row>
    <row r="154" spans="1:49" x14ac:dyDescent="0.25">
      <c r="A154" s="93" t="s">
        <v>1124</v>
      </c>
      <c r="B154" s="223" t="s">
        <v>941</v>
      </c>
      <c r="C154" s="206" t="s">
        <v>10</v>
      </c>
      <c r="D154" s="206">
        <v>1</v>
      </c>
      <c r="E154" s="207"/>
      <c r="F154" s="207"/>
      <c r="AR154" s="189"/>
      <c r="AS154" s="118"/>
      <c r="AT154" s="119"/>
      <c r="AU154" s="122"/>
      <c r="AV154" s="122"/>
      <c r="AW154" s="122"/>
    </row>
    <row r="155" spans="1:49" x14ac:dyDescent="0.25">
      <c r="A155" s="93" t="s">
        <v>1125</v>
      </c>
      <c r="B155" s="223" t="s">
        <v>913</v>
      </c>
      <c r="C155" s="206" t="s">
        <v>10</v>
      </c>
      <c r="D155" s="206">
        <v>1</v>
      </c>
      <c r="E155" s="207"/>
      <c r="F155" s="207"/>
      <c r="AR155" s="189"/>
      <c r="AS155" s="118"/>
      <c r="AT155" s="119"/>
      <c r="AU155" s="122"/>
      <c r="AV155" s="122"/>
      <c r="AW155" s="122"/>
    </row>
    <row r="156" spans="1:49" x14ac:dyDescent="0.25">
      <c r="A156" s="93" t="s">
        <v>1126</v>
      </c>
      <c r="B156" s="223" t="s">
        <v>74</v>
      </c>
      <c r="C156" s="206" t="s">
        <v>10</v>
      </c>
      <c r="D156" s="206">
        <v>1</v>
      </c>
      <c r="E156" s="207"/>
      <c r="F156" s="207"/>
      <c r="AR156" s="189"/>
      <c r="AS156" s="118"/>
      <c r="AT156" s="119"/>
      <c r="AU156" s="122"/>
      <c r="AV156" s="122"/>
      <c r="AW156" s="122"/>
    </row>
    <row r="157" spans="1:49" x14ac:dyDescent="0.25">
      <c r="A157" s="93" t="s">
        <v>1127</v>
      </c>
      <c r="B157" s="223" t="s">
        <v>75</v>
      </c>
      <c r="C157" s="206" t="s">
        <v>10</v>
      </c>
      <c r="D157" s="206">
        <v>1</v>
      </c>
      <c r="E157" s="207"/>
      <c r="F157" s="207"/>
      <c r="AR157" s="189"/>
      <c r="AS157" s="118"/>
      <c r="AT157" s="119"/>
      <c r="AU157" s="122"/>
      <c r="AV157" s="122"/>
      <c r="AW157" s="122"/>
    </row>
    <row r="158" spans="1:49" x14ac:dyDescent="0.25">
      <c r="A158" s="93" t="s">
        <v>1128</v>
      </c>
      <c r="B158" s="223" t="s">
        <v>914</v>
      </c>
      <c r="C158" s="427" t="s">
        <v>915</v>
      </c>
      <c r="D158" s="206"/>
      <c r="E158" s="207"/>
      <c r="F158" s="207"/>
      <c r="AR158" s="189"/>
      <c r="AS158" s="118"/>
      <c r="AT158" s="119"/>
      <c r="AU158" s="122"/>
      <c r="AV158" s="122"/>
      <c r="AW158" s="122"/>
    </row>
    <row r="159" spans="1:49" x14ac:dyDescent="0.25">
      <c r="A159" s="93" t="s">
        <v>1129</v>
      </c>
      <c r="B159" s="224" t="s">
        <v>942</v>
      </c>
      <c r="C159" s="427" t="s">
        <v>915</v>
      </c>
      <c r="D159" s="206"/>
      <c r="E159" s="207"/>
      <c r="F159" s="207"/>
      <c r="AR159" s="189"/>
      <c r="AS159" s="118"/>
      <c r="AT159" s="119"/>
      <c r="AU159" s="122"/>
      <c r="AV159" s="122"/>
      <c r="AW159" s="122"/>
    </row>
    <row r="160" spans="1:49" ht="31.5" x14ac:dyDescent="0.25">
      <c r="A160" s="94" t="s">
        <v>77</v>
      </c>
      <c r="B160" s="225" t="s">
        <v>15</v>
      </c>
      <c r="C160" s="95"/>
      <c r="D160" s="95"/>
      <c r="E160" s="17"/>
      <c r="F160" s="95"/>
      <c r="AR160" s="189"/>
      <c r="AS160" s="118"/>
      <c r="AT160" s="119"/>
      <c r="AU160" s="122"/>
      <c r="AV160" s="122"/>
      <c r="AW160" s="122"/>
    </row>
    <row r="161" spans="1:49" ht="31.5" x14ac:dyDescent="0.25">
      <c r="A161" s="27"/>
      <c r="B161" s="228" t="s">
        <v>16</v>
      </c>
      <c r="C161" s="19" t="s">
        <v>53</v>
      </c>
      <c r="D161" s="19" t="s">
        <v>1313</v>
      </c>
      <c r="E161" s="858"/>
      <c r="F161" s="859"/>
      <c r="AR161" s="189"/>
      <c r="AS161" s="118"/>
      <c r="AT161" s="119"/>
      <c r="AU161" s="122"/>
      <c r="AV161" s="122"/>
      <c r="AW161" s="122"/>
    </row>
    <row r="162" spans="1:49" x14ac:dyDescent="0.25">
      <c r="A162" s="86">
        <v>1</v>
      </c>
      <c r="B162" s="178" t="s">
        <v>17</v>
      </c>
      <c r="C162" s="163"/>
      <c r="D162" s="163"/>
      <c r="E162" s="840"/>
      <c r="F162" s="897"/>
      <c r="AR162" s="189"/>
      <c r="AS162" s="118"/>
      <c r="AT162" s="119"/>
      <c r="AU162" s="122"/>
      <c r="AV162" s="122"/>
      <c r="AW162" s="122"/>
    </row>
    <row r="163" spans="1:49" x14ac:dyDescent="0.25">
      <c r="A163" s="87" t="s">
        <v>66</v>
      </c>
      <c r="B163" s="178" t="s">
        <v>2</v>
      </c>
      <c r="C163" s="426"/>
      <c r="D163" s="426"/>
      <c r="E163" s="840"/>
      <c r="F163" s="897"/>
      <c r="AR163" s="189"/>
      <c r="AS163" s="118"/>
      <c r="AT163" s="119"/>
      <c r="AU163" s="122"/>
      <c r="AV163" s="122"/>
      <c r="AW163" s="122"/>
    </row>
    <row r="164" spans="1:49" x14ac:dyDescent="0.25">
      <c r="A164" s="87" t="s">
        <v>67</v>
      </c>
      <c r="B164" s="178" t="s">
        <v>18</v>
      </c>
      <c r="C164" s="426"/>
      <c r="D164" s="426"/>
      <c r="E164" s="840"/>
      <c r="F164" s="897"/>
      <c r="AR164" s="189"/>
      <c r="AS164" s="118"/>
      <c r="AT164" s="119"/>
      <c r="AU164" s="122"/>
      <c r="AV164" s="122"/>
      <c r="AW164" s="122"/>
    </row>
    <row r="165" spans="1:49" ht="31.5" x14ac:dyDescent="0.25">
      <c r="A165" s="86">
        <v>2</v>
      </c>
      <c r="B165" s="178" t="s">
        <v>19</v>
      </c>
      <c r="C165" s="426"/>
      <c r="D165" s="426"/>
      <c r="E165" s="840"/>
      <c r="F165" s="897"/>
      <c r="AR165" s="189"/>
      <c r="AS165" s="118"/>
      <c r="AT165" s="119"/>
      <c r="AU165" s="122"/>
      <c r="AV165" s="122"/>
      <c r="AW165" s="122"/>
    </row>
    <row r="166" spans="1:49" x14ac:dyDescent="0.25">
      <c r="A166" s="87" t="s">
        <v>66</v>
      </c>
      <c r="B166" s="178" t="s">
        <v>2</v>
      </c>
      <c r="C166" s="426"/>
      <c r="D166" s="426"/>
      <c r="E166" s="840"/>
      <c r="F166" s="897"/>
      <c r="AR166" s="189"/>
      <c r="AS166" s="118"/>
      <c r="AT166" s="119"/>
      <c r="AU166" s="122"/>
      <c r="AV166" s="122"/>
      <c r="AW166" s="122"/>
    </row>
    <row r="167" spans="1:49" x14ac:dyDescent="0.25">
      <c r="A167" s="87" t="s">
        <v>67</v>
      </c>
      <c r="B167" s="178" t="s">
        <v>18</v>
      </c>
      <c r="C167" s="426"/>
      <c r="D167" s="426"/>
      <c r="E167" s="840"/>
      <c r="F167" s="897"/>
      <c r="AR167" s="189"/>
      <c r="AS167" s="118"/>
      <c r="AT167" s="119"/>
      <c r="AU167" s="122"/>
      <c r="AV167" s="122"/>
      <c r="AW167" s="122"/>
    </row>
    <row r="168" spans="1:49" x14ac:dyDescent="0.25">
      <c r="A168" s="86">
        <v>3</v>
      </c>
      <c r="B168" s="178" t="s">
        <v>20</v>
      </c>
      <c r="C168" s="426"/>
      <c r="D168" s="426"/>
      <c r="E168" s="840"/>
      <c r="F168" s="897"/>
      <c r="AR168" s="189"/>
      <c r="AS168" s="118"/>
      <c r="AT168" s="119"/>
      <c r="AU168" s="122"/>
      <c r="AV168" s="122"/>
      <c r="AW168" s="122"/>
    </row>
    <row r="169" spans="1:49" x14ac:dyDescent="0.25">
      <c r="A169" s="87" t="s">
        <v>66</v>
      </c>
      <c r="B169" s="178" t="s">
        <v>2</v>
      </c>
      <c r="C169" s="426"/>
      <c r="D169" s="426"/>
      <c r="E169" s="840"/>
      <c r="F169" s="897"/>
      <c r="AR169" s="189"/>
      <c r="AS169" s="118"/>
      <c r="AT169" s="119"/>
      <c r="AU169" s="122"/>
      <c r="AV169" s="122"/>
      <c r="AW169" s="122"/>
    </row>
    <row r="170" spans="1:49" x14ac:dyDescent="0.25">
      <c r="A170" s="87" t="s">
        <v>67</v>
      </c>
      <c r="B170" s="178" t="s">
        <v>18</v>
      </c>
      <c r="C170" s="426"/>
      <c r="D170" s="426"/>
      <c r="E170" s="840"/>
      <c r="F170" s="897"/>
      <c r="AR170" s="189"/>
      <c r="AS170" s="118"/>
      <c r="AT170" s="119"/>
      <c r="AU170" s="122"/>
      <c r="AV170" s="122"/>
      <c r="AW170" s="122"/>
    </row>
    <row r="171" spans="1:49" x14ac:dyDescent="0.25">
      <c r="A171" s="86">
        <v>4</v>
      </c>
      <c r="B171" s="178" t="s">
        <v>21</v>
      </c>
      <c r="C171" s="426"/>
      <c r="D171" s="426"/>
      <c r="E171" s="840"/>
      <c r="F171" s="897"/>
      <c r="AR171" s="189"/>
      <c r="AS171" s="118"/>
      <c r="AT171" s="119"/>
      <c r="AU171" s="122"/>
      <c r="AV171" s="122"/>
      <c r="AW171" s="122"/>
    </row>
    <row r="172" spans="1:49" x14ac:dyDescent="0.25">
      <c r="A172" s="87" t="s">
        <v>66</v>
      </c>
      <c r="B172" s="178" t="s">
        <v>2</v>
      </c>
      <c r="C172" s="426"/>
      <c r="D172" s="426"/>
      <c r="E172" s="840"/>
      <c r="F172" s="897"/>
      <c r="AR172" s="189"/>
      <c r="AS172" s="118"/>
      <c r="AT172" s="119"/>
      <c r="AU172" s="122"/>
      <c r="AV172" s="122"/>
      <c r="AW172" s="122"/>
    </row>
    <row r="173" spans="1:49" x14ac:dyDescent="0.25">
      <c r="A173" s="87" t="s">
        <v>67</v>
      </c>
      <c r="B173" s="178" t="s">
        <v>18</v>
      </c>
      <c r="C173" s="426"/>
      <c r="D173" s="426"/>
      <c r="E173" s="840"/>
      <c r="F173" s="897"/>
      <c r="AR173" s="189"/>
      <c r="AS173" s="118"/>
      <c r="AT173" s="119"/>
      <c r="AU173" s="122"/>
      <c r="AV173" s="122"/>
      <c r="AW173" s="122"/>
    </row>
    <row r="174" spans="1:49" ht="31.5" x14ac:dyDescent="0.25">
      <c r="A174" s="86">
        <v>5</v>
      </c>
      <c r="B174" s="187" t="s">
        <v>6</v>
      </c>
      <c r="C174" s="163"/>
      <c r="D174" s="163"/>
      <c r="E174" s="840"/>
      <c r="F174" s="897"/>
      <c r="AR174" s="189"/>
      <c r="AS174" s="118"/>
      <c r="AT174" s="119"/>
      <c r="AU174" s="122"/>
      <c r="AV174" s="122"/>
      <c r="AW174" s="122"/>
    </row>
    <row r="175" spans="1:49" x14ac:dyDescent="0.25">
      <c r="A175" s="87" t="s">
        <v>66</v>
      </c>
      <c r="B175" s="187" t="s">
        <v>2</v>
      </c>
      <c r="C175" s="163"/>
      <c r="D175" s="163"/>
      <c r="E175" s="840"/>
      <c r="F175" s="897"/>
      <c r="AR175" s="189"/>
      <c r="AS175" s="118"/>
      <c r="AT175" s="119"/>
      <c r="AU175" s="122"/>
      <c r="AV175" s="122"/>
      <c r="AW175" s="122"/>
    </row>
    <row r="176" spans="1:49" x14ac:dyDescent="0.25">
      <c r="A176" s="87" t="s">
        <v>67</v>
      </c>
      <c r="B176" s="187" t="s">
        <v>18</v>
      </c>
      <c r="C176" s="163"/>
      <c r="D176" s="163"/>
      <c r="E176" s="840"/>
      <c r="F176" s="897"/>
      <c r="AR176" s="189"/>
      <c r="AS176" s="118"/>
      <c r="AT176" s="119"/>
      <c r="AU176" s="122"/>
      <c r="AV176" s="122"/>
      <c r="AW176" s="122"/>
    </row>
    <row r="177" spans="1:49" ht="57" customHeight="1" x14ac:dyDescent="0.25">
      <c r="A177" s="27" t="s">
        <v>69</v>
      </c>
      <c r="B177" s="18" t="s">
        <v>11</v>
      </c>
      <c r="C177" s="120" t="s">
        <v>12</v>
      </c>
      <c r="D177" s="120" t="s">
        <v>13</v>
      </c>
      <c r="E177" s="860" t="s">
        <v>14</v>
      </c>
      <c r="F177" s="901"/>
      <c r="AR177" s="189"/>
      <c r="AS177" s="118" t="s">
        <v>214</v>
      </c>
      <c r="AT177" s="119" t="s">
        <v>317</v>
      </c>
      <c r="AU177" s="122"/>
      <c r="AV177" s="122"/>
      <c r="AW177" s="122"/>
    </row>
    <row r="178" spans="1:49" x14ac:dyDescent="0.25">
      <c r="A178" s="27" t="s">
        <v>26</v>
      </c>
      <c r="B178" s="229" t="s">
        <v>1469</v>
      </c>
      <c r="C178" s="428"/>
      <c r="D178" s="19"/>
      <c r="E178" s="844"/>
      <c r="F178" s="902"/>
      <c r="AR178" s="189"/>
      <c r="AS178" s="118" t="s">
        <v>214</v>
      </c>
      <c r="AT178" s="119" t="s">
        <v>319</v>
      </c>
      <c r="AU178" s="122"/>
      <c r="AV178" s="122"/>
      <c r="AW178" s="122"/>
    </row>
    <row r="179" spans="1:49" x14ac:dyDescent="0.25">
      <c r="A179" s="193"/>
      <c r="B179" s="195"/>
      <c r="C179" s="19"/>
      <c r="D179" s="19"/>
      <c r="E179" s="846"/>
      <c r="F179" s="904"/>
      <c r="AR179" s="189"/>
      <c r="AS179" s="118" t="s">
        <v>214</v>
      </c>
      <c r="AT179" s="119" t="s">
        <v>320</v>
      </c>
      <c r="AU179" s="122"/>
      <c r="AV179" s="122"/>
      <c r="AW179" s="122"/>
    </row>
    <row r="180" spans="1:49" ht="31.5" x14ac:dyDescent="0.25">
      <c r="A180" s="54">
        <v>1</v>
      </c>
      <c r="B180" s="178" t="s">
        <v>27</v>
      </c>
      <c r="C180" s="169">
        <v>154</v>
      </c>
      <c r="D180" s="169"/>
      <c r="E180" s="846"/>
      <c r="F180" s="904"/>
      <c r="AR180" s="189"/>
      <c r="AS180" s="118" t="s">
        <v>214</v>
      </c>
      <c r="AT180" s="119" t="s">
        <v>321</v>
      </c>
      <c r="AU180" s="122"/>
      <c r="AV180" s="122"/>
      <c r="AW180" s="122"/>
    </row>
    <row r="181" spans="1:49" x14ac:dyDescent="0.25">
      <c r="A181" s="77" t="s">
        <v>66</v>
      </c>
      <c r="B181" s="178" t="s">
        <v>999</v>
      </c>
      <c r="C181" s="169">
        <v>21</v>
      </c>
      <c r="D181" s="169"/>
      <c r="E181" s="846"/>
      <c r="F181" s="904"/>
      <c r="AR181" s="189"/>
      <c r="AS181" s="118" t="s">
        <v>214</v>
      </c>
      <c r="AT181" s="119" t="s">
        <v>322</v>
      </c>
      <c r="AU181" s="122"/>
      <c r="AV181" s="122"/>
      <c r="AW181" s="122"/>
    </row>
    <row r="182" spans="1:49" x14ac:dyDescent="0.25">
      <c r="A182" s="77" t="s">
        <v>67</v>
      </c>
      <c r="B182" s="178" t="s">
        <v>958</v>
      </c>
      <c r="C182" s="169">
        <v>23</v>
      </c>
      <c r="D182" s="169"/>
      <c r="E182" s="846"/>
      <c r="F182" s="904"/>
      <c r="AR182" s="189"/>
      <c r="AS182" s="118"/>
      <c r="AT182" s="119"/>
      <c r="AU182" s="122"/>
      <c r="AV182" s="122"/>
      <c r="AW182" s="122"/>
    </row>
    <row r="183" spans="1:49" x14ac:dyDescent="0.25">
      <c r="A183" s="78" t="s">
        <v>68</v>
      </c>
      <c r="B183" s="178" t="s">
        <v>3</v>
      </c>
      <c r="C183" s="169">
        <v>12</v>
      </c>
      <c r="D183" s="169"/>
      <c r="E183" s="846"/>
      <c r="F183" s="904"/>
      <c r="AR183" s="189"/>
      <c r="AS183" s="118" t="s">
        <v>214</v>
      </c>
      <c r="AT183" s="119" t="s">
        <v>323</v>
      </c>
      <c r="AU183" s="122"/>
      <c r="AV183" s="122"/>
      <c r="AW183" s="122"/>
    </row>
    <row r="184" spans="1:49" x14ac:dyDescent="0.25">
      <c r="A184" s="78" t="s">
        <v>959</v>
      </c>
      <c r="B184" s="178" t="s">
        <v>4</v>
      </c>
      <c r="C184" s="168">
        <v>98</v>
      </c>
      <c r="D184" s="168"/>
      <c r="E184" s="846"/>
      <c r="F184" s="904"/>
      <c r="AR184" s="189"/>
      <c r="AS184" s="118" t="s">
        <v>214</v>
      </c>
      <c r="AT184" s="119" t="s">
        <v>324</v>
      </c>
      <c r="AU184" s="122"/>
      <c r="AV184" s="122"/>
      <c r="AW184" s="122"/>
    </row>
    <row r="185" spans="1:49" ht="31.5" x14ac:dyDescent="0.25">
      <c r="A185" s="54">
        <v>2</v>
      </c>
      <c r="B185" s="187" t="s">
        <v>6</v>
      </c>
      <c r="C185" s="169">
        <v>64</v>
      </c>
      <c r="D185" s="169"/>
      <c r="E185" s="846"/>
      <c r="F185" s="904"/>
      <c r="AR185" s="189"/>
      <c r="AS185" s="118" t="s">
        <v>214</v>
      </c>
      <c r="AT185" s="119" t="s">
        <v>325</v>
      </c>
      <c r="AU185" s="122"/>
      <c r="AV185" s="122"/>
      <c r="AW185" s="122"/>
    </row>
    <row r="186" spans="1:49" x14ac:dyDescent="0.25">
      <c r="A186" s="77" t="s">
        <v>66</v>
      </c>
      <c r="B186" s="187" t="s">
        <v>999</v>
      </c>
      <c r="C186" s="169">
        <v>21</v>
      </c>
      <c r="D186" s="169"/>
      <c r="E186" s="846"/>
      <c r="F186" s="904"/>
      <c r="AR186" s="189"/>
      <c r="AS186" s="118" t="s">
        <v>214</v>
      </c>
      <c r="AT186" s="119" t="s">
        <v>326</v>
      </c>
      <c r="AU186" s="122"/>
      <c r="AV186" s="122"/>
      <c r="AW186" s="122"/>
    </row>
    <row r="187" spans="1:49" x14ac:dyDescent="0.25">
      <c r="A187" s="77" t="s">
        <v>67</v>
      </c>
      <c r="B187" s="187" t="s">
        <v>958</v>
      </c>
      <c r="C187" s="169">
        <v>23</v>
      </c>
      <c r="D187" s="169"/>
      <c r="E187" s="846"/>
      <c r="F187" s="904"/>
      <c r="AR187" s="189"/>
      <c r="AS187" s="118"/>
      <c r="AT187" s="119"/>
      <c r="AU187" s="122"/>
      <c r="AV187" s="122"/>
      <c r="AW187" s="122"/>
    </row>
    <row r="188" spans="1:49" x14ac:dyDescent="0.25">
      <c r="A188" s="78" t="s">
        <v>68</v>
      </c>
      <c r="B188" s="187" t="s">
        <v>3</v>
      </c>
      <c r="C188" s="169">
        <v>12</v>
      </c>
      <c r="D188" s="169"/>
      <c r="E188" s="846"/>
      <c r="F188" s="904"/>
      <c r="AR188" s="189"/>
      <c r="AS188" s="118" t="s">
        <v>214</v>
      </c>
      <c r="AT188" s="119" t="s">
        <v>327</v>
      </c>
      <c r="AU188" s="122"/>
      <c r="AV188" s="122"/>
      <c r="AW188" s="122"/>
    </row>
    <row r="189" spans="1:49" x14ac:dyDescent="0.25">
      <c r="A189" s="78" t="s">
        <v>959</v>
      </c>
      <c r="B189" s="187" t="s">
        <v>4</v>
      </c>
      <c r="C189" s="168">
        <v>8</v>
      </c>
      <c r="D189" s="168"/>
      <c r="E189" s="846"/>
      <c r="F189" s="904"/>
      <c r="AR189" s="189"/>
      <c r="AS189" s="118"/>
      <c r="AT189" s="119"/>
      <c r="AU189" s="122"/>
      <c r="AV189" s="122"/>
      <c r="AW189" s="122"/>
    </row>
    <row r="190" spans="1:49" x14ac:dyDescent="0.25">
      <c r="A190" s="838"/>
      <c r="B190" s="903"/>
      <c r="C190" s="903"/>
      <c r="D190" s="903"/>
      <c r="E190" s="903"/>
      <c r="F190" s="903"/>
      <c r="AR190" s="189"/>
      <c r="AS190" s="118"/>
      <c r="AT190" s="119"/>
      <c r="AU190" s="122"/>
      <c r="AV190" s="122"/>
      <c r="AW190" s="122"/>
    </row>
    <row r="191" spans="1:49" x14ac:dyDescent="0.25">
      <c r="A191" s="96" t="s">
        <v>132</v>
      </c>
      <c r="B191" s="96" t="s">
        <v>119</v>
      </c>
      <c r="C191" s="61" t="s">
        <v>7</v>
      </c>
      <c r="D191" s="61" t="s">
        <v>8</v>
      </c>
      <c r="E191" s="24" t="s">
        <v>9</v>
      </c>
      <c r="F191" s="121" t="s">
        <v>1081</v>
      </c>
      <c r="AR191" s="189"/>
      <c r="AS191" s="118" t="s">
        <v>214</v>
      </c>
      <c r="AT191" s="119" t="s">
        <v>328</v>
      </c>
      <c r="AU191" s="122"/>
      <c r="AV191" s="122"/>
      <c r="AW191" s="122"/>
    </row>
    <row r="192" spans="1:49" ht="31.5" x14ac:dyDescent="0.25">
      <c r="A192" s="97" t="s">
        <v>1130</v>
      </c>
      <c r="B192" s="230" t="s">
        <v>121</v>
      </c>
      <c r="C192" s="206" t="s">
        <v>10</v>
      </c>
      <c r="D192" s="206">
        <v>1</v>
      </c>
      <c r="E192" s="207"/>
      <c r="F192" s="207"/>
      <c r="AR192" s="189"/>
      <c r="AS192" s="118" t="s">
        <v>214</v>
      </c>
      <c r="AT192" s="119" t="s">
        <v>329</v>
      </c>
      <c r="AU192" s="122"/>
      <c r="AV192" s="122"/>
      <c r="AW192" s="122"/>
    </row>
    <row r="193" spans="1:49" ht="23.25" customHeight="1" x14ac:dyDescent="0.25">
      <c r="A193" s="97" t="s">
        <v>1131</v>
      </c>
      <c r="B193" s="230" t="s">
        <v>122</v>
      </c>
      <c r="C193" s="206" t="s">
        <v>10</v>
      </c>
      <c r="D193" s="206">
        <v>1</v>
      </c>
      <c r="E193" s="207"/>
      <c r="F193" s="207"/>
      <c r="AR193" s="189"/>
      <c r="AS193" s="118" t="s">
        <v>214</v>
      </c>
      <c r="AT193" s="119" t="s">
        <v>330</v>
      </c>
      <c r="AU193" s="122"/>
      <c r="AV193" s="122"/>
      <c r="AW193" s="122"/>
    </row>
    <row r="194" spans="1:49" x14ac:dyDescent="0.25">
      <c r="A194" s="97" t="s">
        <v>1132</v>
      </c>
      <c r="B194" s="230" t="s">
        <v>123</v>
      </c>
      <c r="C194" s="206" t="s">
        <v>10</v>
      </c>
      <c r="D194" s="206">
        <v>1</v>
      </c>
      <c r="E194" s="207"/>
      <c r="F194" s="207"/>
      <c r="AR194" s="189"/>
      <c r="AS194" s="118" t="s">
        <v>214</v>
      </c>
      <c r="AT194" s="119" t="s">
        <v>331</v>
      </c>
      <c r="AU194" s="122"/>
      <c r="AV194" s="122"/>
      <c r="AW194" s="122"/>
    </row>
    <row r="195" spans="1:49" x14ac:dyDescent="0.25">
      <c r="A195" s="97" t="s">
        <v>1133</v>
      </c>
      <c r="B195" s="230" t="s">
        <v>124</v>
      </c>
      <c r="C195" s="206" t="s">
        <v>10</v>
      </c>
      <c r="D195" s="206">
        <v>1</v>
      </c>
      <c r="E195" s="207"/>
      <c r="F195" s="207"/>
      <c r="AR195" s="189"/>
      <c r="AS195" s="118" t="s">
        <v>214</v>
      </c>
      <c r="AT195" s="119" t="s">
        <v>332</v>
      </c>
      <c r="AU195" s="122"/>
      <c r="AV195" s="122"/>
      <c r="AW195" s="122"/>
    </row>
    <row r="196" spans="1:49" ht="14.25" customHeight="1" x14ac:dyDescent="0.25">
      <c r="A196" s="97" t="s">
        <v>1134</v>
      </c>
      <c r="B196" s="230" t="s">
        <v>125</v>
      </c>
      <c r="C196" s="206" t="s">
        <v>10</v>
      </c>
      <c r="D196" s="206">
        <v>1</v>
      </c>
      <c r="E196" s="207"/>
      <c r="F196" s="207"/>
      <c r="AR196" s="189"/>
      <c r="AS196" s="118" t="s">
        <v>214</v>
      </c>
      <c r="AT196" s="119" t="s">
        <v>333</v>
      </c>
      <c r="AU196" s="122"/>
      <c r="AV196" s="122"/>
      <c r="AW196" s="122"/>
    </row>
    <row r="197" spans="1:49" x14ac:dyDescent="0.25">
      <c r="A197" s="97" t="s">
        <v>1135</v>
      </c>
      <c r="B197" s="230" t="s">
        <v>126</v>
      </c>
      <c r="C197" s="206" t="s">
        <v>10</v>
      </c>
      <c r="D197" s="206">
        <v>1</v>
      </c>
      <c r="E197" s="207"/>
      <c r="F197" s="207"/>
      <c r="AR197" s="189"/>
      <c r="AS197" s="118" t="s">
        <v>214</v>
      </c>
      <c r="AT197" s="119" t="s">
        <v>334</v>
      </c>
      <c r="AU197" s="122"/>
      <c r="AV197" s="122"/>
      <c r="AW197" s="122"/>
    </row>
    <row r="198" spans="1:49" x14ac:dyDescent="0.25">
      <c r="A198" s="97" t="s">
        <v>1136</v>
      </c>
      <c r="B198" s="230" t="s">
        <v>127</v>
      </c>
      <c r="C198" s="206" t="s">
        <v>10</v>
      </c>
      <c r="D198" s="206">
        <v>1</v>
      </c>
      <c r="E198" s="207"/>
      <c r="F198" s="207"/>
      <c r="AR198" s="189"/>
      <c r="AS198" s="118" t="s">
        <v>214</v>
      </c>
      <c r="AT198" s="119" t="s">
        <v>335</v>
      </c>
      <c r="AU198" s="122"/>
      <c r="AV198" s="122"/>
      <c r="AW198" s="122"/>
    </row>
    <row r="199" spans="1:49" x14ac:dyDescent="0.25">
      <c r="A199" s="97" t="s">
        <v>1137</v>
      </c>
      <c r="B199" s="230" t="s">
        <v>128</v>
      </c>
      <c r="C199" s="206" t="s">
        <v>10</v>
      </c>
      <c r="D199" s="206">
        <v>1</v>
      </c>
      <c r="E199" s="207"/>
      <c r="F199" s="207"/>
      <c r="AR199" s="189"/>
      <c r="AS199" s="118" t="s">
        <v>214</v>
      </c>
      <c r="AT199" s="119" t="s">
        <v>336</v>
      </c>
      <c r="AU199" s="122"/>
      <c r="AV199" s="122"/>
      <c r="AW199" s="122"/>
    </row>
    <row r="200" spans="1:49" ht="47.25" x14ac:dyDescent="0.25">
      <c r="A200" s="97" t="s">
        <v>1138</v>
      </c>
      <c r="B200" s="230" t="s">
        <v>129</v>
      </c>
      <c r="C200" s="206" t="s">
        <v>10</v>
      </c>
      <c r="D200" s="206">
        <v>1</v>
      </c>
      <c r="E200" s="207"/>
      <c r="F200" s="207"/>
      <c r="AR200" s="189"/>
      <c r="AS200" s="118" t="s">
        <v>214</v>
      </c>
      <c r="AT200" s="119" t="s">
        <v>337</v>
      </c>
      <c r="AU200" s="122"/>
      <c r="AV200" s="122"/>
      <c r="AW200" s="122"/>
    </row>
    <row r="201" spans="1:49" ht="31.5" x14ac:dyDescent="0.25">
      <c r="A201" s="97" t="s">
        <v>1139</v>
      </c>
      <c r="B201" s="230" t="s">
        <v>130</v>
      </c>
      <c r="C201" s="206" t="s">
        <v>10</v>
      </c>
      <c r="D201" s="206">
        <v>1</v>
      </c>
      <c r="E201" s="207"/>
      <c r="F201" s="207"/>
      <c r="AR201" s="189"/>
      <c r="AS201" s="118" t="s">
        <v>214</v>
      </c>
      <c r="AT201" s="119" t="s">
        <v>338</v>
      </c>
      <c r="AU201" s="122"/>
      <c r="AV201" s="122"/>
      <c r="AW201" s="122"/>
    </row>
    <row r="202" spans="1:49" x14ac:dyDescent="0.25">
      <c r="A202" s="97" t="s">
        <v>1140</v>
      </c>
      <c r="B202" s="230" t="s">
        <v>969</v>
      </c>
      <c r="C202" s="206" t="s">
        <v>10</v>
      </c>
      <c r="D202" s="206">
        <v>1</v>
      </c>
      <c r="E202" s="207"/>
      <c r="F202" s="207"/>
      <c r="AR202" s="189"/>
      <c r="AS202" s="118" t="s">
        <v>216</v>
      </c>
      <c r="AT202" s="119" t="s">
        <v>339</v>
      </c>
      <c r="AU202" s="122"/>
      <c r="AV202" s="122"/>
      <c r="AW202" s="122"/>
    </row>
    <row r="203" spans="1:49" x14ac:dyDescent="0.25">
      <c r="A203" s="97" t="s">
        <v>1141</v>
      </c>
      <c r="B203" s="230" t="s">
        <v>968</v>
      </c>
      <c r="C203" s="206" t="s">
        <v>10</v>
      </c>
      <c r="D203" s="206">
        <v>1</v>
      </c>
      <c r="E203" s="207"/>
      <c r="F203" s="207"/>
      <c r="AR203" s="189"/>
      <c r="AS203" s="118"/>
      <c r="AT203" s="119"/>
      <c r="AU203" s="122"/>
      <c r="AV203" s="122"/>
      <c r="AW203" s="122"/>
    </row>
    <row r="204" spans="1:49" x14ac:dyDescent="0.25">
      <c r="A204" s="97" t="s">
        <v>1142</v>
      </c>
      <c r="B204" s="230" t="s">
        <v>970</v>
      </c>
      <c r="C204" s="206" t="s">
        <v>10</v>
      </c>
      <c r="D204" s="206">
        <v>1</v>
      </c>
      <c r="E204" s="207"/>
      <c r="F204" s="207"/>
      <c r="AR204" s="189"/>
      <c r="AS204" s="118"/>
      <c r="AT204" s="119"/>
      <c r="AU204" s="122"/>
      <c r="AV204" s="122"/>
      <c r="AW204" s="122"/>
    </row>
    <row r="205" spans="1:49" x14ac:dyDescent="0.25">
      <c r="A205" s="97" t="s">
        <v>1143</v>
      </c>
      <c r="B205" s="230" t="s">
        <v>971</v>
      </c>
      <c r="C205" s="206" t="s">
        <v>10</v>
      </c>
      <c r="D205" s="206">
        <v>1</v>
      </c>
      <c r="E205" s="207"/>
      <c r="F205" s="207"/>
      <c r="AR205" s="189"/>
      <c r="AS205" s="118"/>
      <c r="AT205" s="119"/>
      <c r="AU205" s="122"/>
      <c r="AV205" s="122"/>
      <c r="AW205" s="122"/>
    </row>
    <row r="206" spans="1:49" ht="31.5" x14ac:dyDescent="0.25">
      <c r="A206" s="97" t="s">
        <v>1144</v>
      </c>
      <c r="B206" s="230" t="s">
        <v>972</v>
      </c>
      <c r="C206" s="206" t="s">
        <v>10</v>
      </c>
      <c r="D206" s="206">
        <v>1</v>
      </c>
      <c r="E206" s="207"/>
      <c r="F206" s="207"/>
      <c r="AR206" s="189"/>
      <c r="AS206" s="118"/>
      <c r="AT206" s="119"/>
      <c r="AU206" s="122"/>
      <c r="AV206" s="122"/>
      <c r="AW206" s="122"/>
    </row>
    <row r="207" spans="1:49" x14ac:dyDescent="0.25">
      <c r="A207" s="97" t="s">
        <v>1145</v>
      </c>
      <c r="B207" s="230" t="s">
        <v>973</v>
      </c>
      <c r="C207" s="206" t="s">
        <v>10</v>
      </c>
      <c r="D207" s="206">
        <v>1</v>
      </c>
      <c r="E207" s="207"/>
      <c r="F207" s="207"/>
      <c r="AR207" s="189"/>
      <c r="AS207" s="118"/>
      <c r="AT207" s="119"/>
      <c r="AU207" s="122"/>
      <c r="AV207" s="122"/>
      <c r="AW207" s="122"/>
    </row>
    <row r="208" spans="1:49" ht="31.5" x14ac:dyDescent="0.25">
      <c r="A208" s="97" t="s">
        <v>1146</v>
      </c>
      <c r="B208" s="230" t="s">
        <v>974</v>
      </c>
      <c r="C208" s="206" t="s">
        <v>10</v>
      </c>
      <c r="D208" s="206">
        <v>1</v>
      </c>
      <c r="E208" s="207"/>
      <c r="F208" s="207"/>
      <c r="AR208" s="189"/>
      <c r="AS208" s="118"/>
      <c r="AT208" s="119"/>
      <c r="AU208" s="122"/>
      <c r="AV208" s="122"/>
      <c r="AW208" s="122"/>
    </row>
    <row r="209" spans="1:49" x14ac:dyDescent="0.25">
      <c r="A209" s="97" t="s">
        <v>1147</v>
      </c>
      <c r="B209" s="231" t="s">
        <v>28</v>
      </c>
      <c r="C209" s="206" t="s">
        <v>120</v>
      </c>
      <c r="D209" s="206">
        <v>1</v>
      </c>
      <c r="E209" s="207"/>
      <c r="F209" s="207"/>
      <c r="AR209" s="189"/>
      <c r="AS209" s="118" t="s">
        <v>218</v>
      </c>
      <c r="AT209" s="119" t="s">
        <v>340</v>
      </c>
      <c r="AU209" s="122"/>
      <c r="AV209" s="122"/>
      <c r="AW209" s="122"/>
    </row>
    <row r="210" spans="1:49" x14ac:dyDescent="0.25">
      <c r="A210" s="97" t="s">
        <v>1148</v>
      </c>
      <c r="B210" s="231" t="s">
        <v>29</v>
      </c>
      <c r="C210" s="206"/>
      <c r="D210" s="206">
        <v>1</v>
      </c>
      <c r="E210" s="39"/>
      <c r="F210" s="39"/>
      <c r="AR210" s="189"/>
      <c r="AS210" s="118" t="s">
        <v>218</v>
      </c>
      <c r="AT210" s="119" t="s">
        <v>341</v>
      </c>
      <c r="AU210" s="122"/>
      <c r="AV210" s="122"/>
      <c r="AW210" s="122"/>
    </row>
    <row r="211" spans="1:49" ht="47.25" x14ac:dyDescent="0.25">
      <c r="A211" s="80" t="s">
        <v>69</v>
      </c>
      <c r="B211" s="18" t="s">
        <v>11</v>
      </c>
      <c r="C211" s="120" t="s">
        <v>12</v>
      </c>
      <c r="D211" s="120" t="s">
        <v>13</v>
      </c>
      <c r="E211" s="842" t="s">
        <v>14</v>
      </c>
      <c r="F211" s="843"/>
      <c r="AR211" s="189"/>
      <c r="AS211" s="118" t="s">
        <v>220</v>
      </c>
      <c r="AT211" s="119" t="s">
        <v>342</v>
      </c>
      <c r="AU211" s="122"/>
      <c r="AV211" s="122"/>
      <c r="AW211" s="122"/>
    </row>
    <row r="212" spans="1:49" x14ac:dyDescent="0.25">
      <c r="A212" s="27" t="s">
        <v>30</v>
      </c>
      <c r="B212" s="218" t="s">
        <v>1470</v>
      </c>
      <c r="C212" s="425">
        <v>42313</v>
      </c>
      <c r="D212" s="19" t="s">
        <v>1</v>
      </c>
      <c r="E212" s="824"/>
      <c r="F212" s="905"/>
      <c r="AR212" s="189"/>
      <c r="AS212" s="118" t="s">
        <v>220</v>
      </c>
      <c r="AT212" s="119" t="s">
        <v>344</v>
      </c>
      <c r="AU212" s="122"/>
      <c r="AV212" s="122"/>
      <c r="AW212" s="122"/>
    </row>
    <row r="213" spans="1:49" ht="31.5" x14ac:dyDescent="0.25">
      <c r="A213" s="193"/>
      <c r="B213" s="232"/>
      <c r="C213" s="19" t="s">
        <v>53</v>
      </c>
      <c r="D213" s="19" t="s">
        <v>1313</v>
      </c>
      <c r="E213" s="840"/>
      <c r="F213" s="897"/>
      <c r="AR213" s="189"/>
      <c r="AS213" s="118" t="s">
        <v>220</v>
      </c>
      <c r="AT213" s="119" t="s">
        <v>345</v>
      </c>
      <c r="AU213" s="122"/>
      <c r="AV213" s="122"/>
      <c r="AW213" s="122"/>
    </row>
    <row r="214" spans="1:49" x14ac:dyDescent="0.25">
      <c r="A214" s="54">
        <v>1</v>
      </c>
      <c r="B214" s="178" t="s">
        <v>31</v>
      </c>
      <c r="C214" s="169">
        <v>132</v>
      </c>
      <c r="D214" s="169"/>
      <c r="E214" s="840"/>
      <c r="F214" s="897"/>
      <c r="AR214" s="189"/>
      <c r="AS214" s="118" t="s">
        <v>220</v>
      </c>
      <c r="AT214" s="119" t="s">
        <v>346</v>
      </c>
      <c r="AU214" s="122"/>
      <c r="AV214" s="122"/>
      <c r="AW214" s="122"/>
    </row>
    <row r="215" spans="1:49" x14ac:dyDescent="0.25">
      <c r="A215" s="77" t="s">
        <v>66</v>
      </c>
      <c r="B215" s="178" t="s">
        <v>999</v>
      </c>
      <c r="C215" s="169">
        <v>22</v>
      </c>
      <c r="D215" s="169"/>
      <c r="E215" s="840"/>
      <c r="F215" s="897"/>
      <c r="AR215" s="189"/>
      <c r="AS215" s="118" t="s">
        <v>220</v>
      </c>
      <c r="AT215" s="119" t="s">
        <v>347</v>
      </c>
      <c r="AU215" s="122"/>
      <c r="AV215" s="122"/>
      <c r="AW215" s="122"/>
    </row>
    <row r="216" spans="1:49" x14ac:dyDescent="0.25">
      <c r="A216" s="78" t="s">
        <v>67</v>
      </c>
      <c r="B216" s="178" t="s">
        <v>958</v>
      </c>
      <c r="C216" s="169">
        <v>14</v>
      </c>
      <c r="D216" s="169"/>
      <c r="E216" s="840"/>
      <c r="F216" s="897"/>
      <c r="AR216" s="189"/>
      <c r="AS216" s="118"/>
      <c r="AT216" s="119"/>
      <c r="AU216" s="122"/>
      <c r="AV216" s="122"/>
      <c r="AW216" s="122"/>
    </row>
    <row r="217" spans="1:49" x14ac:dyDescent="0.25">
      <c r="A217" s="78" t="s">
        <v>68</v>
      </c>
      <c r="B217" s="178" t="s">
        <v>3</v>
      </c>
      <c r="C217" s="169">
        <v>43</v>
      </c>
      <c r="D217" s="169"/>
      <c r="E217" s="840"/>
      <c r="F217" s="897"/>
      <c r="AR217" s="189"/>
      <c r="AS217" s="118" t="s">
        <v>220</v>
      </c>
      <c r="AT217" s="119" t="s">
        <v>348</v>
      </c>
      <c r="AU217" s="122"/>
      <c r="AV217" s="122"/>
      <c r="AW217" s="122"/>
    </row>
    <row r="218" spans="1:49" x14ac:dyDescent="0.25">
      <c r="A218" s="79" t="s">
        <v>959</v>
      </c>
      <c r="B218" s="178" t="s">
        <v>4</v>
      </c>
      <c r="C218" s="169">
        <v>53</v>
      </c>
      <c r="D218" s="169"/>
      <c r="E218" s="840"/>
      <c r="F218" s="897"/>
      <c r="AR218" s="189"/>
      <c r="AS218" s="118" t="s">
        <v>220</v>
      </c>
      <c r="AT218" s="119" t="s">
        <v>349</v>
      </c>
      <c r="AU218" s="122"/>
      <c r="AV218" s="122"/>
      <c r="AW218" s="122"/>
    </row>
    <row r="219" spans="1:49" ht="31.5" x14ac:dyDescent="0.25">
      <c r="A219" s="54">
        <v>2</v>
      </c>
      <c r="B219" s="187" t="s">
        <v>6</v>
      </c>
      <c r="C219" s="169">
        <v>21</v>
      </c>
      <c r="D219" s="169"/>
      <c r="E219" s="840"/>
      <c r="F219" s="897"/>
      <c r="AR219" s="189"/>
      <c r="AS219" s="118" t="s">
        <v>220</v>
      </c>
      <c r="AT219" s="119" t="s">
        <v>350</v>
      </c>
      <c r="AU219" s="122"/>
      <c r="AV219" s="122"/>
      <c r="AW219" s="122"/>
    </row>
    <row r="220" spans="1:49" x14ac:dyDescent="0.25">
      <c r="A220" s="77" t="s">
        <v>66</v>
      </c>
      <c r="B220" s="187" t="s">
        <v>999</v>
      </c>
      <c r="C220" s="429">
        <v>0</v>
      </c>
      <c r="D220" s="429"/>
      <c r="E220" s="840"/>
      <c r="F220" s="897"/>
      <c r="AR220" s="189"/>
      <c r="AS220" s="118" t="s">
        <v>220</v>
      </c>
      <c r="AT220" s="119" t="s">
        <v>351</v>
      </c>
      <c r="AU220" s="122"/>
      <c r="AV220" s="122"/>
      <c r="AW220" s="122"/>
    </row>
    <row r="221" spans="1:49" x14ac:dyDescent="0.25">
      <c r="A221" s="78" t="s">
        <v>67</v>
      </c>
      <c r="B221" s="187" t="s">
        <v>958</v>
      </c>
      <c r="C221" s="429">
        <v>2</v>
      </c>
      <c r="D221" s="429"/>
      <c r="E221" s="840"/>
      <c r="F221" s="897"/>
      <c r="AR221" s="189"/>
      <c r="AS221" s="118"/>
      <c r="AT221" s="119"/>
      <c r="AU221" s="122"/>
      <c r="AV221" s="122"/>
      <c r="AW221" s="122"/>
    </row>
    <row r="222" spans="1:49" x14ac:dyDescent="0.25">
      <c r="A222" s="78" t="s">
        <v>68</v>
      </c>
      <c r="B222" s="187" t="s">
        <v>3</v>
      </c>
      <c r="C222" s="429">
        <v>7</v>
      </c>
      <c r="D222" s="429"/>
      <c r="E222" s="840"/>
      <c r="F222" s="897"/>
      <c r="AR222" s="189"/>
      <c r="AS222" s="118" t="s">
        <v>220</v>
      </c>
      <c r="AT222" s="119" t="s">
        <v>352</v>
      </c>
      <c r="AU222" s="122"/>
      <c r="AV222" s="122"/>
      <c r="AW222" s="122"/>
    </row>
    <row r="223" spans="1:49" x14ac:dyDescent="0.25">
      <c r="A223" s="78" t="s">
        <v>959</v>
      </c>
      <c r="B223" s="187" t="s">
        <v>4</v>
      </c>
      <c r="C223" s="429">
        <v>12</v>
      </c>
      <c r="D223" s="429"/>
      <c r="E223" s="840"/>
      <c r="F223" s="897"/>
      <c r="AR223" s="189"/>
      <c r="AS223" s="118"/>
      <c r="AT223" s="119"/>
      <c r="AU223" s="122"/>
      <c r="AV223" s="122"/>
      <c r="AW223" s="122"/>
    </row>
    <row r="224" spans="1:49" x14ac:dyDescent="0.25">
      <c r="A224" s="714"/>
      <c r="B224" s="714"/>
      <c r="C224" s="714"/>
      <c r="D224" s="714"/>
      <c r="E224" s="714"/>
      <c r="F224" s="714"/>
      <c r="AR224" s="189"/>
      <c r="AS224" s="118"/>
      <c r="AT224" s="119"/>
      <c r="AU224" s="122"/>
      <c r="AV224" s="122"/>
      <c r="AW224" s="122"/>
    </row>
    <row r="225" spans="1:49" x14ac:dyDescent="0.25">
      <c r="A225" s="98" t="s">
        <v>140</v>
      </c>
      <c r="B225" s="233" t="s">
        <v>131</v>
      </c>
      <c r="C225" s="61" t="s">
        <v>7</v>
      </c>
      <c r="D225" s="61" t="s">
        <v>8</v>
      </c>
      <c r="E225" s="71" t="s">
        <v>9</v>
      </c>
      <c r="F225" s="64" t="s">
        <v>1081</v>
      </c>
      <c r="AR225" s="189"/>
      <c r="AS225" s="118" t="s">
        <v>222</v>
      </c>
      <c r="AT225" s="119" t="s">
        <v>353</v>
      </c>
      <c r="AU225" s="122"/>
      <c r="AV225" s="122"/>
      <c r="AW225" s="122"/>
    </row>
    <row r="226" spans="1:49" x14ac:dyDescent="0.25">
      <c r="A226" s="99" t="s">
        <v>1149</v>
      </c>
      <c r="B226" s="98" t="s">
        <v>133</v>
      </c>
      <c r="C226" s="25" t="s">
        <v>10</v>
      </c>
      <c r="D226" s="25" t="s">
        <v>32</v>
      </c>
      <c r="E226" s="37"/>
      <c r="F226" s="37"/>
      <c r="AR226" s="189"/>
      <c r="AS226" s="118" t="s">
        <v>224</v>
      </c>
      <c r="AT226" s="119" t="s">
        <v>354</v>
      </c>
      <c r="AU226" s="122"/>
      <c r="AV226" s="122"/>
      <c r="AW226" s="122"/>
    </row>
    <row r="227" spans="1:49" x14ac:dyDescent="0.25">
      <c r="A227" s="99" t="s">
        <v>1150</v>
      </c>
      <c r="B227" s="98" t="s">
        <v>134</v>
      </c>
      <c r="C227" s="25" t="s">
        <v>10</v>
      </c>
      <c r="D227" s="25" t="s">
        <v>32</v>
      </c>
      <c r="E227" s="37"/>
      <c r="F227" s="37"/>
      <c r="AR227" s="189"/>
      <c r="AS227" s="118" t="s">
        <v>224</v>
      </c>
      <c r="AT227" s="119" t="s">
        <v>355</v>
      </c>
      <c r="AU227" s="122"/>
      <c r="AV227" s="122"/>
      <c r="AW227" s="122"/>
    </row>
    <row r="228" spans="1:49" x14ac:dyDescent="0.25">
      <c r="A228" s="99" t="s">
        <v>1151</v>
      </c>
      <c r="B228" s="98" t="s">
        <v>135</v>
      </c>
      <c r="C228" s="73" t="s">
        <v>915</v>
      </c>
      <c r="D228" s="25" t="s">
        <v>32</v>
      </c>
      <c r="E228" s="37"/>
      <c r="F228" s="37"/>
      <c r="AR228" s="189"/>
      <c r="AS228" s="118" t="s">
        <v>224</v>
      </c>
      <c r="AT228" s="119" t="s">
        <v>356</v>
      </c>
      <c r="AU228" s="122"/>
      <c r="AV228" s="122"/>
      <c r="AW228" s="122"/>
    </row>
    <row r="229" spans="1:49" x14ac:dyDescent="0.25">
      <c r="A229" s="99" t="s">
        <v>1152</v>
      </c>
      <c r="B229" s="98" t="s">
        <v>136</v>
      </c>
      <c r="C229" s="73" t="s">
        <v>915</v>
      </c>
      <c r="D229" s="25" t="s">
        <v>32</v>
      </c>
      <c r="E229" s="37"/>
      <c r="F229" s="37"/>
      <c r="AR229" s="189"/>
      <c r="AS229" s="118" t="s">
        <v>224</v>
      </c>
      <c r="AT229" s="119" t="s">
        <v>357</v>
      </c>
      <c r="AU229" s="122"/>
      <c r="AV229" s="122"/>
      <c r="AW229" s="122"/>
    </row>
    <row r="230" spans="1:49" x14ac:dyDescent="0.25">
      <c r="A230" s="99" t="s">
        <v>1153</v>
      </c>
      <c r="B230" s="98" t="s">
        <v>975</v>
      </c>
      <c r="C230" s="73" t="s">
        <v>915</v>
      </c>
      <c r="D230" s="25"/>
      <c r="E230" s="37"/>
      <c r="F230" s="37"/>
      <c r="AR230" s="189"/>
      <c r="AS230" s="118"/>
      <c r="AT230" s="119"/>
      <c r="AU230" s="122"/>
      <c r="AV230" s="122"/>
      <c r="AW230" s="122"/>
    </row>
    <row r="231" spans="1:49" x14ac:dyDescent="0.25">
      <c r="A231" s="99" t="s">
        <v>1154</v>
      </c>
      <c r="B231" s="98" t="s">
        <v>137</v>
      </c>
      <c r="C231" s="73" t="s">
        <v>915</v>
      </c>
      <c r="D231" s="32"/>
      <c r="E231" s="38"/>
      <c r="F231" s="38"/>
      <c r="AR231" s="189"/>
      <c r="AS231" s="118" t="s">
        <v>224</v>
      </c>
      <c r="AT231" s="119" t="s">
        <v>358</v>
      </c>
      <c r="AU231" s="122"/>
      <c r="AV231" s="122"/>
      <c r="AW231" s="122"/>
    </row>
    <row r="232" spans="1:49" x14ac:dyDescent="0.25">
      <c r="A232" s="99" t="s">
        <v>1155</v>
      </c>
      <c r="B232" s="98" t="s">
        <v>138</v>
      </c>
      <c r="C232" s="73" t="s">
        <v>915</v>
      </c>
      <c r="D232" s="64"/>
      <c r="E232" s="64"/>
      <c r="F232" s="64"/>
      <c r="AR232" s="189"/>
      <c r="AS232" s="118" t="s">
        <v>224</v>
      </c>
      <c r="AT232" s="119" t="s">
        <v>359</v>
      </c>
      <c r="AU232" s="122"/>
      <c r="AV232" s="122"/>
      <c r="AW232" s="122"/>
    </row>
    <row r="233" spans="1:49" x14ac:dyDescent="0.25">
      <c r="A233" s="908"/>
      <c r="B233" s="909"/>
      <c r="C233" s="909"/>
      <c r="D233" s="909"/>
      <c r="E233" s="909"/>
      <c r="F233" s="909"/>
      <c r="AR233" s="189"/>
      <c r="AS233" s="118"/>
      <c r="AT233" s="119"/>
      <c r="AU233" s="122"/>
      <c r="AV233" s="122"/>
      <c r="AW233" s="122"/>
    </row>
    <row r="234" spans="1:49" x14ac:dyDescent="0.25">
      <c r="A234" s="100" t="s">
        <v>183</v>
      </c>
      <c r="B234" s="100" t="s">
        <v>139</v>
      </c>
      <c r="C234" s="61" t="s">
        <v>7</v>
      </c>
      <c r="D234" s="61" t="s">
        <v>8</v>
      </c>
      <c r="E234" s="71" t="s">
        <v>9</v>
      </c>
      <c r="F234" s="64" t="s">
        <v>1081</v>
      </c>
      <c r="AR234" s="189"/>
      <c r="AS234" s="118" t="s">
        <v>224</v>
      </c>
      <c r="AT234" s="119" t="s">
        <v>360</v>
      </c>
      <c r="AU234" s="122"/>
      <c r="AV234" s="122"/>
      <c r="AW234" s="122"/>
    </row>
    <row r="235" spans="1:49" x14ac:dyDescent="0.25">
      <c r="A235" s="101" t="s">
        <v>1156</v>
      </c>
      <c r="B235" s="235" t="s">
        <v>976</v>
      </c>
      <c r="C235" s="206" t="s">
        <v>10</v>
      </c>
      <c r="D235" s="206" t="s">
        <v>34</v>
      </c>
      <c r="E235" s="207"/>
      <c r="F235" s="207"/>
      <c r="AR235" s="189"/>
      <c r="AS235" s="118" t="s">
        <v>224</v>
      </c>
      <c r="AT235" s="119" t="s">
        <v>361</v>
      </c>
      <c r="AU235" s="122"/>
      <c r="AV235" s="122"/>
      <c r="AW235" s="122"/>
    </row>
    <row r="236" spans="1:49" ht="31.5" x14ac:dyDescent="0.25">
      <c r="A236" s="101" t="s">
        <v>1157</v>
      </c>
      <c r="B236" s="236" t="s">
        <v>141</v>
      </c>
      <c r="C236" s="206" t="s">
        <v>10</v>
      </c>
      <c r="D236" s="206" t="s">
        <v>34</v>
      </c>
      <c r="E236" s="207"/>
      <c r="F236" s="207"/>
      <c r="AR236" s="189"/>
      <c r="AS236" s="118" t="s">
        <v>224</v>
      </c>
      <c r="AT236" s="119" t="s">
        <v>362</v>
      </c>
      <c r="AU236" s="122"/>
      <c r="AV236" s="122"/>
      <c r="AW236" s="122"/>
    </row>
    <row r="237" spans="1:49" x14ac:dyDescent="0.25">
      <c r="A237" s="101" t="s">
        <v>1158</v>
      </c>
      <c r="B237" s="236" t="s">
        <v>977</v>
      </c>
      <c r="C237" s="206"/>
      <c r="D237" s="206"/>
      <c r="E237" s="207"/>
      <c r="F237" s="207"/>
      <c r="AR237" s="189"/>
      <c r="AS237" s="118"/>
      <c r="AT237" s="119"/>
      <c r="AU237" s="122"/>
      <c r="AV237" s="122"/>
      <c r="AW237" s="122"/>
    </row>
    <row r="238" spans="1:49" x14ac:dyDescent="0.25">
      <c r="A238" s="101" t="s">
        <v>1159</v>
      </c>
      <c r="B238" s="236" t="s">
        <v>978</v>
      </c>
      <c r="C238" s="206"/>
      <c r="D238" s="206"/>
      <c r="E238" s="207"/>
      <c r="F238" s="207"/>
      <c r="AR238" s="189"/>
      <c r="AS238" s="118"/>
      <c r="AT238" s="119"/>
      <c r="AU238" s="122"/>
      <c r="AV238" s="122"/>
      <c r="AW238" s="122"/>
    </row>
    <row r="239" spans="1:49" x14ac:dyDescent="0.25">
      <c r="A239" s="101" t="s">
        <v>1160</v>
      </c>
      <c r="B239" s="235" t="s">
        <v>142</v>
      </c>
      <c r="C239" s="206" t="s">
        <v>10</v>
      </c>
      <c r="D239" s="206" t="s">
        <v>34</v>
      </c>
      <c r="E239" s="207"/>
      <c r="F239" s="207"/>
      <c r="AR239" s="189"/>
      <c r="AS239" s="118" t="s">
        <v>224</v>
      </c>
      <c r="AT239" s="119" t="s">
        <v>363</v>
      </c>
      <c r="AU239" s="122"/>
      <c r="AV239" s="122"/>
      <c r="AW239" s="122"/>
    </row>
    <row r="240" spans="1:49" x14ac:dyDescent="0.25">
      <c r="A240" s="101" t="s">
        <v>1161</v>
      </c>
      <c r="B240" s="235" t="s">
        <v>143</v>
      </c>
      <c r="C240" s="206" t="s">
        <v>10</v>
      </c>
      <c r="D240" s="206"/>
      <c r="E240" s="207"/>
      <c r="F240" s="207"/>
      <c r="AR240" s="189"/>
      <c r="AS240" s="118" t="s">
        <v>224</v>
      </c>
      <c r="AT240" s="119" t="s">
        <v>364</v>
      </c>
      <c r="AU240" s="122"/>
      <c r="AV240" s="122"/>
      <c r="AW240" s="122"/>
    </row>
    <row r="241" spans="1:49" x14ac:dyDescent="0.25">
      <c r="A241" s="101" t="s">
        <v>1162</v>
      </c>
      <c r="B241" s="237" t="s">
        <v>979</v>
      </c>
      <c r="C241" s="206"/>
      <c r="D241" s="206"/>
      <c r="E241" s="207"/>
      <c r="F241" s="207"/>
      <c r="AR241" s="189"/>
      <c r="AS241" s="118" t="s">
        <v>224</v>
      </c>
      <c r="AT241" s="119" t="s">
        <v>365</v>
      </c>
      <c r="AU241" s="122"/>
      <c r="AV241" s="122"/>
      <c r="AW241" s="122"/>
    </row>
    <row r="242" spans="1:49" x14ac:dyDescent="0.25">
      <c r="A242" s="101" t="s">
        <v>1163</v>
      </c>
      <c r="B242" s="238" t="s">
        <v>144</v>
      </c>
      <c r="C242" s="206" t="s">
        <v>10</v>
      </c>
      <c r="D242" s="206">
        <v>1</v>
      </c>
      <c r="E242" s="207"/>
      <c r="F242" s="207"/>
      <c r="AR242" s="189"/>
      <c r="AS242" s="118" t="s">
        <v>224</v>
      </c>
      <c r="AT242" s="119" t="s">
        <v>366</v>
      </c>
      <c r="AU242" s="122"/>
      <c r="AV242" s="122"/>
      <c r="AW242" s="122"/>
    </row>
    <row r="243" spans="1:49" ht="78.75" x14ac:dyDescent="0.25">
      <c r="A243" s="101" t="s">
        <v>1164</v>
      </c>
      <c r="B243" s="239" t="s">
        <v>180</v>
      </c>
      <c r="C243" s="206" t="s">
        <v>10</v>
      </c>
      <c r="D243" s="206">
        <v>1</v>
      </c>
      <c r="E243" s="207"/>
      <c r="F243" s="207"/>
      <c r="AR243" s="189"/>
      <c r="AS243" s="118" t="s">
        <v>224</v>
      </c>
      <c r="AT243" s="119" t="s">
        <v>367</v>
      </c>
      <c r="AU243" s="122"/>
      <c r="AV243" s="122"/>
      <c r="AW243" s="122"/>
    </row>
    <row r="244" spans="1:49" x14ac:dyDescent="0.25">
      <c r="A244" s="101" t="s">
        <v>1165</v>
      </c>
      <c r="B244" s="238" t="s">
        <v>145</v>
      </c>
      <c r="C244" s="206" t="s">
        <v>10</v>
      </c>
      <c r="D244" s="206">
        <v>1</v>
      </c>
      <c r="E244" s="207"/>
      <c r="F244" s="207"/>
      <c r="AR244" s="189"/>
      <c r="AS244" s="118" t="s">
        <v>224</v>
      </c>
      <c r="AT244" s="119" t="s">
        <v>368</v>
      </c>
      <c r="AU244" s="122"/>
      <c r="AV244" s="122"/>
      <c r="AW244" s="122"/>
    </row>
    <row r="245" spans="1:49" hidden="1" x14ac:dyDescent="0.25">
      <c r="A245" s="101" t="s">
        <v>1166</v>
      </c>
      <c r="B245" s="121"/>
      <c r="C245" s="172"/>
      <c r="D245" s="206">
        <v>1</v>
      </c>
      <c r="E245" s="207"/>
      <c r="F245" s="207"/>
      <c r="AR245" s="189"/>
      <c r="AS245" s="118"/>
      <c r="AT245" s="119"/>
      <c r="AU245" s="122"/>
      <c r="AV245" s="122"/>
      <c r="AW245" s="122"/>
    </row>
    <row r="246" spans="1:49" hidden="1" x14ac:dyDescent="0.25">
      <c r="A246" s="101" t="s">
        <v>1167</v>
      </c>
      <c r="B246" s="121"/>
      <c r="C246" s="172"/>
      <c r="D246" s="206">
        <v>1</v>
      </c>
      <c r="E246" s="207"/>
      <c r="F246" s="207"/>
      <c r="AR246" s="189"/>
      <c r="AS246" s="118"/>
      <c r="AT246" s="119"/>
      <c r="AU246" s="122"/>
      <c r="AV246" s="122"/>
      <c r="AW246" s="122"/>
    </row>
    <row r="247" spans="1:49" hidden="1" x14ac:dyDescent="0.25">
      <c r="A247" s="101" t="s">
        <v>1168</v>
      </c>
      <c r="B247" s="121"/>
      <c r="C247" s="172"/>
      <c r="D247" s="206">
        <v>1</v>
      </c>
      <c r="E247" s="207"/>
      <c r="F247" s="207"/>
      <c r="AR247" s="189"/>
      <c r="AS247" s="118"/>
      <c r="AT247" s="119"/>
      <c r="AU247" s="122"/>
      <c r="AV247" s="122"/>
      <c r="AW247" s="122"/>
    </row>
    <row r="248" spans="1:49" hidden="1" x14ac:dyDescent="0.25">
      <c r="A248" s="101" t="s">
        <v>1169</v>
      </c>
      <c r="B248" s="121"/>
      <c r="C248" s="172"/>
      <c r="D248" s="206">
        <v>1</v>
      </c>
      <c r="E248" s="207"/>
      <c r="F248" s="207"/>
      <c r="AR248" s="189"/>
      <c r="AS248" s="118"/>
      <c r="AT248" s="119"/>
      <c r="AU248" s="122"/>
      <c r="AV248" s="122"/>
      <c r="AW248" s="122"/>
    </row>
    <row r="249" spans="1:49" hidden="1" x14ac:dyDescent="0.25">
      <c r="A249" s="101" t="s">
        <v>1170</v>
      </c>
      <c r="B249" s="121"/>
      <c r="C249" s="172"/>
      <c r="D249" s="206"/>
      <c r="E249" s="207"/>
      <c r="F249" s="207"/>
      <c r="AR249" s="189"/>
      <c r="AS249" s="118"/>
      <c r="AT249" s="119"/>
      <c r="AU249" s="122"/>
      <c r="AV249" s="122"/>
      <c r="AW249" s="122"/>
    </row>
    <row r="250" spans="1:49" hidden="1" x14ac:dyDescent="0.25">
      <c r="A250" s="101" t="s">
        <v>1171</v>
      </c>
      <c r="B250" s="121"/>
      <c r="C250" s="172"/>
      <c r="D250" s="206"/>
      <c r="E250" s="207"/>
      <c r="F250" s="207"/>
      <c r="AR250" s="189"/>
      <c r="AS250" s="118"/>
      <c r="AT250" s="119"/>
      <c r="AU250" s="122"/>
      <c r="AV250" s="122"/>
      <c r="AW250" s="122"/>
    </row>
    <row r="251" spans="1:49" hidden="1" x14ac:dyDescent="0.25">
      <c r="A251" s="101" t="s">
        <v>1172</v>
      </c>
      <c r="B251" s="121"/>
      <c r="C251" s="172"/>
      <c r="D251" s="206"/>
      <c r="E251" s="207"/>
      <c r="F251" s="207"/>
      <c r="AR251" s="189"/>
      <c r="AS251" s="118"/>
      <c r="AT251" s="119"/>
      <c r="AU251" s="122"/>
      <c r="AV251" s="122"/>
      <c r="AW251" s="122"/>
    </row>
    <row r="252" spans="1:49" hidden="1" x14ac:dyDescent="0.25">
      <c r="A252" s="101" t="s">
        <v>1173</v>
      </c>
      <c r="B252" s="121"/>
      <c r="C252" s="172"/>
      <c r="D252" s="206"/>
      <c r="E252" s="207"/>
      <c r="F252" s="207"/>
      <c r="AR252" s="189"/>
      <c r="AS252" s="118"/>
      <c r="AT252" s="119"/>
      <c r="AU252" s="122"/>
      <c r="AV252" s="122"/>
      <c r="AW252" s="122"/>
    </row>
    <row r="253" spans="1:49" hidden="1" x14ac:dyDescent="0.25">
      <c r="A253" s="101" t="s">
        <v>1174</v>
      </c>
      <c r="B253" s="121"/>
      <c r="C253" s="172"/>
      <c r="D253" s="206"/>
      <c r="E253" s="207"/>
      <c r="F253" s="207"/>
      <c r="AR253" s="189"/>
      <c r="AS253" s="118"/>
      <c r="AT253" s="119"/>
      <c r="AU253" s="122"/>
      <c r="AV253" s="122"/>
      <c r="AW253" s="122"/>
    </row>
    <row r="254" spans="1:49" hidden="1" x14ac:dyDescent="0.25">
      <c r="A254" s="101" t="s">
        <v>1175</v>
      </c>
      <c r="B254" s="121"/>
      <c r="C254" s="172"/>
      <c r="D254" s="206"/>
      <c r="E254" s="207"/>
      <c r="F254" s="207"/>
      <c r="AR254" s="189"/>
      <c r="AS254" s="118"/>
      <c r="AT254" s="119"/>
      <c r="AU254" s="122"/>
      <c r="AV254" s="122"/>
      <c r="AW254" s="122"/>
    </row>
    <row r="255" spans="1:49" hidden="1" x14ac:dyDescent="0.25">
      <c r="A255" s="101" t="s">
        <v>1176</v>
      </c>
      <c r="B255" s="121"/>
      <c r="C255" s="172"/>
      <c r="D255" s="206"/>
      <c r="E255" s="207"/>
      <c r="F255" s="207"/>
      <c r="AR255" s="189"/>
      <c r="AS255" s="118"/>
      <c r="AT255" s="119"/>
      <c r="AU255" s="122"/>
      <c r="AV255" s="122"/>
      <c r="AW255" s="122"/>
    </row>
    <row r="256" spans="1:49" hidden="1" x14ac:dyDescent="0.25">
      <c r="A256" s="101" t="s">
        <v>1177</v>
      </c>
      <c r="B256" s="121"/>
      <c r="C256" s="172"/>
      <c r="D256" s="206"/>
      <c r="E256" s="207"/>
      <c r="F256" s="207"/>
      <c r="AR256" s="189"/>
      <c r="AS256" s="118"/>
      <c r="AT256" s="119"/>
      <c r="AU256" s="122"/>
      <c r="AV256" s="122"/>
      <c r="AW256" s="122"/>
    </row>
    <row r="257" spans="1:49" hidden="1" x14ac:dyDescent="0.25">
      <c r="A257" s="101" t="s">
        <v>1178</v>
      </c>
      <c r="B257" s="121"/>
      <c r="C257" s="172"/>
      <c r="D257" s="206"/>
      <c r="E257" s="207"/>
      <c r="F257" s="207"/>
      <c r="AR257" s="189"/>
      <c r="AS257" s="118"/>
      <c r="AT257" s="119"/>
      <c r="AU257" s="122"/>
      <c r="AV257" s="122"/>
      <c r="AW257" s="122"/>
    </row>
    <row r="258" spans="1:49" hidden="1" x14ac:dyDescent="0.25">
      <c r="A258" s="101" t="s">
        <v>1179</v>
      </c>
      <c r="B258" s="121"/>
      <c r="C258" s="172"/>
      <c r="D258" s="206"/>
      <c r="E258" s="207"/>
      <c r="F258" s="207"/>
      <c r="AR258" s="189"/>
      <c r="AS258" s="118"/>
      <c r="AT258" s="119"/>
      <c r="AU258" s="122"/>
      <c r="AV258" s="122"/>
      <c r="AW258" s="122"/>
    </row>
    <row r="259" spans="1:49" hidden="1" x14ac:dyDescent="0.25">
      <c r="A259" s="101" t="s">
        <v>1180</v>
      </c>
      <c r="B259" s="121"/>
      <c r="C259" s="172"/>
      <c r="D259" s="206"/>
      <c r="E259" s="207"/>
      <c r="F259" s="207"/>
      <c r="AR259" s="189"/>
      <c r="AS259" s="118"/>
      <c r="AT259" s="119"/>
      <c r="AU259" s="122"/>
      <c r="AV259" s="122"/>
      <c r="AW259" s="122"/>
    </row>
    <row r="260" spans="1:49" hidden="1" x14ac:dyDescent="0.25">
      <c r="A260" s="101" t="s">
        <v>1181</v>
      </c>
      <c r="B260" s="121"/>
      <c r="C260" s="172"/>
      <c r="D260" s="206"/>
      <c r="E260" s="207"/>
      <c r="F260" s="207"/>
      <c r="AR260" s="189"/>
      <c r="AS260" s="118"/>
      <c r="AT260" s="119"/>
      <c r="AU260" s="122"/>
      <c r="AV260" s="122"/>
      <c r="AW260" s="122"/>
    </row>
    <row r="261" spans="1:49" hidden="1" x14ac:dyDescent="0.25">
      <c r="A261" s="101" t="s">
        <v>1182</v>
      </c>
      <c r="B261" s="121"/>
      <c r="C261" s="172"/>
      <c r="D261" s="206"/>
      <c r="E261" s="207"/>
      <c r="F261" s="207"/>
      <c r="AR261" s="189"/>
      <c r="AS261" s="118"/>
      <c r="AT261" s="119"/>
      <c r="AU261" s="122"/>
      <c r="AV261" s="122"/>
      <c r="AW261" s="122"/>
    </row>
    <row r="262" spans="1:49" hidden="1" x14ac:dyDescent="0.25">
      <c r="A262" s="101" t="s">
        <v>1183</v>
      </c>
      <c r="B262" s="121"/>
      <c r="C262" s="172"/>
      <c r="D262" s="206"/>
      <c r="E262" s="207"/>
      <c r="F262" s="207"/>
      <c r="AR262" s="189"/>
      <c r="AS262" s="118"/>
      <c r="AT262" s="119"/>
      <c r="AU262" s="122"/>
      <c r="AV262" s="122"/>
      <c r="AW262" s="122"/>
    </row>
    <row r="263" spans="1:49" hidden="1" x14ac:dyDescent="0.25">
      <c r="A263" s="101" t="s">
        <v>1184</v>
      </c>
      <c r="B263" s="121"/>
      <c r="C263" s="172"/>
      <c r="D263" s="206"/>
      <c r="E263" s="207"/>
      <c r="F263" s="207"/>
      <c r="AR263" s="189"/>
      <c r="AS263" s="118"/>
      <c r="AT263" s="119"/>
      <c r="AU263" s="122"/>
      <c r="AV263" s="122"/>
      <c r="AW263" s="122"/>
    </row>
    <row r="264" spans="1:49" hidden="1" x14ac:dyDescent="0.25">
      <c r="A264" s="101" t="s">
        <v>1185</v>
      </c>
      <c r="B264" s="121"/>
      <c r="C264" s="172"/>
      <c r="D264" s="206"/>
      <c r="E264" s="207"/>
      <c r="F264" s="207"/>
      <c r="AR264" s="189"/>
      <c r="AS264" s="118"/>
      <c r="AT264" s="119"/>
      <c r="AU264" s="122"/>
      <c r="AV264" s="122"/>
      <c r="AW264" s="122"/>
    </row>
    <row r="265" spans="1:49" hidden="1" x14ac:dyDescent="0.25">
      <c r="A265" s="101" t="s">
        <v>1186</v>
      </c>
      <c r="B265" s="121"/>
      <c r="C265" s="172"/>
      <c r="D265" s="206"/>
      <c r="E265" s="207"/>
      <c r="F265" s="207"/>
      <c r="AR265" s="189"/>
      <c r="AS265" s="118"/>
      <c r="AT265" s="119"/>
      <c r="AU265" s="122"/>
      <c r="AV265" s="122"/>
      <c r="AW265" s="122"/>
    </row>
    <row r="266" spans="1:49" hidden="1" x14ac:dyDescent="0.25">
      <c r="A266" s="101" t="s">
        <v>1187</v>
      </c>
      <c r="B266" s="121"/>
      <c r="C266" s="172"/>
      <c r="D266" s="206"/>
      <c r="E266" s="207"/>
      <c r="F266" s="207"/>
      <c r="AR266" s="189"/>
      <c r="AS266" s="118"/>
      <c r="AT266" s="119"/>
      <c r="AU266" s="122"/>
      <c r="AV266" s="122"/>
      <c r="AW266" s="122"/>
    </row>
    <row r="267" spans="1:49" hidden="1" x14ac:dyDescent="0.25">
      <c r="A267" s="101" t="s">
        <v>1188</v>
      </c>
      <c r="B267" s="121"/>
      <c r="C267" s="172"/>
      <c r="D267" s="206"/>
      <c r="E267" s="207"/>
      <c r="F267" s="207"/>
      <c r="AR267" s="189"/>
      <c r="AS267" s="118"/>
      <c r="AT267" s="119"/>
      <c r="AU267" s="122"/>
      <c r="AV267" s="122"/>
      <c r="AW267" s="122"/>
    </row>
    <row r="268" spans="1:49" hidden="1" x14ac:dyDescent="0.25">
      <c r="A268" s="101" t="s">
        <v>1189</v>
      </c>
      <c r="B268" s="121"/>
      <c r="C268" s="172"/>
      <c r="D268" s="206"/>
      <c r="E268" s="207"/>
      <c r="F268" s="207"/>
      <c r="AR268" s="189"/>
      <c r="AS268" s="118"/>
      <c r="AT268" s="119"/>
      <c r="AU268" s="122"/>
      <c r="AV268" s="122"/>
      <c r="AW268" s="122"/>
    </row>
    <row r="269" spans="1:49" hidden="1" x14ac:dyDescent="0.25">
      <c r="A269" s="101" t="s">
        <v>1190</v>
      </c>
      <c r="B269" s="121"/>
      <c r="C269" s="172"/>
      <c r="D269" s="206"/>
      <c r="E269" s="207"/>
      <c r="F269" s="207"/>
      <c r="AR269" s="189"/>
      <c r="AS269" s="118"/>
      <c r="AT269" s="119"/>
      <c r="AU269" s="122"/>
      <c r="AV269" s="122"/>
      <c r="AW269" s="122"/>
    </row>
    <row r="270" spans="1:49" hidden="1" x14ac:dyDescent="0.25">
      <c r="A270" s="101" t="s">
        <v>1191</v>
      </c>
      <c r="B270" s="121"/>
      <c r="C270" s="172"/>
      <c r="D270" s="206"/>
      <c r="E270" s="207"/>
      <c r="F270" s="207"/>
      <c r="AR270" s="189"/>
      <c r="AS270" s="118"/>
      <c r="AT270" s="119"/>
      <c r="AU270" s="122"/>
      <c r="AV270" s="122"/>
      <c r="AW270" s="122"/>
    </row>
    <row r="271" spans="1:49" hidden="1" x14ac:dyDescent="0.25">
      <c r="A271" s="101" t="s">
        <v>1192</v>
      </c>
      <c r="B271" s="121"/>
      <c r="C271" s="172"/>
      <c r="D271" s="206"/>
      <c r="E271" s="207"/>
      <c r="F271" s="207"/>
      <c r="AR271" s="189"/>
      <c r="AS271" s="118"/>
      <c r="AT271" s="119"/>
      <c r="AU271" s="122"/>
      <c r="AV271" s="122"/>
      <c r="AW271" s="122"/>
    </row>
    <row r="272" spans="1:49" hidden="1" x14ac:dyDescent="0.25">
      <c r="A272" s="101" t="s">
        <v>1193</v>
      </c>
      <c r="B272" s="121"/>
      <c r="C272" s="172"/>
      <c r="D272" s="206"/>
      <c r="E272" s="207"/>
      <c r="F272" s="207"/>
      <c r="AR272" s="189"/>
      <c r="AS272" s="118"/>
      <c r="AT272" s="119"/>
      <c r="AU272" s="122"/>
      <c r="AV272" s="122"/>
      <c r="AW272" s="122"/>
    </row>
    <row r="273" spans="1:49" hidden="1" x14ac:dyDescent="0.25">
      <c r="A273" s="101" t="s">
        <v>1194</v>
      </c>
      <c r="B273" s="121"/>
      <c r="C273" s="172"/>
      <c r="D273" s="206"/>
      <c r="E273" s="207"/>
      <c r="F273" s="207"/>
      <c r="AR273" s="189"/>
      <c r="AS273" s="118"/>
      <c r="AT273" s="119"/>
      <c r="AU273" s="122"/>
      <c r="AV273" s="122"/>
      <c r="AW273" s="122"/>
    </row>
    <row r="274" spans="1:49" hidden="1" x14ac:dyDescent="0.25">
      <c r="A274" s="101" t="s">
        <v>1195</v>
      </c>
      <c r="B274" s="121"/>
      <c r="C274" s="172"/>
      <c r="D274" s="206"/>
      <c r="E274" s="207"/>
      <c r="F274" s="207"/>
      <c r="AR274" s="189"/>
      <c r="AS274" s="118"/>
      <c r="AT274" s="119"/>
      <c r="AU274" s="122"/>
      <c r="AV274" s="122"/>
      <c r="AW274" s="122"/>
    </row>
    <row r="275" spans="1:49" hidden="1" x14ac:dyDescent="0.25">
      <c r="A275" s="101" t="s">
        <v>1196</v>
      </c>
      <c r="B275" s="121"/>
      <c r="C275" s="172"/>
      <c r="D275" s="206"/>
      <c r="E275" s="207"/>
      <c r="F275" s="207"/>
      <c r="AR275" s="189"/>
      <c r="AS275" s="118"/>
      <c r="AT275" s="119"/>
      <c r="AU275" s="122"/>
      <c r="AV275" s="122"/>
      <c r="AW275" s="122"/>
    </row>
    <row r="276" spans="1:49" hidden="1" x14ac:dyDescent="0.25">
      <c r="A276" s="101" t="s">
        <v>1197</v>
      </c>
      <c r="B276" s="121"/>
      <c r="C276" s="172"/>
      <c r="D276" s="206"/>
      <c r="E276" s="207"/>
      <c r="F276" s="207"/>
      <c r="AR276" s="189"/>
      <c r="AS276" s="118"/>
      <c r="AT276" s="119"/>
      <c r="AU276" s="122"/>
      <c r="AV276" s="122"/>
      <c r="AW276" s="122"/>
    </row>
    <row r="277" spans="1:49" hidden="1" x14ac:dyDescent="0.25">
      <c r="A277" s="101" t="s">
        <v>1198</v>
      </c>
      <c r="B277" s="121"/>
      <c r="C277" s="172"/>
      <c r="D277" s="206"/>
      <c r="E277" s="207"/>
      <c r="F277" s="207"/>
      <c r="AR277" s="189"/>
      <c r="AS277" s="118"/>
      <c r="AT277" s="119"/>
      <c r="AU277" s="122"/>
      <c r="AV277" s="122"/>
      <c r="AW277" s="122"/>
    </row>
    <row r="278" spans="1:49" hidden="1" x14ac:dyDescent="0.25">
      <c r="A278" s="101" t="s">
        <v>1199</v>
      </c>
      <c r="B278" s="121"/>
      <c r="C278" s="172"/>
      <c r="D278" s="206"/>
      <c r="E278" s="207"/>
      <c r="F278" s="207"/>
      <c r="AR278" s="189"/>
      <c r="AS278" s="118"/>
      <c r="AT278" s="119"/>
      <c r="AU278" s="122"/>
      <c r="AV278" s="122"/>
      <c r="AW278" s="122"/>
    </row>
    <row r="279" spans="1:49" hidden="1" x14ac:dyDescent="0.25">
      <c r="A279" s="101" t="s">
        <v>1200</v>
      </c>
      <c r="B279" s="121"/>
      <c r="C279" s="172"/>
      <c r="D279" s="206"/>
      <c r="E279" s="207"/>
      <c r="F279" s="207"/>
      <c r="AR279" s="189"/>
      <c r="AS279" s="118"/>
      <c r="AT279" s="119"/>
      <c r="AU279" s="122"/>
      <c r="AV279" s="122"/>
      <c r="AW279" s="122"/>
    </row>
    <row r="280" spans="1:49" hidden="1" x14ac:dyDescent="0.25">
      <c r="A280" s="101" t="s">
        <v>1201</v>
      </c>
      <c r="B280" s="121"/>
      <c r="C280" s="172"/>
      <c r="D280" s="206"/>
      <c r="E280" s="207"/>
      <c r="F280" s="207"/>
      <c r="AR280" s="189"/>
      <c r="AS280" s="118"/>
      <c r="AT280" s="119"/>
      <c r="AU280" s="122"/>
      <c r="AV280" s="122"/>
      <c r="AW280" s="122"/>
    </row>
    <row r="281" spans="1:49" hidden="1" x14ac:dyDescent="0.25">
      <c r="A281" s="101" t="s">
        <v>1202</v>
      </c>
      <c r="B281" s="121"/>
      <c r="C281" s="172"/>
      <c r="D281" s="206"/>
      <c r="E281" s="207"/>
      <c r="F281" s="207"/>
      <c r="AR281" s="189"/>
      <c r="AS281" s="118"/>
      <c r="AT281" s="119"/>
      <c r="AU281" s="122"/>
      <c r="AV281" s="122"/>
      <c r="AW281" s="122"/>
    </row>
    <row r="282" spans="1:49" hidden="1" x14ac:dyDescent="0.25">
      <c r="A282" s="101" t="s">
        <v>1203</v>
      </c>
      <c r="B282" s="121"/>
      <c r="C282" s="172"/>
      <c r="D282" s="206"/>
      <c r="E282" s="207"/>
      <c r="F282" s="207"/>
      <c r="AR282" s="189"/>
      <c r="AS282" s="118"/>
      <c r="AT282" s="119"/>
      <c r="AU282" s="122"/>
      <c r="AV282" s="122"/>
      <c r="AW282" s="122"/>
    </row>
    <row r="283" spans="1:49" hidden="1" x14ac:dyDescent="0.25">
      <c r="A283" s="101" t="s">
        <v>1204</v>
      </c>
      <c r="B283" s="121"/>
      <c r="C283" s="172"/>
      <c r="D283" s="206"/>
      <c r="E283" s="207"/>
      <c r="F283" s="207"/>
      <c r="AR283" s="189"/>
      <c r="AS283" s="118"/>
      <c r="AT283" s="119"/>
      <c r="AU283" s="122"/>
      <c r="AV283" s="122"/>
      <c r="AW283" s="122"/>
    </row>
    <row r="284" spans="1:49" hidden="1" x14ac:dyDescent="0.25">
      <c r="A284" s="101" t="s">
        <v>1205</v>
      </c>
      <c r="B284" s="121"/>
      <c r="C284" s="172"/>
      <c r="D284" s="206"/>
      <c r="E284" s="207"/>
      <c r="F284" s="207"/>
      <c r="AR284" s="189"/>
      <c r="AS284" s="118"/>
      <c r="AT284" s="119"/>
      <c r="AU284" s="122"/>
      <c r="AV284" s="122"/>
      <c r="AW284" s="122"/>
    </row>
    <row r="285" spans="1:49" ht="31.5" x14ac:dyDescent="0.25">
      <c r="A285" s="101" t="s">
        <v>1166</v>
      </c>
      <c r="B285" s="239" t="s">
        <v>146</v>
      </c>
      <c r="C285" s="206" t="s">
        <v>10</v>
      </c>
      <c r="D285" s="206">
        <v>1</v>
      </c>
      <c r="E285" s="207"/>
      <c r="F285" s="207"/>
      <c r="AR285" s="189"/>
      <c r="AS285" s="118" t="s">
        <v>224</v>
      </c>
      <c r="AT285" s="119" t="s">
        <v>369</v>
      </c>
      <c r="AU285" s="122"/>
      <c r="AV285" s="122"/>
      <c r="AW285" s="122"/>
    </row>
    <row r="286" spans="1:49" ht="47.25" x14ac:dyDescent="0.25">
      <c r="A286" s="101" t="s">
        <v>1167</v>
      </c>
      <c r="B286" s="240" t="s">
        <v>147</v>
      </c>
      <c r="C286" s="206" t="s">
        <v>10</v>
      </c>
      <c r="D286" s="206">
        <v>1</v>
      </c>
      <c r="E286" s="207"/>
      <c r="F286" s="207"/>
      <c r="AR286" s="189"/>
      <c r="AS286" s="118" t="s">
        <v>224</v>
      </c>
      <c r="AT286" s="119" t="s">
        <v>370</v>
      </c>
      <c r="AU286" s="122"/>
      <c r="AV286" s="122"/>
      <c r="AW286" s="122"/>
    </row>
    <row r="287" spans="1:49" ht="31.5" x14ac:dyDescent="0.25">
      <c r="A287" s="101" t="s">
        <v>1168</v>
      </c>
      <c r="B287" s="239" t="s">
        <v>1371</v>
      </c>
      <c r="C287" s="206" t="s">
        <v>10</v>
      </c>
      <c r="D287" s="206">
        <v>1</v>
      </c>
      <c r="E287" s="207"/>
      <c r="F287" s="207"/>
      <c r="AR287" s="189"/>
      <c r="AS287" s="118" t="s">
        <v>224</v>
      </c>
      <c r="AT287" s="119" t="s">
        <v>371</v>
      </c>
      <c r="AU287" s="122"/>
      <c r="AV287" s="122"/>
      <c r="AW287" s="122"/>
    </row>
    <row r="288" spans="1:49" ht="78.75" x14ac:dyDescent="0.25">
      <c r="A288" s="101" t="s">
        <v>1169</v>
      </c>
      <c r="B288" s="239" t="s">
        <v>181</v>
      </c>
      <c r="C288" s="206" t="s">
        <v>10</v>
      </c>
      <c r="D288" s="206">
        <v>1</v>
      </c>
      <c r="E288" s="207"/>
      <c r="F288" s="207"/>
      <c r="AR288" s="189"/>
      <c r="AS288" s="118" t="s">
        <v>224</v>
      </c>
      <c r="AT288" s="119" t="s">
        <v>372</v>
      </c>
      <c r="AU288" s="122"/>
      <c r="AV288" s="122"/>
      <c r="AW288" s="122"/>
    </row>
    <row r="289" spans="1:49" x14ac:dyDescent="0.25">
      <c r="A289" s="101" t="s">
        <v>1206</v>
      </c>
      <c r="B289" s="238" t="s">
        <v>148</v>
      </c>
      <c r="C289" s="206" t="s">
        <v>10</v>
      </c>
      <c r="D289" s="206">
        <v>1</v>
      </c>
      <c r="E289" s="207"/>
      <c r="F289" s="207"/>
      <c r="AR289" s="189"/>
      <c r="AS289" s="118" t="s">
        <v>224</v>
      </c>
      <c r="AT289" s="119" t="s">
        <v>373</v>
      </c>
      <c r="AU289" s="122"/>
      <c r="AV289" s="122"/>
      <c r="AW289" s="122"/>
    </row>
    <row r="290" spans="1:49" x14ac:dyDescent="0.25">
      <c r="A290" s="101" t="s">
        <v>1207</v>
      </c>
      <c r="B290" s="238" t="s">
        <v>149</v>
      </c>
      <c r="C290" s="206" t="s">
        <v>10</v>
      </c>
      <c r="D290" s="206">
        <v>1</v>
      </c>
      <c r="E290" s="207"/>
      <c r="F290" s="207"/>
      <c r="AR290" s="189"/>
      <c r="AS290" s="118" t="s">
        <v>224</v>
      </c>
      <c r="AT290" s="119" t="s">
        <v>374</v>
      </c>
      <c r="AU290" s="122"/>
      <c r="AV290" s="122"/>
      <c r="AW290" s="122"/>
    </row>
    <row r="291" spans="1:49" x14ac:dyDescent="0.25">
      <c r="A291" s="101" t="s">
        <v>1208</v>
      </c>
      <c r="B291" s="238" t="s">
        <v>150</v>
      </c>
      <c r="C291" s="206" t="s">
        <v>10</v>
      </c>
      <c r="D291" s="206">
        <v>1</v>
      </c>
      <c r="E291" s="207"/>
      <c r="F291" s="207"/>
      <c r="AR291" s="189"/>
      <c r="AS291" s="118" t="s">
        <v>224</v>
      </c>
      <c r="AT291" s="119" t="s">
        <v>375</v>
      </c>
      <c r="AU291" s="122"/>
      <c r="AV291" s="122"/>
      <c r="AW291" s="122"/>
    </row>
    <row r="292" spans="1:49" x14ac:dyDescent="0.25">
      <c r="A292" s="101" t="s">
        <v>1209</v>
      </c>
      <c r="B292" s="238" t="s">
        <v>151</v>
      </c>
      <c r="C292" s="206" t="s">
        <v>10</v>
      </c>
      <c r="D292" s="206">
        <v>1</v>
      </c>
      <c r="E292" s="207"/>
      <c r="F292" s="207"/>
      <c r="AR292" s="189"/>
      <c r="AS292" s="118" t="s">
        <v>224</v>
      </c>
      <c r="AT292" s="119" t="s">
        <v>376</v>
      </c>
      <c r="AU292" s="122"/>
      <c r="AV292" s="122"/>
      <c r="AW292" s="122"/>
    </row>
    <row r="293" spans="1:49" x14ac:dyDescent="0.25">
      <c r="A293" s="101" t="s">
        <v>1210</v>
      </c>
      <c r="B293" s="238" t="s">
        <v>152</v>
      </c>
      <c r="C293" s="206" t="s">
        <v>10</v>
      </c>
      <c r="D293" s="206">
        <v>1</v>
      </c>
      <c r="E293" s="207"/>
      <c r="F293" s="207"/>
      <c r="AR293" s="189"/>
      <c r="AS293" s="118" t="s">
        <v>224</v>
      </c>
      <c r="AT293" s="119" t="s">
        <v>377</v>
      </c>
      <c r="AU293" s="122"/>
      <c r="AV293" s="122"/>
      <c r="AW293" s="122"/>
    </row>
    <row r="294" spans="1:49" x14ac:dyDescent="0.25">
      <c r="A294" s="101" t="s">
        <v>1211</v>
      </c>
      <c r="B294" s="238" t="s">
        <v>153</v>
      </c>
      <c r="C294" s="206" t="s">
        <v>10</v>
      </c>
      <c r="D294" s="206">
        <v>1</v>
      </c>
      <c r="E294" s="207"/>
      <c r="F294" s="207"/>
      <c r="AR294" s="189"/>
      <c r="AS294" s="118" t="s">
        <v>224</v>
      </c>
      <c r="AT294" s="119" t="s">
        <v>378</v>
      </c>
      <c r="AU294" s="122"/>
      <c r="AV294" s="122"/>
      <c r="AW294" s="122"/>
    </row>
    <row r="295" spans="1:49" x14ac:dyDescent="0.25">
      <c r="A295" s="101" t="s">
        <v>1212</v>
      </c>
      <c r="B295" s="238" t="s">
        <v>154</v>
      </c>
      <c r="C295" s="206" t="s">
        <v>10</v>
      </c>
      <c r="D295" s="206">
        <v>1</v>
      </c>
      <c r="E295" s="207"/>
      <c r="F295" s="207"/>
      <c r="AR295" s="189"/>
      <c r="AS295" s="118" t="s">
        <v>224</v>
      </c>
      <c r="AT295" s="119" t="s">
        <v>379</v>
      </c>
      <c r="AU295" s="122"/>
      <c r="AV295" s="122"/>
      <c r="AW295" s="122"/>
    </row>
    <row r="296" spans="1:49" x14ac:dyDescent="0.25">
      <c r="A296" s="101" t="s">
        <v>1213</v>
      </c>
      <c r="B296" s="238" t="s">
        <v>155</v>
      </c>
      <c r="C296" s="206" t="s">
        <v>10</v>
      </c>
      <c r="D296" s="206">
        <v>1</v>
      </c>
      <c r="E296" s="207"/>
      <c r="F296" s="207"/>
      <c r="AR296" s="189"/>
      <c r="AS296" s="118" t="s">
        <v>224</v>
      </c>
      <c r="AT296" s="119" t="s">
        <v>380</v>
      </c>
      <c r="AU296" s="122"/>
      <c r="AV296" s="122"/>
      <c r="AW296" s="122"/>
    </row>
    <row r="297" spans="1:49" x14ac:dyDescent="0.25">
      <c r="A297" s="101" t="s">
        <v>1214</v>
      </c>
      <c r="B297" s="238" t="s">
        <v>156</v>
      </c>
      <c r="C297" s="206" t="s">
        <v>10</v>
      </c>
      <c r="D297" s="206">
        <v>1</v>
      </c>
      <c r="E297" s="207"/>
      <c r="F297" s="207"/>
      <c r="AR297" s="189"/>
      <c r="AS297" s="118" t="s">
        <v>224</v>
      </c>
      <c r="AT297" s="119" t="s">
        <v>381</v>
      </c>
      <c r="AU297" s="122"/>
      <c r="AV297" s="122"/>
      <c r="AW297" s="122"/>
    </row>
    <row r="298" spans="1:49" x14ac:dyDescent="0.25">
      <c r="A298" s="101" t="s">
        <v>1215</v>
      </c>
      <c r="B298" s="238" t="s">
        <v>157</v>
      </c>
      <c r="C298" s="206" t="s">
        <v>10</v>
      </c>
      <c r="D298" s="206">
        <v>1</v>
      </c>
      <c r="E298" s="207"/>
      <c r="F298" s="207"/>
      <c r="AR298" s="189"/>
      <c r="AS298" s="118" t="s">
        <v>224</v>
      </c>
      <c r="AT298" s="119" t="s">
        <v>382</v>
      </c>
      <c r="AU298" s="122"/>
      <c r="AV298" s="122"/>
      <c r="AW298" s="122"/>
    </row>
    <row r="299" spans="1:49" x14ac:dyDescent="0.25">
      <c r="A299" s="101" t="s">
        <v>1216</v>
      </c>
      <c r="B299" s="238" t="s">
        <v>158</v>
      </c>
      <c r="C299" s="206" t="s">
        <v>10</v>
      </c>
      <c r="D299" s="206">
        <v>1</v>
      </c>
      <c r="E299" s="207"/>
      <c r="F299" s="207"/>
      <c r="AR299" s="189"/>
      <c r="AS299" s="118" t="s">
        <v>224</v>
      </c>
      <c r="AT299" s="119" t="s">
        <v>383</v>
      </c>
      <c r="AU299" s="122"/>
      <c r="AV299" s="122"/>
      <c r="AW299" s="122"/>
    </row>
    <row r="300" spans="1:49" ht="37.5" customHeight="1" x14ac:dyDescent="0.25">
      <c r="A300" s="101" t="s">
        <v>1217</v>
      </c>
      <c r="B300" s="239" t="s">
        <v>159</v>
      </c>
      <c r="C300" s="206" t="s">
        <v>10</v>
      </c>
      <c r="D300" s="206">
        <v>1</v>
      </c>
      <c r="E300" s="207"/>
      <c r="F300" s="207"/>
      <c r="AR300" s="189"/>
      <c r="AS300" s="118" t="s">
        <v>224</v>
      </c>
      <c r="AT300" s="119" t="s">
        <v>384</v>
      </c>
      <c r="AU300" s="122"/>
      <c r="AV300" s="122"/>
      <c r="AW300" s="122"/>
    </row>
    <row r="301" spans="1:49" ht="63" x14ac:dyDescent="0.25">
      <c r="A301" s="101" t="s">
        <v>1218</v>
      </c>
      <c r="B301" s="239" t="s">
        <v>160</v>
      </c>
      <c r="C301" s="206" t="s">
        <v>10</v>
      </c>
      <c r="D301" s="206">
        <v>1</v>
      </c>
      <c r="E301" s="207"/>
      <c r="F301" s="207"/>
      <c r="AR301" s="189"/>
      <c r="AS301" s="118" t="s">
        <v>224</v>
      </c>
      <c r="AT301" s="119" t="s">
        <v>385</v>
      </c>
      <c r="AU301" s="122"/>
      <c r="AV301" s="122"/>
      <c r="AW301" s="122"/>
    </row>
    <row r="302" spans="1:49" x14ac:dyDescent="0.25">
      <c r="A302" s="101" t="s">
        <v>1219</v>
      </c>
      <c r="B302" s="238" t="s">
        <v>161</v>
      </c>
      <c r="C302" s="206" t="s">
        <v>10</v>
      </c>
      <c r="D302" s="206">
        <v>1</v>
      </c>
      <c r="E302" s="207"/>
      <c r="F302" s="207"/>
      <c r="AR302" s="189"/>
      <c r="AS302" s="118" t="s">
        <v>226</v>
      </c>
      <c r="AT302" s="119" t="s">
        <v>386</v>
      </c>
      <c r="AU302" s="122"/>
      <c r="AV302" s="122"/>
      <c r="AW302" s="122"/>
    </row>
    <row r="303" spans="1:49" x14ac:dyDescent="0.25">
      <c r="A303" s="101" t="s">
        <v>1220</v>
      </c>
      <c r="B303" s="238" t="s">
        <v>162</v>
      </c>
      <c r="C303" s="206" t="s">
        <v>10</v>
      </c>
      <c r="D303" s="206">
        <v>1</v>
      </c>
      <c r="E303" s="207"/>
      <c r="F303" s="207"/>
      <c r="AR303" s="189"/>
      <c r="AS303" s="118" t="s">
        <v>226</v>
      </c>
      <c r="AT303" s="119" t="s">
        <v>387</v>
      </c>
      <c r="AU303" s="122"/>
      <c r="AV303" s="122"/>
      <c r="AW303" s="122"/>
    </row>
    <row r="304" spans="1:49" x14ac:dyDescent="0.25">
      <c r="A304" s="101" t="s">
        <v>1221</v>
      </c>
      <c r="B304" s="238" t="s">
        <v>163</v>
      </c>
      <c r="C304" s="206" t="s">
        <v>10</v>
      </c>
      <c r="D304" s="206">
        <v>1</v>
      </c>
      <c r="E304" s="207"/>
      <c r="F304" s="207"/>
      <c r="AR304" s="189"/>
      <c r="AS304" s="118" t="s">
        <v>226</v>
      </c>
      <c r="AT304" s="119" t="s">
        <v>388</v>
      </c>
      <c r="AU304" s="122"/>
      <c r="AV304" s="122"/>
      <c r="AW304" s="122"/>
    </row>
    <row r="305" spans="1:49" x14ac:dyDescent="0.25">
      <c r="A305" s="101" t="s">
        <v>1222</v>
      </c>
      <c r="B305" s="238" t="s">
        <v>164</v>
      </c>
      <c r="C305" s="206" t="s">
        <v>10</v>
      </c>
      <c r="D305" s="206">
        <v>1</v>
      </c>
      <c r="E305" s="207"/>
      <c r="F305" s="207"/>
      <c r="AR305" s="189"/>
      <c r="AS305" s="118" t="s">
        <v>226</v>
      </c>
      <c r="AT305" s="119" t="s">
        <v>389</v>
      </c>
      <c r="AU305" s="122"/>
      <c r="AV305" s="122"/>
      <c r="AW305" s="122"/>
    </row>
    <row r="306" spans="1:49" x14ac:dyDescent="0.25">
      <c r="A306" s="101" t="s">
        <v>1223</v>
      </c>
      <c r="B306" s="238" t="s">
        <v>165</v>
      </c>
      <c r="C306" s="206" t="s">
        <v>10</v>
      </c>
      <c r="D306" s="206">
        <v>1</v>
      </c>
      <c r="E306" s="207"/>
      <c r="F306" s="207"/>
      <c r="AR306" s="189"/>
      <c r="AS306" s="118" t="s">
        <v>226</v>
      </c>
      <c r="AT306" s="119" t="s">
        <v>390</v>
      </c>
      <c r="AU306" s="122"/>
      <c r="AV306" s="122"/>
      <c r="AW306" s="122"/>
    </row>
    <row r="307" spans="1:49" ht="15" customHeight="1" x14ac:dyDescent="0.25">
      <c r="A307" s="101" t="s">
        <v>1224</v>
      </c>
      <c r="B307" s="238" t="s">
        <v>166</v>
      </c>
      <c r="C307" s="206" t="s">
        <v>10</v>
      </c>
      <c r="D307" s="206">
        <v>1</v>
      </c>
      <c r="E307" s="207"/>
      <c r="F307" s="207"/>
      <c r="AR307" s="189"/>
      <c r="AS307" s="118" t="s">
        <v>226</v>
      </c>
      <c r="AT307" s="119" t="s">
        <v>391</v>
      </c>
      <c r="AU307" s="122"/>
      <c r="AV307" s="122"/>
      <c r="AW307" s="122"/>
    </row>
    <row r="308" spans="1:49" x14ac:dyDescent="0.25">
      <c r="A308" s="101" t="s">
        <v>1225</v>
      </c>
      <c r="B308" s="238" t="s">
        <v>167</v>
      </c>
      <c r="C308" s="206" t="s">
        <v>10</v>
      </c>
      <c r="D308" s="206">
        <v>1</v>
      </c>
      <c r="E308" s="207"/>
      <c r="F308" s="207"/>
      <c r="AR308" s="189"/>
      <c r="AS308" s="118" t="s">
        <v>226</v>
      </c>
      <c r="AT308" s="119" t="s">
        <v>392</v>
      </c>
      <c r="AU308" s="122"/>
      <c r="AV308" s="122"/>
      <c r="AW308" s="122"/>
    </row>
    <row r="309" spans="1:49" x14ac:dyDescent="0.25">
      <c r="A309" s="101" t="s">
        <v>1226</v>
      </c>
      <c r="B309" s="238" t="s">
        <v>168</v>
      </c>
      <c r="C309" s="206" t="s">
        <v>10</v>
      </c>
      <c r="D309" s="206">
        <v>1</v>
      </c>
      <c r="E309" s="207"/>
      <c r="F309" s="207"/>
      <c r="AR309" s="189"/>
      <c r="AS309" s="118" t="s">
        <v>226</v>
      </c>
      <c r="AT309" s="119" t="s">
        <v>393</v>
      </c>
      <c r="AU309" s="122"/>
      <c r="AV309" s="122"/>
      <c r="AW309" s="122"/>
    </row>
    <row r="310" spans="1:49" x14ac:dyDescent="0.25">
      <c r="A310" s="101" t="s">
        <v>1227</v>
      </c>
      <c r="B310" s="238" t="s">
        <v>169</v>
      </c>
      <c r="C310" s="206" t="s">
        <v>10</v>
      </c>
      <c r="D310" s="206">
        <v>1</v>
      </c>
      <c r="E310" s="207"/>
      <c r="F310" s="207"/>
      <c r="AR310" s="189"/>
      <c r="AS310" s="118" t="s">
        <v>226</v>
      </c>
      <c r="AT310" s="119" t="s">
        <v>394</v>
      </c>
      <c r="AU310" s="122"/>
      <c r="AV310" s="122"/>
      <c r="AW310" s="122"/>
    </row>
    <row r="311" spans="1:49" x14ac:dyDescent="0.25">
      <c r="A311" s="101" t="s">
        <v>1228</v>
      </c>
      <c r="B311" s="238" t="s">
        <v>170</v>
      </c>
      <c r="C311" s="206" t="s">
        <v>10</v>
      </c>
      <c r="D311" s="206">
        <v>1</v>
      </c>
      <c r="E311" s="207"/>
      <c r="F311" s="207"/>
      <c r="AR311" s="189"/>
      <c r="AS311" s="118" t="s">
        <v>226</v>
      </c>
      <c r="AT311" s="119" t="s">
        <v>395</v>
      </c>
      <c r="AU311" s="122"/>
      <c r="AV311" s="122"/>
      <c r="AW311" s="122"/>
    </row>
    <row r="312" spans="1:49" ht="21" customHeight="1" x14ac:dyDescent="0.25">
      <c r="A312" s="101" t="s">
        <v>1229</v>
      </c>
      <c r="B312" s="238" t="s">
        <v>171</v>
      </c>
      <c r="C312" s="206" t="s">
        <v>10</v>
      </c>
      <c r="D312" s="206">
        <v>1</v>
      </c>
      <c r="E312" s="207"/>
      <c r="F312" s="207"/>
      <c r="AR312" s="189"/>
      <c r="AS312" s="118" t="s">
        <v>226</v>
      </c>
      <c r="AT312" s="119" t="s">
        <v>396</v>
      </c>
      <c r="AU312" s="122"/>
      <c r="AV312" s="122"/>
      <c r="AW312" s="122"/>
    </row>
    <row r="313" spans="1:49" ht="47.25" x14ac:dyDescent="0.25">
      <c r="A313" s="101" t="s">
        <v>1230</v>
      </c>
      <c r="B313" s="241" t="s">
        <v>172</v>
      </c>
      <c r="C313" s="206" t="s">
        <v>10</v>
      </c>
      <c r="D313" s="206">
        <v>1</v>
      </c>
      <c r="E313" s="207"/>
      <c r="F313" s="207"/>
      <c r="AR313" s="189"/>
      <c r="AS313" s="118" t="s">
        <v>226</v>
      </c>
      <c r="AT313" s="119" t="s">
        <v>397</v>
      </c>
      <c r="AU313" s="122"/>
      <c r="AV313" s="122"/>
      <c r="AW313" s="122"/>
    </row>
    <row r="314" spans="1:49" x14ac:dyDescent="0.25">
      <c r="A314" s="101" t="s">
        <v>1231</v>
      </c>
      <c r="B314" s="238" t="s">
        <v>173</v>
      </c>
      <c r="C314" s="206" t="s">
        <v>10</v>
      </c>
      <c r="D314" s="206">
        <v>1</v>
      </c>
      <c r="E314" s="207"/>
      <c r="F314" s="207"/>
      <c r="AR314" s="189"/>
      <c r="AS314" s="118" t="s">
        <v>226</v>
      </c>
      <c r="AT314" s="119" t="s">
        <v>398</v>
      </c>
      <c r="AU314" s="122"/>
      <c r="AV314" s="122"/>
      <c r="AW314" s="122"/>
    </row>
    <row r="315" spans="1:49" x14ac:dyDescent="0.25">
      <c r="A315" s="101" t="s">
        <v>1232</v>
      </c>
      <c r="B315" s="238" t="s">
        <v>174</v>
      </c>
      <c r="C315" s="206" t="s">
        <v>10</v>
      </c>
      <c r="D315" s="206">
        <v>1</v>
      </c>
      <c r="E315" s="207"/>
      <c r="F315" s="207"/>
      <c r="AR315" s="189"/>
      <c r="AS315" s="118" t="s">
        <v>226</v>
      </c>
      <c r="AT315" s="119" t="s">
        <v>399</v>
      </c>
      <c r="AU315" s="122"/>
      <c r="AV315" s="122"/>
      <c r="AW315" s="122"/>
    </row>
    <row r="316" spans="1:49" x14ac:dyDescent="0.25">
      <c r="A316" s="101" t="s">
        <v>1233</v>
      </c>
      <c r="B316" s="242" t="s">
        <v>175</v>
      </c>
      <c r="C316" s="206" t="s">
        <v>10</v>
      </c>
      <c r="D316" s="206">
        <v>1</v>
      </c>
      <c r="E316" s="207"/>
      <c r="F316" s="207"/>
      <c r="AR316" s="189"/>
      <c r="AS316" s="118" t="s">
        <v>226</v>
      </c>
      <c r="AT316" s="119" t="s">
        <v>400</v>
      </c>
      <c r="AU316" s="122"/>
      <c r="AV316" s="122"/>
      <c r="AW316" s="122"/>
    </row>
    <row r="317" spans="1:49" x14ac:dyDescent="0.25">
      <c r="A317" s="101" t="s">
        <v>1234</v>
      </c>
      <c r="B317" s="242" t="s">
        <v>176</v>
      </c>
      <c r="C317" s="206" t="s">
        <v>10</v>
      </c>
      <c r="D317" s="206">
        <v>1</v>
      </c>
      <c r="E317" s="207"/>
      <c r="F317" s="207"/>
      <c r="AR317" s="189"/>
      <c r="AS317" s="118" t="s">
        <v>226</v>
      </c>
      <c r="AT317" s="119" t="s">
        <v>401</v>
      </c>
      <c r="AU317" s="122"/>
      <c r="AV317" s="122"/>
      <c r="AW317" s="122"/>
    </row>
    <row r="318" spans="1:49" x14ac:dyDescent="0.25">
      <c r="A318" s="101" t="s">
        <v>1235</v>
      </c>
      <c r="B318" s="242" t="s">
        <v>177</v>
      </c>
      <c r="C318" s="206" t="s">
        <v>10</v>
      </c>
      <c r="D318" s="206">
        <v>1</v>
      </c>
      <c r="E318" s="207"/>
      <c r="F318" s="207"/>
      <c r="AR318" s="189"/>
      <c r="AS318" s="118" t="s">
        <v>226</v>
      </c>
      <c r="AT318" s="119" t="s">
        <v>402</v>
      </c>
      <c r="AU318" s="122"/>
      <c r="AV318" s="122"/>
      <c r="AW318" s="122"/>
    </row>
    <row r="319" spans="1:49" ht="18.75" customHeight="1" x14ac:dyDescent="0.25">
      <c r="A319" s="101" t="s">
        <v>1236</v>
      </c>
      <c r="B319" s="242" t="s">
        <v>178</v>
      </c>
      <c r="C319" s="206" t="s">
        <v>10</v>
      </c>
      <c r="D319" s="206">
        <v>1</v>
      </c>
      <c r="E319" s="207"/>
      <c r="F319" s="207"/>
      <c r="AR319" s="189"/>
      <c r="AS319" s="118" t="s">
        <v>226</v>
      </c>
      <c r="AT319" s="119" t="s">
        <v>403</v>
      </c>
      <c r="AU319" s="122"/>
      <c r="AV319" s="122"/>
      <c r="AW319" s="122"/>
    </row>
    <row r="320" spans="1:49" ht="34.5" customHeight="1" x14ac:dyDescent="0.25">
      <c r="A320" s="101" t="s">
        <v>1237</v>
      </c>
      <c r="B320" s="243" t="s">
        <v>179</v>
      </c>
      <c r="C320" s="206" t="s">
        <v>10</v>
      </c>
      <c r="D320" s="206">
        <v>1</v>
      </c>
      <c r="E320" s="207"/>
      <c r="F320" s="207"/>
      <c r="AR320" s="189"/>
      <c r="AS320" s="118"/>
      <c r="AT320" s="119"/>
      <c r="AU320" s="122"/>
      <c r="AV320" s="122"/>
      <c r="AW320" s="122"/>
    </row>
    <row r="321" spans="1:49" ht="48.75" customHeight="1" x14ac:dyDescent="0.25">
      <c r="A321" s="80" t="s">
        <v>69</v>
      </c>
      <c r="B321" s="18" t="s">
        <v>11</v>
      </c>
      <c r="C321" s="120" t="s">
        <v>12</v>
      </c>
      <c r="D321" s="120" t="s">
        <v>13</v>
      </c>
      <c r="E321" s="842" t="s">
        <v>14</v>
      </c>
      <c r="F321" s="843"/>
      <c r="AR321" s="189"/>
      <c r="AS321" s="118" t="s">
        <v>226</v>
      </c>
      <c r="AT321" s="119" t="s">
        <v>404</v>
      </c>
      <c r="AU321" s="122"/>
      <c r="AV321" s="122"/>
      <c r="AW321" s="122"/>
    </row>
    <row r="322" spans="1:49" x14ac:dyDescent="0.25">
      <c r="A322" s="27" t="s">
        <v>35</v>
      </c>
      <c r="B322" s="424" t="s">
        <v>1471</v>
      </c>
      <c r="C322" s="430">
        <v>42195</v>
      </c>
      <c r="D322" s="19"/>
      <c r="E322" s="810"/>
      <c r="F322" s="810"/>
      <c r="AR322" s="189"/>
      <c r="AS322" s="118" t="s">
        <v>226</v>
      </c>
      <c r="AT322" s="119" t="s">
        <v>405</v>
      </c>
      <c r="AU322" s="122"/>
      <c r="AV322" s="122"/>
      <c r="AW322" s="122"/>
    </row>
    <row r="323" spans="1:49" x14ac:dyDescent="0.25">
      <c r="A323" s="27" t="s">
        <v>36</v>
      </c>
      <c r="B323" s="30"/>
      <c r="C323" s="19"/>
      <c r="D323" s="19"/>
      <c r="E323" s="810"/>
      <c r="F323" s="810"/>
      <c r="AR323" s="189"/>
      <c r="AS323" s="118" t="s">
        <v>228</v>
      </c>
      <c r="AT323" s="119" t="s">
        <v>406</v>
      </c>
      <c r="AU323" s="122"/>
      <c r="AV323" s="122"/>
      <c r="AW323" s="122"/>
    </row>
    <row r="324" spans="1:49" x14ac:dyDescent="0.25">
      <c r="A324" s="193"/>
      <c r="B324" s="195"/>
      <c r="C324" s="19" t="s">
        <v>53</v>
      </c>
      <c r="D324" s="19"/>
      <c r="E324" s="102"/>
      <c r="F324" s="198"/>
      <c r="AR324" s="189"/>
      <c r="AS324" s="118" t="s">
        <v>228</v>
      </c>
      <c r="AT324" s="119" t="s">
        <v>407</v>
      </c>
      <c r="AU324" s="122"/>
      <c r="AV324" s="122"/>
      <c r="AW324" s="122"/>
    </row>
    <row r="325" spans="1:49" x14ac:dyDescent="0.25">
      <c r="A325" s="54">
        <v>1</v>
      </c>
      <c r="B325" s="178" t="s">
        <v>31</v>
      </c>
      <c r="C325" s="169">
        <v>156</v>
      </c>
      <c r="D325" s="169"/>
      <c r="E325" s="102"/>
      <c r="F325" s="198"/>
      <c r="AR325" s="189"/>
      <c r="AS325" s="118" t="s">
        <v>228</v>
      </c>
      <c r="AT325" s="119" t="s">
        <v>408</v>
      </c>
      <c r="AU325" s="122"/>
      <c r="AV325" s="122"/>
      <c r="AW325" s="122"/>
    </row>
    <row r="326" spans="1:49" x14ac:dyDescent="0.25">
      <c r="A326" s="77" t="s">
        <v>66</v>
      </c>
      <c r="B326" s="178" t="s">
        <v>958</v>
      </c>
      <c r="C326" s="169">
        <v>9</v>
      </c>
      <c r="D326" s="169"/>
      <c r="E326" s="102"/>
      <c r="F326" s="198"/>
      <c r="AR326" s="189"/>
      <c r="AS326" s="118" t="s">
        <v>228</v>
      </c>
      <c r="AT326" s="119" t="s">
        <v>409</v>
      </c>
      <c r="AU326" s="122"/>
      <c r="AV326" s="122"/>
      <c r="AW326" s="122"/>
    </row>
    <row r="327" spans="1:49" x14ac:dyDescent="0.25">
      <c r="A327" s="78" t="s">
        <v>67</v>
      </c>
      <c r="B327" s="178" t="s">
        <v>3</v>
      </c>
      <c r="C327" s="169">
        <v>49</v>
      </c>
      <c r="D327" s="169"/>
      <c r="E327" s="102"/>
      <c r="F327" s="198"/>
      <c r="AR327" s="189"/>
      <c r="AS327" s="118" t="s">
        <v>228</v>
      </c>
      <c r="AT327" s="119" t="s">
        <v>410</v>
      </c>
      <c r="AU327" s="122"/>
      <c r="AV327" s="122"/>
      <c r="AW327" s="122"/>
    </row>
    <row r="328" spans="1:49" x14ac:dyDescent="0.25">
      <c r="A328" s="78" t="s">
        <v>68</v>
      </c>
      <c r="B328" s="178" t="s">
        <v>4</v>
      </c>
      <c r="C328" s="168">
        <v>98</v>
      </c>
      <c r="D328" s="168"/>
      <c r="E328" s="102"/>
      <c r="F328" s="198"/>
      <c r="AR328" s="189"/>
      <c r="AS328" s="118" t="s">
        <v>228</v>
      </c>
      <c r="AT328" s="119" t="s">
        <v>411</v>
      </c>
      <c r="AU328" s="122"/>
      <c r="AV328" s="122"/>
      <c r="AW328" s="122"/>
    </row>
    <row r="329" spans="1:49" ht="31.5" x14ac:dyDescent="0.25">
      <c r="A329" s="54">
        <v>2</v>
      </c>
      <c r="B329" s="187" t="s">
        <v>6</v>
      </c>
      <c r="C329" s="169"/>
      <c r="D329" s="169"/>
      <c r="E329" s="102"/>
      <c r="F329" s="198"/>
      <c r="AR329" s="189"/>
      <c r="AS329" s="118" t="s">
        <v>228</v>
      </c>
      <c r="AT329" s="119" t="s">
        <v>412</v>
      </c>
      <c r="AU329" s="122"/>
      <c r="AV329" s="122"/>
      <c r="AW329" s="122"/>
    </row>
    <row r="330" spans="1:49" x14ac:dyDescent="0.25">
      <c r="A330" s="77" t="s">
        <v>66</v>
      </c>
      <c r="B330" s="187" t="s">
        <v>958</v>
      </c>
      <c r="C330" s="431" t="s">
        <v>1467</v>
      </c>
      <c r="D330" s="429"/>
      <c r="E330" s="102"/>
      <c r="F330" s="198"/>
      <c r="AR330" s="189"/>
      <c r="AS330" s="118" t="s">
        <v>228</v>
      </c>
      <c r="AT330" s="119" t="s">
        <v>413</v>
      </c>
      <c r="AU330" s="122"/>
      <c r="AV330" s="122"/>
      <c r="AW330" s="122"/>
    </row>
    <row r="331" spans="1:49" x14ac:dyDescent="0.25">
      <c r="A331" s="78" t="s">
        <v>67</v>
      </c>
      <c r="B331" s="187" t="s">
        <v>3</v>
      </c>
      <c r="C331" s="431" t="s">
        <v>1467</v>
      </c>
      <c r="D331" s="429"/>
      <c r="E331" s="102"/>
      <c r="F331" s="198"/>
      <c r="AR331" s="189"/>
      <c r="AS331" s="118" t="s">
        <v>228</v>
      </c>
      <c r="AT331" s="119" t="s">
        <v>414</v>
      </c>
      <c r="AU331" s="122"/>
      <c r="AV331" s="122"/>
      <c r="AW331" s="122"/>
    </row>
    <row r="332" spans="1:49" x14ac:dyDescent="0.25">
      <c r="A332" s="78" t="s">
        <v>68</v>
      </c>
      <c r="B332" s="187" t="s">
        <v>4</v>
      </c>
      <c r="C332" s="431" t="s">
        <v>1467</v>
      </c>
      <c r="D332" s="429"/>
      <c r="E332" s="104"/>
      <c r="F332" s="105"/>
      <c r="AR332" s="189"/>
      <c r="AS332" s="118"/>
      <c r="AT332" s="119"/>
      <c r="AU332" s="122"/>
      <c r="AV332" s="122"/>
      <c r="AW332" s="122"/>
    </row>
    <row r="333" spans="1:49" x14ac:dyDescent="0.25">
      <c r="A333" s="870"/>
      <c r="B333" s="871"/>
      <c r="C333" s="871"/>
      <c r="D333" s="871"/>
      <c r="E333" s="871"/>
      <c r="F333" s="871"/>
      <c r="AR333" s="189"/>
      <c r="AS333" s="118"/>
      <c r="AT333" s="119"/>
      <c r="AU333" s="122"/>
      <c r="AV333" s="122"/>
      <c r="AW333" s="122"/>
    </row>
    <row r="334" spans="1:49" x14ac:dyDescent="0.25">
      <c r="A334" s="59" t="s">
        <v>57</v>
      </c>
      <c r="B334" s="60" t="s">
        <v>185</v>
      </c>
      <c r="C334" s="61" t="s">
        <v>7</v>
      </c>
      <c r="D334" s="61" t="s">
        <v>8</v>
      </c>
      <c r="E334" s="71" t="s">
        <v>9</v>
      </c>
      <c r="F334" s="64" t="s">
        <v>1081</v>
      </c>
      <c r="AR334" s="189"/>
      <c r="AS334" s="118" t="s">
        <v>230</v>
      </c>
      <c r="AT334" s="119" t="s">
        <v>415</v>
      </c>
      <c r="AU334" s="122"/>
      <c r="AV334" s="122"/>
      <c r="AW334" s="122"/>
    </row>
    <row r="335" spans="1:49" x14ac:dyDescent="0.25">
      <c r="A335" s="106" t="s">
        <v>1238</v>
      </c>
      <c r="B335" s="244" t="s">
        <v>980</v>
      </c>
      <c r="C335" s="206"/>
      <c r="D335" s="206"/>
      <c r="E335" s="207"/>
      <c r="F335" s="207"/>
      <c r="AR335" s="189"/>
      <c r="AS335" s="118" t="s">
        <v>230</v>
      </c>
      <c r="AT335" s="119" t="s">
        <v>416</v>
      </c>
      <c r="AU335" s="122"/>
      <c r="AV335" s="122"/>
      <c r="AW335" s="122"/>
    </row>
    <row r="336" spans="1:49" x14ac:dyDescent="0.25">
      <c r="A336" s="106" t="s">
        <v>1239</v>
      </c>
      <c r="B336" s="245" t="s">
        <v>186</v>
      </c>
      <c r="C336" s="206" t="s">
        <v>10</v>
      </c>
      <c r="D336" s="206">
        <v>1</v>
      </c>
      <c r="E336" s="207"/>
      <c r="F336" s="207"/>
      <c r="AR336" s="189"/>
      <c r="AS336" s="118" t="s">
        <v>230</v>
      </c>
      <c r="AT336" s="119" t="s">
        <v>417</v>
      </c>
      <c r="AU336" s="122"/>
      <c r="AV336" s="122"/>
      <c r="AW336" s="122"/>
    </row>
    <row r="337" spans="1:49" x14ac:dyDescent="0.25">
      <c r="A337" s="106" t="s">
        <v>1240</v>
      </c>
      <c r="B337" s="246" t="s">
        <v>187</v>
      </c>
      <c r="C337" s="206" t="s">
        <v>10</v>
      </c>
      <c r="D337" s="206">
        <v>1</v>
      </c>
      <c r="E337" s="207"/>
      <c r="F337" s="207"/>
      <c r="AR337" s="189"/>
      <c r="AS337" s="118" t="s">
        <v>230</v>
      </c>
      <c r="AT337" s="119" t="s">
        <v>418</v>
      </c>
      <c r="AU337" s="122"/>
      <c r="AV337" s="122"/>
      <c r="AW337" s="122"/>
    </row>
    <row r="338" spans="1:49" x14ac:dyDescent="0.25">
      <c r="A338" s="106" t="s">
        <v>1241</v>
      </c>
      <c r="B338" s="247" t="s">
        <v>981</v>
      </c>
      <c r="C338" s="206"/>
      <c r="D338" s="206">
        <v>6</v>
      </c>
      <c r="E338" s="207"/>
      <c r="F338" s="207"/>
      <c r="AR338" s="189"/>
      <c r="AS338" s="118" t="s">
        <v>230</v>
      </c>
      <c r="AT338" s="119" t="s">
        <v>419</v>
      </c>
      <c r="AU338" s="122"/>
      <c r="AV338" s="122"/>
      <c r="AW338" s="122"/>
    </row>
    <row r="339" spans="1:49" x14ac:dyDescent="0.25">
      <c r="A339" s="106" t="s">
        <v>1242</v>
      </c>
      <c r="B339" s="248" t="s">
        <v>982</v>
      </c>
      <c r="C339" s="206"/>
      <c r="D339" s="206"/>
      <c r="E339" s="207"/>
      <c r="F339" s="207"/>
      <c r="AR339" s="189"/>
      <c r="AS339" s="118" t="s">
        <v>230</v>
      </c>
      <c r="AT339" s="119" t="s">
        <v>420</v>
      </c>
      <c r="AU339" s="122"/>
      <c r="AV339" s="122"/>
      <c r="AW339" s="122"/>
    </row>
    <row r="340" spans="1:49" x14ac:dyDescent="0.25">
      <c r="A340" s="106" t="s">
        <v>1243</v>
      </c>
      <c r="B340" s="245" t="s">
        <v>38</v>
      </c>
      <c r="C340" s="206" t="s">
        <v>10</v>
      </c>
      <c r="D340" s="206">
        <v>3</v>
      </c>
      <c r="E340" s="207"/>
      <c r="F340" s="207"/>
      <c r="AR340" s="189"/>
      <c r="AS340" s="118" t="s">
        <v>230</v>
      </c>
      <c r="AT340" s="119" t="s">
        <v>421</v>
      </c>
      <c r="AU340" s="122"/>
      <c r="AV340" s="122"/>
      <c r="AW340" s="122"/>
    </row>
    <row r="341" spans="1:49" x14ac:dyDescent="0.25">
      <c r="A341" s="106" t="s">
        <v>1244</v>
      </c>
      <c r="B341" s="245" t="s">
        <v>39</v>
      </c>
      <c r="C341" s="206" t="s">
        <v>10</v>
      </c>
      <c r="D341" s="206" t="s">
        <v>40</v>
      </c>
      <c r="E341" s="207"/>
      <c r="F341" s="207"/>
      <c r="AR341" s="189"/>
      <c r="AS341" s="118" t="s">
        <v>230</v>
      </c>
      <c r="AT341" s="119" t="s">
        <v>422</v>
      </c>
      <c r="AU341" s="122"/>
      <c r="AV341" s="122"/>
      <c r="AW341" s="122"/>
    </row>
    <row r="342" spans="1:49" x14ac:dyDescent="0.25">
      <c r="A342" s="106" t="s">
        <v>1245</v>
      </c>
      <c r="B342" s="247" t="s">
        <v>983</v>
      </c>
      <c r="C342" s="206" t="s">
        <v>10</v>
      </c>
      <c r="D342" s="206">
        <v>1</v>
      </c>
      <c r="E342" s="207"/>
      <c r="F342" s="207"/>
      <c r="AR342" s="189"/>
      <c r="AS342" s="118" t="s">
        <v>230</v>
      </c>
      <c r="AT342" s="119" t="s">
        <v>423</v>
      </c>
      <c r="AU342" s="122"/>
      <c r="AV342" s="122"/>
      <c r="AW342" s="122"/>
    </row>
    <row r="343" spans="1:49" ht="47.25" x14ac:dyDescent="0.25">
      <c r="A343" s="106" t="s">
        <v>1246</v>
      </c>
      <c r="B343" s="249" t="s">
        <v>984</v>
      </c>
      <c r="C343" s="206"/>
      <c r="D343" s="206"/>
      <c r="E343" s="207"/>
      <c r="F343" s="207"/>
      <c r="AR343" s="189"/>
      <c r="AS343" s="118" t="s">
        <v>230</v>
      </c>
      <c r="AT343" s="119" t="s">
        <v>424</v>
      </c>
      <c r="AU343" s="122"/>
      <c r="AV343" s="122"/>
      <c r="AW343" s="122"/>
    </row>
    <row r="344" spans="1:49" ht="47.25" x14ac:dyDescent="0.25">
      <c r="A344" s="106" t="s">
        <v>1247</v>
      </c>
      <c r="B344" s="250" t="s">
        <v>1372</v>
      </c>
      <c r="C344" s="206" t="s">
        <v>10</v>
      </c>
      <c r="D344" s="206">
        <v>1</v>
      </c>
      <c r="E344" s="207"/>
      <c r="F344" s="207"/>
      <c r="AR344" s="189"/>
      <c r="AS344" s="118"/>
      <c r="AT344" s="119"/>
      <c r="AU344" s="122"/>
      <c r="AV344" s="122"/>
      <c r="AW344" s="122"/>
    </row>
    <row r="345" spans="1:49" ht="63" x14ac:dyDescent="0.25">
      <c r="A345" s="106" t="s">
        <v>1248</v>
      </c>
      <c r="B345" s="250" t="s">
        <v>1373</v>
      </c>
      <c r="C345" s="206" t="s">
        <v>10</v>
      </c>
      <c r="D345" s="206">
        <v>1</v>
      </c>
      <c r="E345" s="207"/>
      <c r="F345" s="207"/>
      <c r="AR345" s="189"/>
      <c r="AS345" s="118"/>
      <c r="AT345" s="119"/>
      <c r="AU345" s="122"/>
      <c r="AV345" s="122"/>
      <c r="AW345" s="122"/>
    </row>
    <row r="346" spans="1:49" ht="47.25" x14ac:dyDescent="0.25">
      <c r="A346" s="106" t="s">
        <v>1249</v>
      </c>
      <c r="B346" s="251" t="s">
        <v>985</v>
      </c>
      <c r="C346" s="206" t="s">
        <v>10</v>
      </c>
      <c r="D346" s="206">
        <v>1</v>
      </c>
      <c r="E346" s="207"/>
      <c r="F346" s="207"/>
      <c r="AR346" s="189"/>
      <c r="AS346" s="118" t="s">
        <v>230</v>
      </c>
      <c r="AT346" s="119" t="s">
        <v>425</v>
      </c>
      <c r="AU346" s="122"/>
      <c r="AV346" s="122"/>
      <c r="AW346" s="122"/>
    </row>
    <row r="347" spans="1:49" ht="78.75" x14ac:dyDescent="0.25">
      <c r="A347" s="106" t="s">
        <v>1250</v>
      </c>
      <c r="B347" s="251" t="s">
        <v>986</v>
      </c>
      <c r="C347" s="206" t="s">
        <v>10</v>
      </c>
      <c r="D347" s="206">
        <v>1</v>
      </c>
      <c r="E347" s="207"/>
      <c r="F347" s="207"/>
      <c r="AR347" s="189"/>
      <c r="AS347" s="118" t="s">
        <v>230</v>
      </c>
      <c r="AT347" s="119" t="s">
        <v>426</v>
      </c>
      <c r="AU347" s="122"/>
      <c r="AV347" s="122"/>
      <c r="AW347" s="122"/>
    </row>
    <row r="348" spans="1:49" x14ac:dyDescent="0.25">
      <c r="A348" s="106" t="s">
        <v>1251</v>
      </c>
      <c r="B348" s="251" t="s">
        <v>988</v>
      </c>
      <c r="C348" s="206" t="s">
        <v>10</v>
      </c>
      <c r="D348" s="206">
        <v>1</v>
      </c>
      <c r="E348" s="207"/>
      <c r="F348" s="207"/>
      <c r="AR348" s="189"/>
      <c r="AS348" s="118"/>
      <c r="AT348" s="119"/>
      <c r="AU348" s="122"/>
      <c r="AV348" s="122"/>
      <c r="AW348" s="122"/>
    </row>
    <row r="349" spans="1:49" ht="47.25" x14ac:dyDescent="0.25">
      <c r="A349" s="106" t="s">
        <v>1252</v>
      </c>
      <c r="B349" s="249" t="s">
        <v>989</v>
      </c>
      <c r="C349" s="206" t="s">
        <v>10</v>
      </c>
      <c r="D349" s="206">
        <v>1</v>
      </c>
      <c r="E349" s="207"/>
      <c r="F349" s="207"/>
      <c r="AR349" s="189"/>
      <c r="AS349" s="118" t="s">
        <v>230</v>
      </c>
      <c r="AT349" s="119" t="s">
        <v>427</v>
      </c>
      <c r="AU349" s="122"/>
      <c r="AV349" s="122"/>
      <c r="AW349" s="122"/>
    </row>
    <row r="350" spans="1:49" x14ac:dyDescent="0.25">
      <c r="A350" s="106" t="s">
        <v>1253</v>
      </c>
      <c r="B350" s="248" t="s">
        <v>987</v>
      </c>
      <c r="C350" s="206"/>
      <c r="D350" s="206"/>
      <c r="E350" s="207"/>
      <c r="F350" s="207"/>
      <c r="AR350" s="189"/>
      <c r="AS350" s="118" t="s">
        <v>230</v>
      </c>
      <c r="AT350" s="119" t="s">
        <v>428</v>
      </c>
      <c r="AU350" s="122"/>
      <c r="AV350" s="122"/>
      <c r="AW350" s="122"/>
    </row>
    <row r="351" spans="1:49" x14ac:dyDescent="0.25">
      <c r="A351" s="106" t="s">
        <v>1254</v>
      </c>
      <c r="B351" s="252" t="s">
        <v>188</v>
      </c>
      <c r="C351" s="206" t="s">
        <v>10</v>
      </c>
      <c r="D351" s="206">
        <v>1</v>
      </c>
      <c r="E351" s="207"/>
      <c r="F351" s="207"/>
      <c r="AR351" s="189"/>
      <c r="AS351" s="118" t="s">
        <v>230</v>
      </c>
      <c r="AT351" s="119" t="s">
        <v>429</v>
      </c>
      <c r="AU351" s="122"/>
      <c r="AV351" s="122"/>
      <c r="AW351" s="122"/>
    </row>
    <row r="352" spans="1:49" x14ac:dyDescent="0.25">
      <c r="A352" s="106" t="s">
        <v>1255</v>
      </c>
      <c r="B352" s="252" t="s">
        <v>991</v>
      </c>
      <c r="C352" s="206" t="s">
        <v>10</v>
      </c>
      <c r="D352" s="206">
        <v>1</v>
      </c>
      <c r="E352" s="207"/>
      <c r="F352" s="207"/>
      <c r="AR352" s="189"/>
      <c r="AS352" s="118" t="s">
        <v>230</v>
      </c>
      <c r="AT352" s="119" t="s">
        <v>430</v>
      </c>
      <c r="AU352" s="122"/>
      <c r="AV352" s="122"/>
      <c r="AW352" s="122"/>
    </row>
    <row r="353" spans="1:49" x14ac:dyDescent="0.25">
      <c r="A353" s="106" t="s">
        <v>1256</v>
      </c>
      <c r="B353" s="248" t="s">
        <v>990</v>
      </c>
      <c r="C353" s="206" t="s">
        <v>10</v>
      </c>
      <c r="D353" s="206" t="s">
        <v>41</v>
      </c>
      <c r="E353" s="207"/>
      <c r="F353" s="207"/>
      <c r="AR353" s="189"/>
      <c r="AS353" s="118" t="s">
        <v>230</v>
      </c>
      <c r="AT353" s="119" t="s">
        <v>431</v>
      </c>
      <c r="AU353" s="122"/>
      <c r="AV353" s="122"/>
      <c r="AW353" s="122"/>
    </row>
    <row r="354" spans="1:49" ht="47.25" x14ac:dyDescent="0.25">
      <c r="A354" s="106" t="s">
        <v>1257</v>
      </c>
      <c r="B354" s="249" t="s">
        <v>992</v>
      </c>
      <c r="C354" s="206" t="s">
        <v>10</v>
      </c>
      <c r="D354" s="172">
        <v>1</v>
      </c>
      <c r="E354" s="207"/>
      <c r="F354" s="207"/>
      <c r="AR354" s="189"/>
      <c r="AS354" s="118" t="s">
        <v>230</v>
      </c>
      <c r="AT354" s="119" t="s">
        <v>432</v>
      </c>
      <c r="AU354" s="122"/>
      <c r="AV354" s="122"/>
      <c r="AW354" s="122"/>
    </row>
    <row r="355" spans="1:49" x14ac:dyDescent="0.25">
      <c r="A355" s="106" t="s">
        <v>1258</v>
      </c>
      <c r="B355" s="249" t="s">
        <v>995</v>
      </c>
      <c r="C355" s="206" t="s">
        <v>10</v>
      </c>
      <c r="D355" s="209">
        <v>1</v>
      </c>
      <c r="E355" s="207"/>
      <c r="F355" s="207"/>
      <c r="AR355" s="189"/>
      <c r="AS355" s="118"/>
      <c r="AT355" s="119"/>
      <c r="AU355" s="122"/>
      <c r="AV355" s="122"/>
      <c r="AW355" s="122"/>
    </row>
    <row r="356" spans="1:49" x14ac:dyDescent="0.25">
      <c r="A356" s="106" t="s">
        <v>1259</v>
      </c>
      <c r="B356" s="249" t="s">
        <v>996</v>
      </c>
      <c r="C356" s="206" t="s">
        <v>10</v>
      </c>
      <c r="D356" s="209">
        <v>1</v>
      </c>
      <c r="E356" s="207"/>
      <c r="F356" s="207"/>
      <c r="AR356" s="189"/>
      <c r="AS356" s="118"/>
      <c r="AT356" s="119"/>
      <c r="AU356" s="122"/>
      <c r="AV356" s="122"/>
      <c r="AW356" s="122"/>
    </row>
    <row r="357" spans="1:49" x14ac:dyDescent="0.25">
      <c r="A357" s="106" t="s">
        <v>1260</v>
      </c>
      <c r="B357" s="252" t="s">
        <v>997</v>
      </c>
      <c r="C357" s="206" t="s">
        <v>10</v>
      </c>
      <c r="D357" s="206"/>
      <c r="E357" s="207"/>
      <c r="F357" s="207"/>
      <c r="AR357" s="189"/>
      <c r="AS357" s="118" t="s">
        <v>230</v>
      </c>
      <c r="AT357" s="119" t="s">
        <v>433</v>
      </c>
      <c r="AU357" s="122"/>
      <c r="AV357" s="122"/>
      <c r="AW357" s="122"/>
    </row>
    <row r="358" spans="1:49" x14ac:dyDescent="0.25">
      <c r="A358" s="106" t="s">
        <v>1261</v>
      </c>
      <c r="B358" s="253" t="s">
        <v>998</v>
      </c>
      <c r="C358" s="206"/>
      <c r="D358" s="206"/>
      <c r="E358" s="207"/>
      <c r="F358" s="207"/>
      <c r="AR358" s="189"/>
      <c r="AS358" s="118" t="s">
        <v>230</v>
      </c>
      <c r="AT358" s="119" t="s">
        <v>434</v>
      </c>
      <c r="AU358" s="122"/>
      <c r="AV358" s="122"/>
      <c r="AW358" s="122"/>
    </row>
    <row r="359" spans="1:49" x14ac:dyDescent="0.25">
      <c r="A359" s="106" t="s">
        <v>1262</v>
      </c>
      <c r="B359" s="246" t="s">
        <v>1276</v>
      </c>
      <c r="C359" s="206" t="s">
        <v>10</v>
      </c>
      <c r="D359" s="206">
        <v>10</v>
      </c>
      <c r="E359" s="207"/>
      <c r="F359" s="207"/>
      <c r="AR359" s="189"/>
      <c r="AS359" s="118" t="s">
        <v>230</v>
      </c>
      <c r="AT359" s="119" t="s">
        <v>435</v>
      </c>
      <c r="AU359" s="122"/>
      <c r="AV359" s="122"/>
      <c r="AW359" s="122"/>
    </row>
    <row r="360" spans="1:49" x14ac:dyDescent="0.25">
      <c r="A360" s="106" t="s">
        <v>1263</v>
      </c>
      <c r="B360" s="246" t="s">
        <v>1277</v>
      </c>
      <c r="C360" s="206" t="s">
        <v>10</v>
      </c>
      <c r="D360" s="206">
        <v>3</v>
      </c>
      <c r="E360" s="207"/>
      <c r="F360" s="207"/>
      <c r="AR360" s="189"/>
      <c r="AS360" s="118" t="s">
        <v>232</v>
      </c>
      <c r="AT360" s="119" t="s">
        <v>436</v>
      </c>
      <c r="AU360" s="122"/>
      <c r="AV360" s="122"/>
      <c r="AW360" s="122"/>
    </row>
    <row r="361" spans="1:49" x14ac:dyDescent="0.25">
      <c r="A361" s="106" t="s">
        <v>1264</v>
      </c>
      <c r="B361" s="246" t="s">
        <v>1278</v>
      </c>
      <c r="C361" s="206" t="s">
        <v>10</v>
      </c>
      <c r="D361" s="206">
        <v>2</v>
      </c>
      <c r="E361" s="207"/>
      <c r="F361" s="207"/>
      <c r="AR361" s="189"/>
      <c r="AS361" s="118" t="s">
        <v>232</v>
      </c>
      <c r="AT361" s="119" t="s">
        <v>437</v>
      </c>
      <c r="AU361" s="122"/>
      <c r="AV361" s="122"/>
      <c r="AW361" s="122"/>
    </row>
    <row r="362" spans="1:49" x14ac:dyDescent="0.25">
      <c r="A362" s="106" t="s">
        <v>1265</v>
      </c>
      <c r="B362" s="246" t="s">
        <v>1279</v>
      </c>
      <c r="C362" s="206" t="s">
        <v>10</v>
      </c>
      <c r="D362" s="206">
        <v>10</v>
      </c>
      <c r="E362" s="207"/>
      <c r="F362" s="207"/>
      <c r="AR362" s="189"/>
      <c r="AS362" s="118" t="s">
        <v>232</v>
      </c>
      <c r="AT362" s="119" t="s">
        <v>438</v>
      </c>
      <c r="AU362" s="122"/>
      <c r="AV362" s="122"/>
      <c r="AW362" s="122"/>
    </row>
    <row r="363" spans="1:49" x14ac:dyDescent="0.25">
      <c r="A363" s="106" t="s">
        <v>1266</v>
      </c>
      <c r="B363" s="246" t="s">
        <v>1280</v>
      </c>
      <c r="C363" s="206" t="s">
        <v>10</v>
      </c>
      <c r="D363" s="206">
        <v>2</v>
      </c>
      <c r="E363" s="207"/>
      <c r="F363" s="207"/>
      <c r="AR363" s="189"/>
      <c r="AS363" s="118" t="s">
        <v>232</v>
      </c>
      <c r="AT363" s="119" t="s">
        <v>439</v>
      </c>
      <c r="AU363" s="122"/>
      <c r="AV363" s="122"/>
      <c r="AW363" s="122"/>
    </row>
    <row r="364" spans="1:49" ht="31.5" x14ac:dyDescent="0.25">
      <c r="A364" s="106" t="s">
        <v>1267</v>
      </c>
      <c r="B364" s="250" t="s">
        <v>1281</v>
      </c>
      <c r="C364" s="206" t="s">
        <v>10</v>
      </c>
      <c r="D364" s="206" t="s">
        <v>993</v>
      </c>
      <c r="E364" s="207"/>
      <c r="F364" s="207"/>
      <c r="AR364" s="189"/>
      <c r="AS364" s="118" t="s">
        <v>232</v>
      </c>
      <c r="AT364" s="119" t="s">
        <v>440</v>
      </c>
      <c r="AU364" s="122"/>
      <c r="AV364" s="122"/>
      <c r="AW364" s="122"/>
    </row>
    <row r="365" spans="1:49" ht="54" customHeight="1" x14ac:dyDescent="0.25">
      <c r="A365" s="106" t="s">
        <v>1268</v>
      </c>
      <c r="B365" s="250" t="s">
        <v>1282</v>
      </c>
      <c r="C365" s="206" t="s">
        <v>10</v>
      </c>
      <c r="D365" s="206">
        <v>2</v>
      </c>
      <c r="E365" s="207"/>
      <c r="F365" s="207"/>
      <c r="AR365" s="189"/>
      <c r="AS365" s="118" t="s">
        <v>232</v>
      </c>
      <c r="AT365" s="119" t="s">
        <v>441</v>
      </c>
      <c r="AU365" s="122"/>
      <c r="AV365" s="122"/>
      <c r="AW365" s="122"/>
    </row>
    <row r="366" spans="1:49" ht="126" x14ac:dyDescent="0.25">
      <c r="A366" s="106" t="s">
        <v>1269</v>
      </c>
      <c r="B366" s="250" t="s">
        <v>1283</v>
      </c>
      <c r="C366" s="206" t="s">
        <v>10</v>
      </c>
      <c r="D366" s="206">
        <v>1</v>
      </c>
      <c r="E366" s="207"/>
      <c r="F366" s="207"/>
      <c r="AR366" s="189"/>
      <c r="AS366" s="118" t="s">
        <v>232</v>
      </c>
      <c r="AT366" s="119" t="s">
        <v>442</v>
      </c>
      <c r="AU366" s="122"/>
      <c r="AV366" s="122"/>
      <c r="AW366" s="122"/>
    </row>
    <row r="367" spans="1:49" x14ac:dyDescent="0.25">
      <c r="A367" s="106" t="s">
        <v>1270</v>
      </c>
      <c r="B367" s="250" t="s">
        <v>1284</v>
      </c>
      <c r="C367" s="206" t="s">
        <v>10</v>
      </c>
      <c r="D367" s="206">
        <v>5</v>
      </c>
      <c r="E367" s="207"/>
      <c r="F367" s="207"/>
      <c r="AR367" s="189"/>
      <c r="AS367" s="118" t="s">
        <v>232</v>
      </c>
      <c r="AT367" s="119" t="s">
        <v>443</v>
      </c>
      <c r="AU367" s="122"/>
      <c r="AV367" s="122"/>
      <c r="AW367" s="122"/>
    </row>
    <row r="368" spans="1:49" ht="78.75" x14ac:dyDescent="0.25">
      <c r="A368" s="106" t="s">
        <v>1291</v>
      </c>
      <c r="B368" s="249" t="s">
        <v>1285</v>
      </c>
      <c r="C368" s="206" t="s">
        <v>10</v>
      </c>
      <c r="D368" s="206" t="s">
        <v>994</v>
      </c>
      <c r="E368" s="207"/>
      <c r="F368" s="207"/>
      <c r="AR368" s="189"/>
      <c r="AS368" s="118" t="s">
        <v>232</v>
      </c>
      <c r="AT368" s="119" t="s">
        <v>444</v>
      </c>
      <c r="AU368" s="122"/>
      <c r="AV368" s="122"/>
      <c r="AW368" s="122"/>
    </row>
    <row r="369" spans="1:49" ht="31.5" x14ac:dyDescent="0.25">
      <c r="A369" s="106" t="s">
        <v>1292</v>
      </c>
      <c r="B369" s="249" t="s">
        <v>1286</v>
      </c>
      <c r="C369" s="206" t="s">
        <v>10</v>
      </c>
      <c r="D369" s="206">
        <v>3</v>
      </c>
      <c r="E369" s="207"/>
      <c r="F369" s="207"/>
      <c r="AR369" s="189"/>
      <c r="AS369" s="118" t="s">
        <v>232</v>
      </c>
      <c r="AT369" s="119" t="s">
        <v>445</v>
      </c>
      <c r="AU369" s="122"/>
      <c r="AV369" s="122"/>
      <c r="AW369" s="122"/>
    </row>
    <row r="370" spans="1:49" ht="31.5" x14ac:dyDescent="0.25">
      <c r="A370" s="106" t="s">
        <v>1293</v>
      </c>
      <c r="B370" s="249" t="s">
        <v>1287</v>
      </c>
      <c r="C370" s="206" t="s">
        <v>10</v>
      </c>
      <c r="D370" s="206">
        <v>3</v>
      </c>
      <c r="E370" s="207"/>
      <c r="F370" s="207"/>
      <c r="AR370" s="189"/>
      <c r="AS370" s="118" t="s">
        <v>232</v>
      </c>
      <c r="AT370" s="119" t="s">
        <v>446</v>
      </c>
      <c r="AU370" s="122"/>
      <c r="AV370" s="122"/>
      <c r="AW370" s="122"/>
    </row>
    <row r="371" spans="1:49" ht="34.5" customHeight="1" x14ac:dyDescent="0.25">
      <c r="A371" s="106" t="s">
        <v>1294</v>
      </c>
      <c r="B371" s="249" t="s">
        <v>1290</v>
      </c>
      <c r="C371" s="206" t="s">
        <v>10</v>
      </c>
      <c r="D371" s="206">
        <v>3</v>
      </c>
      <c r="E371" s="207"/>
      <c r="F371" s="207"/>
      <c r="AR371" s="189"/>
      <c r="AS371" s="118" t="s">
        <v>232</v>
      </c>
      <c r="AT371" s="119" t="s">
        <v>447</v>
      </c>
      <c r="AU371" s="122"/>
      <c r="AV371" s="122"/>
      <c r="AW371" s="122"/>
    </row>
    <row r="372" spans="1:49" ht="31.5" x14ac:dyDescent="0.25">
      <c r="A372" s="106" t="s">
        <v>1295</v>
      </c>
      <c r="B372" s="254" t="s">
        <v>1374</v>
      </c>
      <c r="C372" s="206" t="s">
        <v>10</v>
      </c>
      <c r="D372" s="206">
        <v>3</v>
      </c>
      <c r="E372" s="207"/>
      <c r="F372" s="207"/>
      <c r="AR372" s="189"/>
      <c r="AS372" s="118" t="s">
        <v>232</v>
      </c>
      <c r="AT372" s="119" t="s">
        <v>448</v>
      </c>
      <c r="AU372" s="122"/>
      <c r="AV372" s="122"/>
      <c r="AW372" s="122"/>
    </row>
    <row r="373" spans="1:49" ht="31.5" x14ac:dyDescent="0.25">
      <c r="A373" s="106" t="s">
        <v>1296</v>
      </c>
      <c r="B373" s="249" t="s">
        <v>1288</v>
      </c>
      <c r="C373" s="162" t="s">
        <v>10</v>
      </c>
      <c r="D373" s="162">
        <v>3</v>
      </c>
      <c r="E373" s="123"/>
      <c r="F373" s="123"/>
      <c r="AR373" s="189"/>
      <c r="AS373" s="118" t="s">
        <v>232</v>
      </c>
      <c r="AT373" s="119" t="s">
        <v>449</v>
      </c>
      <c r="AU373" s="122"/>
      <c r="AV373" s="122"/>
      <c r="AW373" s="122"/>
    </row>
    <row r="374" spans="1:49" x14ac:dyDescent="0.25">
      <c r="A374" s="106" t="s">
        <v>1297</v>
      </c>
      <c r="B374" s="249" t="s">
        <v>1289</v>
      </c>
      <c r="C374" s="162" t="s">
        <v>10</v>
      </c>
      <c r="D374" s="162">
        <v>3</v>
      </c>
      <c r="E374" s="162"/>
      <c r="F374" s="162"/>
      <c r="AR374" s="189"/>
      <c r="AS374" s="118" t="s">
        <v>232</v>
      </c>
      <c r="AT374" s="119" t="s">
        <v>450</v>
      </c>
      <c r="AU374" s="122"/>
      <c r="AV374" s="122"/>
      <c r="AW374" s="122"/>
    </row>
    <row r="375" spans="1:49" x14ac:dyDescent="0.25">
      <c r="A375" s="867"/>
      <c r="B375" s="714"/>
      <c r="C375" s="714"/>
      <c r="D375" s="714"/>
      <c r="E375" s="714"/>
      <c r="F375" s="714"/>
      <c r="AR375" s="189"/>
      <c r="AS375" s="118" t="s">
        <v>232</v>
      </c>
      <c r="AT375" s="119" t="s">
        <v>451</v>
      </c>
      <c r="AU375" s="122"/>
      <c r="AV375" s="122"/>
      <c r="AW375" s="122"/>
    </row>
    <row r="376" spans="1:49" ht="47.25" x14ac:dyDescent="0.25">
      <c r="A376" s="27" t="s">
        <v>69</v>
      </c>
      <c r="B376" s="18" t="s">
        <v>11</v>
      </c>
      <c r="C376" s="120" t="s">
        <v>12</v>
      </c>
      <c r="D376" s="120" t="s">
        <v>13</v>
      </c>
      <c r="E376" s="860" t="s">
        <v>14</v>
      </c>
      <c r="F376" s="901"/>
      <c r="AR376" s="189"/>
      <c r="AS376" s="118" t="s">
        <v>232</v>
      </c>
      <c r="AT376" s="119" t="s">
        <v>452</v>
      </c>
      <c r="AU376" s="122"/>
      <c r="AV376" s="122"/>
      <c r="AW376" s="122"/>
    </row>
    <row r="377" spans="1:49" x14ac:dyDescent="0.25">
      <c r="A377" s="27" t="s">
        <v>42</v>
      </c>
      <c r="B377" s="229"/>
      <c r="C377" s="28"/>
      <c r="D377" s="19"/>
      <c r="E377" s="824"/>
      <c r="F377" s="905"/>
      <c r="AR377" s="189"/>
      <c r="AS377" s="118" t="s">
        <v>232</v>
      </c>
      <c r="AT377" s="119" t="s">
        <v>453</v>
      </c>
      <c r="AU377" s="122"/>
      <c r="AV377" s="122"/>
      <c r="AW377" s="122"/>
    </row>
    <row r="378" spans="1:49" ht="31.5" x14ac:dyDescent="0.25">
      <c r="A378" s="193"/>
      <c r="B378" s="195"/>
      <c r="C378" s="19" t="s">
        <v>53</v>
      </c>
      <c r="D378" s="19" t="s">
        <v>1313</v>
      </c>
      <c r="E378" s="840"/>
      <c r="F378" s="897"/>
      <c r="AR378" s="189"/>
      <c r="AS378" s="118" t="s">
        <v>232</v>
      </c>
      <c r="AT378" s="119" t="s">
        <v>454</v>
      </c>
      <c r="AU378" s="122"/>
      <c r="AV378" s="122"/>
      <c r="AW378" s="122"/>
    </row>
    <row r="379" spans="1:49" x14ac:dyDescent="0.25">
      <c r="A379" s="54">
        <v>1</v>
      </c>
      <c r="B379" s="178" t="s">
        <v>31</v>
      </c>
      <c r="C379" s="28"/>
      <c r="D379" s="28"/>
      <c r="E379" s="840"/>
      <c r="F379" s="897"/>
      <c r="AR379" s="189"/>
      <c r="AS379" s="118" t="s">
        <v>232</v>
      </c>
      <c r="AT379" s="119" t="s">
        <v>455</v>
      </c>
      <c r="AU379" s="122"/>
      <c r="AV379" s="122"/>
      <c r="AW379" s="122"/>
    </row>
    <row r="380" spans="1:49" x14ac:dyDescent="0.25">
      <c r="A380" s="77" t="s">
        <v>66</v>
      </c>
      <c r="B380" s="178" t="s">
        <v>999</v>
      </c>
      <c r="C380" s="28"/>
      <c r="D380" s="28"/>
      <c r="E380" s="840"/>
      <c r="F380" s="897"/>
      <c r="AR380" s="189"/>
      <c r="AS380" s="118"/>
      <c r="AT380" s="119"/>
      <c r="AU380" s="122"/>
      <c r="AV380" s="122"/>
      <c r="AW380" s="122"/>
    </row>
    <row r="381" spans="1:49" x14ac:dyDescent="0.25">
      <c r="A381" s="78" t="s">
        <v>67</v>
      </c>
      <c r="B381" s="178" t="s">
        <v>958</v>
      </c>
      <c r="C381" s="28"/>
      <c r="D381" s="28"/>
      <c r="E381" s="840"/>
      <c r="F381" s="897"/>
      <c r="AR381" s="189"/>
      <c r="AS381" s="118" t="s">
        <v>232</v>
      </c>
      <c r="AT381" s="119" t="s">
        <v>456</v>
      </c>
      <c r="AU381" s="122"/>
      <c r="AV381" s="122"/>
      <c r="AW381" s="122"/>
    </row>
    <row r="382" spans="1:49" x14ac:dyDescent="0.25">
      <c r="A382" s="78" t="s">
        <v>68</v>
      </c>
      <c r="B382" s="178" t="s">
        <v>3</v>
      </c>
      <c r="C382" s="31"/>
      <c r="D382" s="31"/>
      <c r="E382" s="840"/>
      <c r="F382" s="897"/>
      <c r="AR382" s="189"/>
      <c r="AS382" s="118" t="s">
        <v>232</v>
      </c>
      <c r="AT382" s="119" t="s">
        <v>457</v>
      </c>
      <c r="AU382" s="122"/>
      <c r="AV382" s="122"/>
      <c r="AW382" s="122"/>
    </row>
    <row r="383" spans="1:49" x14ac:dyDescent="0.25">
      <c r="A383" s="79" t="s">
        <v>959</v>
      </c>
      <c r="B383" s="178" t="s">
        <v>4</v>
      </c>
      <c r="C383" s="31"/>
      <c r="D383" s="31"/>
      <c r="E383" s="840"/>
      <c r="F383" s="897"/>
      <c r="AR383" s="189"/>
      <c r="AS383" s="118" t="s">
        <v>232</v>
      </c>
      <c r="AT383" s="119" t="s">
        <v>458</v>
      </c>
      <c r="AU383" s="122"/>
      <c r="AV383" s="122"/>
      <c r="AW383" s="122"/>
    </row>
    <row r="384" spans="1:49" ht="31.5" x14ac:dyDescent="0.25">
      <c r="A384" s="54">
        <v>2</v>
      </c>
      <c r="B384" s="187" t="s">
        <v>6</v>
      </c>
      <c r="C384" s="19"/>
      <c r="D384" s="19"/>
      <c r="E384" s="840"/>
      <c r="F384" s="897"/>
      <c r="AR384" s="189"/>
      <c r="AS384" s="118" t="s">
        <v>232</v>
      </c>
      <c r="AT384" s="119" t="s">
        <v>459</v>
      </c>
      <c r="AU384" s="122"/>
      <c r="AV384" s="122"/>
      <c r="AW384" s="122"/>
    </row>
    <row r="385" spans="1:49" x14ac:dyDescent="0.25">
      <c r="A385" s="77" t="s">
        <v>66</v>
      </c>
      <c r="B385" s="187" t="s">
        <v>999</v>
      </c>
      <c r="C385" s="19"/>
      <c r="D385" s="19"/>
      <c r="E385" s="840"/>
      <c r="F385" s="897"/>
      <c r="AR385" s="189"/>
      <c r="AS385" s="118"/>
      <c r="AT385" s="119"/>
      <c r="AU385" s="122"/>
      <c r="AV385" s="122"/>
      <c r="AW385" s="122"/>
    </row>
    <row r="386" spans="1:49" x14ac:dyDescent="0.25">
      <c r="A386" s="78" t="s">
        <v>67</v>
      </c>
      <c r="B386" s="187" t="s">
        <v>958</v>
      </c>
      <c r="C386" s="28"/>
      <c r="D386" s="28"/>
      <c r="E386" s="840"/>
      <c r="F386" s="897"/>
      <c r="AR386" s="189"/>
      <c r="AS386" s="118" t="s">
        <v>234</v>
      </c>
      <c r="AT386" s="119" t="s">
        <v>460</v>
      </c>
      <c r="AU386" s="122"/>
      <c r="AV386" s="122"/>
      <c r="AW386" s="122"/>
    </row>
    <row r="387" spans="1:49" x14ac:dyDescent="0.25">
      <c r="A387" s="78" t="s">
        <v>68</v>
      </c>
      <c r="B387" s="187" t="s">
        <v>3</v>
      </c>
      <c r="C387" s="28"/>
      <c r="D387" s="28"/>
      <c r="E387" s="840"/>
      <c r="F387" s="897"/>
      <c r="AR387" s="189"/>
      <c r="AS387" s="118" t="s">
        <v>234</v>
      </c>
      <c r="AT387" s="119" t="s">
        <v>461</v>
      </c>
      <c r="AU387" s="122"/>
      <c r="AV387" s="122"/>
      <c r="AW387" s="122"/>
    </row>
    <row r="388" spans="1:49" x14ac:dyDescent="0.25">
      <c r="A388" s="79" t="s">
        <v>959</v>
      </c>
      <c r="B388" s="187" t="s">
        <v>4</v>
      </c>
      <c r="C388" s="28"/>
      <c r="D388" s="28"/>
      <c r="E388" s="840"/>
      <c r="F388" s="897"/>
      <c r="AR388" s="189"/>
      <c r="AS388" s="118" t="s">
        <v>234</v>
      </c>
      <c r="AT388" s="119" t="s">
        <v>462</v>
      </c>
      <c r="AU388" s="122"/>
      <c r="AV388" s="122"/>
      <c r="AW388" s="122"/>
    </row>
    <row r="389" spans="1:49" x14ac:dyDescent="0.25">
      <c r="A389" s="714"/>
      <c r="B389" s="714"/>
      <c r="C389" s="714"/>
      <c r="D389" s="714"/>
      <c r="E389" s="714"/>
      <c r="F389" s="714"/>
      <c r="AR389" s="189"/>
      <c r="AS389" s="118"/>
      <c r="AT389" s="119"/>
      <c r="AU389" s="122"/>
      <c r="AV389" s="122"/>
      <c r="AW389" s="122"/>
    </row>
    <row r="390" spans="1:49" x14ac:dyDescent="0.25">
      <c r="A390" s="59" t="s">
        <v>190</v>
      </c>
      <c r="B390" s="60" t="s">
        <v>189</v>
      </c>
      <c r="C390" s="61" t="s">
        <v>7</v>
      </c>
      <c r="D390" s="61" t="s">
        <v>8</v>
      </c>
      <c r="E390" s="24" t="s">
        <v>9</v>
      </c>
      <c r="F390" s="121" t="s">
        <v>1081</v>
      </c>
      <c r="AR390" s="189"/>
      <c r="AS390" s="118" t="s">
        <v>234</v>
      </c>
      <c r="AT390" s="119" t="s">
        <v>463</v>
      </c>
      <c r="AU390" s="122"/>
      <c r="AV390" s="122"/>
      <c r="AW390" s="122"/>
    </row>
    <row r="391" spans="1:49" x14ac:dyDescent="0.25">
      <c r="A391" s="107" t="s">
        <v>1012</v>
      </c>
      <c r="B391" s="255" t="s">
        <v>1000</v>
      </c>
      <c r="C391" s="162" t="s">
        <v>10</v>
      </c>
      <c r="D391" s="162">
        <v>1</v>
      </c>
      <c r="E391" s="207"/>
      <c r="F391" s="207"/>
      <c r="AR391" s="189"/>
      <c r="AS391" s="118" t="s">
        <v>234</v>
      </c>
      <c r="AT391" s="119" t="s">
        <v>464</v>
      </c>
      <c r="AU391" s="122"/>
      <c r="AV391" s="122"/>
      <c r="AW391" s="122"/>
    </row>
    <row r="392" spans="1:49" x14ac:dyDescent="0.25">
      <c r="A392" s="107" t="s">
        <v>1013</v>
      </c>
      <c r="B392" s="255" t="s">
        <v>1001</v>
      </c>
      <c r="C392" s="162" t="s">
        <v>10</v>
      </c>
      <c r="D392" s="162">
        <v>1</v>
      </c>
      <c r="E392" s="207"/>
      <c r="F392" s="207"/>
      <c r="AR392" s="189"/>
      <c r="AS392" s="118" t="s">
        <v>234</v>
      </c>
      <c r="AT392" s="119" t="s">
        <v>465</v>
      </c>
      <c r="AU392" s="122"/>
      <c r="AV392" s="122"/>
      <c r="AW392" s="122"/>
    </row>
    <row r="393" spans="1:49" x14ac:dyDescent="0.25">
      <c r="A393" s="107" t="s">
        <v>1014</v>
      </c>
      <c r="B393" s="255" t="s">
        <v>1046</v>
      </c>
      <c r="C393" s="162" t="s">
        <v>10</v>
      </c>
      <c r="D393" s="162">
        <v>1</v>
      </c>
      <c r="E393" s="207"/>
      <c r="F393" s="207"/>
      <c r="AR393" s="189"/>
      <c r="AS393" s="118" t="s">
        <v>234</v>
      </c>
      <c r="AT393" s="119" t="s">
        <v>318</v>
      </c>
      <c r="AU393" s="122"/>
      <c r="AV393" s="122"/>
      <c r="AW393" s="122"/>
    </row>
    <row r="394" spans="1:49" x14ac:dyDescent="0.25">
      <c r="A394" s="107" t="s">
        <v>1015</v>
      </c>
      <c r="B394" s="255" t="s">
        <v>1002</v>
      </c>
      <c r="C394" s="162" t="s">
        <v>10</v>
      </c>
      <c r="D394" s="162">
        <v>1</v>
      </c>
      <c r="E394" s="207"/>
      <c r="F394" s="207"/>
      <c r="AR394" s="189"/>
      <c r="AS394" s="118" t="s">
        <v>234</v>
      </c>
      <c r="AT394" s="119" t="s">
        <v>466</v>
      </c>
      <c r="AU394" s="122"/>
      <c r="AV394" s="122"/>
      <c r="AW394" s="122"/>
    </row>
    <row r="395" spans="1:49" x14ac:dyDescent="0.25">
      <c r="A395" s="107" t="s">
        <v>1016</v>
      </c>
      <c r="B395" s="255" t="s">
        <v>1003</v>
      </c>
      <c r="C395" s="162" t="s">
        <v>10</v>
      </c>
      <c r="D395" s="162">
        <v>1</v>
      </c>
      <c r="E395" s="207"/>
      <c r="F395" s="207"/>
      <c r="AR395" s="189"/>
      <c r="AS395" s="118" t="s">
        <v>234</v>
      </c>
      <c r="AT395" s="119" t="s">
        <v>467</v>
      </c>
      <c r="AU395" s="122"/>
      <c r="AV395" s="122"/>
      <c r="AW395" s="122"/>
    </row>
    <row r="396" spans="1:49" x14ac:dyDescent="0.25">
      <c r="A396" s="107" t="s">
        <v>1017</v>
      </c>
      <c r="B396" s="255" t="s">
        <v>1004</v>
      </c>
      <c r="C396" s="162" t="s">
        <v>10</v>
      </c>
      <c r="D396" s="162">
        <v>1</v>
      </c>
      <c r="E396" s="207"/>
      <c r="F396" s="207"/>
      <c r="AR396" s="189"/>
      <c r="AS396" s="118" t="s">
        <v>234</v>
      </c>
      <c r="AT396" s="119" t="s">
        <v>468</v>
      </c>
      <c r="AU396" s="122"/>
      <c r="AV396" s="122"/>
      <c r="AW396" s="122"/>
    </row>
    <row r="397" spans="1:49" x14ac:dyDescent="0.25">
      <c r="A397" s="107" t="s">
        <v>1018</v>
      </c>
      <c r="B397" s="255" t="s">
        <v>1005</v>
      </c>
      <c r="C397" s="162" t="s">
        <v>10</v>
      </c>
      <c r="D397" s="162">
        <v>1</v>
      </c>
      <c r="E397" s="207"/>
      <c r="F397" s="207"/>
      <c r="AR397" s="189"/>
      <c r="AS397" s="118" t="s">
        <v>234</v>
      </c>
      <c r="AT397" s="119" t="s">
        <v>469</v>
      </c>
      <c r="AU397" s="122"/>
      <c r="AV397" s="122"/>
      <c r="AW397" s="122"/>
    </row>
    <row r="398" spans="1:49" x14ac:dyDescent="0.25">
      <c r="A398" s="107" t="s">
        <v>1019</v>
      </c>
      <c r="B398" s="255" t="s">
        <v>1006</v>
      </c>
      <c r="C398" s="162" t="s">
        <v>10</v>
      </c>
      <c r="D398" s="162">
        <v>1</v>
      </c>
      <c r="E398" s="207"/>
      <c r="F398" s="207"/>
      <c r="AR398" s="189"/>
      <c r="AS398" s="118" t="s">
        <v>234</v>
      </c>
      <c r="AT398" s="119" t="s">
        <v>470</v>
      </c>
      <c r="AU398" s="122"/>
      <c r="AV398" s="122"/>
      <c r="AW398" s="122"/>
    </row>
    <row r="399" spans="1:49" x14ac:dyDescent="0.25">
      <c r="A399" s="107" t="s">
        <v>1020</v>
      </c>
      <c r="B399" s="255" t="s">
        <v>1007</v>
      </c>
      <c r="C399" s="162" t="s">
        <v>10</v>
      </c>
      <c r="D399" s="162">
        <v>1</v>
      </c>
      <c r="E399" s="207"/>
      <c r="F399" s="207"/>
      <c r="AR399" s="189"/>
      <c r="AS399" s="118" t="s">
        <v>234</v>
      </c>
      <c r="AT399" s="119" t="s">
        <v>471</v>
      </c>
      <c r="AU399" s="122"/>
      <c r="AV399" s="122"/>
      <c r="AW399" s="122"/>
    </row>
    <row r="400" spans="1:49" x14ac:dyDescent="0.25">
      <c r="A400" s="107" t="s">
        <v>1021</v>
      </c>
      <c r="B400" s="255" t="s">
        <v>1008</v>
      </c>
      <c r="C400" s="162" t="s">
        <v>10</v>
      </c>
      <c r="D400" s="162">
        <v>1</v>
      </c>
      <c r="E400" s="207"/>
      <c r="F400" s="207"/>
      <c r="AR400" s="189"/>
      <c r="AS400" s="118" t="s">
        <v>234</v>
      </c>
      <c r="AT400" s="119" t="s">
        <v>472</v>
      </c>
      <c r="AU400" s="122"/>
      <c r="AV400" s="122"/>
      <c r="AW400" s="122"/>
    </row>
    <row r="401" spans="1:49" x14ac:dyDescent="0.25">
      <c r="A401" s="107" t="s">
        <v>1022</v>
      </c>
      <c r="B401" s="255" t="s">
        <v>1010</v>
      </c>
      <c r="C401" s="162" t="s">
        <v>10</v>
      </c>
      <c r="D401" s="162">
        <v>1</v>
      </c>
      <c r="E401" s="207"/>
      <c r="F401" s="207"/>
      <c r="AR401" s="189"/>
      <c r="AS401" s="118" t="s">
        <v>234</v>
      </c>
      <c r="AT401" s="119" t="s">
        <v>473</v>
      </c>
      <c r="AU401" s="122"/>
      <c r="AV401" s="122"/>
      <c r="AW401" s="122"/>
    </row>
    <row r="402" spans="1:49" x14ac:dyDescent="0.25">
      <c r="A402" s="107" t="s">
        <v>1023</v>
      </c>
      <c r="B402" s="255" t="s">
        <v>1009</v>
      </c>
      <c r="C402" s="162" t="s">
        <v>10</v>
      </c>
      <c r="D402" s="162">
        <v>1</v>
      </c>
      <c r="E402" s="207"/>
      <c r="F402" s="207"/>
      <c r="AR402" s="189"/>
      <c r="AS402" s="118"/>
      <c r="AT402" s="119"/>
      <c r="AU402" s="122"/>
      <c r="AV402" s="122"/>
      <c r="AW402" s="122"/>
    </row>
    <row r="403" spans="1:49" x14ac:dyDescent="0.25">
      <c r="A403" s="107" t="s">
        <v>1024</v>
      </c>
      <c r="B403" s="255" t="s">
        <v>1011</v>
      </c>
      <c r="C403" s="162" t="s">
        <v>10</v>
      </c>
      <c r="D403" s="162">
        <v>1</v>
      </c>
      <c r="E403" s="207"/>
      <c r="F403" s="207"/>
      <c r="AR403" s="189"/>
      <c r="AS403" s="118" t="s">
        <v>234</v>
      </c>
      <c r="AT403" s="119" t="s">
        <v>474</v>
      </c>
      <c r="AU403" s="122"/>
      <c r="AV403" s="122"/>
      <c r="AW403" s="122"/>
    </row>
    <row r="404" spans="1:49" x14ac:dyDescent="0.25">
      <c r="A404" s="107" t="s">
        <v>1025</v>
      </c>
      <c r="B404" s="256" t="s">
        <v>1047</v>
      </c>
      <c r="C404" s="162"/>
      <c r="D404" s="162"/>
      <c r="E404" s="207"/>
      <c r="F404" s="207"/>
      <c r="AR404" s="189"/>
      <c r="AS404" s="118" t="s">
        <v>234</v>
      </c>
      <c r="AT404" s="119" t="s">
        <v>475</v>
      </c>
      <c r="AU404" s="122"/>
      <c r="AV404" s="122"/>
      <c r="AW404" s="122"/>
    </row>
    <row r="405" spans="1:49" x14ac:dyDescent="0.25">
      <c r="A405" s="107" t="s">
        <v>1026</v>
      </c>
      <c r="B405" s="257" t="s">
        <v>1030</v>
      </c>
      <c r="C405" s="162" t="s">
        <v>10</v>
      </c>
      <c r="D405" s="162">
        <v>1</v>
      </c>
      <c r="E405" s="207"/>
      <c r="F405" s="207"/>
      <c r="AR405" s="189"/>
      <c r="AS405" s="118" t="s">
        <v>234</v>
      </c>
      <c r="AT405" s="119" t="s">
        <v>476</v>
      </c>
      <c r="AU405" s="122"/>
      <c r="AV405" s="122"/>
      <c r="AW405" s="122"/>
    </row>
    <row r="406" spans="1:49" x14ac:dyDescent="0.25">
      <c r="A406" s="107" t="s">
        <v>1027</v>
      </c>
      <c r="B406" s="257" t="s">
        <v>1031</v>
      </c>
      <c r="C406" s="162" t="s">
        <v>10</v>
      </c>
      <c r="D406" s="162">
        <v>1</v>
      </c>
      <c r="E406" s="207"/>
      <c r="F406" s="207"/>
      <c r="AR406" s="189"/>
      <c r="AS406" s="118" t="s">
        <v>234</v>
      </c>
      <c r="AT406" s="119" t="s">
        <v>477</v>
      </c>
      <c r="AU406" s="122"/>
      <c r="AV406" s="122"/>
      <c r="AW406" s="122"/>
    </row>
    <row r="407" spans="1:49" x14ac:dyDescent="0.25">
      <c r="A407" s="107" t="s">
        <v>1028</v>
      </c>
      <c r="B407" s="257" t="s">
        <v>1032</v>
      </c>
      <c r="C407" s="162" t="s">
        <v>10</v>
      </c>
      <c r="D407" s="162">
        <v>1</v>
      </c>
      <c r="E407" s="207"/>
      <c r="F407" s="207"/>
      <c r="AR407" s="189"/>
      <c r="AS407" s="118" t="s">
        <v>234</v>
      </c>
      <c r="AT407" s="119" t="s">
        <v>478</v>
      </c>
      <c r="AU407" s="122"/>
      <c r="AV407" s="122"/>
      <c r="AW407" s="122"/>
    </row>
    <row r="408" spans="1:49" x14ac:dyDescent="0.25">
      <c r="A408" s="107" t="s">
        <v>1029</v>
      </c>
      <c r="B408" s="257" t="s">
        <v>1033</v>
      </c>
      <c r="C408" s="162" t="s">
        <v>10</v>
      </c>
      <c r="D408" s="162">
        <v>1</v>
      </c>
      <c r="E408" s="207"/>
      <c r="F408" s="207"/>
      <c r="AR408" s="189"/>
      <c r="AS408" s="118" t="s">
        <v>234</v>
      </c>
      <c r="AT408" s="119" t="s">
        <v>479</v>
      </c>
      <c r="AU408" s="122"/>
      <c r="AV408" s="122"/>
      <c r="AW408" s="122"/>
    </row>
    <row r="409" spans="1:49" x14ac:dyDescent="0.25">
      <c r="A409" s="107" t="s">
        <v>1035</v>
      </c>
      <c r="B409" s="255" t="s">
        <v>1034</v>
      </c>
      <c r="C409" s="162" t="s">
        <v>10</v>
      </c>
      <c r="D409" s="162">
        <v>1</v>
      </c>
      <c r="E409" s="207"/>
      <c r="F409" s="207"/>
      <c r="AR409" s="189"/>
      <c r="AS409" s="118" t="s">
        <v>234</v>
      </c>
      <c r="AT409" s="119" t="s">
        <v>480</v>
      </c>
      <c r="AU409" s="122"/>
      <c r="AV409" s="122"/>
      <c r="AW409" s="122"/>
    </row>
    <row r="410" spans="1:49" x14ac:dyDescent="0.25">
      <c r="A410" s="107" t="s">
        <v>1036</v>
      </c>
      <c r="B410" s="255" t="s">
        <v>1037</v>
      </c>
      <c r="C410" s="162" t="s">
        <v>10</v>
      </c>
      <c r="D410" s="162">
        <v>1</v>
      </c>
      <c r="E410" s="207"/>
      <c r="F410" s="207"/>
      <c r="AR410" s="189"/>
      <c r="AS410" s="118" t="s">
        <v>234</v>
      </c>
      <c r="AT410" s="119" t="s">
        <v>481</v>
      </c>
      <c r="AU410" s="122"/>
      <c r="AV410" s="122"/>
      <c r="AW410" s="122"/>
    </row>
    <row r="411" spans="1:49" x14ac:dyDescent="0.25">
      <c r="A411" s="107" t="s">
        <v>1041</v>
      </c>
      <c r="B411" s="255" t="s">
        <v>1038</v>
      </c>
      <c r="C411" s="162" t="s">
        <v>10</v>
      </c>
      <c r="D411" s="162">
        <v>1</v>
      </c>
      <c r="E411" s="207"/>
      <c r="F411" s="207"/>
      <c r="AR411" s="189"/>
      <c r="AS411" s="118"/>
      <c r="AT411" s="119"/>
      <c r="AU411" s="122"/>
      <c r="AV411" s="122"/>
      <c r="AW411" s="122"/>
    </row>
    <row r="412" spans="1:49" x14ac:dyDescent="0.25">
      <c r="A412" s="107" t="s">
        <v>1042</v>
      </c>
      <c r="B412" s="255" t="s">
        <v>1039</v>
      </c>
      <c r="C412" s="162" t="s">
        <v>10</v>
      </c>
      <c r="D412" s="162">
        <v>1</v>
      </c>
      <c r="E412" s="207"/>
      <c r="F412" s="207"/>
      <c r="AR412" s="189"/>
      <c r="AS412" s="118"/>
      <c r="AT412" s="119"/>
      <c r="AU412" s="122"/>
      <c r="AV412" s="122"/>
      <c r="AW412" s="122"/>
    </row>
    <row r="413" spans="1:49" x14ac:dyDescent="0.25">
      <c r="A413" s="107" t="s">
        <v>1043</v>
      </c>
      <c r="B413" s="255" t="s">
        <v>1040</v>
      </c>
      <c r="C413" s="162" t="s">
        <v>10</v>
      </c>
      <c r="D413" s="162">
        <v>1</v>
      </c>
      <c r="E413" s="207"/>
      <c r="F413" s="207"/>
      <c r="AR413" s="189"/>
      <c r="AS413" s="118" t="s">
        <v>234</v>
      </c>
      <c r="AT413" s="119" t="s">
        <v>482</v>
      </c>
      <c r="AU413" s="122"/>
      <c r="AV413" s="122"/>
      <c r="AW413" s="122"/>
    </row>
    <row r="414" spans="1:49" x14ac:dyDescent="0.25">
      <c r="A414" s="107" t="s">
        <v>1044</v>
      </c>
      <c r="B414" s="255" t="s">
        <v>1045</v>
      </c>
      <c r="C414" s="162" t="s">
        <v>10</v>
      </c>
      <c r="D414" s="162">
        <v>1</v>
      </c>
      <c r="E414" s="207"/>
      <c r="F414" s="207"/>
      <c r="AR414" s="189"/>
      <c r="AS414" s="118" t="s">
        <v>234</v>
      </c>
      <c r="AT414" s="119" t="s">
        <v>483</v>
      </c>
      <c r="AU414" s="122"/>
      <c r="AV414" s="122"/>
      <c r="AW414" s="122"/>
    </row>
    <row r="415" spans="1:49" x14ac:dyDescent="0.25">
      <c r="A415" s="107" t="s">
        <v>1063</v>
      </c>
      <c r="B415" s="255" t="s">
        <v>1048</v>
      </c>
      <c r="C415" s="162" t="s">
        <v>915</v>
      </c>
      <c r="D415" s="162"/>
      <c r="E415" s="207"/>
      <c r="F415" s="207"/>
      <c r="AR415" s="189"/>
      <c r="AS415" s="118"/>
      <c r="AT415" s="119"/>
      <c r="AU415" s="122"/>
      <c r="AV415" s="122"/>
      <c r="AW415" s="122"/>
    </row>
    <row r="416" spans="1:49" x14ac:dyDescent="0.25">
      <c r="A416" s="107" t="s">
        <v>1064</v>
      </c>
      <c r="B416" s="255" t="s">
        <v>1049</v>
      </c>
      <c r="C416" s="162" t="s">
        <v>915</v>
      </c>
      <c r="D416" s="162"/>
      <c r="E416" s="207"/>
      <c r="F416" s="207"/>
      <c r="AR416" s="189"/>
      <c r="AS416" s="118"/>
      <c r="AT416" s="119"/>
      <c r="AU416" s="122"/>
      <c r="AV416" s="122"/>
      <c r="AW416" s="122"/>
    </row>
    <row r="417" spans="1:49" x14ac:dyDescent="0.25">
      <c r="A417" s="107" t="s">
        <v>1065</v>
      </c>
      <c r="B417" s="255" t="s">
        <v>1050</v>
      </c>
      <c r="C417" s="162" t="s">
        <v>915</v>
      </c>
      <c r="D417" s="162"/>
      <c r="E417" s="207"/>
      <c r="F417" s="207"/>
      <c r="AR417" s="189"/>
      <c r="AS417" s="118"/>
      <c r="AT417" s="119"/>
      <c r="AU417" s="122"/>
      <c r="AV417" s="122"/>
      <c r="AW417" s="122"/>
    </row>
    <row r="418" spans="1:49" x14ac:dyDescent="0.25">
      <c r="A418" s="107" t="s">
        <v>1066</v>
      </c>
      <c r="B418" s="255" t="s">
        <v>1051</v>
      </c>
      <c r="C418" s="162" t="s">
        <v>915</v>
      </c>
      <c r="D418" s="162"/>
      <c r="E418" s="207"/>
      <c r="F418" s="207"/>
      <c r="AR418" s="189"/>
      <c r="AS418" s="118"/>
      <c r="AT418" s="119"/>
      <c r="AU418" s="122"/>
      <c r="AV418" s="122"/>
      <c r="AW418" s="122"/>
    </row>
    <row r="419" spans="1:49" x14ac:dyDescent="0.25">
      <c r="A419" s="107" t="s">
        <v>1067</v>
      </c>
      <c r="B419" s="255" t="s">
        <v>1052</v>
      </c>
      <c r="C419" s="162" t="s">
        <v>915</v>
      </c>
      <c r="D419" s="162"/>
      <c r="E419" s="207"/>
      <c r="F419" s="207"/>
      <c r="AR419" s="189"/>
      <c r="AS419" s="118"/>
      <c r="AT419" s="119"/>
      <c r="AU419" s="122"/>
      <c r="AV419" s="122"/>
      <c r="AW419" s="122"/>
    </row>
    <row r="420" spans="1:49" x14ac:dyDescent="0.25">
      <c r="A420" s="107" t="s">
        <v>1068</v>
      </c>
      <c r="B420" s="255" t="s">
        <v>1053</v>
      </c>
      <c r="C420" s="162" t="s">
        <v>915</v>
      </c>
      <c r="D420" s="162"/>
      <c r="E420" s="207"/>
      <c r="F420" s="207"/>
      <c r="AR420" s="189"/>
      <c r="AS420" s="118"/>
      <c r="AT420" s="119"/>
      <c r="AU420" s="122"/>
      <c r="AV420" s="122"/>
      <c r="AW420" s="122"/>
    </row>
    <row r="421" spans="1:49" x14ac:dyDescent="0.25">
      <c r="A421" s="107" t="s">
        <v>1069</v>
      </c>
      <c r="B421" s="255" t="s">
        <v>1054</v>
      </c>
      <c r="C421" s="162" t="s">
        <v>915</v>
      </c>
      <c r="D421" s="162"/>
      <c r="E421" s="207"/>
      <c r="F421" s="207"/>
      <c r="AR421" s="189"/>
      <c r="AS421" s="118"/>
      <c r="AT421" s="119"/>
      <c r="AU421" s="122"/>
      <c r="AV421" s="122"/>
      <c r="AW421" s="122"/>
    </row>
    <row r="422" spans="1:49" x14ac:dyDescent="0.25">
      <c r="A422" s="107" t="s">
        <v>1070</v>
      </c>
      <c r="B422" s="255" t="s">
        <v>1055</v>
      </c>
      <c r="C422" s="162" t="s">
        <v>915</v>
      </c>
      <c r="D422" s="162"/>
      <c r="E422" s="207"/>
      <c r="F422" s="207"/>
      <c r="AR422" s="189"/>
      <c r="AS422" s="118"/>
      <c r="AT422" s="119"/>
      <c r="AU422" s="122"/>
      <c r="AV422" s="122"/>
      <c r="AW422" s="122"/>
    </row>
    <row r="423" spans="1:49" x14ac:dyDescent="0.25">
      <c r="A423" s="107" t="s">
        <v>1071</v>
      </c>
      <c r="B423" s="255" t="s">
        <v>1056</v>
      </c>
      <c r="C423" s="162" t="s">
        <v>915</v>
      </c>
      <c r="D423" s="162"/>
      <c r="E423" s="207"/>
      <c r="F423" s="207"/>
      <c r="AR423" s="189"/>
      <c r="AS423" s="118"/>
      <c r="AT423" s="119"/>
      <c r="AU423" s="122"/>
      <c r="AV423" s="122"/>
      <c r="AW423" s="122"/>
    </row>
    <row r="424" spans="1:49" x14ac:dyDescent="0.25">
      <c r="A424" s="107" t="s">
        <v>1072</v>
      </c>
      <c r="B424" s="255" t="s">
        <v>1057</v>
      </c>
      <c r="C424" s="162" t="s">
        <v>915</v>
      </c>
      <c r="D424" s="162"/>
      <c r="E424" s="207"/>
      <c r="F424" s="207"/>
      <c r="AR424" s="189"/>
      <c r="AS424" s="118"/>
      <c r="AT424" s="119"/>
      <c r="AU424" s="122"/>
      <c r="AV424" s="122"/>
      <c r="AW424" s="122"/>
    </row>
    <row r="425" spans="1:49" x14ac:dyDescent="0.25">
      <c r="A425" s="107" t="s">
        <v>1073</v>
      </c>
      <c r="B425" s="255" t="s">
        <v>1058</v>
      </c>
      <c r="C425" s="162" t="s">
        <v>915</v>
      </c>
      <c r="D425" s="162"/>
      <c r="E425" s="207"/>
      <c r="F425" s="207"/>
      <c r="AR425" s="189"/>
      <c r="AS425" s="118"/>
      <c r="AT425" s="119"/>
      <c r="AU425" s="122"/>
      <c r="AV425" s="122"/>
      <c r="AW425" s="122"/>
    </row>
    <row r="426" spans="1:49" x14ac:dyDescent="0.25">
      <c r="A426" s="107" t="s">
        <v>1074</v>
      </c>
      <c r="B426" s="255" t="s">
        <v>1059</v>
      </c>
      <c r="C426" s="162" t="s">
        <v>915</v>
      </c>
      <c r="D426" s="162"/>
      <c r="E426" s="207"/>
      <c r="F426" s="207"/>
      <c r="AR426" s="189"/>
      <c r="AS426" s="118"/>
      <c r="AT426" s="119"/>
      <c r="AU426" s="122"/>
      <c r="AV426" s="122"/>
      <c r="AW426" s="122"/>
    </row>
    <row r="427" spans="1:49" x14ac:dyDescent="0.25">
      <c r="A427" s="107" t="s">
        <v>1075</v>
      </c>
      <c r="B427" s="255" t="s">
        <v>1060</v>
      </c>
      <c r="C427" s="162" t="s">
        <v>915</v>
      </c>
      <c r="D427" s="162"/>
      <c r="E427" s="207"/>
      <c r="F427" s="207"/>
      <c r="AR427" s="189"/>
      <c r="AS427" s="118"/>
      <c r="AT427" s="119"/>
      <c r="AU427" s="122"/>
      <c r="AV427" s="122"/>
      <c r="AW427" s="122"/>
    </row>
    <row r="428" spans="1:49" x14ac:dyDescent="0.25">
      <c r="A428" s="107" t="s">
        <v>1076</v>
      </c>
      <c r="B428" s="255" t="s">
        <v>1061</v>
      </c>
      <c r="C428" s="162" t="s">
        <v>915</v>
      </c>
      <c r="D428" s="162"/>
      <c r="E428" s="207"/>
      <c r="F428" s="207"/>
      <c r="AR428" s="189"/>
      <c r="AS428" s="118"/>
      <c r="AT428" s="119"/>
      <c r="AU428" s="122"/>
      <c r="AV428" s="122"/>
      <c r="AW428" s="122"/>
    </row>
    <row r="429" spans="1:49" x14ac:dyDescent="0.25">
      <c r="A429" s="107" t="s">
        <v>1077</v>
      </c>
      <c r="B429" s="255" t="s">
        <v>1062</v>
      </c>
      <c r="C429" s="162" t="s">
        <v>915</v>
      </c>
      <c r="D429" s="162"/>
      <c r="E429" s="207"/>
      <c r="F429" s="207"/>
      <c r="AR429" s="189"/>
      <c r="AS429" s="118"/>
      <c r="AT429" s="119"/>
      <c r="AU429" s="122"/>
      <c r="AV429" s="122"/>
      <c r="AW429" s="122"/>
    </row>
    <row r="430" spans="1:49" x14ac:dyDescent="0.25">
      <c r="A430" s="869"/>
      <c r="B430" s="809"/>
      <c r="C430" s="809"/>
      <c r="D430" s="809"/>
      <c r="E430" s="809"/>
      <c r="F430" s="809"/>
      <c r="AR430" s="189"/>
      <c r="AS430" s="118" t="s">
        <v>234</v>
      </c>
      <c r="AT430" s="119" t="s">
        <v>484</v>
      </c>
      <c r="AU430" s="122"/>
      <c r="AV430" s="122"/>
      <c r="AW430" s="122"/>
    </row>
    <row r="431" spans="1:49" ht="47.25" x14ac:dyDescent="0.25">
      <c r="A431" s="27" t="s">
        <v>69</v>
      </c>
      <c r="B431" s="18" t="s">
        <v>11</v>
      </c>
      <c r="C431" s="120" t="s">
        <v>12</v>
      </c>
      <c r="D431" s="120" t="s">
        <v>13</v>
      </c>
      <c r="E431" s="842" t="s">
        <v>14</v>
      </c>
      <c r="F431" s="843"/>
      <c r="AR431" s="189"/>
      <c r="AS431" s="118" t="s">
        <v>234</v>
      </c>
      <c r="AT431" s="119" t="s">
        <v>485</v>
      </c>
      <c r="AU431" s="122"/>
      <c r="AV431" s="122"/>
      <c r="AW431" s="122"/>
    </row>
    <row r="432" spans="1:49" ht="63" x14ac:dyDescent="0.25">
      <c r="A432" s="85" t="s">
        <v>43</v>
      </c>
      <c r="B432" s="432" t="s">
        <v>1472</v>
      </c>
      <c r="C432" s="425">
        <v>42394</v>
      </c>
      <c r="D432" s="21" t="s">
        <v>1</v>
      </c>
      <c r="E432" s="824" t="s">
        <v>1</v>
      </c>
      <c r="F432" s="905"/>
      <c r="AR432" s="189"/>
      <c r="AS432" s="118" t="s">
        <v>234</v>
      </c>
      <c r="AT432" s="119" t="s">
        <v>486</v>
      </c>
      <c r="AU432" s="122"/>
      <c r="AV432" s="122"/>
      <c r="AW432" s="122"/>
    </row>
    <row r="433" spans="1:49" ht="31.5" x14ac:dyDescent="0.25">
      <c r="A433" s="84"/>
      <c r="B433" s="259"/>
      <c r="C433" s="19" t="s">
        <v>53</v>
      </c>
      <c r="D433" s="19" t="s">
        <v>1313</v>
      </c>
      <c r="E433" s="840"/>
      <c r="F433" s="897"/>
      <c r="AR433" s="189"/>
      <c r="AS433" s="118" t="s">
        <v>234</v>
      </c>
      <c r="AT433" s="119" t="s">
        <v>487</v>
      </c>
      <c r="AU433" s="122"/>
      <c r="AV433" s="122"/>
      <c r="AW433" s="122"/>
    </row>
    <row r="434" spans="1:49" x14ac:dyDescent="0.25">
      <c r="A434" s="54">
        <v>1</v>
      </c>
      <c r="B434" s="178" t="s">
        <v>31</v>
      </c>
      <c r="C434" s="169">
        <v>42</v>
      </c>
      <c r="D434" s="169"/>
      <c r="E434" s="840"/>
      <c r="F434" s="897"/>
      <c r="AR434" s="189"/>
      <c r="AS434" s="118" t="s">
        <v>234</v>
      </c>
      <c r="AT434" s="119" t="s">
        <v>488</v>
      </c>
      <c r="AU434" s="122"/>
      <c r="AV434" s="122"/>
      <c r="AW434" s="122"/>
    </row>
    <row r="435" spans="1:49" x14ac:dyDescent="0.25">
      <c r="A435" s="77" t="s">
        <v>66</v>
      </c>
      <c r="B435" s="178" t="s">
        <v>999</v>
      </c>
      <c r="C435" s="169">
        <v>12</v>
      </c>
      <c r="D435" s="169"/>
      <c r="E435" s="840"/>
      <c r="F435" s="897"/>
      <c r="AR435" s="189"/>
      <c r="AS435" s="118"/>
      <c r="AT435" s="119"/>
      <c r="AU435" s="122"/>
      <c r="AV435" s="122"/>
      <c r="AW435" s="122"/>
    </row>
    <row r="436" spans="1:49" x14ac:dyDescent="0.25">
      <c r="A436" s="78" t="s">
        <v>67</v>
      </c>
      <c r="B436" s="178" t="s">
        <v>958</v>
      </c>
      <c r="C436" s="169">
        <v>12</v>
      </c>
      <c r="D436" s="169"/>
      <c r="E436" s="840"/>
      <c r="F436" s="897"/>
      <c r="AR436" s="189"/>
      <c r="AS436" s="118" t="s">
        <v>236</v>
      </c>
      <c r="AT436" s="119" t="s">
        <v>489</v>
      </c>
      <c r="AU436" s="122"/>
      <c r="AV436" s="122"/>
      <c r="AW436" s="122"/>
    </row>
    <row r="437" spans="1:49" x14ac:dyDescent="0.25">
      <c r="A437" s="78" t="s">
        <v>68</v>
      </c>
      <c r="B437" s="178" t="s">
        <v>3</v>
      </c>
      <c r="C437" s="169">
        <v>5</v>
      </c>
      <c r="D437" s="169"/>
      <c r="E437" s="840"/>
      <c r="F437" s="897"/>
      <c r="AR437" s="189"/>
      <c r="AS437" s="118" t="s">
        <v>236</v>
      </c>
      <c r="AT437" s="119" t="s">
        <v>490</v>
      </c>
      <c r="AU437" s="122"/>
      <c r="AV437" s="122"/>
      <c r="AW437" s="122"/>
    </row>
    <row r="438" spans="1:49" x14ac:dyDescent="0.25">
      <c r="A438" s="79" t="s">
        <v>959</v>
      </c>
      <c r="B438" s="178" t="s">
        <v>4</v>
      </c>
      <c r="C438" s="168">
        <v>13</v>
      </c>
      <c r="D438" s="168"/>
      <c r="E438" s="840"/>
      <c r="F438" s="897"/>
      <c r="AR438" s="189"/>
      <c r="AS438" s="118" t="s">
        <v>236</v>
      </c>
      <c r="AT438" s="119" t="s">
        <v>491</v>
      </c>
      <c r="AU438" s="122"/>
      <c r="AV438" s="122"/>
      <c r="AW438" s="122"/>
    </row>
    <row r="439" spans="1:49" ht="31.5" x14ac:dyDescent="0.25">
      <c r="A439" s="54">
        <v>2</v>
      </c>
      <c r="B439" s="187" t="s">
        <v>6</v>
      </c>
      <c r="C439" s="429">
        <v>2</v>
      </c>
      <c r="D439" s="169"/>
      <c r="E439" s="840"/>
      <c r="F439" s="897"/>
      <c r="AR439" s="189"/>
      <c r="AS439" s="118" t="s">
        <v>236</v>
      </c>
      <c r="AT439" s="119" t="s">
        <v>492</v>
      </c>
      <c r="AU439" s="122"/>
      <c r="AV439" s="122"/>
      <c r="AW439" s="122"/>
    </row>
    <row r="440" spans="1:49" x14ac:dyDescent="0.25">
      <c r="A440" s="77" t="s">
        <v>66</v>
      </c>
      <c r="B440" s="187" t="s">
        <v>999</v>
      </c>
      <c r="C440" s="431">
        <v>0</v>
      </c>
      <c r="D440" s="429"/>
      <c r="E440" s="840"/>
      <c r="F440" s="897"/>
      <c r="AR440" s="189"/>
      <c r="AS440" s="118"/>
      <c r="AT440" s="119"/>
      <c r="AU440" s="122"/>
      <c r="AV440" s="122"/>
      <c r="AW440" s="122"/>
    </row>
    <row r="441" spans="1:49" x14ac:dyDescent="0.25">
      <c r="A441" s="78" t="s">
        <v>67</v>
      </c>
      <c r="B441" s="187" t="s">
        <v>958</v>
      </c>
      <c r="C441" s="431">
        <v>0</v>
      </c>
      <c r="D441" s="429"/>
      <c r="E441" s="840"/>
      <c r="F441" s="897"/>
      <c r="AR441" s="189"/>
      <c r="AS441" s="118" t="s">
        <v>236</v>
      </c>
      <c r="AT441" s="119" t="s">
        <v>493</v>
      </c>
      <c r="AU441" s="122"/>
      <c r="AV441" s="122"/>
      <c r="AW441" s="122"/>
    </row>
    <row r="442" spans="1:49" x14ac:dyDescent="0.25">
      <c r="A442" s="78" t="s">
        <v>68</v>
      </c>
      <c r="B442" s="187" t="s">
        <v>3</v>
      </c>
      <c r="C442" s="431">
        <v>0</v>
      </c>
      <c r="D442" s="429"/>
      <c r="E442" s="840"/>
      <c r="F442" s="897"/>
      <c r="AR442" s="189"/>
      <c r="AS442" s="118" t="s">
        <v>236</v>
      </c>
      <c r="AT442" s="119" t="s">
        <v>494</v>
      </c>
      <c r="AU442" s="122"/>
      <c r="AV442" s="122"/>
      <c r="AW442" s="122"/>
    </row>
    <row r="443" spans="1:49" x14ac:dyDescent="0.25">
      <c r="A443" s="79" t="s">
        <v>959</v>
      </c>
      <c r="B443" s="187" t="s">
        <v>4</v>
      </c>
      <c r="C443" s="429">
        <v>2</v>
      </c>
      <c r="D443" s="429"/>
      <c r="E443" s="840"/>
      <c r="F443" s="897"/>
      <c r="AR443" s="189"/>
      <c r="AS443" s="118" t="s">
        <v>236</v>
      </c>
      <c r="AT443" s="119" t="s">
        <v>495</v>
      </c>
      <c r="AU443" s="122"/>
      <c r="AV443" s="122"/>
      <c r="AW443" s="122"/>
    </row>
    <row r="444" spans="1:49" x14ac:dyDescent="0.25">
      <c r="A444" s="714"/>
      <c r="B444" s="714"/>
      <c r="C444" s="714"/>
      <c r="D444" s="714"/>
      <c r="E444" s="714"/>
      <c r="F444" s="714"/>
    </row>
    <row r="445" spans="1:49" x14ac:dyDescent="0.25">
      <c r="A445" s="59" t="s">
        <v>192</v>
      </c>
      <c r="B445" s="60" t="s">
        <v>182</v>
      </c>
      <c r="C445" s="61" t="s">
        <v>7</v>
      </c>
      <c r="D445" s="61" t="s">
        <v>8</v>
      </c>
      <c r="E445" s="71" t="s">
        <v>9</v>
      </c>
      <c r="F445" s="64" t="s">
        <v>1081</v>
      </c>
    </row>
    <row r="446" spans="1:49" x14ac:dyDescent="0.25">
      <c r="A446" s="87" t="s">
        <v>1078</v>
      </c>
      <c r="B446" s="260" t="s">
        <v>184</v>
      </c>
      <c r="C446" s="162" t="s">
        <v>10</v>
      </c>
      <c r="D446" s="206" t="s">
        <v>37</v>
      </c>
      <c r="E446" s="207"/>
      <c r="F446" s="207"/>
    </row>
    <row r="447" spans="1:49" x14ac:dyDescent="0.25">
      <c r="A447" s="59" t="s">
        <v>195</v>
      </c>
      <c r="B447" s="59" t="s">
        <v>1298</v>
      </c>
      <c r="C447" s="162" t="s">
        <v>10</v>
      </c>
      <c r="D447" s="162" t="s">
        <v>1299</v>
      </c>
      <c r="E447" s="207"/>
      <c r="F447" s="207"/>
    </row>
    <row r="448" spans="1:49" x14ac:dyDescent="0.25">
      <c r="A448" s="59" t="s">
        <v>1300</v>
      </c>
      <c r="B448" s="261" t="s">
        <v>1301</v>
      </c>
      <c r="C448" s="162" t="s">
        <v>10</v>
      </c>
      <c r="D448" s="162" t="s">
        <v>1299</v>
      </c>
      <c r="E448" s="207"/>
      <c r="F448" s="207"/>
    </row>
    <row r="449" spans="1:49" ht="31.5" x14ac:dyDescent="0.25">
      <c r="A449" s="912"/>
      <c r="B449" s="913"/>
      <c r="C449" s="913"/>
      <c r="D449" s="913"/>
      <c r="E449" s="914"/>
      <c r="F449" s="29" t="s">
        <v>1322</v>
      </c>
    </row>
    <row r="450" spans="1:49" x14ac:dyDescent="0.25">
      <c r="A450" s="59" t="s">
        <v>1</v>
      </c>
      <c r="B450" s="59" t="s">
        <v>1309</v>
      </c>
      <c r="C450" s="162" t="s">
        <v>10</v>
      </c>
      <c r="D450" s="162" t="s">
        <v>1321</v>
      </c>
      <c r="E450" s="207"/>
      <c r="F450" s="207"/>
    </row>
    <row r="451" spans="1:49" x14ac:dyDescent="0.25">
      <c r="A451" s="59" t="s">
        <v>33</v>
      </c>
      <c r="B451" s="59" t="s">
        <v>1303</v>
      </c>
      <c r="C451" s="162" t="s">
        <v>10</v>
      </c>
      <c r="D451" s="206">
        <v>1</v>
      </c>
      <c r="E451" s="207"/>
      <c r="F451" s="207"/>
    </row>
    <row r="452" spans="1:49" x14ac:dyDescent="0.25">
      <c r="A452" s="59" t="s">
        <v>1305</v>
      </c>
      <c r="B452" s="59" t="s">
        <v>1304</v>
      </c>
      <c r="C452" s="209" t="s">
        <v>10</v>
      </c>
      <c r="D452" s="209">
        <v>1</v>
      </c>
      <c r="E452" s="207"/>
      <c r="F452" s="207"/>
    </row>
    <row r="453" spans="1:49" x14ac:dyDescent="0.25">
      <c r="A453" s="59" t="s">
        <v>1306</v>
      </c>
      <c r="B453" s="59" t="s">
        <v>1308</v>
      </c>
      <c r="C453" s="209" t="s">
        <v>10</v>
      </c>
      <c r="D453" s="209">
        <v>1</v>
      </c>
      <c r="E453" s="207"/>
      <c r="F453" s="207"/>
    </row>
    <row r="454" spans="1:49" x14ac:dyDescent="0.25">
      <c r="A454" s="59" t="s">
        <v>1307</v>
      </c>
      <c r="B454" s="261" t="s">
        <v>1310</v>
      </c>
      <c r="C454" s="162" t="s">
        <v>10</v>
      </c>
      <c r="D454" s="262">
        <v>2</v>
      </c>
      <c r="E454" s="207"/>
      <c r="F454" s="207"/>
    </row>
    <row r="455" spans="1:49" x14ac:dyDescent="0.25">
      <c r="A455" s="59" t="s">
        <v>1311</v>
      </c>
      <c r="B455" s="261" t="s">
        <v>1302</v>
      </c>
      <c r="C455" s="162" t="s">
        <v>10</v>
      </c>
      <c r="D455" s="162">
        <v>2</v>
      </c>
      <c r="E455" s="207"/>
      <c r="F455" s="207"/>
    </row>
    <row r="456" spans="1:49" x14ac:dyDescent="0.25">
      <c r="A456" s="59" t="s">
        <v>1312</v>
      </c>
      <c r="B456" s="261" t="s">
        <v>1323</v>
      </c>
      <c r="C456" s="263"/>
      <c r="D456" s="263"/>
      <c r="E456" s="419"/>
      <c r="F456" s="419"/>
    </row>
    <row r="457" spans="1:49" ht="47.25" customHeight="1" x14ac:dyDescent="0.25">
      <c r="A457" s="200" t="s">
        <v>1324</v>
      </c>
      <c r="B457" s="264" t="s">
        <v>194</v>
      </c>
      <c r="C457" s="865" t="s">
        <v>12</v>
      </c>
      <c r="D457" s="865" t="s">
        <v>13</v>
      </c>
      <c r="E457" s="842" t="s">
        <v>14</v>
      </c>
      <c r="F457" s="843"/>
      <c r="AR457" s="189"/>
      <c r="AS457" s="118" t="s">
        <v>240</v>
      </c>
      <c r="AT457" s="119" t="s">
        <v>506</v>
      </c>
      <c r="AU457" s="122"/>
      <c r="AV457" s="122"/>
      <c r="AW457" s="122"/>
    </row>
    <row r="458" spans="1:49" x14ac:dyDescent="0.25">
      <c r="A458" s="80" t="s">
        <v>69</v>
      </c>
      <c r="B458" s="18" t="s">
        <v>11</v>
      </c>
      <c r="C458" s="866"/>
      <c r="D458" s="866"/>
      <c r="E458" s="860"/>
      <c r="F458" s="901"/>
      <c r="AR458" s="189"/>
      <c r="AS458" s="118" t="s">
        <v>240</v>
      </c>
      <c r="AT458" s="119" t="s">
        <v>507</v>
      </c>
      <c r="AU458" s="122"/>
      <c r="AV458" s="122"/>
      <c r="AW458" s="122"/>
    </row>
    <row r="459" spans="1:49" x14ac:dyDescent="0.25">
      <c r="A459" s="27" t="s">
        <v>47</v>
      </c>
      <c r="B459" s="30"/>
      <c r="C459" s="19"/>
      <c r="D459" s="19"/>
      <c r="E459" s="810"/>
      <c r="F459" s="810"/>
      <c r="AR459" s="189"/>
      <c r="AS459" s="118" t="s">
        <v>240</v>
      </c>
      <c r="AT459" s="119" t="s">
        <v>508</v>
      </c>
      <c r="AU459" s="122"/>
      <c r="AV459" s="122"/>
      <c r="AW459" s="122"/>
    </row>
    <row r="460" spans="1:49" x14ac:dyDescent="0.25">
      <c r="A460" s="27" t="s">
        <v>48</v>
      </c>
      <c r="B460" s="424" t="s">
        <v>1473</v>
      </c>
      <c r="C460" s="425">
        <v>42555</v>
      </c>
      <c r="D460" s="163"/>
      <c r="E460" s="810"/>
      <c r="F460" s="810"/>
      <c r="AR460" s="189"/>
      <c r="AS460" s="118" t="s">
        <v>240</v>
      </c>
      <c r="AT460" s="119" t="s">
        <v>509</v>
      </c>
      <c r="AU460" s="122"/>
      <c r="AV460" s="122"/>
      <c r="AW460" s="122"/>
    </row>
    <row r="461" spans="1:49" ht="16.5" thickBot="1" x14ac:dyDescent="0.3">
      <c r="A461" s="27" t="s">
        <v>49</v>
      </c>
      <c r="B461" s="229"/>
      <c r="C461" s="34"/>
      <c r="D461" s="35"/>
      <c r="E461" s="855"/>
      <c r="F461" s="855"/>
      <c r="AR461" s="189"/>
      <c r="AS461" s="118" t="s">
        <v>240</v>
      </c>
      <c r="AT461" s="119" t="s">
        <v>510</v>
      </c>
      <c r="AU461" s="122"/>
      <c r="AV461" s="122"/>
      <c r="AW461" s="122"/>
    </row>
    <row r="462" spans="1:49" ht="16.5" thickBot="1" x14ac:dyDescent="0.3">
      <c r="A462" s="114" t="s">
        <v>50</v>
      </c>
      <c r="B462" s="268"/>
      <c r="C462" s="34"/>
      <c r="D462" s="34"/>
      <c r="E462" s="856"/>
      <c r="F462" s="856"/>
      <c r="AR462" s="189"/>
      <c r="AS462" s="118" t="s">
        <v>240</v>
      </c>
      <c r="AT462" s="119" t="s">
        <v>511</v>
      </c>
      <c r="AU462" s="122"/>
      <c r="AV462" s="122"/>
      <c r="AW462" s="122"/>
    </row>
    <row r="463" spans="1:49" x14ac:dyDescent="0.25">
      <c r="AR463" s="189"/>
      <c r="AS463" s="118" t="s">
        <v>240</v>
      </c>
      <c r="AT463" s="119" t="s">
        <v>512</v>
      </c>
      <c r="AU463" s="122"/>
      <c r="AV463" s="122"/>
      <c r="AW463" s="122"/>
    </row>
    <row r="464" spans="1:49" x14ac:dyDescent="0.25">
      <c r="AR464" s="189"/>
      <c r="AS464" s="118" t="s">
        <v>240</v>
      </c>
      <c r="AT464" s="119" t="s">
        <v>513</v>
      </c>
      <c r="AU464" s="122"/>
      <c r="AV464" s="122"/>
      <c r="AW464" s="122"/>
    </row>
    <row r="465" spans="44:49" x14ac:dyDescent="0.25">
      <c r="AR465" s="189"/>
      <c r="AS465" s="118" t="s">
        <v>240</v>
      </c>
      <c r="AT465" s="119" t="s">
        <v>514</v>
      </c>
      <c r="AU465" s="122"/>
      <c r="AV465" s="122"/>
      <c r="AW465" s="122"/>
    </row>
    <row r="466" spans="44:49" x14ac:dyDescent="0.25">
      <c r="AR466" s="189"/>
      <c r="AS466" s="118" t="s">
        <v>240</v>
      </c>
      <c r="AT466" s="119" t="s">
        <v>515</v>
      </c>
      <c r="AU466" s="122"/>
      <c r="AV466" s="122"/>
      <c r="AW466" s="122"/>
    </row>
    <row r="467" spans="44:49" x14ac:dyDescent="0.25">
      <c r="AR467" s="189"/>
      <c r="AS467" s="118" t="s">
        <v>240</v>
      </c>
      <c r="AT467" s="119" t="s">
        <v>516</v>
      </c>
      <c r="AU467" s="122"/>
      <c r="AV467" s="122"/>
      <c r="AW467" s="122"/>
    </row>
    <row r="468" spans="44:49" x14ac:dyDescent="0.25">
      <c r="AR468" s="189"/>
      <c r="AS468" s="118" t="s">
        <v>240</v>
      </c>
      <c r="AT468" s="119" t="s">
        <v>517</v>
      </c>
      <c r="AU468" s="122"/>
      <c r="AV468" s="122"/>
      <c r="AW468" s="122"/>
    </row>
    <row r="469" spans="44:49" x14ac:dyDescent="0.25">
      <c r="AR469" s="189"/>
      <c r="AS469" s="118" t="s">
        <v>240</v>
      </c>
      <c r="AT469" s="119" t="s">
        <v>518</v>
      </c>
      <c r="AU469" s="122"/>
      <c r="AV469" s="122"/>
      <c r="AW469" s="122"/>
    </row>
    <row r="470" spans="44:49" x14ac:dyDescent="0.25">
      <c r="AR470" s="189"/>
      <c r="AS470" s="118" t="s">
        <v>240</v>
      </c>
      <c r="AT470" s="119" t="s">
        <v>519</v>
      </c>
      <c r="AU470" s="122"/>
      <c r="AV470" s="122"/>
      <c r="AW470" s="122"/>
    </row>
    <row r="471" spans="44:49" x14ac:dyDescent="0.25">
      <c r="AR471" s="189"/>
      <c r="AS471" s="118" t="s">
        <v>240</v>
      </c>
      <c r="AT471" s="119" t="s">
        <v>520</v>
      </c>
      <c r="AU471" s="122"/>
      <c r="AV471" s="122"/>
      <c r="AW471" s="122"/>
    </row>
    <row r="472" spans="44:49" x14ac:dyDescent="0.25">
      <c r="AR472" s="189"/>
      <c r="AS472" s="118" t="s">
        <v>240</v>
      </c>
      <c r="AT472" s="119" t="s">
        <v>521</v>
      </c>
      <c r="AU472" s="122"/>
      <c r="AV472" s="122"/>
      <c r="AW472" s="122"/>
    </row>
    <row r="473" spans="44:49" x14ac:dyDescent="0.25">
      <c r="AR473" s="189"/>
      <c r="AS473" s="118" t="s">
        <v>240</v>
      </c>
      <c r="AT473" s="119" t="s">
        <v>522</v>
      </c>
      <c r="AU473" s="122"/>
      <c r="AV473" s="122"/>
      <c r="AW473" s="122"/>
    </row>
    <row r="474" spans="44:49" x14ac:dyDescent="0.25">
      <c r="AR474" s="189"/>
      <c r="AS474" s="118" t="s">
        <v>240</v>
      </c>
      <c r="AT474" s="119" t="s">
        <v>523</v>
      </c>
      <c r="AU474" s="122"/>
      <c r="AV474" s="122"/>
      <c r="AW474" s="122"/>
    </row>
    <row r="475" spans="44:49" x14ac:dyDescent="0.25">
      <c r="AR475" s="189"/>
      <c r="AS475" s="118" t="s">
        <v>240</v>
      </c>
      <c r="AT475" s="119" t="s">
        <v>524</v>
      </c>
      <c r="AU475" s="122"/>
      <c r="AV475" s="122"/>
      <c r="AW475" s="122"/>
    </row>
    <row r="476" spans="44:49" x14ac:dyDescent="0.25">
      <c r="AR476" s="189"/>
      <c r="AS476" s="118" t="s">
        <v>240</v>
      </c>
      <c r="AT476" s="119" t="s">
        <v>525</v>
      </c>
      <c r="AU476" s="122"/>
      <c r="AV476" s="122"/>
      <c r="AW476" s="122"/>
    </row>
    <row r="477" spans="44:49" x14ac:dyDescent="0.25">
      <c r="AR477" s="189"/>
      <c r="AS477" s="118" t="s">
        <v>240</v>
      </c>
      <c r="AT477" s="119" t="s">
        <v>526</v>
      </c>
      <c r="AU477" s="122"/>
      <c r="AV477" s="122"/>
      <c r="AW477" s="122"/>
    </row>
    <row r="478" spans="44:49" x14ac:dyDescent="0.25">
      <c r="AR478" s="189"/>
      <c r="AS478" s="118" t="s">
        <v>240</v>
      </c>
      <c r="AT478" s="119" t="s">
        <v>527</v>
      </c>
      <c r="AU478" s="122"/>
      <c r="AV478" s="122"/>
      <c r="AW478" s="122"/>
    </row>
    <row r="479" spans="44:49" x14ac:dyDescent="0.25">
      <c r="AR479" s="189"/>
      <c r="AS479" s="118" t="s">
        <v>240</v>
      </c>
      <c r="AT479" s="119" t="s">
        <v>528</v>
      </c>
      <c r="AU479" s="122"/>
      <c r="AV479" s="122"/>
      <c r="AW479" s="122"/>
    </row>
    <row r="480" spans="44:49" x14ac:dyDescent="0.25">
      <c r="AR480" s="189"/>
      <c r="AS480" s="118" t="s">
        <v>240</v>
      </c>
      <c r="AT480" s="119" t="s">
        <v>529</v>
      </c>
      <c r="AU480" s="122"/>
      <c r="AV480" s="122"/>
      <c r="AW480" s="122"/>
    </row>
    <row r="481" spans="44:49" x14ac:dyDescent="0.25">
      <c r="AR481" s="189"/>
      <c r="AS481" s="118" t="s">
        <v>240</v>
      </c>
      <c r="AT481" s="119" t="s">
        <v>530</v>
      </c>
      <c r="AU481" s="122"/>
      <c r="AV481" s="122"/>
      <c r="AW481" s="122"/>
    </row>
    <row r="482" spans="44:49" x14ac:dyDescent="0.25">
      <c r="AR482" s="189"/>
      <c r="AS482" s="118" t="s">
        <v>240</v>
      </c>
      <c r="AT482" s="119" t="s">
        <v>531</v>
      </c>
      <c r="AU482" s="122"/>
      <c r="AV482" s="122"/>
      <c r="AW482" s="122"/>
    </row>
    <row r="483" spans="44:49" x14ac:dyDescent="0.25">
      <c r="AR483" s="189"/>
      <c r="AS483" s="118" t="s">
        <v>240</v>
      </c>
      <c r="AT483" s="119" t="s">
        <v>532</v>
      </c>
      <c r="AU483" s="122"/>
      <c r="AV483" s="122"/>
      <c r="AW483" s="122"/>
    </row>
    <row r="484" spans="44:49" x14ac:dyDescent="0.25">
      <c r="AR484" s="189"/>
      <c r="AS484" s="118" t="s">
        <v>240</v>
      </c>
      <c r="AT484" s="119" t="s">
        <v>533</v>
      </c>
      <c r="AU484" s="122"/>
      <c r="AV484" s="122"/>
      <c r="AW484" s="122"/>
    </row>
    <row r="485" spans="44:49" x14ac:dyDescent="0.25">
      <c r="AR485" s="189"/>
      <c r="AS485" s="118" t="s">
        <v>240</v>
      </c>
      <c r="AT485" s="119" t="s">
        <v>534</v>
      </c>
      <c r="AU485" s="122"/>
      <c r="AV485" s="122"/>
      <c r="AW485" s="122"/>
    </row>
    <row r="486" spans="44:49" x14ac:dyDescent="0.25">
      <c r="AR486" s="189"/>
      <c r="AS486" s="118" t="s">
        <v>240</v>
      </c>
      <c r="AT486" s="119" t="s">
        <v>535</v>
      </c>
      <c r="AU486" s="122"/>
      <c r="AV486" s="122"/>
      <c r="AW486" s="122"/>
    </row>
    <row r="487" spans="44:49" x14ac:dyDescent="0.25">
      <c r="AR487" s="189"/>
      <c r="AS487" s="118" t="s">
        <v>240</v>
      </c>
      <c r="AT487" s="119" t="s">
        <v>536</v>
      </c>
      <c r="AU487" s="122"/>
      <c r="AV487" s="122"/>
      <c r="AW487" s="122"/>
    </row>
    <row r="488" spans="44:49" x14ac:dyDescent="0.25">
      <c r="AR488" s="189"/>
      <c r="AS488" s="118" t="s">
        <v>240</v>
      </c>
      <c r="AT488" s="119" t="s">
        <v>537</v>
      </c>
      <c r="AU488" s="122"/>
      <c r="AV488" s="122"/>
      <c r="AW488" s="122"/>
    </row>
    <row r="489" spans="44:49" x14ac:dyDescent="0.25">
      <c r="AR489" s="189"/>
      <c r="AS489" s="118" t="s">
        <v>240</v>
      </c>
      <c r="AT489" s="119" t="s">
        <v>538</v>
      </c>
      <c r="AU489" s="122"/>
      <c r="AV489" s="122"/>
      <c r="AW489" s="122"/>
    </row>
    <row r="490" spans="44:49" x14ac:dyDescent="0.25">
      <c r="AR490" s="189"/>
      <c r="AS490" s="118" t="s">
        <v>240</v>
      </c>
      <c r="AT490" s="119" t="s">
        <v>539</v>
      </c>
      <c r="AU490" s="122"/>
      <c r="AV490" s="122"/>
      <c r="AW490" s="122"/>
    </row>
    <row r="491" spans="44:49" x14ac:dyDescent="0.25">
      <c r="AR491" s="189"/>
      <c r="AS491" s="118" t="s">
        <v>240</v>
      </c>
      <c r="AT491" s="119" t="s">
        <v>540</v>
      </c>
      <c r="AU491" s="122"/>
      <c r="AV491" s="122"/>
      <c r="AW491" s="122"/>
    </row>
    <row r="492" spans="44:49" x14ac:dyDescent="0.25">
      <c r="AR492" s="189"/>
      <c r="AS492" s="118" t="s">
        <v>240</v>
      </c>
      <c r="AT492" s="119" t="s">
        <v>541</v>
      </c>
      <c r="AU492" s="122"/>
      <c r="AV492" s="122"/>
      <c r="AW492" s="122"/>
    </row>
    <row r="493" spans="44:49" x14ac:dyDescent="0.25">
      <c r="AR493" s="189"/>
      <c r="AS493" s="118" t="s">
        <v>240</v>
      </c>
      <c r="AT493" s="119" t="s">
        <v>542</v>
      </c>
      <c r="AU493" s="122"/>
      <c r="AV493" s="122"/>
      <c r="AW493" s="122"/>
    </row>
    <row r="494" spans="44:49" x14ac:dyDescent="0.25">
      <c r="AR494" s="189"/>
      <c r="AS494" s="118" t="s">
        <v>240</v>
      </c>
      <c r="AT494" s="119" t="s">
        <v>543</v>
      </c>
      <c r="AU494" s="122"/>
      <c r="AV494" s="122"/>
      <c r="AW494" s="122"/>
    </row>
    <row r="495" spans="44:49" x14ac:dyDescent="0.25">
      <c r="AR495" s="189"/>
      <c r="AS495" s="118" t="s">
        <v>240</v>
      </c>
      <c r="AT495" s="119" t="s">
        <v>544</v>
      </c>
      <c r="AU495" s="122"/>
      <c r="AV495" s="122"/>
      <c r="AW495" s="122"/>
    </row>
    <row r="496" spans="44:49" x14ac:dyDescent="0.25">
      <c r="AR496" s="189"/>
      <c r="AS496" s="118" t="s">
        <v>240</v>
      </c>
      <c r="AT496" s="119" t="s">
        <v>545</v>
      </c>
      <c r="AU496" s="122"/>
      <c r="AV496" s="122"/>
      <c r="AW496" s="122"/>
    </row>
    <row r="497" spans="44:49" x14ac:dyDescent="0.25">
      <c r="AR497" s="189"/>
      <c r="AS497" s="118" t="s">
        <v>240</v>
      </c>
      <c r="AT497" s="119" t="s">
        <v>546</v>
      </c>
      <c r="AU497" s="122"/>
      <c r="AV497" s="122"/>
      <c r="AW497" s="122"/>
    </row>
    <row r="498" spans="44:49" x14ac:dyDescent="0.25">
      <c r="AR498" s="189"/>
      <c r="AS498" s="118" t="s">
        <v>240</v>
      </c>
      <c r="AT498" s="119" t="s">
        <v>547</v>
      </c>
      <c r="AU498" s="122"/>
      <c r="AV498" s="122"/>
      <c r="AW498" s="122"/>
    </row>
    <row r="499" spans="44:49" x14ac:dyDescent="0.25">
      <c r="AR499" s="189"/>
      <c r="AS499" s="118" t="s">
        <v>240</v>
      </c>
      <c r="AT499" s="119" t="s">
        <v>548</v>
      </c>
      <c r="AU499" s="122"/>
      <c r="AV499" s="122"/>
      <c r="AW499" s="122"/>
    </row>
    <row r="500" spans="44:49" x14ac:dyDescent="0.25">
      <c r="AR500" s="189"/>
      <c r="AS500" s="118" t="s">
        <v>240</v>
      </c>
      <c r="AT500" s="119" t="s">
        <v>549</v>
      </c>
      <c r="AU500" s="122"/>
      <c r="AV500" s="122"/>
      <c r="AW500" s="122"/>
    </row>
    <row r="501" spans="44:49" x14ac:dyDescent="0.25">
      <c r="AR501" s="189"/>
      <c r="AS501" s="118" t="s">
        <v>240</v>
      </c>
      <c r="AT501" s="196" t="s">
        <v>550</v>
      </c>
      <c r="AU501" s="122"/>
      <c r="AV501" s="122"/>
      <c r="AW501" s="122"/>
    </row>
    <row r="502" spans="44:49" x14ac:dyDescent="0.25">
      <c r="AR502" s="189"/>
      <c r="AS502" s="118" t="s">
        <v>240</v>
      </c>
      <c r="AT502" s="119" t="s">
        <v>551</v>
      </c>
      <c r="AU502" s="122"/>
      <c r="AV502" s="122"/>
      <c r="AW502" s="122"/>
    </row>
    <row r="503" spans="44:49" x14ac:dyDescent="0.25">
      <c r="AR503" s="189"/>
      <c r="AS503" s="118" t="s">
        <v>242</v>
      </c>
      <c r="AT503" s="119" t="s">
        <v>552</v>
      </c>
      <c r="AU503" s="122"/>
      <c r="AV503" s="122"/>
      <c r="AW503" s="122"/>
    </row>
    <row r="504" spans="44:49" x14ac:dyDescent="0.25">
      <c r="AR504" s="189"/>
      <c r="AS504" s="118" t="s">
        <v>242</v>
      </c>
      <c r="AT504" s="119" t="s">
        <v>553</v>
      </c>
      <c r="AU504" s="122"/>
      <c r="AV504" s="122"/>
      <c r="AW504" s="122"/>
    </row>
    <row r="505" spans="44:49" x14ac:dyDescent="0.25">
      <c r="AR505" s="189"/>
      <c r="AS505" s="118" t="s">
        <v>242</v>
      </c>
      <c r="AT505" s="119" t="s">
        <v>554</v>
      </c>
      <c r="AU505" s="122"/>
      <c r="AV505" s="122"/>
      <c r="AW505" s="122"/>
    </row>
    <row r="506" spans="44:49" x14ac:dyDescent="0.25">
      <c r="AR506" s="189"/>
      <c r="AS506" s="118" t="s">
        <v>242</v>
      </c>
      <c r="AT506" s="119" t="s">
        <v>282</v>
      </c>
      <c r="AU506" s="122"/>
      <c r="AV506" s="122"/>
      <c r="AW506" s="122"/>
    </row>
    <row r="507" spans="44:49" x14ac:dyDescent="0.25">
      <c r="AR507" s="189"/>
      <c r="AS507" s="118" t="s">
        <v>242</v>
      </c>
      <c r="AT507" s="119" t="s">
        <v>555</v>
      </c>
      <c r="AU507" s="122"/>
      <c r="AV507" s="122"/>
      <c r="AW507" s="122"/>
    </row>
    <row r="508" spans="44:49" x14ac:dyDescent="0.25">
      <c r="AR508" s="189"/>
      <c r="AS508" s="118" t="s">
        <v>242</v>
      </c>
      <c r="AT508" s="119" t="s">
        <v>556</v>
      </c>
      <c r="AU508" s="122"/>
      <c r="AV508" s="122"/>
      <c r="AW508" s="122"/>
    </row>
    <row r="509" spans="44:49" x14ac:dyDescent="0.25">
      <c r="AR509" s="189"/>
      <c r="AS509" s="118" t="s">
        <v>242</v>
      </c>
      <c r="AT509" s="119" t="s">
        <v>557</v>
      </c>
      <c r="AU509" s="122"/>
      <c r="AV509" s="122"/>
      <c r="AW509" s="122"/>
    </row>
    <row r="510" spans="44:49" x14ac:dyDescent="0.25">
      <c r="AR510" s="189"/>
      <c r="AS510" s="118" t="s">
        <v>242</v>
      </c>
      <c r="AT510" s="119" t="s">
        <v>558</v>
      </c>
      <c r="AU510" s="122"/>
      <c r="AV510" s="122"/>
      <c r="AW510" s="122"/>
    </row>
    <row r="511" spans="44:49" x14ac:dyDescent="0.25">
      <c r="AR511" s="189"/>
      <c r="AS511" s="118" t="s">
        <v>242</v>
      </c>
      <c r="AT511" s="119" t="s">
        <v>559</v>
      </c>
      <c r="AU511" s="122"/>
      <c r="AV511" s="122"/>
      <c r="AW511" s="122"/>
    </row>
    <row r="512" spans="44:49" x14ac:dyDescent="0.25">
      <c r="AR512" s="189"/>
      <c r="AS512" s="118" t="s">
        <v>242</v>
      </c>
      <c r="AT512" s="119" t="s">
        <v>560</v>
      </c>
      <c r="AU512" s="122"/>
      <c r="AV512" s="122"/>
      <c r="AW512" s="122"/>
    </row>
    <row r="513" spans="44:49" x14ac:dyDescent="0.25">
      <c r="AR513" s="189"/>
      <c r="AS513" s="118" t="s">
        <v>242</v>
      </c>
      <c r="AT513" s="119" t="s">
        <v>561</v>
      </c>
      <c r="AU513" s="122"/>
      <c r="AV513" s="122"/>
      <c r="AW513" s="122"/>
    </row>
    <row r="514" spans="44:49" x14ac:dyDescent="0.25">
      <c r="AR514" s="189"/>
      <c r="AS514" s="118" t="s">
        <v>242</v>
      </c>
      <c r="AT514" s="119" t="s">
        <v>562</v>
      </c>
      <c r="AU514" s="122"/>
      <c r="AV514" s="122"/>
      <c r="AW514" s="122"/>
    </row>
    <row r="515" spans="44:49" x14ac:dyDescent="0.25">
      <c r="AR515" s="189"/>
      <c r="AS515" s="118" t="s">
        <v>242</v>
      </c>
      <c r="AT515" s="119" t="s">
        <v>563</v>
      </c>
      <c r="AU515" s="122"/>
      <c r="AV515" s="122"/>
      <c r="AW515" s="122"/>
    </row>
    <row r="516" spans="44:49" x14ac:dyDescent="0.25">
      <c r="AR516" s="189"/>
      <c r="AS516" s="118" t="s">
        <v>242</v>
      </c>
      <c r="AT516" s="119" t="s">
        <v>564</v>
      </c>
      <c r="AU516" s="122"/>
      <c r="AV516" s="122"/>
      <c r="AW516" s="122"/>
    </row>
    <row r="517" spans="44:49" x14ac:dyDescent="0.25">
      <c r="AR517" s="189"/>
      <c r="AS517" s="118" t="s">
        <v>242</v>
      </c>
      <c r="AT517" s="119" t="s">
        <v>565</v>
      </c>
      <c r="AU517" s="122"/>
      <c r="AV517" s="122"/>
      <c r="AW517" s="122"/>
    </row>
    <row r="518" spans="44:49" x14ac:dyDescent="0.25">
      <c r="AR518" s="189"/>
      <c r="AS518" s="118" t="s">
        <v>242</v>
      </c>
      <c r="AT518" s="119" t="s">
        <v>566</v>
      </c>
      <c r="AU518" s="122"/>
      <c r="AV518" s="122"/>
      <c r="AW518" s="122"/>
    </row>
    <row r="519" spans="44:49" ht="30" x14ac:dyDescent="0.25">
      <c r="AR519" s="189"/>
      <c r="AS519" s="118" t="s">
        <v>242</v>
      </c>
      <c r="AT519" s="11" t="s">
        <v>567</v>
      </c>
      <c r="AU519" s="122"/>
      <c r="AV519" s="122"/>
      <c r="AW519" s="122"/>
    </row>
    <row r="520" spans="44:49" ht="45" x14ac:dyDescent="0.25">
      <c r="AR520" s="189"/>
      <c r="AS520" s="118" t="s">
        <v>242</v>
      </c>
      <c r="AT520" s="11" t="s">
        <v>568</v>
      </c>
      <c r="AU520" s="122"/>
      <c r="AV520" s="122"/>
      <c r="AW520" s="122"/>
    </row>
    <row r="521" spans="44:49" x14ac:dyDescent="0.25">
      <c r="AR521" s="189"/>
      <c r="AS521" s="118" t="s">
        <v>242</v>
      </c>
      <c r="AT521" s="119" t="s">
        <v>569</v>
      </c>
      <c r="AU521" s="122"/>
      <c r="AV521" s="122"/>
      <c r="AW521" s="122"/>
    </row>
    <row r="522" spans="44:49" x14ac:dyDescent="0.25">
      <c r="AR522" s="189"/>
      <c r="AS522" s="118" t="s">
        <v>242</v>
      </c>
      <c r="AT522" s="119" t="s">
        <v>570</v>
      </c>
      <c r="AU522" s="122"/>
      <c r="AV522" s="122"/>
      <c r="AW522" s="122"/>
    </row>
    <row r="523" spans="44:49" x14ac:dyDescent="0.25">
      <c r="AR523" s="189"/>
      <c r="AS523" s="118" t="s">
        <v>242</v>
      </c>
      <c r="AT523" s="119" t="s">
        <v>571</v>
      </c>
      <c r="AU523" s="122"/>
      <c r="AV523" s="122"/>
      <c r="AW523" s="122"/>
    </row>
    <row r="524" spans="44:49" x14ac:dyDescent="0.25">
      <c r="AR524" s="189"/>
      <c r="AS524" s="118" t="s">
        <v>242</v>
      </c>
      <c r="AT524" s="119" t="s">
        <v>572</v>
      </c>
      <c r="AU524" s="122"/>
      <c r="AV524" s="122"/>
      <c r="AW524" s="122"/>
    </row>
    <row r="525" spans="44:49" x14ac:dyDescent="0.25">
      <c r="AR525" s="189"/>
      <c r="AS525" s="118" t="s">
        <v>242</v>
      </c>
      <c r="AT525" s="119" t="s">
        <v>573</v>
      </c>
      <c r="AU525" s="122"/>
      <c r="AV525" s="122"/>
      <c r="AW525" s="122"/>
    </row>
    <row r="526" spans="44:49" x14ac:dyDescent="0.25">
      <c r="AR526" s="189"/>
      <c r="AS526" s="118" t="s">
        <v>242</v>
      </c>
      <c r="AT526" s="119" t="s">
        <v>574</v>
      </c>
      <c r="AU526" s="122"/>
      <c r="AV526" s="122"/>
      <c r="AW526" s="122"/>
    </row>
    <row r="527" spans="44:49" x14ac:dyDescent="0.25">
      <c r="AR527" s="189"/>
      <c r="AS527" s="118" t="s">
        <v>242</v>
      </c>
      <c r="AT527" s="119" t="s">
        <v>575</v>
      </c>
      <c r="AU527" s="122"/>
      <c r="AV527" s="122"/>
      <c r="AW527" s="122"/>
    </row>
    <row r="528" spans="44:49" x14ac:dyDescent="0.25">
      <c r="AR528" s="189"/>
      <c r="AS528" s="118" t="s">
        <v>242</v>
      </c>
      <c r="AT528" s="119" t="s">
        <v>576</v>
      </c>
      <c r="AU528" s="122"/>
      <c r="AV528" s="122"/>
      <c r="AW528" s="122"/>
    </row>
    <row r="529" spans="44:49" x14ac:dyDescent="0.25">
      <c r="AR529" s="189"/>
      <c r="AS529" s="118" t="s">
        <v>242</v>
      </c>
      <c r="AT529" s="119" t="s">
        <v>333</v>
      </c>
      <c r="AU529" s="122"/>
      <c r="AV529" s="122"/>
      <c r="AW529" s="122"/>
    </row>
    <row r="530" spans="44:49" x14ac:dyDescent="0.25">
      <c r="AR530" s="189"/>
      <c r="AS530" s="118" t="s">
        <v>242</v>
      </c>
      <c r="AT530" s="119" t="s">
        <v>577</v>
      </c>
      <c r="AU530" s="122"/>
      <c r="AV530" s="122"/>
      <c r="AW530" s="122"/>
    </row>
    <row r="531" spans="44:49" x14ac:dyDescent="0.25">
      <c r="AR531" s="189"/>
      <c r="AS531" s="118" t="s">
        <v>242</v>
      </c>
      <c r="AT531" s="119" t="s">
        <v>578</v>
      </c>
      <c r="AU531" s="122"/>
      <c r="AV531" s="122"/>
      <c r="AW531" s="122"/>
    </row>
    <row r="532" spans="44:49" x14ac:dyDescent="0.25">
      <c r="AR532" s="189"/>
      <c r="AS532" s="118" t="s">
        <v>242</v>
      </c>
      <c r="AT532" s="119" t="s">
        <v>579</v>
      </c>
      <c r="AU532" s="122"/>
      <c r="AV532" s="122"/>
      <c r="AW532" s="122"/>
    </row>
    <row r="533" spans="44:49" x14ac:dyDescent="0.25">
      <c r="AR533" s="189"/>
      <c r="AS533" s="118" t="s">
        <v>242</v>
      </c>
      <c r="AT533" s="119" t="s">
        <v>580</v>
      </c>
      <c r="AU533" s="122"/>
      <c r="AV533" s="122"/>
      <c r="AW533" s="122"/>
    </row>
    <row r="534" spans="44:49" x14ac:dyDescent="0.25">
      <c r="AR534" s="189"/>
      <c r="AS534" s="118" t="s">
        <v>242</v>
      </c>
      <c r="AT534" s="119" t="s">
        <v>581</v>
      </c>
      <c r="AU534" s="122"/>
      <c r="AV534" s="122"/>
      <c r="AW534" s="122"/>
    </row>
    <row r="535" spans="44:49" x14ac:dyDescent="0.25">
      <c r="AR535" s="189"/>
      <c r="AS535" s="118" t="s">
        <v>242</v>
      </c>
      <c r="AT535" s="119" t="s">
        <v>582</v>
      </c>
      <c r="AU535" s="122"/>
      <c r="AV535" s="122"/>
      <c r="AW535" s="122"/>
    </row>
    <row r="536" spans="44:49" x14ac:dyDescent="0.25">
      <c r="AR536" s="189"/>
      <c r="AS536" s="118" t="s">
        <v>242</v>
      </c>
      <c r="AT536" s="119" t="s">
        <v>583</v>
      </c>
      <c r="AU536" s="122"/>
      <c r="AV536" s="122"/>
      <c r="AW536" s="122"/>
    </row>
    <row r="537" spans="44:49" x14ac:dyDescent="0.25">
      <c r="AR537" s="189"/>
      <c r="AS537" s="118" t="s">
        <v>242</v>
      </c>
      <c r="AT537" s="119" t="s">
        <v>584</v>
      </c>
      <c r="AU537" s="122"/>
      <c r="AV537" s="122"/>
      <c r="AW537" s="122"/>
    </row>
    <row r="538" spans="44:49" x14ac:dyDescent="0.25">
      <c r="AR538" s="189"/>
      <c r="AS538" s="118" t="s">
        <v>242</v>
      </c>
      <c r="AT538" s="119" t="s">
        <v>585</v>
      </c>
      <c r="AU538" s="122"/>
      <c r="AV538" s="122"/>
      <c r="AW538" s="122"/>
    </row>
    <row r="539" spans="44:49" x14ac:dyDescent="0.25">
      <c r="AR539" s="189"/>
      <c r="AS539" s="118" t="s">
        <v>244</v>
      </c>
      <c r="AT539" s="119" t="s">
        <v>586</v>
      </c>
      <c r="AU539" s="122"/>
      <c r="AV539" s="122"/>
      <c r="AW539" s="122"/>
    </row>
    <row r="540" spans="44:49" x14ac:dyDescent="0.25">
      <c r="AR540" s="189"/>
      <c r="AS540" s="118" t="s">
        <v>244</v>
      </c>
      <c r="AT540" s="119" t="s">
        <v>587</v>
      </c>
      <c r="AU540" s="122"/>
      <c r="AV540" s="122"/>
      <c r="AW540" s="122"/>
    </row>
    <row r="541" spans="44:49" x14ac:dyDescent="0.25">
      <c r="AR541" s="189"/>
      <c r="AS541" s="118" t="s">
        <v>244</v>
      </c>
      <c r="AT541" s="119" t="s">
        <v>588</v>
      </c>
      <c r="AU541" s="122"/>
      <c r="AV541" s="122"/>
      <c r="AW541" s="122"/>
    </row>
    <row r="542" spans="44:49" x14ac:dyDescent="0.25">
      <c r="AR542" s="189"/>
      <c r="AS542" s="118" t="s">
        <v>244</v>
      </c>
      <c r="AT542" s="119" t="s">
        <v>589</v>
      </c>
      <c r="AU542" s="122"/>
      <c r="AV542" s="122"/>
      <c r="AW542" s="122"/>
    </row>
    <row r="543" spans="44:49" x14ac:dyDescent="0.25">
      <c r="AR543" s="189"/>
      <c r="AS543" s="118" t="s">
        <v>244</v>
      </c>
      <c r="AT543" s="119" t="s">
        <v>590</v>
      </c>
      <c r="AU543" s="122"/>
      <c r="AV543" s="122"/>
      <c r="AW543" s="122"/>
    </row>
    <row r="544" spans="44:49" x14ac:dyDescent="0.25">
      <c r="AR544" s="189"/>
      <c r="AS544" s="118" t="s">
        <v>244</v>
      </c>
      <c r="AT544" s="119" t="s">
        <v>591</v>
      </c>
      <c r="AU544" s="122"/>
      <c r="AV544" s="122"/>
      <c r="AW544" s="122"/>
    </row>
    <row r="545" spans="44:49" x14ac:dyDescent="0.25">
      <c r="AR545" s="189"/>
      <c r="AS545" s="118" t="s">
        <v>244</v>
      </c>
      <c r="AT545" s="119" t="s">
        <v>592</v>
      </c>
      <c r="AU545" s="122"/>
      <c r="AV545" s="122"/>
      <c r="AW545" s="122"/>
    </row>
    <row r="546" spans="44:49" x14ac:dyDescent="0.25">
      <c r="AR546" s="189"/>
      <c r="AS546" s="118" t="s">
        <v>244</v>
      </c>
      <c r="AT546" s="119" t="s">
        <v>593</v>
      </c>
      <c r="AU546" s="122"/>
      <c r="AV546" s="122"/>
      <c r="AW546" s="122"/>
    </row>
    <row r="547" spans="44:49" x14ac:dyDescent="0.25">
      <c r="AR547" s="189"/>
      <c r="AS547" s="118" t="s">
        <v>244</v>
      </c>
      <c r="AT547" s="119" t="s">
        <v>594</v>
      </c>
      <c r="AU547" s="122"/>
      <c r="AV547" s="122"/>
      <c r="AW547" s="122"/>
    </row>
    <row r="548" spans="44:49" x14ac:dyDescent="0.25">
      <c r="AR548" s="189"/>
      <c r="AS548" s="118" t="s">
        <v>244</v>
      </c>
      <c r="AT548" s="119" t="s">
        <v>595</v>
      </c>
      <c r="AU548" s="122"/>
      <c r="AV548" s="122"/>
      <c r="AW548" s="122"/>
    </row>
    <row r="549" spans="44:49" x14ac:dyDescent="0.25">
      <c r="AR549" s="189"/>
      <c r="AS549" s="118" t="s">
        <v>244</v>
      </c>
      <c r="AT549" s="119" t="s">
        <v>596</v>
      </c>
      <c r="AU549" s="122"/>
      <c r="AV549" s="122"/>
      <c r="AW549" s="122"/>
    </row>
    <row r="550" spans="44:49" x14ac:dyDescent="0.25">
      <c r="AR550" s="189"/>
      <c r="AS550" s="118" t="s">
        <v>244</v>
      </c>
      <c r="AT550" s="119" t="s">
        <v>597</v>
      </c>
      <c r="AU550" s="122"/>
      <c r="AV550" s="122"/>
      <c r="AW550" s="122"/>
    </row>
    <row r="551" spans="44:49" x14ac:dyDescent="0.25">
      <c r="AR551" s="189"/>
      <c r="AS551" s="118" t="s">
        <v>244</v>
      </c>
      <c r="AT551" s="119" t="s">
        <v>598</v>
      </c>
      <c r="AU551" s="122"/>
      <c r="AV551" s="122"/>
      <c r="AW551" s="122"/>
    </row>
    <row r="552" spans="44:49" x14ac:dyDescent="0.25">
      <c r="AR552" s="189"/>
      <c r="AS552" s="118" t="s">
        <v>244</v>
      </c>
      <c r="AT552" s="119" t="s">
        <v>599</v>
      </c>
      <c r="AU552" s="122"/>
      <c r="AV552" s="122"/>
      <c r="AW552" s="122"/>
    </row>
    <row r="553" spans="44:49" x14ac:dyDescent="0.25">
      <c r="AR553" s="189"/>
      <c r="AS553" s="118" t="s">
        <v>244</v>
      </c>
      <c r="AT553" s="119" t="s">
        <v>600</v>
      </c>
      <c r="AU553" s="122"/>
      <c r="AV553" s="122"/>
      <c r="AW553" s="122"/>
    </row>
    <row r="554" spans="44:49" x14ac:dyDescent="0.25">
      <c r="AR554" s="189"/>
      <c r="AS554" s="118" t="s">
        <v>244</v>
      </c>
      <c r="AT554" s="119" t="s">
        <v>601</v>
      </c>
      <c r="AU554" s="122"/>
      <c r="AV554" s="122"/>
      <c r="AW554" s="122"/>
    </row>
    <row r="555" spans="44:49" x14ac:dyDescent="0.25">
      <c r="AR555" s="189"/>
      <c r="AS555" s="118" t="s">
        <v>246</v>
      </c>
      <c r="AT555" s="119" t="s">
        <v>602</v>
      </c>
      <c r="AU555" s="122"/>
      <c r="AV555" s="122"/>
      <c r="AW555" s="122"/>
    </row>
    <row r="556" spans="44:49" x14ac:dyDescent="0.25">
      <c r="AR556" s="189"/>
      <c r="AS556" s="118" t="s">
        <v>246</v>
      </c>
      <c r="AT556" s="119" t="s">
        <v>603</v>
      </c>
      <c r="AU556" s="122"/>
      <c r="AV556" s="122"/>
      <c r="AW556" s="122"/>
    </row>
    <row r="557" spans="44:49" x14ac:dyDescent="0.25">
      <c r="AR557" s="189"/>
      <c r="AS557" s="118" t="s">
        <v>246</v>
      </c>
      <c r="AT557" s="119" t="s">
        <v>604</v>
      </c>
      <c r="AU557" s="122"/>
      <c r="AV557" s="122"/>
      <c r="AW557" s="122"/>
    </row>
    <row r="558" spans="44:49" x14ac:dyDescent="0.25">
      <c r="AR558" s="189"/>
      <c r="AS558" s="118" t="s">
        <v>246</v>
      </c>
      <c r="AT558" s="119" t="s">
        <v>605</v>
      </c>
      <c r="AU558" s="122"/>
      <c r="AV558" s="122"/>
      <c r="AW558" s="122"/>
    </row>
    <row r="559" spans="44:49" x14ac:dyDescent="0.25">
      <c r="AR559" s="189"/>
      <c r="AS559" s="118" t="s">
        <v>246</v>
      </c>
      <c r="AT559" s="119" t="s">
        <v>606</v>
      </c>
      <c r="AU559" s="122"/>
      <c r="AV559" s="122"/>
      <c r="AW559" s="122"/>
    </row>
    <row r="560" spans="44:49" x14ac:dyDescent="0.25">
      <c r="AR560" s="189"/>
      <c r="AS560" s="118" t="s">
        <v>246</v>
      </c>
      <c r="AT560" s="119" t="s">
        <v>607</v>
      </c>
      <c r="AU560" s="122"/>
      <c r="AV560" s="122"/>
      <c r="AW560" s="122"/>
    </row>
    <row r="561" spans="44:49" x14ac:dyDescent="0.25">
      <c r="AR561" s="189"/>
      <c r="AS561" s="118" t="s">
        <v>246</v>
      </c>
      <c r="AT561" s="119" t="s">
        <v>608</v>
      </c>
      <c r="AU561" s="122"/>
      <c r="AV561" s="122"/>
      <c r="AW561" s="122"/>
    </row>
    <row r="562" spans="44:49" x14ac:dyDescent="0.25">
      <c r="AR562" s="189"/>
      <c r="AS562" s="118" t="s">
        <v>246</v>
      </c>
      <c r="AT562" s="119" t="s">
        <v>609</v>
      </c>
      <c r="AU562" s="122"/>
      <c r="AV562" s="122"/>
      <c r="AW562" s="122"/>
    </row>
    <row r="563" spans="44:49" x14ac:dyDescent="0.25">
      <c r="AR563" s="189"/>
      <c r="AS563" s="118" t="s">
        <v>246</v>
      </c>
      <c r="AT563" s="119" t="s">
        <v>610</v>
      </c>
      <c r="AU563" s="122"/>
      <c r="AV563" s="122"/>
      <c r="AW563" s="122"/>
    </row>
    <row r="564" spans="44:49" x14ac:dyDescent="0.25">
      <c r="AR564" s="189"/>
      <c r="AS564" s="118" t="s">
        <v>246</v>
      </c>
      <c r="AT564" s="119" t="s">
        <v>611</v>
      </c>
      <c r="AU564" s="122"/>
      <c r="AV564" s="122"/>
      <c r="AW564" s="122"/>
    </row>
    <row r="565" spans="44:49" x14ac:dyDescent="0.25">
      <c r="AR565" s="189"/>
      <c r="AS565" s="118" t="s">
        <v>246</v>
      </c>
      <c r="AT565" s="119" t="s">
        <v>612</v>
      </c>
      <c r="AU565" s="122"/>
      <c r="AV565" s="122"/>
      <c r="AW565" s="122"/>
    </row>
    <row r="566" spans="44:49" x14ac:dyDescent="0.25">
      <c r="AR566" s="189"/>
      <c r="AS566" s="118" t="s">
        <v>248</v>
      </c>
      <c r="AT566" s="119" t="s">
        <v>613</v>
      </c>
      <c r="AU566" s="122"/>
      <c r="AV566" s="122"/>
      <c r="AW566" s="122"/>
    </row>
    <row r="567" spans="44:49" x14ac:dyDescent="0.25">
      <c r="AR567" s="189"/>
      <c r="AS567" s="118" t="s">
        <v>248</v>
      </c>
      <c r="AT567" s="119" t="s">
        <v>614</v>
      </c>
      <c r="AU567" s="122"/>
      <c r="AV567" s="122"/>
      <c r="AW567" s="122"/>
    </row>
    <row r="568" spans="44:49" x14ac:dyDescent="0.25">
      <c r="AR568" s="189"/>
      <c r="AS568" s="118" t="s">
        <v>248</v>
      </c>
      <c r="AT568" s="119" t="s">
        <v>615</v>
      </c>
      <c r="AU568" s="122"/>
      <c r="AV568" s="122"/>
      <c r="AW568" s="122"/>
    </row>
    <row r="569" spans="44:49" x14ac:dyDescent="0.25">
      <c r="AR569" s="189"/>
      <c r="AS569" s="118" t="s">
        <v>248</v>
      </c>
      <c r="AT569" s="119" t="s">
        <v>616</v>
      </c>
      <c r="AU569" s="122"/>
      <c r="AV569" s="122"/>
      <c r="AW569" s="122"/>
    </row>
    <row r="570" spans="44:49" x14ac:dyDescent="0.25">
      <c r="AR570" s="189"/>
      <c r="AS570" s="118" t="s">
        <v>248</v>
      </c>
      <c r="AT570" s="119" t="s">
        <v>617</v>
      </c>
      <c r="AU570" s="122"/>
      <c r="AV570" s="122"/>
      <c r="AW570" s="122"/>
    </row>
    <row r="571" spans="44:49" x14ac:dyDescent="0.25">
      <c r="AR571" s="189"/>
      <c r="AS571" s="118" t="s">
        <v>248</v>
      </c>
      <c r="AT571" s="119" t="s">
        <v>618</v>
      </c>
      <c r="AU571" s="122"/>
      <c r="AV571" s="122"/>
      <c r="AW571" s="122"/>
    </row>
    <row r="572" spans="44:49" x14ac:dyDescent="0.25">
      <c r="AR572" s="189"/>
      <c r="AS572" s="118" t="s">
        <v>248</v>
      </c>
      <c r="AT572" s="119" t="s">
        <v>619</v>
      </c>
      <c r="AU572" s="122"/>
      <c r="AV572" s="122"/>
      <c r="AW572" s="122"/>
    </row>
    <row r="573" spans="44:49" x14ac:dyDescent="0.25">
      <c r="AR573" s="189"/>
      <c r="AS573" s="118" t="s">
        <v>248</v>
      </c>
      <c r="AT573" s="119" t="s">
        <v>620</v>
      </c>
      <c r="AU573" s="122"/>
      <c r="AV573" s="122"/>
      <c r="AW573" s="122"/>
    </row>
    <row r="574" spans="44:49" x14ac:dyDescent="0.25">
      <c r="AR574" s="189"/>
      <c r="AS574" s="118" t="s">
        <v>250</v>
      </c>
      <c r="AT574" s="119" t="s">
        <v>621</v>
      </c>
      <c r="AU574" s="122"/>
      <c r="AV574" s="122"/>
      <c r="AW574" s="122"/>
    </row>
    <row r="575" spans="44:49" x14ac:dyDescent="0.25">
      <c r="AR575" s="189"/>
      <c r="AS575" s="118" t="s">
        <v>250</v>
      </c>
      <c r="AT575" s="119" t="s">
        <v>622</v>
      </c>
      <c r="AU575" s="122"/>
      <c r="AV575" s="122"/>
      <c r="AW575" s="122"/>
    </row>
    <row r="576" spans="44:49" x14ac:dyDescent="0.25">
      <c r="AR576" s="189"/>
      <c r="AS576" s="118" t="s">
        <v>250</v>
      </c>
      <c r="AT576" s="119" t="s">
        <v>623</v>
      </c>
      <c r="AU576" s="122"/>
      <c r="AV576" s="122"/>
      <c r="AW576" s="122"/>
    </row>
    <row r="577" spans="44:49" x14ac:dyDescent="0.25">
      <c r="AR577" s="189"/>
      <c r="AS577" s="118" t="s">
        <v>250</v>
      </c>
      <c r="AT577" s="119" t="s">
        <v>624</v>
      </c>
      <c r="AU577" s="122"/>
      <c r="AV577" s="122"/>
      <c r="AW577" s="122"/>
    </row>
    <row r="578" spans="44:49" x14ac:dyDescent="0.25">
      <c r="AR578" s="189"/>
      <c r="AS578" s="118" t="s">
        <v>250</v>
      </c>
      <c r="AT578" s="119" t="s">
        <v>625</v>
      </c>
      <c r="AU578" s="122"/>
      <c r="AV578" s="122"/>
      <c r="AW578" s="122"/>
    </row>
    <row r="579" spans="44:49" x14ac:dyDescent="0.25">
      <c r="AR579" s="189"/>
      <c r="AS579" s="118" t="s">
        <v>250</v>
      </c>
      <c r="AT579" s="119" t="s">
        <v>626</v>
      </c>
      <c r="AU579" s="122"/>
      <c r="AV579" s="122"/>
      <c r="AW579" s="122"/>
    </row>
    <row r="580" spans="44:49" x14ac:dyDescent="0.25">
      <c r="AR580" s="189"/>
      <c r="AS580" s="118" t="s">
        <v>250</v>
      </c>
      <c r="AT580" s="119" t="s">
        <v>627</v>
      </c>
      <c r="AU580" s="122"/>
      <c r="AV580" s="122"/>
      <c r="AW580" s="122"/>
    </row>
    <row r="581" spans="44:49" x14ac:dyDescent="0.25">
      <c r="AR581" s="189"/>
      <c r="AS581" s="118" t="s">
        <v>250</v>
      </c>
      <c r="AT581" s="119" t="s">
        <v>628</v>
      </c>
      <c r="AU581" s="122"/>
      <c r="AV581" s="122"/>
      <c r="AW581" s="122"/>
    </row>
    <row r="582" spans="44:49" x14ac:dyDescent="0.25">
      <c r="AR582" s="189"/>
      <c r="AS582" s="118" t="s">
        <v>250</v>
      </c>
      <c r="AT582" s="119" t="s">
        <v>629</v>
      </c>
      <c r="AU582" s="122"/>
      <c r="AV582" s="122"/>
      <c r="AW582" s="122"/>
    </row>
    <row r="583" spans="44:49" x14ac:dyDescent="0.25">
      <c r="AR583" s="189"/>
      <c r="AS583" s="118" t="s">
        <v>250</v>
      </c>
      <c r="AT583" s="119" t="s">
        <v>630</v>
      </c>
      <c r="AU583" s="122"/>
      <c r="AV583" s="122"/>
      <c r="AW583" s="122"/>
    </row>
    <row r="584" spans="44:49" x14ac:dyDescent="0.25">
      <c r="AR584" s="189"/>
      <c r="AS584" s="118" t="s">
        <v>250</v>
      </c>
      <c r="AT584" s="119" t="s">
        <v>631</v>
      </c>
      <c r="AU584" s="122"/>
      <c r="AV584" s="122"/>
      <c r="AW584" s="122"/>
    </row>
    <row r="585" spans="44:49" x14ac:dyDescent="0.25">
      <c r="AR585" s="189"/>
      <c r="AS585" s="118" t="s">
        <v>252</v>
      </c>
      <c r="AT585" s="119" t="s">
        <v>632</v>
      </c>
      <c r="AU585" s="122"/>
      <c r="AV585" s="122"/>
      <c r="AW585" s="122"/>
    </row>
    <row r="586" spans="44:49" x14ac:dyDescent="0.25">
      <c r="AR586" s="189"/>
      <c r="AS586" s="118" t="s">
        <v>252</v>
      </c>
      <c r="AT586" s="119" t="s">
        <v>633</v>
      </c>
      <c r="AU586" s="122"/>
      <c r="AV586" s="122"/>
      <c r="AW586" s="122"/>
    </row>
    <row r="587" spans="44:49" x14ac:dyDescent="0.25">
      <c r="AR587" s="189"/>
      <c r="AS587" s="118" t="s">
        <v>252</v>
      </c>
      <c r="AT587" s="119" t="s">
        <v>634</v>
      </c>
      <c r="AU587" s="122"/>
      <c r="AV587" s="122"/>
      <c r="AW587" s="122"/>
    </row>
    <row r="588" spans="44:49" x14ac:dyDescent="0.25">
      <c r="AR588" s="189"/>
      <c r="AS588" s="118" t="s">
        <v>252</v>
      </c>
      <c r="AT588" s="119" t="s">
        <v>635</v>
      </c>
      <c r="AU588" s="122"/>
      <c r="AV588" s="122"/>
      <c r="AW588" s="122"/>
    </row>
    <row r="589" spans="44:49" x14ac:dyDescent="0.25">
      <c r="AR589" s="189"/>
      <c r="AS589" s="118" t="s">
        <v>252</v>
      </c>
      <c r="AT589" s="119" t="s">
        <v>636</v>
      </c>
      <c r="AU589" s="122"/>
      <c r="AV589" s="122"/>
      <c r="AW589" s="122"/>
    </row>
    <row r="590" spans="44:49" x14ac:dyDescent="0.25">
      <c r="AR590" s="189"/>
      <c r="AS590" s="118" t="s">
        <v>252</v>
      </c>
      <c r="AT590" s="119" t="s">
        <v>637</v>
      </c>
      <c r="AU590" s="122"/>
      <c r="AV590" s="122"/>
      <c r="AW590" s="122"/>
    </row>
    <row r="591" spans="44:49" x14ac:dyDescent="0.25">
      <c r="AR591" s="189"/>
      <c r="AS591" s="118" t="s">
        <v>252</v>
      </c>
      <c r="AT591" s="119" t="s">
        <v>638</v>
      </c>
      <c r="AU591" s="122"/>
      <c r="AV591" s="122"/>
      <c r="AW591" s="122"/>
    </row>
    <row r="592" spans="44:49" x14ac:dyDescent="0.25">
      <c r="AR592" s="189"/>
      <c r="AS592" s="118" t="s">
        <v>252</v>
      </c>
      <c r="AT592" s="119" t="s">
        <v>639</v>
      </c>
      <c r="AU592" s="122"/>
      <c r="AV592" s="122"/>
      <c r="AW592" s="122"/>
    </row>
    <row r="593" spans="44:49" x14ac:dyDescent="0.25">
      <c r="AR593" s="189"/>
      <c r="AS593" s="118" t="s">
        <v>252</v>
      </c>
      <c r="AT593" s="119" t="s">
        <v>640</v>
      </c>
      <c r="AU593" s="122"/>
      <c r="AV593" s="122"/>
      <c r="AW593" s="122"/>
    </row>
    <row r="594" spans="44:49" x14ac:dyDescent="0.25">
      <c r="AR594" s="189"/>
      <c r="AS594" s="118" t="s">
        <v>252</v>
      </c>
      <c r="AT594" s="119" t="s">
        <v>641</v>
      </c>
      <c r="AU594" s="122"/>
      <c r="AV594" s="122"/>
      <c r="AW594" s="122"/>
    </row>
    <row r="595" spans="44:49" x14ac:dyDescent="0.25">
      <c r="AR595" s="189"/>
      <c r="AS595" s="118" t="s">
        <v>252</v>
      </c>
      <c r="AT595" s="119" t="s">
        <v>642</v>
      </c>
      <c r="AU595" s="122"/>
      <c r="AV595" s="122"/>
      <c r="AW595" s="122"/>
    </row>
    <row r="596" spans="44:49" x14ac:dyDescent="0.25">
      <c r="AR596" s="189"/>
      <c r="AS596" s="118" t="s">
        <v>252</v>
      </c>
      <c r="AT596" s="119" t="s">
        <v>643</v>
      </c>
      <c r="AU596" s="122"/>
      <c r="AV596" s="122"/>
      <c r="AW596" s="122"/>
    </row>
    <row r="597" spans="44:49" x14ac:dyDescent="0.25">
      <c r="AR597" s="189"/>
      <c r="AS597" s="118" t="s">
        <v>252</v>
      </c>
      <c r="AT597" s="119" t="s">
        <v>644</v>
      </c>
      <c r="AU597" s="122"/>
      <c r="AV597" s="122"/>
      <c r="AW597" s="122"/>
    </row>
    <row r="598" spans="44:49" x14ac:dyDescent="0.25">
      <c r="AR598" s="189"/>
      <c r="AS598" s="118" t="s">
        <v>252</v>
      </c>
      <c r="AT598" s="119" t="s">
        <v>645</v>
      </c>
      <c r="AU598" s="122"/>
      <c r="AV598" s="122"/>
      <c r="AW598" s="122"/>
    </row>
    <row r="599" spans="44:49" x14ac:dyDescent="0.25">
      <c r="AR599" s="189"/>
      <c r="AS599" s="118" t="s">
        <v>252</v>
      </c>
      <c r="AT599" s="119" t="s">
        <v>646</v>
      </c>
      <c r="AU599" s="122"/>
      <c r="AV599" s="122"/>
      <c r="AW599" s="122"/>
    </row>
    <row r="600" spans="44:49" x14ac:dyDescent="0.25">
      <c r="AR600" s="189"/>
      <c r="AS600" s="118" t="s">
        <v>252</v>
      </c>
      <c r="AT600" s="119" t="s">
        <v>647</v>
      </c>
      <c r="AU600" s="122"/>
      <c r="AV600" s="122"/>
      <c r="AW600" s="122"/>
    </row>
    <row r="601" spans="44:49" x14ac:dyDescent="0.25">
      <c r="AR601" s="189"/>
      <c r="AS601" s="118" t="s">
        <v>252</v>
      </c>
      <c r="AT601" s="119" t="s">
        <v>648</v>
      </c>
      <c r="AU601" s="122"/>
      <c r="AV601" s="122"/>
      <c r="AW601" s="122"/>
    </row>
    <row r="602" spans="44:49" x14ac:dyDescent="0.25">
      <c r="AR602" s="189"/>
      <c r="AS602" s="118" t="s">
        <v>252</v>
      </c>
      <c r="AT602" s="119" t="s">
        <v>649</v>
      </c>
      <c r="AU602" s="122"/>
      <c r="AV602" s="122"/>
      <c r="AW602" s="122"/>
    </row>
    <row r="603" spans="44:49" x14ac:dyDescent="0.25">
      <c r="AR603" s="189"/>
      <c r="AS603" s="118" t="s">
        <v>252</v>
      </c>
      <c r="AT603" s="119" t="s">
        <v>650</v>
      </c>
      <c r="AU603" s="122"/>
      <c r="AV603" s="122"/>
      <c r="AW603" s="122"/>
    </row>
    <row r="604" spans="44:49" x14ac:dyDescent="0.25">
      <c r="AR604" s="189"/>
      <c r="AS604" s="118" t="s">
        <v>252</v>
      </c>
      <c r="AT604" s="119" t="s">
        <v>651</v>
      </c>
      <c r="AU604" s="122"/>
      <c r="AV604" s="122"/>
      <c r="AW604" s="122"/>
    </row>
    <row r="605" spans="44:49" x14ac:dyDescent="0.25">
      <c r="AR605" s="189"/>
      <c r="AS605" s="118" t="s">
        <v>252</v>
      </c>
      <c r="AT605" s="119" t="s">
        <v>652</v>
      </c>
      <c r="AU605" s="122"/>
      <c r="AV605" s="122"/>
      <c r="AW605" s="122"/>
    </row>
    <row r="606" spans="44:49" x14ac:dyDescent="0.25">
      <c r="AR606" s="189"/>
      <c r="AS606" s="118" t="s">
        <v>252</v>
      </c>
      <c r="AT606" s="119" t="s">
        <v>653</v>
      </c>
      <c r="AU606" s="122"/>
      <c r="AV606" s="122"/>
      <c r="AW606" s="122"/>
    </row>
    <row r="607" spans="44:49" x14ac:dyDescent="0.25">
      <c r="AR607" s="189"/>
      <c r="AS607" s="118" t="s">
        <v>252</v>
      </c>
      <c r="AT607" s="119" t="s">
        <v>654</v>
      </c>
      <c r="AU607" s="122"/>
      <c r="AV607" s="122"/>
      <c r="AW607" s="122"/>
    </row>
    <row r="608" spans="44:49" x14ac:dyDescent="0.25">
      <c r="AR608" s="189"/>
      <c r="AS608" s="118" t="s">
        <v>252</v>
      </c>
      <c r="AT608" s="119" t="s">
        <v>655</v>
      </c>
      <c r="AU608" s="122"/>
      <c r="AV608" s="122"/>
      <c r="AW608" s="122"/>
    </row>
    <row r="609" spans="44:49" x14ac:dyDescent="0.25">
      <c r="AR609" s="189"/>
      <c r="AS609" s="118" t="s">
        <v>252</v>
      </c>
      <c r="AT609" s="119" t="s">
        <v>656</v>
      </c>
      <c r="AU609" s="122"/>
      <c r="AV609" s="122"/>
      <c r="AW609" s="122"/>
    </row>
    <row r="610" spans="44:49" x14ac:dyDescent="0.25">
      <c r="AR610" s="189"/>
      <c r="AS610" s="118" t="s">
        <v>252</v>
      </c>
      <c r="AT610" s="119" t="s">
        <v>657</v>
      </c>
      <c r="AU610" s="122"/>
      <c r="AV610" s="122"/>
      <c r="AW610" s="122"/>
    </row>
    <row r="611" spans="44:49" x14ac:dyDescent="0.25">
      <c r="AR611" s="189"/>
      <c r="AS611" s="118" t="s">
        <v>252</v>
      </c>
      <c r="AT611" s="119" t="s">
        <v>658</v>
      </c>
      <c r="AU611" s="122"/>
      <c r="AV611" s="122"/>
      <c r="AW611" s="122"/>
    </row>
    <row r="612" spans="44:49" x14ac:dyDescent="0.25">
      <c r="AR612" s="189"/>
      <c r="AS612" s="118" t="s">
        <v>252</v>
      </c>
      <c r="AT612" s="119" t="s">
        <v>659</v>
      </c>
      <c r="AU612" s="122"/>
      <c r="AV612" s="122"/>
      <c r="AW612" s="122"/>
    </row>
    <row r="613" spans="44:49" x14ac:dyDescent="0.25">
      <c r="AR613" s="189"/>
      <c r="AS613" s="118" t="s">
        <v>252</v>
      </c>
      <c r="AT613" s="119" t="s">
        <v>660</v>
      </c>
      <c r="AU613" s="122"/>
      <c r="AV613" s="122"/>
      <c r="AW613" s="122"/>
    </row>
    <row r="614" spans="44:49" x14ac:dyDescent="0.25">
      <c r="AR614" s="189"/>
      <c r="AS614" s="118" t="s">
        <v>252</v>
      </c>
      <c r="AT614" s="119" t="s">
        <v>661</v>
      </c>
      <c r="AU614" s="122"/>
      <c r="AV614" s="122"/>
      <c r="AW614" s="122"/>
    </row>
    <row r="615" spans="44:49" ht="30" x14ac:dyDescent="0.25">
      <c r="AR615" s="189"/>
      <c r="AS615" s="12" t="s">
        <v>253</v>
      </c>
      <c r="AT615" s="119" t="s">
        <v>662</v>
      </c>
      <c r="AU615" s="122"/>
      <c r="AV615" s="122"/>
      <c r="AW615" s="122"/>
    </row>
    <row r="616" spans="44:49" ht="30" x14ac:dyDescent="0.25">
      <c r="AR616" s="189"/>
      <c r="AS616" s="12" t="s">
        <v>253</v>
      </c>
      <c r="AT616" s="119" t="s">
        <v>663</v>
      </c>
      <c r="AU616" s="122"/>
      <c r="AV616" s="122"/>
      <c r="AW616" s="122"/>
    </row>
    <row r="617" spans="44:49" ht="30" x14ac:dyDescent="0.25">
      <c r="AR617" s="189"/>
      <c r="AS617" s="12" t="s">
        <v>253</v>
      </c>
      <c r="AT617" s="119" t="s">
        <v>664</v>
      </c>
      <c r="AU617" s="122"/>
      <c r="AV617" s="122"/>
      <c r="AW617" s="122"/>
    </row>
    <row r="618" spans="44:49" ht="30" x14ac:dyDescent="0.25">
      <c r="AR618" s="189"/>
      <c r="AS618" s="12" t="s">
        <v>253</v>
      </c>
      <c r="AT618" s="119" t="s">
        <v>665</v>
      </c>
      <c r="AU618" s="122"/>
      <c r="AV618" s="122"/>
      <c r="AW618" s="122"/>
    </row>
    <row r="619" spans="44:49" x14ac:dyDescent="0.25">
      <c r="AR619" s="189"/>
      <c r="AS619" s="118" t="s">
        <v>255</v>
      </c>
      <c r="AT619" s="119" t="s">
        <v>666</v>
      </c>
      <c r="AU619" s="122"/>
      <c r="AV619" s="122"/>
      <c r="AW619" s="122"/>
    </row>
    <row r="620" spans="44:49" x14ac:dyDescent="0.25">
      <c r="AR620" s="189"/>
      <c r="AS620" s="118" t="s">
        <v>255</v>
      </c>
      <c r="AT620" s="119" t="s">
        <v>667</v>
      </c>
      <c r="AU620" s="122"/>
      <c r="AV620" s="122"/>
      <c r="AW620" s="122"/>
    </row>
    <row r="621" spans="44:49" x14ac:dyDescent="0.25">
      <c r="AR621" s="189"/>
      <c r="AS621" s="118" t="s">
        <v>255</v>
      </c>
      <c r="AT621" s="119" t="s">
        <v>668</v>
      </c>
      <c r="AU621" s="122"/>
      <c r="AV621" s="122"/>
      <c r="AW621" s="122"/>
    </row>
    <row r="622" spans="44:49" x14ac:dyDescent="0.25">
      <c r="AR622" s="189"/>
      <c r="AS622" s="118" t="s">
        <v>255</v>
      </c>
      <c r="AT622" s="119" t="s">
        <v>669</v>
      </c>
      <c r="AU622" s="122"/>
      <c r="AV622" s="122"/>
      <c r="AW622" s="122"/>
    </row>
    <row r="623" spans="44:49" x14ac:dyDescent="0.25">
      <c r="AR623" s="189"/>
      <c r="AS623" s="118" t="s">
        <v>255</v>
      </c>
      <c r="AT623" s="119" t="s">
        <v>670</v>
      </c>
      <c r="AU623" s="122"/>
      <c r="AV623" s="122"/>
      <c r="AW623" s="122"/>
    </row>
    <row r="624" spans="44:49" x14ac:dyDescent="0.25">
      <c r="AR624" s="189"/>
      <c r="AS624" s="118" t="s">
        <v>255</v>
      </c>
      <c r="AT624" s="119" t="s">
        <v>671</v>
      </c>
      <c r="AU624" s="122"/>
      <c r="AV624" s="122"/>
      <c r="AW624" s="122"/>
    </row>
    <row r="625" spans="44:49" x14ac:dyDescent="0.25">
      <c r="AR625" s="189"/>
      <c r="AS625" s="118" t="s">
        <v>255</v>
      </c>
      <c r="AT625" s="119" t="s">
        <v>672</v>
      </c>
      <c r="AU625" s="122"/>
      <c r="AV625" s="122"/>
      <c r="AW625" s="122"/>
    </row>
    <row r="626" spans="44:49" x14ac:dyDescent="0.25">
      <c r="AR626" s="189"/>
      <c r="AS626" s="118" t="s">
        <v>255</v>
      </c>
      <c r="AT626" s="119" t="s">
        <v>673</v>
      </c>
      <c r="AU626" s="122"/>
      <c r="AV626" s="122"/>
      <c r="AW626" s="122"/>
    </row>
    <row r="627" spans="44:49" x14ac:dyDescent="0.25">
      <c r="AR627" s="189"/>
      <c r="AS627" s="118" t="s">
        <v>255</v>
      </c>
      <c r="AT627" s="119" t="s">
        <v>674</v>
      </c>
      <c r="AU627" s="122"/>
      <c r="AV627" s="122"/>
      <c r="AW627" s="122"/>
    </row>
    <row r="628" spans="44:49" x14ac:dyDescent="0.25">
      <c r="AR628" s="189"/>
      <c r="AS628" s="118" t="s">
        <v>255</v>
      </c>
      <c r="AT628" s="119" t="s">
        <v>675</v>
      </c>
      <c r="AU628" s="122"/>
      <c r="AV628" s="122"/>
      <c r="AW628" s="122"/>
    </row>
    <row r="629" spans="44:49" x14ac:dyDescent="0.25">
      <c r="AR629" s="189"/>
      <c r="AS629" s="118" t="s">
        <v>255</v>
      </c>
      <c r="AT629" s="119" t="s">
        <v>676</v>
      </c>
      <c r="AU629" s="122"/>
      <c r="AV629" s="122"/>
      <c r="AW629" s="122"/>
    </row>
    <row r="630" spans="44:49" x14ac:dyDescent="0.25">
      <c r="AR630" s="189"/>
      <c r="AS630" s="118" t="s">
        <v>255</v>
      </c>
      <c r="AT630" s="119" t="s">
        <v>677</v>
      </c>
      <c r="AU630" s="122"/>
      <c r="AV630" s="122"/>
      <c r="AW630" s="122"/>
    </row>
    <row r="631" spans="44:49" x14ac:dyDescent="0.25">
      <c r="AR631" s="189"/>
      <c r="AS631" s="118" t="s">
        <v>255</v>
      </c>
      <c r="AT631" s="119" t="s">
        <v>678</v>
      </c>
      <c r="AU631" s="122"/>
      <c r="AV631" s="122"/>
      <c r="AW631" s="122"/>
    </row>
    <row r="632" spans="44:49" x14ac:dyDescent="0.25">
      <c r="AR632" s="189"/>
      <c r="AS632" s="118" t="s">
        <v>255</v>
      </c>
      <c r="AT632" s="119" t="s">
        <v>679</v>
      </c>
      <c r="AU632" s="122"/>
      <c r="AV632" s="122"/>
      <c r="AW632" s="122"/>
    </row>
    <row r="633" spans="44:49" x14ac:dyDescent="0.25">
      <c r="AR633" s="189"/>
      <c r="AS633" s="118" t="s">
        <v>255</v>
      </c>
      <c r="AT633" s="119" t="s">
        <v>680</v>
      </c>
      <c r="AU633" s="122"/>
      <c r="AV633" s="122"/>
      <c r="AW633" s="122"/>
    </row>
    <row r="634" spans="44:49" x14ac:dyDescent="0.25">
      <c r="AR634" s="189"/>
      <c r="AS634" s="118" t="s">
        <v>255</v>
      </c>
      <c r="AT634" s="119" t="s">
        <v>681</v>
      </c>
      <c r="AU634" s="122"/>
      <c r="AV634" s="122"/>
      <c r="AW634" s="122"/>
    </row>
    <row r="635" spans="44:49" x14ac:dyDescent="0.25">
      <c r="AR635" s="189"/>
      <c r="AS635" s="118" t="s">
        <v>255</v>
      </c>
      <c r="AT635" s="119" t="s">
        <v>682</v>
      </c>
      <c r="AU635" s="122"/>
      <c r="AV635" s="122"/>
      <c r="AW635" s="122"/>
    </row>
    <row r="636" spans="44:49" x14ac:dyDescent="0.25">
      <c r="AR636" s="189"/>
      <c r="AS636" s="118" t="s">
        <v>255</v>
      </c>
      <c r="AT636" s="119" t="s">
        <v>683</v>
      </c>
      <c r="AU636" s="122"/>
      <c r="AV636" s="122"/>
      <c r="AW636" s="122"/>
    </row>
    <row r="637" spans="44:49" x14ac:dyDescent="0.25">
      <c r="AR637" s="189"/>
      <c r="AS637" s="118" t="s">
        <v>255</v>
      </c>
      <c r="AT637" s="119" t="s">
        <v>684</v>
      </c>
      <c r="AU637" s="122"/>
      <c r="AV637" s="122"/>
      <c r="AW637" s="122"/>
    </row>
    <row r="638" spans="44:49" x14ac:dyDescent="0.25">
      <c r="AR638" s="189"/>
      <c r="AS638" s="118" t="s">
        <v>255</v>
      </c>
      <c r="AT638" s="119" t="s">
        <v>685</v>
      </c>
      <c r="AU638" s="122"/>
      <c r="AV638" s="122"/>
      <c r="AW638" s="122"/>
    </row>
    <row r="639" spans="44:49" x14ac:dyDescent="0.25">
      <c r="AR639" s="189"/>
      <c r="AS639" s="118" t="s">
        <v>255</v>
      </c>
      <c r="AT639" s="119" t="s">
        <v>686</v>
      </c>
      <c r="AU639" s="122"/>
      <c r="AV639" s="122"/>
      <c r="AW639" s="122"/>
    </row>
    <row r="640" spans="44:49" x14ac:dyDescent="0.25">
      <c r="AR640" s="189"/>
      <c r="AS640" s="118" t="s">
        <v>255</v>
      </c>
      <c r="AT640" s="119" t="s">
        <v>687</v>
      </c>
      <c r="AU640" s="122"/>
      <c r="AV640" s="122"/>
      <c r="AW640" s="122"/>
    </row>
    <row r="641" spans="44:49" x14ac:dyDescent="0.25">
      <c r="AR641" s="189"/>
      <c r="AS641" s="118" t="s">
        <v>257</v>
      </c>
      <c r="AT641" s="119" t="s">
        <v>688</v>
      </c>
      <c r="AU641" s="122"/>
      <c r="AV641" s="122"/>
      <c r="AW641" s="122"/>
    </row>
    <row r="642" spans="44:49" x14ac:dyDescent="0.25">
      <c r="AR642" s="189"/>
      <c r="AS642" s="118" t="s">
        <v>257</v>
      </c>
      <c r="AT642" s="119" t="s">
        <v>689</v>
      </c>
      <c r="AU642" s="122"/>
      <c r="AV642" s="122"/>
      <c r="AW642" s="122"/>
    </row>
    <row r="643" spans="44:49" x14ac:dyDescent="0.25">
      <c r="AR643" s="189"/>
      <c r="AS643" s="118" t="s">
        <v>257</v>
      </c>
      <c r="AT643" s="119" t="s">
        <v>690</v>
      </c>
      <c r="AU643" s="122"/>
      <c r="AV643" s="122"/>
      <c r="AW643" s="122"/>
    </row>
    <row r="644" spans="44:49" x14ac:dyDescent="0.25">
      <c r="AR644" s="189"/>
      <c r="AS644" s="118" t="s">
        <v>257</v>
      </c>
      <c r="AT644" s="119" t="s">
        <v>691</v>
      </c>
      <c r="AU644" s="122"/>
      <c r="AV644" s="122"/>
      <c r="AW644" s="122"/>
    </row>
    <row r="645" spans="44:49" x14ac:dyDescent="0.25">
      <c r="AR645" s="189"/>
      <c r="AS645" s="118" t="s">
        <v>257</v>
      </c>
      <c r="AT645" s="119" t="s">
        <v>692</v>
      </c>
      <c r="AU645" s="122"/>
      <c r="AV645" s="122"/>
      <c r="AW645" s="122"/>
    </row>
    <row r="646" spans="44:49" x14ac:dyDescent="0.25">
      <c r="AR646" s="189"/>
      <c r="AS646" s="118" t="s">
        <v>257</v>
      </c>
      <c r="AT646" s="119" t="s">
        <v>693</v>
      </c>
      <c r="AU646" s="122"/>
      <c r="AV646" s="122"/>
      <c r="AW646" s="122"/>
    </row>
    <row r="647" spans="44:49" x14ac:dyDescent="0.25">
      <c r="AR647" s="189"/>
      <c r="AS647" s="118" t="s">
        <v>257</v>
      </c>
      <c r="AT647" s="119" t="s">
        <v>694</v>
      </c>
      <c r="AU647" s="122"/>
      <c r="AV647" s="122"/>
      <c r="AW647" s="122"/>
    </row>
    <row r="648" spans="44:49" x14ac:dyDescent="0.25">
      <c r="AR648" s="189"/>
      <c r="AS648" s="118" t="s">
        <v>257</v>
      </c>
      <c r="AT648" s="119" t="s">
        <v>695</v>
      </c>
      <c r="AU648" s="122"/>
      <c r="AV648" s="122"/>
      <c r="AW648" s="122"/>
    </row>
    <row r="649" spans="44:49" x14ac:dyDescent="0.25">
      <c r="AR649" s="189"/>
      <c r="AS649" s="118" t="s">
        <v>257</v>
      </c>
      <c r="AT649" s="119" t="s">
        <v>696</v>
      </c>
      <c r="AU649" s="122"/>
      <c r="AV649" s="122"/>
      <c r="AW649" s="122"/>
    </row>
    <row r="650" spans="44:49" x14ac:dyDescent="0.25">
      <c r="AR650" s="189"/>
      <c r="AS650" s="118" t="s">
        <v>257</v>
      </c>
      <c r="AT650" s="119" t="s">
        <v>697</v>
      </c>
      <c r="AU650" s="122"/>
      <c r="AV650" s="122"/>
      <c r="AW650" s="122"/>
    </row>
    <row r="651" spans="44:49" x14ac:dyDescent="0.25">
      <c r="AR651" s="189"/>
      <c r="AS651" s="118" t="s">
        <v>257</v>
      </c>
      <c r="AT651" s="119" t="s">
        <v>698</v>
      </c>
      <c r="AU651" s="122"/>
      <c r="AV651" s="122"/>
      <c r="AW651" s="122"/>
    </row>
    <row r="652" spans="44:49" x14ac:dyDescent="0.25">
      <c r="AR652" s="189"/>
      <c r="AS652" s="118" t="s">
        <v>257</v>
      </c>
      <c r="AT652" s="119" t="s">
        <v>699</v>
      </c>
      <c r="AU652" s="122"/>
      <c r="AV652" s="122"/>
      <c r="AW652" s="122"/>
    </row>
    <row r="653" spans="44:49" x14ac:dyDescent="0.25">
      <c r="AR653" s="189"/>
      <c r="AS653" s="118" t="s">
        <v>257</v>
      </c>
      <c r="AT653" s="119" t="s">
        <v>700</v>
      </c>
      <c r="AU653" s="122"/>
      <c r="AV653" s="122"/>
      <c r="AW653" s="122"/>
    </row>
    <row r="654" spans="44:49" x14ac:dyDescent="0.25">
      <c r="AR654" s="189"/>
      <c r="AS654" s="118" t="s">
        <v>257</v>
      </c>
      <c r="AT654" s="119" t="s">
        <v>701</v>
      </c>
      <c r="AU654" s="122"/>
      <c r="AV654" s="122"/>
      <c r="AW654" s="122"/>
    </row>
    <row r="655" spans="44:49" x14ac:dyDescent="0.25">
      <c r="AR655" s="189"/>
      <c r="AS655" s="118" t="s">
        <v>257</v>
      </c>
      <c r="AT655" s="119" t="s">
        <v>702</v>
      </c>
      <c r="AU655" s="122"/>
      <c r="AV655" s="122"/>
      <c r="AW655" s="122"/>
    </row>
    <row r="656" spans="44:49" x14ac:dyDescent="0.25">
      <c r="AR656" s="189"/>
      <c r="AS656" s="118" t="s">
        <v>257</v>
      </c>
      <c r="AT656" s="119" t="s">
        <v>703</v>
      </c>
      <c r="AU656" s="122"/>
      <c r="AV656" s="122"/>
      <c r="AW656" s="122"/>
    </row>
    <row r="657" spans="44:49" x14ac:dyDescent="0.25">
      <c r="AR657" s="189"/>
      <c r="AS657" s="118" t="s">
        <v>257</v>
      </c>
      <c r="AT657" s="119" t="s">
        <v>704</v>
      </c>
      <c r="AU657" s="122"/>
      <c r="AV657" s="122"/>
      <c r="AW657" s="122"/>
    </row>
    <row r="658" spans="44:49" x14ac:dyDescent="0.25">
      <c r="AR658" s="189"/>
      <c r="AS658" s="118" t="s">
        <v>257</v>
      </c>
      <c r="AT658" s="119" t="s">
        <v>705</v>
      </c>
      <c r="AU658" s="122"/>
      <c r="AV658" s="122"/>
      <c r="AW658" s="122"/>
    </row>
    <row r="659" spans="44:49" x14ac:dyDescent="0.25">
      <c r="AR659" s="189"/>
      <c r="AS659" s="118" t="s">
        <v>257</v>
      </c>
      <c r="AT659" s="119" t="s">
        <v>706</v>
      </c>
      <c r="AU659" s="122"/>
      <c r="AV659" s="122"/>
      <c r="AW659" s="122"/>
    </row>
    <row r="660" spans="44:49" x14ac:dyDescent="0.25">
      <c r="AR660" s="189"/>
      <c r="AS660" s="118" t="s">
        <v>257</v>
      </c>
      <c r="AT660" s="119" t="s">
        <v>707</v>
      </c>
      <c r="AU660" s="122"/>
      <c r="AV660" s="122"/>
      <c r="AW660" s="122"/>
    </row>
    <row r="661" spans="44:49" x14ac:dyDescent="0.25">
      <c r="AR661" s="189"/>
      <c r="AS661" s="118" t="s">
        <v>257</v>
      </c>
      <c r="AT661" s="119" t="s">
        <v>708</v>
      </c>
      <c r="AU661" s="122"/>
      <c r="AV661" s="122"/>
      <c r="AW661" s="122"/>
    </row>
    <row r="662" spans="44:49" x14ac:dyDescent="0.25">
      <c r="AR662" s="189"/>
      <c r="AS662" s="118" t="s">
        <v>257</v>
      </c>
      <c r="AT662" s="119" t="s">
        <v>709</v>
      </c>
      <c r="AU662" s="122"/>
      <c r="AV662" s="122"/>
      <c r="AW662" s="122"/>
    </row>
    <row r="663" spans="44:49" x14ac:dyDescent="0.25">
      <c r="AR663" s="189"/>
      <c r="AS663" s="118" t="s">
        <v>257</v>
      </c>
      <c r="AT663" s="119" t="s">
        <v>710</v>
      </c>
      <c r="AU663" s="122"/>
      <c r="AV663" s="122"/>
      <c r="AW663" s="122"/>
    </row>
    <row r="664" spans="44:49" x14ac:dyDescent="0.25">
      <c r="AR664" s="189"/>
      <c r="AS664" s="118" t="s">
        <v>257</v>
      </c>
      <c r="AT664" s="119" t="s">
        <v>711</v>
      </c>
      <c r="AU664" s="122"/>
      <c r="AV664" s="122"/>
      <c r="AW664" s="122"/>
    </row>
    <row r="665" spans="44:49" x14ac:dyDescent="0.25">
      <c r="AR665" s="189"/>
      <c r="AS665" s="118" t="s">
        <v>257</v>
      </c>
      <c r="AT665" s="119" t="s">
        <v>712</v>
      </c>
      <c r="AU665" s="122"/>
      <c r="AV665" s="122"/>
      <c r="AW665" s="122"/>
    </row>
    <row r="666" spans="44:49" x14ac:dyDescent="0.25">
      <c r="AR666" s="189"/>
      <c r="AS666" s="118" t="s">
        <v>257</v>
      </c>
      <c r="AT666" s="119" t="s">
        <v>713</v>
      </c>
      <c r="AU666" s="122"/>
      <c r="AV666" s="122"/>
      <c r="AW666" s="122"/>
    </row>
    <row r="667" spans="44:49" x14ac:dyDescent="0.25">
      <c r="AR667" s="189"/>
      <c r="AS667" s="118" t="s">
        <v>257</v>
      </c>
      <c r="AT667" s="119" t="s">
        <v>714</v>
      </c>
      <c r="AU667" s="122"/>
      <c r="AV667" s="122"/>
      <c r="AW667" s="122"/>
    </row>
    <row r="668" spans="44:49" x14ac:dyDescent="0.25">
      <c r="AR668" s="189"/>
      <c r="AS668" s="118" t="s">
        <v>257</v>
      </c>
      <c r="AT668" s="119" t="s">
        <v>715</v>
      </c>
      <c r="AU668" s="122"/>
      <c r="AV668" s="122"/>
      <c r="AW668" s="122"/>
    </row>
    <row r="669" spans="44:49" x14ac:dyDescent="0.25">
      <c r="AR669" s="189"/>
      <c r="AS669" s="118" t="s">
        <v>257</v>
      </c>
      <c r="AT669" s="119" t="s">
        <v>716</v>
      </c>
      <c r="AU669" s="122"/>
      <c r="AV669" s="122"/>
      <c r="AW669" s="122"/>
    </row>
    <row r="670" spans="44:49" x14ac:dyDescent="0.25">
      <c r="AR670" s="189"/>
      <c r="AS670" s="118" t="s">
        <v>257</v>
      </c>
      <c r="AT670" s="119" t="s">
        <v>717</v>
      </c>
      <c r="AU670" s="122"/>
      <c r="AV670" s="122"/>
      <c r="AW670" s="122"/>
    </row>
    <row r="671" spans="44:49" x14ac:dyDescent="0.25">
      <c r="AR671" s="189"/>
      <c r="AS671" s="118" t="s">
        <v>257</v>
      </c>
      <c r="AT671" s="119" t="s">
        <v>718</v>
      </c>
      <c r="AU671" s="122"/>
      <c r="AV671" s="122"/>
      <c r="AW671" s="122"/>
    </row>
    <row r="672" spans="44:49" x14ac:dyDescent="0.25">
      <c r="AR672" s="189"/>
      <c r="AS672" s="118" t="s">
        <v>257</v>
      </c>
      <c r="AT672" s="119" t="s">
        <v>719</v>
      </c>
      <c r="AU672" s="122"/>
      <c r="AV672" s="122"/>
      <c r="AW672" s="122"/>
    </row>
    <row r="673" spans="44:49" x14ac:dyDescent="0.25">
      <c r="AR673" s="189"/>
      <c r="AS673" s="118" t="s">
        <v>257</v>
      </c>
      <c r="AT673" s="119" t="s">
        <v>720</v>
      </c>
      <c r="AU673" s="122"/>
      <c r="AV673" s="122"/>
      <c r="AW673" s="122"/>
    </row>
    <row r="674" spans="44:49" x14ac:dyDescent="0.25">
      <c r="AR674" s="189"/>
      <c r="AS674" s="118" t="s">
        <v>259</v>
      </c>
      <c r="AT674" s="119" t="s">
        <v>343</v>
      </c>
      <c r="AU674" s="122"/>
      <c r="AV674" s="122"/>
      <c r="AW674" s="122"/>
    </row>
    <row r="675" spans="44:49" x14ac:dyDescent="0.25">
      <c r="AR675" s="189"/>
      <c r="AS675" s="118" t="s">
        <v>259</v>
      </c>
      <c r="AT675" s="119" t="s">
        <v>345</v>
      </c>
      <c r="AU675" s="122"/>
      <c r="AV675" s="122"/>
      <c r="AW675" s="122"/>
    </row>
    <row r="676" spans="44:49" x14ac:dyDescent="0.25">
      <c r="AR676" s="189"/>
      <c r="AS676" s="118" t="s">
        <v>259</v>
      </c>
      <c r="AT676" s="119" t="s">
        <v>349</v>
      </c>
      <c r="AU676" s="122"/>
      <c r="AV676" s="122"/>
      <c r="AW676" s="122"/>
    </row>
    <row r="677" spans="44:49" x14ac:dyDescent="0.25">
      <c r="AR677" s="189"/>
      <c r="AS677" s="118" t="s">
        <v>259</v>
      </c>
      <c r="AT677" s="119" t="s">
        <v>352</v>
      </c>
      <c r="AU677" s="122"/>
      <c r="AV677" s="122"/>
      <c r="AW677" s="122"/>
    </row>
    <row r="678" spans="44:49" x14ac:dyDescent="0.25">
      <c r="AR678" s="189"/>
      <c r="AS678" s="118" t="s">
        <v>261</v>
      </c>
      <c r="AT678" s="119" t="s">
        <v>721</v>
      </c>
      <c r="AU678" s="122"/>
      <c r="AV678" s="122"/>
      <c r="AW678" s="122"/>
    </row>
    <row r="679" spans="44:49" x14ac:dyDescent="0.25">
      <c r="AR679" s="189"/>
      <c r="AS679" s="118" t="s">
        <v>261</v>
      </c>
      <c r="AT679" s="119" t="s">
        <v>722</v>
      </c>
      <c r="AU679" s="122"/>
      <c r="AV679" s="122"/>
      <c r="AW679" s="122"/>
    </row>
    <row r="680" spans="44:49" x14ac:dyDescent="0.25">
      <c r="AR680" s="189"/>
      <c r="AS680" s="118" t="s">
        <v>261</v>
      </c>
      <c r="AT680" s="119" t="s">
        <v>723</v>
      </c>
      <c r="AU680" s="122"/>
      <c r="AV680" s="122"/>
      <c r="AW680" s="122"/>
    </row>
    <row r="681" spans="44:49" x14ac:dyDescent="0.25">
      <c r="AR681" s="189"/>
      <c r="AS681" s="118" t="s">
        <v>261</v>
      </c>
      <c r="AT681" s="119" t="s">
        <v>724</v>
      </c>
      <c r="AU681" s="122"/>
      <c r="AV681" s="122"/>
      <c r="AW681" s="122"/>
    </row>
    <row r="682" spans="44:49" x14ac:dyDescent="0.25">
      <c r="AR682" s="189"/>
      <c r="AS682" s="118" t="s">
        <v>261</v>
      </c>
      <c r="AT682" s="119" t="s">
        <v>725</v>
      </c>
      <c r="AU682" s="122"/>
      <c r="AV682" s="122"/>
      <c r="AW682" s="122"/>
    </row>
    <row r="683" spans="44:49" x14ac:dyDescent="0.25">
      <c r="AR683" s="189"/>
      <c r="AS683" s="118" t="s">
        <v>261</v>
      </c>
      <c r="AT683" s="119" t="s">
        <v>726</v>
      </c>
      <c r="AU683" s="122"/>
      <c r="AV683" s="122"/>
      <c r="AW683" s="122"/>
    </row>
    <row r="684" spans="44:49" x14ac:dyDescent="0.25">
      <c r="AR684" s="189"/>
      <c r="AS684" s="118" t="s">
        <v>261</v>
      </c>
      <c r="AT684" s="119" t="s">
        <v>727</v>
      </c>
      <c r="AU684" s="122"/>
      <c r="AV684" s="122"/>
      <c r="AW684" s="122"/>
    </row>
    <row r="685" spans="44:49" x14ac:dyDescent="0.25">
      <c r="AR685" s="189"/>
      <c r="AS685" s="118" t="s">
        <v>261</v>
      </c>
      <c r="AT685" s="119" t="s">
        <v>728</v>
      </c>
      <c r="AU685" s="122"/>
      <c r="AV685" s="122"/>
      <c r="AW685" s="122"/>
    </row>
    <row r="686" spans="44:49" x14ac:dyDescent="0.25">
      <c r="AR686" s="189"/>
      <c r="AS686" s="118" t="s">
        <v>261</v>
      </c>
      <c r="AT686" s="119" t="s">
        <v>729</v>
      </c>
      <c r="AU686" s="122"/>
      <c r="AV686" s="122"/>
      <c r="AW686" s="122"/>
    </row>
    <row r="687" spans="44:49" x14ac:dyDescent="0.25">
      <c r="AR687" s="189"/>
      <c r="AS687" s="118" t="s">
        <v>261</v>
      </c>
      <c r="AT687" s="119" t="s">
        <v>730</v>
      </c>
      <c r="AU687" s="122"/>
      <c r="AV687" s="122"/>
      <c r="AW687" s="122"/>
    </row>
    <row r="688" spans="44:49" x14ac:dyDescent="0.25">
      <c r="AR688" s="189"/>
      <c r="AS688" s="118" t="s">
        <v>261</v>
      </c>
      <c r="AT688" s="119" t="s">
        <v>731</v>
      </c>
      <c r="AU688" s="122"/>
      <c r="AV688" s="122"/>
      <c r="AW688" s="122"/>
    </row>
    <row r="689" spans="44:49" x14ac:dyDescent="0.25">
      <c r="AR689" s="189"/>
      <c r="AS689" s="118" t="s">
        <v>261</v>
      </c>
      <c r="AT689" s="119" t="s">
        <v>732</v>
      </c>
      <c r="AU689" s="122"/>
      <c r="AV689" s="122"/>
      <c r="AW689" s="122"/>
    </row>
    <row r="690" spans="44:49" x14ac:dyDescent="0.25">
      <c r="AR690" s="189"/>
      <c r="AS690" s="118" t="s">
        <v>261</v>
      </c>
      <c r="AT690" s="119" t="s">
        <v>733</v>
      </c>
      <c r="AU690" s="122"/>
      <c r="AV690" s="122"/>
      <c r="AW690" s="122"/>
    </row>
    <row r="691" spans="44:49" x14ac:dyDescent="0.25">
      <c r="AR691" s="189"/>
      <c r="AS691" s="118" t="s">
        <v>261</v>
      </c>
      <c r="AT691" s="119" t="s">
        <v>734</v>
      </c>
      <c r="AU691" s="122"/>
      <c r="AV691" s="122"/>
      <c r="AW691" s="122"/>
    </row>
    <row r="692" spans="44:49" x14ac:dyDescent="0.25">
      <c r="AR692" s="189"/>
      <c r="AS692" s="118" t="s">
        <v>261</v>
      </c>
      <c r="AT692" s="119" t="s">
        <v>735</v>
      </c>
      <c r="AU692" s="122"/>
      <c r="AV692" s="122"/>
      <c r="AW692" s="122"/>
    </row>
    <row r="693" spans="44:49" x14ac:dyDescent="0.25">
      <c r="AR693" s="189"/>
      <c r="AS693" s="118" t="s">
        <v>261</v>
      </c>
      <c r="AT693" s="119" t="s">
        <v>736</v>
      </c>
      <c r="AU693" s="122"/>
      <c r="AV693" s="122"/>
      <c r="AW693" s="122"/>
    </row>
    <row r="694" spans="44:49" x14ac:dyDescent="0.25">
      <c r="AR694" s="189"/>
      <c r="AS694" s="118" t="s">
        <v>261</v>
      </c>
      <c r="AT694" s="119" t="s">
        <v>737</v>
      </c>
      <c r="AU694" s="122"/>
      <c r="AV694" s="122"/>
      <c r="AW694" s="122"/>
    </row>
    <row r="695" spans="44:49" x14ac:dyDescent="0.25">
      <c r="AR695" s="189"/>
      <c r="AS695" s="118" t="s">
        <v>261</v>
      </c>
      <c r="AT695" s="119" t="s">
        <v>738</v>
      </c>
      <c r="AU695" s="122"/>
      <c r="AV695" s="122"/>
      <c r="AW695" s="122"/>
    </row>
    <row r="696" spans="44:49" x14ac:dyDescent="0.25">
      <c r="AR696" s="189"/>
      <c r="AS696" s="118" t="s">
        <v>261</v>
      </c>
      <c r="AT696" s="119" t="s">
        <v>739</v>
      </c>
      <c r="AU696" s="122"/>
      <c r="AV696" s="122"/>
      <c r="AW696" s="122"/>
    </row>
    <row r="697" spans="44:49" x14ac:dyDescent="0.25">
      <c r="AR697" s="189"/>
      <c r="AS697" s="118" t="s">
        <v>261</v>
      </c>
      <c r="AT697" s="119" t="s">
        <v>740</v>
      </c>
      <c r="AU697" s="122"/>
      <c r="AV697" s="122"/>
      <c r="AW697" s="122"/>
    </row>
    <row r="698" spans="44:49" x14ac:dyDescent="0.25">
      <c r="AR698" s="189"/>
      <c r="AS698" s="118" t="s">
        <v>261</v>
      </c>
      <c r="AT698" s="119" t="s">
        <v>741</v>
      </c>
      <c r="AU698" s="122"/>
      <c r="AV698" s="122"/>
      <c r="AW698" s="122"/>
    </row>
    <row r="699" spans="44:49" x14ac:dyDescent="0.25">
      <c r="AR699" s="189"/>
      <c r="AS699" s="118" t="s">
        <v>261</v>
      </c>
      <c r="AT699" s="119" t="s">
        <v>742</v>
      </c>
      <c r="AU699" s="122"/>
      <c r="AV699" s="122"/>
      <c r="AW699" s="122"/>
    </row>
    <row r="700" spans="44:49" x14ac:dyDescent="0.25">
      <c r="AR700" s="189"/>
      <c r="AS700" s="118" t="s">
        <v>261</v>
      </c>
      <c r="AT700" s="119" t="s">
        <v>743</v>
      </c>
      <c r="AU700" s="122"/>
      <c r="AV700" s="122"/>
      <c r="AW700" s="122"/>
    </row>
    <row r="701" spans="44:49" x14ac:dyDescent="0.25">
      <c r="AR701" s="189"/>
      <c r="AS701" s="118" t="s">
        <v>261</v>
      </c>
      <c r="AT701" s="119" t="s">
        <v>744</v>
      </c>
      <c r="AU701" s="122"/>
      <c r="AV701" s="122"/>
      <c r="AW701" s="122"/>
    </row>
    <row r="702" spans="44:49" x14ac:dyDescent="0.25">
      <c r="AR702" s="189"/>
      <c r="AS702" s="118" t="s">
        <v>261</v>
      </c>
      <c r="AT702" s="119" t="s">
        <v>745</v>
      </c>
      <c r="AU702" s="122"/>
      <c r="AV702" s="122"/>
      <c r="AW702" s="122"/>
    </row>
    <row r="703" spans="44:49" x14ac:dyDescent="0.25">
      <c r="AR703" s="189"/>
      <c r="AS703" s="118" t="s">
        <v>261</v>
      </c>
      <c r="AT703" s="119" t="s">
        <v>746</v>
      </c>
      <c r="AU703" s="122"/>
      <c r="AV703" s="122"/>
      <c r="AW703" s="122"/>
    </row>
    <row r="704" spans="44:49" x14ac:dyDescent="0.25">
      <c r="AR704" s="189"/>
      <c r="AS704" s="118" t="s">
        <v>261</v>
      </c>
      <c r="AT704" s="119" t="s">
        <v>747</v>
      </c>
      <c r="AU704" s="122"/>
      <c r="AV704" s="122"/>
      <c r="AW704" s="122"/>
    </row>
    <row r="705" spans="44:49" x14ac:dyDescent="0.25">
      <c r="AR705" s="189"/>
      <c r="AS705" s="118" t="s">
        <v>261</v>
      </c>
      <c r="AT705" s="119" t="s">
        <v>748</v>
      </c>
      <c r="AU705" s="122"/>
      <c r="AV705" s="122"/>
      <c r="AW705" s="122"/>
    </row>
    <row r="706" spans="44:49" x14ac:dyDescent="0.25">
      <c r="AR706" s="189"/>
      <c r="AS706" s="118" t="s">
        <v>261</v>
      </c>
      <c r="AT706" s="119" t="s">
        <v>749</v>
      </c>
      <c r="AU706" s="122"/>
      <c r="AV706" s="122"/>
      <c r="AW706" s="122"/>
    </row>
    <row r="707" spans="44:49" x14ac:dyDescent="0.25">
      <c r="AR707" s="189"/>
      <c r="AS707" s="118" t="s">
        <v>261</v>
      </c>
      <c r="AT707" s="119" t="s">
        <v>750</v>
      </c>
      <c r="AU707" s="122"/>
      <c r="AV707" s="122"/>
      <c r="AW707" s="122"/>
    </row>
    <row r="708" spans="44:49" x14ac:dyDescent="0.25">
      <c r="AR708" s="189"/>
      <c r="AS708" s="118" t="s">
        <v>261</v>
      </c>
      <c r="AT708" s="119" t="s">
        <v>751</v>
      </c>
      <c r="AU708" s="122"/>
      <c r="AV708" s="122"/>
      <c r="AW708" s="122"/>
    </row>
    <row r="709" spans="44:49" x14ac:dyDescent="0.25">
      <c r="AR709" s="189"/>
      <c r="AS709" s="118" t="s">
        <v>261</v>
      </c>
      <c r="AT709" s="119" t="s">
        <v>752</v>
      </c>
      <c r="AU709" s="122"/>
      <c r="AV709" s="122"/>
      <c r="AW709" s="122"/>
    </row>
    <row r="710" spans="44:49" x14ac:dyDescent="0.25">
      <c r="AR710" s="189"/>
      <c r="AS710" s="118" t="s">
        <v>262</v>
      </c>
      <c r="AT710" s="119" t="s">
        <v>753</v>
      </c>
      <c r="AU710" s="122"/>
      <c r="AV710" s="122"/>
      <c r="AW710" s="122"/>
    </row>
    <row r="711" spans="44:49" x14ac:dyDescent="0.25">
      <c r="AR711" s="189"/>
      <c r="AS711" s="118" t="s">
        <v>262</v>
      </c>
      <c r="AT711" s="119" t="s">
        <v>754</v>
      </c>
      <c r="AU711" s="122"/>
      <c r="AV711" s="122"/>
      <c r="AW711" s="122"/>
    </row>
    <row r="712" spans="44:49" x14ac:dyDescent="0.25">
      <c r="AR712" s="189"/>
      <c r="AS712" s="118" t="s">
        <v>262</v>
      </c>
      <c r="AT712" s="119" t="s">
        <v>755</v>
      </c>
      <c r="AU712" s="122"/>
      <c r="AV712" s="122"/>
      <c r="AW712" s="122"/>
    </row>
    <row r="713" spans="44:49" x14ac:dyDescent="0.25">
      <c r="AR713" s="189"/>
      <c r="AS713" s="118" t="s">
        <v>262</v>
      </c>
      <c r="AT713" s="119" t="s">
        <v>756</v>
      </c>
      <c r="AU713" s="122"/>
      <c r="AV713" s="122"/>
      <c r="AW713" s="122"/>
    </row>
    <row r="714" spans="44:49" x14ac:dyDescent="0.25">
      <c r="AR714" s="189"/>
      <c r="AS714" s="118" t="s">
        <v>262</v>
      </c>
      <c r="AT714" s="119" t="s">
        <v>757</v>
      </c>
      <c r="AU714" s="122"/>
      <c r="AV714" s="122"/>
      <c r="AW714" s="122"/>
    </row>
    <row r="715" spans="44:49" x14ac:dyDescent="0.25">
      <c r="AR715" s="189"/>
      <c r="AS715" s="118" t="s">
        <v>262</v>
      </c>
      <c r="AT715" s="119" t="s">
        <v>758</v>
      </c>
      <c r="AU715" s="122"/>
      <c r="AV715" s="122"/>
      <c r="AW715" s="122"/>
    </row>
    <row r="716" spans="44:49" x14ac:dyDescent="0.25">
      <c r="AR716" s="189"/>
      <c r="AS716" s="118" t="s">
        <v>262</v>
      </c>
      <c r="AT716" s="119" t="s">
        <v>759</v>
      </c>
      <c r="AU716" s="122"/>
      <c r="AV716" s="122"/>
      <c r="AW716" s="122"/>
    </row>
    <row r="717" spans="44:49" x14ac:dyDescent="0.25">
      <c r="AR717" s="189"/>
      <c r="AS717" s="118" t="s">
        <v>262</v>
      </c>
      <c r="AT717" s="196" t="s">
        <v>760</v>
      </c>
      <c r="AU717" s="122"/>
      <c r="AV717" s="122"/>
      <c r="AW717" s="122"/>
    </row>
    <row r="718" spans="44:49" x14ac:dyDescent="0.25">
      <c r="AR718" s="189"/>
      <c r="AS718" s="118" t="s">
        <v>262</v>
      </c>
      <c r="AT718" s="119" t="s">
        <v>761</v>
      </c>
      <c r="AU718" s="122"/>
      <c r="AV718" s="122"/>
      <c r="AW718" s="122"/>
    </row>
    <row r="719" spans="44:49" x14ac:dyDescent="0.25">
      <c r="AR719" s="189"/>
      <c r="AS719" s="118" t="s">
        <v>262</v>
      </c>
      <c r="AT719" s="119" t="s">
        <v>762</v>
      </c>
      <c r="AU719" s="122"/>
      <c r="AV719" s="122"/>
      <c r="AW719" s="122"/>
    </row>
    <row r="720" spans="44:49" x14ac:dyDescent="0.25">
      <c r="AR720" s="189"/>
      <c r="AS720" s="118" t="s">
        <v>262</v>
      </c>
      <c r="AT720" s="119" t="s">
        <v>763</v>
      </c>
      <c r="AU720" s="122"/>
      <c r="AV720" s="122"/>
      <c r="AW720" s="122"/>
    </row>
    <row r="721" spans="44:49" x14ac:dyDescent="0.25">
      <c r="AR721" s="189"/>
      <c r="AS721" s="118" t="s">
        <v>262</v>
      </c>
      <c r="AT721" s="119" t="s">
        <v>764</v>
      </c>
      <c r="AU721" s="122"/>
      <c r="AV721" s="122"/>
      <c r="AW721" s="122"/>
    </row>
    <row r="722" spans="44:49" x14ac:dyDescent="0.25">
      <c r="AR722" s="189"/>
      <c r="AS722" s="118" t="s">
        <v>262</v>
      </c>
      <c r="AT722" s="119" t="s">
        <v>765</v>
      </c>
      <c r="AU722" s="122"/>
      <c r="AV722" s="122"/>
      <c r="AW722" s="122"/>
    </row>
    <row r="723" spans="44:49" x14ac:dyDescent="0.25">
      <c r="AR723" s="189"/>
      <c r="AS723" s="118" t="s">
        <v>262</v>
      </c>
      <c r="AT723" s="119" t="s">
        <v>766</v>
      </c>
      <c r="AU723" s="122"/>
      <c r="AV723" s="122"/>
      <c r="AW723" s="122"/>
    </row>
    <row r="724" spans="44:49" x14ac:dyDescent="0.25">
      <c r="AR724" s="189"/>
      <c r="AS724" s="118" t="s">
        <v>262</v>
      </c>
      <c r="AT724" s="119" t="s">
        <v>767</v>
      </c>
      <c r="AU724" s="122"/>
      <c r="AV724" s="122"/>
      <c r="AW724" s="122"/>
    </row>
    <row r="725" spans="44:49" x14ac:dyDescent="0.25">
      <c r="AR725" s="189"/>
      <c r="AS725" s="118" t="s">
        <v>262</v>
      </c>
      <c r="AT725" s="119" t="s">
        <v>768</v>
      </c>
      <c r="AU725" s="122"/>
      <c r="AV725" s="122"/>
      <c r="AW725" s="122"/>
    </row>
    <row r="726" spans="44:49" x14ac:dyDescent="0.25">
      <c r="AR726" s="189"/>
      <c r="AS726" s="118" t="s">
        <v>262</v>
      </c>
      <c r="AT726" s="119" t="s">
        <v>769</v>
      </c>
      <c r="AU726" s="122"/>
      <c r="AV726" s="122"/>
      <c r="AW726" s="122"/>
    </row>
    <row r="727" spans="44:49" x14ac:dyDescent="0.25">
      <c r="AR727" s="189"/>
      <c r="AS727" s="118" t="s">
        <v>262</v>
      </c>
      <c r="AT727" s="119" t="s">
        <v>770</v>
      </c>
      <c r="AU727" s="122"/>
      <c r="AV727" s="122"/>
      <c r="AW727" s="122"/>
    </row>
    <row r="728" spans="44:49" x14ac:dyDescent="0.25">
      <c r="AR728" s="189"/>
      <c r="AS728" s="118" t="s">
        <v>262</v>
      </c>
      <c r="AT728" s="119" t="s">
        <v>771</v>
      </c>
      <c r="AU728" s="122"/>
      <c r="AV728" s="122"/>
      <c r="AW728" s="122"/>
    </row>
    <row r="729" spans="44:49" x14ac:dyDescent="0.25">
      <c r="AR729" s="189"/>
      <c r="AS729" s="118" t="s">
        <v>262</v>
      </c>
      <c r="AT729" s="119" t="s">
        <v>772</v>
      </c>
      <c r="AU729" s="122"/>
      <c r="AV729" s="122"/>
      <c r="AW729" s="122"/>
    </row>
    <row r="730" spans="44:49" x14ac:dyDescent="0.25">
      <c r="AR730" s="189"/>
      <c r="AS730" s="118" t="s">
        <v>262</v>
      </c>
      <c r="AT730" s="119" t="s">
        <v>773</v>
      </c>
      <c r="AU730" s="122"/>
      <c r="AV730" s="122"/>
      <c r="AW730" s="122"/>
    </row>
    <row r="731" spans="44:49" x14ac:dyDescent="0.25">
      <c r="AR731" s="189"/>
      <c r="AS731" s="118" t="s">
        <v>262</v>
      </c>
      <c r="AT731" s="119" t="s">
        <v>774</v>
      </c>
      <c r="AU731" s="122"/>
      <c r="AV731" s="122"/>
      <c r="AW731" s="122"/>
    </row>
    <row r="732" spans="44:49" x14ac:dyDescent="0.25">
      <c r="AR732" s="189"/>
      <c r="AS732" s="118" t="s">
        <v>262</v>
      </c>
      <c r="AT732" s="119" t="s">
        <v>775</v>
      </c>
      <c r="AU732" s="122"/>
      <c r="AV732" s="122"/>
      <c r="AW732" s="122"/>
    </row>
    <row r="733" spans="44:49" x14ac:dyDescent="0.25">
      <c r="AR733" s="189"/>
      <c r="AS733" s="118" t="s">
        <v>262</v>
      </c>
      <c r="AT733" s="119" t="s">
        <v>776</v>
      </c>
      <c r="AU733" s="122"/>
      <c r="AV733" s="122"/>
      <c r="AW733" s="122"/>
    </row>
    <row r="734" spans="44:49" x14ac:dyDescent="0.25">
      <c r="AR734" s="189"/>
      <c r="AS734" s="118" t="s">
        <v>262</v>
      </c>
      <c r="AT734" s="119" t="s">
        <v>777</v>
      </c>
      <c r="AU734" s="122"/>
      <c r="AV734" s="122"/>
      <c r="AW734" s="122"/>
    </row>
    <row r="735" spans="44:49" x14ac:dyDescent="0.25">
      <c r="AR735" s="189"/>
      <c r="AS735" s="118" t="s">
        <v>262</v>
      </c>
      <c r="AT735" s="119" t="s">
        <v>778</v>
      </c>
      <c r="AU735" s="122"/>
      <c r="AV735" s="122"/>
      <c r="AW735" s="122"/>
    </row>
    <row r="736" spans="44:49" x14ac:dyDescent="0.25">
      <c r="AR736" s="189"/>
      <c r="AS736" s="118" t="s">
        <v>262</v>
      </c>
      <c r="AT736" s="119" t="s">
        <v>779</v>
      </c>
      <c r="AU736" s="122"/>
      <c r="AV736" s="122"/>
      <c r="AW736" s="122"/>
    </row>
    <row r="737" spans="44:49" x14ac:dyDescent="0.25">
      <c r="AR737" s="189"/>
      <c r="AS737" s="118" t="s">
        <v>262</v>
      </c>
      <c r="AT737" s="119" t="s">
        <v>780</v>
      </c>
      <c r="AU737" s="122"/>
      <c r="AV737" s="122"/>
      <c r="AW737" s="122"/>
    </row>
    <row r="738" spans="44:49" x14ac:dyDescent="0.25">
      <c r="AR738" s="189"/>
      <c r="AS738" s="118" t="s">
        <v>262</v>
      </c>
      <c r="AT738" s="119" t="s">
        <v>781</v>
      </c>
      <c r="AU738" s="122"/>
      <c r="AV738" s="122"/>
      <c r="AW738" s="122"/>
    </row>
    <row r="739" spans="44:49" x14ac:dyDescent="0.25">
      <c r="AR739" s="189"/>
      <c r="AS739" s="118" t="s">
        <v>262</v>
      </c>
      <c r="AT739" s="119" t="s">
        <v>782</v>
      </c>
      <c r="AU739" s="122"/>
      <c r="AV739" s="122"/>
      <c r="AW739" s="122"/>
    </row>
    <row r="740" spans="44:49" ht="45" x14ac:dyDescent="0.25">
      <c r="AR740" s="189"/>
      <c r="AS740" s="118" t="s">
        <v>262</v>
      </c>
      <c r="AT740" s="11" t="s">
        <v>783</v>
      </c>
      <c r="AU740" s="122"/>
      <c r="AV740" s="122"/>
      <c r="AW740" s="122"/>
    </row>
    <row r="741" spans="44:49" x14ac:dyDescent="0.25">
      <c r="AR741" s="189"/>
      <c r="AS741" s="118" t="s">
        <v>263</v>
      </c>
      <c r="AT741" s="119" t="s">
        <v>784</v>
      </c>
      <c r="AU741" s="122"/>
      <c r="AV741" s="122"/>
      <c r="AW741" s="122"/>
    </row>
    <row r="742" spans="44:49" x14ac:dyDescent="0.25">
      <c r="AR742" s="189"/>
      <c r="AS742" s="118" t="s">
        <v>263</v>
      </c>
      <c r="AT742" s="119" t="s">
        <v>785</v>
      </c>
      <c r="AU742" s="122"/>
      <c r="AV742" s="122"/>
      <c r="AW742" s="122"/>
    </row>
    <row r="743" spans="44:49" x14ac:dyDescent="0.25">
      <c r="AR743" s="189"/>
      <c r="AS743" s="118" t="s">
        <v>263</v>
      </c>
      <c r="AT743" s="119" t="s">
        <v>786</v>
      </c>
      <c r="AU743" s="122"/>
      <c r="AV743" s="122"/>
      <c r="AW743" s="122"/>
    </row>
    <row r="744" spans="44:49" x14ac:dyDescent="0.25">
      <c r="AR744" s="189"/>
      <c r="AS744" s="118" t="s">
        <v>263</v>
      </c>
      <c r="AT744" s="119" t="s">
        <v>787</v>
      </c>
      <c r="AU744" s="122"/>
      <c r="AV744" s="122"/>
      <c r="AW744" s="122"/>
    </row>
    <row r="745" spans="44:49" x14ac:dyDescent="0.25">
      <c r="AR745" s="189"/>
      <c r="AS745" s="118" t="s">
        <v>263</v>
      </c>
      <c r="AT745" s="119" t="s">
        <v>788</v>
      </c>
      <c r="AU745" s="122"/>
      <c r="AV745" s="122"/>
      <c r="AW745" s="122"/>
    </row>
    <row r="746" spans="44:49" x14ac:dyDescent="0.25">
      <c r="AR746" s="189"/>
      <c r="AS746" s="118" t="s">
        <v>263</v>
      </c>
      <c r="AT746" s="119" t="s">
        <v>789</v>
      </c>
      <c r="AU746" s="122"/>
      <c r="AV746" s="122"/>
      <c r="AW746" s="122"/>
    </row>
    <row r="747" spans="44:49" x14ac:dyDescent="0.25">
      <c r="AR747" s="189"/>
      <c r="AS747" s="118" t="s">
        <v>263</v>
      </c>
      <c r="AT747" s="119" t="s">
        <v>790</v>
      </c>
      <c r="AU747" s="122"/>
      <c r="AV747" s="122"/>
      <c r="AW747" s="122"/>
    </row>
    <row r="748" spans="44:49" x14ac:dyDescent="0.25">
      <c r="AR748" s="189"/>
      <c r="AS748" s="118" t="s">
        <v>263</v>
      </c>
      <c r="AT748" s="119" t="s">
        <v>791</v>
      </c>
      <c r="AU748" s="122"/>
      <c r="AV748" s="122"/>
      <c r="AW748" s="122"/>
    </row>
    <row r="749" spans="44:49" x14ac:dyDescent="0.25">
      <c r="AR749" s="189"/>
      <c r="AS749" s="118" t="s">
        <v>264</v>
      </c>
      <c r="AT749" s="119" t="s">
        <v>792</v>
      </c>
      <c r="AU749" s="122"/>
      <c r="AV749" s="122"/>
      <c r="AW749" s="122"/>
    </row>
    <row r="750" spans="44:49" x14ac:dyDescent="0.25">
      <c r="AR750" s="189"/>
      <c r="AS750" s="118" t="s">
        <v>264</v>
      </c>
      <c r="AT750" s="119" t="s">
        <v>793</v>
      </c>
      <c r="AU750" s="122"/>
      <c r="AV750" s="122"/>
      <c r="AW750" s="122"/>
    </row>
    <row r="751" spans="44:49" x14ac:dyDescent="0.25">
      <c r="AR751" s="189"/>
      <c r="AS751" s="118" t="s">
        <v>264</v>
      </c>
      <c r="AT751" s="119" t="s">
        <v>794</v>
      </c>
      <c r="AU751" s="122"/>
      <c r="AV751" s="122"/>
      <c r="AW751" s="122"/>
    </row>
    <row r="752" spans="44:49" x14ac:dyDescent="0.25">
      <c r="AR752" s="189"/>
      <c r="AS752" s="118" t="s">
        <v>264</v>
      </c>
      <c r="AT752" s="119" t="s">
        <v>795</v>
      </c>
      <c r="AU752" s="122"/>
      <c r="AV752" s="122"/>
      <c r="AW752" s="122"/>
    </row>
    <row r="753" spans="44:49" x14ac:dyDescent="0.25">
      <c r="AR753" s="189"/>
      <c r="AS753" s="118" t="s">
        <v>264</v>
      </c>
      <c r="AT753" s="119" t="s">
        <v>796</v>
      </c>
      <c r="AU753" s="122"/>
      <c r="AV753" s="122"/>
      <c r="AW753" s="122"/>
    </row>
    <row r="754" spans="44:49" x14ac:dyDescent="0.25">
      <c r="AR754" s="189"/>
      <c r="AS754" s="118" t="s">
        <v>264</v>
      </c>
      <c r="AT754" s="119" t="s">
        <v>797</v>
      </c>
      <c r="AU754" s="122"/>
      <c r="AV754" s="122"/>
      <c r="AW754" s="122"/>
    </row>
    <row r="755" spans="44:49" x14ac:dyDescent="0.25">
      <c r="AR755" s="189"/>
      <c r="AS755" s="118" t="s">
        <v>264</v>
      </c>
      <c r="AT755" s="119" t="s">
        <v>798</v>
      </c>
      <c r="AU755" s="122"/>
      <c r="AV755" s="122"/>
      <c r="AW755" s="122"/>
    </row>
    <row r="756" spans="44:49" x14ac:dyDescent="0.25">
      <c r="AR756" s="189"/>
      <c r="AS756" s="118" t="s">
        <v>264</v>
      </c>
      <c r="AT756" s="119" t="s">
        <v>799</v>
      </c>
      <c r="AU756" s="122"/>
      <c r="AV756" s="122"/>
      <c r="AW756" s="122"/>
    </row>
    <row r="757" spans="44:49" x14ac:dyDescent="0.25">
      <c r="AR757" s="189"/>
      <c r="AS757" s="118" t="s">
        <v>264</v>
      </c>
      <c r="AT757" s="119" t="s">
        <v>800</v>
      </c>
      <c r="AU757" s="122"/>
      <c r="AV757" s="122"/>
      <c r="AW757" s="122"/>
    </row>
    <row r="758" spans="44:49" x14ac:dyDescent="0.25">
      <c r="AR758" s="189"/>
      <c r="AS758" s="118" t="s">
        <v>264</v>
      </c>
      <c r="AT758" s="119" t="s">
        <v>316</v>
      </c>
      <c r="AU758" s="122"/>
      <c r="AV758" s="122"/>
      <c r="AW758" s="122"/>
    </row>
    <row r="759" spans="44:49" x14ac:dyDescent="0.25">
      <c r="AR759" s="189"/>
      <c r="AS759" s="118" t="s">
        <v>264</v>
      </c>
      <c r="AT759" s="119" t="s">
        <v>801</v>
      </c>
      <c r="AU759" s="122"/>
      <c r="AV759" s="122"/>
      <c r="AW759" s="122"/>
    </row>
    <row r="760" spans="44:49" x14ac:dyDescent="0.25">
      <c r="AR760" s="189"/>
      <c r="AS760" s="118" t="s">
        <v>264</v>
      </c>
      <c r="AT760" s="119" t="s">
        <v>802</v>
      </c>
      <c r="AU760" s="122"/>
      <c r="AV760" s="122"/>
      <c r="AW760" s="122"/>
    </row>
    <row r="761" spans="44:49" x14ac:dyDescent="0.25">
      <c r="AR761" s="189"/>
      <c r="AS761" s="118" t="s">
        <v>264</v>
      </c>
      <c r="AT761" s="119" t="s">
        <v>803</v>
      </c>
      <c r="AU761" s="122"/>
      <c r="AV761" s="122"/>
      <c r="AW761" s="122"/>
    </row>
    <row r="762" spans="44:49" x14ac:dyDescent="0.25">
      <c r="AR762" s="189"/>
      <c r="AS762" s="118" t="s">
        <v>264</v>
      </c>
      <c r="AT762" s="119" t="s">
        <v>804</v>
      </c>
      <c r="AU762" s="122"/>
      <c r="AV762" s="122"/>
      <c r="AW762" s="122"/>
    </row>
    <row r="763" spans="44:49" x14ac:dyDescent="0.25">
      <c r="AR763" s="189"/>
      <c r="AS763" s="118" t="s">
        <v>264</v>
      </c>
      <c r="AT763" s="119" t="s">
        <v>805</v>
      </c>
      <c r="AU763" s="122"/>
      <c r="AV763" s="122"/>
      <c r="AW763" s="122"/>
    </row>
    <row r="764" spans="44:49" x14ac:dyDescent="0.25">
      <c r="AR764" s="189"/>
      <c r="AS764" s="118" t="s">
        <v>264</v>
      </c>
      <c r="AT764" s="119" t="s">
        <v>806</v>
      </c>
      <c r="AU764" s="122"/>
      <c r="AV764" s="122"/>
      <c r="AW764" s="122"/>
    </row>
    <row r="765" spans="44:49" x14ac:dyDescent="0.25">
      <c r="AR765" s="189"/>
      <c r="AS765" s="118" t="s">
        <v>264</v>
      </c>
      <c r="AT765" s="119" t="s">
        <v>807</v>
      </c>
      <c r="AU765" s="122"/>
      <c r="AV765" s="122"/>
      <c r="AW765" s="122"/>
    </row>
    <row r="766" spans="44:49" x14ac:dyDescent="0.25">
      <c r="AR766" s="189"/>
      <c r="AS766" s="118" t="s">
        <v>264</v>
      </c>
      <c r="AT766" s="119" t="s">
        <v>808</v>
      </c>
      <c r="AU766" s="122"/>
      <c r="AV766" s="122"/>
      <c r="AW766" s="122"/>
    </row>
    <row r="767" spans="44:49" x14ac:dyDescent="0.25">
      <c r="AR767" s="189"/>
      <c r="AS767" s="118" t="s">
        <v>264</v>
      </c>
      <c r="AT767" s="119" t="s">
        <v>809</v>
      </c>
      <c r="AU767" s="122"/>
      <c r="AV767" s="122"/>
      <c r="AW767" s="122"/>
    </row>
    <row r="768" spans="44:49" x14ac:dyDescent="0.25">
      <c r="AR768" s="189"/>
      <c r="AS768" s="118" t="s">
        <v>264</v>
      </c>
      <c r="AT768" s="119" t="s">
        <v>810</v>
      </c>
      <c r="AU768" s="122"/>
      <c r="AV768" s="122"/>
      <c r="AW768" s="122"/>
    </row>
    <row r="769" spans="44:49" x14ac:dyDescent="0.25">
      <c r="AR769" s="189"/>
      <c r="AS769" s="118" t="s">
        <v>264</v>
      </c>
      <c r="AT769" s="119" t="s">
        <v>811</v>
      </c>
      <c r="AU769" s="122"/>
      <c r="AV769" s="122"/>
      <c r="AW769" s="122"/>
    </row>
    <row r="770" spans="44:49" x14ac:dyDescent="0.25">
      <c r="AR770" s="189"/>
      <c r="AS770" s="118" t="s">
        <v>264</v>
      </c>
      <c r="AT770" s="119" t="s">
        <v>812</v>
      </c>
      <c r="AU770" s="122"/>
      <c r="AV770" s="122"/>
      <c r="AW770" s="122"/>
    </row>
    <row r="771" spans="44:49" x14ac:dyDescent="0.25">
      <c r="AR771" s="189"/>
      <c r="AS771" s="118" t="s">
        <v>264</v>
      </c>
      <c r="AT771" s="119" t="s">
        <v>813</v>
      </c>
      <c r="AU771" s="122"/>
      <c r="AV771" s="122"/>
      <c r="AW771" s="122"/>
    </row>
    <row r="772" spans="44:49" x14ac:dyDescent="0.25">
      <c r="AR772" s="189"/>
      <c r="AS772" s="118" t="s">
        <v>264</v>
      </c>
      <c r="AT772" s="119" t="s">
        <v>814</v>
      </c>
      <c r="AU772" s="122"/>
      <c r="AV772" s="122"/>
      <c r="AW772" s="122"/>
    </row>
    <row r="773" spans="44:49" x14ac:dyDescent="0.25">
      <c r="AR773" s="189"/>
      <c r="AS773" s="118" t="s">
        <v>264</v>
      </c>
      <c r="AT773" s="119" t="s">
        <v>815</v>
      </c>
      <c r="AU773" s="122"/>
      <c r="AV773" s="122"/>
      <c r="AW773" s="122"/>
    </row>
    <row r="774" spans="44:49" x14ac:dyDescent="0.25">
      <c r="AR774" s="189"/>
      <c r="AS774" s="118" t="s">
        <v>264</v>
      </c>
      <c r="AT774" s="119" t="s">
        <v>816</v>
      </c>
      <c r="AU774" s="122"/>
      <c r="AV774" s="122"/>
      <c r="AW774" s="122"/>
    </row>
    <row r="775" spans="44:49" x14ac:dyDescent="0.25">
      <c r="AR775" s="189"/>
      <c r="AS775" s="118" t="s">
        <v>264</v>
      </c>
      <c r="AT775" s="119" t="s">
        <v>817</v>
      </c>
      <c r="AU775" s="122"/>
      <c r="AV775" s="122"/>
      <c r="AW775" s="122"/>
    </row>
    <row r="776" spans="44:49" x14ac:dyDescent="0.25">
      <c r="AR776" s="189"/>
      <c r="AS776" s="118" t="s">
        <v>264</v>
      </c>
      <c r="AT776" s="119" t="s">
        <v>818</v>
      </c>
      <c r="AU776" s="122"/>
      <c r="AV776" s="122"/>
      <c r="AW776" s="122"/>
    </row>
    <row r="777" spans="44:49" x14ac:dyDescent="0.25">
      <c r="AR777" s="189"/>
      <c r="AS777" s="118" t="s">
        <v>264</v>
      </c>
      <c r="AT777" s="119" t="s">
        <v>819</v>
      </c>
      <c r="AU777" s="122"/>
      <c r="AV777" s="122"/>
      <c r="AW777" s="122"/>
    </row>
    <row r="778" spans="44:49" x14ac:dyDescent="0.25">
      <c r="AR778" s="189"/>
      <c r="AS778" s="118" t="s">
        <v>264</v>
      </c>
      <c r="AT778" s="119" t="s">
        <v>820</v>
      </c>
      <c r="AU778" s="122"/>
      <c r="AV778" s="122"/>
      <c r="AW778" s="122"/>
    </row>
    <row r="779" spans="44:49" x14ac:dyDescent="0.25">
      <c r="AR779" s="189"/>
      <c r="AS779" s="118" t="s">
        <v>264</v>
      </c>
      <c r="AT779" s="119" t="s">
        <v>821</v>
      </c>
      <c r="AU779" s="122"/>
      <c r="AV779" s="122"/>
      <c r="AW779" s="122"/>
    </row>
    <row r="780" spans="44:49" x14ac:dyDescent="0.25">
      <c r="AR780" s="189"/>
      <c r="AS780" s="118" t="s">
        <v>264</v>
      </c>
      <c r="AT780" s="119" t="s">
        <v>822</v>
      </c>
      <c r="AU780" s="122"/>
      <c r="AV780" s="122"/>
      <c r="AW780" s="122"/>
    </row>
    <row r="781" spans="44:49" x14ac:dyDescent="0.25">
      <c r="AR781" s="189"/>
      <c r="AS781" s="118" t="s">
        <v>264</v>
      </c>
      <c r="AT781" s="119" t="s">
        <v>408</v>
      </c>
      <c r="AU781" s="122"/>
      <c r="AV781" s="122"/>
      <c r="AW781" s="122"/>
    </row>
    <row r="782" spans="44:49" x14ac:dyDescent="0.25">
      <c r="AR782" s="189"/>
      <c r="AS782" s="118" t="s">
        <v>264</v>
      </c>
      <c r="AT782" s="119" t="s">
        <v>823</v>
      </c>
      <c r="AU782" s="122"/>
      <c r="AV782" s="122"/>
      <c r="AW782" s="122"/>
    </row>
    <row r="783" spans="44:49" x14ac:dyDescent="0.25">
      <c r="AR783" s="189"/>
      <c r="AS783" s="118" t="s">
        <v>264</v>
      </c>
      <c r="AT783" s="119" t="s">
        <v>824</v>
      </c>
      <c r="AU783" s="122"/>
      <c r="AV783" s="122"/>
      <c r="AW783" s="122"/>
    </row>
    <row r="784" spans="44:49" x14ac:dyDescent="0.25">
      <c r="AR784" s="189"/>
      <c r="AS784" s="118" t="s">
        <v>264</v>
      </c>
      <c r="AT784" s="119" t="s">
        <v>825</v>
      </c>
      <c r="AU784" s="122"/>
      <c r="AV784" s="122"/>
      <c r="AW784" s="122"/>
    </row>
    <row r="785" spans="44:49" x14ac:dyDescent="0.25">
      <c r="AR785" s="189"/>
      <c r="AS785" s="118" t="s">
        <v>264</v>
      </c>
      <c r="AT785" s="119" t="s">
        <v>826</v>
      </c>
      <c r="AU785" s="122"/>
      <c r="AV785" s="122"/>
      <c r="AW785" s="122"/>
    </row>
    <row r="786" spans="44:49" x14ac:dyDescent="0.25">
      <c r="AR786" s="189"/>
      <c r="AS786" s="118" t="s">
        <v>264</v>
      </c>
      <c r="AT786" s="119" t="s">
        <v>827</v>
      </c>
      <c r="AU786" s="122"/>
      <c r="AV786" s="122"/>
      <c r="AW786" s="122"/>
    </row>
    <row r="787" spans="44:49" x14ac:dyDescent="0.25">
      <c r="AR787" s="189"/>
      <c r="AS787" s="118" t="s">
        <v>264</v>
      </c>
      <c r="AT787" s="119" t="s">
        <v>828</v>
      </c>
      <c r="AU787" s="122"/>
      <c r="AV787" s="122"/>
      <c r="AW787" s="122"/>
    </row>
    <row r="788" spans="44:49" x14ac:dyDescent="0.25">
      <c r="AR788" s="189"/>
      <c r="AS788" s="118" t="s">
        <v>264</v>
      </c>
      <c r="AT788" s="119" t="s">
        <v>829</v>
      </c>
      <c r="AU788" s="122"/>
      <c r="AV788" s="122"/>
      <c r="AW788" s="122"/>
    </row>
    <row r="789" spans="44:49" x14ac:dyDescent="0.25">
      <c r="AR789" s="189"/>
      <c r="AS789" s="118" t="s">
        <v>264</v>
      </c>
      <c r="AT789" s="119" t="s">
        <v>830</v>
      </c>
      <c r="AU789" s="122"/>
      <c r="AV789" s="122"/>
      <c r="AW789" s="122"/>
    </row>
    <row r="790" spans="44:49" x14ac:dyDescent="0.25">
      <c r="AR790" s="189"/>
      <c r="AS790" s="118" t="s">
        <v>264</v>
      </c>
      <c r="AT790" s="119" t="s">
        <v>831</v>
      </c>
      <c r="AU790" s="122"/>
      <c r="AV790" s="122"/>
      <c r="AW790" s="122"/>
    </row>
    <row r="791" spans="44:49" x14ac:dyDescent="0.25">
      <c r="AR791" s="189"/>
      <c r="AS791" s="118" t="s">
        <v>264</v>
      </c>
      <c r="AT791" s="119" t="s">
        <v>832</v>
      </c>
      <c r="AU791" s="122"/>
      <c r="AV791" s="122"/>
      <c r="AW791" s="122"/>
    </row>
    <row r="792" spans="44:49" x14ac:dyDescent="0.25">
      <c r="AR792" s="189"/>
      <c r="AS792" s="118" t="s">
        <v>264</v>
      </c>
      <c r="AT792" s="119" t="s">
        <v>833</v>
      </c>
      <c r="AU792" s="122"/>
      <c r="AV792" s="122"/>
      <c r="AW792" s="122"/>
    </row>
    <row r="793" spans="44:49" x14ac:dyDescent="0.25">
      <c r="AR793" s="189"/>
      <c r="AS793" s="118" t="s">
        <v>264</v>
      </c>
      <c r="AT793" s="119" t="s">
        <v>834</v>
      </c>
      <c r="AU793" s="122"/>
      <c r="AV793" s="122"/>
      <c r="AW793" s="122"/>
    </row>
    <row r="794" spans="44:49" x14ac:dyDescent="0.25">
      <c r="AR794" s="189"/>
      <c r="AS794" s="118" t="s">
        <v>264</v>
      </c>
      <c r="AT794" s="119" t="s">
        <v>835</v>
      </c>
      <c r="AU794" s="122"/>
      <c r="AV794" s="122"/>
      <c r="AW794" s="122"/>
    </row>
    <row r="795" spans="44:49" x14ac:dyDescent="0.25">
      <c r="AR795" s="189"/>
      <c r="AS795" s="118" t="s">
        <v>264</v>
      </c>
      <c r="AT795" s="119" t="s">
        <v>836</v>
      </c>
      <c r="AU795" s="122"/>
      <c r="AV795" s="122"/>
      <c r="AW795" s="122"/>
    </row>
    <row r="796" spans="44:49" x14ac:dyDescent="0.25">
      <c r="AR796" s="189"/>
      <c r="AS796" s="118" t="s">
        <v>264</v>
      </c>
      <c r="AT796" s="119" t="s">
        <v>837</v>
      </c>
      <c r="AU796" s="122"/>
      <c r="AV796" s="122"/>
      <c r="AW796" s="122"/>
    </row>
    <row r="797" spans="44:49" x14ac:dyDescent="0.25">
      <c r="AR797" s="189"/>
      <c r="AS797" s="118" t="s">
        <v>264</v>
      </c>
      <c r="AT797" s="119" t="s">
        <v>838</v>
      </c>
      <c r="AU797" s="122"/>
      <c r="AV797" s="122"/>
      <c r="AW797" s="122"/>
    </row>
    <row r="798" spans="44:49" x14ac:dyDescent="0.25">
      <c r="AR798" s="189"/>
      <c r="AS798" s="118" t="s">
        <v>264</v>
      </c>
      <c r="AT798" s="119" t="s">
        <v>839</v>
      </c>
      <c r="AU798" s="122"/>
      <c r="AV798" s="122"/>
      <c r="AW798" s="122"/>
    </row>
    <row r="799" spans="44:49" x14ac:dyDescent="0.25">
      <c r="AR799" s="189"/>
      <c r="AS799" s="118" t="s">
        <v>264</v>
      </c>
      <c r="AT799" s="119" t="s">
        <v>840</v>
      </c>
      <c r="AU799" s="122"/>
      <c r="AV799" s="122"/>
      <c r="AW799" s="122"/>
    </row>
    <row r="800" spans="44:49" x14ac:dyDescent="0.25">
      <c r="AR800" s="189"/>
      <c r="AS800" s="118" t="s">
        <v>264</v>
      </c>
      <c r="AT800" s="119" t="s">
        <v>841</v>
      </c>
      <c r="AU800" s="122"/>
      <c r="AV800" s="122"/>
      <c r="AW800" s="122"/>
    </row>
    <row r="801" spans="44:49" x14ac:dyDescent="0.25">
      <c r="AR801" s="189"/>
      <c r="AS801" s="118" t="s">
        <v>264</v>
      </c>
      <c r="AT801" s="119" t="s">
        <v>842</v>
      </c>
      <c r="AU801" s="122"/>
      <c r="AV801" s="122"/>
      <c r="AW801" s="122"/>
    </row>
    <row r="802" spans="44:49" x14ac:dyDescent="0.25">
      <c r="AR802" s="189"/>
      <c r="AS802" s="118" t="s">
        <v>264</v>
      </c>
      <c r="AT802" s="119" t="s">
        <v>843</v>
      </c>
      <c r="AU802" s="122"/>
      <c r="AV802" s="122"/>
      <c r="AW802" s="122"/>
    </row>
    <row r="803" spans="44:49" x14ac:dyDescent="0.25">
      <c r="AR803" s="189"/>
      <c r="AS803" s="118" t="s">
        <v>264</v>
      </c>
      <c r="AT803" s="119" t="s">
        <v>844</v>
      </c>
      <c r="AU803" s="122"/>
      <c r="AV803" s="122"/>
      <c r="AW803" s="122"/>
    </row>
    <row r="804" spans="44:49" x14ac:dyDescent="0.25">
      <c r="AR804" s="189"/>
      <c r="AS804" s="118" t="s">
        <v>264</v>
      </c>
      <c r="AT804" s="119" t="s">
        <v>845</v>
      </c>
      <c r="AU804" s="122"/>
      <c r="AV804" s="122"/>
      <c r="AW804" s="122"/>
    </row>
    <row r="805" spans="44:49" x14ac:dyDescent="0.25">
      <c r="AR805" s="189"/>
      <c r="AS805" s="118" t="s">
        <v>264</v>
      </c>
      <c r="AT805" s="119" t="s">
        <v>846</v>
      </c>
      <c r="AU805" s="122"/>
      <c r="AV805" s="122"/>
      <c r="AW805" s="122"/>
    </row>
    <row r="806" spans="44:49" x14ac:dyDescent="0.25">
      <c r="AR806" s="189"/>
      <c r="AS806" s="118" t="s">
        <v>264</v>
      </c>
      <c r="AT806" s="119" t="s">
        <v>847</v>
      </c>
      <c r="AU806" s="122"/>
      <c r="AV806" s="122"/>
      <c r="AW806" s="122"/>
    </row>
    <row r="807" spans="44:49" x14ac:dyDescent="0.25">
      <c r="AR807" s="189"/>
      <c r="AS807" s="118" t="s">
        <v>264</v>
      </c>
      <c r="AT807" s="119" t="s">
        <v>848</v>
      </c>
      <c r="AU807" s="122"/>
      <c r="AV807" s="122"/>
      <c r="AW807" s="122"/>
    </row>
    <row r="808" spans="44:49" x14ac:dyDescent="0.25">
      <c r="AR808" s="189"/>
      <c r="AS808" s="118" t="s">
        <v>264</v>
      </c>
      <c r="AT808" s="119" t="s">
        <v>714</v>
      </c>
      <c r="AU808" s="122"/>
      <c r="AV808" s="122"/>
      <c r="AW808" s="122"/>
    </row>
    <row r="809" spans="44:49" x14ac:dyDescent="0.25">
      <c r="AR809" s="189"/>
      <c r="AS809" s="118" t="s">
        <v>264</v>
      </c>
      <c r="AT809" s="119" t="s">
        <v>849</v>
      </c>
      <c r="AU809" s="122"/>
      <c r="AV809" s="122"/>
      <c r="AW809" s="122"/>
    </row>
    <row r="810" spans="44:49" x14ac:dyDescent="0.25">
      <c r="AR810" s="189"/>
      <c r="AS810" s="118" t="s">
        <v>264</v>
      </c>
      <c r="AT810" s="119" t="s">
        <v>850</v>
      </c>
      <c r="AU810" s="122"/>
      <c r="AV810" s="122"/>
      <c r="AW810" s="122"/>
    </row>
    <row r="811" spans="44:49" x14ac:dyDescent="0.25">
      <c r="AR811" s="189"/>
      <c r="AS811" s="118" t="s">
        <v>264</v>
      </c>
      <c r="AT811" s="119" t="s">
        <v>851</v>
      </c>
      <c r="AU811" s="122"/>
      <c r="AV811" s="122"/>
      <c r="AW811" s="122"/>
    </row>
    <row r="812" spans="44:49" x14ac:dyDescent="0.25">
      <c r="AR812" s="189"/>
      <c r="AS812" s="118" t="s">
        <v>264</v>
      </c>
      <c r="AT812" s="119" t="s">
        <v>852</v>
      </c>
      <c r="AU812" s="122"/>
      <c r="AV812" s="122"/>
      <c r="AW812" s="122"/>
    </row>
    <row r="813" spans="44:49" x14ac:dyDescent="0.25">
      <c r="AR813" s="189"/>
      <c r="AS813" s="118" t="s">
        <v>264</v>
      </c>
      <c r="AT813" s="119" t="s">
        <v>853</v>
      </c>
      <c r="AU813" s="122"/>
      <c r="AV813" s="122"/>
      <c r="AW813" s="122"/>
    </row>
    <row r="814" spans="44:49" x14ac:dyDescent="0.25">
      <c r="AR814" s="189"/>
      <c r="AS814" s="118" t="s">
        <v>264</v>
      </c>
      <c r="AT814" s="119" t="s">
        <v>854</v>
      </c>
      <c r="AU814" s="122"/>
      <c r="AV814" s="122"/>
      <c r="AW814" s="122"/>
    </row>
    <row r="815" spans="44:49" x14ac:dyDescent="0.25">
      <c r="AR815" s="189"/>
      <c r="AS815" s="118" t="s">
        <v>264</v>
      </c>
      <c r="AT815" s="119" t="s">
        <v>855</v>
      </c>
      <c r="AU815" s="122"/>
      <c r="AV815" s="122"/>
      <c r="AW815" s="122"/>
    </row>
    <row r="816" spans="44:49" x14ac:dyDescent="0.25">
      <c r="AR816" s="189"/>
      <c r="AS816" s="118" t="s">
        <v>264</v>
      </c>
      <c r="AT816" s="119" t="s">
        <v>856</v>
      </c>
      <c r="AU816" s="122"/>
      <c r="AV816" s="122"/>
      <c r="AW816" s="122"/>
    </row>
    <row r="817" spans="44:49" x14ac:dyDescent="0.25">
      <c r="AR817" s="189"/>
      <c r="AS817" s="118" t="s">
        <v>264</v>
      </c>
      <c r="AT817" s="119" t="s">
        <v>857</v>
      </c>
      <c r="AU817" s="122"/>
      <c r="AV817" s="122"/>
      <c r="AW817" s="122"/>
    </row>
    <row r="818" spans="44:49" x14ac:dyDescent="0.25">
      <c r="AR818" s="189"/>
      <c r="AS818" s="118" t="s">
        <v>264</v>
      </c>
      <c r="AT818" s="119" t="s">
        <v>858</v>
      </c>
      <c r="AU818" s="122"/>
      <c r="AV818" s="122"/>
      <c r="AW818" s="122"/>
    </row>
    <row r="819" spans="44:49" x14ac:dyDescent="0.25">
      <c r="AR819" s="189"/>
      <c r="AS819" s="118" t="s">
        <v>264</v>
      </c>
      <c r="AT819" s="119" t="s">
        <v>859</v>
      </c>
      <c r="AU819" s="122"/>
      <c r="AV819" s="122"/>
      <c r="AW819" s="122"/>
    </row>
    <row r="820" spans="44:49" x14ac:dyDescent="0.25">
      <c r="AR820" s="189"/>
      <c r="AS820" s="118" t="s">
        <v>264</v>
      </c>
      <c r="AT820" s="119" t="s">
        <v>860</v>
      </c>
      <c r="AU820" s="122"/>
      <c r="AV820" s="122"/>
      <c r="AW820" s="122"/>
    </row>
    <row r="821" spans="44:49" x14ac:dyDescent="0.25">
      <c r="AR821" s="189"/>
      <c r="AS821" s="118" t="s">
        <v>264</v>
      </c>
      <c r="AT821" s="119" t="s">
        <v>861</v>
      </c>
      <c r="AU821" s="122"/>
      <c r="AV821" s="122"/>
      <c r="AW821" s="122"/>
    </row>
    <row r="822" spans="44:49" x14ac:dyDescent="0.25">
      <c r="AR822" s="189"/>
      <c r="AS822" s="118" t="s">
        <v>264</v>
      </c>
      <c r="AT822" s="119" t="s">
        <v>862</v>
      </c>
      <c r="AU822" s="122"/>
      <c r="AV822" s="122"/>
      <c r="AW822" s="122"/>
    </row>
    <row r="823" spans="44:49" x14ac:dyDescent="0.25">
      <c r="AR823" s="189"/>
      <c r="AS823" s="118" t="s">
        <v>264</v>
      </c>
      <c r="AT823" s="119" t="s">
        <v>863</v>
      </c>
      <c r="AU823" s="122"/>
      <c r="AV823" s="122"/>
      <c r="AW823" s="122"/>
    </row>
    <row r="824" spans="44:49" x14ac:dyDescent="0.25">
      <c r="AR824" s="189"/>
      <c r="AS824" s="118" t="s">
        <v>265</v>
      </c>
      <c r="AT824" s="119" t="s">
        <v>864</v>
      </c>
      <c r="AU824" s="122"/>
      <c r="AV824" s="122"/>
      <c r="AW824" s="122"/>
    </row>
    <row r="825" spans="44:49" x14ac:dyDescent="0.25">
      <c r="AR825" s="189"/>
      <c r="AS825" s="118" t="s">
        <v>265</v>
      </c>
      <c r="AT825" s="119" t="s">
        <v>865</v>
      </c>
      <c r="AU825" s="122"/>
      <c r="AV825" s="122"/>
      <c r="AW825" s="122"/>
    </row>
    <row r="826" spans="44:49" x14ac:dyDescent="0.25">
      <c r="AR826" s="189"/>
      <c r="AS826" s="118" t="s">
        <v>265</v>
      </c>
      <c r="AT826" s="119" t="s">
        <v>866</v>
      </c>
      <c r="AU826" s="122"/>
      <c r="AV826" s="122"/>
      <c r="AW826" s="122"/>
    </row>
    <row r="827" spans="44:49" x14ac:dyDescent="0.25">
      <c r="AR827" s="189"/>
      <c r="AS827" s="118" t="s">
        <v>265</v>
      </c>
      <c r="AT827" s="119" t="s">
        <v>867</v>
      </c>
      <c r="AU827" s="122"/>
      <c r="AV827" s="122"/>
      <c r="AW827" s="122"/>
    </row>
    <row r="828" spans="44:49" x14ac:dyDescent="0.25">
      <c r="AR828" s="189"/>
      <c r="AS828" s="118" t="s">
        <v>265</v>
      </c>
      <c r="AT828" s="119" t="s">
        <v>868</v>
      </c>
      <c r="AU828" s="122"/>
      <c r="AV828" s="122"/>
      <c r="AW828" s="122"/>
    </row>
    <row r="829" spans="44:49" x14ac:dyDescent="0.25">
      <c r="AR829" s="189"/>
      <c r="AS829" s="118" t="s">
        <v>265</v>
      </c>
      <c r="AT829" s="119" t="s">
        <v>869</v>
      </c>
      <c r="AU829" s="122"/>
      <c r="AV829" s="122"/>
      <c r="AW829" s="122"/>
    </row>
    <row r="830" spans="44:49" x14ac:dyDescent="0.25">
      <c r="AR830" s="189"/>
      <c r="AS830" s="118" t="s">
        <v>265</v>
      </c>
      <c r="AT830" s="119" t="s">
        <v>870</v>
      </c>
      <c r="AU830" s="122"/>
      <c r="AV830" s="122"/>
      <c r="AW830" s="122"/>
    </row>
    <row r="831" spans="44:49" x14ac:dyDescent="0.25">
      <c r="AR831" s="189"/>
      <c r="AS831" s="118" t="s">
        <v>265</v>
      </c>
      <c r="AT831" s="119" t="s">
        <v>871</v>
      </c>
      <c r="AU831" s="122"/>
      <c r="AV831" s="122"/>
      <c r="AW831" s="122"/>
    </row>
    <row r="832" spans="44:49" x14ac:dyDescent="0.25">
      <c r="AR832" s="189"/>
      <c r="AS832" s="118" t="s">
        <v>265</v>
      </c>
      <c r="AT832" s="119" t="s">
        <v>872</v>
      </c>
      <c r="AU832" s="122"/>
      <c r="AV832" s="122"/>
      <c r="AW832" s="122"/>
    </row>
    <row r="833" spans="44:49" x14ac:dyDescent="0.25">
      <c r="AR833" s="189"/>
      <c r="AS833" s="118" t="s">
        <v>265</v>
      </c>
      <c r="AT833" s="119" t="s">
        <v>873</v>
      </c>
      <c r="AU833" s="122"/>
      <c r="AV833" s="122"/>
      <c r="AW833" s="122"/>
    </row>
    <row r="834" spans="44:49" x14ac:dyDescent="0.25">
      <c r="AR834" s="189"/>
      <c r="AS834" s="118" t="s">
        <v>265</v>
      </c>
      <c r="AT834" s="119" t="s">
        <v>874</v>
      </c>
      <c r="AU834" s="122"/>
      <c r="AV834" s="122"/>
      <c r="AW834" s="122"/>
    </row>
    <row r="835" spans="44:49" x14ac:dyDescent="0.25">
      <c r="AR835" s="189"/>
      <c r="AS835" s="118" t="s">
        <v>265</v>
      </c>
      <c r="AT835" s="119" t="s">
        <v>875</v>
      </c>
      <c r="AU835" s="122"/>
      <c r="AV835" s="122"/>
      <c r="AW835" s="122"/>
    </row>
    <row r="836" spans="44:49" x14ac:dyDescent="0.25">
      <c r="AR836" s="189"/>
      <c r="AS836" s="118" t="s">
        <v>265</v>
      </c>
      <c r="AT836" s="119" t="s">
        <v>876</v>
      </c>
      <c r="AU836" s="122"/>
      <c r="AV836" s="122"/>
      <c r="AW836" s="122"/>
    </row>
    <row r="837" spans="44:49" x14ac:dyDescent="0.25">
      <c r="AR837" s="189"/>
      <c r="AS837" s="13" t="s">
        <v>266</v>
      </c>
      <c r="AT837" s="14" t="s">
        <v>877</v>
      </c>
      <c r="AU837" s="122"/>
      <c r="AV837" s="122"/>
      <c r="AW837" s="122"/>
    </row>
    <row r="838" spans="44:49" x14ac:dyDescent="0.25">
      <c r="AR838" s="189"/>
      <c r="AS838" s="13" t="s">
        <v>266</v>
      </c>
      <c r="AT838" s="119" t="s">
        <v>878</v>
      </c>
      <c r="AU838" s="122"/>
      <c r="AV838" s="122"/>
      <c r="AW838" s="122"/>
    </row>
    <row r="839" spans="44:49" x14ac:dyDescent="0.25">
      <c r="AR839" s="189"/>
      <c r="AS839" s="13" t="s">
        <v>266</v>
      </c>
      <c r="AT839" s="119" t="s">
        <v>879</v>
      </c>
      <c r="AU839" s="122"/>
      <c r="AV839" s="122"/>
      <c r="AW839" s="122"/>
    </row>
    <row r="840" spans="44:49" x14ac:dyDescent="0.25">
      <c r="AR840" s="189"/>
      <c r="AS840" s="13" t="s">
        <v>266</v>
      </c>
      <c r="AT840" s="119" t="s">
        <v>880</v>
      </c>
      <c r="AU840" s="122"/>
      <c r="AV840" s="122"/>
      <c r="AW840" s="122"/>
    </row>
    <row r="841" spans="44:49" x14ac:dyDescent="0.25">
      <c r="AR841" s="189"/>
      <c r="AS841" s="13" t="s">
        <v>266</v>
      </c>
      <c r="AT841" s="119" t="s">
        <v>881</v>
      </c>
      <c r="AU841" s="122"/>
      <c r="AV841" s="122"/>
      <c r="AW841" s="122"/>
    </row>
    <row r="842" spans="44:49" x14ac:dyDescent="0.25">
      <c r="AR842" s="189"/>
      <c r="AS842" s="13" t="s">
        <v>266</v>
      </c>
      <c r="AT842" s="119" t="s">
        <v>882</v>
      </c>
      <c r="AU842" s="122"/>
      <c r="AV842" s="122"/>
      <c r="AW842" s="122"/>
    </row>
    <row r="843" spans="44:49" x14ac:dyDescent="0.25">
      <c r="AR843" s="189"/>
      <c r="AS843" s="13" t="s">
        <v>266</v>
      </c>
      <c r="AT843" s="119" t="s">
        <v>883</v>
      </c>
      <c r="AU843" s="122"/>
      <c r="AV843" s="122"/>
      <c r="AW843" s="122"/>
    </row>
    <row r="844" spans="44:49" x14ac:dyDescent="0.25">
      <c r="AR844" s="189"/>
      <c r="AS844" s="13" t="s">
        <v>266</v>
      </c>
      <c r="AT844" s="119" t="s">
        <v>884</v>
      </c>
      <c r="AU844" s="122"/>
      <c r="AV844" s="122"/>
      <c r="AW844" s="122"/>
    </row>
    <row r="845" spans="44:49" x14ac:dyDescent="0.25">
      <c r="AR845" s="189"/>
      <c r="AS845" s="13" t="s">
        <v>266</v>
      </c>
      <c r="AT845" s="119" t="s">
        <v>885</v>
      </c>
      <c r="AU845" s="122"/>
      <c r="AV845" s="122"/>
      <c r="AW845" s="122"/>
    </row>
    <row r="846" spans="44:49" x14ac:dyDescent="0.25">
      <c r="AR846" s="189"/>
      <c r="AS846" s="13" t="s">
        <v>266</v>
      </c>
      <c r="AT846" s="119" t="s">
        <v>886</v>
      </c>
      <c r="AU846" s="122"/>
      <c r="AV846" s="122"/>
      <c r="AW846" s="122"/>
    </row>
    <row r="847" spans="44:49" x14ac:dyDescent="0.25">
      <c r="AR847" s="189"/>
      <c r="AS847" s="13" t="s">
        <v>266</v>
      </c>
      <c r="AT847" s="119" t="s">
        <v>887</v>
      </c>
      <c r="AU847" s="122"/>
      <c r="AV847" s="122"/>
      <c r="AW847" s="122"/>
    </row>
    <row r="848" spans="44:49" x14ac:dyDescent="0.25">
      <c r="AR848" s="189"/>
      <c r="AS848" s="13" t="s">
        <v>266</v>
      </c>
      <c r="AT848" s="119" t="s">
        <v>888</v>
      </c>
      <c r="AU848" s="122"/>
      <c r="AV848" s="122"/>
      <c r="AW848" s="122"/>
    </row>
    <row r="849" spans="44:49" x14ac:dyDescent="0.25">
      <c r="AR849" s="189"/>
      <c r="AS849" s="13" t="s">
        <v>266</v>
      </c>
      <c r="AT849" s="119" t="s">
        <v>889</v>
      </c>
      <c r="AU849" s="122"/>
      <c r="AV849" s="122"/>
      <c r="AW849" s="122"/>
    </row>
    <row r="850" spans="44:49" x14ac:dyDescent="0.25">
      <c r="AR850" s="189"/>
      <c r="AS850" s="13" t="s">
        <v>266</v>
      </c>
      <c r="AT850" s="119" t="s">
        <v>890</v>
      </c>
      <c r="AU850" s="122"/>
      <c r="AV850" s="122"/>
      <c r="AW850" s="122"/>
    </row>
    <row r="851" spans="44:49" x14ac:dyDescent="0.25">
      <c r="AR851" s="189"/>
      <c r="AS851" s="13" t="s">
        <v>266</v>
      </c>
      <c r="AT851" s="119" t="s">
        <v>891</v>
      </c>
      <c r="AU851" s="122"/>
      <c r="AV851" s="122"/>
      <c r="AW851" s="122"/>
    </row>
    <row r="852" spans="44:49" x14ac:dyDescent="0.25">
      <c r="AR852" s="189"/>
      <c r="AS852" s="13" t="s">
        <v>266</v>
      </c>
      <c r="AT852" s="119" t="s">
        <v>892</v>
      </c>
      <c r="AU852" s="122"/>
      <c r="AV852" s="122"/>
      <c r="AW852" s="122"/>
    </row>
    <row r="853" spans="44:49" x14ac:dyDescent="0.25">
      <c r="AR853" s="189"/>
      <c r="AS853" s="13" t="s">
        <v>266</v>
      </c>
      <c r="AT853" s="119" t="s">
        <v>893</v>
      </c>
      <c r="AU853" s="122"/>
      <c r="AV853" s="122"/>
      <c r="AW853" s="122"/>
    </row>
    <row r="854" spans="44:49" x14ac:dyDescent="0.25">
      <c r="AR854" s="189"/>
      <c r="AS854" s="13" t="s">
        <v>266</v>
      </c>
      <c r="AT854" s="119" t="s">
        <v>894</v>
      </c>
      <c r="AU854" s="122"/>
      <c r="AV854" s="122"/>
      <c r="AW854" s="122"/>
    </row>
    <row r="855" spans="44:49" x14ac:dyDescent="0.25">
      <c r="AR855" s="189"/>
      <c r="AS855" s="13" t="s">
        <v>266</v>
      </c>
      <c r="AT855" s="119" t="s">
        <v>895</v>
      </c>
      <c r="AU855" s="122"/>
      <c r="AV855" s="122"/>
      <c r="AW855" s="122"/>
    </row>
    <row r="856" spans="44:49" x14ac:dyDescent="0.25">
      <c r="AR856" s="189"/>
      <c r="AS856" s="13" t="s">
        <v>266</v>
      </c>
      <c r="AT856" s="119" t="s">
        <v>896</v>
      </c>
      <c r="AU856" s="122"/>
      <c r="AV856" s="122"/>
      <c r="AW856" s="122"/>
    </row>
    <row r="857" spans="44:49" x14ac:dyDescent="0.25">
      <c r="AR857" s="189"/>
      <c r="AS857" s="13" t="s">
        <v>266</v>
      </c>
      <c r="AT857" s="119" t="s">
        <v>897</v>
      </c>
      <c r="AU857" s="122"/>
      <c r="AV857" s="122"/>
      <c r="AW857" s="122"/>
    </row>
  </sheetData>
  <mergeCells count="55">
    <mergeCell ref="E459:F459"/>
    <mergeCell ref="E460:F460"/>
    <mergeCell ref="E461:F461"/>
    <mergeCell ref="E462:F462"/>
    <mergeCell ref="E432:F432"/>
    <mergeCell ref="E433:F443"/>
    <mergeCell ref="A444:F444"/>
    <mergeCell ref="A449:E449"/>
    <mergeCell ref="C457:C458"/>
    <mergeCell ref="D457:D458"/>
    <mergeCell ref="E457:F458"/>
    <mergeCell ref="E431:F431"/>
    <mergeCell ref="A233:F233"/>
    <mergeCell ref="E321:F321"/>
    <mergeCell ref="E322:F322"/>
    <mergeCell ref="E323:F323"/>
    <mergeCell ref="A333:F333"/>
    <mergeCell ref="A375:F375"/>
    <mergeCell ref="E376:F376"/>
    <mergeCell ref="E377:F377"/>
    <mergeCell ref="E378:F388"/>
    <mergeCell ref="A389:F389"/>
    <mergeCell ref="A430:F430"/>
    <mergeCell ref="A224:F224"/>
    <mergeCell ref="E100:F100"/>
    <mergeCell ref="E101:F101"/>
    <mergeCell ref="E102:F119"/>
    <mergeCell ref="E161:F176"/>
    <mergeCell ref="E177:F177"/>
    <mergeCell ref="E178:F178"/>
    <mergeCell ref="E179:F189"/>
    <mergeCell ref="A190:F190"/>
    <mergeCell ref="E211:F211"/>
    <mergeCell ref="E212:F212"/>
    <mergeCell ref="E213:F223"/>
    <mergeCell ref="A71:F71"/>
    <mergeCell ref="E5:F5"/>
    <mergeCell ref="E6:F6"/>
    <mergeCell ref="E7:F41"/>
    <mergeCell ref="A51:B51"/>
    <mergeCell ref="E51:F51"/>
    <mergeCell ref="A52:B52"/>
    <mergeCell ref="E52:F52"/>
    <mergeCell ref="E53:F53"/>
    <mergeCell ref="E54:F54"/>
    <mergeCell ref="E55:F55"/>
    <mergeCell ref="A56:F56"/>
    <mergeCell ref="E60:F70"/>
    <mergeCell ref="A4:B4"/>
    <mergeCell ref="E4:F4"/>
    <mergeCell ref="A1:F1"/>
    <mergeCell ref="A2:B2"/>
    <mergeCell ref="E2:F2"/>
    <mergeCell ref="A3:B3"/>
    <mergeCell ref="E3:F3"/>
  </mergeCells>
  <dataValidations count="4">
    <dataValidation type="list" allowBlank="1" showInputMessage="1" showErrorMessage="1" sqref="E3" xr:uid="{092AF74D-2C52-4205-9BB7-29A8C85A93DD}">
      <formula1>"""Select Year"",2018,2019,2020"</formula1>
    </dataValidation>
    <dataValidation type="list" allowBlank="1" showInputMessage="1" showErrorMessage="1" sqref="E2" xr:uid="{911F1675-8D8D-4D64-918B-3F1DD750AB59}">
      <formula1>Month</formula1>
    </dataValidation>
    <dataValidation type="list" allowBlank="1" showInputMessage="1" showErrorMessage="1" sqref="C3" xr:uid="{A0D66B7D-AE2C-4CE1-AE75-373584FB4235}">
      <formula1>DST</formula1>
    </dataValidation>
    <dataValidation type="list" allowBlank="1" showInputMessage="1" showErrorMessage="1" sqref="C2" xr:uid="{946E183F-9A12-4919-B981-A093E70549F2}">
      <formula1>State</formula1>
    </dataValidation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Select from drop down" error="Select from drop down" promptTitle="Select option" prompt="&quot;Yes &quot; for Y_x000a_&quot;No&quot; for N" xr:uid="{C52ED555-456D-4568-824E-123DBE57CC41}">
          <x14:formula1>
            <xm:f>'E:\Monthly Report\Nov 2019 Monthly report\Guna 4 Dec\[Receved DEIC CHECK LIST November 2019.xlsx]Sheet2'!#REF!</xm:f>
          </x14:formula1>
          <xm:sqref>E43:F50 D322 E73:E99 E154:E160 E235:F320 E335:F373 D101 D377 E5 D459:D461 F73:F98 D55 E226:F230 E58:F59 D178 E192:F209 D212 F154:F159 E121:F152 E391:F429 E446:F448 E450:F455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9868B-74E0-49A5-8409-6E47F22CE7F1}">
  <dimension ref="A1:AX874"/>
  <sheetViews>
    <sheetView workbookViewId="0">
      <selection activeCell="A4" sqref="A4:B4"/>
    </sheetView>
  </sheetViews>
  <sheetFormatPr defaultRowHeight="15.75" x14ac:dyDescent="0.25"/>
  <cols>
    <col min="1" max="1" width="19.85546875" style="124" customWidth="1"/>
    <col min="2" max="2" width="26" style="124" customWidth="1"/>
    <col min="3" max="3" width="19.7109375" style="124" customWidth="1"/>
    <col min="4" max="4" width="23.42578125" style="2" customWidth="1"/>
    <col min="5" max="5" width="28.28515625" style="2" customWidth="1"/>
    <col min="6" max="6" width="18.140625" style="2" customWidth="1"/>
    <col min="7" max="7" width="16.85546875" style="124" customWidth="1"/>
    <col min="8" max="11" width="9.140625" style="122"/>
    <col min="12" max="43" width="9.140625" style="124"/>
    <col min="44" max="44" width="9.140625" style="124" hidden="1" customWidth="1"/>
    <col min="45" max="45" width="18.140625" style="124" hidden="1" customWidth="1"/>
    <col min="46" max="46" width="20.42578125" style="124" hidden="1" customWidth="1"/>
    <col min="47" max="47" width="28.140625" style="124" hidden="1" customWidth="1"/>
    <col min="48" max="50" width="9.140625" style="124" hidden="1" customWidth="1"/>
    <col min="51" max="257" width="9.140625" style="124"/>
    <col min="258" max="258" width="19.5703125" style="124" customWidth="1"/>
    <col min="259" max="259" width="66.42578125" style="124" customWidth="1"/>
    <col min="260" max="260" width="11.28515625" style="124" customWidth="1"/>
    <col min="261" max="262" width="17" style="124" customWidth="1"/>
    <col min="263" max="513" width="9.140625" style="124"/>
    <col min="514" max="514" width="19.5703125" style="124" customWidth="1"/>
    <col min="515" max="515" width="66.42578125" style="124" customWidth="1"/>
    <col min="516" max="516" width="11.28515625" style="124" customWidth="1"/>
    <col min="517" max="518" width="17" style="124" customWidth="1"/>
    <col min="519" max="769" width="9.140625" style="124"/>
    <col min="770" max="770" width="19.5703125" style="124" customWidth="1"/>
    <col min="771" max="771" width="66.42578125" style="124" customWidth="1"/>
    <col min="772" max="772" width="11.28515625" style="124" customWidth="1"/>
    <col min="773" max="774" width="17" style="124" customWidth="1"/>
    <col min="775" max="1025" width="9.140625" style="124"/>
    <col min="1026" max="1026" width="19.5703125" style="124" customWidth="1"/>
    <col min="1027" max="1027" width="66.42578125" style="124" customWidth="1"/>
    <col min="1028" max="1028" width="11.28515625" style="124" customWidth="1"/>
    <col min="1029" max="1030" width="17" style="124" customWidth="1"/>
    <col min="1031" max="1281" width="9.140625" style="124"/>
    <col min="1282" max="1282" width="19.5703125" style="124" customWidth="1"/>
    <col min="1283" max="1283" width="66.42578125" style="124" customWidth="1"/>
    <col min="1284" max="1284" width="11.28515625" style="124" customWidth="1"/>
    <col min="1285" max="1286" width="17" style="124" customWidth="1"/>
    <col min="1287" max="1537" width="9.140625" style="124"/>
    <col min="1538" max="1538" width="19.5703125" style="124" customWidth="1"/>
    <col min="1539" max="1539" width="66.42578125" style="124" customWidth="1"/>
    <col min="1540" max="1540" width="11.28515625" style="124" customWidth="1"/>
    <col min="1541" max="1542" width="17" style="124" customWidth="1"/>
    <col min="1543" max="1793" width="9.140625" style="124"/>
    <col min="1794" max="1794" width="19.5703125" style="124" customWidth="1"/>
    <col min="1795" max="1795" width="66.42578125" style="124" customWidth="1"/>
    <col min="1796" max="1796" width="11.28515625" style="124" customWidth="1"/>
    <col min="1797" max="1798" width="17" style="124" customWidth="1"/>
    <col min="1799" max="2049" width="9.140625" style="124"/>
    <col min="2050" max="2050" width="19.5703125" style="124" customWidth="1"/>
    <col min="2051" max="2051" width="66.42578125" style="124" customWidth="1"/>
    <col min="2052" max="2052" width="11.28515625" style="124" customWidth="1"/>
    <col min="2053" max="2054" width="17" style="124" customWidth="1"/>
    <col min="2055" max="2305" width="9.140625" style="124"/>
    <col min="2306" max="2306" width="19.5703125" style="124" customWidth="1"/>
    <col min="2307" max="2307" width="66.42578125" style="124" customWidth="1"/>
    <col min="2308" max="2308" width="11.28515625" style="124" customWidth="1"/>
    <col min="2309" max="2310" width="17" style="124" customWidth="1"/>
    <col min="2311" max="2561" width="9.140625" style="124"/>
    <col min="2562" max="2562" width="19.5703125" style="124" customWidth="1"/>
    <col min="2563" max="2563" width="66.42578125" style="124" customWidth="1"/>
    <col min="2564" max="2564" width="11.28515625" style="124" customWidth="1"/>
    <col min="2565" max="2566" width="17" style="124" customWidth="1"/>
    <col min="2567" max="2817" width="9.140625" style="124"/>
    <col min="2818" max="2818" width="19.5703125" style="124" customWidth="1"/>
    <col min="2819" max="2819" width="66.42578125" style="124" customWidth="1"/>
    <col min="2820" max="2820" width="11.28515625" style="124" customWidth="1"/>
    <col min="2821" max="2822" width="17" style="124" customWidth="1"/>
    <col min="2823" max="3073" width="9.140625" style="124"/>
    <col min="3074" max="3074" width="19.5703125" style="124" customWidth="1"/>
    <col min="3075" max="3075" width="66.42578125" style="124" customWidth="1"/>
    <col min="3076" max="3076" width="11.28515625" style="124" customWidth="1"/>
    <col min="3077" max="3078" width="17" style="124" customWidth="1"/>
    <col min="3079" max="3329" width="9.140625" style="124"/>
    <col min="3330" max="3330" width="19.5703125" style="124" customWidth="1"/>
    <col min="3331" max="3331" width="66.42578125" style="124" customWidth="1"/>
    <col min="3332" max="3332" width="11.28515625" style="124" customWidth="1"/>
    <col min="3333" max="3334" width="17" style="124" customWidth="1"/>
    <col min="3335" max="3585" width="9.140625" style="124"/>
    <col min="3586" max="3586" width="19.5703125" style="124" customWidth="1"/>
    <col min="3587" max="3587" width="66.42578125" style="124" customWidth="1"/>
    <col min="3588" max="3588" width="11.28515625" style="124" customWidth="1"/>
    <col min="3589" max="3590" width="17" style="124" customWidth="1"/>
    <col min="3591" max="3841" width="9.140625" style="124"/>
    <col min="3842" max="3842" width="19.5703125" style="124" customWidth="1"/>
    <col min="3843" max="3843" width="66.42578125" style="124" customWidth="1"/>
    <col min="3844" max="3844" width="11.28515625" style="124" customWidth="1"/>
    <col min="3845" max="3846" width="17" style="124" customWidth="1"/>
    <col min="3847" max="4097" width="9.140625" style="124"/>
    <col min="4098" max="4098" width="19.5703125" style="124" customWidth="1"/>
    <col min="4099" max="4099" width="66.42578125" style="124" customWidth="1"/>
    <col min="4100" max="4100" width="11.28515625" style="124" customWidth="1"/>
    <col min="4101" max="4102" width="17" style="124" customWidth="1"/>
    <col min="4103" max="4353" width="9.140625" style="124"/>
    <col min="4354" max="4354" width="19.5703125" style="124" customWidth="1"/>
    <col min="4355" max="4355" width="66.42578125" style="124" customWidth="1"/>
    <col min="4356" max="4356" width="11.28515625" style="124" customWidth="1"/>
    <col min="4357" max="4358" width="17" style="124" customWidth="1"/>
    <col min="4359" max="4609" width="9.140625" style="124"/>
    <col min="4610" max="4610" width="19.5703125" style="124" customWidth="1"/>
    <col min="4611" max="4611" width="66.42578125" style="124" customWidth="1"/>
    <col min="4612" max="4612" width="11.28515625" style="124" customWidth="1"/>
    <col min="4613" max="4614" width="17" style="124" customWidth="1"/>
    <col min="4615" max="4865" width="9.140625" style="124"/>
    <col min="4866" max="4866" width="19.5703125" style="124" customWidth="1"/>
    <col min="4867" max="4867" width="66.42578125" style="124" customWidth="1"/>
    <col min="4868" max="4868" width="11.28515625" style="124" customWidth="1"/>
    <col min="4869" max="4870" width="17" style="124" customWidth="1"/>
    <col min="4871" max="5121" width="9.140625" style="124"/>
    <col min="5122" max="5122" width="19.5703125" style="124" customWidth="1"/>
    <col min="5123" max="5123" width="66.42578125" style="124" customWidth="1"/>
    <col min="5124" max="5124" width="11.28515625" style="124" customWidth="1"/>
    <col min="5125" max="5126" width="17" style="124" customWidth="1"/>
    <col min="5127" max="5377" width="9.140625" style="124"/>
    <col min="5378" max="5378" width="19.5703125" style="124" customWidth="1"/>
    <col min="5379" max="5379" width="66.42578125" style="124" customWidth="1"/>
    <col min="5380" max="5380" width="11.28515625" style="124" customWidth="1"/>
    <col min="5381" max="5382" width="17" style="124" customWidth="1"/>
    <col min="5383" max="5633" width="9.140625" style="124"/>
    <col min="5634" max="5634" width="19.5703125" style="124" customWidth="1"/>
    <col min="5635" max="5635" width="66.42578125" style="124" customWidth="1"/>
    <col min="5636" max="5636" width="11.28515625" style="124" customWidth="1"/>
    <col min="5637" max="5638" width="17" style="124" customWidth="1"/>
    <col min="5639" max="5889" width="9.140625" style="124"/>
    <col min="5890" max="5890" width="19.5703125" style="124" customWidth="1"/>
    <col min="5891" max="5891" width="66.42578125" style="124" customWidth="1"/>
    <col min="5892" max="5892" width="11.28515625" style="124" customWidth="1"/>
    <col min="5893" max="5894" width="17" style="124" customWidth="1"/>
    <col min="5895" max="6145" width="9.140625" style="124"/>
    <col min="6146" max="6146" width="19.5703125" style="124" customWidth="1"/>
    <col min="6147" max="6147" width="66.42578125" style="124" customWidth="1"/>
    <col min="6148" max="6148" width="11.28515625" style="124" customWidth="1"/>
    <col min="6149" max="6150" width="17" style="124" customWidth="1"/>
    <col min="6151" max="6401" width="9.140625" style="124"/>
    <col min="6402" max="6402" width="19.5703125" style="124" customWidth="1"/>
    <col min="6403" max="6403" width="66.42578125" style="124" customWidth="1"/>
    <col min="6404" max="6404" width="11.28515625" style="124" customWidth="1"/>
    <col min="6405" max="6406" width="17" style="124" customWidth="1"/>
    <col min="6407" max="6657" width="9.140625" style="124"/>
    <col min="6658" max="6658" width="19.5703125" style="124" customWidth="1"/>
    <col min="6659" max="6659" width="66.42578125" style="124" customWidth="1"/>
    <col min="6660" max="6660" width="11.28515625" style="124" customWidth="1"/>
    <col min="6661" max="6662" width="17" style="124" customWidth="1"/>
    <col min="6663" max="6913" width="9.140625" style="124"/>
    <col min="6914" max="6914" width="19.5703125" style="124" customWidth="1"/>
    <col min="6915" max="6915" width="66.42578125" style="124" customWidth="1"/>
    <col min="6916" max="6916" width="11.28515625" style="124" customWidth="1"/>
    <col min="6917" max="6918" width="17" style="124" customWidth="1"/>
    <col min="6919" max="7169" width="9.140625" style="124"/>
    <col min="7170" max="7170" width="19.5703125" style="124" customWidth="1"/>
    <col min="7171" max="7171" width="66.42578125" style="124" customWidth="1"/>
    <col min="7172" max="7172" width="11.28515625" style="124" customWidth="1"/>
    <col min="7173" max="7174" width="17" style="124" customWidth="1"/>
    <col min="7175" max="7425" width="9.140625" style="124"/>
    <col min="7426" max="7426" width="19.5703125" style="124" customWidth="1"/>
    <col min="7427" max="7427" width="66.42578125" style="124" customWidth="1"/>
    <col min="7428" max="7428" width="11.28515625" style="124" customWidth="1"/>
    <col min="7429" max="7430" width="17" style="124" customWidth="1"/>
    <col min="7431" max="7681" width="9.140625" style="124"/>
    <col min="7682" max="7682" width="19.5703125" style="124" customWidth="1"/>
    <col min="7683" max="7683" width="66.42578125" style="124" customWidth="1"/>
    <col min="7684" max="7684" width="11.28515625" style="124" customWidth="1"/>
    <col min="7685" max="7686" width="17" style="124" customWidth="1"/>
    <col min="7687" max="7937" width="9.140625" style="124"/>
    <col min="7938" max="7938" width="19.5703125" style="124" customWidth="1"/>
    <col min="7939" max="7939" width="66.42578125" style="124" customWidth="1"/>
    <col min="7940" max="7940" width="11.28515625" style="124" customWidth="1"/>
    <col min="7941" max="7942" width="17" style="124" customWidth="1"/>
    <col min="7943" max="8193" width="9.140625" style="124"/>
    <col min="8194" max="8194" width="19.5703125" style="124" customWidth="1"/>
    <col min="8195" max="8195" width="66.42578125" style="124" customWidth="1"/>
    <col min="8196" max="8196" width="11.28515625" style="124" customWidth="1"/>
    <col min="8197" max="8198" width="17" style="124" customWidth="1"/>
    <col min="8199" max="8449" width="9.140625" style="124"/>
    <col min="8450" max="8450" width="19.5703125" style="124" customWidth="1"/>
    <col min="8451" max="8451" width="66.42578125" style="124" customWidth="1"/>
    <col min="8452" max="8452" width="11.28515625" style="124" customWidth="1"/>
    <col min="8453" max="8454" width="17" style="124" customWidth="1"/>
    <col min="8455" max="8705" width="9.140625" style="124"/>
    <col min="8706" max="8706" width="19.5703125" style="124" customWidth="1"/>
    <col min="8707" max="8707" width="66.42578125" style="124" customWidth="1"/>
    <col min="8708" max="8708" width="11.28515625" style="124" customWidth="1"/>
    <col min="8709" max="8710" width="17" style="124" customWidth="1"/>
    <col min="8711" max="8961" width="9.140625" style="124"/>
    <col min="8962" max="8962" width="19.5703125" style="124" customWidth="1"/>
    <col min="8963" max="8963" width="66.42578125" style="124" customWidth="1"/>
    <col min="8964" max="8964" width="11.28515625" style="124" customWidth="1"/>
    <col min="8965" max="8966" width="17" style="124" customWidth="1"/>
    <col min="8967" max="9217" width="9.140625" style="124"/>
    <col min="9218" max="9218" width="19.5703125" style="124" customWidth="1"/>
    <col min="9219" max="9219" width="66.42578125" style="124" customWidth="1"/>
    <col min="9220" max="9220" width="11.28515625" style="124" customWidth="1"/>
    <col min="9221" max="9222" width="17" style="124" customWidth="1"/>
    <col min="9223" max="9473" width="9.140625" style="124"/>
    <col min="9474" max="9474" width="19.5703125" style="124" customWidth="1"/>
    <col min="9475" max="9475" width="66.42578125" style="124" customWidth="1"/>
    <col min="9476" max="9476" width="11.28515625" style="124" customWidth="1"/>
    <col min="9477" max="9478" width="17" style="124" customWidth="1"/>
    <col min="9479" max="9729" width="9.140625" style="124"/>
    <col min="9730" max="9730" width="19.5703125" style="124" customWidth="1"/>
    <col min="9731" max="9731" width="66.42578125" style="124" customWidth="1"/>
    <col min="9732" max="9732" width="11.28515625" style="124" customWidth="1"/>
    <col min="9733" max="9734" width="17" style="124" customWidth="1"/>
    <col min="9735" max="9985" width="9.140625" style="124"/>
    <col min="9986" max="9986" width="19.5703125" style="124" customWidth="1"/>
    <col min="9987" max="9987" width="66.42578125" style="124" customWidth="1"/>
    <col min="9988" max="9988" width="11.28515625" style="124" customWidth="1"/>
    <col min="9989" max="9990" width="17" style="124" customWidth="1"/>
    <col min="9991" max="10241" width="9.140625" style="124"/>
    <col min="10242" max="10242" width="19.5703125" style="124" customWidth="1"/>
    <col min="10243" max="10243" width="66.42578125" style="124" customWidth="1"/>
    <col min="10244" max="10244" width="11.28515625" style="124" customWidth="1"/>
    <col min="10245" max="10246" width="17" style="124" customWidth="1"/>
    <col min="10247" max="10497" width="9.140625" style="124"/>
    <col min="10498" max="10498" width="19.5703125" style="124" customWidth="1"/>
    <col min="10499" max="10499" width="66.42578125" style="124" customWidth="1"/>
    <col min="10500" max="10500" width="11.28515625" style="124" customWidth="1"/>
    <col min="10501" max="10502" width="17" style="124" customWidth="1"/>
    <col min="10503" max="10753" width="9.140625" style="124"/>
    <col min="10754" max="10754" width="19.5703125" style="124" customWidth="1"/>
    <col min="10755" max="10755" width="66.42578125" style="124" customWidth="1"/>
    <col min="10756" max="10756" width="11.28515625" style="124" customWidth="1"/>
    <col min="10757" max="10758" width="17" style="124" customWidth="1"/>
    <col min="10759" max="11009" width="9.140625" style="124"/>
    <col min="11010" max="11010" width="19.5703125" style="124" customWidth="1"/>
    <col min="11011" max="11011" width="66.42578125" style="124" customWidth="1"/>
    <col min="11012" max="11012" width="11.28515625" style="124" customWidth="1"/>
    <col min="11013" max="11014" width="17" style="124" customWidth="1"/>
    <col min="11015" max="11265" width="9.140625" style="124"/>
    <col min="11266" max="11266" width="19.5703125" style="124" customWidth="1"/>
    <col min="11267" max="11267" width="66.42578125" style="124" customWidth="1"/>
    <col min="11268" max="11268" width="11.28515625" style="124" customWidth="1"/>
    <col min="11269" max="11270" width="17" style="124" customWidth="1"/>
    <col min="11271" max="11521" width="9.140625" style="124"/>
    <col min="11522" max="11522" width="19.5703125" style="124" customWidth="1"/>
    <col min="11523" max="11523" width="66.42578125" style="124" customWidth="1"/>
    <col min="11524" max="11524" width="11.28515625" style="124" customWidth="1"/>
    <col min="11525" max="11526" width="17" style="124" customWidth="1"/>
    <col min="11527" max="11777" width="9.140625" style="124"/>
    <col min="11778" max="11778" width="19.5703125" style="124" customWidth="1"/>
    <col min="11779" max="11779" width="66.42578125" style="124" customWidth="1"/>
    <col min="11780" max="11780" width="11.28515625" style="124" customWidth="1"/>
    <col min="11781" max="11782" width="17" style="124" customWidth="1"/>
    <col min="11783" max="12033" width="9.140625" style="124"/>
    <col min="12034" max="12034" width="19.5703125" style="124" customWidth="1"/>
    <col min="12035" max="12035" width="66.42578125" style="124" customWidth="1"/>
    <col min="12036" max="12036" width="11.28515625" style="124" customWidth="1"/>
    <col min="12037" max="12038" width="17" style="124" customWidth="1"/>
    <col min="12039" max="12289" width="9.140625" style="124"/>
    <col min="12290" max="12290" width="19.5703125" style="124" customWidth="1"/>
    <col min="12291" max="12291" width="66.42578125" style="124" customWidth="1"/>
    <col min="12292" max="12292" width="11.28515625" style="124" customWidth="1"/>
    <col min="12293" max="12294" width="17" style="124" customWidth="1"/>
    <col min="12295" max="12545" width="9.140625" style="124"/>
    <col min="12546" max="12546" width="19.5703125" style="124" customWidth="1"/>
    <col min="12547" max="12547" width="66.42578125" style="124" customWidth="1"/>
    <col min="12548" max="12548" width="11.28515625" style="124" customWidth="1"/>
    <col min="12549" max="12550" width="17" style="124" customWidth="1"/>
    <col min="12551" max="12801" width="9.140625" style="124"/>
    <col min="12802" max="12802" width="19.5703125" style="124" customWidth="1"/>
    <col min="12803" max="12803" width="66.42578125" style="124" customWidth="1"/>
    <col min="12804" max="12804" width="11.28515625" style="124" customWidth="1"/>
    <col min="12805" max="12806" width="17" style="124" customWidth="1"/>
    <col min="12807" max="13057" width="9.140625" style="124"/>
    <col min="13058" max="13058" width="19.5703125" style="124" customWidth="1"/>
    <col min="13059" max="13059" width="66.42578125" style="124" customWidth="1"/>
    <col min="13060" max="13060" width="11.28515625" style="124" customWidth="1"/>
    <col min="13061" max="13062" width="17" style="124" customWidth="1"/>
    <col min="13063" max="13313" width="9.140625" style="124"/>
    <col min="13314" max="13314" width="19.5703125" style="124" customWidth="1"/>
    <col min="13315" max="13315" width="66.42578125" style="124" customWidth="1"/>
    <col min="13316" max="13316" width="11.28515625" style="124" customWidth="1"/>
    <col min="13317" max="13318" width="17" style="124" customWidth="1"/>
    <col min="13319" max="13569" width="9.140625" style="124"/>
    <col min="13570" max="13570" width="19.5703125" style="124" customWidth="1"/>
    <col min="13571" max="13571" width="66.42578125" style="124" customWidth="1"/>
    <col min="13572" max="13572" width="11.28515625" style="124" customWidth="1"/>
    <col min="13573" max="13574" width="17" style="124" customWidth="1"/>
    <col min="13575" max="13825" width="9.140625" style="124"/>
    <col min="13826" max="13826" width="19.5703125" style="124" customWidth="1"/>
    <col min="13827" max="13827" width="66.42578125" style="124" customWidth="1"/>
    <col min="13828" max="13828" width="11.28515625" style="124" customWidth="1"/>
    <col min="13829" max="13830" width="17" style="124" customWidth="1"/>
    <col min="13831" max="14081" width="9.140625" style="124"/>
    <col min="14082" max="14082" width="19.5703125" style="124" customWidth="1"/>
    <col min="14083" max="14083" width="66.42578125" style="124" customWidth="1"/>
    <col min="14084" max="14084" width="11.28515625" style="124" customWidth="1"/>
    <col min="14085" max="14086" width="17" style="124" customWidth="1"/>
    <col min="14087" max="14337" width="9.140625" style="124"/>
    <col min="14338" max="14338" width="19.5703125" style="124" customWidth="1"/>
    <col min="14339" max="14339" width="66.42578125" style="124" customWidth="1"/>
    <col min="14340" max="14340" width="11.28515625" style="124" customWidth="1"/>
    <col min="14341" max="14342" width="17" style="124" customWidth="1"/>
    <col min="14343" max="14593" width="9.140625" style="124"/>
    <col min="14594" max="14594" width="19.5703125" style="124" customWidth="1"/>
    <col min="14595" max="14595" width="66.42578125" style="124" customWidth="1"/>
    <col min="14596" max="14596" width="11.28515625" style="124" customWidth="1"/>
    <col min="14597" max="14598" width="17" style="124" customWidth="1"/>
    <col min="14599" max="14849" width="9.140625" style="124"/>
    <col min="14850" max="14850" width="19.5703125" style="124" customWidth="1"/>
    <col min="14851" max="14851" width="66.42578125" style="124" customWidth="1"/>
    <col min="14852" max="14852" width="11.28515625" style="124" customWidth="1"/>
    <col min="14853" max="14854" width="17" style="124" customWidth="1"/>
    <col min="14855" max="15105" width="9.140625" style="124"/>
    <col min="15106" max="15106" width="19.5703125" style="124" customWidth="1"/>
    <col min="15107" max="15107" width="66.42578125" style="124" customWidth="1"/>
    <col min="15108" max="15108" width="11.28515625" style="124" customWidth="1"/>
    <col min="15109" max="15110" width="17" style="124" customWidth="1"/>
    <col min="15111" max="15361" width="9.140625" style="124"/>
    <col min="15362" max="15362" width="19.5703125" style="124" customWidth="1"/>
    <col min="15363" max="15363" width="66.42578125" style="124" customWidth="1"/>
    <col min="15364" max="15364" width="11.28515625" style="124" customWidth="1"/>
    <col min="15365" max="15366" width="17" style="124" customWidth="1"/>
    <col min="15367" max="15617" width="9.140625" style="124"/>
    <col min="15618" max="15618" width="19.5703125" style="124" customWidth="1"/>
    <col min="15619" max="15619" width="66.42578125" style="124" customWidth="1"/>
    <col min="15620" max="15620" width="11.28515625" style="124" customWidth="1"/>
    <col min="15621" max="15622" width="17" style="124" customWidth="1"/>
    <col min="15623" max="15873" width="9.140625" style="124"/>
    <col min="15874" max="15874" width="19.5703125" style="124" customWidth="1"/>
    <col min="15875" max="15875" width="66.42578125" style="124" customWidth="1"/>
    <col min="15876" max="15876" width="11.28515625" style="124" customWidth="1"/>
    <col min="15877" max="15878" width="17" style="124" customWidth="1"/>
    <col min="15879" max="16129" width="9.140625" style="124"/>
    <col min="16130" max="16130" width="19.5703125" style="124" customWidth="1"/>
    <col min="16131" max="16131" width="66.42578125" style="124" customWidth="1"/>
    <col min="16132" max="16132" width="11.28515625" style="124" customWidth="1"/>
    <col min="16133" max="16134" width="17" style="124" customWidth="1"/>
    <col min="16135" max="16384" width="9.140625" style="124"/>
  </cols>
  <sheetData>
    <row r="1" spans="1:50" ht="75" customHeight="1" x14ac:dyDescent="0.25">
      <c r="A1" s="872" t="s">
        <v>912</v>
      </c>
      <c r="B1" s="893"/>
      <c r="C1" s="893"/>
      <c r="D1" s="893"/>
      <c r="E1" s="893"/>
      <c r="F1" s="893"/>
      <c r="G1" s="893"/>
      <c r="L1" s="122"/>
      <c r="M1" s="122"/>
      <c r="N1" s="122"/>
      <c r="AS1" s="189"/>
      <c r="AT1" s="122" t="s">
        <v>198</v>
      </c>
      <c r="AU1" s="122" t="s">
        <v>199</v>
      </c>
      <c r="AV1" s="122"/>
      <c r="AW1" s="122" t="s">
        <v>198</v>
      </c>
      <c r="AX1" s="122" t="s">
        <v>199</v>
      </c>
    </row>
    <row r="2" spans="1:50" ht="27.75" customHeight="1" x14ac:dyDescent="0.25">
      <c r="A2" s="881" t="s">
        <v>51</v>
      </c>
      <c r="B2" s="882"/>
      <c r="C2" s="47"/>
      <c r="D2" s="15" t="s">
        <v>200</v>
      </c>
      <c r="E2" s="165" t="s">
        <v>898</v>
      </c>
      <c r="F2" s="874" t="s">
        <v>899</v>
      </c>
      <c r="G2" s="874"/>
      <c r="L2" s="122"/>
      <c r="M2" s="122"/>
      <c r="N2" s="122"/>
      <c r="AR2" s="122" t="s">
        <v>899</v>
      </c>
      <c r="AS2" s="122" t="s">
        <v>200</v>
      </c>
      <c r="AT2" s="118" t="s">
        <v>201</v>
      </c>
      <c r="AU2" s="119" t="s">
        <v>202</v>
      </c>
      <c r="AV2" s="122"/>
      <c r="AW2" s="122"/>
      <c r="AX2" s="122" t="e">
        <f ca="1">SUM(OFFSET(AT1,MATCH($D2,$AT:$AT,0)-1,1,COUNTIF($AT:$AT,$D2),1))</f>
        <v>#N/A</v>
      </c>
    </row>
    <row r="3" spans="1:50" ht="32.25" customHeight="1" x14ac:dyDescent="0.25">
      <c r="A3" s="883" t="s">
        <v>52</v>
      </c>
      <c r="B3" s="884"/>
      <c r="C3" s="48"/>
      <c r="D3" s="16"/>
      <c r="E3" s="166" t="s">
        <v>1315</v>
      </c>
      <c r="F3" s="874">
        <v>2019</v>
      </c>
      <c r="G3" s="874"/>
      <c r="L3" s="122"/>
      <c r="M3" s="122"/>
      <c r="N3" s="122"/>
      <c r="AR3" s="124" t="s">
        <v>900</v>
      </c>
      <c r="AS3" s="122" t="s">
        <v>201</v>
      </c>
      <c r="AT3" s="118" t="s">
        <v>201</v>
      </c>
      <c r="AU3" s="119" t="s">
        <v>203</v>
      </c>
      <c r="AV3" s="122"/>
      <c r="AW3" s="122"/>
      <c r="AX3" s="122"/>
    </row>
    <row r="4" spans="1:50" ht="45" customHeight="1" x14ac:dyDescent="0.25">
      <c r="A4" s="877" t="s">
        <v>54</v>
      </c>
      <c r="B4" s="878"/>
      <c r="C4" s="49"/>
      <c r="D4" s="123"/>
      <c r="E4" s="156" t="s">
        <v>1358</v>
      </c>
      <c r="F4" s="875"/>
      <c r="G4" s="875"/>
      <c r="L4" s="122"/>
      <c r="M4" s="122"/>
      <c r="N4" s="122"/>
      <c r="AR4" s="124" t="s">
        <v>901</v>
      </c>
      <c r="AS4" s="122" t="s">
        <v>204</v>
      </c>
      <c r="AT4" s="118" t="s">
        <v>201</v>
      </c>
      <c r="AU4" s="119" t="s">
        <v>205</v>
      </c>
      <c r="AV4" s="122"/>
      <c r="AW4" s="122"/>
      <c r="AX4" s="122"/>
    </row>
    <row r="5" spans="1:50" ht="50.25" customHeight="1" x14ac:dyDescent="0.25">
      <c r="A5" s="678" t="s">
        <v>1359</v>
      </c>
      <c r="B5" s="679"/>
      <c r="C5" s="153"/>
      <c r="D5" s="678" t="s">
        <v>1338</v>
      </c>
      <c r="E5" s="679"/>
      <c r="F5" s="827"/>
      <c r="G5" s="827"/>
      <c r="L5" s="122"/>
      <c r="M5" s="122"/>
      <c r="N5" s="122"/>
      <c r="AR5" s="124" t="s">
        <v>902</v>
      </c>
      <c r="AS5" s="122" t="s">
        <v>206</v>
      </c>
      <c r="AT5" s="125" t="s">
        <v>204</v>
      </c>
      <c r="AU5" s="126" t="s">
        <v>207</v>
      </c>
      <c r="AV5" s="122"/>
      <c r="AW5" s="122"/>
      <c r="AX5" s="122"/>
    </row>
    <row r="6" spans="1:50" ht="31.5" customHeight="1" x14ac:dyDescent="0.25">
      <c r="A6" s="678" t="s">
        <v>1325</v>
      </c>
      <c r="B6" s="679"/>
      <c r="C6" s="128"/>
      <c r="D6" s="889" t="s">
        <v>1344</v>
      </c>
      <c r="E6" s="889"/>
      <c r="F6" s="889"/>
      <c r="G6" s="826" t="s">
        <v>1329</v>
      </c>
      <c r="L6" s="122"/>
      <c r="M6" s="122"/>
      <c r="N6" s="122"/>
      <c r="AR6" s="124" t="s">
        <v>903</v>
      </c>
      <c r="AS6" s="122" t="s">
        <v>208</v>
      </c>
      <c r="AT6" s="125" t="s">
        <v>204</v>
      </c>
      <c r="AU6" s="126" t="s">
        <v>209</v>
      </c>
      <c r="AV6" s="122"/>
      <c r="AW6" s="122"/>
      <c r="AX6" s="122"/>
    </row>
    <row r="7" spans="1:50" ht="54" customHeight="1" x14ac:dyDescent="0.25">
      <c r="A7" s="157" t="s">
        <v>1339</v>
      </c>
      <c r="B7" s="174" t="s">
        <v>1355</v>
      </c>
      <c r="C7" s="174" t="s">
        <v>1330</v>
      </c>
      <c r="D7" s="174" t="s">
        <v>1326</v>
      </c>
      <c r="E7" s="174" t="s">
        <v>1327</v>
      </c>
      <c r="F7" s="174" t="s">
        <v>1328</v>
      </c>
      <c r="G7" s="826"/>
      <c r="L7" s="122"/>
      <c r="M7" s="122"/>
      <c r="N7" s="122"/>
      <c r="AR7" s="124" t="s">
        <v>904</v>
      </c>
      <c r="AS7" s="122" t="s">
        <v>210</v>
      </c>
      <c r="AT7" s="125" t="s">
        <v>204</v>
      </c>
      <c r="AU7" s="126" t="s">
        <v>211</v>
      </c>
      <c r="AV7" s="122"/>
      <c r="AW7" s="122"/>
      <c r="AX7" s="122"/>
    </row>
    <row r="8" spans="1:50" ht="31.5" customHeight="1" x14ac:dyDescent="0.25">
      <c r="A8" s="158" t="s">
        <v>1340</v>
      </c>
      <c r="B8" s="131" t="s">
        <v>1438</v>
      </c>
      <c r="C8" s="131"/>
      <c r="D8" s="131" t="s">
        <v>1438</v>
      </c>
      <c r="E8" s="130"/>
      <c r="F8" s="131" t="s">
        <v>1438</v>
      </c>
      <c r="G8" s="175"/>
      <c r="L8" s="122"/>
      <c r="M8" s="122"/>
      <c r="N8" s="122"/>
      <c r="AR8" s="124" t="s">
        <v>905</v>
      </c>
      <c r="AS8" s="122" t="s">
        <v>212</v>
      </c>
      <c r="AT8" s="125" t="s">
        <v>204</v>
      </c>
      <c r="AU8" s="126" t="s">
        <v>213</v>
      </c>
      <c r="AV8" s="122"/>
      <c r="AW8" s="122"/>
      <c r="AX8" s="122"/>
    </row>
    <row r="9" spans="1:50" ht="31.5" customHeight="1" x14ac:dyDescent="0.25">
      <c r="A9" s="158" t="s">
        <v>1341</v>
      </c>
      <c r="B9" s="131"/>
      <c r="C9" s="131"/>
      <c r="D9" s="130"/>
      <c r="E9" s="130"/>
      <c r="F9" s="175"/>
      <c r="G9" s="175"/>
      <c r="L9" s="122"/>
      <c r="M9" s="122"/>
      <c r="N9" s="122"/>
      <c r="AR9" s="124" t="s">
        <v>906</v>
      </c>
      <c r="AS9" s="122" t="s">
        <v>214</v>
      </c>
      <c r="AT9" s="125" t="s">
        <v>204</v>
      </c>
      <c r="AU9" s="126" t="s">
        <v>215</v>
      </c>
      <c r="AV9" s="122"/>
      <c r="AW9" s="122"/>
      <c r="AX9" s="122"/>
    </row>
    <row r="10" spans="1:50" ht="31.5" customHeight="1" x14ac:dyDescent="0.25">
      <c r="A10" s="158" t="s">
        <v>1342</v>
      </c>
      <c r="B10" s="128"/>
      <c r="C10" s="128"/>
      <c r="D10" s="130"/>
      <c r="E10" s="130"/>
      <c r="F10" s="175"/>
      <c r="G10" s="175"/>
      <c r="L10" s="122"/>
      <c r="M10" s="122"/>
      <c r="N10" s="122"/>
      <c r="AR10" s="124" t="s">
        <v>907</v>
      </c>
      <c r="AS10" s="122" t="s">
        <v>216</v>
      </c>
      <c r="AT10" s="125" t="s">
        <v>204</v>
      </c>
      <c r="AU10" s="126" t="s">
        <v>217</v>
      </c>
      <c r="AV10" s="122"/>
      <c r="AW10" s="122"/>
      <c r="AX10" s="122"/>
    </row>
    <row r="11" spans="1:50" ht="31.5" customHeight="1" x14ac:dyDescent="0.25">
      <c r="A11" s="49" t="s">
        <v>1343</v>
      </c>
      <c r="B11" s="49"/>
      <c r="C11" s="49"/>
      <c r="D11" s="123"/>
      <c r="E11" s="123"/>
      <c r="F11" s="162"/>
      <c r="G11" s="162"/>
      <c r="L11" s="122"/>
      <c r="M11" s="122"/>
      <c r="N11" s="122"/>
      <c r="AR11" s="124" t="s">
        <v>908</v>
      </c>
      <c r="AS11" s="122" t="s">
        <v>218</v>
      </c>
      <c r="AT11" s="125" t="s">
        <v>204</v>
      </c>
      <c r="AU11" s="126" t="s">
        <v>219</v>
      </c>
      <c r="AV11" s="122"/>
      <c r="AW11" s="122"/>
      <c r="AX11" s="122"/>
    </row>
    <row r="12" spans="1:50" x14ac:dyDescent="0.25">
      <c r="A12" s="152" t="s">
        <v>76</v>
      </c>
      <c r="B12" s="190" t="s">
        <v>0</v>
      </c>
      <c r="C12" s="190"/>
      <c r="D12" s="191"/>
      <c r="E12" s="192"/>
      <c r="F12" s="832" t="s">
        <v>197</v>
      </c>
      <c r="G12" s="894"/>
      <c r="AR12" s="124" t="s">
        <v>909</v>
      </c>
      <c r="AS12" s="122" t="s">
        <v>220</v>
      </c>
      <c r="AT12" s="125" t="s">
        <v>204</v>
      </c>
      <c r="AU12" s="126" t="s">
        <v>221</v>
      </c>
      <c r="AV12" s="122"/>
      <c r="AW12" s="122"/>
      <c r="AX12" s="122"/>
    </row>
    <row r="13" spans="1:50" ht="31.5" x14ac:dyDescent="0.25">
      <c r="A13" s="53"/>
      <c r="B13" s="830" t="s">
        <v>1357</v>
      </c>
      <c r="C13" s="831"/>
      <c r="D13" s="19" t="s">
        <v>53</v>
      </c>
      <c r="E13" s="19" t="s">
        <v>1313</v>
      </c>
      <c r="F13" s="885"/>
      <c r="G13" s="895"/>
      <c r="AR13" s="124" t="s">
        <v>910</v>
      </c>
      <c r="AS13" s="122" t="s">
        <v>222</v>
      </c>
      <c r="AT13" s="125" t="s">
        <v>204</v>
      </c>
      <c r="AU13" s="126" t="s">
        <v>223</v>
      </c>
      <c r="AV13" s="122"/>
      <c r="AW13" s="122"/>
      <c r="AX13" s="122"/>
    </row>
    <row r="14" spans="1:50" ht="34.5" customHeight="1" x14ac:dyDescent="0.25">
      <c r="A14" s="54">
        <v>1.1000000000000001</v>
      </c>
      <c r="B14" s="821" t="s">
        <v>1316</v>
      </c>
      <c r="C14" s="822"/>
      <c r="D14" s="19"/>
      <c r="E14" s="19"/>
      <c r="F14" s="887"/>
      <c r="G14" s="896"/>
      <c r="AR14" s="124" t="s">
        <v>911</v>
      </c>
      <c r="AS14" s="122" t="s">
        <v>224</v>
      </c>
      <c r="AT14" s="125" t="s">
        <v>204</v>
      </c>
      <c r="AU14" s="126" t="s">
        <v>225</v>
      </c>
      <c r="AV14" s="122"/>
      <c r="AW14" s="122"/>
      <c r="AX14" s="122"/>
    </row>
    <row r="15" spans="1:50" x14ac:dyDescent="0.25">
      <c r="A15" s="55" t="s">
        <v>66</v>
      </c>
      <c r="B15" s="816" t="s">
        <v>1082</v>
      </c>
      <c r="C15" s="817"/>
      <c r="D15" s="19"/>
      <c r="E15" s="19"/>
      <c r="F15" s="887"/>
      <c r="G15" s="896"/>
      <c r="AS15" s="122" t="s">
        <v>226</v>
      </c>
      <c r="AT15" s="125" t="s">
        <v>204</v>
      </c>
      <c r="AU15" s="8" t="s">
        <v>227</v>
      </c>
      <c r="AV15" s="122"/>
      <c r="AW15" s="122"/>
      <c r="AX15" s="122"/>
    </row>
    <row r="16" spans="1:50" x14ac:dyDescent="0.25">
      <c r="A16" s="56" t="s">
        <v>67</v>
      </c>
      <c r="B16" s="816" t="s">
        <v>958</v>
      </c>
      <c r="C16" s="817"/>
      <c r="D16" s="19"/>
      <c r="E16" s="19"/>
      <c r="F16" s="887"/>
      <c r="G16" s="896"/>
      <c r="AS16" s="122" t="s">
        <v>228</v>
      </c>
      <c r="AT16" s="125" t="s">
        <v>204</v>
      </c>
      <c r="AU16" s="126" t="s">
        <v>229</v>
      </c>
      <c r="AV16" s="122"/>
      <c r="AW16" s="122"/>
      <c r="AX16" s="122"/>
    </row>
    <row r="17" spans="1:50" x14ac:dyDescent="0.25">
      <c r="A17" s="56" t="s">
        <v>68</v>
      </c>
      <c r="B17" s="816" t="s">
        <v>3</v>
      </c>
      <c r="C17" s="817"/>
      <c r="D17" s="20"/>
      <c r="E17" s="21"/>
      <c r="F17" s="887"/>
      <c r="G17" s="896"/>
      <c r="AS17" s="122" t="s">
        <v>230</v>
      </c>
      <c r="AT17" s="125" t="s">
        <v>204</v>
      </c>
      <c r="AU17" s="126" t="s">
        <v>231</v>
      </c>
      <c r="AV17" s="122"/>
      <c r="AW17" s="122"/>
      <c r="AX17" s="122"/>
    </row>
    <row r="18" spans="1:50" x14ac:dyDescent="0.25">
      <c r="A18" s="172" t="s">
        <v>959</v>
      </c>
      <c r="B18" s="818" t="s">
        <v>4</v>
      </c>
      <c r="C18" s="817"/>
      <c r="D18" s="21"/>
      <c r="E18" s="21"/>
      <c r="F18" s="887"/>
      <c r="G18" s="896"/>
      <c r="AS18" s="122" t="s">
        <v>232</v>
      </c>
      <c r="AT18" s="118" t="s">
        <v>206</v>
      </c>
      <c r="AU18" s="119" t="s">
        <v>233</v>
      </c>
      <c r="AV18" s="122"/>
      <c r="AW18" s="122"/>
      <c r="AX18" s="122"/>
    </row>
    <row r="19" spans="1:50" ht="33.75" customHeight="1" x14ac:dyDescent="0.25">
      <c r="A19" s="54">
        <v>1.2</v>
      </c>
      <c r="B19" s="821" t="s">
        <v>1317</v>
      </c>
      <c r="C19" s="822"/>
      <c r="D19" s="21"/>
      <c r="E19" s="21"/>
      <c r="F19" s="887"/>
      <c r="G19" s="896"/>
      <c r="AS19" s="122" t="s">
        <v>234</v>
      </c>
      <c r="AT19" s="118" t="s">
        <v>206</v>
      </c>
      <c r="AU19" s="119" t="s">
        <v>235</v>
      </c>
      <c r="AV19" s="122"/>
      <c r="AW19" s="122"/>
      <c r="AX19" s="122"/>
    </row>
    <row r="20" spans="1:50" x14ac:dyDescent="0.25">
      <c r="A20" s="55" t="s">
        <v>66</v>
      </c>
      <c r="B20" s="816" t="s">
        <v>1082</v>
      </c>
      <c r="C20" s="817"/>
      <c r="D20" s="21"/>
      <c r="E20" s="21"/>
      <c r="F20" s="887"/>
      <c r="G20" s="896"/>
      <c r="AS20" s="122" t="s">
        <v>236</v>
      </c>
      <c r="AT20" s="118" t="s">
        <v>206</v>
      </c>
      <c r="AU20" s="119" t="s">
        <v>237</v>
      </c>
      <c r="AV20" s="122"/>
      <c r="AW20" s="122"/>
      <c r="AX20" s="122"/>
    </row>
    <row r="21" spans="1:50" x14ac:dyDescent="0.25">
      <c r="A21" s="56" t="s">
        <v>67</v>
      </c>
      <c r="B21" s="816" t="s">
        <v>958</v>
      </c>
      <c r="C21" s="817"/>
      <c r="D21" s="21"/>
      <c r="E21" s="21"/>
      <c r="F21" s="887"/>
      <c r="G21" s="896"/>
      <c r="AS21" s="122" t="s">
        <v>238</v>
      </c>
      <c r="AT21" s="118" t="s">
        <v>206</v>
      </c>
      <c r="AU21" s="119" t="s">
        <v>239</v>
      </c>
      <c r="AV21" s="122"/>
      <c r="AW21" s="122"/>
      <c r="AX21" s="122"/>
    </row>
    <row r="22" spans="1:50" x14ac:dyDescent="0.25">
      <c r="A22" s="56" t="s">
        <v>68</v>
      </c>
      <c r="B22" s="816" t="s">
        <v>3</v>
      </c>
      <c r="C22" s="817"/>
      <c r="D22" s="21"/>
      <c r="E22" s="21"/>
      <c r="F22" s="887"/>
      <c r="G22" s="896"/>
      <c r="AS22" s="122" t="s">
        <v>240</v>
      </c>
      <c r="AT22" s="118" t="s">
        <v>206</v>
      </c>
      <c r="AU22" s="119" t="s">
        <v>241</v>
      </c>
      <c r="AV22" s="122"/>
      <c r="AW22" s="122"/>
      <c r="AX22" s="122"/>
    </row>
    <row r="23" spans="1:50" x14ac:dyDescent="0.25">
      <c r="A23" s="172" t="s">
        <v>959</v>
      </c>
      <c r="B23" s="818" t="s">
        <v>4</v>
      </c>
      <c r="C23" s="817"/>
      <c r="D23" s="21"/>
      <c r="E23" s="21"/>
      <c r="F23" s="887"/>
      <c r="G23" s="896"/>
      <c r="AS23" s="122" t="s">
        <v>242</v>
      </c>
      <c r="AT23" s="118" t="s">
        <v>206</v>
      </c>
      <c r="AU23" s="119" t="s">
        <v>243</v>
      </c>
      <c r="AV23" s="122"/>
      <c r="AW23" s="122"/>
      <c r="AX23" s="122"/>
    </row>
    <row r="24" spans="1:50" ht="29.25" customHeight="1" x14ac:dyDescent="0.25">
      <c r="A24" s="54">
        <v>1.3</v>
      </c>
      <c r="B24" s="821" t="s">
        <v>1318</v>
      </c>
      <c r="C24" s="822"/>
      <c r="D24" s="21"/>
      <c r="E24" s="21"/>
      <c r="F24" s="887"/>
      <c r="G24" s="896"/>
      <c r="AS24" s="122" t="s">
        <v>244</v>
      </c>
      <c r="AT24" s="118" t="s">
        <v>206</v>
      </c>
      <c r="AU24" s="119" t="s">
        <v>245</v>
      </c>
      <c r="AV24" s="122"/>
      <c r="AW24" s="122"/>
      <c r="AX24" s="122"/>
    </row>
    <row r="25" spans="1:50" x14ac:dyDescent="0.25">
      <c r="A25" s="55" t="s">
        <v>66</v>
      </c>
      <c r="B25" s="816" t="s">
        <v>1082</v>
      </c>
      <c r="C25" s="817"/>
      <c r="D25" s="21"/>
      <c r="E25" s="21"/>
      <c r="F25" s="887"/>
      <c r="G25" s="896"/>
      <c r="AS25" s="122" t="s">
        <v>246</v>
      </c>
      <c r="AT25" s="118" t="s">
        <v>206</v>
      </c>
      <c r="AU25" s="119" t="s">
        <v>247</v>
      </c>
      <c r="AV25" s="122"/>
      <c r="AW25" s="122"/>
      <c r="AX25" s="122"/>
    </row>
    <row r="26" spans="1:50" x14ac:dyDescent="0.25">
      <c r="A26" s="56" t="s">
        <v>67</v>
      </c>
      <c r="B26" s="816" t="s">
        <v>958</v>
      </c>
      <c r="C26" s="817"/>
      <c r="D26" s="21"/>
      <c r="E26" s="21"/>
      <c r="F26" s="887"/>
      <c r="G26" s="896"/>
      <c r="AS26" s="122" t="s">
        <v>248</v>
      </c>
      <c r="AT26" s="118" t="s">
        <v>206</v>
      </c>
      <c r="AU26" s="119" t="s">
        <v>249</v>
      </c>
      <c r="AV26" s="122"/>
      <c r="AW26" s="122"/>
      <c r="AX26" s="122"/>
    </row>
    <row r="27" spans="1:50" x14ac:dyDescent="0.25">
      <c r="A27" s="56" t="s">
        <v>68</v>
      </c>
      <c r="B27" s="816" t="s">
        <v>3</v>
      </c>
      <c r="C27" s="817"/>
      <c r="D27" s="21"/>
      <c r="E27" s="21"/>
      <c r="F27" s="887"/>
      <c r="G27" s="896"/>
      <c r="AS27" s="122" t="s">
        <v>250</v>
      </c>
      <c r="AT27" s="118" t="s">
        <v>206</v>
      </c>
      <c r="AU27" s="119" t="s">
        <v>251</v>
      </c>
      <c r="AV27" s="122"/>
      <c r="AW27" s="122"/>
      <c r="AX27" s="122"/>
    </row>
    <row r="28" spans="1:50" x14ac:dyDescent="0.25">
      <c r="A28" s="172" t="s">
        <v>959</v>
      </c>
      <c r="B28" s="818" t="s">
        <v>4</v>
      </c>
      <c r="C28" s="817"/>
      <c r="D28" s="21"/>
      <c r="E28" s="21"/>
      <c r="F28" s="887"/>
      <c r="G28" s="896"/>
      <c r="AS28" s="122" t="s">
        <v>252</v>
      </c>
      <c r="AT28" s="118" t="s">
        <v>206</v>
      </c>
      <c r="AU28" s="119" t="s">
        <v>254</v>
      </c>
      <c r="AV28" s="122"/>
      <c r="AW28" s="122"/>
      <c r="AX28" s="122"/>
    </row>
    <row r="29" spans="1:50" ht="30.75" customHeight="1" x14ac:dyDescent="0.25">
      <c r="A29" s="54">
        <v>1.4</v>
      </c>
      <c r="B29" s="821" t="s">
        <v>1319</v>
      </c>
      <c r="C29" s="822"/>
      <c r="D29" s="21"/>
      <c r="E29" s="21"/>
      <c r="F29" s="887"/>
      <c r="G29" s="896"/>
      <c r="AS29" s="122" t="s">
        <v>255</v>
      </c>
      <c r="AT29" s="118" t="s">
        <v>206</v>
      </c>
      <c r="AU29" s="119" t="s">
        <v>256</v>
      </c>
      <c r="AV29" s="122"/>
      <c r="AW29" s="122"/>
      <c r="AX29" s="122"/>
    </row>
    <row r="30" spans="1:50" x14ac:dyDescent="0.25">
      <c r="A30" s="55" t="s">
        <v>66</v>
      </c>
      <c r="B30" s="816" t="s">
        <v>1082</v>
      </c>
      <c r="C30" s="817"/>
      <c r="D30" s="21"/>
      <c r="E30" s="21"/>
      <c r="F30" s="887"/>
      <c r="G30" s="896"/>
      <c r="AS30" s="122" t="s">
        <v>253</v>
      </c>
      <c r="AT30" s="118" t="s">
        <v>206</v>
      </c>
      <c r="AU30" s="119" t="s">
        <v>258</v>
      </c>
      <c r="AV30" s="122"/>
      <c r="AW30" s="122"/>
      <c r="AX30" s="122"/>
    </row>
    <row r="31" spans="1:50" x14ac:dyDescent="0.25">
      <c r="A31" s="56" t="s">
        <v>67</v>
      </c>
      <c r="B31" s="816" t="s">
        <v>958</v>
      </c>
      <c r="C31" s="817"/>
      <c r="D31" s="21"/>
      <c r="E31" s="21"/>
      <c r="F31" s="887"/>
      <c r="G31" s="896"/>
      <c r="AS31" s="122" t="s">
        <v>259</v>
      </c>
      <c r="AT31" s="118" t="s">
        <v>206</v>
      </c>
      <c r="AU31" s="119" t="s">
        <v>260</v>
      </c>
      <c r="AV31" s="122"/>
      <c r="AW31" s="122"/>
      <c r="AX31" s="122"/>
    </row>
    <row r="32" spans="1:50" x14ac:dyDescent="0.25">
      <c r="A32" s="56" t="s">
        <v>68</v>
      </c>
      <c r="B32" s="816" t="s">
        <v>3</v>
      </c>
      <c r="C32" s="817"/>
      <c r="D32" s="21"/>
      <c r="E32" s="21"/>
      <c r="F32" s="887"/>
      <c r="G32" s="896"/>
      <c r="AS32" s="122" t="s">
        <v>257</v>
      </c>
      <c r="AT32" s="118" t="s">
        <v>236</v>
      </c>
      <c r="AU32" s="119" t="s">
        <v>496</v>
      </c>
      <c r="AV32" s="122"/>
      <c r="AW32" s="122"/>
      <c r="AX32" s="122"/>
    </row>
    <row r="33" spans="1:50" x14ac:dyDescent="0.25">
      <c r="A33" s="172" t="s">
        <v>959</v>
      </c>
      <c r="B33" s="818" t="s">
        <v>4</v>
      </c>
      <c r="C33" s="817"/>
      <c r="D33" s="21"/>
      <c r="E33" s="21"/>
      <c r="F33" s="887"/>
      <c r="G33" s="896"/>
      <c r="AS33" s="122" t="s">
        <v>263</v>
      </c>
      <c r="AT33" s="118" t="s">
        <v>236</v>
      </c>
      <c r="AU33" s="119" t="s">
        <v>497</v>
      </c>
      <c r="AV33" s="122"/>
      <c r="AW33" s="122"/>
      <c r="AX33" s="122"/>
    </row>
    <row r="34" spans="1:50" ht="18" customHeight="1" x14ac:dyDescent="0.25">
      <c r="A34" s="159">
        <v>1.5</v>
      </c>
      <c r="B34" s="890" t="s">
        <v>1331</v>
      </c>
      <c r="C34" s="822"/>
      <c r="D34" s="134"/>
      <c r="E34" s="135"/>
      <c r="F34" s="887"/>
      <c r="G34" s="896"/>
      <c r="AS34" s="124" t="s">
        <v>261</v>
      </c>
      <c r="AT34" s="118" t="s">
        <v>236</v>
      </c>
      <c r="AU34" s="119" t="s">
        <v>498</v>
      </c>
      <c r="AV34" s="122"/>
      <c r="AW34" s="122"/>
      <c r="AX34" s="122"/>
    </row>
    <row r="35" spans="1:50" ht="18" customHeight="1" x14ac:dyDescent="0.25">
      <c r="A35" s="159" t="s">
        <v>1345</v>
      </c>
      <c r="B35" s="891" t="s">
        <v>1332</v>
      </c>
      <c r="C35" s="892"/>
      <c r="D35" s="134"/>
      <c r="E35" s="135"/>
      <c r="F35" s="887"/>
      <c r="G35" s="896"/>
      <c r="AS35" s="124" t="s">
        <v>1354</v>
      </c>
      <c r="AT35" s="118" t="s">
        <v>236</v>
      </c>
      <c r="AU35" s="119" t="s">
        <v>499</v>
      </c>
      <c r="AV35" s="122"/>
      <c r="AW35" s="122"/>
      <c r="AX35" s="122"/>
    </row>
    <row r="36" spans="1:50" x14ac:dyDescent="0.25">
      <c r="A36" s="160" t="s">
        <v>1346</v>
      </c>
      <c r="B36" s="819" t="s">
        <v>1082</v>
      </c>
      <c r="C36" s="820"/>
      <c r="D36" s="133"/>
      <c r="E36" s="133"/>
      <c r="F36" s="887"/>
      <c r="G36" s="896"/>
      <c r="AS36" s="122" t="s">
        <v>264</v>
      </c>
      <c r="AT36" s="118" t="s">
        <v>236</v>
      </c>
      <c r="AU36" s="119" t="s">
        <v>500</v>
      </c>
      <c r="AV36" s="122"/>
      <c r="AW36" s="122"/>
      <c r="AX36" s="122"/>
    </row>
    <row r="37" spans="1:50" x14ac:dyDescent="0.25">
      <c r="A37" s="160" t="s">
        <v>1347</v>
      </c>
      <c r="B37" s="819" t="s">
        <v>958</v>
      </c>
      <c r="C37" s="820"/>
      <c r="D37" s="133"/>
      <c r="E37" s="133"/>
      <c r="F37" s="887"/>
      <c r="G37" s="896"/>
      <c r="AS37" s="122" t="s">
        <v>265</v>
      </c>
      <c r="AT37" s="118" t="s">
        <v>238</v>
      </c>
      <c r="AU37" s="119" t="s">
        <v>238</v>
      </c>
      <c r="AV37" s="122"/>
      <c r="AW37" s="122"/>
      <c r="AX37" s="122"/>
    </row>
    <row r="38" spans="1:50" x14ac:dyDescent="0.25">
      <c r="A38" s="160" t="s">
        <v>1348</v>
      </c>
      <c r="B38" s="819" t="s">
        <v>3</v>
      </c>
      <c r="C38" s="820"/>
      <c r="D38" s="133"/>
      <c r="E38" s="133"/>
      <c r="F38" s="887"/>
      <c r="G38" s="896"/>
      <c r="AS38" s="122" t="s">
        <v>266</v>
      </c>
      <c r="AT38" s="118" t="s">
        <v>240</v>
      </c>
      <c r="AU38" s="119" t="s">
        <v>501</v>
      </c>
      <c r="AV38" s="122"/>
      <c r="AW38" s="122"/>
      <c r="AX38" s="122"/>
    </row>
    <row r="39" spans="1:50" x14ac:dyDescent="0.25">
      <c r="A39" s="160" t="s">
        <v>1349</v>
      </c>
      <c r="B39" s="819" t="s">
        <v>4</v>
      </c>
      <c r="C39" s="820"/>
      <c r="D39" s="133"/>
      <c r="E39" s="133"/>
      <c r="F39" s="887"/>
      <c r="G39" s="896"/>
      <c r="AS39" s="122"/>
      <c r="AT39" s="118" t="s">
        <v>240</v>
      </c>
      <c r="AU39" s="119" t="s">
        <v>502</v>
      </c>
      <c r="AV39" s="122"/>
      <c r="AW39" s="122"/>
      <c r="AX39" s="122"/>
    </row>
    <row r="40" spans="1:50" x14ac:dyDescent="0.25">
      <c r="A40" s="161" t="s">
        <v>1350</v>
      </c>
      <c r="B40" s="828" t="s">
        <v>1333</v>
      </c>
      <c r="C40" s="829"/>
      <c r="D40" s="133"/>
      <c r="E40" s="133"/>
      <c r="F40" s="887"/>
      <c r="G40" s="896"/>
      <c r="AS40" s="122"/>
      <c r="AT40" s="118" t="s">
        <v>240</v>
      </c>
      <c r="AU40" s="119" t="s">
        <v>503</v>
      </c>
      <c r="AV40" s="122"/>
      <c r="AW40" s="122"/>
      <c r="AX40" s="122"/>
    </row>
    <row r="41" spans="1:50" x14ac:dyDescent="0.25">
      <c r="A41" s="160" t="s">
        <v>1351</v>
      </c>
      <c r="B41" s="819" t="s">
        <v>1082</v>
      </c>
      <c r="C41" s="820"/>
      <c r="D41" s="133"/>
      <c r="E41" s="133"/>
      <c r="F41" s="887"/>
      <c r="G41" s="896"/>
      <c r="AS41" s="122"/>
      <c r="AT41" s="118" t="s">
        <v>240</v>
      </c>
      <c r="AU41" s="119" t="s">
        <v>504</v>
      </c>
      <c r="AV41" s="122"/>
      <c r="AW41" s="122"/>
      <c r="AX41" s="122"/>
    </row>
    <row r="42" spans="1:50" x14ac:dyDescent="0.25">
      <c r="A42" s="160" t="s">
        <v>1352</v>
      </c>
      <c r="B42" s="819" t="s">
        <v>958</v>
      </c>
      <c r="C42" s="820"/>
      <c r="D42" s="133"/>
      <c r="E42" s="133"/>
      <c r="F42" s="887"/>
      <c r="G42" s="896"/>
      <c r="AS42" s="122"/>
      <c r="AT42" s="118" t="s">
        <v>240</v>
      </c>
      <c r="AU42" s="119" t="s">
        <v>505</v>
      </c>
      <c r="AV42" s="122"/>
      <c r="AW42" s="122"/>
      <c r="AX42" s="122"/>
    </row>
    <row r="43" spans="1:50" x14ac:dyDescent="0.25">
      <c r="A43" s="160" t="s">
        <v>1353</v>
      </c>
      <c r="B43" s="819" t="s">
        <v>3</v>
      </c>
      <c r="C43" s="820"/>
      <c r="D43" s="133"/>
      <c r="E43" s="133"/>
      <c r="F43" s="887"/>
      <c r="G43" s="896"/>
      <c r="AS43" s="122"/>
      <c r="AT43" s="118" t="s">
        <v>208</v>
      </c>
      <c r="AU43" s="119" t="s">
        <v>267</v>
      </c>
      <c r="AV43" s="122"/>
      <c r="AW43" s="122"/>
      <c r="AX43" s="122"/>
    </row>
    <row r="44" spans="1:50" ht="25.5" customHeight="1" x14ac:dyDescent="0.25">
      <c r="A44" s="54">
        <v>1.6</v>
      </c>
      <c r="B44" s="821" t="s">
        <v>1320</v>
      </c>
      <c r="C44" s="822"/>
      <c r="D44" s="21"/>
      <c r="E44" s="21"/>
      <c r="F44" s="887"/>
      <c r="G44" s="896"/>
      <c r="AS44" s="122"/>
      <c r="AT44" s="118" t="s">
        <v>208</v>
      </c>
      <c r="AU44" s="119" t="s">
        <v>268</v>
      </c>
      <c r="AV44" s="122"/>
      <c r="AW44" s="122"/>
      <c r="AX44" s="122"/>
    </row>
    <row r="45" spans="1:50" ht="25.5" customHeight="1" x14ac:dyDescent="0.25">
      <c r="A45" s="55" t="s">
        <v>66</v>
      </c>
      <c r="B45" s="816" t="s">
        <v>1082</v>
      </c>
      <c r="C45" s="817"/>
      <c r="D45" s="21"/>
      <c r="E45" s="21"/>
      <c r="F45" s="887"/>
      <c r="G45" s="896"/>
      <c r="AS45" s="122"/>
      <c r="AT45" s="118" t="s">
        <v>208</v>
      </c>
      <c r="AU45" s="119" t="s">
        <v>269</v>
      </c>
      <c r="AV45" s="122"/>
      <c r="AW45" s="122"/>
      <c r="AX45" s="122"/>
    </row>
    <row r="46" spans="1:50" ht="25.5" customHeight="1" x14ac:dyDescent="0.25">
      <c r="A46" s="56" t="s">
        <v>67</v>
      </c>
      <c r="B46" s="816" t="s">
        <v>958</v>
      </c>
      <c r="C46" s="817"/>
      <c r="D46" s="21"/>
      <c r="E46" s="21"/>
      <c r="F46" s="887"/>
      <c r="G46" s="896"/>
      <c r="AS46" s="122"/>
      <c r="AT46" s="118" t="s">
        <v>208</v>
      </c>
      <c r="AU46" s="119" t="s">
        <v>270</v>
      </c>
      <c r="AV46" s="122"/>
      <c r="AW46" s="122"/>
      <c r="AX46" s="122"/>
    </row>
    <row r="47" spans="1:50" x14ac:dyDescent="0.25">
      <c r="A47" s="56" t="s">
        <v>68</v>
      </c>
      <c r="B47" s="816" t="s">
        <v>3</v>
      </c>
      <c r="C47" s="817"/>
      <c r="D47" s="21"/>
      <c r="E47" s="21"/>
      <c r="F47" s="887"/>
      <c r="G47" s="896"/>
      <c r="AS47" s="122"/>
      <c r="AT47" s="118" t="s">
        <v>208</v>
      </c>
      <c r="AU47" s="119" t="s">
        <v>271</v>
      </c>
      <c r="AV47" s="122"/>
      <c r="AW47" s="122"/>
      <c r="AX47" s="122"/>
    </row>
    <row r="48" spans="1:50" x14ac:dyDescent="0.25">
      <c r="A48" s="172" t="s">
        <v>959</v>
      </c>
      <c r="B48" s="818" t="s">
        <v>4</v>
      </c>
      <c r="C48" s="817"/>
      <c r="D48" s="21"/>
      <c r="E48" s="21"/>
      <c r="F48" s="887"/>
      <c r="G48" s="896"/>
      <c r="AS48" s="122"/>
      <c r="AT48" s="118" t="s">
        <v>208</v>
      </c>
      <c r="AU48" s="119" t="s">
        <v>272</v>
      </c>
      <c r="AV48" s="122"/>
      <c r="AW48" s="122"/>
      <c r="AX48" s="122"/>
    </row>
    <row r="49" spans="1:50" x14ac:dyDescent="0.25">
      <c r="A49" s="54">
        <v>2</v>
      </c>
      <c r="B49" s="58" t="s">
        <v>5</v>
      </c>
      <c r="C49" s="58"/>
      <c r="D49" s="22"/>
      <c r="E49" s="21"/>
      <c r="F49" s="887"/>
      <c r="G49" s="896"/>
      <c r="AT49" s="118" t="s">
        <v>208</v>
      </c>
      <c r="AU49" s="119" t="s">
        <v>273</v>
      </c>
      <c r="AV49" s="122"/>
      <c r="AW49" s="122"/>
      <c r="AX49" s="122"/>
    </row>
    <row r="50" spans="1:50" x14ac:dyDescent="0.25">
      <c r="A50" s="55" t="s">
        <v>66</v>
      </c>
      <c r="B50" s="811" t="s">
        <v>1082</v>
      </c>
      <c r="C50" s="812"/>
      <c r="D50" s="23"/>
      <c r="E50" s="23"/>
      <c r="F50" s="887"/>
      <c r="G50" s="896"/>
      <c r="AT50" s="118" t="s">
        <v>208</v>
      </c>
      <c r="AU50" s="119" t="s">
        <v>274</v>
      </c>
      <c r="AV50" s="122"/>
      <c r="AW50" s="122"/>
      <c r="AX50" s="122"/>
    </row>
    <row r="51" spans="1:50" x14ac:dyDescent="0.25">
      <c r="A51" s="56" t="s">
        <v>67</v>
      </c>
      <c r="B51" s="811" t="s">
        <v>958</v>
      </c>
      <c r="C51" s="812"/>
      <c r="D51" s="23"/>
      <c r="E51" s="23"/>
      <c r="F51" s="887"/>
      <c r="G51" s="896"/>
      <c r="AS51" s="122"/>
      <c r="AT51" s="118" t="s">
        <v>208</v>
      </c>
      <c r="AU51" s="119" t="s">
        <v>275</v>
      </c>
      <c r="AV51" s="122"/>
      <c r="AW51" s="122"/>
      <c r="AX51" s="122"/>
    </row>
    <row r="52" spans="1:50" x14ac:dyDescent="0.25">
      <c r="A52" s="56" t="s">
        <v>68</v>
      </c>
      <c r="B52" s="811" t="s">
        <v>3</v>
      </c>
      <c r="C52" s="812"/>
      <c r="D52" s="23"/>
      <c r="E52" s="23"/>
      <c r="F52" s="887"/>
      <c r="G52" s="896"/>
      <c r="AT52" s="118" t="s">
        <v>208</v>
      </c>
      <c r="AU52" s="119" t="s">
        <v>276</v>
      </c>
      <c r="AV52" s="122"/>
      <c r="AW52" s="122"/>
      <c r="AX52" s="122"/>
    </row>
    <row r="53" spans="1:50" x14ac:dyDescent="0.25">
      <c r="A53" s="172" t="s">
        <v>959</v>
      </c>
      <c r="B53" s="813" t="s">
        <v>4</v>
      </c>
      <c r="C53" s="812"/>
      <c r="D53" s="21"/>
      <c r="E53" s="21"/>
      <c r="F53" s="887"/>
      <c r="G53" s="896"/>
      <c r="AT53" s="118" t="s">
        <v>208</v>
      </c>
      <c r="AU53" s="119" t="s">
        <v>277</v>
      </c>
      <c r="AV53" s="122"/>
      <c r="AW53" s="122"/>
      <c r="AX53" s="122"/>
    </row>
    <row r="54" spans="1:50" ht="47.25" customHeight="1" x14ac:dyDescent="0.25">
      <c r="A54" s="54">
        <v>3</v>
      </c>
      <c r="B54" s="680" t="s">
        <v>6</v>
      </c>
      <c r="C54" s="681"/>
      <c r="D54" s="21"/>
      <c r="E54" s="21"/>
      <c r="F54" s="887"/>
      <c r="G54" s="896"/>
      <c r="AT54" s="118" t="s">
        <v>208</v>
      </c>
      <c r="AU54" s="119" t="s">
        <v>278</v>
      </c>
      <c r="AV54" s="122"/>
      <c r="AW54" s="122"/>
      <c r="AX54" s="122"/>
    </row>
    <row r="55" spans="1:50" x14ac:dyDescent="0.25">
      <c r="A55" s="55" t="s">
        <v>66</v>
      </c>
      <c r="B55" s="814" t="s">
        <v>1082</v>
      </c>
      <c r="C55" s="815"/>
      <c r="D55" s="21"/>
      <c r="E55" s="21"/>
      <c r="F55" s="887"/>
      <c r="G55" s="896"/>
      <c r="AT55" s="118" t="s">
        <v>208</v>
      </c>
      <c r="AU55" s="119" t="s">
        <v>279</v>
      </c>
      <c r="AV55" s="122"/>
      <c r="AW55" s="122"/>
      <c r="AX55" s="122"/>
    </row>
    <row r="56" spans="1:50" x14ac:dyDescent="0.25">
      <c r="A56" s="56" t="s">
        <v>67</v>
      </c>
      <c r="B56" s="814" t="s">
        <v>958</v>
      </c>
      <c r="C56" s="815"/>
      <c r="D56" s="21"/>
      <c r="E56" s="21"/>
      <c r="F56" s="887"/>
      <c r="G56" s="896"/>
      <c r="AS56" s="122"/>
      <c r="AT56" s="118" t="s">
        <v>210</v>
      </c>
      <c r="AU56" s="119" t="s">
        <v>280</v>
      </c>
      <c r="AV56" s="122"/>
      <c r="AW56" s="122"/>
      <c r="AX56" s="122"/>
    </row>
    <row r="57" spans="1:50" x14ac:dyDescent="0.25">
      <c r="A57" s="56" t="s">
        <v>68</v>
      </c>
      <c r="B57" s="814" t="s">
        <v>3</v>
      </c>
      <c r="C57" s="815"/>
      <c r="D57" s="23"/>
      <c r="E57" s="23"/>
      <c r="F57" s="887"/>
      <c r="G57" s="896"/>
      <c r="AT57" s="118" t="s">
        <v>210</v>
      </c>
      <c r="AU57" s="119" t="s">
        <v>281</v>
      </c>
      <c r="AV57" s="122"/>
      <c r="AW57" s="122"/>
      <c r="AX57" s="122"/>
    </row>
    <row r="58" spans="1:50" x14ac:dyDescent="0.25">
      <c r="A58" s="172" t="s">
        <v>959</v>
      </c>
      <c r="B58" s="823" t="s">
        <v>4</v>
      </c>
      <c r="C58" s="815"/>
      <c r="D58" s="23"/>
      <c r="E58" s="23"/>
      <c r="F58" s="887"/>
      <c r="G58" s="896"/>
      <c r="AT58" s="118" t="s">
        <v>210</v>
      </c>
      <c r="AU58" s="119" t="s">
        <v>282</v>
      </c>
      <c r="AV58" s="122"/>
      <c r="AW58" s="122"/>
      <c r="AX58" s="122"/>
    </row>
    <row r="59" spans="1:50" x14ac:dyDescent="0.25">
      <c r="A59" s="59" t="s">
        <v>55</v>
      </c>
      <c r="B59" s="60" t="s">
        <v>65</v>
      </c>
      <c r="C59" s="60"/>
      <c r="D59" s="61" t="s">
        <v>7</v>
      </c>
      <c r="E59" s="61" t="s">
        <v>8</v>
      </c>
      <c r="F59" s="24" t="s">
        <v>9</v>
      </c>
      <c r="G59" s="121" t="s">
        <v>1081</v>
      </c>
      <c r="AT59" s="118" t="s">
        <v>210</v>
      </c>
      <c r="AU59" s="119" t="s">
        <v>283</v>
      </c>
      <c r="AV59" s="122"/>
      <c r="AW59" s="122"/>
      <c r="AX59" s="122"/>
    </row>
    <row r="60" spans="1:50" ht="18.75" customHeight="1" x14ac:dyDescent="0.25">
      <c r="A60" s="63" t="s">
        <v>56</v>
      </c>
      <c r="B60" s="805" t="s">
        <v>922</v>
      </c>
      <c r="C60" s="806"/>
      <c r="D60" s="25" t="s">
        <v>10</v>
      </c>
      <c r="E60" s="25">
        <v>4</v>
      </c>
      <c r="F60" s="37"/>
      <c r="G60" s="37"/>
      <c r="AT60" s="118" t="s">
        <v>210</v>
      </c>
      <c r="AU60" s="119" t="s">
        <v>284</v>
      </c>
      <c r="AV60" s="122"/>
      <c r="AW60" s="122"/>
      <c r="AX60" s="122"/>
    </row>
    <row r="61" spans="1:50" ht="33.75" customHeight="1" x14ac:dyDescent="0.25">
      <c r="A61" s="63" t="s">
        <v>58</v>
      </c>
      <c r="B61" s="807" t="s">
        <v>921</v>
      </c>
      <c r="C61" s="808"/>
      <c r="D61" s="25" t="s">
        <v>10</v>
      </c>
      <c r="E61" s="25">
        <v>2</v>
      </c>
      <c r="F61" s="37"/>
      <c r="G61" s="37"/>
      <c r="AT61" s="118" t="s">
        <v>210</v>
      </c>
      <c r="AU61" s="119" t="s">
        <v>285</v>
      </c>
      <c r="AV61" s="122"/>
      <c r="AW61" s="122"/>
      <c r="AX61" s="122"/>
    </row>
    <row r="62" spans="1:50" ht="33.75" customHeight="1" x14ac:dyDescent="0.25">
      <c r="A62" s="63" t="s">
        <v>59</v>
      </c>
      <c r="B62" s="807" t="s">
        <v>920</v>
      </c>
      <c r="C62" s="808"/>
      <c r="D62" s="25" t="s">
        <v>10</v>
      </c>
      <c r="E62" s="25">
        <v>2</v>
      </c>
      <c r="F62" s="37"/>
      <c r="G62" s="37"/>
      <c r="AT62" s="118" t="s">
        <v>210</v>
      </c>
      <c r="AU62" s="119" t="s">
        <v>286</v>
      </c>
      <c r="AV62" s="122"/>
      <c r="AW62" s="122"/>
      <c r="AX62" s="122"/>
    </row>
    <row r="63" spans="1:50" x14ac:dyDescent="0.25">
      <c r="A63" s="63" t="s">
        <v>60</v>
      </c>
      <c r="B63" s="805" t="s">
        <v>919</v>
      </c>
      <c r="C63" s="806"/>
      <c r="D63" s="25" t="s">
        <v>10</v>
      </c>
      <c r="E63" s="25">
        <v>2</v>
      </c>
      <c r="F63" s="37"/>
      <c r="G63" s="37"/>
      <c r="AT63" s="118" t="s">
        <v>210</v>
      </c>
      <c r="AU63" s="119" t="s">
        <v>287</v>
      </c>
      <c r="AV63" s="122"/>
      <c r="AW63" s="122"/>
      <c r="AX63" s="122"/>
    </row>
    <row r="64" spans="1:50" x14ac:dyDescent="0.25">
      <c r="A64" s="63" t="s">
        <v>61</v>
      </c>
      <c r="B64" s="805" t="s">
        <v>918</v>
      </c>
      <c r="C64" s="806"/>
      <c r="D64" s="25" t="s">
        <v>10</v>
      </c>
      <c r="E64" s="25">
        <v>2</v>
      </c>
      <c r="F64" s="37"/>
      <c r="G64" s="37"/>
      <c r="AT64" s="118" t="s">
        <v>210</v>
      </c>
      <c r="AU64" s="119" t="s">
        <v>288</v>
      </c>
      <c r="AV64" s="122"/>
      <c r="AW64" s="122"/>
      <c r="AX64" s="122"/>
    </row>
    <row r="65" spans="1:50" x14ac:dyDescent="0.25">
      <c r="A65" s="63" t="s">
        <v>62</v>
      </c>
      <c r="B65" s="805" t="s">
        <v>923</v>
      </c>
      <c r="C65" s="806"/>
      <c r="D65" s="25" t="s">
        <v>10</v>
      </c>
      <c r="E65" s="25">
        <v>2</v>
      </c>
      <c r="F65" s="37"/>
      <c r="G65" s="37"/>
      <c r="AT65" s="118" t="s">
        <v>210</v>
      </c>
      <c r="AU65" s="119" t="s">
        <v>289</v>
      </c>
      <c r="AV65" s="122"/>
      <c r="AW65" s="122"/>
      <c r="AX65" s="122"/>
    </row>
    <row r="66" spans="1:50" x14ac:dyDescent="0.25">
      <c r="A66" s="63" t="s">
        <v>63</v>
      </c>
      <c r="B66" s="805" t="s">
        <v>924</v>
      </c>
      <c r="C66" s="806"/>
      <c r="D66" s="25" t="s">
        <v>10</v>
      </c>
      <c r="E66" s="25">
        <v>5</v>
      </c>
      <c r="F66" s="37"/>
      <c r="G66" s="37"/>
      <c r="AT66" s="118" t="s">
        <v>210</v>
      </c>
      <c r="AU66" s="119" t="s">
        <v>290</v>
      </c>
      <c r="AV66" s="122"/>
      <c r="AW66" s="122"/>
      <c r="AX66" s="122"/>
    </row>
    <row r="67" spans="1:50" ht="36.75" customHeight="1" x14ac:dyDescent="0.25">
      <c r="A67" s="63" t="s">
        <v>64</v>
      </c>
      <c r="B67" s="807" t="s">
        <v>925</v>
      </c>
      <c r="C67" s="808"/>
      <c r="D67" s="25" t="s">
        <v>10</v>
      </c>
      <c r="E67" s="64">
        <v>5</v>
      </c>
      <c r="F67" s="37"/>
      <c r="G67" s="37"/>
      <c r="AT67" s="118" t="s">
        <v>210</v>
      </c>
      <c r="AU67" s="119" t="s">
        <v>291</v>
      </c>
      <c r="AV67" s="122"/>
      <c r="AW67" s="122"/>
      <c r="AX67" s="122"/>
    </row>
    <row r="68" spans="1:50" ht="36.75" customHeight="1" x14ac:dyDescent="0.25">
      <c r="A68" s="879" t="s">
        <v>927</v>
      </c>
      <c r="B68" s="880"/>
      <c r="C68" s="164"/>
      <c r="D68" s="66"/>
      <c r="E68" s="66"/>
      <c r="F68" s="810"/>
      <c r="G68" s="810"/>
      <c r="AT68" s="118" t="s">
        <v>210</v>
      </c>
      <c r="AU68" s="119" t="s">
        <v>292</v>
      </c>
      <c r="AV68" s="122"/>
      <c r="AW68" s="122"/>
      <c r="AX68" s="122"/>
    </row>
    <row r="69" spans="1:50" ht="17.25" customHeight="1" x14ac:dyDescent="0.25">
      <c r="A69" s="876" t="s">
        <v>926</v>
      </c>
      <c r="B69" s="777"/>
      <c r="C69" s="164"/>
      <c r="D69" s="66"/>
      <c r="E69" s="66"/>
      <c r="F69" s="810"/>
      <c r="G69" s="810"/>
      <c r="AS69" s="122"/>
      <c r="AT69" s="118" t="s">
        <v>210</v>
      </c>
      <c r="AU69" s="119" t="s">
        <v>293</v>
      </c>
      <c r="AV69" s="122"/>
      <c r="AW69" s="122"/>
      <c r="AX69" s="122"/>
    </row>
    <row r="70" spans="1:50" ht="71.25" customHeight="1" x14ac:dyDescent="0.25">
      <c r="A70" s="67" t="s">
        <v>69</v>
      </c>
      <c r="B70" s="120" t="s">
        <v>70</v>
      </c>
      <c r="C70" s="120"/>
      <c r="D70" s="120" t="s">
        <v>12</v>
      </c>
      <c r="E70" s="120" t="s">
        <v>13</v>
      </c>
      <c r="F70" s="857" t="s">
        <v>14</v>
      </c>
      <c r="G70" s="857"/>
      <c r="AT70" s="118" t="s">
        <v>210</v>
      </c>
      <c r="AU70" s="119" t="s">
        <v>294</v>
      </c>
      <c r="AV70" s="122"/>
      <c r="AW70" s="122"/>
      <c r="AX70" s="122"/>
    </row>
    <row r="71" spans="1:50" x14ac:dyDescent="0.25">
      <c r="A71" s="69" t="s">
        <v>71</v>
      </c>
      <c r="B71" s="798"/>
      <c r="C71" s="799"/>
      <c r="D71" s="19"/>
      <c r="E71" s="19"/>
      <c r="F71" s="810"/>
      <c r="G71" s="810"/>
      <c r="AT71" s="118" t="s">
        <v>210</v>
      </c>
      <c r="AU71" s="119" t="s">
        <v>295</v>
      </c>
      <c r="AV71" s="122"/>
      <c r="AW71" s="122"/>
      <c r="AX71" s="122"/>
    </row>
    <row r="72" spans="1:50" x14ac:dyDescent="0.25">
      <c r="A72" s="69" t="s">
        <v>72</v>
      </c>
      <c r="B72" s="798"/>
      <c r="C72" s="799"/>
      <c r="D72" s="163"/>
      <c r="E72" s="19"/>
      <c r="F72" s="810"/>
      <c r="G72" s="810"/>
      <c r="AT72" s="118" t="s">
        <v>210</v>
      </c>
      <c r="AU72" s="119" t="s">
        <v>296</v>
      </c>
      <c r="AV72" s="122"/>
      <c r="AW72" s="122"/>
      <c r="AX72" s="122"/>
    </row>
    <row r="73" spans="1:50" x14ac:dyDescent="0.25">
      <c r="A73" s="809"/>
      <c r="B73" s="809"/>
      <c r="C73" s="809"/>
      <c r="D73" s="809"/>
      <c r="E73" s="809"/>
      <c r="F73" s="809"/>
      <c r="G73" s="809"/>
      <c r="AS73" s="189"/>
      <c r="AT73" s="118" t="s">
        <v>210</v>
      </c>
      <c r="AU73" s="119" t="s">
        <v>297</v>
      </c>
      <c r="AV73" s="122"/>
      <c r="AW73" s="122"/>
      <c r="AX73" s="122"/>
    </row>
    <row r="74" spans="1:50" x14ac:dyDescent="0.25">
      <c r="A74" s="70" t="s">
        <v>73</v>
      </c>
      <c r="B74" s="70" t="s">
        <v>191</v>
      </c>
      <c r="C74" s="115"/>
      <c r="D74" s="61" t="s">
        <v>7</v>
      </c>
      <c r="E74" s="61" t="s">
        <v>8</v>
      </c>
      <c r="F74" s="71" t="s">
        <v>9</v>
      </c>
      <c r="G74" s="64" t="s">
        <v>1081</v>
      </c>
      <c r="AS74" s="189"/>
      <c r="AT74" s="118" t="s">
        <v>210</v>
      </c>
      <c r="AU74" s="119" t="s">
        <v>298</v>
      </c>
      <c r="AV74" s="122"/>
      <c r="AW74" s="122"/>
      <c r="AX74" s="122"/>
    </row>
    <row r="75" spans="1:50" x14ac:dyDescent="0.25">
      <c r="A75" s="72" t="s">
        <v>1079</v>
      </c>
      <c r="B75" s="800" t="s">
        <v>1271</v>
      </c>
      <c r="C75" s="801"/>
      <c r="D75" s="73" t="s">
        <v>44</v>
      </c>
      <c r="E75" s="74" t="s">
        <v>34</v>
      </c>
      <c r="F75" s="37"/>
      <c r="G75" s="37"/>
      <c r="AS75" s="189"/>
      <c r="AT75" s="118" t="s">
        <v>210</v>
      </c>
      <c r="AU75" s="119" t="s">
        <v>299</v>
      </c>
      <c r="AV75" s="122"/>
      <c r="AW75" s="122"/>
      <c r="AX75" s="122"/>
    </row>
    <row r="76" spans="1:50" x14ac:dyDescent="0.25">
      <c r="A76" s="75" t="s">
        <v>1080</v>
      </c>
      <c r="B76" s="802" t="s">
        <v>1272</v>
      </c>
      <c r="C76" s="801"/>
      <c r="D76" s="73" t="s">
        <v>44</v>
      </c>
      <c r="E76" s="74" t="s">
        <v>34</v>
      </c>
      <c r="F76" s="37"/>
      <c r="G76" s="37"/>
      <c r="AS76" s="189"/>
      <c r="AT76" s="118" t="s">
        <v>210</v>
      </c>
      <c r="AU76" s="119" t="s">
        <v>300</v>
      </c>
      <c r="AV76" s="122"/>
      <c r="AW76" s="122"/>
      <c r="AX76" s="122"/>
    </row>
    <row r="77" spans="1:50" ht="34.5" customHeight="1" x14ac:dyDescent="0.25">
      <c r="A77" s="76" t="s">
        <v>193</v>
      </c>
      <c r="B77" s="803" t="s">
        <v>45</v>
      </c>
      <c r="C77" s="804"/>
      <c r="D77" s="19" t="s">
        <v>53</v>
      </c>
      <c r="E77" s="19" t="s">
        <v>1313</v>
      </c>
      <c r="F77" s="840"/>
      <c r="G77" s="897"/>
      <c r="AS77" s="189"/>
      <c r="AT77" s="118" t="s">
        <v>210</v>
      </c>
      <c r="AU77" s="119" t="s">
        <v>301</v>
      </c>
      <c r="AV77" s="122"/>
      <c r="AW77" s="122"/>
      <c r="AX77" s="122"/>
    </row>
    <row r="78" spans="1:50" x14ac:dyDescent="0.25">
      <c r="A78" s="54">
        <v>1</v>
      </c>
      <c r="B78" s="58" t="s">
        <v>46</v>
      </c>
      <c r="C78" s="58"/>
      <c r="D78" s="28"/>
      <c r="E78" s="28"/>
      <c r="F78" s="840"/>
      <c r="G78" s="897"/>
      <c r="AS78" s="189"/>
      <c r="AT78" s="118" t="s">
        <v>210</v>
      </c>
      <c r="AU78" s="119" t="s">
        <v>302</v>
      </c>
      <c r="AV78" s="122"/>
      <c r="AW78" s="122"/>
      <c r="AX78" s="122"/>
    </row>
    <row r="79" spans="1:50" x14ac:dyDescent="0.25">
      <c r="A79" s="77" t="s">
        <v>66</v>
      </c>
      <c r="B79" s="698" t="s">
        <v>999</v>
      </c>
      <c r="C79" s="699"/>
      <c r="D79" s="28"/>
      <c r="E79" s="28"/>
      <c r="F79" s="840"/>
      <c r="G79" s="897"/>
      <c r="AS79" s="189"/>
      <c r="AT79" s="118" t="s">
        <v>210</v>
      </c>
      <c r="AU79" s="119" t="s">
        <v>303</v>
      </c>
      <c r="AV79" s="122"/>
      <c r="AW79" s="122"/>
      <c r="AX79" s="122"/>
    </row>
    <row r="80" spans="1:50" ht="15" customHeight="1" x14ac:dyDescent="0.25">
      <c r="A80" s="78" t="s">
        <v>67</v>
      </c>
      <c r="B80" s="698" t="s">
        <v>958</v>
      </c>
      <c r="C80" s="699"/>
      <c r="D80" s="28"/>
      <c r="E80" s="28"/>
      <c r="F80" s="840"/>
      <c r="G80" s="897"/>
      <c r="AS80" s="189"/>
      <c r="AT80" s="118" t="s">
        <v>210</v>
      </c>
      <c r="AU80" s="119" t="s">
        <v>304</v>
      </c>
      <c r="AV80" s="122"/>
      <c r="AW80" s="122"/>
      <c r="AX80" s="122"/>
    </row>
    <row r="81" spans="1:50" x14ac:dyDescent="0.25">
      <c r="A81" s="78" t="s">
        <v>68</v>
      </c>
      <c r="B81" s="698" t="s">
        <v>3</v>
      </c>
      <c r="C81" s="699"/>
      <c r="D81" s="28"/>
      <c r="E81" s="28"/>
      <c r="F81" s="840"/>
      <c r="G81" s="897"/>
      <c r="AS81" s="189"/>
      <c r="AT81" s="118" t="s">
        <v>210</v>
      </c>
      <c r="AU81" s="119" t="s">
        <v>305</v>
      </c>
      <c r="AV81" s="122"/>
      <c r="AW81" s="122"/>
      <c r="AX81" s="122"/>
    </row>
    <row r="82" spans="1:50" x14ac:dyDescent="0.25">
      <c r="A82" s="79" t="s">
        <v>959</v>
      </c>
      <c r="B82" s="797" t="s">
        <v>4</v>
      </c>
      <c r="C82" s="699"/>
      <c r="D82" s="28"/>
      <c r="E82" s="28"/>
      <c r="F82" s="840"/>
      <c r="G82" s="897"/>
      <c r="AS82" s="189"/>
      <c r="AT82" s="118" t="s">
        <v>210</v>
      </c>
      <c r="AU82" s="119" t="s">
        <v>306</v>
      </c>
      <c r="AV82" s="122"/>
      <c r="AW82" s="122"/>
      <c r="AX82" s="122"/>
    </row>
    <row r="83" spans="1:50" ht="37.5" customHeight="1" x14ac:dyDescent="0.25">
      <c r="A83" s="54">
        <v>2</v>
      </c>
      <c r="B83" s="790" t="s">
        <v>6</v>
      </c>
      <c r="C83" s="777"/>
      <c r="D83" s="19"/>
      <c r="E83" s="19"/>
      <c r="F83" s="840"/>
      <c r="G83" s="897"/>
      <c r="AS83" s="189"/>
      <c r="AT83" s="118" t="s">
        <v>210</v>
      </c>
      <c r="AU83" s="119" t="s">
        <v>307</v>
      </c>
      <c r="AV83" s="122"/>
      <c r="AW83" s="122"/>
      <c r="AX83" s="122"/>
    </row>
    <row r="84" spans="1:50" x14ac:dyDescent="0.25">
      <c r="A84" s="77" t="s">
        <v>66</v>
      </c>
      <c r="B84" s="794" t="s">
        <v>999</v>
      </c>
      <c r="C84" s="706"/>
      <c r="D84" s="19"/>
      <c r="E84" s="19"/>
      <c r="F84" s="840"/>
      <c r="G84" s="897"/>
      <c r="AS84" s="189"/>
      <c r="AT84" s="118" t="s">
        <v>210</v>
      </c>
      <c r="AU84" s="119" t="s">
        <v>308</v>
      </c>
      <c r="AV84" s="122"/>
      <c r="AW84" s="122"/>
      <c r="AX84" s="122"/>
    </row>
    <row r="85" spans="1:50" x14ac:dyDescent="0.25">
      <c r="A85" s="78" t="s">
        <v>67</v>
      </c>
      <c r="B85" s="852" t="s">
        <v>958</v>
      </c>
      <c r="C85" s="689"/>
      <c r="D85" s="28"/>
      <c r="E85" s="28"/>
      <c r="F85" s="840"/>
      <c r="G85" s="897"/>
      <c r="AS85" s="189"/>
      <c r="AT85" s="118" t="s">
        <v>210</v>
      </c>
      <c r="AU85" s="119" t="s">
        <v>309</v>
      </c>
      <c r="AV85" s="122"/>
      <c r="AW85" s="122"/>
      <c r="AX85" s="122"/>
    </row>
    <row r="86" spans="1:50" x14ac:dyDescent="0.25">
      <c r="A86" s="78" t="s">
        <v>68</v>
      </c>
      <c r="B86" s="852" t="s">
        <v>3</v>
      </c>
      <c r="C86" s="689"/>
      <c r="D86" s="28"/>
      <c r="E86" s="28"/>
      <c r="F86" s="840"/>
      <c r="G86" s="897"/>
      <c r="AS86" s="189"/>
      <c r="AT86" s="118" t="s">
        <v>210</v>
      </c>
      <c r="AU86" s="119" t="s">
        <v>310</v>
      </c>
      <c r="AV86" s="122"/>
      <c r="AW86" s="122"/>
      <c r="AX86" s="122"/>
    </row>
    <row r="87" spans="1:50" x14ac:dyDescent="0.25">
      <c r="A87" s="79" t="s">
        <v>959</v>
      </c>
      <c r="B87" s="852" t="s">
        <v>4</v>
      </c>
      <c r="C87" s="689"/>
      <c r="D87" s="28"/>
      <c r="E87" s="28"/>
      <c r="F87" s="840"/>
      <c r="G87" s="897"/>
      <c r="AS87" s="189"/>
      <c r="AT87" s="118" t="s">
        <v>210</v>
      </c>
      <c r="AU87" s="119" t="s">
        <v>311</v>
      </c>
      <c r="AV87" s="122"/>
      <c r="AW87" s="122"/>
      <c r="AX87" s="122"/>
    </row>
    <row r="88" spans="1:50" x14ac:dyDescent="0.25">
      <c r="A88" s="837"/>
      <c r="B88" s="837"/>
      <c r="C88" s="837"/>
      <c r="D88" s="837"/>
      <c r="E88" s="837"/>
      <c r="F88" s="837"/>
      <c r="G88" s="837"/>
      <c r="AS88" s="189"/>
      <c r="AT88" s="118" t="s">
        <v>210</v>
      </c>
      <c r="AU88" s="119" t="s">
        <v>312</v>
      </c>
      <c r="AV88" s="122"/>
      <c r="AW88" s="122"/>
      <c r="AX88" s="122"/>
    </row>
    <row r="89" spans="1:50" x14ac:dyDescent="0.25">
      <c r="A89" s="59" t="s">
        <v>78</v>
      </c>
      <c r="B89" s="853" t="s">
        <v>1273</v>
      </c>
      <c r="C89" s="854"/>
      <c r="D89" s="61" t="s">
        <v>7</v>
      </c>
      <c r="E89" s="61" t="s">
        <v>8</v>
      </c>
      <c r="F89" s="71" t="s">
        <v>9</v>
      </c>
      <c r="G89" s="64" t="s">
        <v>1081</v>
      </c>
      <c r="AS89" s="189"/>
      <c r="AT89" s="118" t="s">
        <v>210</v>
      </c>
      <c r="AU89" s="119" t="s">
        <v>313</v>
      </c>
      <c r="AV89" s="122"/>
      <c r="AW89" s="122"/>
      <c r="AX89" s="122"/>
    </row>
    <row r="90" spans="1:50" x14ac:dyDescent="0.25">
      <c r="A90" s="81" t="s">
        <v>1083</v>
      </c>
      <c r="B90" s="850" t="s">
        <v>87</v>
      </c>
      <c r="C90" s="851"/>
      <c r="D90" s="29" t="s">
        <v>10</v>
      </c>
      <c r="E90" s="29">
        <v>1</v>
      </c>
      <c r="F90" s="37"/>
      <c r="G90" s="37"/>
      <c r="AS90" s="189"/>
      <c r="AT90" s="118" t="s">
        <v>212</v>
      </c>
      <c r="AU90" s="119" t="s">
        <v>212</v>
      </c>
      <c r="AV90" s="122"/>
      <c r="AW90" s="122"/>
      <c r="AX90" s="122"/>
    </row>
    <row r="91" spans="1:50" x14ac:dyDescent="0.25">
      <c r="A91" s="81" t="s">
        <v>1084</v>
      </c>
      <c r="B91" s="850" t="s">
        <v>960</v>
      </c>
      <c r="C91" s="851"/>
      <c r="D91" s="29" t="s">
        <v>10</v>
      </c>
      <c r="E91" s="29">
        <v>1</v>
      </c>
      <c r="F91" s="37"/>
      <c r="G91" s="37"/>
      <c r="AS91" s="189"/>
      <c r="AT91" s="118" t="s">
        <v>214</v>
      </c>
      <c r="AU91" s="119" t="s">
        <v>314</v>
      </c>
      <c r="AV91" s="122"/>
      <c r="AW91" s="122"/>
      <c r="AX91" s="122"/>
    </row>
    <row r="92" spans="1:50" x14ac:dyDescent="0.25">
      <c r="A92" s="81" t="s">
        <v>1085</v>
      </c>
      <c r="B92" s="792" t="s">
        <v>961</v>
      </c>
      <c r="C92" s="793"/>
      <c r="D92" s="25" t="s">
        <v>10</v>
      </c>
      <c r="E92" s="25">
        <v>2</v>
      </c>
      <c r="F92" s="37"/>
      <c r="G92" s="37"/>
      <c r="AS92" s="189"/>
      <c r="AT92" s="118" t="s">
        <v>214</v>
      </c>
      <c r="AU92" s="119" t="s">
        <v>315</v>
      </c>
      <c r="AV92" s="122"/>
      <c r="AW92" s="122"/>
      <c r="AX92" s="122"/>
    </row>
    <row r="93" spans="1:50" x14ac:dyDescent="0.25">
      <c r="A93" s="81" t="s">
        <v>1086</v>
      </c>
      <c r="B93" s="792" t="s">
        <v>962</v>
      </c>
      <c r="C93" s="793"/>
      <c r="D93" s="25" t="s">
        <v>10</v>
      </c>
      <c r="E93" s="25">
        <v>1</v>
      </c>
      <c r="F93" s="37"/>
      <c r="G93" s="37"/>
      <c r="AS93" s="189"/>
      <c r="AT93" s="118" t="s">
        <v>214</v>
      </c>
      <c r="AU93" s="119" t="s">
        <v>316</v>
      </c>
      <c r="AV93" s="122"/>
      <c r="AW93" s="122"/>
      <c r="AX93" s="122"/>
    </row>
    <row r="94" spans="1:50" x14ac:dyDescent="0.25">
      <c r="A94" s="81" t="s">
        <v>1087</v>
      </c>
      <c r="B94" s="792" t="s">
        <v>88</v>
      </c>
      <c r="C94" s="793"/>
      <c r="D94" s="25" t="s">
        <v>10</v>
      </c>
      <c r="E94" s="25">
        <v>1</v>
      </c>
      <c r="F94" s="37"/>
      <c r="G94" s="37"/>
      <c r="AS94" s="189"/>
      <c r="AT94" s="118" t="s">
        <v>214</v>
      </c>
      <c r="AU94" s="119" t="s">
        <v>317</v>
      </c>
      <c r="AV94" s="122"/>
      <c r="AW94" s="122"/>
      <c r="AX94" s="122"/>
    </row>
    <row r="95" spans="1:50" x14ac:dyDescent="0.25">
      <c r="A95" s="81" t="s">
        <v>1088</v>
      </c>
      <c r="B95" s="792" t="s">
        <v>963</v>
      </c>
      <c r="C95" s="793"/>
      <c r="D95" s="25"/>
      <c r="E95" s="25"/>
      <c r="F95" s="37"/>
      <c r="G95" s="37"/>
      <c r="AS95" s="189"/>
      <c r="AT95" s="118" t="s">
        <v>214</v>
      </c>
      <c r="AU95" s="119" t="s">
        <v>319</v>
      </c>
      <c r="AV95" s="122"/>
      <c r="AW95" s="122"/>
      <c r="AX95" s="122"/>
    </row>
    <row r="96" spans="1:50" x14ac:dyDescent="0.25">
      <c r="A96" s="81" t="s">
        <v>1089</v>
      </c>
      <c r="B96" s="792" t="s">
        <v>964</v>
      </c>
      <c r="C96" s="793"/>
      <c r="D96" s="25" t="s">
        <v>10</v>
      </c>
      <c r="E96" s="25">
        <v>1</v>
      </c>
      <c r="F96" s="37"/>
      <c r="G96" s="37"/>
      <c r="AS96" s="189"/>
      <c r="AT96" s="118" t="s">
        <v>214</v>
      </c>
      <c r="AU96" s="119" t="s">
        <v>320</v>
      </c>
      <c r="AV96" s="122"/>
      <c r="AW96" s="122"/>
      <c r="AX96" s="122"/>
    </row>
    <row r="97" spans="1:50" x14ac:dyDescent="0.25">
      <c r="A97" s="81" t="s">
        <v>1090</v>
      </c>
      <c r="B97" s="792" t="s">
        <v>89</v>
      </c>
      <c r="C97" s="793"/>
      <c r="D97" s="25" t="s">
        <v>10</v>
      </c>
      <c r="E97" s="25">
        <v>1</v>
      </c>
      <c r="F97" s="37"/>
      <c r="G97" s="37"/>
      <c r="AS97" s="189"/>
      <c r="AT97" s="118" t="s">
        <v>214</v>
      </c>
      <c r="AU97" s="119" t="s">
        <v>321</v>
      </c>
      <c r="AV97" s="122"/>
      <c r="AW97" s="122"/>
      <c r="AX97" s="122"/>
    </row>
    <row r="98" spans="1:50" x14ac:dyDescent="0.25">
      <c r="A98" s="81" t="s">
        <v>1091</v>
      </c>
      <c r="B98" s="792" t="s">
        <v>965</v>
      </c>
      <c r="C98" s="793"/>
      <c r="D98" s="25" t="s">
        <v>10</v>
      </c>
      <c r="E98" s="25">
        <v>1</v>
      </c>
      <c r="F98" s="37"/>
      <c r="G98" s="37"/>
      <c r="AS98" s="189"/>
      <c r="AT98" s="118" t="s">
        <v>214</v>
      </c>
      <c r="AU98" s="119" t="s">
        <v>322</v>
      </c>
      <c r="AV98" s="122"/>
      <c r="AW98" s="122"/>
      <c r="AX98" s="122"/>
    </row>
    <row r="99" spans="1:50" x14ac:dyDescent="0.25">
      <c r="A99" s="81" t="s">
        <v>1092</v>
      </c>
      <c r="B99" s="792" t="s">
        <v>966</v>
      </c>
      <c r="C99" s="793"/>
      <c r="D99" s="25"/>
      <c r="E99" s="29"/>
      <c r="F99" s="37"/>
      <c r="G99" s="37"/>
      <c r="AS99" s="189"/>
      <c r="AT99" s="118" t="s">
        <v>214</v>
      </c>
      <c r="AU99" s="119" t="s">
        <v>323</v>
      </c>
      <c r="AV99" s="122"/>
      <c r="AW99" s="122"/>
      <c r="AX99" s="122"/>
    </row>
    <row r="100" spans="1:50" x14ac:dyDescent="0.25">
      <c r="A100" s="81" t="s">
        <v>1093</v>
      </c>
      <c r="B100" s="792" t="s">
        <v>967</v>
      </c>
      <c r="C100" s="793"/>
      <c r="D100" s="25" t="s">
        <v>10</v>
      </c>
      <c r="E100" s="29">
        <v>1</v>
      </c>
      <c r="F100" s="37"/>
      <c r="G100" s="37"/>
      <c r="AS100" s="189"/>
      <c r="AT100" s="118" t="s">
        <v>214</v>
      </c>
      <c r="AU100" s="119" t="s">
        <v>324</v>
      </c>
      <c r="AV100" s="122"/>
      <c r="AW100" s="122"/>
      <c r="AX100" s="122"/>
    </row>
    <row r="101" spans="1:50" x14ac:dyDescent="0.25">
      <c r="A101" s="81" t="s">
        <v>1094</v>
      </c>
      <c r="B101" s="792" t="s">
        <v>90</v>
      </c>
      <c r="C101" s="793"/>
      <c r="D101" s="25" t="s">
        <v>10</v>
      </c>
      <c r="E101" s="29">
        <v>1</v>
      </c>
      <c r="F101" s="37"/>
      <c r="G101" s="37"/>
      <c r="AS101" s="189"/>
      <c r="AT101" s="118" t="s">
        <v>214</v>
      </c>
      <c r="AU101" s="119" t="s">
        <v>325</v>
      </c>
      <c r="AV101" s="122"/>
      <c r="AW101" s="122"/>
      <c r="AX101" s="122"/>
    </row>
    <row r="102" spans="1:50" x14ac:dyDescent="0.25">
      <c r="A102" s="81" t="s">
        <v>79</v>
      </c>
      <c r="B102" s="792" t="s">
        <v>91</v>
      </c>
      <c r="C102" s="793"/>
      <c r="D102" s="25" t="s">
        <v>10</v>
      </c>
      <c r="E102" s="29">
        <v>1</v>
      </c>
      <c r="F102" s="37"/>
      <c r="G102" s="37"/>
      <c r="AS102" s="189"/>
      <c r="AT102" s="118" t="s">
        <v>214</v>
      </c>
      <c r="AU102" s="119" t="s">
        <v>326</v>
      </c>
      <c r="AV102" s="122"/>
      <c r="AW102" s="122"/>
      <c r="AX102" s="122"/>
    </row>
    <row r="103" spans="1:50" x14ac:dyDescent="0.25">
      <c r="A103" s="81" t="s">
        <v>80</v>
      </c>
      <c r="B103" s="792" t="s">
        <v>92</v>
      </c>
      <c r="C103" s="793"/>
      <c r="D103" s="25" t="s">
        <v>10</v>
      </c>
      <c r="E103" s="29">
        <v>1</v>
      </c>
      <c r="F103" s="37"/>
      <c r="G103" s="37"/>
      <c r="AS103" s="189"/>
      <c r="AT103" s="118" t="s">
        <v>214</v>
      </c>
      <c r="AU103" s="119" t="s">
        <v>327</v>
      </c>
      <c r="AV103" s="122"/>
      <c r="AW103" s="122"/>
      <c r="AX103" s="122"/>
    </row>
    <row r="104" spans="1:50" x14ac:dyDescent="0.25">
      <c r="A104" s="81" t="s">
        <v>81</v>
      </c>
      <c r="B104" s="792" t="s">
        <v>93</v>
      </c>
      <c r="C104" s="793"/>
      <c r="D104" s="25" t="s">
        <v>10</v>
      </c>
      <c r="E104" s="29">
        <v>1</v>
      </c>
      <c r="F104" s="37"/>
      <c r="G104" s="37"/>
      <c r="AS104" s="189"/>
      <c r="AT104" s="118" t="s">
        <v>214</v>
      </c>
      <c r="AU104" s="119" t="s">
        <v>328</v>
      </c>
      <c r="AV104" s="122"/>
      <c r="AW104" s="122"/>
      <c r="AX104" s="122"/>
    </row>
    <row r="105" spans="1:50" x14ac:dyDescent="0.25">
      <c r="A105" s="81" t="s">
        <v>82</v>
      </c>
      <c r="B105" s="792" t="s">
        <v>94</v>
      </c>
      <c r="C105" s="793"/>
      <c r="D105" s="25" t="s">
        <v>10</v>
      </c>
      <c r="E105" s="29">
        <v>1</v>
      </c>
      <c r="F105" s="37"/>
      <c r="G105" s="37"/>
      <c r="AS105" s="189"/>
      <c r="AT105" s="118" t="s">
        <v>214</v>
      </c>
      <c r="AU105" s="119" t="s">
        <v>329</v>
      </c>
      <c r="AV105" s="122"/>
      <c r="AW105" s="122"/>
      <c r="AX105" s="122"/>
    </row>
    <row r="106" spans="1:50" x14ac:dyDescent="0.25">
      <c r="A106" s="81" t="s">
        <v>83</v>
      </c>
      <c r="B106" s="792" t="s">
        <v>95</v>
      </c>
      <c r="C106" s="793"/>
      <c r="D106" s="25" t="s">
        <v>10</v>
      </c>
      <c r="E106" s="29">
        <v>1</v>
      </c>
      <c r="F106" s="37"/>
      <c r="G106" s="37"/>
      <c r="AS106" s="189"/>
      <c r="AT106" s="118" t="s">
        <v>214</v>
      </c>
      <c r="AU106" s="119" t="s">
        <v>330</v>
      </c>
      <c r="AV106" s="122"/>
      <c r="AW106" s="122"/>
      <c r="AX106" s="122"/>
    </row>
    <row r="107" spans="1:50" x14ac:dyDescent="0.25">
      <c r="A107" s="81" t="s">
        <v>84</v>
      </c>
      <c r="B107" s="792" t="s">
        <v>96</v>
      </c>
      <c r="C107" s="793"/>
      <c r="D107" s="25" t="s">
        <v>10</v>
      </c>
      <c r="E107" s="29">
        <v>1</v>
      </c>
      <c r="F107" s="37"/>
      <c r="G107" s="37"/>
      <c r="AS107" s="189"/>
      <c r="AT107" s="118" t="s">
        <v>214</v>
      </c>
      <c r="AU107" s="119" t="s">
        <v>331</v>
      </c>
      <c r="AV107" s="122"/>
      <c r="AW107" s="122"/>
      <c r="AX107" s="122"/>
    </row>
    <row r="108" spans="1:50" x14ac:dyDescent="0.25">
      <c r="A108" s="81" t="s">
        <v>85</v>
      </c>
      <c r="B108" s="792" t="s">
        <v>97</v>
      </c>
      <c r="C108" s="793"/>
      <c r="D108" s="25" t="s">
        <v>10</v>
      </c>
      <c r="E108" s="29">
        <v>1</v>
      </c>
      <c r="F108" s="37"/>
      <c r="G108" s="37"/>
      <c r="AS108" s="189"/>
      <c r="AT108" s="118" t="s">
        <v>214</v>
      </c>
      <c r="AU108" s="119" t="s">
        <v>332</v>
      </c>
      <c r="AV108" s="122"/>
      <c r="AW108" s="122"/>
      <c r="AX108" s="122"/>
    </row>
    <row r="109" spans="1:50" x14ac:dyDescent="0.25">
      <c r="A109" s="81" t="s">
        <v>86</v>
      </c>
      <c r="B109" s="792" t="s">
        <v>98</v>
      </c>
      <c r="C109" s="793"/>
      <c r="D109" s="25" t="s">
        <v>10</v>
      </c>
      <c r="E109" s="29">
        <v>1</v>
      </c>
      <c r="F109" s="37"/>
      <c r="G109" s="37"/>
      <c r="AS109" s="189"/>
      <c r="AT109" s="118" t="s">
        <v>214</v>
      </c>
      <c r="AU109" s="119" t="s">
        <v>333</v>
      </c>
      <c r="AV109" s="122"/>
      <c r="AW109" s="122"/>
      <c r="AX109" s="122"/>
    </row>
    <row r="110" spans="1:50" x14ac:dyDescent="0.25">
      <c r="A110" s="81" t="s">
        <v>1095</v>
      </c>
      <c r="B110" s="792" t="s">
        <v>99</v>
      </c>
      <c r="C110" s="793"/>
      <c r="D110" s="25" t="s">
        <v>10</v>
      </c>
      <c r="E110" s="29">
        <v>1</v>
      </c>
      <c r="F110" s="37"/>
      <c r="G110" s="37"/>
      <c r="AS110" s="189"/>
      <c r="AT110" s="118" t="s">
        <v>214</v>
      </c>
      <c r="AU110" s="119" t="s">
        <v>334</v>
      </c>
      <c r="AV110" s="122"/>
      <c r="AW110" s="122"/>
      <c r="AX110" s="122"/>
    </row>
    <row r="111" spans="1:50" x14ac:dyDescent="0.25">
      <c r="A111" s="81" t="s">
        <v>1096</v>
      </c>
      <c r="B111" s="792" t="s">
        <v>100</v>
      </c>
      <c r="C111" s="793"/>
      <c r="D111" s="25" t="s">
        <v>10</v>
      </c>
      <c r="E111" s="29">
        <v>1</v>
      </c>
      <c r="F111" s="37"/>
      <c r="G111" s="37"/>
      <c r="AS111" s="189"/>
      <c r="AT111" s="118" t="s">
        <v>214</v>
      </c>
      <c r="AU111" s="119" t="s">
        <v>335</v>
      </c>
      <c r="AV111" s="122"/>
      <c r="AW111" s="122"/>
      <c r="AX111" s="122"/>
    </row>
    <row r="112" spans="1:50" x14ac:dyDescent="0.25">
      <c r="A112" s="81" t="s">
        <v>1097</v>
      </c>
      <c r="B112" s="792" t="s">
        <v>101</v>
      </c>
      <c r="C112" s="793"/>
      <c r="D112" s="25" t="s">
        <v>10</v>
      </c>
      <c r="E112" s="29">
        <v>1</v>
      </c>
      <c r="F112" s="37"/>
      <c r="G112" s="37"/>
      <c r="AS112" s="189"/>
      <c r="AT112" s="118" t="s">
        <v>214</v>
      </c>
      <c r="AU112" s="119" t="s">
        <v>336</v>
      </c>
      <c r="AV112" s="122"/>
      <c r="AW112" s="122"/>
      <c r="AX112" s="122"/>
    </row>
    <row r="113" spans="1:50" x14ac:dyDescent="0.25">
      <c r="A113" s="81" t="s">
        <v>1098</v>
      </c>
      <c r="B113" s="792" t="s">
        <v>102</v>
      </c>
      <c r="C113" s="793"/>
      <c r="D113" s="25" t="s">
        <v>10</v>
      </c>
      <c r="E113" s="29">
        <v>1</v>
      </c>
      <c r="F113" s="37"/>
      <c r="G113" s="37"/>
      <c r="AS113" s="189"/>
      <c r="AT113" s="118" t="s">
        <v>214</v>
      </c>
      <c r="AU113" s="119" t="s">
        <v>337</v>
      </c>
      <c r="AV113" s="122"/>
      <c r="AW113" s="122"/>
      <c r="AX113" s="122"/>
    </row>
    <row r="114" spans="1:50" x14ac:dyDescent="0.25">
      <c r="A114" s="81" t="s">
        <v>1099</v>
      </c>
      <c r="B114" s="792" t="s">
        <v>103</v>
      </c>
      <c r="C114" s="793"/>
      <c r="D114" s="25" t="s">
        <v>10</v>
      </c>
      <c r="E114" s="29">
        <v>1</v>
      </c>
      <c r="F114" s="37"/>
      <c r="G114" s="37"/>
      <c r="AS114" s="189"/>
      <c r="AT114" s="118" t="s">
        <v>214</v>
      </c>
      <c r="AU114" s="119" t="s">
        <v>338</v>
      </c>
      <c r="AV114" s="122"/>
      <c r="AW114" s="122"/>
      <c r="AX114" s="122"/>
    </row>
    <row r="115" spans="1:50" x14ac:dyDescent="0.25">
      <c r="A115" s="81" t="s">
        <v>1100</v>
      </c>
      <c r="B115" s="792" t="s">
        <v>104</v>
      </c>
      <c r="C115" s="793"/>
      <c r="D115" s="25" t="s">
        <v>10</v>
      </c>
      <c r="E115" s="29">
        <v>1</v>
      </c>
      <c r="F115" s="37"/>
      <c r="G115" s="37"/>
      <c r="AS115" s="189"/>
      <c r="AT115" s="118" t="s">
        <v>216</v>
      </c>
      <c r="AU115" s="119" t="s">
        <v>339</v>
      </c>
      <c r="AV115" s="122"/>
      <c r="AW115" s="122"/>
      <c r="AX115" s="122"/>
    </row>
    <row r="116" spans="1:50" x14ac:dyDescent="0.25">
      <c r="A116" s="82" t="s">
        <v>105</v>
      </c>
      <c r="B116" s="794" t="s">
        <v>916</v>
      </c>
      <c r="C116" s="706"/>
      <c r="D116" s="30" t="s">
        <v>10</v>
      </c>
      <c r="E116" s="29" t="s">
        <v>1334</v>
      </c>
      <c r="F116" s="37"/>
      <c r="G116" s="64"/>
      <c r="AS116" s="189"/>
      <c r="AT116" s="118" t="s">
        <v>218</v>
      </c>
      <c r="AU116" s="119" t="s">
        <v>340</v>
      </c>
      <c r="AV116" s="122"/>
      <c r="AW116" s="122"/>
      <c r="AX116" s="122"/>
    </row>
    <row r="117" spans="1:50" ht="47.25" x14ac:dyDescent="0.25">
      <c r="A117" s="27" t="s">
        <v>69</v>
      </c>
      <c r="B117" s="705" t="s">
        <v>11</v>
      </c>
      <c r="C117" s="706"/>
      <c r="D117" s="120" t="s">
        <v>12</v>
      </c>
      <c r="E117" s="120" t="s">
        <v>13</v>
      </c>
      <c r="F117" s="857" t="s">
        <v>14</v>
      </c>
      <c r="G117" s="857"/>
      <c r="AS117" s="189"/>
      <c r="AT117" s="118" t="s">
        <v>218</v>
      </c>
      <c r="AU117" s="119" t="s">
        <v>341</v>
      </c>
      <c r="AV117" s="122"/>
      <c r="AW117" s="122"/>
      <c r="AX117" s="122"/>
    </row>
    <row r="118" spans="1:50" ht="15.75" customHeight="1" x14ac:dyDescent="0.25">
      <c r="A118" s="83" t="s">
        <v>22</v>
      </c>
      <c r="B118" s="795"/>
      <c r="C118" s="796"/>
      <c r="D118" s="169"/>
      <c r="E118" s="19"/>
      <c r="F118" s="810"/>
      <c r="G118" s="810"/>
      <c r="AS118" s="189"/>
      <c r="AT118" s="118" t="s">
        <v>220</v>
      </c>
      <c r="AU118" s="119" t="s">
        <v>342</v>
      </c>
      <c r="AV118" s="122"/>
      <c r="AW118" s="122"/>
      <c r="AX118" s="122"/>
    </row>
    <row r="119" spans="1:50" ht="31.5" x14ac:dyDescent="0.25">
      <c r="A119" s="193"/>
      <c r="B119" s="898"/>
      <c r="C119" s="899"/>
      <c r="D119" s="19" t="s">
        <v>53</v>
      </c>
      <c r="E119" s="19" t="s">
        <v>1313</v>
      </c>
      <c r="F119" s="848"/>
      <c r="G119" s="900"/>
      <c r="AS119" s="189"/>
      <c r="AT119" s="118" t="s">
        <v>220</v>
      </c>
      <c r="AU119" s="119" t="s">
        <v>344</v>
      </c>
      <c r="AV119" s="122"/>
      <c r="AW119" s="122"/>
      <c r="AX119" s="122"/>
    </row>
    <row r="120" spans="1:50" ht="47.25" customHeight="1" x14ac:dyDescent="0.25">
      <c r="A120" s="84"/>
      <c r="B120" s="791" t="s">
        <v>23</v>
      </c>
      <c r="C120" s="779"/>
      <c r="D120" s="19"/>
      <c r="E120" s="19"/>
      <c r="F120" s="848"/>
      <c r="G120" s="900"/>
      <c r="AS120" s="189"/>
      <c r="AT120" s="118" t="s">
        <v>220</v>
      </c>
      <c r="AU120" s="119" t="s">
        <v>345</v>
      </c>
      <c r="AV120" s="122"/>
      <c r="AW120" s="122"/>
      <c r="AX120" s="122"/>
    </row>
    <row r="121" spans="1:50" ht="32.25" customHeight="1" x14ac:dyDescent="0.25">
      <c r="A121" s="86">
        <v>1</v>
      </c>
      <c r="B121" s="790" t="s">
        <v>917</v>
      </c>
      <c r="C121" s="777"/>
      <c r="D121" s="19"/>
      <c r="E121" s="19"/>
      <c r="F121" s="848"/>
      <c r="G121" s="900"/>
      <c r="AS121" s="189"/>
      <c r="AT121" s="118" t="s">
        <v>220</v>
      </c>
      <c r="AU121" s="119" t="s">
        <v>346</v>
      </c>
      <c r="AV121" s="122"/>
      <c r="AW121" s="122"/>
      <c r="AX121" s="122"/>
    </row>
    <row r="122" spans="1:50" x14ac:dyDescent="0.25">
      <c r="A122" s="87" t="s">
        <v>66</v>
      </c>
      <c r="B122" s="791" t="s">
        <v>2</v>
      </c>
      <c r="C122" s="779"/>
      <c r="D122" s="19"/>
      <c r="E122" s="19"/>
      <c r="F122" s="848"/>
      <c r="G122" s="900"/>
      <c r="AS122" s="189"/>
      <c r="AT122" s="118" t="s">
        <v>220</v>
      </c>
      <c r="AU122" s="119" t="s">
        <v>347</v>
      </c>
      <c r="AV122" s="122"/>
      <c r="AW122" s="122"/>
      <c r="AX122" s="122"/>
    </row>
    <row r="123" spans="1:50" x14ac:dyDescent="0.25">
      <c r="A123" s="87" t="s">
        <v>67</v>
      </c>
      <c r="B123" s="791" t="s">
        <v>18</v>
      </c>
      <c r="C123" s="779"/>
      <c r="D123" s="19"/>
      <c r="E123" s="19"/>
      <c r="F123" s="848"/>
      <c r="G123" s="900"/>
      <c r="AS123" s="189"/>
      <c r="AT123" s="118" t="s">
        <v>220</v>
      </c>
      <c r="AU123" s="119" t="s">
        <v>348</v>
      </c>
      <c r="AV123" s="122"/>
      <c r="AW123" s="122"/>
      <c r="AX123" s="122"/>
    </row>
    <row r="124" spans="1:50" ht="30" customHeight="1" x14ac:dyDescent="0.25">
      <c r="A124" s="86">
        <v>2</v>
      </c>
      <c r="B124" s="789" t="s">
        <v>24</v>
      </c>
      <c r="C124" s="787"/>
      <c r="D124" s="19"/>
      <c r="E124" s="19"/>
      <c r="F124" s="848"/>
      <c r="G124" s="900"/>
      <c r="AS124" s="189"/>
      <c r="AT124" s="118" t="s">
        <v>220</v>
      </c>
      <c r="AU124" s="119" t="s">
        <v>349</v>
      </c>
      <c r="AV124" s="122"/>
      <c r="AW124" s="122"/>
      <c r="AX124" s="122"/>
    </row>
    <row r="125" spans="1:50" x14ac:dyDescent="0.25">
      <c r="A125" s="87" t="s">
        <v>66</v>
      </c>
      <c r="B125" s="789" t="s">
        <v>2</v>
      </c>
      <c r="C125" s="787"/>
      <c r="D125" s="19"/>
      <c r="E125" s="19"/>
      <c r="F125" s="848"/>
      <c r="G125" s="900"/>
      <c r="AS125" s="189"/>
      <c r="AT125" s="118" t="s">
        <v>220</v>
      </c>
      <c r="AU125" s="119" t="s">
        <v>350</v>
      </c>
      <c r="AV125" s="122"/>
      <c r="AW125" s="122"/>
      <c r="AX125" s="122"/>
    </row>
    <row r="126" spans="1:50" x14ac:dyDescent="0.25">
      <c r="A126" s="87" t="s">
        <v>67</v>
      </c>
      <c r="B126" s="789" t="s">
        <v>18</v>
      </c>
      <c r="C126" s="787"/>
      <c r="D126" s="19"/>
      <c r="E126" s="19"/>
      <c r="F126" s="848"/>
      <c r="G126" s="900"/>
      <c r="AS126" s="189"/>
      <c r="AT126" s="118" t="s">
        <v>220</v>
      </c>
      <c r="AU126" s="119" t="s">
        <v>351</v>
      </c>
      <c r="AV126" s="122"/>
      <c r="AW126" s="122"/>
      <c r="AX126" s="122"/>
    </row>
    <row r="127" spans="1:50" ht="30" customHeight="1" x14ac:dyDescent="0.25">
      <c r="A127" s="54">
        <v>3</v>
      </c>
      <c r="B127" s="789" t="s">
        <v>25</v>
      </c>
      <c r="C127" s="787"/>
      <c r="D127" s="19"/>
      <c r="E127" s="19"/>
      <c r="F127" s="848"/>
      <c r="G127" s="900"/>
      <c r="AS127" s="189"/>
      <c r="AT127" s="118" t="s">
        <v>220</v>
      </c>
      <c r="AU127" s="119" t="s">
        <v>352</v>
      </c>
      <c r="AV127" s="122"/>
      <c r="AW127" s="122"/>
      <c r="AX127" s="122"/>
    </row>
    <row r="128" spans="1:50" x14ac:dyDescent="0.25">
      <c r="A128" s="77" t="s">
        <v>66</v>
      </c>
      <c r="B128" s="789" t="s">
        <v>1082</v>
      </c>
      <c r="C128" s="787"/>
      <c r="D128" s="21"/>
      <c r="E128" s="21"/>
      <c r="F128" s="848"/>
      <c r="G128" s="900"/>
      <c r="AS128" s="189"/>
      <c r="AT128" s="118" t="s">
        <v>222</v>
      </c>
      <c r="AU128" s="119" t="s">
        <v>353</v>
      </c>
      <c r="AV128" s="122"/>
      <c r="AW128" s="122"/>
      <c r="AX128" s="122"/>
    </row>
    <row r="129" spans="1:50" x14ac:dyDescent="0.25">
      <c r="A129" s="78" t="s">
        <v>67</v>
      </c>
      <c r="B129" s="789" t="s">
        <v>958</v>
      </c>
      <c r="C129" s="787"/>
      <c r="D129" s="21"/>
      <c r="E129" s="21"/>
      <c r="F129" s="848"/>
      <c r="G129" s="900"/>
      <c r="AS129" s="189"/>
      <c r="AT129" s="118" t="s">
        <v>224</v>
      </c>
      <c r="AU129" s="119" t="s">
        <v>354</v>
      </c>
      <c r="AV129" s="122"/>
      <c r="AW129" s="122"/>
      <c r="AX129" s="122"/>
    </row>
    <row r="130" spans="1:50" ht="15" customHeight="1" x14ac:dyDescent="0.25">
      <c r="A130" s="78" t="s">
        <v>68</v>
      </c>
      <c r="B130" s="789" t="s">
        <v>3</v>
      </c>
      <c r="C130" s="787"/>
      <c r="D130" s="21"/>
      <c r="E130" s="21"/>
      <c r="F130" s="848"/>
      <c r="G130" s="900"/>
      <c r="AS130" s="189"/>
      <c r="AT130" s="118" t="s">
        <v>224</v>
      </c>
      <c r="AU130" s="119" t="s">
        <v>355</v>
      </c>
      <c r="AV130" s="122"/>
      <c r="AW130" s="122"/>
      <c r="AX130" s="122"/>
    </row>
    <row r="131" spans="1:50" x14ac:dyDescent="0.25">
      <c r="A131" s="79" t="s">
        <v>959</v>
      </c>
      <c r="B131" s="786" t="s">
        <v>4</v>
      </c>
      <c r="C131" s="787"/>
      <c r="D131" s="21"/>
      <c r="E131" s="21"/>
      <c r="F131" s="848"/>
      <c r="G131" s="900"/>
      <c r="AS131" s="189"/>
      <c r="AT131" s="118" t="s">
        <v>224</v>
      </c>
      <c r="AU131" s="119" t="s">
        <v>356</v>
      </c>
      <c r="AV131" s="122"/>
      <c r="AW131" s="122"/>
      <c r="AX131" s="122"/>
    </row>
    <row r="132" spans="1:50" ht="47.25" customHeight="1" x14ac:dyDescent="0.25">
      <c r="A132" s="54">
        <v>4</v>
      </c>
      <c r="B132" s="680" t="s">
        <v>6</v>
      </c>
      <c r="C132" s="681"/>
      <c r="D132" s="23"/>
      <c r="E132" s="23"/>
      <c r="F132" s="848"/>
      <c r="G132" s="900"/>
      <c r="AS132" s="189"/>
      <c r="AT132" s="118" t="s">
        <v>224</v>
      </c>
      <c r="AU132" s="119" t="s">
        <v>357</v>
      </c>
      <c r="AV132" s="122"/>
      <c r="AW132" s="122"/>
      <c r="AX132" s="122"/>
    </row>
    <row r="133" spans="1:50" x14ac:dyDescent="0.25">
      <c r="A133" s="77" t="s">
        <v>66</v>
      </c>
      <c r="B133" s="788" t="s">
        <v>1082</v>
      </c>
      <c r="C133" s="785"/>
      <c r="D133" s="21"/>
      <c r="E133" s="21"/>
      <c r="F133" s="848"/>
      <c r="G133" s="900"/>
      <c r="AS133" s="189"/>
      <c r="AT133" s="118" t="s">
        <v>224</v>
      </c>
      <c r="AU133" s="119" t="s">
        <v>358</v>
      </c>
      <c r="AV133" s="122"/>
      <c r="AW133" s="122"/>
      <c r="AX133" s="122"/>
    </row>
    <row r="134" spans="1:50" x14ac:dyDescent="0.25">
      <c r="A134" s="78" t="s">
        <v>67</v>
      </c>
      <c r="B134" s="788" t="s">
        <v>958</v>
      </c>
      <c r="C134" s="785"/>
      <c r="D134" s="21"/>
      <c r="E134" s="21"/>
      <c r="F134" s="848"/>
      <c r="G134" s="900"/>
      <c r="AS134" s="189"/>
      <c r="AT134" s="118" t="s">
        <v>224</v>
      </c>
      <c r="AU134" s="119" t="s">
        <v>359</v>
      </c>
      <c r="AV134" s="122"/>
      <c r="AW134" s="122"/>
      <c r="AX134" s="122"/>
    </row>
    <row r="135" spans="1:50" x14ac:dyDescent="0.25">
      <c r="A135" s="78" t="s">
        <v>68</v>
      </c>
      <c r="B135" s="788" t="s">
        <v>3</v>
      </c>
      <c r="C135" s="785"/>
      <c r="D135" s="21"/>
      <c r="E135" s="21"/>
      <c r="F135" s="848"/>
      <c r="G135" s="900"/>
      <c r="AS135" s="189"/>
      <c r="AT135" s="118" t="s">
        <v>224</v>
      </c>
      <c r="AU135" s="119" t="s">
        <v>360</v>
      </c>
      <c r="AV135" s="122"/>
      <c r="AW135" s="122"/>
      <c r="AX135" s="122"/>
    </row>
    <row r="136" spans="1:50" ht="24" customHeight="1" x14ac:dyDescent="0.25">
      <c r="A136" s="79" t="s">
        <v>959</v>
      </c>
      <c r="B136" s="784" t="s">
        <v>4</v>
      </c>
      <c r="C136" s="785"/>
      <c r="D136" s="21"/>
      <c r="E136" s="21"/>
      <c r="F136" s="848"/>
      <c r="G136" s="900"/>
      <c r="AS136" s="189"/>
      <c r="AT136" s="118" t="s">
        <v>224</v>
      </c>
      <c r="AU136" s="119" t="s">
        <v>361</v>
      </c>
      <c r="AV136" s="122"/>
      <c r="AW136" s="122"/>
      <c r="AX136" s="122"/>
    </row>
    <row r="137" spans="1:50" x14ac:dyDescent="0.25">
      <c r="A137" s="88" t="s">
        <v>106</v>
      </c>
      <c r="B137" s="136" t="s">
        <v>1274</v>
      </c>
      <c r="C137" s="137"/>
      <c r="D137" s="61" t="s">
        <v>7</v>
      </c>
      <c r="E137" s="61" t="s">
        <v>8</v>
      </c>
      <c r="F137" s="24" t="s">
        <v>9</v>
      </c>
      <c r="G137" s="121" t="s">
        <v>1081</v>
      </c>
      <c r="AS137" s="189"/>
      <c r="AT137" s="118" t="s">
        <v>224</v>
      </c>
      <c r="AU137" s="119" t="s">
        <v>362</v>
      </c>
      <c r="AV137" s="122"/>
      <c r="AW137" s="122"/>
      <c r="AX137" s="122"/>
    </row>
    <row r="138" spans="1:50" x14ac:dyDescent="0.25">
      <c r="A138" s="89" t="s">
        <v>1101</v>
      </c>
      <c r="B138" s="782" t="s">
        <v>954</v>
      </c>
      <c r="C138" s="783"/>
      <c r="D138" s="194" t="s">
        <v>10</v>
      </c>
      <c r="E138" s="36" t="s">
        <v>955</v>
      </c>
      <c r="F138" s="37"/>
      <c r="G138" s="37"/>
      <c r="AS138" s="189"/>
      <c r="AT138" s="118" t="s">
        <v>224</v>
      </c>
      <c r="AU138" s="119" t="s">
        <v>363</v>
      </c>
      <c r="AV138" s="122"/>
      <c r="AW138" s="122"/>
      <c r="AX138" s="122"/>
    </row>
    <row r="139" spans="1:50" x14ac:dyDescent="0.25">
      <c r="A139" s="89" t="s">
        <v>1102</v>
      </c>
      <c r="B139" s="782" t="s">
        <v>928</v>
      </c>
      <c r="C139" s="783"/>
      <c r="D139" s="194" t="s">
        <v>915</v>
      </c>
      <c r="E139" s="194">
        <v>1</v>
      </c>
      <c r="F139" s="37"/>
      <c r="G139" s="37"/>
      <c r="AS139" s="189"/>
      <c r="AT139" s="118" t="s">
        <v>224</v>
      </c>
      <c r="AU139" s="119" t="s">
        <v>364</v>
      </c>
      <c r="AV139" s="122"/>
      <c r="AW139" s="122"/>
      <c r="AX139" s="122"/>
    </row>
    <row r="140" spans="1:50" x14ac:dyDescent="0.25">
      <c r="A140" s="89" t="s">
        <v>1103</v>
      </c>
      <c r="B140" s="782" t="s">
        <v>956</v>
      </c>
      <c r="C140" s="783"/>
      <c r="D140" s="25" t="s">
        <v>10</v>
      </c>
      <c r="E140" s="92">
        <v>2</v>
      </c>
      <c r="F140" s="37"/>
      <c r="G140" s="37"/>
      <c r="AS140" s="189"/>
      <c r="AT140" s="118" t="s">
        <v>224</v>
      </c>
      <c r="AU140" s="119" t="s">
        <v>365</v>
      </c>
      <c r="AV140" s="122"/>
      <c r="AW140" s="122"/>
      <c r="AX140" s="122"/>
    </row>
    <row r="141" spans="1:50" x14ac:dyDescent="0.25">
      <c r="A141" s="89" t="s">
        <v>1104</v>
      </c>
      <c r="B141" s="782" t="s">
        <v>118</v>
      </c>
      <c r="C141" s="783"/>
      <c r="D141" s="25" t="s">
        <v>10</v>
      </c>
      <c r="E141" s="25">
        <v>2</v>
      </c>
      <c r="F141" s="37"/>
      <c r="G141" s="37"/>
      <c r="AS141" s="189"/>
      <c r="AT141" s="118" t="s">
        <v>224</v>
      </c>
      <c r="AU141" s="119" t="s">
        <v>366</v>
      </c>
      <c r="AV141" s="122"/>
      <c r="AW141" s="122"/>
      <c r="AX141" s="122"/>
    </row>
    <row r="142" spans="1:50" x14ac:dyDescent="0.25">
      <c r="A142" s="89" t="s">
        <v>1105</v>
      </c>
      <c r="B142" s="782" t="s">
        <v>929</v>
      </c>
      <c r="C142" s="783"/>
      <c r="D142" s="25" t="s">
        <v>10</v>
      </c>
      <c r="E142" s="25">
        <v>1</v>
      </c>
      <c r="F142" s="37"/>
      <c r="G142" s="37"/>
      <c r="AS142" s="189"/>
      <c r="AT142" s="118" t="s">
        <v>224</v>
      </c>
      <c r="AU142" s="119" t="s">
        <v>367</v>
      </c>
      <c r="AV142" s="122"/>
      <c r="AW142" s="122"/>
      <c r="AX142" s="122"/>
    </row>
    <row r="143" spans="1:50" x14ac:dyDescent="0.25">
      <c r="A143" s="89" t="s">
        <v>1106</v>
      </c>
      <c r="B143" s="782" t="s">
        <v>930</v>
      </c>
      <c r="C143" s="783"/>
      <c r="D143" s="25" t="s">
        <v>10</v>
      </c>
      <c r="E143" s="25">
        <v>1</v>
      </c>
      <c r="F143" s="37"/>
      <c r="G143" s="37"/>
      <c r="AS143" s="189"/>
      <c r="AT143" s="118" t="s">
        <v>224</v>
      </c>
      <c r="AU143" s="119" t="s">
        <v>368</v>
      </c>
      <c r="AV143" s="122"/>
      <c r="AW143" s="122"/>
      <c r="AX143" s="122"/>
    </row>
    <row r="144" spans="1:50" x14ac:dyDescent="0.25">
      <c r="A144" s="89" t="s">
        <v>1107</v>
      </c>
      <c r="B144" s="782" t="s">
        <v>931</v>
      </c>
      <c r="C144" s="783"/>
      <c r="D144" s="25" t="s">
        <v>10</v>
      </c>
      <c r="E144" s="25">
        <v>1</v>
      </c>
      <c r="F144" s="37"/>
      <c r="G144" s="37"/>
      <c r="AS144" s="189"/>
      <c r="AT144" s="118" t="s">
        <v>224</v>
      </c>
      <c r="AU144" s="119" t="s">
        <v>369</v>
      </c>
      <c r="AV144" s="122"/>
      <c r="AW144" s="122"/>
      <c r="AX144" s="122"/>
    </row>
    <row r="145" spans="1:50" x14ac:dyDescent="0.25">
      <c r="A145" s="89" t="s">
        <v>1108</v>
      </c>
      <c r="B145" s="782" t="s">
        <v>957</v>
      </c>
      <c r="C145" s="783"/>
      <c r="D145" s="25" t="s">
        <v>10</v>
      </c>
      <c r="E145" s="25">
        <v>1</v>
      </c>
      <c r="F145" s="37"/>
      <c r="G145" s="37"/>
      <c r="AS145" s="189"/>
      <c r="AT145" s="118" t="s">
        <v>224</v>
      </c>
      <c r="AU145" s="119" t="s">
        <v>370</v>
      </c>
      <c r="AV145" s="122"/>
      <c r="AW145" s="122"/>
      <c r="AX145" s="122"/>
    </row>
    <row r="146" spans="1:50" x14ac:dyDescent="0.25">
      <c r="A146" s="89" t="s">
        <v>1109</v>
      </c>
      <c r="B146" s="782" t="s">
        <v>932</v>
      </c>
      <c r="C146" s="783"/>
      <c r="D146" s="25" t="s">
        <v>10</v>
      </c>
      <c r="E146" s="25">
        <v>1</v>
      </c>
      <c r="F146" s="37"/>
      <c r="G146" s="37"/>
      <c r="AS146" s="189"/>
      <c r="AT146" s="118" t="s">
        <v>224</v>
      </c>
      <c r="AU146" s="119" t="s">
        <v>371</v>
      </c>
      <c r="AV146" s="122"/>
      <c r="AW146" s="122"/>
      <c r="AX146" s="122"/>
    </row>
    <row r="147" spans="1:50" x14ac:dyDescent="0.25">
      <c r="A147" s="89" t="s">
        <v>1110</v>
      </c>
      <c r="B147" s="782" t="s">
        <v>933</v>
      </c>
      <c r="C147" s="783"/>
      <c r="D147" s="25" t="s">
        <v>10</v>
      </c>
      <c r="E147" s="25">
        <v>1</v>
      </c>
      <c r="F147" s="37"/>
      <c r="G147" s="37"/>
      <c r="AS147" s="189"/>
      <c r="AT147" s="118" t="s">
        <v>224</v>
      </c>
      <c r="AU147" s="119" t="s">
        <v>372</v>
      </c>
      <c r="AV147" s="122"/>
      <c r="AW147" s="122"/>
      <c r="AX147" s="122"/>
    </row>
    <row r="148" spans="1:50" x14ac:dyDescent="0.25">
      <c r="A148" s="89" t="s">
        <v>1111</v>
      </c>
      <c r="B148" s="782" t="s">
        <v>934</v>
      </c>
      <c r="C148" s="783"/>
      <c r="D148" s="25" t="s">
        <v>10</v>
      </c>
      <c r="E148" s="25">
        <v>1</v>
      </c>
      <c r="F148" s="37"/>
      <c r="G148" s="37"/>
      <c r="AS148" s="189"/>
      <c r="AT148" s="118" t="s">
        <v>224</v>
      </c>
      <c r="AU148" s="119" t="s">
        <v>373</v>
      </c>
      <c r="AV148" s="122"/>
      <c r="AW148" s="122"/>
      <c r="AX148" s="122"/>
    </row>
    <row r="149" spans="1:50" x14ac:dyDescent="0.25">
      <c r="A149" s="89" t="s">
        <v>1112</v>
      </c>
      <c r="B149" s="782" t="s">
        <v>933</v>
      </c>
      <c r="C149" s="783"/>
      <c r="D149" s="25" t="s">
        <v>10</v>
      </c>
      <c r="E149" s="25">
        <v>1</v>
      </c>
      <c r="F149" s="37"/>
      <c r="G149" s="37"/>
      <c r="AS149" s="189"/>
      <c r="AT149" s="118" t="s">
        <v>224</v>
      </c>
      <c r="AU149" s="119" t="s">
        <v>374</v>
      </c>
      <c r="AV149" s="122"/>
      <c r="AW149" s="122"/>
      <c r="AX149" s="122"/>
    </row>
    <row r="150" spans="1:50" x14ac:dyDescent="0.25">
      <c r="A150" s="89" t="s">
        <v>1113</v>
      </c>
      <c r="B150" s="782" t="s">
        <v>934</v>
      </c>
      <c r="C150" s="783"/>
      <c r="D150" s="25" t="s">
        <v>10</v>
      </c>
      <c r="E150" s="25">
        <v>1</v>
      </c>
      <c r="F150" s="37"/>
      <c r="G150" s="37"/>
      <c r="AS150" s="189"/>
      <c r="AT150" s="118" t="s">
        <v>224</v>
      </c>
      <c r="AU150" s="119" t="s">
        <v>375</v>
      </c>
      <c r="AV150" s="122"/>
      <c r="AW150" s="122"/>
      <c r="AX150" s="122"/>
    </row>
    <row r="151" spans="1:50" x14ac:dyDescent="0.25">
      <c r="A151" s="89" t="s">
        <v>1114</v>
      </c>
      <c r="B151" s="782" t="s">
        <v>943</v>
      </c>
      <c r="C151" s="783"/>
      <c r="D151" s="25" t="s">
        <v>10</v>
      </c>
      <c r="E151" s="25">
        <v>1</v>
      </c>
      <c r="F151" s="37"/>
      <c r="G151" s="37"/>
      <c r="AS151" s="189"/>
      <c r="AT151" s="118" t="s">
        <v>224</v>
      </c>
      <c r="AU151" s="119" t="s">
        <v>376</v>
      </c>
      <c r="AV151" s="122"/>
      <c r="AW151" s="122"/>
      <c r="AX151" s="122"/>
    </row>
    <row r="152" spans="1:50" x14ac:dyDescent="0.25">
      <c r="A152" s="89" t="s">
        <v>1115</v>
      </c>
      <c r="B152" s="782" t="s">
        <v>944</v>
      </c>
      <c r="C152" s="783"/>
      <c r="D152" s="25" t="s">
        <v>10</v>
      </c>
      <c r="E152" s="25">
        <v>1</v>
      </c>
      <c r="F152" s="37"/>
      <c r="G152" s="37"/>
      <c r="AS152" s="189"/>
      <c r="AT152" s="118" t="s">
        <v>224</v>
      </c>
      <c r="AU152" s="119" t="s">
        <v>377</v>
      </c>
      <c r="AV152" s="122"/>
      <c r="AW152" s="122"/>
      <c r="AX152" s="122"/>
    </row>
    <row r="153" spans="1:50" x14ac:dyDescent="0.25">
      <c r="A153" s="89" t="s">
        <v>1116</v>
      </c>
      <c r="B153" s="782" t="s">
        <v>945</v>
      </c>
      <c r="C153" s="783"/>
      <c r="D153" s="25" t="s">
        <v>10</v>
      </c>
      <c r="E153" s="25">
        <v>1</v>
      </c>
      <c r="F153" s="37"/>
      <c r="G153" s="37"/>
      <c r="AS153" s="189"/>
      <c r="AT153" s="118" t="s">
        <v>224</v>
      </c>
      <c r="AU153" s="119" t="s">
        <v>378</v>
      </c>
      <c r="AV153" s="122"/>
      <c r="AW153" s="122"/>
      <c r="AX153" s="122"/>
    </row>
    <row r="154" spans="1:50" x14ac:dyDescent="0.25">
      <c r="A154" s="89" t="s">
        <v>1117</v>
      </c>
      <c r="B154" s="782" t="s">
        <v>946</v>
      </c>
      <c r="C154" s="783"/>
      <c r="D154" s="25" t="s">
        <v>10</v>
      </c>
      <c r="E154" s="25">
        <v>1</v>
      </c>
      <c r="F154" s="37"/>
      <c r="G154" s="37"/>
      <c r="AS154" s="189"/>
      <c r="AT154" s="118" t="s">
        <v>224</v>
      </c>
      <c r="AU154" s="119" t="s">
        <v>379</v>
      </c>
      <c r="AV154" s="122"/>
      <c r="AW154" s="122"/>
      <c r="AX154" s="122"/>
    </row>
    <row r="155" spans="1:50" x14ac:dyDescent="0.25">
      <c r="A155" s="89" t="s">
        <v>1118</v>
      </c>
      <c r="B155" s="782" t="s">
        <v>947</v>
      </c>
      <c r="C155" s="783"/>
      <c r="D155" s="25" t="s">
        <v>10</v>
      </c>
      <c r="E155" s="25">
        <v>1</v>
      </c>
      <c r="F155" s="37"/>
      <c r="G155" s="37"/>
      <c r="AS155" s="189"/>
      <c r="AT155" s="118" t="s">
        <v>224</v>
      </c>
      <c r="AU155" s="119" t="s">
        <v>380</v>
      </c>
      <c r="AV155" s="122"/>
      <c r="AW155" s="122"/>
      <c r="AX155" s="122"/>
    </row>
    <row r="156" spans="1:50" x14ac:dyDescent="0.25">
      <c r="A156" s="89" t="s">
        <v>1119</v>
      </c>
      <c r="B156" s="782" t="s">
        <v>948</v>
      </c>
      <c r="C156" s="783"/>
      <c r="D156" s="25" t="s">
        <v>10</v>
      </c>
      <c r="E156" s="25">
        <v>1</v>
      </c>
      <c r="F156" s="37"/>
      <c r="G156" s="37"/>
      <c r="AS156" s="189"/>
      <c r="AT156" s="118" t="s">
        <v>224</v>
      </c>
      <c r="AU156" s="119" t="s">
        <v>381</v>
      </c>
      <c r="AV156" s="122"/>
      <c r="AW156" s="122"/>
      <c r="AX156" s="122"/>
    </row>
    <row r="157" spans="1:50" x14ac:dyDescent="0.25">
      <c r="A157" s="89" t="s">
        <v>1120</v>
      </c>
      <c r="B157" s="782" t="s">
        <v>949</v>
      </c>
      <c r="C157" s="783"/>
      <c r="D157" s="25" t="s">
        <v>10</v>
      </c>
      <c r="E157" s="25">
        <v>1</v>
      </c>
      <c r="F157" s="37"/>
      <c r="G157" s="37"/>
      <c r="AS157" s="189"/>
      <c r="AT157" s="118" t="s">
        <v>224</v>
      </c>
      <c r="AU157" s="119" t="s">
        <v>382</v>
      </c>
      <c r="AV157" s="122"/>
      <c r="AW157" s="122"/>
      <c r="AX157" s="122"/>
    </row>
    <row r="158" spans="1:50" x14ac:dyDescent="0.25">
      <c r="A158" s="89" t="s">
        <v>1121</v>
      </c>
      <c r="B158" s="782" t="s">
        <v>950</v>
      </c>
      <c r="C158" s="783"/>
      <c r="D158" s="25" t="s">
        <v>10</v>
      </c>
      <c r="E158" s="25">
        <v>1</v>
      </c>
      <c r="F158" s="37"/>
      <c r="G158" s="37"/>
      <c r="AS158" s="189"/>
      <c r="AT158" s="118" t="s">
        <v>224</v>
      </c>
      <c r="AU158" s="119" t="s">
        <v>383</v>
      </c>
      <c r="AV158" s="122"/>
      <c r="AW158" s="122"/>
      <c r="AX158" s="122"/>
    </row>
    <row r="159" spans="1:50" x14ac:dyDescent="0.25">
      <c r="A159" s="89" t="s">
        <v>107</v>
      </c>
      <c r="B159" s="782" t="s">
        <v>951</v>
      </c>
      <c r="C159" s="783"/>
      <c r="D159" s="25" t="s">
        <v>10</v>
      </c>
      <c r="E159" s="25">
        <v>1</v>
      </c>
      <c r="F159" s="37"/>
      <c r="G159" s="37"/>
      <c r="AS159" s="189"/>
      <c r="AT159" s="118" t="s">
        <v>224</v>
      </c>
      <c r="AU159" s="119" t="s">
        <v>384</v>
      </c>
      <c r="AV159" s="122"/>
      <c r="AW159" s="122"/>
      <c r="AX159" s="122"/>
    </row>
    <row r="160" spans="1:50" x14ac:dyDescent="0.25">
      <c r="A160" s="89" t="s">
        <v>108</v>
      </c>
      <c r="B160" s="782" t="s">
        <v>952</v>
      </c>
      <c r="C160" s="783"/>
      <c r="D160" s="25" t="s">
        <v>10</v>
      </c>
      <c r="E160" s="25">
        <v>1</v>
      </c>
      <c r="F160" s="37"/>
      <c r="G160" s="37"/>
      <c r="AS160" s="189"/>
      <c r="AT160" s="118" t="s">
        <v>224</v>
      </c>
      <c r="AU160" s="119" t="s">
        <v>385</v>
      </c>
      <c r="AV160" s="122"/>
      <c r="AW160" s="122"/>
      <c r="AX160" s="122"/>
    </row>
    <row r="161" spans="1:50" x14ac:dyDescent="0.25">
      <c r="A161" s="89" t="s">
        <v>109</v>
      </c>
      <c r="B161" s="782" t="s">
        <v>953</v>
      </c>
      <c r="C161" s="783"/>
      <c r="D161" s="25" t="s">
        <v>10</v>
      </c>
      <c r="E161" s="25">
        <v>1</v>
      </c>
      <c r="F161" s="37"/>
      <c r="G161" s="37"/>
      <c r="AS161" s="189"/>
      <c r="AT161" s="118" t="s">
        <v>226</v>
      </c>
      <c r="AU161" s="119" t="s">
        <v>386</v>
      </c>
      <c r="AV161" s="122"/>
      <c r="AW161" s="122"/>
      <c r="AX161" s="122"/>
    </row>
    <row r="162" spans="1:50" x14ac:dyDescent="0.25">
      <c r="A162" s="89" t="s">
        <v>110</v>
      </c>
      <c r="B162" s="782" t="s">
        <v>116</v>
      </c>
      <c r="C162" s="783"/>
      <c r="D162" s="25" t="s">
        <v>10</v>
      </c>
      <c r="E162" s="25">
        <v>1</v>
      </c>
      <c r="F162" s="37"/>
      <c r="G162" s="37"/>
      <c r="AS162" s="189"/>
      <c r="AT162" s="118" t="s">
        <v>226</v>
      </c>
      <c r="AU162" s="119" t="s">
        <v>387</v>
      </c>
      <c r="AV162" s="122"/>
      <c r="AW162" s="122"/>
      <c r="AX162" s="122"/>
    </row>
    <row r="163" spans="1:50" x14ac:dyDescent="0.25">
      <c r="A163" s="89" t="s">
        <v>111</v>
      </c>
      <c r="B163" s="782" t="s">
        <v>117</v>
      </c>
      <c r="C163" s="783"/>
      <c r="D163" s="25" t="s">
        <v>10</v>
      </c>
      <c r="E163" s="25">
        <v>1</v>
      </c>
      <c r="F163" s="37"/>
      <c r="G163" s="37"/>
      <c r="AS163" s="189"/>
      <c r="AT163" s="118" t="s">
        <v>226</v>
      </c>
      <c r="AU163" s="119" t="s">
        <v>388</v>
      </c>
      <c r="AV163" s="122"/>
      <c r="AW163" s="122"/>
      <c r="AX163" s="122"/>
    </row>
    <row r="164" spans="1:50" x14ac:dyDescent="0.25">
      <c r="A164" s="89" t="s">
        <v>112</v>
      </c>
      <c r="B164" s="782" t="s">
        <v>935</v>
      </c>
      <c r="C164" s="783"/>
      <c r="D164" s="25" t="s">
        <v>10</v>
      </c>
      <c r="E164" s="25">
        <v>1</v>
      </c>
      <c r="F164" s="37"/>
      <c r="G164" s="37"/>
      <c r="AS164" s="189"/>
      <c r="AT164" s="118" t="s">
        <v>226</v>
      </c>
      <c r="AU164" s="119" t="s">
        <v>389</v>
      </c>
      <c r="AV164" s="122"/>
      <c r="AW164" s="122"/>
      <c r="AX164" s="122"/>
    </row>
    <row r="165" spans="1:50" x14ac:dyDescent="0.25">
      <c r="A165" s="89" t="s">
        <v>113</v>
      </c>
      <c r="B165" s="782" t="s">
        <v>936</v>
      </c>
      <c r="C165" s="783"/>
      <c r="D165" s="25" t="s">
        <v>10</v>
      </c>
      <c r="E165" s="25">
        <v>1</v>
      </c>
      <c r="F165" s="37"/>
      <c r="G165" s="37"/>
      <c r="AS165" s="189"/>
      <c r="AT165" s="118" t="s">
        <v>226</v>
      </c>
      <c r="AU165" s="119" t="s">
        <v>390</v>
      </c>
      <c r="AV165" s="122"/>
      <c r="AW165" s="122"/>
      <c r="AX165" s="122"/>
    </row>
    <row r="166" spans="1:50" x14ac:dyDescent="0.25">
      <c r="A166" s="89" t="s">
        <v>114</v>
      </c>
      <c r="B166" s="782" t="s">
        <v>937</v>
      </c>
      <c r="C166" s="783"/>
      <c r="D166" s="25" t="s">
        <v>10</v>
      </c>
      <c r="E166" s="36" t="s">
        <v>955</v>
      </c>
      <c r="F166" s="37"/>
      <c r="G166" s="37"/>
      <c r="AS166" s="189"/>
      <c r="AT166" s="118" t="s">
        <v>226</v>
      </c>
      <c r="AU166" s="119" t="s">
        <v>391</v>
      </c>
      <c r="AV166" s="122"/>
      <c r="AW166" s="122"/>
      <c r="AX166" s="122"/>
    </row>
    <row r="167" spans="1:50" x14ac:dyDescent="0.25">
      <c r="A167" s="89" t="s">
        <v>115</v>
      </c>
      <c r="B167" s="782" t="s">
        <v>938</v>
      </c>
      <c r="C167" s="783"/>
      <c r="D167" s="25" t="s">
        <v>10</v>
      </c>
      <c r="E167" s="25">
        <v>1</v>
      </c>
      <c r="F167" s="37"/>
      <c r="G167" s="37"/>
      <c r="AS167" s="189"/>
      <c r="AT167" s="118" t="s">
        <v>226</v>
      </c>
      <c r="AU167" s="119" t="s">
        <v>392</v>
      </c>
      <c r="AV167" s="122"/>
      <c r="AW167" s="122"/>
      <c r="AX167" s="122"/>
    </row>
    <row r="168" spans="1:50" x14ac:dyDescent="0.25">
      <c r="A168" s="89" t="s">
        <v>1122</v>
      </c>
      <c r="B168" s="782" t="s">
        <v>939</v>
      </c>
      <c r="C168" s="783"/>
      <c r="D168" s="25" t="s">
        <v>10</v>
      </c>
      <c r="E168" s="25">
        <v>1</v>
      </c>
      <c r="F168" s="37"/>
      <c r="G168" s="37"/>
      <c r="AS168" s="189"/>
      <c r="AT168" s="118" t="s">
        <v>226</v>
      </c>
      <c r="AU168" s="119" t="s">
        <v>393</v>
      </c>
      <c r="AV168" s="122"/>
      <c r="AW168" s="122"/>
      <c r="AX168" s="122"/>
    </row>
    <row r="169" spans="1:50" x14ac:dyDescent="0.25">
      <c r="A169" s="89" t="s">
        <v>1123</v>
      </c>
      <c r="B169" s="782" t="s">
        <v>940</v>
      </c>
      <c r="C169" s="783"/>
      <c r="D169" s="25" t="s">
        <v>10</v>
      </c>
      <c r="E169" s="25">
        <v>1</v>
      </c>
      <c r="F169" s="37"/>
      <c r="G169" s="37"/>
      <c r="AS169" s="189"/>
      <c r="AT169" s="118" t="s">
        <v>226</v>
      </c>
      <c r="AU169" s="119" t="s">
        <v>394</v>
      </c>
      <c r="AV169" s="122"/>
      <c r="AW169" s="122"/>
      <c r="AX169" s="122"/>
    </row>
    <row r="170" spans="1:50" x14ac:dyDescent="0.25">
      <c r="A170" s="59" t="s">
        <v>10</v>
      </c>
      <c r="B170" s="682" t="s">
        <v>1275</v>
      </c>
      <c r="C170" s="683"/>
      <c r="D170" s="61" t="s">
        <v>7</v>
      </c>
      <c r="E170" s="61" t="s">
        <v>8</v>
      </c>
      <c r="F170" s="24" t="s">
        <v>9</v>
      </c>
      <c r="G170" s="121" t="s">
        <v>1081</v>
      </c>
      <c r="AS170" s="189"/>
      <c r="AT170" s="118" t="s">
        <v>226</v>
      </c>
      <c r="AU170" s="119" t="s">
        <v>395</v>
      </c>
      <c r="AV170" s="122"/>
      <c r="AW170" s="122"/>
      <c r="AX170" s="122"/>
    </row>
    <row r="171" spans="1:50" x14ac:dyDescent="0.25">
      <c r="A171" s="93" t="s">
        <v>1124</v>
      </c>
      <c r="B171" s="780" t="s">
        <v>941</v>
      </c>
      <c r="C171" s="781"/>
      <c r="D171" s="25" t="s">
        <v>10</v>
      </c>
      <c r="E171" s="25">
        <v>1</v>
      </c>
      <c r="F171" s="37"/>
      <c r="G171" s="37"/>
      <c r="AS171" s="189"/>
      <c r="AT171" s="118" t="s">
        <v>226</v>
      </c>
      <c r="AU171" s="119" t="s">
        <v>396</v>
      </c>
      <c r="AV171" s="122"/>
      <c r="AW171" s="122"/>
      <c r="AX171" s="122"/>
    </row>
    <row r="172" spans="1:50" x14ac:dyDescent="0.25">
      <c r="A172" s="93" t="s">
        <v>1125</v>
      </c>
      <c r="B172" s="780" t="s">
        <v>913</v>
      </c>
      <c r="C172" s="781"/>
      <c r="D172" s="25" t="s">
        <v>10</v>
      </c>
      <c r="E172" s="25">
        <v>1</v>
      </c>
      <c r="F172" s="37"/>
      <c r="G172" s="37"/>
      <c r="AS172" s="189"/>
      <c r="AT172" s="118" t="s">
        <v>226</v>
      </c>
      <c r="AU172" s="119" t="s">
        <v>397</v>
      </c>
      <c r="AV172" s="122"/>
      <c r="AW172" s="122"/>
      <c r="AX172" s="122"/>
    </row>
    <row r="173" spans="1:50" x14ac:dyDescent="0.25">
      <c r="A173" s="93" t="s">
        <v>1126</v>
      </c>
      <c r="B173" s="780" t="s">
        <v>74</v>
      </c>
      <c r="C173" s="781"/>
      <c r="D173" s="25" t="s">
        <v>10</v>
      </c>
      <c r="E173" s="25">
        <v>1</v>
      </c>
      <c r="F173" s="37"/>
      <c r="G173" s="37"/>
      <c r="AS173" s="189"/>
      <c r="AT173" s="118" t="s">
        <v>226</v>
      </c>
      <c r="AU173" s="119" t="s">
        <v>398</v>
      </c>
      <c r="AV173" s="122"/>
      <c r="AW173" s="122"/>
      <c r="AX173" s="122"/>
    </row>
    <row r="174" spans="1:50" x14ac:dyDescent="0.25">
      <c r="A174" s="93" t="s">
        <v>1127</v>
      </c>
      <c r="B174" s="780" t="s">
        <v>75</v>
      </c>
      <c r="C174" s="781"/>
      <c r="D174" s="25" t="s">
        <v>10</v>
      </c>
      <c r="E174" s="25">
        <v>1</v>
      </c>
      <c r="F174" s="37"/>
      <c r="G174" s="37"/>
      <c r="AS174" s="189"/>
      <c r="AT174" s="118" t="s">
        <v>226</v>
      </c>
      <c r="AU174" s="119" t="s">
        <v>399</v>
      </c>
      <c r="AV174" s="122"/>
      <c r="AW174" s="122"/>
      <c r="AX174" s="122"/>
    </row>
    <row r="175" spans="1:50" x14ac:dyDescent="0.25">
      <c r="A175" s="93" t="s">
        <v>1128</v>
      </c>
      <c r="B175" s="780" t="s">
        <v>914</v>
      </c>
      <c r="C175" s="781"/>
      <c r="D175" s="26" t="s">
        <v>915</v>
      </c>
      <c r="E175" s="25"/>
      <c r="F175" s="37"/>
      <c r="G175" s="37"/>
      <c r="AS175" s="189"/>
      <c r="AT175" s="118" t="s">
        <v>226</v>
      </c>
      <c r="AU175" s="119" t="s">
        <v>400</v>
      </c>
      <c r="AV175" s="122"/>
      <c r="AW175" s="122"/>
      <c r="AX175" s="122"/>
    </row>
    <row r="176" spans="1:50" x14ac:dyDescent="0.25">
      <c r="A176" s="93" t="s">
        <v>1129</v>
      </c>
      <c r="B176" s="774" t="s">
        <v>942</v>
      </c>
      <c r="C176" s="775"/>
      <c r="D176" s="26" t="s">
        <v>915</v>
      </c>
      <c r="E176" s="25"/>
      <c r="F176" s="37"/>
      <c r="G176" s="37"/>
      <c r="AS176" s="189"/>
      <c r="AT176" s="118" t="s">
        <v>226</v>
      </c>
      <c r="AU176" s="119" t="s">
        <v>401</v>
      </c>
      <c r="AV176" s="122"/>
      <c r="AW176" s="122"/>
      <c r="AX176" s="122"/>
    </row>
    <row r="177" spans="1:50" ht="33" customHeight="1" x14ac:dyDescent="0.25">
      <c r="A177" s="94" t="s">
        <v>77</v>
      </c>
      <c r="B177" s="776" t="s">
        <v>15</v>
      </c>
      <c r="C177" s="777"/>
      <c r="D177" s="95"/>
      <c r="E177" s="95"/>
      <c r="F177" s="17"/>
      <c r="G177" s="95"/>
      <c r="AS177" s="189"/>
      <c r="AT177" s="118" t="s">
        <v>226</v>
      </c>
      <c r="AU177" s="119" t="s">
        <v>402</v>
      </c>
      <c r="AV177" s="122"/>
      <c r="AW177" s="122"/>
      <c r="AX177" s="122"/>
    </row>
    <row r="178" spans="1:50" ht="31.5" customHeight="1" x14ac:dyDescent="0.25">
      <c r="A178" s="27"/>
      <c r="B178" s="778" t="s">
        <v>16</v>
      </c>
      <c r="C178" s="779"/>
      <c r="D178" s="19" t="s">
        <v>53</v>
      </c>
      <c r="E178" s="19" t="s">
        <v>1313</v>
      </c>
      <c r="F178" s="858"/>
      <c r="G178" s="859"/>
      <c r="AS178" s="189"/>
      <c r="AT178" s="118" t="s">
        <v>226</v>
      </c>
      <c r="AU178" s="119" t="s">
        <v>403</v>
      </c>
      <c r="AV178" s="122"/>
      <c r="AW178" s="122"/>
      <c r="AX178" s="122"/>
    </row>
    <row r="179" spans="1:50" ht="47.25" customHeight="1" x14ac:dyDescent="0.25">
      <c r="A179" s="86">
        <v>1</v>
      </c>
      <c r="B179" s="700" t="s">
        <v>17</v>
      </c>
      <c r="C179" s="701"/>
      <c r="D179" s="19"/>
      <c r="E179" s="19"/>
      <c r="F179" s="840"/>
      <c r="G179" s="897"/>
      <c r="AS179" s="189"/>
      <c r="AT179" s="118" t="s">
        <v>226</v>
      </c>
      <c r="AU179" s="119" t="s">
        <v>404</v>
      </c>
      <c r="AV179" s="122"/>
      <c r="AW179" s="122"/>
      <c r="AX179" s="122"/>
    </row>
    <row r="180" spans="1:50" x14ac:dyDescent="0.25">
      <c r="A180" s="87" t="s">
        <v>66</v>
      </c>
      <c r="B180" s="700" t="s">
        <v>2</v>
      </c>
      <c r="C180" s="701"/>
      <c r="D180" s="19"/>
      <c r="E180" s="19"/>
      <c r="F180" s="840"/>
      <c r="G180" s="897"/>
      <c r="AS180" s="189"/>
      <c r="AT180" s="118" t="s">
        <v>226</v>
      </c>
      <c r="AU180" s="119" t="s">
        <v>405</v>
      </c>
      <c r="AV180" s="122"/>
      <c r="AW180" s="122"/>
      <c r="AX180" s="122"/>
    </row>
    <row r="181" spans="1:50" x14ac:dyDescent="0.25">
      <c r="A181" s="87" t="s">
        <v>67</v>
      </c>
      <c r="B181" s="700" t="s">
        <v>18</v>
      </c>
      <c r="C181" s="701"/>
      <c r="D181" s="19"/>
      <c r="E181" s="19"/>
      <c r="F181" s="840"/>
      <c r="G181" s="897"/>
      <c r="AS181" s="189"/>
      <c r="AT181" s="118" t="s">
        <v>228</v>
      </c>
      <c r="AU181" s="119" t="s">
        <v>406</v>
      </c>
      <c r="AV181" s="122"/>
      <c r="AW181" s="122"/>
      <c r="AX181" s="122"/>
    </row>
    <row r="182" spans="1:50" ht="35.25" customHeight="1" x14ac:dyDescent="0.25">
      <c r="A182" s="86">
        <v>2</v>
      </c>
      <c r="B182" s="700" t="s">
        <v>19</v>
      </c>
      <c r="C182" s="701"/>
      <c r="D182" s="19"/>
      <c r="E182" s="19"/>
      <c r="F182" s="840"/>
      <c r="G182" s="897"/>
      <c r="AS182" s="189"/>
      <c r="AT182" s="118" t="s">
        <v>228</v>
      </c>
      <c r="AU182" s="119" t="s">
        <v>407</v>
      </c>
      <c r="AV182" s="122"/>
      <c r="AW182" s="122"/>
      <c r="AX182" s="122"/>
    </row>
    <row r="183" spans="1:50" x14ac:dyDescent="0.25">
      <c r="A183" s="87" t="s">
        <v>66</v>
      </c>
      <c r="B183" s="700" t="s">
        <v>2</v>
      </c>
      <c r="C183" s="701"/>
      <c r="D183" s="19"/>
      <c r="E183" s="19"/>
      <c r="F183" s="840"/>
      <c r="G183" s="897"/>
      <c r="AS183" s="189"/>
      <c r="AT183" s="118" t="s">
        <v>228</v>
      </c>
      <c r="AU183" s="119" t="s">
        <v>408</v>
      </c>
      <c r="AV183" s="122"/>
      <c r="AW183" s="122"/>
      <c r="AX183" s="122"/>
    </row>
    <row r="184" spans="1:50" x14ac:dyDescent="0.25">
      <c r="A184" s="87" t="s">
        <v>67</v>
      </c>
      <c r="B184" s="700" t="s">
        <v>18</v>
      </c>
      <c r="C184" s="701"/>
      <c r="D184" s="19"/>
      <c r="E184" s="19"/>
      <c r="F184" s="840"/>
      <c r="G184" s="897"/>
      <c r="AS184" s="189"/>
      <c r="AT184" s="118" t="s">
        <v>228</v>
      </c>
      <c r="AU184" s="119" t="s">
        <v>409</v>
      </c>
      <c r="AV184" s="122"/>
      <c r="AW184" s="122"/>
      <c r="AX184" s="122"/>
    </row>
    <row r="185" spans="1:50" ht="32.25" customHeight="1" x14ac:dyDescent="0.25">
      <c r="A185" s="86">
        <v>3</v>
      </c>
      <c r="B185" s="700" t="s">
        <v>20</v>
      </c>
      <c r="C185" s="701"/>
      <c r="D185" s="19"/>
      <c r="E185" s="19"/>
      <c r="F185" s="840"/>
      <c r="G185" s="897"/>
      <c r="AS185" s="189"/>
      <c r="AT185" s="118" t="s">
        <v>228</v>
      </c>
      <c r="AU185" s="119" t="s">
        <v>410</v>
      </c>
      <c r="AV185" s="122"/>
      <c r="AW185" s="122"/>
      <c r="AX185" s="122"/>
    </row>
    <row r="186" spans="1:50" x14ac:dyDescent="0.25">
      <c r="A186" s="87" t="s">
        <v>66</v>
      </c>
      <c r="B186" s="700" t="s">
        <v>2</v>
      </c>
      <c r="C186" s="701"/>
      <c r="D186" s="19"/>
      <c r="E186" s="19"/>
      <c r="F186" s="840"/>
      <c r="G186" s="897"/>
      <c r="AS186" s="189"/>
      <c r="AT186" s="118" t="s">
        <v>228</v>
      </c>
      <c r="AU186" s="119" t="s">
        <v>411</v>
      </c>
      <c r="AV186" s="122"/>
      <c r="AW186" s="122"/>
      <c r="AX186" s="122"/>
    </row>
    <row r="187" spans="1:50" x14ac:dyDescent="0.25">
      <c r="A187" s="87" t="s">
        <v>67</v>
      </c>
      <c r="B187" s="700" t="s">
        <v>18</v>
      </c>
      <c r="C187" s="701"/>
      <c r="D187" s="19"/>
      <c r="E187" s="19"/>
      <c r="F187" s="840"/>
      <c r="G187" s="897"/>
      <c r="AS187" s="189"/>
      <c r="AT187" s="118" t="s">
        <v>228</v>
      </c>
      <c r="AU187" s="119" t="s">
        <v>412</v>
      </c>
      <c r="AV187" s="122"/>
      <c r="AW187" s="122"/>
      <c r="AX187" s="122"/>
    </row>
    <row r="188" spans="1:50" ht="19.5" customHeight="1" x14ac:dyDescent="0.25">
      <c r="A188" s="86">
        <v>4</v>
      </c>
      <c r="B188" s="700" t="s">
        <v>21</v>
      </c>
      <c r="C188" s="701"/>
      <c r="D188" s="19"/>
      <c r="E188" s="19"/>
      <c r="F188" s="840"/>
      <c r="G188" s="897"/>
      <c r="AS188" s="189"/>
      <c r="AT188" s="118" t="s">
        <v>228</v>
      </c>
      <c r="AU188" s="119" t="s">
        <v>413</v>
      </c>
      <c r="AV188" s="122"/>
      <c r="AW188" s="122"/>
      <c r="AX188" s="122"/>
    </row>
    <row r="189" spans="1:50" x14ac:dyDescent="0.25">
      <c r="A189" s="87" t="s">
        <v>66</v>
      </c>
      <c r="B189" s="700" t="s">
        <v>2</v>
      </c>
      <c r="C189" s="701"/>
      <c r="D189" s="19"/>
      <c r="E189" s="19"/>
      <c r="F189" s="840"/>
      <c r="G189" s="897"/>
      <c r="AS189" s="189"/>
      <c r="AT189" s="118" t="s">
        <v>228</v>
      </c>
      <c r="AU189" s="119" t="s">
        <v>414</v>
      </c>
      <c r="AV189" s="122"/>
      <c r="AW189" s="122"/>
      <c r="AX189" s="122"/>
    </row>
    <row r="190" spans="1:50" x14ac:dyDescent="0.25">
      <c r="A190" s="87" t="s">
        <v>67</v>
      </c>
      <c r="B190" s="700" t="s">
        <v>18</v>
      </c>
      <c r="C190" s="701"/>
      <c r="D190" s="19"/>
      <c r="E190" s="19"/>
      <c r="F190" s="840"/>
      <c r="G190" s="897"/>
      <c r="AS190" s="189"/>
      <c r="AT190" s="118" t="s">
        <v>230</v>
      </c>
      <c r="AU190" s="119" t="s">
        <v>415</v>
      </c>
      <c r="AV190" s="122"/>
      <c r="AW190" s="122"/>
      <c r="AX190" s="122"/>
    </row>
    <row r="191" spans="1:50" ht="32.25" customHeight="1" x14ac:dyDescent="0.25">
      <c r="A191" s="86">
        <v>5</v>
      </c>
      <c r="B191" s="680" t="s">
        <v>6</v>
      </c>
      <c r="C191" s="681"/>
      <c r="D191" s="28"/>
      <c r="E191" s="28"/>
      <c r="F191" s="840"/>
      <c r="G191" s="897"/>
      <c r="AS191" s="189"/>
      <c r="AT191" s="118" t="s">
        <v>230</v>
      </c>
      <c r="AU191" s="119" t="s">
        <v>416</v>
      </c>
      <c r="AV191" s="122"/>
      <c r="AW191" s="122"/>
      <c r="AX191" s="122"/>
    </row>
    <row r="192" spans="1:50" x14ac:dyDescent="0.25">
      <c r="A192" s="87" t="s">
        <v>66</v>
      </c>
      <c r="B192" s="680" t="s">
        <v>2</v>
      </c>
      <c r="C192" s="681"/>
      <c r="D192" s="19"/>
      <c r="E192" s="19"/>
      <c r="F192" s="840"/>
      <c r="G192" s="897"/>
      <c r="AS192" s="189"/>
      <c r="AT192" s="118" t="s">
        <v>230</v>
      </c>
      <c r="AU192" s="119" t="s">
        <v>417</v>
      </c>
      <c r="AV192" s="122"/>
      <c r="AW192" s="122"/>
      <c r="AX192" s="122"/>
    </row>
    <row r="193" spans="1:50" x14ac:dyDescent="0.25">
      <c r="A193" s="87" t="s">
        <v>67</v>
      </c>
      <c r="B193" s="680" t="s">
        <v>18</v>
      </c>
      <c r="C193" s="681"/>
      <c r="D193" s="19"/>
      <c r="E193" s="19"/>
      <c r="F193" s="840"/>
      <c r="G193" s="897"/>
      <c r="AS193" s="189"/>
      <c r="AT193" s="118" t="s">
        <v>230</v>
      </c>
      <c r="AU193" s="119" t="s">
        <v>418</v>
      </c>
      <c r="AV193" s="122"/>
      <c r="AW193" s="122"/>
      <c r="AX193" s="122"/>
    </row>
    <row r="194" spans="1:50" ht="48.75" customHeight="1" x14ac:dyDescent="0.25">
      <c r="A194" s="27" t="s">
        <v>69</v>
      </c>
      <c r="B194" s="705" t="s">
        <v>11</v>
      </c>
      <c r="C194" s="706"/>
      <c r="D194" s="120" t="s">
        <v>12</v>
      </c>
      <c r="E194" s="120" t="s">
        <v>13</v>
      </c>
      <c r="F194" s="860" t="s">
        <v>14</v>
      </c>
      <c r="G194" s="901"/>
      <c r="AS194" s="189"/>
      <c r="AT194" s="118" t="s">
        <v>230</v>
      </c>
      <c r="AU194" s="119" t="s">
        <v>419</v>
      </c>
      <c r="AV194" s="122"/>
      <c r="AW194" s="122"/>
      <c r="AX194" s="122"/>
    </row>
    <row r="195" spans="1:50" x14ac:dyDescent="0.25">
      <c r="A195" s="27" t="s">
        <v>26</v>
      </c>
      <c r="B195" s="674"/>
      <c r="C195" s="675"/>
      <c r="D195" s="18"/>
      <c r="E195" s="19"/>
      <c r="F195" s="844"/>
      <c r="G195" s="902"/>
      <c r="AS195" s="189"/>
      <c r="AT195" s="118" t="s">
        <v>230</v>
      </c>
      <c r="AU195" s="119" t="s">
        <v>420</v>
      </c>
      <c r="AV195" s="122"/>
      <c r="AW195" s="122"/>
      <c r="AX195" s="122"/>
    </row>
    <row r="196" spans="1:50" ht="31.5" x14ac:dyDescent="0.25">
      <c r="A196" s="193"/>
      <c r="B196" s="195"/>
      <c r="C196" s="195"/>
      <c r="D196" s="19" t="s">
        <v>53</v>
      </c>
      <c r="E196" s="19" t="s">
        <v>1313</v>
      </c>
      <c r="F196" s="846"/>
      <c r="G196" s="904"/>
      <c r="AS196" s="189"/>
      <c r="AT196" s="118" t="s">
        <v>230</v>
      </c>
      <c r="AU196" s="119" t="s">
        <v>421</v>
      </c>
      <c r="AV196" s="122"/>
      <c r="AW196" s="122"/>
      <c r="AX196" s="122"/>
    </row>
    <row r="197" spans="1:50" ht="47.25" customHeight="1" x14ac:dyDescent="0.25">
      <c r="A197" s="54">
        <v>1</v>
      </c>
      <c r="B197" s="700" t="s">
        <v>27</v>
      </c>
      <c r="C197" s="701"/>
      <c r="D197" s="21"/>
      <c r="E197" s="21"/>
      <c r="F197" s="846"/>
      <c r="G197" s="904"/>
      <c r="AS197" s="189"/>
      <c r="AT197" s="118" t="s">
        <v>230</v>
      </c>
      <c r="AU197" s="119" t="s">
        <v>422</v>
      </c>
      <c r="AV197" s="122"/>
      <c r="AW197" s="122"/>
      <c r="AX197" s="122"/>
    </row>
    <row r="198" spans="1:50" x14ac:dyDescent="0.25">
      <c r="A198" s="77" t="s">
        <v>66</v>
      </c>
      <c r="B198" s="700" t="s">
        <v>999</v>
      </c>
      <c r="C198" s="701"/>
      <c r="D198" s="21"/>
      <c r="E198" s="21"/>
      <c r="F198" s="846"/>
      <c r="G198" s="904"/>
      <c r="AS198" s="189"/>
      <c r="AT198" s="118" t="s">
        <v>230</v>
      </c>
      <c r="AU198" s="119" t="s">
        <v>423</v>
      </c>
      <c r="AV198" s="122"/>
      <c r="AW198" s="122"/>
      <c r="AX198" s="122"/>
    </row>
    <row r="199" spans="1:50" x14ac:dyDescent="0.25">
      <c r="A199" s="77" t="s">
        <v>67</v>
      </c>
      <c r="B199" s="700" t="s">
        <v>958</v>
      </c>
      <c r="C199" s="701"/>
      <c r="D199" s="21"/>
      <c r="E199" s="21"/>
      <c r="F199" s="846"/>
      <c r="G199" s="904"/>
      <c r="AS199" s="189"/>
      <c r="AT199" s="118" t="s">
        <v>230</v>
      </c>
      <c r="AU199" s="119" t="s">
        <v>424</v>
      </c>
      <c r="AV199" s="122"/>
      <c r="AW199" s="122"/>
      <c r="AX199" s="122"/>
    </row>
    <row r="200" spans="1:50" x14ac:dyDescent="0.25">
      <c r="A200" s="78" t="s">
        <v>68</v>
      </c>
      <c r="B200" s="700" t="s">
        <v>3</v>
      </c>
      <c r="C200" s="701"/>
      <c r="D200" s="21"/>
      <c r="E200" s="21"/>
      <c r="F200" s="846"/>
      <c r="G200" s="904"/>
      <c r="AS200" s="189"/>
      <c r="AT200" s="118" t="s">
        <v>230</v>
      </c>
      <c r="AU200" s="119" t="s">
        <v>425</v>
      </c>
      <c r="AV200" s="122"/>
      <c r="AW200" s="122"/>
      <c r="AX200" s="122"/>
    </row>
    <row r="201" spans="1:50" x14ac:dyDescent="0.25">
      <c r="A201" s="78" t="s">
        <v>959</v>
      </c>
      <c r="B201" s="700" t="s">
        <v>4</v>
      </c>
      <c r="C201" s="701"/>
      <c r="D201" s="31"/>
      <c r="E201" s="31"/>
      <c r="F201" s="846"/>
      <c r="G201" s="904"/>
      <c r="AS201" s="189"/>
      <c r="AT201" s="118" t="s">
        <v>230</v>
      </c>
      <c r="AU201" s="119" t="s">
        <v>426</v>
      </c>
      <c r="AV201" s="122"/>
      <c r="AW201" s="122"/>
      <c r="AX201" s="122"/>
    </row>
    <row r="202" spans="1:50" ht="47.25" customHeight="1" x14ac:dyDescent="0.25">
      <c r="A202" s="54">
        <v>2</v>
      </c>
      <c r="B202" s="680" t="s">
        <v>6</v>
      </c>
      <c r="C202" s="681"/>
      <c r="D202" s="21"/>
      <c r="E202" s="21"/>
      <c r="F202" s="846"/>
      <c r="G202" s="904"/>
      <c r="AS202" s="189"/>
      <c r="AT202" s="118" t="s">
        <v>230</v>
      </c>
      <c r="AU202" s="119" t="s">
        <v>427</v>
      </c>
      <c r="AV202" s="122"/>
      <c r="AW202" s="122"/>
      <c r="AX202" s="122"/>
    </row>
    <row r="203" spans="1:50" x14ac:dyDescent="0.25">
      <c r="A203" s="77" t="s">
        <v>66</v>
      </c>
      <c r="B203" s="680" t="s">
        <v>999</v>
      </c>
      <c r="C203" s="681"/>
      <c r="D203" s="21"/>
      <c r="E203" s="21"/>
      <c r="F203" s="846"/>
      <c r="G203" s="904"/>
      <c r="AS203" s="189"/>
      <c r="AT203" s="118" t="s">
        <v>230</v>
      </c>
      <c r="AU203" s="119" t="s">
        <v>428</v>
      </c>
      <c r="AV203" s="122"/>
      <c r="AW203" s="122"/>
      <c r="AX203" s="122"/>
    </row>
    <row r="204" spans="1:50" x14ac:dyDescent="0.25">
      <c r="A204" s="77" t="s">
        <v>67</v>
      </c>
      <c r="B204" s="680" t="s">
        <v>958</v>
      </c>
      <c r="C204" s="681"/>
      <c r="D204" s="21"/>
      <c r="E204" s="21"/>
      <c r="F204" s="846"/>
      <c r="G204" s="904"/>
      <c r="AS204" s="189"/>
      <c r="AT204" s="118" t="s">
        <v>230</v>
      </c>
      <c r="AU204" s="119" t="s">
        <v>429</v>
      </c>
      <c r="AV204" s="122"/>
      <c r="AW204" s="122"/>
      <c r="AX204" s="122"/>
    </row>
    <row r="205" spans="1:50" x14ac:dyDescent="0.25">
      <c r="A205" s="78" t="s">
        <v>68</v>
      </c>
      <c r="B205" s="680" t="s">
        <v>3</v>
      </c>
      <c r="C205" s="681"/>
      <c r="D205" s="21"/>
      <c r="E205" s="21"/>
      <c r="F205" s="846"/>
      <c r="G205" s="904"/>
      <c r="AS205" s="189"/>
      <c r="AT205" s="118" t="s">
        <v>230</v>
      </c>
      <c r="AU205" s="119" t="s">
        <v>430</v>
      </c>
      <c r="AV205" s="122"/>
      <c r="AW205" s="122"/>
      <c r="AX205" s="122"/>
    </row>
    <row r="206" spans="1:50" x14ac:dyDescent="0.25">
      <c r="A206" s="78" t="s">
        <v>959</v>
      </c>
      <c r="B206" s="680" t="s">
        <v>4</v>
      </c>
      <c r="C206" s="681"/>
      <c r="D206" s="21"/>
      <c r="E206" s="21"/>
      <c r="F206" s="846"/>
      <c r="G206" s="904"/>
      <c r="AS206" s="189"/>
      <c r="AT206" s="118" t="s">
        <v>230</v>
      </c>
      <c r="AU206" s="119" t="s">
        <v>431</v>
      </c>
      <c r="AV206" s="122"/>
      <c r="AW206" s="122"/>
      <c r="AX206" s="122"/>
    </row>
    <row r="207" spans="1:50" x14ac:dyDescent="0.25">
      <c r="A207" s="838"/>
      <c r="B207" s="903"/>
      <c r="C207" s="903"/>
      <c r="D207" s="903"/>
      <c r="E207" s="903"/>
      <c r="F207" s="903"/>
      <c r="G207" s="903"/>
      <c r="AS207" s="189"/>
      <c r="AT207" s="118" t="s">
        <v>230</v>
      </c>
      <c r="AU207" s="119" t="s">
        <v>432</v>
      </c>
      <c r="AV207" s="122"/>
      <c r="AW207" s="122"/>
      <c r="AX207" s="122"/>
    </row>
    <row r="208" spans="1:50" ht="31.5" customHeight="1" x14ac:dyDescent="0.25">
      <c r="A208" s="96" t="s">
        <v>132</v>
      </c>
      <c r="B208" s="772" t="s">
        <v>119</v>
      </c>
      <c r="C208" s="773"/>
      <c r="D208" s="61" t="s">
        <v>7</v>
      </c>
      <c r="E208" s="61" t="s">
        <v>8</v>
      </c>
      <c r="F208" s="24" t="s">
        <v>9</v>
      </c>
      <c r="G208" s="121" t="s">
        <v>1081</v>
      </c>
      <c r="AS208" s="189"/>
      <c r="AT208" s="118" t="s">
        <v>230</v>
      </c>
      <c r="AU208" s="119" t="s">
        <v>433</v>
      </c>
      <c r="AV208" s="122"/>
      <c r="AW208" s="122"/>
      <c r="AX208" s="122"/>
    </row>
    <row r="209" spans="1:50" x14ac:dyDescent="0.25">
      <c r="A209" s="97" t="s">
        <v>1130</v>
      </c>
      <c r="B209" s="768" t="s">
        <v>121</v>
      </c>
      <c r="C209" s="769"/>
      <c r="D209" s="25" t="s">
        <v>10</v>
      </c>
      <c r="E209" s="25">
        <v>1</v>
      </c>
      <c r="F209" s="37"/>
      <c r="G209" s="37"/>
      <c r="AS209" s="189"/>
      <c r="AT209" s="118" t="s">
        <v>230</v>
      </c>
      <c r="AU209" s="119" t="s">
        <v>434</v>
      </c>
      <c r="AV209" s="122"/>
      <c r="AW209" s="122"/>
      <c r="AX209" s="122"/>
    </row>
    <row r="210" spans="1:50" ht="18.75" customHeight="1" x14ac:dyDescent="0.25">
      <c r="A210" s="97" t="s">
        <v>1131</v>
      </c>
      <c r="B210" s="768" t="s">
        <v>122</v>
      </c>
      <c r="C210" s="769"/>
      <c r="D210" s="25" t="s">
        <v>10</v>
      </c>
      <c r="E210" s="25">
        <v>1</v>
      </c>
      <c r="F210" s="37"/>
      <c r="G210" s="37"/>
      <c r="AS210" s="189"/>
      <c r="AT210" s="118" t="s">
        <v>230</v>
      </c>
      <c r="AU210" s="119" t="s">
        <v>435</v>
      </c>
      <c r="AV210" s="122"/>
      <c r="AW210" s="122"/>
      <c r="AX210" s="122"/>
    </row>
    <row r="211" spans="1:50" x14ac:dyDescent="0.25">
      <c r="A211" s="97" t="s">
        <v>1132</v>
      </c>
      <c r="B211" s="768" t="s">
        <v>123</v>
      </c>
      <c r="C211" s="769"/>
      <c r="D211" s="25" t="s">
        <v>10</v>
      </c>
      <c r="E211" s="25">
        <v>1</v>
      </c>
      <c r="F211" s="37"/>
      <c r="G211" s="37"/>
      <c r="AS211" s="189"/>
      <c r="AT211" s="118" t="s">
        <v>232</v>
      </c>
      <c r="AU211" s="119" t="s">
        <v>436</v>
      </c>
      <c r="AV211" s="122"/>
      <c r="AW211" s="122"/>
      <c r="AX211" s="122"/>
    </row>
    <row r="212" spans="1:50" x14ac:dyDescent="0.25">
      <c r="A212" s="97" t="s">
        <v>1133</v>
      </c>
      <c r="B212" s="768" t="s">
        <v>124</v>
      </c>
      <c r="C212" s="769"/>
      <c r="D212" s="25" t="s">
        <v>10</v>
      </c>
      <c r="E212" s="25">
        <v>1</v>
      </c>
      <c r="F212" s="37"/>
      <c r="G212" s="37"/>
      <c r="AS212" s="189"/>
      <c r="AT212" s="118" t="s">
        <v>232</v>
      </c>
      <c r="AU212" s="119" t="s">
        <v>437</v>
      </c>
      <c r="AV212" s="122"/>
      <c r="AW212" s="122"/>
      <c r="AX212" s="122"/>
    </row>
    <row r="213" spans="1:50" ht="14.25" customHeight="1" x14ac:dyDescent="0.25">
      <c r="A213" s="97" t="s">
        <v>1134</v>
      </c>
      <c r="B213" s="768" t="s">
        <v>125</v>
      </c>
      <c r="C213" s="769"/>
      <c r="D213" s="25" t="s">
        <v>10</v>
      </c>
      <c r="E213" s="25">
        <v>1</v>
      </c>
      <c r="F213" s="37"/>
      <c r="G213" s="37"/>
      <c r="AS213" s="189"/>
      <c r="AT213" s="118" t="s">
        <v>232</v>
      </c>
      <c r="AU213" s="119" t="s">
        <v>438</v>
      </c>
      <c r="AV213" s="122"/>
      <c r="AW213" s="122"/>
      <c r="AX213" s="122"/>
    </row>
    <row r="214" spans="1:50" ht="31.5" customHeight="1" x14ac:dyDescent="0.25">
      <c r="A214" s="97" t="s">
        <v>1135</v>
      </c>
      <c r="B214" s="768" t="s">
        <v>126</v>
      </c>
      <c r="C214" s="769"/>
      <c r="D214" s="25" t="s">
        <v>10</v>
      </c>
      <c r="E214" s="25">
        <v>1</v>
      </c>
      <c r="F214" s="37"/>
      <c r="G214" s="37"/>
      <c r="AS214" s="189"/>
      <c r="AT214" s="118" t="s">
        <v>232</v>
      </c>
      <c r="AU214" s="119" t="s">
        <v>439</v>
      </c>
      <c r="AV214" s="122"/>
      <c r="AW214" s="122"/>
      <c r="AX214" s="122"/>
    </row>
    <row r="215" spans="1:50" ht="31.5" customHeight="1" x14ac:dyDescent="0.25">
      <c r="A215" s="97" t="s">
        <v>1136</v>
      </c>
      <c r="B215" s="768" t="s">
        <v>127</v>
      </c>
      <c r="C215" s="769"/>
      <c r="D215" s="25" t="s">
        <v>10</v>
      </c>
      <c r="E215" s="25">
        <v>1</v>
      </c>
      <c r="F215" s="37"/>
      <c r="G215" s="37"/>
      <c r="AS215" s="189"/>
      <c r="AT215" s="118" t="s">
        <v>232</v>
      </c>
      <c r="AU215" s="119" t="s">
        <v>440</v>
      </c>
      <c r="AV215" s="122"/>
      <c r="AW215" s="122"/>
      <c r="AX215" s="122"/>
    </row>
    <row r="216" spans="1:50" ht="31.5" customHeight="1" x14ac:dyDescent="0.25">
      <c r="A216" s="97" t="s">
        <v>1137</v>
      </c>
      <c r="B216" s="768" t="s">
        <v>128</v>
      </c>
      <c r="C216" s="769"/>
      <c r="D216" s="25" t="s">
        <v>10</v>
      </c>
      <c r="E216" s="25">
        <v>1</v>
      </c>
      <c r="F216" s="37"/>
      <c r="G216" s="37"/>
      <c r="AS216" s="189"/>
      <c r="AT216" s="118" t="s">
        <v>232</v>
      </c>
      <c r="AU216" s="119" t="s">
        <v>441</v>
      </c>
      <c r="AV216" s="122"/>
      <c r="AW216" s="122"/>
      <c r="AX216" s="122"/>
    </row>
    <row r="217" spans="1:50" ht="78.75" customHeight="1" x14ac:dyDescent="0.25">
      <c r="A217" s="97" t="s">
        <v>1138</v>
      </c>
      <c r="B217" s="768" t="s">
        <v>129</v>
      </c>
      <c r="C217" s="769"/>
      <c r="D217" s="25" t="s">
        <v>10</v>
      </c>
      <c r="E217" s="25">
        <v>1</v>
      </c>
      <c r="F217" s="37"/>
      <c r="G217" s="37"/>
      <c r="AS217" s="189"/>
      <c r="AT217" s="118" t="s">
        <v>232</v>
      </c>
      <c r="AU217" s="119" t="s">
        <v>442</v>
      </c>
      <c r="AV217" s="122"/>
      <c r="AW217" s="122"/>
      <c r="AX217" s="122"/>
    </row>
    <row r="218" spans="1:50" ht="63" customHeight="1" x14ac:dyDescent="0.25">
      <c r="A218" s="97" t="s">
        <v>1139</v>
      </c>
      <c r="B218" s="768" t="s">
        <v>130</v>
      </c>
      <c r="C218" s="769"/>
      <c r="D218" s="25" t="s">
        <v>10</v>
      </c>
      <c r="E218" s="25">
        <v>1</v>
      </c>
      <c r="F218" s="37"/>
      <c r="G218" s="37"/>
      <c r="AS218" s="189"/>
      <c r="AT218" s="118" t="s">
        <v>232</v>
      </c>
      <c r="AU218" s="119" t="s">
        <v>443</v>
      </c>
      <c r="AV218" s="122"/>
      <c r="AW218" s="122"/>
      <c r="AX218" s="122"/>
    </row>
    <row r="219" spans="1:50" ht="31.5" customHeight="1" x14ac:dyDescent="0.25">
      <c r="A219" s="97" t="s">
        <v>1140</v>
      </c>
      <c r="B219" s="768" t="s">
        <v>969</v>
      </c>
      <c r="C219" s="769"/>
      <c r="D219" s="25" t="s">
        <v>10</v>
      </c>
      <c r="E219" s="25">
        <v>1</v>
      </c>
      <c r="F219" s="37"/>
      <c r="G219" s="37"/>
      <c r="AS219" s="189"/>
      <c r="AT219" s="118" t="s">
        <v>232</v>
      </c>
      <c r="AU219" s="119" t="s">
        <v>444</v>
      </c>
      <c r="AV219" s="122"/>
      <c r="AW219" s="122"/>
      <c r="AX219" s="122"/>
    </row>
    <row r="220" spans="1:50" ht="15.75" customHeight="1" x14ac:dyDescent="0.25">
      <c r="A220" s="97" t="s">
        <v>1141</v>
      </c>
      <c r="B220" s="768" t="s">
        <v>968</v>
      </c>
      <c r="C220" s="769"/>
      <c r="D220" s="25" t="s">
        <v>10</v>
      </c>
      <c r="E220" s="25">
        <v>1</v>
      </c>
      <c r="F220" s="37"/>
      <c r="G220" s="37"/>
      <c r="AS220" s="189"/>
      <c r="AT220" s="118" t="s">
        <v>232</v>
      </c>
      <c r="AU220" s="119" t="s">
        <v>445</v>
      </c>
      <c r="AV220" s="122"/>
      <c r="AW220" s="122"/>
      <c r="AX220" s="122"/>
    </row>
    <row r="221" spans="1:50" x14ac:dyDescent="0.25">
      <c r="A221" s="97" t="s">
        <v>1142</v>
      </c>
      <c r="B221" s="768" t="s">
        <v>970</v>
      </c>
      <c r="C221" s="769"/>
      <c r="D221" s="25" t="s">
        <v>10</v>
      </c>
      <c r="E221" s="25">
        <v>1</v>
      </c>
      <c r="F221" s="37"/>
      <c r="G221" s="37"/>
      <c r="AS221" s="189"/>
      <c r="AT221" s="118" t="s">
        <v>232</v>
      </c>
      <c r="AU221" s="119" t="s">
        <v>446</v>
      </c>
      <c r="AV221" s="122"/>
      <c r="AW221" s="122"/>
      <c r="AX221" s="122"/>
    </row>
    <row r="222" spans="1:50" ht="14.25" customHeight="1" x14ac:dyDescent="0.25">
      <c r="A222" s="97" t="s">
        <v>1143</v>
      </c>
      <c r="B222" s="768" t="s">
        <v>971</v>
      </c>
      <c r="C222" s="769"/>
      <c r="D222" s="25" t="s">
        <v>10</v>
      </c>
      <c r="E222" s="25">
        <v>1</v>
      </c>
      <c r="F222" s="37"/>
      <c r="G222" s="37"/>
      <c r="AS222" s="189"/>
      <c r="AT222" s="118" t="s">
        <v>232</v>
      </c>
      <c r="AU222" s="119" t="s">
        <v>447</v>
      </c>
      <c r="AV222" s="122"/>
      <c r="AW222" s="122"/>
      <c r="AX222" s="122"/>
    </row>
    <row r="223" spans="1:50" ht="33" customHeight="1" x14ac:dyDescent="0.25">
      <c r="A223" s="97" t="s">
        <v>1144</v>
      </c>
      <c r="B223" s="768" t="s">
        <v>972</v>
      </c>
      <c r="C223" s="769"/>
      <c r="D223" s="25" t="s">
        <v>10</v>
      </c>
      <c r="E223" s="25">
        <v>1</v>
      </c>
      <c r="F223" s="37"/>
      <c r="G223" s="37"/>
      <c r="AS223" s="189"/>
      <c r="AT223" s="118" t="s">
        <v>232</v>
      </c>
      <c r="AU223" s="119" t="s">
        <v>448</v>
      </c>
      <c r="AV223" s="122"/>
      <c r="AW223" s="122"/>
      <c r="AX223" s="122"/>
    </row>
    <row r="224" spans="1:50" ht="17.25" customHeight="1" x14ac:dyDescent="0.25">
      <c r="A224" s="97" t="s">
        <v>1145</v>
      </c>
      <c r="B224" s="768" t="s">
        <v>973</v>
      </c>
      <c r="C224" s="769"/>
      <c r="D224" s="25" t="s">
        <v>10</v>
      </c>
      <c r="E224" s="25">
        <v>1</v>
      </c>
      <c r="F224" s="37"/>
      <c r="G224" s="37"/>
      <c r="AS224" s="189"/>
      <c r="AT224" s="118" t="s">
        <v>232</v>
      </c>
      <c r="AU224" s="119" t="s">
        <v>449</v>
      </c>
      <c r="AV224" s="122"/>
      <c r="AW224" s="122"/>
      <c r="AX224" s="122"/>
    </row>
    <row r="225" spans="1:50" ht="34.5" customHeight="1" x14ac:dyDescent="0.25">
      <c r="A225" s="97" t="s">
        <v>1146</v>
      </c>
      <c r="B225" s="768" t="s">
        <v>974</v>
      </c>
      <c r="C225" s="769"/>
      <c r="D225" s="25" t="s">
        <v>10</v>
      </c>
      <c r="E225" s="25">
        <v>1</v>
      </c>
      <c r="F225" s="37"/>
      <c r="G225" s="37"/>
      <c r="AS225" s="189"/>
      <c r="AT225" s="118" t="s">
        <v>232</v>
      </c>
      <c r="AU225" s="119" t="s">
        <v>450</v>
      </c>
      <c r="AV225" s="122"/>
      <c r="AW225" s="122"/>
      <c r="AX225" s="122"/>
    </row>
    <row r="226" spans="1:50" x14ac:dyDescent="0.25">
      <c r="A226" s="97" t="s">
        <v>1147</v>
      </c>
      <c r="B226" s="770" t="s">
        <v>28</v>
      </c>
      <c r="C226" s="771"/>
      <c r="D226" s="25" t="s">
        <v>120</v>
      </c>
      <c r="E226" s="25">
        <v>1</v>
      </c>
      <c r="F226" s="37"/>
      <c r="G226" s="37"/>
      <c r="AS226" s="189"/>
      <c r="AT226" s="118" t="s">
        <v>232</v>
      </c>
      <c r="AU226" s="119" t="s">
        <v>451</v>
      </c>
      <c r="AV226" s="122"/>
      <c r="AW226" s="122"/>
      <c r="AX226" s="122"/>
    </row>
    <row r="227" spans="1:50" x14ac:dyDescent="0.25">
      <c r="A227" s="97" t="s">
        <v>1148</v>
      </c>
      <c r="B227" s="770" t="s">
        <v>29</v>
      </c>
      <c r="C227" s="771"/>
      <c r="D227" s="25"/>
      <c r="E227" s="25">
        <v>1</v>
      </c>
      <c r="F227" s="39"/>
      <c r="G227" s="39"/>
      <c r="AS227" s="189"/>
      <c r="AT227" s="118" t="s">
        <v>232</v>
      </c>
      <c r="AU227" s="119" t="s">
        <v>452</v>
      </c>
      <c r="AV227" s="122"/>
      <c r="AW227" s="122"/>
      <c r="AX227" s="122"/>
    </row>
    <row r="228" spans="1:50" ht="47.25" x14ac:dyDescent="0.25">
      <c r="A228" s="80" t="s">
        <v>69</v>
      </c>
      <c r="B228" s="705" t="s">
        <v>11</v>
      </c>
      <c r="C228" s="706"/>
      <c r="D228" s="120" t="s">
        <v>12</v>
      </c>
      <c r="E228" s="120" t="s">
        <v>13</v>
      </c>
      <c r="F228" s="842" t="s">
        <v>14</v>
      </c>
      <c r="G228" s="843"/>
      <c r="AS228" s="189"/>
      <c r="AT228" s="118" t="s">
        <v>232</v>
      </c>
      <c r="AU228" s="119" t="s">
        <v>453</v>
      </c>
      <c r="AV228" s="122"/>
      <c r="AW228" s="122"/>
      <c r="AX228" s="122"/>
    </row>
    <row r="229" spans="1:50" x14ac:dyDescent="0.25">
      <c r="A229" s="27" t="s">
        <v>30</v>
      </c>
      <c r="B229" s="674"/>
      <c r="C229" s="675"/>
      <c r="D229" s="23"/>
      <c r="E229" s="19"/>
      <c r="F229" s="824"/>
      <c r="G229" s="905"/>
      <c r="AS229" s="189"/>
      <c r="AT229" s="118" t="s">
        <v>232</v>
      </c>
      <c r="AU229" s="119" t="s">
        <v>454</v>
      </c>
      <c r="AV229" s="122"/>
      <c r="AW229" s="122"/>
      <c r="AX229" s="122"/>
    </row>
    <row r="230" spans="1:50" ht="31.5" x14ac:dyDescent="0.25">
      <c r="A230" s="193"/>
      <c r="B230" s="906"/>
      <c r="C230" s="907"/>
      <c r="D230" s="19" t="s">
        <v>53</v>
      </c>
      <c r="E230" s="19" t="s">
        <v>1313</v>
      </c>
      <c r="F230" s="840"/>
      <c r="G230" s="897"/>
      <c r="AS230" s="189"/>
      <c r="AT230" s="118" t="s">
        <v>232</v>
      </c>
      <c r="AU230" s="119" t="s">
        <v>455</v>
      </c>
      <c r="AV230" s="122"/>
      <c r="AW230" s="122"/>
      <c r="AX230" s="122"/>
    </row>
    <row r="231" spans="1:50" ht="31.5" customHeight="1" x14ac:dyDescent="0.25">
      <c r="A231" s="54">
        <v>1</v>
      </c>
      <c r="B231" s="700" t="s">
        <v>31</v>
      </c>
      <c r="C231" s="701"/>
      <c r="D231" s="21"/>
      <c r="E231" s="21"/>
      <c r="F231" s="840"/>
      <c r="G231" s="897"/>
      <c r="AS231" s="189"/>
      <c r="AT231" s="118" t="s">
        <v>232</v>
      </c>
      <c r="AU231" s="119" t="s">
        <v>456</v>
      </c>
      <c r="AV231" s="122"/>
      <c r="AW231" s="122"/>
      <c r="AX231" s="122"/>
    </row>
    <row r="232" spans="1:50" x14ac:dyDescent="0.25">
      <c r="A232" s="77" t="s">
        <v>66</v>
      </c>
      <c r="B232" s="700" t="s">
        <v>999</v>
      </c>
      <c r="C232" s="701"/>
      <c r="D232" s="21"/>
      <c r="E232" s="21"/>
      <c r="F232" s="840"/>
      <c r="G232" s="897"/>
      <c r="AS232" s="189"/>
      <c r="AT232" s="118" t="s">
        <v>232</v>
      </c>
      <c r="AU232" s="119" t="s">
        <v>457</v>
      </c>
      <c r="AV232" s="122"/>
      <c r="AW232" s="122"/>
      <c r="AX232" s="122"/>
    </row>
    <row r="233" spans="1:50" x14ac:dyDescent="0.25">
      <c r="A233" s="78" t="s">
        <v>67</v>
      </c>
      <c r="B233" s="700" t="s">
        <v>958</v>
      </c>
      <c r="C233" s="701"/>
      <c r="D233" s="21"/>
      <c r="E233" s="21"/>
      <c r="F233" s="840"/>
      <c r="G233" s="897"/>
      <c r="AS233" s="189"/>
      <c r="AT233" s="118" t="s">
        <v>232</v>
      </c>
      <c r="AU233" s="119" t="s">
        <v>458</v>
      </c>
      <c r="AV233" s="122"/>
      <c r="AW233" s="122"/>
      <c r="AX233" s="122"/>
    </row>
    <row r="234" spans="1:50" x14ac:dyDescent="0.25">
      <c r="A234" s="78" t="s">
        <v>68</v>
      </c>
      <c r="B234" s="700" t="s">
        <v>3</v>
      </c>
      <c r="C234" s="701"/>
      <c r="D234" s="21"/>
      <c r="E234" s="21"/>
      <c r="F234" s="840"/>
      <c r="G234" s="897"/>
      <c r="AS234" s="189"/>
      <c r="AT234" s="118" t="s">
        <v>232</v>
      </c>
      <c r="AU234" s="119" t="s">
        <v>459</v>
      </c>
      <c r="AV234" s="122"/>
      <c r="AW234" s="122"/>
      <c r="AX234" s="122"/>
    </row>
    <row r="235" spans="1:50" x14ac:dyDescent="0.25">
      <c r="A235" s="79" t="s">
        <v>959</v>
      </c>
      <c r="B235" s="702" t="s">
        <v>4</v>
      </c>
      <c r="C235" s="701"/>
      <c r="D235" s="21"/>
      <c r="E235" s="21"/>
      <c r="F235" s="840"/>
      <c r="G235" s="897"/>
      <c r="AS235" s="189"/>
      <c r="AT235" s="118" t="s">
        <v>234</v>
      </c>
      <c r="AU235" s="119" t="s">
        <v>460</v>
      </c>
      <c r="AV235" s="122"/>
      <c r="AW235" s="122"/>
      <c r="AX235" s="122"/>
    </row>
    <row r="236" spans="1:50" ht="47.25" customHeight="1" x14ac:dyDescent="0.25">
      <c r="A236" s="54">
        <v>2</v>
      </c>
      <c r="B236" s="680" t="s">
        <v>6</v>
      </c>
      <c r="C236" s="681"/>
      <c r="D236" s="21"/>
      <c r="E236" s="21"/>
      <c r="F236" s="840"/>
      <c r="G236" s="897"/>
      <c r="AS236" s="189"/>
      <c r="AT236" s="118" t="s">
        <v>234</v>
      </c>
      <c r="AU236" s="119" t="s">
        <v>461</v>
      </c>
      <c r="AV236" s="122"/>
      <c r="AW236" s="122"/>
      <c r="AX236" s="122"/>
    </row>
    <row r="237" spans="1:50" x14ac:dyDescent="0.25">
      <c r="A237" s="77" t="s">
        <v>66</v>
      </c>
      <c r="B237" s="680" t="s">
        <v>999</v>
      </c>
      <c r="C237" s="681"/>
      <c r="D237" s="21"/>
      <c r="E237" s="21"/>
      <c r="F237" s="840"/>
      <c r="G237" s="897"/>
      <c r="AS237" s="189"/>
      <c r="AT237" s="118" t="s">
        <v>234</v>
      </c>
      <c r="AU237" s="119" t="s">
        <v>462</v>
      </c>
      <c r="AV237" s="122"/>
      <c r="AW237" s="122"/>
      <c r="AX237" s="122"/>
    </row>
    <row r="238" spans="1:50" x14ac:dyDescent="0.25">
      <c r="A238" s="78" t="s">
        <v>67</v>
      </c>
      <c r="B238" s="680" t="s">
        <v>958</v>
      </c>
      <c r="C238" s="681"/>
      <c r="D238" s="21"/>
      <c r="E238" s="21"/>
      <c r="F238" s="840"/>
      <c r="G238" s="897"/>
      <c r="AS238" s="189"/>
      <c r="AT238" s="118" t="s">
        <v>234</v>
      </c>
      <c r="AU238" s="119" t="s">
        <v>463</v>
      </c>
      <c r="AV238" s="122"/>
      <c r="AW238" s="122"/>
      <c r="AX238" s="122"/>
    </row>
    <row r="239" spans="1:50" x14ac:dyDescent="0.25">
      <c r="A239" s="78" t="s">
        <v>68</v>
      </c>
      <c r="B239" s="179" t="s">
        <v>3</v>
      </c>
      <c r="C239" s="180"/>
      <c r="D239" s="21"/>
      <c r="E239" s="21"/>
      <c r="F239" s="840"/>
      <c r="G239" s="897"/>
      <c r="AS239" s="189"/>
      <c r="AT239" s="118" t="s">
        <v>234</v>
      </c>
      <c r="AU239" s="119" t="s">
        <v>464</v>
      </c>
      <c r="AV239" s="122"/>
      <c r="AW239" s="122"/>
      <c r="AX239" s="122"/>
    </row>
    <row r="240" spans="1:50" x14ac:dyDescent="0.25">
      <c r="A240" s="78" t="s">
        <v>959</v>
      </c>
      <c r="B240" s="680" t="s">
        <v>4</v>
      </c>
      <c r="C240" s="681"/>
      <c r="D240" s="21"/>
      <c r="E240" s="21"/>
      <c r="F240" s="840"/>
      <c r="G240" s="897"/>
      <c r="AS240" s="189"/>
      <c r="AT240" s="118" t="s">
        <v>234</v>
      </c>
      <c r="AU240" s="119" t="s">
        <v>465</v>
      </c>
      <c r="AV240" s="122"/>
      <c r="AW240" s="122"/>
      <c r="AX240" s="122"/>
    </row>
    <row r="241" spans="1:50" x14ac:dyDescent="0.25">
      <c r="A241" s="714"/>
      <c r="B241" s="714"/>
      <c r="C241" s="714"/>
      <c r="D241" s="714"/>
      <c r="E241" s="714"/>
      <c r="F241" s="714"/>
      <c r="G241" s="714"/>
      <c r="AS241" s="189"/>
      <c r="AT241" s="118" t="s">
        <v>234</v>
      </c>
      <c r="AU241" s="119" t="s">
        <v>318</v>
      </c>
      <c r="AV241" s="122"/>
      <c r="AW241" s="122"/>
      <c r="AX241" s="122"/>
    </row>
    <row r="242" spans="1:50" x14ac:dyDescent="0.25">
      <c r="A242" s="98" t="s">
        <v>140</v>
      </c>
      <c r="B242" s="764" t="s">
        <v>131</v>
      </c>
      <c r="C242" s="765"/>
      <c r="D242" s="61" t="s">
        <v>7</v>
      </c>
      <c r="E242" s="61" t="s">
        <v>8</v>
      </c>
      <c r="F242" s="71" t="s">
        <v>9</v>
      </c>
      <c r="G242" s="64" t="s">
        <v>1081</v>
      </c>
      <c r="AS242" s="189"/>
      <c r="AT242" s="118" t="s">
        <v>234</v>
      </c>
      <c r="AU242" s="119" t="s">
        <v>466</v>
      </c>
      <c r="AV242" s="122"/>
      <c r="AW242" s="122"/>
      <c r="AX242" s="122"/>
    </row>
    <row r="243" spans="1:50" x14ac:dyDescent="0.25">
      <c r="A243" s="99" t="s">
        <v>1149</v>
      </c>
      <c r="B243" s="760" t="s">
        <v>133</v>
      </c>
      <c r="C243" s="761"/>
      <c r="D243" s="25" t="s">
        <v>10</v>
      </c>
      <c r="E243" s="25" t="s">
        <v>32</v>
      </c>
      <c r="F243" s="37"/>
      <c r="G243" s="37"/>
      <c r="AS243" s="189"/>
      <c r="AT243" s="118" t="s">
        <v>234</v>
      </c>
      <c r="AU243" s="119" t="s">
        <v>467</v>
      </c>
      <c r="AV243" s="122"/>
      <c r="AW243" s="122"/>
      <c r="AX243" s="122"/>
    </row>
    <row r="244" spans="1:50" x14ac:dyDescent="0.25">
      <c r="A244" s="99" t="s">
        <v>1150</v>
      </c>
      <c r="B244" s="760" t="s">
        <v>134</v>
      </c>
      <c r="C244" s="761"/>
      <c r="D244" s="25" t="s">
        <v>10</v>
      </c>
      <c r="E244" s="25" t="s">
        <v>32</v>
      </c>
      <c r="F244" s="37"/>
      <c r="G244" s="37"/>
      <c r="AS244" s="189"/>
      <c r="AT244" s="118" t="s">
        <v>234</v>
      </c>
      <c r="AU244" s="119" t="s">
        <v>468</v>
      </c>
      <c r="AV244" s="122"/>
      <c r="AW244" s="122"/>
      <c r="AX244" s="122"/>
    </row>
    <row r="245" spans="1:50" x14ac:dyDescent="0.25">
      <c r="A245" s="99" t="s">
        <v>1151</v>
      </c>
      <c r="B245" s="760" t="s">
        <v>135</v>
      </c>
      <c r="C245" s="761"/>
      <c r="D245" s="73" t="s">
        <v>915</v>
      </c>
      <c r="E245" s="25" t="s">
        <v>32</v>
      </c>
      <c r="F245" s="37"/>
      <c r="G245" s="37"/>
      <c r="AS245" s="189"/>
      <c r="AT245" s="118" t="s">
        <v>234</v>
      </c>
      <c r="AU245" s="119" t="s">
        <v>469</v>
      </c>
      <c r="AV245" s="122"/>
      <c r="AW245" s="122"/>
      <c r="AX245" s="122"/>
    </row>
    <row r="246" spans="1:50" x14ac:dyDescent="0.25">
      <c r="A246" s="99" t="s">
        <v>1152</v>
      </c>
      <c r="B246" s="760" t="s">
        <v>136</v>
      </c>
      <c r="C246" s="761"/>
      <c r="D246" s="73" t="s">
        <v>915</v>
      </c>
      <c r="E246" s="25" t="s">
        <v>32</v>
      </c>
      <c r="F246" s="37"/>
      <c r="G246" s="37"/>
      <c r="AS246" s="189"/>
      <c r="AT246" s="118" t="s">
        <v>234</v>
      </c>
      <c r="AU246" s="119" t="s">
        <v>470</v>
      </c>
      <c r="AV246" s="122"/>
      <c r="AW246" s="122"/>
      <c r="AX246" s="122"/>
    </row>
    <row r="247" spans="1:50" x14ac:dyDescent="0.25">
      <c r="A247" s="99" t="s">
        <v>1153</v>
      </c>
      <c r="B247" s="760" t="s">
        <v>975</v>
      </c>
      <c r="C247" s="761"/>
      <c r="D247" s="73" t="s">
        <v>915</v>
      </c>
      <c r="E247" s="25"/>
      <c r="F247" s="37"/>
      <c r="G247" s="37"/>
      <c r="AS247" s="189"/>
      <c r="AT247" s="118" t="s">
        <v>234</v>
      </c>
      <c r="AU247" s="119" t="s">
        <v>471</v>
      </c>
      <c r="AV247" s="122"/>
      <c r="AW247" s="122"/>
      <c r="AX247" s="122"/>
    </row>
    <row r="248" spans="1:50" x14ac:dyDescent="0.25">
      <c r="A248" s="99" t="s">
        <v>1154</v>
      </c>
      <c r="B248" s="760" t="s">
        <v>137</v>
      </c>
      <c r="C248" s="761"/>
      <c r="D248" s="73" t="s">
        <v>915</v>
      </c>
      <c r="E248" s="32"/>
      <c r="F248" s="38"/>
      <c r="G248" s="38"/>
      <c r="AS248" s="189"/>
      <c r="AT248" s="118" t="s">
        <v>234</v>
      </c>
      <c r="AU248" s="119" t="s">
        <v>472</v>
      </c>
      <c r="AV248" s="122"/>
      <c r="AW248" s="122"/>
      <c r="AX248" s="122"/>
    </row>
    <row r="249" spans="1:50" x14ac:dyDescent="0.25">
      <c r="A249" s="99" t="s">
        <v>1155</v>
      </c>
      <c r="B249" s="760" t="s">
        <v>138</v>
      </c>
      <c r="C249" s="761"/>
      <c r="D249" s="73" t="s">
        <v>915</v>
      </c>
      <c r="E249" s="64"/>
      <c r="F249" s="64"/>
      <c r="G249" s="64"/>
      <c r="AS249" s="189"/>
      <c r="AT249" s="118" t="s">
        <v>234</v>
      </c>
      <c r="AU249" s="119" t="s">
        <v>473</v>
      </c>
      <c r="AV249" s="122"/>
      <c r="AW249" s="122"/>
      <c r="AX249" s="122"/>
    </row>
    <row r="250" spans="1:50" x14ac:dyDescent="0.25">
      <c r="A250" s="908"/>
      <c r="B250" s="909"/>
      <c r="C250" s="909"/>
      <c r="D250" s="909"/>
      <c r="E250" s="909"/>
      <c r="F250" s="909"/>
      <c r="G250" s="909"/>
      <c r="AS250" s="189"/>
      <c r="AT250" s="118" t="s">
        <v>234</v>
      </c>
      <c r="AU250" s="119" t="s">
        <v>474</v>
      </c>
      <c r="AV250" s="122"/>
      <c r="AW250" s="122"/>
      <c r="AX250" s="122"/>
    </row>
    <row r="251" spans="1:50" x14ac:dyDescent="0.25">
      <c r="A251" s="100" t="s">
        <v>183</v>
      </c>
      <c r="B251" s="762" t="s">
        <v>139</v>
      </c>
      <c r="C251" s="763"/>
      <c r="D251" s="61" t="s">
        <v>7</v>
      </c>
      <c r="E251" s="61" t="s">
        <v>8</v>
      </c>
      <c r="F251" s="71" t="s">
        <v>9</v>
      </c>
      <c r="G251" s="64" t="s">
        <v>1081</v>
      </c>
      <c r="AS251" s="189"/>
      <c r="AT251" s="118" t="s">
        <v>234</v>
      </c>
      <c r="AU251" s="119" t="s">
        <v>475</v>
      </c>
      <c r="AV251" s="122"/>
      <c r="AW251" s="122"/>
      <c r="AX251" s="122"/>
    </row>
    <row r="252" spans="1:50" x14ac:dyDescent="0.25">
      <c r="A252" s="101" t="s">
        <v>1156</v>
      </c>
      <c r="B252" s="756" t="s">
        <v>976</v>
      </c>
      <c r="C252" s="757"/>
      <c r="D252" s="25" t="s">
        <v>10</v>
      </c>
      <c r="E252" s="25" t="s">
        <v>34</v>
      </c>
      <c r="F252" s="37"/>
      <c r="G252" s="37"/>
      <c r="AS252" s="189"/>
      <c r="AT252" s="118" t="s">
        <v>234</v>
      </c>
      <c r="AU252" s="119" t="s">
        <v>476</v>
      </c>
      <c r="AV252" s="122"/>
      <c r="AW252" s="122"/>
      <c r="AX252" s="122"/>
    </row>
    <row r="253" spans="1:50" ht="33.75" customHeight="1" x14ac:dyDescent="0.25">
      <c r="A253" s="101" t="s">
        <v>1157</v>
      </c>
      <c r="B253" s="754" t="s">
        <v>141</v>
      </c>
      <c r="C253" s="755"/>
      <c r="D253" s="25" t="s">
        <v>10</v>
      </c>
      <c r="E253" s="25" t="s">
        <v>34</v>
      </c>
      <c r="F253" s="37"/>
      <c r="G253" s="37"/>
      <c r="AS253" s="189"/>
      <c r="AT253" s="118" t="s">
        <v>234</v>
      </c>
      <c r="AU253" s="119" t="s">
        <v>477</v>
      </c>
      <c r="AV253" s="122"/>
      <c r="AW253" s="122"/>
      <c r="AX253" s="122"/>
    </row>
    <row r="254" spans="1:50" x14ac:dyDescent="0.25">
      <c r="A254" s="101" t="s">
        <v>1158</v>
      </c>
      <c r="B254" s="754" t="s">
        <v>977</v>
      </c>
      <c r="C254" s="755"/>
      <c r="D254" s="25"/>
      <c r="E254" s="25"/>
      <c r="F254" s="37"/>
      <c r="G254" s="37"/>
      <c r="AS254" s="189"/>
      <c r="AT254" s="118" t="s">
        <v>234</v>
      </c>
      <c r="AU254" s="119" t="s">
        <v>478</v>
      </c>
      <c r="AV254" s="122"/>
      <c r="AW254" s="122"/>
      <c r="AX254" s="122"/>
    </row>
    <row r="255" spans="1:50" x14ac:dyDescent="0.25">
      <c r="A255" s="101" t="s">
        <v>1159</v>
      </c>
      <c r="B255" s="754" t="s">
        <v>978</v>
      </c>
      <c r="C255" s="755"/>
      <c r="D255" s="25"/>
      <c r="E255" s="25"/>
      <c r="F255" s="37"/>
      <c r="G255" s="37"/>
      <c r="AS255" s="189"/>
      <c r="AT255" s="118" t="s">
        <v>234</v>
      </c>
      <c r="AU255" s="119" t="s">
        <v>479</v>
      </c>
      <c r="AV255" s="122"/>
      <c r="AW255" s="122"/>
      <c r="AX255" s="122"/>
    </row>
    <row r="256" spans="1:50" x14ac:dyDescent="0.25">
      <c r="A256" s="101" t="s">
        <v>1160</v>
      </c>
      <c r="B256" s="756" t="s">
        <v>142</v>
      </c>
      <c r="C256" s="757"/>
      <c r="D256" s="25" t="s">
        <v>10</v>
      </c>
      <c r="E256" s="25" t="s">
        <v>34</v>
      </c>
      <c r="F256" s="37"/>
      <c r="G256" s="37"/>
      <c r="AS256" s="189"/>
      <c r="AT256" s="118" t="s">
        <v>234</v>
      </c>
      <c r="AU256" s="119" t="s">
        <v>480</v>
      </c>
      <c r="AV256" s="122"/>
      <c r="AW256" s="122"/>
      <c r="AX256" s="122"/>
    </row>
    <row r="257" spans="1:50" x14ac:dyDescent="0.25">
      <c r="A257" s="101" t="s">
        <v>1161</v>
      </c>
      <c r="B257" s="756" t="s">
        <v>143</v>
      </c>
      <c r="C257" s="757"/>
      <c r="D257" s="25" t="s">
        <v>10</v>
      </c>
      <c r="E257" s="25"/>
      <c r="F257" s="37"/>
      <c r="G257" s="37"/>
      <c r="AS257" s="189"/>
      <c r="AT257" s="118" t="s">
        <v>234</v>
      </c>
      <c r="AU257" s="119" t="s">
        <v>481</v>
      </c>
      <c r="AV257" s="122"/>
      <c r="AW257" s="122"/>
      <c r="AX257" s="122"/>
    </row>
    <row r="258" spans="1:50" x14ac:dyDescent="0.25">
      <c r="A258" s="101" t="s">
        <v>1162</v>
      </c>
      <c r="B258" s="758" t="s">
        <v>979</v>
      </c>
      <c r="C258" s="759"/>
      <c r="D258" s="25"/>
      <c r="E258" s="25"/>
      <c r="F258" s="37"/>
      <c r="G258" s="37"/>
      <c r="AS258" s="189"/>
      <c r="AT258" s="118" t="s">
        <v>234</v>
      </c>
      <c r="AU258" s="119" t="s">
        <v>482</v>
      </c>
      <c r="AV258" s="122"/>
      <c r="AW258" s="122"/>
      <c r="AX258" s="122"/>
    </row>
    <row r="259" spans="1:50" x14ac:dyDescent="0.25">
      <c r="A259" s="101" t="s">
        <v>1163</v>
      </c>
      <c r="B259" s="750" t="s">
        <v>144</v>
      </c>
      <c r="C259" s="751"/>
      <c r="D259" s="25" t="s">
        <v>10</v>
      </c>
      <c r="E259" s="25">
        <v>1</v>
      </c>
      <c r="F259" s="37"/>
      <c r="G259" s="37"/>
      <c r="AS259" s="189"/>
      <c r="AT259" s="118" t="s">
        <v>234</v>
      </c>
      <c r="AU259" s="119" t="s">
        <v>483</v>
      </c>
      <c r="AV259" s="122"/>
      <c r="AW259" s="122"/>
      <c r="AX259" s="122"/>
    </row>
    <row r="260" spans="1:50" ht="82.5" customHeight="1" x14ac:dyDescent="0.25">
      <c r="A260" s="101" t="s">
        <v>1164</v>
      </c>
      <c r="B260" s="752" t="s">
        <v>180</v>
      </c>
      <c r="C260" s="753"/>
      <c r="D260" s="25" t="s">
        <v>10</v>
      </c>
      <c r="E260" s="25">
        <v>1</v>
      </c>
      <c r="F260" s="37"/>
      <c r="G260" s="37"/>
      <c r="AS260" s="189"/>
      <c r="AT260" s="118" t="s">
        <v>234</v>
      </c>
      <c r="AU260" s="119" t="s">
        <v>484</v>
      </c>
      <c r="AV260" s="122"/>
      <c r="AW260" s="122"/>
      <c r="AX260" s="122"/>
    </row>
    <row r="261" spans="1:50" x14ac:dyDescent="0.25">
      <c r="A261" s="101" t="s">
        <v>1165</v>
      </c>
      <c r="B261" s="750" t="s">
        <v>145</v>
      </c>
      <c r="C261" s="751"/>
      <c r="D261" s="25" t="s">
        <v>10</v>
      </c>
      <c r="E261" s="25">
        <v>1</v>
      </c>
      <c r="F261" s="37"/>
      <c r="G261" s="37"/>
      <c r="AS261" s="189"/>
      <c r="AT261" s="118" t="s">
        <v>234</v>
      </c>
      <c r="AU261" s="119" t="s">
        <v>485</v>
      </c>
      <c r="AV261" s="122"/>
      <c r="AW261" s="122"/>
      <c r="AX261" s="122"/>
    </row>
    <row r="262" spans="1:50" hidden="1" x14ac:dyDescent="0.25">
      <c r="A262" s="101" t="s">
        <v>1166</v>
      </c>
      <c r="B262" s="121"/>
      <c r="C262" s="121"/>
      <c r="D262" s="121"/>
      <c r="E262" s="25">
        <v>1</v>
      </c>
      <c r="F262" s="37"/>
      <c r="G262" s="37"/>
      <c r="AS262" s="189"/>
      <c r="AT262" s="118" t="s">
        <v>234</v>
      </c>
      <c r="AU262" s="119" t="s">
        <v>486</v>
      </c>
      <c r="AV262" s="122"/>
      <c r="AW262" s="122"/>
      <c r="AX262" s="122"/>
    </row>
    <row r="263" spans="1:50" hidden="1" x14ac:dyDescent="0.25">
      <c r="A263" s="101" t="s">
        <v>1167</v>
      </c>
      <c r="B263" s="121"/>
      <c r="C263" s="121"/>
      <c r="D263" s="121"/>
      <c r="E263" s="25">
        <v>1</v>
      </c>
      <c r="F263" s="37"/>
      <c r="G263" s="37"/>
      <c r="AS263" s="189"/>
      <c r="AT263" s="118" t="s">
        <v>234</v>
      </c>
      <c r="AU263" s="119" t="s">
        <v>487</v>
      </c>
      <c r="AV263" s="122"/>
      <c r="AW263" s="122"/>
      <c r="AX263" s="122"/>
    </row>
    <row r="264" spans="1:50" hidden="1" x14ac:dyDescent="0.25">
      <c r="A264" s="101" t="s">
        <v>1168</v>
      </c>
      <c r="B264" s="121"/>
      <c r="C264" s="121"/>
      <c r="D264" s="121"/>
      <c r="E264" s="25">
        <v>1</v>
      </c>
      <c r="F264" s="37"/>
      <c r="G264" s="37"/>
      <c r="AS264" s="189"/>
      <c r="AT264" s="118" t="s">
        <v>234</v>
      </c>
      <c r="AU264" s="119" t="s">
        <v>488</v>
      </c>
      <c r="AV264" s="122"/>
      <c r="AW264" s="122"/>
      <c r="AX264" s="122"/>
    </row>
    <row r="265" spans="1:50" hidden="1" x14ac:dyDescent="0.25">
      <c r="A265" s="101" t="s">
        <v>1169</v>
      </c>
      <c r="B265" s="121"/>
      <c r="C265" s="121"/>
      <c r="D265" s="121"/>
      <c r="E265" s="25">
        <v>1</v>
      </c>
      <c r="F265" s="37"/>
      <c r="G265" s="37"/>
      <c r="AS265" s="189"/>
      <c r="AT265" s="118" t="s">
        <v>236</v>
      </c>
      <c r="AU265" s="119" t="s">
        <v>489</v>
      </c>
      <c r="AV265" s="122"/>
      <c r="AW265" s="122"/>
      <c r="AX265" s="122"/>
    </row>
    <row r="266" spans="1:50" hidden="1" x14ac:dyDescent="0.25">
      <c r="A266" s="101" t="s">
        <v>1170</v>
      </c>
      <c r="B266" s="121"/>
      <c r="C266" s="121"/>
      <c r="D266" s="121"/>
      <c r="E266" s="25"/>
      <c r="F266" s="37"/>
      <c r="G266" s="37"/>
      <c r="AS266" s="189"/>
      <c r="AT266" s="118" t="s">
        <v>236</v>
      </c>
      <c r="AU266" s="119" t="s">
        <v>490</v>
      </c>
      <c r="AV266" s="122"/>
      <c r="AW266" s="122"/>
      <c r="AX266" s="122"/>
    </row>
    <row r="267" spans="1:50" hidden="1" x14ac:dyDescent="0.25">
      <c r="A267" s="101" t="s">
        <v>1171</v>
      </c>
      <c r="B267" s="121"/>
      <c r="C267" s="121"/>
      <c r="D267" s="121"/>
      <c r="E267" s="25"/>
      <c r="F267" s="37"/>
      <c r="G267" s="37"/>
      <c r="AS267" s="189"/>
      <c r="AT267" s="118" t="s">
        <v>236</v>
      </c>
      <c r="AU267" s="119" t="s">
        <v>491</v>
      </c>
      <c r="AV267" s="122"/>
      <c r="AW267" s="122"/>
      <c r="AX267" s="122"/>
    </row>
    <row r="268" spans="1:50" hidden="1" x14ac:dyDescent="0.25">
      <c r="A268" s="101" t="s">
        <v>1172</v>
      </c>
      <c r="B268" s="121"/>
      <c r="C268" s="121"/>
      <c r="D268" s="121"/>
      <c r="E268" s="25"/>
      <c r="F268" s="37"/>
      <c r="G268" s="37"/>
      <c r="AS268" s="189"/>
      <c r="AT268" s="118" t="s">
        <v>236</v>
      </c>
      <c r="AU268" s="119" t="s">
        <v>492</v>
      </c>
      <c r="AV268" s="122"/>
      <c r="AW268" s="122"/>
      <c r="AX268" s="122"/>
    </row>
    <row r="269" spans="1:50" hidden="1" x14ac:dyDescent="0.25">
      <c r="A269" s="101" t="s">
        <v>1173</v>
      </c>
      <c r="B269" s="121"/>
      <c r="C269" s="121"/>
      <c r="D269" s="121"/>
      <c r="E269" s="25"/>
      <c r="F269" s="37"/>
      <c r="G269" s="37"/>
      <c r="AS269" s="189"/>
      <c r="AT269" s="118" t="s">
        <v>236</v>
      </c>
      <c r="AU269" s="119" t="s">
        <v>493</v>
      </c>
      <c r="AV269" s="122"/>
      <c r="AW269" s="122"/>
      <c r="AX269" s="122"/>
    </row>
    <row r="270" spans="1:50" hidden="1" x14ac:dyDescent="0.25">
      <c r="A270" s="101" t="s">
        <v>1174</v>
      </c>
      <c r="B270" s="121"/>
      <c r="C270" s="121"/>
      <c r="D270" s="121"/>
      <c r="E270" s="25"/>
      <c r="F270" s="37"/>
      <c r="G270" s="37"/>
      <c r="AS270" s="189"/>
      <c r="AT270" s="118" t="s">
        <v>236</v>
      </c>
      <c r="AU270" s="119" t="s">
        <v>494</v>
      </c>
      <c r="AV270" s="122"/>
      <c r="AW270" s="122"/>
      <c r="AX270" s="122"/>
    </row>
    <row r="271" spans="1:50" hidden="1" x14ac:dyDescent="0.25">
      <c r="A271" s="101" t="s">
        <v>1175</v>
      </c>
      <c r="B271" s="121"/>
      <c r="C271" s="121"/>
      <c r="D271" s="121"/>
      <c r="E271" s="25"/>
      <c r="F271" s="37"/>
      <c r="G271" s="37"/>
      <c r="AS271" s="189"/>
      <c r="AT271" s="118" t="s">
        <v>236</v>
      </c>
      <c r="AU271" s="119" t="s">
        <v>495</v>
      </c>
      <c r="AV271" s="122"/>
      <c r="AW271" s="122"/>
      <c r="AX271" s="122"/>
    </row>
    <row r="272" spans="1:50" hidden="1" x14ac:dyDescent="0.25">
      <c r="A272" s="101" t="s">
        <v>1176</v>
      </c>
      <c r="B272" s="121"/>
      <c r="C272" s="121"/>
      <c r="D272" s="121"/>
      <c r="E272" s="25"/>
      <c r="F272" s="37"/>
      <c r="G272" s="37"/>
      <c r="AS272" s="189"/>
      <c r="AT272" s="118" t="s">
        <v>240</v>
      </c>
      <c r="AU272" s="119" t="s">
        <v>506</v>
      </c>
      <c r="AV272" s="122"/>
      <c r="AW272" s="122"/>
      <c r="AX272" s="122"/>
    </row>
    <row r="273" spans="1:50" hidden="1" x14ac:dyDescent="0.25">
      <c r="A273" s="101" t="s">
        <v>1177</v>
      </c>
      <c r="B273" s="121"/>
      <c r="C273" s="121"/>
      <c r="D273" s="121"/>
      <c r="E273" s="25"/>
      <c r="F273" s="37"/>
      <c r="G273" s="37"/>
      <c r="AS273" s="189"/>
      <c r="AT273" s="118" t="s">
        <v>240</v>
      </c>
      <c r="AU273" s="119" t="s">
        <v>507</v>
      </c>
      <c r="AV273" s="122"/>
      <c r="AW273" s="122"/>
      <c r="AX273" s="122"/>
    </row>
    <row r="274" spans="1:50" hidden="1" x14ac:dyDescent="0.25">
      <c r="A274" s="101" t="s">
        <v>1178</v>
      </c>
      <c r="B274" s="121"/>
      <c r="C274" s="121"/>
      <c r="D274" s="121"/>
      <c r="E274" s="25"/>
      <c r="F274" s="37"/>
      <c r="G274" s="37"/>
      <c r="AS274" s="189"/>
      <c r="AT274" s="118" t="s">
        <v>240</v>
      </c>
      <c r="AU274" s="119" t="s">
        <v>508</v>
      </c>
      <c r="AV274" s="122"/>
      <c r="AW274" s="122"/>
      <c r="AX274" s="122"/>
    </row>
    <row r="275" spans="1:50" hidden="1" x14ac:dyDescent="0.25">
      <c r="A275" s="101" t="s">
        <v>1179</v>
      </c>
      <c r="B275" s="121"/>
      <c r="C275" s="121"/>
      <c r="D275" s="121"/>
      <c r="E275" s="25"/>
      <c r="F275" s="37"/>
      <c r="G275" s="37"/>
      <c r="AS275" s="189"/>
      <c r="AT275" s="118" t="s">
        <v>240</v>
      </c>
      <c r="AU275" s="119" t="s">
        <v>509</v>
      </c>
      <c r="AV275" s="122"/>
      <c r="AW275" s="122"/>
      <c r="AX275" s="122"/>
    </row>
    <row r="276" spans="1:50" hidden="1" x14ac:dyDescent="0.25">
      <c r="A276" s="101" t="s">
        <v>1180</v>
      </c>
      <c r="B276" s="121"/>
      <c r="C276" s="121"/>
      <c r="D276" s="121"/>
      <c r="E276" s="25"/>
      <c r="F276" s="37"/>
      <c r="G276" s="37"/>
      <c r="AS276" s="189"/>
      <c r="AT276" s="118" t="s">
        <v>240</v>
      </c>
      <c r="AU276" s="119" t="s">
        <v>510</v>
      </c>
      <c r="AV276" s="122"/>
      <c r="AW276" s="122"/>
      <c r="AX276" s="122"/>
    </row>
    <row r="277" spans="1:50" hidden="1" x14ac:dyDescent="0.25">
      <c r="A277" s="101" t="s">
        <v>1181</v>
      </c>
      <c r="B277" s="121"/>
      <c r="C277" s="121"/>
      <c r="D277" s="121"/>
      <c r="E277" s="25"/>
      <c r="F277" s="37"/>
      <c r="G277" s="37"/>
      <c r="AS277" s="189"/>
      <c r="AT277" s="118" t="s">
        <v>240</v>
      </c>
      <c r="AU277" s="119" t="s">
        <v>511</v>
      </c>
      <c r="AV277" s="122"/>
      <c r="AW277" s="122"/>
      <c r="AX277" s="122"/>
    </row>
    <row r="278" spans="1:50" hidden="1" x14ac:dyDescent="0.25">
      <c r="A278" s="101" t="s">
        <v>1182</v>
      </c>
      <c r="B278" s="121"/>
      <c r="C278" s="121"/>
      <c r="D278" s="121"/>
      <c r="E278" s="25"/>
      <c r="F278" s="37"/>
      <c r="G278" s="37"/>
      <c r="AS278" s="189"/>
      <c r="AT278" s="118" t="s">
        <v>240</v>
      </c>
      <c r="AU278" s="119" t="s">
        <v>512</v>
      </c>
      <c r="AV278" s="122"/>
      <c r="AW278" s="122"/>
      <c r="AX278" s="122"/>
    </row>
    <row r="279" spans="1:50" hidden="1" x14ac:dyDescent="0.25">
      <c r="A279" s="101" t="s">
        <v>1183</v>
      </c>
      <c r="B279" s="121"/>
      <c r="C279" s="121"/>
      <c r="D279" s="121"/>
      <c r="E279" s="25"/>
      <c r="F279" s="37"/>
      <c r="G279" s="37"/>
      <c r="AS279" s="189"/>
      <c r="AT279" s="118" t="s">
        <v>240</v>
      </c>
      <c r="AU279" s="119" t="s">
        <v>513</v>
      </c>
      <c r="AV279" s="122"/>
      <c r="AW279" s="122"/>
      <c r="AX279" s="122"/>
    </row>
    <row r="280" spans="1:50" hidden="1" x14ac:dyDescent="0.25">
      <c r="A280" s="101" t="s">
        <v>1184</v>
      </c>
      <c r="B280" s="121"/>
      <c r="C280" s="121"/>
      <c r="D280" s="121"/>
      <c r="E280" s="25"/>
      <c r="F280" s="37"/>
      <c r="G280" s="37"/>
      <c r="AS280" s="189"/>
      <c r="AT280" s="118" t="s">
        <v>240</v>
      </c>
      <c r="AU280" s="119" t="s">
        <v>514</v>
      </c>
      <c r="AV280" s="122"/>
      <c r="AW280" s="122"/>
      <c r="AX280" s="122"/>
    </row>
    <row r="281" spans="1:50" hidden="1" x14ac:dyDescent="0.25">
      <c r="A281" s="101" t="s">
        <v>1185</v>
      </c>
      <c r="B281" s="121"/>
      <c r="C281" s="121"/>
      <c r="D281" s="121"/>
      <c r="E281" s="25"/>
      <c r="F281" s="37"/>
      <c r="G281" s="37"/>
      <c r="AS281" s="189"/>
      <c r="AT281" s="118" t="s">
        <v>240</v>
      </c>
      <c r="AU281" s="119" t="s">
        <v>515</v>
      </c>
      <c r="AV281" s="122"/>
      <c r="AW281" s="122"/>
      <c r="AX281" s="122"/>
    </row>
    <row r="282" spans="1:50" hidden="1" x14ac:dyDescent="0.25">
      <c r="A282" s="101" t="s">
        <v>1186</v>
      </c>
      <c r="B282" s="121"/>
      <c r="C282" s="121"/>
      <c r="D282" s="121"/>
      <c r="E282" s="25"/>
      <c r="F282" s="37"/>
      <c r="G282" s="37"/>
      <c r="AS282" s="189"/>
      <c r="AT282" s="118" t="s">
        <v>240</v>
      </c>
      <c r="AU282" s="119" t="s">
        <v>516</v>
      </c>
      <c r="AV282" s="122"/>
      <c r="AW282" s="122"/>
      <c r="AX282" s="122"/>
    </row>
    <row r="283" spans="1:50" hidden="1" x14ac:dyDescent="0.25">
      <c r="A283" s="101" t="s">
        <v>1187</v>
      </c>
      <c r="B283" s="121"/>
      <c r="C283" s="121"/>
      <c r="D283" s="121"/>
      <c r="E283" s="25"/>
      <c r="F283" s="37"/>
      <c r="G283" s="37"/>
      <c r="AS283" s="189"/>
      <c r="AT283" s="118" t="s">
        <v>240</v>
      </c>
      <c r="AU283" s="119" t="s">
        <v>517</v>
      </c>
      <c r="AV283" s="122"/>
      <c r="AW283" s="122"/>
      <c r="AX283" s="122"/>
    </row>
    <row r="284" spans="1:50" hidden="1" x14ac:dyDescent="0.25">
      <c r="A284" s="101" t="s">
        <v>1188</v>
      </c>
      <c r="B284" s="121"/>
      <c r="C284" s="121"/>
      <c r="D284" s="121"/>
      <c r="E284" s="25"/>
      <c r="F284" s="37"/>
      <c r="G284" s="37"/>
      <c r="AS284" s="189"/>
      <c r="AT284" s="118" t="s">
        <v>240</v>
      </c>
      <c r="AU284" s="119" t="s">
        <v>518</v>
      </c>
      <c r="AV284" s="122"/>
      <c r="AW284" s="122"/>
      <c r="AX284" s="122"/>
    </row>
    <row r="285" spans="1:50" hidden="1" x14ac:dyDescent="0.25">
      <c r="A285" s="101" t="s">
        <v>1189</v>
      </c>
      <c r="B285" s="121"/>
      <c r="C285" s="121"/>
      <c r="D285" s="121"/>
      <c r="E285" s="25"/>
      <c r="F285" s="37"/>
      <c r="G285" s="37"/>
      <c r="AS285" s="189"/>
      <c r="AT285" s="118" t="s">
        <v>240</v>
      </c>
      <c r="AU285" s="119" t="s">
        <v>519</v>
      </c>
      <c r="AV285" s="122"/>
      <c r="AW285" s="122"/>
      <c r="AX285" s="122"/>
    </row>
    <row r="286" spans="1:50" hidden="1" x14ac:dyDescent="0.25">
      <c r="A286" s="101" t="s">
        <v>1190</v>
      </c>
      <c r="B286" s="121"/>
      <c r="C286" s="121"/>
      <c r="D286" s="121"/>
      <c r="E286" s="25"/>
      <c r="F286" s="37"/>
      <c r="G286" s="37"/>
      <c r="AS286" s="189"/>
      <c r="AT286" s="118" t="s">
        <v>240</v>
      </c>
      <c r="AU286" s="119" t="s">
        <v>520</v>
      </c>
      <c r="AV286" s="122"/>
      <c r="AW286" s="122"/>
      <c r="AX286" s="122"/>
    </row>
    <row r="287" spans="1:50" hidden="1" x14ac:dyDescent="0.25">
      <c r="A287" s="101" t="s">
        <v>1191</v>
      </c>
      <c r="B287" s="121"/>
      <c r="C287" s="121"/>
      <c r="D287" s="121"/>
      <c r="E287" s="25"/>
      <c r="F287" s="37"/>
      <c r="G287" s="37"/>
      <c r="AS287" s="189"/>
      <c r="AT287" s="118" t="s">
        <v>240</v>
      </c>
      <c r="AU287" s="119" t="s">
        <v>521</v>
      </c>
      <c r="AV287" s="122"/>
      <c r="AW287" s="122"/>
      <c r="AX287" s="122"/>
    </row>
    <row r="288" spans="1:50" hidden="1" x14ac:dyDescent="0.25">
      <c r="A288" s="101" t="s">
        <v>1192</v>
      </c>
      <c r="B288" s="121"/>
      <c r="C288" s="121"/>
      <c r="D288" s="121"/>
      <c r="E288" s="25"/>
      <c r="F288" s="37"/>
      <c r="G288" s="37"/>
      <c r="AS288" s="189"/>
      <c r="AT288" s="118" t="s">
        <v>240</v>
      </c>
      <c r="AU288" s="119" t="s">
        <v>522</v>
      </c>
      <c r="AV288" s="122"/>
      <c r="AW288" s="122"/>
      <c r="AX288" s="122"/>
    </row>
    <row r="289" spans="1:50" hidden="1" x14ac:dyDescent="0.25">
      <c r="A289" s="101" t="s">
        <v>1193</v>
      </c>
      <c r="B289" s="121"/>
      <c r="C289" s="121"/>
      <c r="D289" s="121"/>
      <c r="E289" s="25"/>
      <c r="F289" s="37"/>
      <c r="G289" s="37"/>
      <c r="AS289" s="189"/>
      <c r="AT289" s="118" t="s">
        <v>240</v>
      </c>
      <c r="AU289" s="119" t="s">
        <v>523</v>
      </c>
      <c r="AV289" s="122"/>
      <c r="AW289" s="122"/>
      <c r="AX289" s="122"/>
    </row>
    <row r="290" spans="1:50" hidden="1" x14ac:dyDescent="0.25">
      <c r="A290" s="101" t="s">
        <v>1194</v>
      </c>
      <c r="B290" s="121"/>
      <c r="C290" s="121"/>
      <c r="D290" s="121"/>
      <c r="E290" s="25"/>
      <c r="F290" s="37"/>
      <c r="G290" s="37"/>
      <c r="AS290" s="189"/>
      <c r="AT290" s="118" t="s">
        <v>240</v>
      </c>
      <c r="AU290" s="119" t="s">
        <v>524</v>
      </c>
      <c r="AV290" s="122"/>
      <c r="AW290" s="122"/>
      <c r="AX290" s="122"/>
    </row>
    <row r="291" spans="1:50" hidden="1" x14ac:dyDescent="0.25">
      <c r="A291" s="101" t="s">
        <v>1195</v>
      </c>
      <c r="B291" s="121"/>
      <c r="C291" s="121"/>
      <c r="D291" s="121"/>
      <c r="E291" s="25"/>
      <c r="F291" s="37"/>
      <c r="G291" s="37"/>
      <c r="AS291" s="189"/>
      <c r="AT291" s="118" t="s">
        <v>240</v>
      </c>
      <c r="AU291" s="119" t="s">
        <v>525</v>
      </c>
      <c r="AV291" s="122"/>
      <c r="AW291" s="122"/>
      <c r="AX291" s="122"/>
    </row>
    <row r="292" spans="1:50" hidden="1" x14ac:dyDescent="0.25">
      <c r="A292" s="101" t="s">
        <v>1196</v>
      </c>
      <c r="B292" s="121"/>
      <c r="C292" s="121"/>
      <c r="D292" s="121"/>
      <c r="E292" s="25"/>
      <c r="F292" s="37"/>
      <c r="G292" s="37"/>
      <c r="AS292" s="189"/>
      <c r="AT292" s="118" t="s">
        <v>240</v>
      </c>
      <c r="AU292" s="119" t="s">
        <v>526</v>
      </c>
      <c r="AV292" s="122"/>
      <c r="AW292" s="122"/>
      <c r="AX292" s="122"/>
    </row>
    <row r="293" spans="1:50" hidden="1" x14ac:dyDescent="0.25">
      <c r="A293" s="101" t="s">
        <v>1197</v>
      </c>
      <c r="B293" s="121"/>
      <c r="C293" s="121"/>
      <c r="D293" s="121"/>
      <c r="E293" s="25"/>
      <c r="F293" s="37"/>
      <c r="G293" s="37"/>
      <c r="AS293" s="189"/>
      <c r="AT293" s="118" t="s">
        <v>240</v>
      </c>
      <c r="AU293" s="119" t="s">
        <v>527</v>
      </c>
      <c r="AV293" s="122"/>
      <c r="AW293" s="122"/>
      <c r="AX293" s="122"/>
    </row>
    <row r="294" spans="1:50" hidden="1" x14ac:dyDescent="0.25">
      <c r="A294" s="101" t="s">
        <v>1198</v>
      </c>
      <c r="B294" s="121"/>
      <c r="C294" s="121"/>
      <c r="D294" s="121"/>
      <c r="E294" s="25"/>
      <c r="F294" s="37"/>
      <c r="G294" s="37"/>
      <c r="AS294" s="189"/>
      <c r="AT294" s="118" t="s">
        <v>240</v>
      </c>
      <c r="AU294" s="119" t="s">
        <v>528</v>
      </c>
      <c r="AV294" s="122"/>
      <c r="AW294" s="122"/>
      <c r="AX294" s="122"/>
    </row>
    <row r="295" spans="1:50" hidden="1" x14ac:dyDescent="0.25">
      <c r="A295" s="101" t="s">
        <v>1199</v>
      </c>
      <c r="B295" s="121"/>
      <c r="C295" s="121"/>
      <c r="D295" s="121"/>
      <c r="E295" s="25"/>
      <c r="F295" s="37"/>
      <c r="G295" s="37"/>
      <c r="AS295" s="189"/>
      <c r="AT295" s="118" t="s">
        <v>240</v>
      </c>
      <c r="AU295" s="119" t="s">
        <v>529</v>
      </c>
      <c r="AV295" s="122"/>
      <c r="AW295" s="122"/>
      <c r="AX295" s="122"/>
    </row>
    <row r="296" spans="1:50" hidden="1" x14ac:dyDescent="0.25">
      <c r="A296" s="101" t="s">
        <v>1200</v>
      </c>
      <c r="B296" s="121"/>
      <c r="C296" s="121"/>
      <c r="D296" s="121"/>
      <c r="E296" s="25"/>
      <c r="F296" s="37"/>
      <c r="G296" s="37"/>
      <c r="AS296" s="189"/>
      <c r="AT296" s="118" t="s">
        <v>240</v>
      </c>
      <c r="AU296" s="119" t="s">
        <v>530</v>
      </c>
      <c r="AV296" s="122"/>
      <c r="AW296" s="122"/>
      <c r="AX296" s="122"/>
    </row>
    <row r="297" spans="1:50" hidden="1" x14ac:dyDescent="0.25">
      <c r="A297" s="101" t="s">
        <v>1201</v>
      </c>
      <c r="B297" s="121"/>
      <c r="C297" s="121"/>
      <c r="D297" s="121"/>
      <c r="E297" s="25"/>
      <c r="F297" s="37"/>
      <c r="G297" s="37"/>
      <c r="AS297" s="189"/>
      <c r="AT297" s="118" t="s">
        <v>240</v>
      </c>
      <c r="AU297" s="119" t="s">
        <v>531</v>
      </c>
      <c r="AV297" s="122"/>
      <c r="AW297" s="122"/>
      <c r="AX297" s="122"/>
    </row>
    <row r="298" spans="1:50" hidden="1" x14ac:dyDescent="0.25">
      <c r="A298" s="101" t="s">
        <v>1202</v>
      </c>
      <c r="B298" s="121"/>
      <c r="C298" s="121"/>
      <c r="D298" s="121"/>
      <c r="E298" s="25"/>
      <c r="F298" s="37"/>
      <c r="G298" s="37"/>
      <c r="AS298" s="189"/>
      <c r="AT298" s="118" t="s">
        <v>240</v>
      </c>
      <c r="AU298" s="119" t="s">
        <v>532</v>
      </c>
      <c r="AV298" s="122"/>
      <c r="AW298" s="122"/>
      <c r="AX298" s="122"/>
    </row>
    <row r="299" spans="1:50" hidden="1" x14ac:dyDescent="0.25">
      <c r="A299" s="101" t="s">
        <v>1203</v>
      </c>
      <c r="B299" s="121"/>
      <c r="C299" s="121"/>
      <c r="D299" s="121"/>
      <c r="E299" s="25"/>
      <c r="F299" s="37"/>
      <c r="G299" s="37"/>
      <c r="AS299" s="189"/>
      <c r="AT299" s="118" t="s">
        <v>240</v>
      </c>
      <c r="AU299" s="119" t="s">
        <v>533</v>
      </c>
      <c r="AV299" s="122"/>
      <c r="AW299" s="122"/>
      <c r="AX299" s="122"/>
    </row>
    <row r="300" spans="1:50" hidden="1" x14ac:dyDescent="0.25">
      <c r="A300" s="101" t="s">
        <v>1204</v>
      </c>
      <c r="B300" s="121"/>
      <c r="C300" s="121"/>
      <c r="D300" s="121"/>
      <c r="E300" s="25"/>
      <c r="F300" s="37"/>
      <c r="G300" s="37"/>
      <c r="AS300" s="189"/>
      <c r="AT300" s="118" t="s">
        <v>240</v>
      </c>
      <c r="AU300" s="119" t="s">
        <v>534</v>
      </c>
      <c r="AV300" s="122"/>
      <c r="AW300" s="122"/>
      <c r="AX300" s="122"/>
    </row>
    <row r="301" spans="1:50" hidden="1" x14ac:dyDescent="0.25">
      <c r="A301" s="101" t="s">
        <v>1205</v>
      </c>
      <c r="B301" s="121"/>
      <c r="C301" s="121"/>
      <c r="D301" s="121"/>
      <c r="E301" s="25"/>
      <c r="F301" s="37"/>
      <c r="G301" s="37"/>
      <c r="AS301" s="189"/>
      <c r="AT301" s="118" t="s">
        <v>240</v>
      </c>
      <c r="AU301" s="119" t="s">
        <v>535</v>
      </c>
      <c r="AV301" s="122"/>
      <c r="AW301" s="122"/>
      <c r="AX301" s="122"/>
    </row>
    <row r="302" spans="1:50" x14ac:dyDescent="0.25">
      <c r="A302" s="101" t="s">
        <v>1166</v>
      </c>
      <c r="B302" s="752" t="s">
        <v>146</v>
      </c>
      <c r="C302" s="753"/>
      <c r="D302" s="25" t="s">
        <v>10</v>
      </c>
      <c r="E302" s="25">
        <v>1</v>
      </c>
      <c r="F302" s="37"/>
      <c r="G302" s="37"/>
      <c r="AS302" s="189"/>
      <c r="AT302" s="118" t="s">
        <v>240</v>
      </c>
      <c r="AU302" s="119" t="s">
        <v>536</v>
      </c>
      <c r="AV302" s="122"/>
      <c r="AW302" s="122"/>
      <c r="AX302" s="122"/>
    </row>
    <row r="303" spans="1:50" ht="54" customHeight="1" x14ac:dyDescent="0.25">
      <c r="A303" s="101" t="s">
        <v>1167</v>
      </c>
      <c r="B303" s="754" t="s">
        <v>147</v>
      </c>
      <c r="C303" s="755"/>
      <c r="D303" s="25" t="s">
        <v>10</v>
      </c>
      <c r="E303" s="25">
        <v>1</v>
      </c>
      <c r="F303" s="37"/>
      <c r="G303" s="37"/>
      <c r="AS303" s="189"/>
      <c r="AT303" s="118" t="s">
        <v>240</v>
      </c>
      <c r="AU303" s="119" t="s">
        <v>537</v>
      </c>
      <c r="AV303" s="122"/>
      <c r="AW303" s="122"/>
      <c r="AX303" s="122"/>
    </row>
    <row r="304" spans="1:50" ht="46.5" customHeight="1" x14ac:dyDescent="0.25">
      <c r="A304" s="101" t="s">
        <v>1168</v>
      </c>
      <c r="B304" s="752" t="s">
        <v>1356</v>
      </c>
      <c r="C304" s="753"/>
      <c r="D304" s="25" t="s">
        <v>10</v>
      </c>
      <c r="E304" s="25">
        <v>1</v>
      </c>
      <c r="F304" s="37"/>
      <c r="G304" s="37"/>
      <c r="AS304" s="189"/>
      <c r="AT304" s="118" t="s">
        <v>240</v>
      </c>
      <c r="AU304" s="119" t="s">
        <v>538</v>
      </c>
      <c r="AV304" s="122"/>
      <c r="AW304" s="122"/>
      <c r="AX304" s="122"/>
    </row>
    <row r="305" spans="1:50" ht="84.75" customHeight="1" x14ac:dyDescent="0.25">
      <c r="A305" s="101" t="s">
        <v>1169</v>
      </c>
      <c r="B305" s="752" t="s">
        <v>181</v>
      </c>
      <c r="C305" s="753"/>
      <c r="D305" s="25" t="s">
        <v>10</v>
      </c>
      <c r="E305" s="25">
        <v>1</v>
      </c>
      <c r="F305" s="37"/>
      <c r="G305" s="37"/>
      <c r="AS305" s="189"/>
      <c r="AT305" s="118" t="s">
        <v>240</v>
      </c>
      <c r="AU305" s="119" t="s">
        <v>539</v>
      </c>
      <c r="AV305" s="122"/>
      <c r="AW305" s="122"/>
      <c r="AX305" s="122"/>
    </row>
    <row r="306" spans="1:50" x14ac:dyDescent="0.25">
      <c r="A306" s="101" t="s">
        <v>1206</v>
      </c>
      <c r="B306" s="750" t="s">
        <v>148</v>
      </c>
      <c r="C306" s="751"/>
      <c r="D306" s="25" t="s">
        <v>10</v>
      </c>
      <c r="E306" s="25">
        <v>1</v>
      </c>
      <c r="F306" s="37"/>
      <c r="G306" s="37"/>
      <c r="AS306" s="189"/>
      <c r="AT306" s="118" t="s">
        <v>240</v>
      </c>
      <c r="AU306" s="119" t="s">
        <v>540</v>
      </c>
      <c r="AV306" s="122"/>
      <c r="AW306" s="122"/>
      <c r="AX306" s="122"/>
    </row>
    <row r="307" spans="1:50" x14ac:dyDescent="0.25">
      <c r="A307" s="101" t="s">
        <v>1207</v>
      </c>
      <c r="B307" s="750" t="s">
        <v>149</v>
      </c>
      <c r="C307" s="751"/>
      <c r="D307" s="25" t="s">
        <v>10</v>
      </c>
      <c r="E307" s="25">
        <v>1</v>
      </c>
      <c r="F307" s="37"/>
      <c r="G307" s="37"/>
      <c r="AS307" s="189"/>
      <c r="AT307" s="118" t="s">
        <v>240</v>
      </c>
      <c r="AU307" s="119" t="s">
        <v>541</v>
      </c>
      <c r="AV307" s="122"/>
      <c r="AW307" s="122"/>
      <c r="AX307" s="122"/>
    </row>
    <row r="308" spans="1:50" x14ac:dyDescent="0.25">
      <c r="A308" s="101" t="s">
        <v>1208</v>
      </c>
      <c r="B308" s="140" t="s">
        <v>150</v>
      </c>
      <c r="C308" s="141"/>
      <c r="D308" s="25" t="s">
        <v>10</v>
      </c>
      <c r="E308" s="25">
        <v>1</v>
      </c>
      <c r="F308" s="37"/>
      <c r="G308" s="37"/>
      <c r="AS308" s="189"/>
      <c r="AT308" s="118" t="s">
        <v>240</v>
      </c>
      <c r="AU308" s="119" t="s">
        <v>542</v>
      </c>
      <c r="AV308" s="122"/>
      <c r="AW308" s="122"/>
      <c r="AX308" s="122"/>
    </row>
    <row r="309" spans="1:50" x14ac:dyDescent="0.25">
      <c r="A309" s="101" t="s">
        <v>1209</v>
      </c>
      <c r="B309" s="750" t="s">
        <v>151</v>
      </c>
      <c r="C309" s="751"/>
      <c r="D309" s="25" t="s">
        <v>10</v>
      </c>
      <c r="E309" s="25">
        <v>1</v>
      </c>
      <c r="F309" s="37"/>
      <c r="G309" s="37"/>
      <c r="AS309" s="189"/>
      <c r="AT309" s="118" t="s">
        <v>240</v>
      </c>
      <c r="AU309" s="119" t="s">
        <v>543</v>
      </c>
      <c r="AV309" s="122"/>
      <c r="AW309" s="122"/>
      <c r="AX309" s="122"/>
    </row>
    <row r="310" spans="1:50" x14ac:dyDescent="0.25">
      <c r="A310" s="101" t="s">
        <v>1210</v>
      </c>
      <c r="B310" s="750" t="s">
        <v>152</v>
      </c>
      <c r="C310" s="751"/>
      <c r="D310" s="25" t="s">
        <v>10</v>
      </c>
      <c r="E310" s="25">
        <v>1</v>
      </c>
      <c r="F310" s="37"/>
      <c r="G310" s="37"/>
      <c r="AS310" s="189"/>
      <c r="AT310" s="118" t="s">
        <v>240</v>
      </c>
      <c r="AU310" s="119" t="s">
        <v>544</v>
      </c>
      <c r="AV310" s="122"/>
      <c r="AW310" s="122"/>
      <c r="AX310" s="122"/>
    </row>
    <row r="311" spans="1:50" x14ac:dyDescent="0.25">
      <c r="A311" s="101" t="s">
        <v>1211</v>
      </c>
      <c r="B311" s="750" t="s">
        <v>153</v>
      </c>
      <c r="C311" s="751"/>
      <c r="D311" s="25" t="s">
        <v>10</v>
      </c>
      <c r="E311" s="25">
        <v>1</v>
      </c>
      <c r="F311" s="37"/>
      <c r="G311" s="37"/>
      <c r="AS311" s="189"/>
      <c r="AT311" s="118" t="s">
        <v>240</v>
      </c>
      <c r="AU311" s="119" t="s">
        <v>545</v>
      </c>
      <c r="AV311" s="122"/>
      <c r="AW311" s="122"/>
      <c r="AX311" s="122"/>
    </row>
    <row r="312" spans="1:50" x14ac:dyDescent="0.25">
      <c r="A312" s="101" t="s">
        <v>1212</v>
      </c>
      <c r="B312" s="750" t="s">
        <v>154</v>
      </c>
      <c r="C312" s="751"/>
      <c r="D312" s="25" t="s">
        <v>10</v>
      </c>
      <c r="E312" s="25">
        <v>1</v>
      </c>
      <c r="F312" s="37"/>
      <c r="G312" s="37"/>
      <c r="AS312" s="189"/>
      <c r="AT312" s="118" t="s">
        <v>240</v>
      </c>
      <c r="AU312" s="119" t="s">
        <v>546</v>
      </c>
      <c r="AV312" s="122"/>
      <c r="AW312" s="122"/>
      <c r="AX312" s="122"/>
    </row>
    <row r="313" spans="1:50" x14ac:dyDescent="0.25">
      <c r="A313" s="101" t="s">
        <v>1213</v>
      </c>
      <c r="B313" s="750" t="s">
        <v>155</v>
      </c>
      <c r="C313" s="751"/>
      <c r="D313" s="25" t="s">
        <v>10</v>
      </c>
      <c r="E313" s="25">
        <v>1</v>
      </c>
      <c r="F313" s="37"/>
      <c r="G313" s="37"/>
      <c r="AS313" s="189"/>
      <c r="AT313" s="118" t="s">
        <v>240</v>
      </c>
      <c r="AU313" s="119" t="s">
        <v>547</v>
      </c>
      <c r="AV313" s="122"/>
      <c r="AW313" s="122"/>
      <c r="AX313" s="122"/>
    </row>
    <row r="314" spans="1:50" x14ac:dyDescent="0.25">
      <c r="A314" s="101" t="s">
        <v>1214</v>
      </c>
      <c r="B314" s="750" t="s">
        <v>156</v>
      </c>
      <c r="C314" s="751"/>
      <c r="D314" s="25" t="s">
        <v>10</v>
      </c>
      <c r="E314" s="25">
        <v>1</v>
      </c>
      <c r="F314" s="37"/>
      <c r="G314" s="37"/>
      <c r="AS314" s="189"/>
      <c r="AT314" s="118" t="s">
        <v>240</v>
      </c>
      <c r="AU314" s="119" t="s">
        <v>548</v>
      </c>
      <c r="AV314" s="122"/>
      <c r="AW314" s="122"/>
      <c r="AX314" s="122"/>
    </row>
    <row r="315" spans="1:50" x14ac:dyDescent="0.25">
      <c r="A315" s="101" t="s">
        <v>1215</v>
      </c>
      <c r="B315" s="750" t="s">
        <v>157</v>
      </c>
      <c r="C315" s="751"/>
      <c r="D315" s="25" t="s">
        <v>10</v>
      </c>
      <c r="E315" s="25">
        <v>1</v>
      </c>
      <c r="F315" s="37"/>
      <c r="G315" s="37"/>
      <c r="AS315" s="189"/>
      <c r="AT315" s="118" t="s">
        <v>240</v>
      </c>
      <c r="AU315" s="119" t="s">
        <v>549</v>
      </c>
      <c r="AV315" s="122"/>
      <c r="AW315" s="122"/>
      <c r="AX315" s="122"/>
    </row>
    <row r="316" spans="1:50" x14ac:dyDescent="0.25">
      <c r="A316" s="101" t="s">
        <v>1216</v>
      </c>
      <c r="B316" s="750" t="s">
        <v>158</v>
      </c>
      <c r="C316" s="751"/>
      <c r="D316" s="25" t="s">
        <v>10</v>
      </c>
      <c r="E316" s="25">
        <v>1</v>
      </c>
      <c r="F316" s="37"/>
      <c r="G316" s="37"/>
      <c r="AS316" s="189"/>
      <c r="AT316" s="118" t="s">
        <v>240</v>
      </c>
      <c r="AU316" s="196" t="s">
        <v>550</v>
      </c>
      <c r="AV316" s="122"/>
      <c r="AW316" s="122"/>
      <c r="AX316" s="122"/>
    </row>
    <row r="317" spans="1:50" ht="48" customHeight="1" x14ac:dyDescent="0.25">
      <c r="A317" s="101" t="s">
        <v>1217</v>
      </c>
      <c r="B317" s="752" t="s">
        <v>159</v>
      </c>
      <c r="C317" s="753"/>
      <c r="D317" s="25" t="s">
        <v>10</v>
      </c>
      <c r="E317" s="25">
        <v>1</v>
      </c>
      <c r="F317" s="37"/>
      <c r="G317" s="37"/>
      <c r="AS317" s="189"/>
      <c r="AT317" s="118" t="s">
        <v>240</v>
      </c>
      <c r="AU317" s="119" t="s">
        <v>551</v>
      </c>
      <c r="AV317" s="122"/>
      <c r="AW317" s="122"/>
      <c r="AX317" s="122"/>
    </row>
    <row r="318" spans="1:50" ht="66" customHeight="1" x14ac:dyDescent="0.25">
      <c r="A318" s="101" t="s">
        <v>1218</v>
      </c>
      <c r="B318" s="752" t="s">
        <v>160</v>
      </c>
      <c r="C318" s="753"/>
      <c r="D318" s="25" t="s">
        <v>10</v>
      </c>
      <c r="E318" s="25">
        <v>1</v>
      </c>
      <c r="F318" s="37"/>
      <c r="G318" s="37"/>
      <c r="AS318" s="189"/>
      <c r="AT318" s="118" t="s">
        <v>242</v>
      </c>
      <c r="AU318" s="119" t="s">
        <v>552</v>
      </c>
      <c r="AV318" s="122"/>
      <c r="AW318" s="122"/>
      <c r="AX318" s="122"/>
    </row>
    <row r="319" spans="1:50" x14ac:dyDescent="0.25">
      <c r="A319" s="101" t="s">
        <v>1219</v>
      </c>
      <c r="B319" s="750" t="s">
        <v>161</v>
      </c>
      <c r="C319" s="751"/>
      <c r="D319" s="25" t="s">
        <v>10</v>
      </c>
      <c r="E319" s="25">
        <v>1</v>
      </c>
      <c r="F319" s="37"/>
      <c r="G319" s="37"/>
      <c r="AS319" s="189"/>
      <c r="AT319" s="118" t="s">
        <v>242</v>
      </c>
      <c r="AU319" s="119" t="s">
        <v>553</v>
      </c>
      <c r="AV319" s="122"/>
      <c r="AW319" s="122"/>
      <c r="AX319" s="122"/>
    </row>
    <row r="320" spans="1:50" x14ac:dyDescent="0.25">
      <c r="A320" s="101" t="s">
        <v>1220</v>
      </c>
      <c r="B320" s="750" t="s">
        <v>162</v>
      </c>
      <c r="C320" s="751"/>
      <c r="D320" s="25" t="s">
        <v>10</v>
      </c>
      <c r="E320" s="25">
        <v>1</v>
      </c>
      <c r="F320" s="37"/>
      <c r="G320" s="37"/>
      <c r="AS320" s="189"/>
      <c r="AT320" s="118" t="s">
        <v>242</v>
      </c>
      <c r="AU320" s="119" t="s">
        <v>554</v>
      </c>
      <c r="AV320" s="122"/>
      <c r="AW320" s="122"/>
      <c r="AX320" s="122"/>
    </row>
    <row r="321" spans="1:50" x14ac:dyDescent="0.25">
      <c r="A321" s="101" t="s">
        <v>1221</v>
      </c>
      <c r="B321" s="750" t="s">
        <v>163</v>
      </c>
      <c r="C321" s="751"/>
      <c r="D321" s="25" t="s">
        <v>10</v>
      </c>
      <c r="E321" s="25">
        <v>1</v>
      </c>
      <c r="F321" s="37"/>
      <c r="G321" s="37"/>
      <c r="AS321" s="189"/>
      <c r="AT321" s="118" t="s">
        <v>242</v>
      </c>
      <c r="AU321" s="119" t="s">
        <v>282</v>
      </c>
      <c r="AV321" s="122"/>
      <c r="AW321" s="122"/>
      <c r="AX321" s="122"/>
    </row>
    <row r="322" spans="1:50" x14ac:dyDescent="0.25">
      <c r="A322" s="101" t="s">
        <v>1222</v>
      </c>
      <c r="B322" s="750" t="s">
        <v>164</v>
      </c>
      <c r="C322" s="751"/>
      <c r="D322" s="25" t="s">
        <v>10</v>
      </c>
      <c r="E322" s="25">
        <v>1</v>
      </c>
      <c r="F322" s="37"/>
      <c r="G322" s="37"/>
      <c r="AS322" s="189"/>
      <c r="AT322" s="118" t="s">
        <v>242</v>
      </c>
      <c r="AU322" s="119" t="s">
        <v>555</v>
      </c>
      <c r="AV322" s="122"/>
      <c r="AW322" s="122"/>
      <c r="AX322" s="122"/>
    </row>
    <row r="323" spans="1:50" x14ac:dyDescent="0.25">
      <c r="A323" s="101" t="s">
        <v>1223</v>
      </c>
      <c r="B323" s="750" t="s">
        <v>165</v>
      </c>
      <c r="C323" s="751"/>
      <c r="D323" s="25" t="s">
        <v>10</v>
      </c>
      <c r="E323" s="25">
        <v>1</v>
      </c>
      <c r="F323" s="37"/>
      <c r="G323" s="37"/>
      <c r="AS323" s="189"/>
      <c r="AT323" s="118" t="s">
        <v>242</v>
      </c>
      <c r="AU323" s="119" t="s">
        <v>556</v>
      </c>
      <c r="AV323" s="122"/>
      <c r="AW323" s="122"/>
      <c r="AX323" s="122"/>
    </row>
    <row r="324" spans="1:50" ht="15" customHeight="1" x14ac:dyDescent="0.25">
      <c r="A324" s="101" t="s">
        <v>1224</v>
      </c>
      <c r="B324" s="750" t="s">
        <v>166</v>
      </c>
      <c r="C324" s="751"/>
      <c r="D324" s="25" t="s">
        <v>10</v>
      </c>
      <c r="E324" s="25">
        <v>1</v>
      </c>
      <c r="F324" s="37"/>
      <c r="G324" s="37"/>
      <c r="AS324" s="189"/>
      <c r="AT324" s="118" t="s">
        <v>242</v>
      </c>
      <c r="AU324" s="119" t="s">
        <v>557</v>
      </c>
      <c r="AV324" s="122"/>
      <c r="AW324" s="122"/>
      <c r="AX324" s="122"/>
    </row>
    <row r="325" spans="1:50" x14ac:dyDescent="0.25">
      <c r="A325" s="101" t="s">
        <v>1225</v>
      </c>
      <c r="B325" s="750" t="s">
        <v>167</v>
      </c>
      <c r="C325" s="751"/>
      <c r="D325" s="25" t="s">
        <v>10</v>
      </c>
      <c r="E325" s="25">
        <v>1</v>
      </c>
      <c r="F325" s="37"/>
      <c r="G325" s="37"/>
      <c r="AS325" s="189"/>
      <c r="AT325" s="118" t="s">
        <v>242</v>
      </c>
      <c r="AU325" s="119" t="s">
        <v>558</v>
      </c>
      <c r="AV325" s="122"/>
      <c r="AW325" s="122"/>
      <c r="AX325" s="122"/>
    </row>
    <row r="326" spans="1:50" x14ac:dyDescent="0.25">
      <c r="A326" s="101" t="s">
        <v>1226</v>
      </c>
      <c r="B326" s="750" t="s">
        <v>168</v>
      </c>
      <c r="C326" s="751"/>
      <c r="D326" s="25" t="s">
        <v>10</v>
      </c>
      <c r="E326" s="25">
        <v>1</v>
      </c>
      <c r="F326" s="37"/>
      <c r="G326" s="37"/>
      <c r="AS326" s="189"/>
      <c r="AT326" s="118" t="s">
        <v>242</v>
      </c>
      <c r="AU326" s="119" t="s">
        <v>559</v>
      </c>
      <c r="AV326" s="122"/>
      <c r="AW326" s="122"/>
      <c r="AX326" s="122"/>
    </row>
    <row r="327" spans="1:50" x14ac:dyDescent="0.25">
      <c r="A327" s="101" t="s">
        <v>1227</v>
      </c>
      <c r="B327" s="750" t="s">
        <v>169</v>
      </c>
      <c r="C327" s="751"/>
      <c r="D327" s="25" t="s">
        <v>10</v>
      </c>
      <c r="E327" s="25">
        <v>1</v>
      </c>
      <c r="F327" s="37"/>
      <c r="G327" s="37"/>
      <c r="AS327" s="189"/>
      <c r="AT327" s="118" t="s">
        <v>242</v>
      </c>
      <c r="AU327" s="119" t="s">
        <v>560</v>
      </c>
      <c r="AV327" s="122"/>
      <c r="AW327" s="122"/>
      <c r="AX327" s="122"/>
    </row>
    <row r="328" spans="1:50" x14ac:dyDescent="0.25">
      <c r="A328" s="101" t="s">
        <v>1228</v>
      </c>
      <c r="B328" s="750" t="s">
        <v>170</v>
      </c>
      <c r="C328" s="751"/>
      <c r="D328" s="25" t="s">
        <v>10</v>
      </c>
      <c r="E328" s="25">
        <v>1</v>
      </c>
      <c r="F328" s="37"/>
      <c r="G328" s="37"/>
      <c r="AS328" s="189"/>
      <c r="AT328" s="118" t="s">
        <v>242</v>
      </c>
      <c r="AU328" s="119" t="s">
        <v>561</v>
      </c>
      <c r="AV328" s="122"/>
      <c r="AW328" s="122"/>
      <c r="AX328" s="122"/>
    </row>
    <row r="329" spans="1:50" ht="21" customHeight="1" x14ac:dyDescent="0.25">
      <c r="A329" s="101" t="s">
        <v>1229</v>
      </c>
      <c r="B329" s="750" t="s">
        <v>171</v>
      </c>
      <c r="C329" s="751"/>
      <c r="D329" s="25" t="s">
        <v>10</v>
      </c>
      <c r="E329" s="25">
        <v>1</v>
      </c>
      <c r="F329" s="37"/>
      <c r="G329" s="37"/>
      <c r="AS329" s="189"/>
      <c r="AT329" s="118" t="s">
        <v>242</v>
      </c>
      <c r="AU329" s="119" t="s">
        <v>562</v>
      </c>
      <c r="AV329" s="122"/>
      <c r="AW329" s="122"/>
      <c r="AX329" s="122"/>
    </row>
    <row r="330" spans="1:50" ht="63" customHeight="1" x14ac:dyDescent="0.25">
      <c r="A330" s="101" t="s">
        <v>1230</v>
      </c>
      <c r="B330" s="748" t="s">
        <v>172</v>
      </c>
      <c r="C330" s="749"/>
      <c r="D330" s="25" t="s">
        <v>10</v>
      </c>
      <c r="E330" s="25">
        <v>1</v>
      </c>
      <c r="F330" s="37"/>
      <c r="G330" s="37"/>
      <c r="AS330" s="189"/>
      <c r="AT330" s="118" t="s">
        <v>242</v>
      </c>
      <c r="AU330" s="119" t="s">
        <v>563</v>
      </c>
      <c r="AV330" s="122"/>
      <c r="AW330" s="122"/>
      <c r="AX330" s="122"/>
    </row>
    <row r="331" spans="1:50" x14ac:dyDescent="0.25">
      <c r="A331" s="101" t="s">
        <v>1231</v>
      </c>
      <c r="B331" s="750" t="s">
        <v>173</v>
      </c>
      <c r="C331" s="751"/>
      <c r="D331" s="25" t="s">
        <v>10</v>
      </c>
      <c r="E331" s="25">
        <v>1</v>
      </c>
      <c r="F331" s="37"/>
      <c r="G331" s="37"/>
      <c r="AS331" s="189"/>
      <c r="AT331" s="118" t="s">
        <v>242</v>
      </c>
      <c r="AU331" s="119" t="s">
        <v>564</v>
      </c>
      <c r="AV331" s="122"/>
      <c r="AW331" s="122"/>
      <c r="AX331" s="122"/>
    </row>
    <row r="332" spans="1:50" x14ac:dyDescent="0.25">
      <c r="A332" s="101" t="s">
        <v>1232</v>
      </c>
      <c r="B332" s="750" t="s">
        <v>174</v>
      </c>
      <c r="C332" s="751"/>
      <c r="D332" s="25" t="s">
        <v>10</v>
      </c>
      <c r="E332" s="25">
        <v>1</v>
      </c>
      <c r="F332" s="37"/>
      <c r="G332" s="37"/>
      <c r="AS332" s="189"/>
      <c r="AT332" s="118" t="s">
        <v>242</v>
      </c>
      <c r="AU332" s="119" t="s">
        <v>565</v>
      </c>
      <c r="AV332" s="122"/>
      <c r="AW332" s="122"/>
      <c r="AX332" s="122"/>
    </row>
    <row r="333" spans="1:50" x14ac:dyDescent="0.25">
      <c r="A333" s="101" t="s">
        <v>1233</v>
      </c>
      <c r="B333" s="743" t="s">
        <v>175</v>
      </c>
      <c r="C333" s="744"/>
      <c r="D333" s="25" t="s">
        <v>10</v>
      </c>
      <c r="E333" s="25">
        <v>1</v>
      </c>
      <c r="F333" s="37"/>
      <c r="G333" s="37"/>
      <c r="AS333" s="189"/>
      <c r="AT333" s="118" t="s">
        <v>242</v>
      </c>
      <c r="AU333" s="119" t="s">
        <v>566</v>
      </c>
      <c r="AV333" s="122"/>
      <c r="AW333" s="122"/>
      <c r="AX333" s="122"/>
    </row>
    <row r="334" spans="1:50" x14ac:dyDescent="0.25">
      <c r="A334" s="101" t="s">
        <v>1234</v>
      </c>
      <c r="B334" s="743" t="s">
        <v>176</v>
      </c>
      <c r="C334" s="744"/>
      <c r="D334" s="25" t="s">
        <v>10</v>
      </c>
      <c r="E334" s="25">
        <v>1</v>
      </c>
      <c r="F334" s="37"/>
      <c r="G334" s="37"/>
      <c r="AS334" s="189"/>
      <c r="AT334" s="118" t="s">
        <v>242</v>
      </c>
      <c r="AU334" s="11" t="s">
        <v>567</v>
      </c>
      <c r="AV334" s="122"/>
      <c r="AW334" s="122"/>
      <c r="AX334" s="122"/>
    </row>
    <row r="335" spans="1:50" x14ac:dyDescent="0.25">
      <c r="A335" s="101" t="s">
        <v>1235</v>
      </c>
      <c r="B335" s="743" t="s">
        <v>177</v>
      </c>
      <c r="C335" s="744"/>
      <c r="D335" s="25" t="s">
        <v>10</v>
      </c>
      <c r="E335" s="25">
        <v>1</v>
      </c>
      <c r="F335" s="37"/>
      <c r="G335" s="37"/>
      <c r="AS335" s="189"/>
      <c r="AT335" s="118" t="s">
        <v>242</v>
      </c>
      <c r="AU335" s="11" t="s">
        <v>568</v>
      </c>
      <c r="AV335" s="122"/>
      <c r="AW335" s="122"/>
      <c r="AX335" s="122"/>
    </row>
    <row r="336" spans="1:50" ht="18.75" customHeight="1" x14ac:dyDescent="0.25">
      <c r="A336" s="101" t="s">
        <v>1236</v>
      </c>
      <c r="B336" s="743" t="s">
        <v>178</v>
      </c>
      <c r="C336" s="744"/>
      <c r="D336" s="25" t="s">
        <v>10</v>
      </c>
      <c r="E336" s="25">
        <v>1</v>
      </c>
      <c r="F336" s="37"/>
      <c r="G336" s="37"/>
      <c r="AS336" s="189"/>
      <c r="AT336" s="118" t="s">
        <v>242</v>
      </c>
      <c r="AU336" s="119" t="s">
        <v>569</v>
      </c>
      <c r="AV336" s="122"/>
      <c r="AW336" s="122"/>
      <c r="AX336" s="122"/>
    </row>
    <row r="337" spans="1:50" ht="34.5" customHeight="1" x14ac:dyDescent="0.25">
      <c r="A337" s="101" t="s">
        <v>1237</v>
      </c>
      <c r="B337" s="745" t="s">
        <v>179</v>
      </c>
      <c r="C337" s="746"/>
      <c r="D337" s="25" t="s">
        <v>10</v>
      </c>
      <c r="E337" s="25">
        <v>1</v>
      </c>
      <c r="F337" s="37"/>
      <c r="G337" s="37"/>
      <c r="AS337" s="189"/>
      <c r="AT337" s="118" t="s">
        <v>242</v>
      </c>
      <c r="AU337" s="119" t="s">
        <v>570</v>
      </c>
      <c r="AV337" s="122"/>
      <c r="AW337" s="122"/>
      <c r="AX337" s="122"/>
    </row>
    <row r="338" spans="1:50" ht="48.75" customHeight="1" x14ac:dyDescent="0.25">
      <c r="A338" s="80" t="s">
        <v>69</v>
      </c>
      <c r="B338" s="705" t="s">
        <v>11</v>
      </c>
      <c r="C338" s="706"/>
      <c r="D338" s="120" t="s">
        <v>12</v>
      </c>
      <c r="E338" s="120" t="s">
        <v>13</v>
      </c>
      <c r="F338" s="842" t="s">
        <v>14</v>
      </c>
      <c r="G338" s="843"/>
      <c r="AS338" s="189"/>
      <c r="AT338" s="118" t="s">
        <v>242</v>
      </c>
      <c r="AU338" s="119" t="s">
        <v>571</v>
      </c>
      <c r="AV338" s="122"/>
      <c r="AW338" s="122"/>
      <c r="AX338" s="122"/>
    </row>
    <row r="339" spans="1:50" x14ac:dyDescent="0.25">
      <c r="A339" s="27" t="s">
        <v>35</v>
      </c>
      <c r="B339" s="688"/>
      <c r="C339" s="747"/>
      <c r="D339" s="197"/>
      <c r="E339" s="19"/>
      <c r="F339" s="810"/>
      <c r="G339" s="810"/>
      <c r="AS339" s="189"/>
      <c r="AT339" s="118" t="s">
        <v>242</v>
      </c>
      <c r="AU339" s="119" t="s">
        <v>572</v>
      </c>
      <c r="AV339" s="122"/>
      <c r="AW339" s="122"/>
      <c r="AX339" s="122"/>
    </row>
    <row r="340" spans="1:50" x14ac:dyDescent="0.25">
      <c r="A340" s="27" t="s">
        <v>36</v>
      </c>
      <c r="B340" s="688"/>
      <c r="C340" s="689"/>
      <c r="D340" s="19"/>
      <c r="E340" s="19"/>
      <c r="F340" s="810"/>
      <c r="G340" s="810"/>
      <c r="AS340" s="189"/>
      <c r="AT340" s="118" t="s">
        <v>242</v>
      </c>
      <c r="AU340" s="119" t="s">
        <v>573</v>
      </c>
      <c r="AV340" s="122"/>
      <c r="AW340" s="122"/>
      <c r="AX340" s="122"/>
    </row>
    <row r="341" spans="1:50" ht="31.5" x14ac:dyDescent="0.25">
      <c r="A341" s="193"/>
      <c r="B341" s="898"/>
      <c r="C341" s="899"/>
      <c r="D341" s="19" t="s">
        <v>53</v>
      </c>
      <c r="E341" s="19" t="s">
        <v>1314</v>
      </c>
      <c r="F341" s="102"/>
      <c r="G341" s="198"/>
      <c r="AS341" s="189"/>
      <c r="AT341" s="118" t="s">
        <v>242</v>
      </c>
      <c r="AU341" s="119" t="s">
        <v>574</v>
      </c>
      <c r="AV341" s="122"/>
      <c r="AW341" s="122"/>
      <c r="AX341" s="122"/>
    </row>
    <row r="342" spans="1:50" ht="31.5" customHeight="1" x14ac:dyDescent="0.25">
      <c r="A342" s="54">
        <v>1</v>
      </c>
      <c r="B342" s="700" t="s">
        <v>31</v>
      </c>
      <c r="C342" s="701"/>
      <c r="D342" s="21"/>
      <c r="E342" s="21"/>
      <c r="F342" s="102"/>
      <c r="G342" s="198"/>
      <c r="AS342" s="189"/>
      <c r="AT342" s="118" t="s">
        <v>242</v>
      </c>
      <c r="AU342" s="119" t="s">
        <v>575</v>
      </c>
      <c r="AV342" s="122"/>
      <c r="AW342" s="122"/>
      <c r="AX342" s="122"/>
    </row>
    <row r="343" spans="1:50" x14ac:dyDescent="0.25">
      <c r="A343" s="77" t="s">
        <v>66</v>
      </c>
      <c r="B343" s="700" t="s">
        <v>958</v>
      </c>
      <c r="C343" s="701"/>
      <c r="D343" s="21"/>
      <c r="E343" s="21"/>
      <c r="F343" s="102"/>
      <c r="G343" s="198"/>
      <c r="AS343" s="189"/>
      <c r="AT343" s="118" t="s">
        <v>242</v>
      </c>
      <c r="AU343" s="119" t="s">
        <v>576</v>
      </c>
      <c r="AV343" s="122"/>
      <c r="AW343" s="122"/>
      <c r="AX343" s="122"/>
    </row>
    <row r="344" spans="1:50" x14ac:dyDescent="0.25">
      <c r="A344" s="78" t="s">
        <v>67</v>
      </c>
      <c r="B344" s="183" t="s">
        <v>3</v>
      </c>
      <c r="C344" s="184"/>
      <c r="D344" s="21"/>
      <c r="E344" s="21"/>
      <c r="F344" s="102"/>
      <c r="G344" s="198"/>
      <c r="AS344" s="189"/>
      <c r="AT344" s="118" t="s">
        <v>242</v>
      </c>
      <c r="AU344" s="119" t="s">
        <v>333</v>
      </c>
      <c r="AV344" s="122"/>
      <c r="AW344" s="122"/>
      <c r="AX344" s="122"/>
    </row>
    <row r="345" spans="1:50" x14ac:dyDescent="0.25">
      <c r="A345" s="78" t="s">
        <v>68</v>
      </c>
      <c r="B345" s="700" t="s">
        <v>4</v>
      </c>
      <c r="C345" s="701"/>
      <c r="D345" s="31"/>
      <c r="E345" s="31"/>
      <c r="F345" s="102"/>
      <c r="G345" s="198"/>
      <c r="AS345" s="189"/>
      <c r="AT345" s="118" t="s">
        <v>242</v>
      </c>
      <c r="AU345" s="119" t="s">
        <v>577</v>
      </c>
      <c r="AV345" s="122"/>
      <c r="AW345" s="122"/>
      <c r="AX345" s="122"/>
    </row>
    <row r="346" spans="1:50" ht="47.25" customHeight="1" x14ac:dyDescent="0.25">
      <c r="A346" s="54">
        <v>2</v>
      </c>
      <c r="B346" s="680" t="s">
        <v>6</v>
      </c>
      <c r="C346" s="681"/>
      <c r="D346" s="21"/>
      <c r="E346" s="21"/>
      <c r="F346" s="102"/>
      <c r="G346" s="198"/>
      <c r="AS346" s="189"/>
      <c r="AT346" s="118" t="s">
        <v>242</v>
      </c>
      <c r="AU346" s="119" t="s">
        <v>578</v>
      </c>
      <c r="AV346" s="122"/>
      <c r="AW346" s="122"/>
      <c r="AX346" s="122"/>
    </row>
    <row r="347" spans="1:50" x14ac:dyDescent="0.25">
      <c r="A347" s="77" t="s">
        <v>66</v>
      </c>
      <c r="B347" s="680" t="s">
        <v>958</v>
      </c>
      <c r="C347" s="681"/>
      <c r="D347" s="21"/>
      <c r="E347" s="21"/>
      <c r="F347" s="102"/>
      <c r="G347" s="198"/>
      <c r="AS347" s="189"/>
      <c r="AT347" s="118" t="s">
        <v>242</v>
      </c>
      <c r="AU347" s="119" t="s">
        <v>579</v>
      </c>
      <c r="AV347" s="122"/>
      <c r="AW347" s="122"/>
      <c r="AX347" s="122"/>
    </row>
    <row r="348" spans="1:50" x14ac:dyDescent="0.25">
      <c r="A348" s="78" t="s">
        <v>67</v>
      </c>
      <c r="B348" s="680" t="s">
        <v>3</v>
      </c>
      <c r="C348" s="681"/>
      <c r="D348" s="21"/>
      <c r="E348" s="21"/>
      <c r="F348" s="102"/>
      <c r="G348" s="198"/>
      <c r="AS348" s="189"/>
      <c r="AT348" s="118" t="s">
        <v>242</v>
      </c>
      <c r="AU348" s="119" t="s">
        <v>580</v>
      </c>
      <c r="AV348" s="122"/>
      <c r="AW348" s="122"/>
      <c r="AX348" s="122"/>
    </row>
    <row r="349" spans="1:50" x14ac:dyDescent="0.25">
      <c r="A349" s="78" t="s">
        <v>68</v>
      </c>
      <c r="B349" s="680" t="s">
        <v>4</v>
      </c>
      <c r="C349" s="681"/>
      <c r="D349" s="21"/>
      <c r="E349" s="21"/>
      <c r="F349" s="104"/>
      <c r="G349" s="105"/>
      <c r="AS349" s="189"/>
      <c r="AT349" s="118" t="s">
        <v>242</v>
      </c>
      <c r="AU349" s="119" t="s">
        <v>581</v>
      </c>
      <c r="AV349" s="122"/>
      <c r="AW349" s="122"/>
      <c r="AX349" s="122"/>
    </row>
    <row r="350" spans="1:50" x14ac:dyDescent="0.25">
      <c r="A350" s="870"/>
      <c r="B350" s="871"/>
      <c r="C350" s="871"/>
      <c r="D350" s="871"/>
      <c r="E350" s="871"/>
      <c r="F350" s="871"/>
      <c r="G350" s="871"/>
      <c r="AS350" s="189"/>
      <c r="AT350" s="118" t="s">
        <v>242</v>
      </c>
      <c r="AU350" s="119" t="s">
        <v>582</v>
      </c>
      <c r="AV350" s="122"/>
      <c r="AW350" s="122"/>
      <c r="AX350" s="122"/>
    </row>
    <row r="351" spans="1:50" x14ac:dyDescent="0.25">
      <c r="A351" s="59" t="s">
        <v>57</v>
      </c>
      <c r="B351" s="682" t="s">
        <v>185</v>
      </c>
      <c r="C351" s="683"/>
      <c r="D351" s="61" t="s">
        <v>7</v>
      </c>
      <c r="E351" s="61" t="s">
        <v>8</v>
      </c>
      <c r="F351" s="71" t="s">
        <v>9</v>
      </c>
      <c r="G351" s="64" t="s">
        <v>1081</v>
      </c>
      <c r="AS351" s="189"/>
      <c r="AT351" s="118" t="s">
        <v>242</v>
      </c>
      <c r="AU351" s="119" t="s">
        <v>583</v>
      </c>
      <c r="AV351" s="122"/>
      <c r="AW351" s="122"/>
      <c r="AX351" s="122"/>
    </row>
    <row r="352" spans="1:50" x14ac:dyDescent="0.25">
      <c r="A352" s="106" t="s">
        <v>1238</v>
      </c>
      <c r="B352" s="737" t="s">
        <v>980</v>
      </c>
      <c r="C352" s="738"/>
      <c r="D352" s="25"/>
      <c r="E352" s="25"/>
      <c r="F352" s="37"/>
      <c r="G352" s="37"/>
      <c r="AS352" s="189"/>
      <c r="AT352" s="118" t="s">
        <v>242</v>
      </c>
      <c r="AU352" s="119" t="s">
        <v>584</v>
      </c>
      <c r="AV352" s="122"/>
      <c r="AW352" s="122"/>
      <c r="AX352" s="122"/>
    </row>
    <row r="353" spans="1:50" x14ac:dyDescent="0.25">
      <c r="A353" s="106" t="s">
        <v>1239</v>
      </c>
      <c r="B353" s="739" t="s">
        <v>186</v>
      </c>
      <c r="C353" s="740"/>
      <c r="D353" s="25" t="s">
        <v>10</v>
      </c>
      <c r="E353" s="25">
        <v>1</v>
      </c>
      <c r="F353" s="37"/>
      <c r="G353" s="37"/>
      <c r="AS353" s="189"/>
      <c r="AT353" s="118" t="s">
        <v>242</v>
      </c>
      <c r="AU353" s="119" t="s">
        <v>585</v>
      </c>
      <c r="AV353" s="122"/>
      <c r="AW353" s="122"/>
      <c r="AX353" s="122"/>
    </row>
    <row r="354" spans="1:50" x14ac:dyDescent="0.25">
      <c r="A354" s="106" t="s">
        <v>1240</v>
      </c>
      <c r="B354" s="741" t="s">
        <v>187</v>
      </c>
      <c r="C354" s="742"/>
      <c r="D354" s="25" t="s">
        <v>10</v>
      </c>
      <c r="E354" s="25">
        <v>1</v>
      </c>
      <c r="F354" s="37"/>
      <c r="G354" s="37"/>
      <c r="AS354" s="189"/>
      <c r="AT354" s="118" t="s">
        <v>244</v>
      </c>
      <c r="AU354" s="119" t="s">
        <v>586</v>
      </c>
      <c r="AV354" s="122"/>
      <c r="AW354" s="122"/>
      <c r="AX354" s="122"/>
    </row>
    <row r="355" spans="1:50" x14ac:dyDescent="0.25">
      <c r="A355" s="106" t="s">
        <v>1241</v>
      </c>
      <c r="B355" s="735" t="s">
        <v>981</v>
      </c>
      <c r="C355" s="736"/>
      <c r="D355" s="25"/>
      <c r="E355" s="25">
        <v>6</v>
      </c>
      <c r="F355" s="37"/>
      <c r="G355" s="37"/>
      <c r="AS355" s="189"/>
      <c r="AT355" s="118" t="s">
        <v>244</v>
      </c>
      <c r="AU355" s="119" t="s">
        <v>587</v>
      </c>
      <c r="AV355" s="122"/>
      <c r="AW355" s="122"/>
      <c r="AX355" s="122"/>
    </row>
    <row r="356" spans="1:50" x14ac:dyDescent="0.25">
      <c r="A356" s="106" t="s">
        <v>1242</v>
      </c>
      <c r="B356" s="729" t="s">
        <v>982</v>
      </c>
      <c r="C356" s="730"/>
      <c r="D356" s="25"/>
      <c r="E356" s="25"/>
      <c r="F356" s="37"/>
      <c r="G356" s="37"/>
      <c r="AS356" s="189"/>
      <c r="AT356" s="118" t="s">
        <v>244</v>
      </c>
      <c r="AU356" s="119" t="s">
        <v>588</v>
      </c>
      <c r="AV356" s="122"/>
      <c r="AW356" s="122"/>
      <c r="AX356" s="122"/>
    </row>
    <row r="357" spans="1:50" x14ac:dyDescent="0.25">
      <c r="A357" s="106" t="s">
        <v>1243</v>
      </c>
      <c r="B357" s="733" t="s">
        <v>38</v>
      </c>
      <c r="C357" s="734"/>
      <c r="D357" s="25" t="s">
        <v>10</v>
      </c>
      <c r="E357" s="25">
        <v>3</v>
      </c>
      <c r="F357" s="37"/>
      <c r="G357" s="37"/>
      <c r="AS357" s="189"/>
      <c r="AT357" s="118" t="s">
        <v>244</v>
      </c>
      <c r="AU357" s="119" t="s">
        <v>589</v>
      </c>
      <c r="AV357" s="122"/>
      <c r="AW357" s="122"/>
      <c r="AX357" s="122"/>
    </row>
    <row r="358" spans="1:50" x14ac:dyDescent="0.25">
      <c r="A358" s="106" t="s">
        <v>1244</v>
      </c>
      <c r="B358" s="733" t="s">
        <v>39</v>
      </c>
      <c r="C358" s="734"/>
      <c r="D358" s="25" t="s">
        <v>10</v>
      </c>
      <c r="E358" s="25" t="s">
        <v>40</v>
      </c>
      <c r="F358" s="37"/>
      <c r="G358" s="37"/>
      <c r="AS358" s="189"/>
      <c r="AT358" s="118" t="s">
        <v>244</v>
      </c>
      <c r="AU358" s="119" t="s">
        <v>590</v>
      </c>
      <c r="AV358" s="122"/>
      <c r="AW358" s="122"/>
      <c r="AX358" s="122"/>
    </row>
    <row r="359" spans="1:50" x14ac:dyDescent="0.25">
      <c r="A359" s="106" t="s">
        <v>1245</v>
      </c>
      <c r="B359" s="735" t="s">
        <v>983</v>
      </c>
      <c r="C359" s="736"/>
      <c r="D359" s="25" t="s">
        <v>10</v>
      </c>
      <c r="E359" s="25">
        <v>1</v>
      </c>
      <c r="F359" s="37"/>
      <c r="G359" s="37"/>
      <c r="AS359" s="189"/>
      <c r="AT359" s="118" t="s">
        <v>244</v>
      </c>
      <c r="AU359" s="119" t="s">
        <v>591</v>
      </c>
      <c r="AV359" s="122"/>
      <c r="AW359" s="122"/>
      <c r="AX359" s="122"/>
    </row>
    <row r="360" spans="1:50" ht="78.75" customHeight="1" x14ac:dyDescent="0.25">
      <c r="A360" s="106" t="s">
        <v>1246</v>
      </c>
      <c r="B360" s="715" t="s">
        <v>984</v>
      </c>
      <c r="C360" s="716"/>
      <c r="D360" s="25"/>
      <c r="E360" s="25"/>
      <c r="F360" s="37"/>
      <c r="G360" s="37"/>
      <c r="AS360" s="189"/>
      <c r="AT360" s="118" t="s">
        <v>244</v>
      </c>
      <c r="AU360" s="119" t="s">
        <v>592</v>
      </c>
      <c r="AV360" s="122"/>
      <c r="AW360" s="122"/>
      <c r="AX360" s="122"/>
    </row>
    <row r="361" spans="1:50" ht="47.25" customHeight="1" x14ac:dyDescent="0.25">
      <c r="A361" s="106" t="s">
        <v>1247</v>
      </c>
      <c r="B361" s="715" t="s">
        <v>1336</v>
      </c>
      <c r="C361" s="716"/>
      <c r="D361" s="25" t="s">
        <v>10</v>
      </c>
      <c r="E361" s="25">
        <v>1</v>
      </c>
      <c r="F361" s="37"/>
      <c r="G361" s="37"/>
      <c r="AS361" s="189"/>
      <c r="AT361" s="118" t="s">
        <v>244</v>
      </c>
      <c r="AU361" s="119" t="s">
        <v>593</v>
      </c>
      <c r="AV361" s="122"/>
      <c r="AW361" s="122"/>
      <c r="AX361" s="122"/>
    </row>
    <row r="362" spans="1:50" ht="63" customHeight="1" x14ac:dyDescent="0.25">
      <c r="A362" s="106" t="s">
        <v>1248</v>
      </c>
      <c r="B362" s="715" t="s">
        <v>1335</v>
      </c>
      <c r="C362" s="716"/>
      <c r="D362" s="25" t="s">
        <v>10</v>
      </c>
      <c r="E362" s="25">
        <v>1</v>
      </c>
      <c r="F362" s="37"/>
      <c r="G362" s="37"/>
      <c r="AS362" s="189"/>
      <c r="AT362" s="118" t="s">
        <v>244</v>
      </c>
      <c r="AU362" s="119" t="s">
        <v>594</v>
      </c>
      <c r="AV362" s="122"/>
      <c r="AW362" s="122"/>
      <c r="AX362" s="122"/>
    </row>
    <row r="363" spans="1:50" ht="63" customHeight="1" x14ac:dyDescent="0.25">
      <c r="A363" s="106" t="s">
        <v>1249</v>
      </c>
      <c r="B363" s="731" t="s">
        <v>985</v>
      </c>
      <c r="C363" s="732"/>
      <c r="D363" s="25" t="s">
        <v>10</v>
      </c>
      <c r="E363" s="25">
        <v>1</v>
      </c>
      <c r="F363" s="37"/>
      <c r="G363" s="37"/>
      <c r="AS363" s="189"/>
      <c r="AT363" s="118" t="s">
        <v>244</v>
      </c>
      <c r="AU363" s="119" t="s">
        <v>595</v>
      </c>
      <c r="AV363" s="122"/>
      <c r="AW363" s="122"/>
      <c r="AX363" s="122"/>
    </row>
    <row r="364" spans="1:50" ht="81.75" customHeight="1" x14ac:dyDescent="0.25">
      <c r="A364" s="106" t="s">
        <v>1250</v>
      </c>
      <c r="B364" s="731" t="s">
        <v>986</v>
      </c>
      <c r="C364" s="732"/>
      <c r="D364" s="25" t="s">
        <v>10</v>
      </c>
      <c r="E364" s="25">
        <v>1</v>
      </c>
      <c r="F364" s="37"/>
      <c r="G364" s="37"/>
      <c r="AS364" s="189"/>
      <c r="AT364" s="118" t="s">
        <v>244</v>
      </c>
      <c r="AU364" s="119" t="s">
        <v>596</v>
      </c>
      <c r="AV364" s="122"/>
      <c r="AW364" s="122"/>
      <c r="AX364" s="122"/>
    </row>
    <row r="365" spans="1:50" x14ac:dyDescent="0.25">
      <c r="A365" s="106" t="s">
        <v>1251</v>
      </c>
      <c r="B365" s="144" t="s">
        <v>988</v>
      </c>
      <c r="C365" s="145"/>
      <c r="D365" s="25" t="s">
        <v>10</v>
      </c>
      <c r="E365" s="25">
        <v>1</v>
      </c>
      <c r="F365" s="37"/>
      <c r="G365" s="37"/>
      <c r="AS365" s="189"/>
      <c r="AT365" s="118" t="s">
        <v>244</v>
      </c>
      <c r="AU365" s="119" t="s">
        <v>597</v>
      </c>
      <c r="AV365" s="122"/>
      <c r="AW365" s="122"/>
      <c r="AX365" s="122"/>
    </row>
    <row r="366" spans="1:50" ht="78.75" customHeight="1" x14ac:dyDescent="0.25">
      <c r="A366" s="106" t="s">
        <v>1252</v>
      </c>
      <c r="B366" s="715" t="s">
        <v>989</v>
      </c>
      <c r="C366" s="716"/>
      <c r="D366" s="25" t="s">
        <v>10</v>
      </c>
      <c r="E366" s="25">
        <v>1</v>
      </c>
      <c r="F366" s="37"/>
      <c r="G366" s="37"/>
      <c r="AS366" s="189"/>
      <c r="AT366" s="118" t="s">
        <v>244</v>
      </c>
      <c r="AU366" s="119" t="s">
        <v>598</v>
      </c>
      <c r="AV366" s="122"/>
      <c r="AW366" s="122"/>
      <c r="AX366" s="122"/>
    </row>
    <row r="367" spans="1:50" x14ac:dyDescent="0.25">
      <c r="A367" s="106" t="s">
        <v>1253</v>
      </c>
      <c r="B367" s="729" t="s">
        <v>987</v>
      </c>
      <c r="C367" s="730"/>
      <c r="D367" s="25"/>
      <c r="E367" s="25"/>
      <c r="F367" s="37"/>
      <c r="G367" s="37"/>
      <c r="AS367" s="189"/>
      <c r="AT367" s="118" t="s">
        <v>244</v>
      </c>
      <c r="AU367" s="119" t="s">
        <v>599</v>
      </c>
      <c r="AV367" s="122"/>
      <c r="AW367" s="122"/>
      <c r="AX367" s="122"/>
    </row>
    <row r="368" spans="1:50" x14ac:dyDescent="0.25">
      <c r="A368" s="106" t="s">
        <v>1254</v>
      </c>
      <c r="B368" s="725" t="s">
        <v>188</v>
      </c>
      <c r="C368" s="726"/>
      <c r="D368" s="25" t="s">
        <v>10</v>
      </c>
      <c r="E368" s="25">
        <v>1</v>
      </c>
      <c r="F368" s="37"/>
      <c r="G368" s="37"/>
      <c r="AS368" s="189"/>
      <c r="AT368" s="118" t="s">
        <v>244</v>
      </c>
      <c r="AU368" s="119" t="s">
        <v>600</v>
      </c>
      <c r="AV368" s="122"/>
      <c r="AW368" s="122"/>
      <c r="AX368" s="122"/>
    </row>
    <row r="369" spans="1:50" x14ac:dyDescent="0.25">
      <c r="A369" s="106" t="s">
        <v>1255</v>
      </c>
      <c r="B369" s="725" t="s">
        <v>991</v>
      </c>
      <c r="C369" s="726"/>
      <c r="D369" s="25" t="s">
        <v>10</v>
      </c>
      <c r="E369" s="25">
        <v>1</v>
      </c>
      <c r="F369" s="37"/>
      <c r="G369" s="37"/>
      <c r="AS369" s="189"/>
      <c r="AT369" s="118" t="s">
        <v>244</v>
      </c>
      <c r="AU369" s="119" t="s">
        <v>601</v>
      </c>
      <c r="AV369" s="122"/>
      <c r="AW369" s="122"/>
      <c r="AX369" s="122"/>
    </row>
    <row r="370" spans="1:50" x14ac:dyDescent="0.25">
      <c r="A370" s="106" t="s">
        <v>1256</v>
      </c>
      <c r="B370" s="729" t="s">
        <v>990</v>
      </c>
      <c r="C370" s="730"/>
      <c r="D370" s="25" t="s">
        <v>10</v>
      </c>
      <c r="E370" s="25" t="s">
        <v>41</v>
      </c>
      <c r="F370" s="37"/>
      <c r="G370" s="37"/>
      <c r="AS370" s="189"/>
      <c r="AT370" s="118" t="s">
        <v>246</v>
      </c>
      <c r="AU370" s="119" t="s">
        <v>602</v>
      </c>
      <c r="AV370" s="122"/>
      <c r="AW370" s="122"/>
      <c r="AX370" s="122"/>
    </row>
    <row r="371" spans="1:50" ht="63" customHeight="1" x14ac:dyDescent="0.25">
      <c r="A371" s="106" t="s">
        <v>1257</v>
      </c>
      <c r="B371" s="715" t="s">
        <v>992</v>
      </c>
      <c r="C371" s="716"/>
      <c r="D371" s="25" t="s">
        <v>10</v>
      </c>
      <c r="E371" s="121">
        <v>1</v>
      </c>
      <c r="F371" s="37"/>
      <c r="G371" s="37"/>
      <c r="AS371" s="189"/>
      <c r="AT371" s="118" t="s">
        <v>246</v>
      </c>
      <c r="AU371" s="119" t="s">
        <v>603</v>
      </c>
      <c r="AV371" s="122"/>
      <c r="AW371" s="122"/>
      <c r="AX371" s="122"/>
    </row>
    <row r="372" spans="1:50" ht="31.5" customHeight="1" x14ac:dyDescent="0.25">
      <c r="A372" s="106" t="s">
        <v>1258</v>
      </c>
      <c r="B372" s="715" t="s">
        <v>995</v>
      </c>
      <c r="C372" s="716"/>
      <c r="D372" s="25" t="s">
        <v>10</v>
      </c>
      <c r="E372" s="64">
        <v>1</v>
      </c>
      <c r="F372" s="37"/>
      <c r="G372" s="37"/>
      <c r="AS372" s="189"/>
      <c r="AT372" s="118" t="s">
        <v>246</v>
      </c>
      <c r="AU372" s="119" t="s">
        <v>604</v>
      </c>
      <c r="AV372" s="122"/>
      <c r="AW372" s="122"/>
      <c r="AX372" s="122"/>
    </row>
    <row r="373" spans="1:50" x14ac:dyDescent="0.25">
      <c r="A373" s="106" t="s">
        <v>1259</v>
      </c>
      <c r="B373" s="715" t="s">
        <v>996</v>
      </c>
      <c r="C373" s="716"/>
      <c r="D373" s="25" t="s">
        <v>10</v>
      </c>
      <c r="E373" s="64">
        <v>1</v>
      </c>
      <c r="F373" s="37"/>
      <c r="G373" s="37"/>
      <c r="AS373" s="189"/>
      <c r="AT373" s="118" t="s">
        <v>246</v>
      </c>
      <c r="AU373" s="119" t="s">
        <v>605</v>
      </c>
      <c r="AV373" s="122"/>
      <c r="AW373" s="122"/>
      <c r="AX373" s="122"/>
    </row>
    <row r="374" spans="1:50" x14ac:dyDescent="0.25">
      <c r="A374" s="106" t="s">
        <v>1260</v>
      </c>
      <c r="B374" s="725" t="s">
        <v>997</v>
      </c>
      <c r="C374" s="726"/>
      <c r="D374" s="25" t="s">
        <v>10</v>
      </c>
      <c r="E374" s="25"/>
      <c r="F374" s="37"/>
      <c r="G374" s="37"/>
      <c r="AS374" s="189"/>
      <c r="AT374" s="118" t="s">
        <v>246</v>
      </c>
      <c r="AU374" s="119" t="s">
        <v>606</v>
      </c>
      <c r="AV374" s="122"/>
      <c r="AW374" s="122"/>
      <c r="AX374" s="122"/>
    </row>
    <row r="375" spans="1:50" x14ac:dyDescent="0.25">
      <c r="A375" s="106" t="s">
        <v>1261</v>
      </c>
      <c r="B375" s="727" t="s">
        <v>998</v>
      </c>
      <c r="C375" s="728"/>
      <c r="D375" s="25"/>
      <c r="E375" s="25"/>
      <c r="F375" s="37"/>
      <c r="G375" s="37"/>
      <c r="AS375" s="189"/>
      <c r="AT375" s="118" t="s">
        <v>246</v>
      </c>
      <c r="AU375" s="119" t="s">
        <v>607</v>
      </c>
      <c r="AV375" s="122"/>
      <c r="AW375" s="122"/>
      <c r="AX375" s="122"/>
    </row>
    <row r="376" spans="1:50" x14ac:dyDescent="0.25">
      <c r="A376" s="106" t="s">
        <v>1262</v>
      </c>
      <c r="B376" s="723" t="s">
        <v>1276</v>
      </c>
      <c r="C376" s="724"/>
      <c r="D376" s="25" t="s">
        <v>10</v>
      </c>
      <c r="E376" s="25">
        <v>10</v>
      </c>
      <c r="F376" s="37"/>
      <c r="G376" s="37"/>
      <c r="AS376" s="189"/>
      <c r="AT376" s="118" t="s">
        <v>246</v>
      </c>
      <c r="AU376" s="119" t="s">
        <v>608</v>
      </c>
      <c r="AV376" s="122"/>
      <c r="AW376" s="122"/>
      <c r="AX376" s="122"/>
    </row>
    <row r="377" spans="1:50" x14ac:dyDescent="0.25">
      <c r="A377" s="106" t="s">
        <v>1263</v>
      </c>
      <c r="B377" s="185" t="s">
        <v>1277</v>
      </c>
      <c r="C377" s="186"/>
      <c r="D377" s="25" t="s">
        <v>10</v>
      </c>
      <c r="E377" s="25">
        <v>3</v>
      </c>
      <c r="F377" s="37"/>
      <c r="G377" s="37"/>
      <c r="AS377" s="189"/>
      <c r="AT377" s="118" t="s">
        <v>246</v>
      </c>
      <c r="AU377" s="119" t="s">
        <v>609</v>
      </c>
      <c r="AV377" s="122"/>
      <c r="AW377" s="122"/>
      <c r="AX377" s="122"/>
    </row>
    <row r="378" spans="1:50" x14ac:dyDescent="0.25">
      <c r="A378" s="106" t="s">
        <v>1264</v>
      </c>
      <c r="B378" s="723" t="s">
        <v>1278</v>
      </c>
      <c r="C378" s="724"/>
      <c r="D378" s="25" t="s">
        <v>10</v>
      </c>
      <c r="E378" s="25">
        <v>2</v>
      </c>
      <c r="F378" s="37"/>
      <c r="G378" s="37"/>
      <c r="AS378" s="189"/>
      <c r="AT378" s="118" t="s">
        <v>246</v>
      </c>
      <c r="AU378" s="119" t="s">
        <v>610</v>
      </c>
      <c r="AV378" s="122"/>
      <c r="AW378" s="122"/>
      <c r="AX378" s="122"/>
    </row>
    <row r="379" spans="1:50" x14ac:dyDescent="0.25">
      <c r="A379" s="106" t="s">
        <v>1265</v>
      </c>
      <c r="B379" s="723" t="s">
        <v>1279</v>
      </c>
      <c r="C379" s="724"/>
      <c r="D379" s="25" t="s">
        <v>10</v>
      </c>
      <c r="E379" s="25">
        <v>10</v>
      </c>
      <c r="F379" s="37"/>
      <c r="G379" s="37"/>
      <c r="AS379" s="189"/>
      <c r="AT379" s="118" t="s">
        <v>246</v>
      </c>
      <c r="AU379" s="119" t="s">
        <v>611</v>
      </c>
      <c r="AV379" s="122"/>
      <c r="AW379" s="122"/>
      <c r="AX379" s="122"/>
    </row>
    <row r="380" spans="1:50" x14ac:dyDescent="0.25">
      <c r="A380" s="106" t="s">
        <v>1266</v>
      </c>
      <c r="B380" s="723" t="s">
        <v>1280</v>
      </c>
      <c r="C380" s="724"/>
      <c r="D380" s="25" t="s">
        <v>10</v>
      </c>
      <c r="E380" s="25">
        <v>2</v>
      </c>
      <c r="F380" s="37"/>
      <c r="G380" s="37"/>
      <c r="AS380" s="189"/>
      <c r="AT380" s="118" t="s">
        <v>246</v>
      </c>
      <c r="AU380" s="119" t="s">
        <v>612</v>
      </c>
      <c r="AV380" s="122"/>
      <c r="AW380" s="122"/>
      <c r="AX380" s="122"/>
    </row>
    <row r="381" spans="1:50" ht="31.5" customHeight="1" x14ac:dyDescent="0.25">
      <c r="A381" s="106" t="s">
        <v>1267</v>
      </c>
      <c r="B381" s="721" t="s">
        <v>1281</v>
      </c>
      <c r="C381" s="722"/>
      <c r="D381" s="25" t="s">
        <v>10</v>
      </c>
      <c r="E381" s="25" t="s">
        <v>993</v>
      </c>
      <c r="F381" s="37"/>
      <c r="G381" s="37"/>
      <c r="AS381" s="189"/>
      <c r="AT381" s="118" t="s">
        <v>248</v>
      </c>
      <c r="AU381" s="119" t="s">
        <v>613</v>
      </c>
      <c r="AV381" s="122"/>
      <c r="AW381" s="122"/>
      <c r="AX381" s="122"/>
    </row>
    <row r="382" spans="1:50" ht="54" customHeight="1" x14ac:dyDescent="0.25">
      <c r="A382" s="106" t="s">
        <v>1268</v>
      </c>
      <c r="B382" s="721" t="s">
        <v>1282</v>
      </c>
      <c r="C382" s="722"/>
      <c r="D382" s="25" t="s">
        <v>10</v>
      </c>
      <c r="E382" s="25">
        <v>2</v>
      </c>
      <c r="F382" s="37"/>
      <c r="G382" s="37"/>
      <c r="AS382" s="189"/>
      <c r="AT382" s="118" t="s">
        <v>248</v>
      </c>
      <c r="AU382" s="119" t="s">
        <v>614</v>
      </c>
      <c r="AV382" s="122"/>
      <c r="AW382" s="122"/>
      <c r="AX382" s="122"/>
    </row>
    <row r="383" spans="1:50" ht="147" customHeight="1" x14ac:dyDescent="0.25">
      <c r="A383" s="106" t="s">
        <v>1269</v>
      </c>
      <c r="B383" s="721" t="s">
        <v>1283</v>
      </c>
      <c r="C383" s="722"/>
      <c r="D383" s="25" t="s">
        <v>10</v>
      </c>
      <c r="E383" s="25">
        <v>1</v>
      </c>
      <c r="F383" s="37"/>
      <c r="G383" s="37"/>
      <c r="AS383" s="189"/>
      <c r="AT383" s="118" t="s">
        <v>248</v>
      </c>
      <c r="AU383" s="119" t="s">
        <v>615</v>
      </c>
      <c r="AV383" s="122"/>
      <c r="AW383" s="122"/>
      <c r="AX383" s="122"/>
    </row>
    <row r="384" spans="1:50" x14ac:dyDescent="0.25">
      <c r="A384" s="106" t="s">
        <v>1270</v>
      </c>
      <c r="B384" s="721" t="s">
        <v>1284</v>
      </c>
      <c r="C384" s="722"/>
      <c r="D384" s="25" t="s">
        <v>10</v>
      </c>
      <c r="E384" s="25">
        <v>5</v>
      </c>
      <c r="F384" s="37"/>
      <c r="G384" s="37"/>
      <c r="AS384" s="189"/>
      <c r="AT384" s="118" t="s">
        <v>248</v>
      </c>
      <c r="AU384" s="119" t="s">
        <v>616</v>
      </c>
      <c r="AV384" s="122"/>
      <c r="AW384" s="122"/>
      <c r="AX384" s="122"/>
    </row>
    <row r="385" spans="1:50" ht="126" customHeight="1" x14ac:dyDescent="0.25">
      <c r="A385" s="106" t="s">
        <v>1291</v>
      </c>
      <c r="B385" s="715" t="s">
        <v>1285</v>
      </c>
      <c r="C385" s="716"/>
      <c r="D385" s="25" t="s">
        <v>10</v>
      </c>
      <c r="E385" s="25" t="s">
        <v>994</v>
      </c>
      <c r="F385" s="37"/>
      <c r="G385" s="37"/>
      <c r="AS385" s="189"/>
      <c r="AT385" s="118" t="s">
        <v>248</v>
      </c>
      <c r="AU385" s="119" t="s">
        <v>617</v>
      </c>
      <c r="AV385" s="122"/>
      <c r="AW385" s="122"/>
      <c r="AX385" s="122"/>
    </row>
    <row r="386" spans="1:50" x14ac:dyDescent="0.25">
      <c r="A386" s="106" t="s">
        <v>1292</v>
      </c>
      <c r="B386" s="715" t="s">
        <v>1286</v>
      </c>
      <c r="C386" s="716"/>
      <c r="D386" s="25" t="s">
        <v>10</v>
      </c>
      <c r="E386" s="25">
        <v>3</v>
      </c>
      <c r="F386" s="37"/>
      <c r="G386" s="37"/>
      <c r="AS386" s="189"/>
      <c r="AT386" s="118" t="s">
        <v>248</v>
      </c>
      <c r="AU386" s="119" t="s">
        <v>618</v>
      </c>
      <c r="AV386" s="122"/>
      <c r="AW386" s="122"/>
      <c r="AX386" s="122"/>
    </row>
    <row r="387" spans="1:50" x14ac:dyDescent="0.25">
      <c r="A387" s="106" t="s">
        <v>1293</v>
      </c>
      <c r="B387" s="715" t="s">
        <v>1287</v>
      </c>
      <c r="C387" s="716"/>
      <c r="D387" s="25" t="s">
        <v>10</v>
      </c>
      <c r="E387" s="25">
        <v>3</v>
      </c>
      <c r="F387" s="37"/>
      <c r="G387" s="37"/>
      <c r="AS387" s="189"/>
      <c r="AT387" s="118" t="s">
        <v>248</v>
      </c>
      <c r="AU387" s="119" t="s">
        <v>619</v>
      </c>
      <c r="AV387" s="122"/>
      <c r="AW387" s="122"/>
      <c r="AX387" s="122"/>
    </row>
    <row r="388" spans="1:50" ht="34.5" customHeight="1" x14ac:dyDescent="0.25">
      <c r="A388" s="106" t="s">
        <v>1294</v>
      </c>
      <c r="B388" s="715" t="s">
        <v>1290</v>
      </c>
      <c r="C388" s="716"/>
      <c r="D388" s="25" t="s">
        <v>10</v>
      </c>
      <c r="E388" s="25">
        <v>3</v>
      </c>
      <c r="F388" s="37"/>
      <c r="G388" s="37"/>
      <c r="AS388" s="189"/>
      <c r="AT388" s="118" t="s">
        <v>248</v>
      </c>
      <c r="AU388" s="119" t="s">
        <v>620</v>
      </c>
      <c r="AV388" s="122"/>
      <c r="AW388" s="122"/>
      <c r="AX388" s="122"/>
    </row>
    <row r="389" spans="1:50" ht="53.25" customHeight="1" x14ac:dyDescent="0.25">
      <c r="A389" s="106" t="s">
        <v>1295</v>
      </c>
      <c r="B389" s="719" t="s">
        <v>1337</v>
      </c>
      <c r="C389" s="720"/>
      <c r="D389" s="25" t="s">
        <v>10</v>
      </c>
      <c r="E389" s="25">
        <v>3</v>
      </c>
      <c r="F389" s="37"/>
      <c r="G389" s="37"/>
      <c r="AS389" s="189"/>
      <c r="AT389" s="118" t="s">
        <v>250</v>
      </c>
      <c r="AU389" s="119" t="s">
        <v>621</v>
      </c>
      <c r="AV389" s="122"/>
      <c r="AW389" s="122"/>
      <c r="AX389" s="122"/>
    </row>
    <row r="390" spans="1:50" x14ac:dyDescent="0.25">
      <c r="A390" s="106" t="s">
        <v>1296</v>
      </c>
      <c r="B390" s="715" t="s">
        <v>1288</v>
      </c>
      <c r="C390" s="716"/>
      <c r="D390" s="29" t="s">
        <v>10</v>
      </c>
      <c r="E390" s="29">
        <v>3</v>
      </c>
      <c r="F390" s="42"/>
      <c r="G390" s="42"/>
      <c r="AS390" s="189"/>
      <c r="AT390" s="118" t="s">
        <v>250</v>
      </c>
      <c r="AU390" s="119" t="s">
        <v>622</v>
      </c>
      <c r="AV390" s="122"/>
      <c r="AW390" s="122"/>
      <c r="AX390" s="122"/>
    </row>
    <row r="391" spans="1:50" x14ac:dyDescent="0.25">
      <c r="A391" s="106" t="s">
        <v>1297</v>
      </c>
      <c r="B391" s="715" t="s">
        <v>1289</v>
      </c>
      <c r="C391" s="716"/>
      <c r="D391" s="29" t="s">
        <v>10</v>
      </c>
      <c r="E391" s="29">
        <v>3</v>
      </c>
      <c r="F391" s="162"/>
      <c r="G391" s="162"/>
      <c r="AS391" s="189"/>
      <c r="AT391" s="118" t="s">
        <v>250</v>
      </c>
      <c r="AU391" s="119" t="s">
        <v>623</v>
      </c>
      <c r="AV391" s="122"/>
      <c r="AW391" s="122"/>
      <c r="AX391" s="122"/>
    </row>
    <row r="392" spans="1:50" x14ac:dyDescent="0.25">
      <c r="A392" s="867"/>
      <c r="B392" s="714"/>
      <c r="C392" s="714"/>
      <c r="D392" s="714"/>
      <c r="E392" s="714"/>
      <c r="F392" s="714"/>
      <c r="G392" s="714"/>
      <c r="AS392" s="189"/>
      <c r="AT392" s="118" t="s">
        <v>250</v>
      </c>
      <c r="AU392" s="119" t="s">
        <v>624</v>
      </c>
      <c r="AV392" s="122"/>
      <c r="AW392" s="122"/>
      <c r="AX392" s="122"/>
    </row>
    <row r="393" spans="1:50" ht="47.25" x14ac:dyDescent="0.25">
      <c r="A393" s="27" t="s">
        <v>69</v>
      </c>
      <c r="B393" s="705" t="s">
        <v>11</v>
      </c>
      <c r="C393" s="706"/>
      <c r="D393" s="120" t="s">
        <v>12</v>
      </c>
      <c r="E393" s="120" t="s">
        <v>13</v>
      </c>
      <c r="F393" s="860" t="s">
        <v>14</v>
      </c>
      <c r="G393" s="901"/>
      <c r="AS393" s="189"/>
      <c r="AT393" s="118" t="s">
        <v>250</v>
      </c>
      <c r="AU393" s="119" t="s">
        <v>625</v>
      </c>
      <c r="AV393" s="122"/>
      <c r="AW393" s="122"/>
      <c r="AX393" s="122"/>
    </row>
    <row r="394" spans="1:50" x14ac:dyDescent="0.25">
      <c r="A394" s="27" t="s">
        <v>42</v>
      </c>
      <c r="B394" s="674"/>
      <c r="C394" s="675"/>
      <c r="D394" s="28"/>
      <c r="E394" s="19"/>
      <c r="F394" s="824"/>
      <c r="G394" s="905"/>
      <c r="AS394" s="189"/>
      <c r="AT394" s="118" t="s">
        <v>250</v>
      </c>
      <c r="AU394" s="119" t="s">
        <v>626</v>
      </c>
      <c r="AV394" s="122"/>
      <c r="AW394" s="122"/>
      <c r="AX394" s="122"/>
    </row>
    <row r="395" spans="1:50" ht="31.5" x14ac:dyDescent="0.25">
      <c r="A395" s="193"/>
      <c r="B395" s="898"/>
      <c r="C395" s="899"/>
      <c r="D395" s="19" t="s">
        <v>53</v>
      </c>
      <c r="E395" s="19" t="s">
        <v>1313</v>
      </c>
      <c r="F395" s="840"/>
      <c r="G395" s="897"/>
      <c r="AS395" s="189"/>
      <c r="AT395" s="118" t="s">
        <v>250</v>
      </c>
      <c r="AU395" s="119" t="s">
        <v>627</v>
      </c>
      <c r="AV395" s="122"/>
      <c r="AW395" s="122"/>
      <c r="AX395" s="122"/>
    </row>
    <row r="396" spans="1:50" ht="31.5" customHeight="1" x14ac:dyDescent="0.25">
      <c r="A396" s="54">
        <v>1</v>
      </c>
      <c r="B396" s="700" t="s">
        <v>31</v>
      </c>
      <c r="C396" s="701"/>
      <c r="D396" s="28"/>
      <c r="E396" s="28"/>
      <c r="F396" s="840"/>
      <c r="G396" s="897"/>
      <c r="AS396" s="189"/>
      <c r="AT396" s="118" t="s">
        <v>250</v>
      </c>
      <c r="AU396" s="119" t="s">
        <v>628</v>
      </c>
      <c r="AV396" s="122"/>
      <c r="AW396" s="122"/>
      <c r="AX396" s="122"/>
    </row>
    <row r="397" spans="1:50" x14ac:dyDescent="0.25">
      <c r="A397" s="77" t="s">
        <v>66</v>
      </c>
      <c r="B397" s="700" t="s">
        <v>999</v>
      </c>
      <c r="C397" s="701"/>
      <c r="D397" s="28"/>
      <c r="E397" s="28"/>
      <c r="F397" s="840"/>
      <c r="G397" s="897"/>
      <c r="AS397" s="189"/>
      <c r="AT397" s="118" t="s">
        <v>250</v>
      </c>
      <c r="AU397" s="119" t="s">
        <v>629</v>
      </c>
      <c r="AV397" s="122"/>
      <c r="AW397" s="122"/>
      <c r="AX397" s="122"/>
    </row>
    <row r="398" spans="1:50" x14ac:dyDescent="0.25">
      <c r="A398" s="78" t="s">
        <v>67</v>
      </c>
      <c r="B398" s="700" t="s">
        <v>958</v>
      </c>
      <c r="C398" s="701"/>
      <c r="D398" s="28"/>
      <c r="E398" s="28"/>
      <c r="F398" s="840"/>
      <c r="G398" s="897"/>
      <c r="AS398" s="189"/>
      <c r="AT398" s="118" t="s">
        <v>250</v>
      </c>
      <c r="AU398" s="119" t="s">
        <v>630</v>
      </c>
      <c r="AV398" s="122"/>
      <c r="AW398" s="122"/>
      <c r="AX398" s="122"/>
    </row>
    <row r="399" spans="1:50" x14ac:dyDescent="0.25">
      <c r="A399" s="78" t="s">
        <v>68</v>
      </c>
      <c r="B399" s="700" t="s">
        <v>3</v>
      </c>
      <c r="C399" s="701"/>
      <c r="D399" s="31"/>
      <c r="E399" s="31"/>
      <c r="F399" s="840"/>
      <c r="G399" s="897"/>
      <c r="AS399" s="189"/>
      <c r="AT399" s="118" t="s">
        <v>250</v>
      </c>
      <c r="AU399" s="119" t="s">
        <v>631</v>
      </c>
      <c r="AV399" s="122"/>
      <c r="AW399" s="122"/>
      <c r="AX399" s="122"/>
    </row>
    <row r="400" spans="1:50" x14ac:dyDescent="0.25">
      <c r="A400" s="79" t="s">
        <v>959</v>
      </c>
      <c r="B400" s="702" t="s">
        <v>4</v>
      </c>
      <c r="C400" s="701"/>
      <c r="D400" s="31"/>
      <c r="E400" s="31"/>
      <c r="F400" s="840"/>
      <c r="G400" s="897"/>
      <c r="AS400" s="189"/>
      <c r="AT400" s="118" t="s">
        <v>252</v>
      </c>
      <c r="AU400" s="119" t="s">
        <v>632</v>
      </c>
      <c r="AV400" s="122"/>
      <c r="AW400" s="122"/>
      <c r="AX400" s="122"/>
    </row>
    <row r="401" spans="1:50" x14ac:dyDescent="0.25">
      <c r="A401" s="54">
        <v>2</v>
      </c>
      <c r="B401" s="711" t="s">
        <v>6</v>
      </c>
      <c r="C401" s="712"/>
      <c r="D401" s="19"/>
      <c r="E401" s="19"/>
      <c r="F401" s="840"/>
      <c r="G401" s="897"/>
      <c r="AS401" s="189"/>
      <c r="AT401" s="118" t="s">
        <v>252</v>
      </c>
      <c r="AU401" s="119" t="s">
        <v>633</v>
      </c>
      <c r="AV401" s="122"/>
      <c r="AW401" s="122"/>
      <c r="AX401" s="122"/>
    </row>
    <row r="402" spans="1:50" x14ac:dyDescent="0.25">
      <c r="A402" s="77" t="s">
        <v>66</v>
      </c>
      <c r="B402" s="711" t="s">
        <v>999</v>
      </c>
      <c r="C402" s="712"/>
      <c r="D402" s="19"/>
      <c r="E402" s="19"/>
      <c r="F402" s="840"/>
      <c r="G402" s="897"/>
      <c r="AS402" s="189"/>
      <c r="AT402" s="118" t="s">
        <v>252</v>
      </c>
      <c r="AU402" s="119" t="s">
        <v>634</v>
      </c>
      <c r="AV402" s="122"/>
      <c r="AW402" s="122"/>
      <c r="AX402" s="122"/>
    </row>
    <row r="403" spans="1:50" x14ac:dyDescent="0.25">
      <c r="A403" s="78" t="s">
        <v>67</v>
      </c>
      <c r="B403" s="711" t="s">
        <v>958</v>
      </c>
      <c r="C403" s="712"/>
      <c r="D403" s="28"/>
      <c r="E403" s="28"/>
      <c r="F403" s="840"/>
      <c r="G403" s="897"/>
      <c r="AS403" s="189"/>
      <c r="AT403" s="118" t="s">
        <v>252</v>
      </c>
      <c r="AU403" s="119" t="s">
        <v>635</v>
      </c>
      <c r="AV403" s="122"/>
      <c r="AW403" s="122"/>
      <c r="AX403" s="122"/>
    </row>
    <row r="404" spans="1:50" x14ac:dyDescent="0.25">
      <c r="A404" s="78" t="s">
        <v>68</v>
      </c>
      <c r="B404" s="711" t="s">
        <v>3</v>
      </c>
      <c r="C404" s="712"/>
      <c r="D404" s="28"/>
      <c r="E404" s="28"/>
      <c r="F404" s="840"/>
      <c r="G404" s="897"/>
      <c r="AS404" s="189"/>
      <c r="AT404" s="118" t="s">
        <v>252</v>
      </c>
      <c r="AU404" s="119" t="s">
        <v>636</v>
      </c>
      <c r="AV404" s="122"/>
      <c r="AW404" s="122"/>
      <c r="AX404" s="122"/>
    </row>
    <row r="405" spans="1:50" x14ac:dyDescent="0.25">
      <c r="A405" s="79" t="s">
        <v>959</v>
      </c>
      <c r="B405" s="713" t="s">
        <v>4</v>
      </c>
      <c r="C405" s="712"/>
      <c r="D405" s="28"/>
      <c r="E405" s="28"/>
      <c r="F405" s="840"/>
      <c r="G405" s="897"/>
      <c r="AS405" s="189"/>
      <c r="AT405" s="118" t="s">
        <v>252</v>
      </c>
      <c r="AU405" s="119" t="s">
        <v>637</v>
      </c>
      <c r="AV405" s="122"/>
      <c r="AW405" s="122"/>
      <c r="AX405" s="122"/>
    </row>
    <row r="406" spans="1:50" x14ac:dyDescent="0.25">
      <c r="A406" s="714"/>
      <c r="B406" s="714"/>
      <c r="C406" s="714"/>
      <c r="D406" s="714"/>
      <c r="E406" s="714"/>
      <c r="F406" s="714"/>
      <c r="G406" s="714"/>
      <c r="AS406" s="189"/>
      <c r="AT406" s="118" t="s">
        <v>252</v>
      </c>
      <c r="AU406" s="119" t="s">
        <v>638</v>
      </c>
      <c r="AV406" s="122"/>
      <c r="AW406" s="122"/>
      <c r="AX406" s="122"/>
    </row>
    <row r="407" spans="1:50" x14ac:dyDescent="0.25">
      <c r="A407" s="59" t="s">
        <v>190</v>
      </c>
      <c r="B407" s="682" t="s">
        <v>189</v>
      </c>
      <c r="C407" s="683"/>
      <c r="D407" s="61" t="s">
        <v>7</v>
      </c>
      <c r="E407" s="61" t="s">
        <v>8</v>
      </c>
      <c r="F407" s="24" t="s">
        <v>9</v>
      </c>
      <c r="G407" s="121" t="s">
        <v>1081</v>
      </c>
      <c r="AS407" s="189"/>
      <c r="AT407" s="118" t="s">
        <v>252</v>
      </c>
      <c r="AU407" s="119" t="s">
        <v>639</v>
      </c>
      <c r="AV407" s="122"/>
      <c r="AW407" s="122"/>
      <c r="AX407" s="122"/>
    </row>
    <row r="408" spans="1:50" x14ac:dyDescent="0.25">
      <c r="A408" s="107" t="s">
        <v>1012</v>
      </c>
      <c r="B408" s="703" t="s">
        <v>1000</v>
      </c>
      <c r="C408" s="704"/>
      <c r="D408" s="29" t="s">
        <v>10</v>
      </c>
      <c r="E408" s="29">
        <v>1</v>
      </c>
      <c r="F408" s="37"/>
      <c r="G408" s="37"/>
      <c r="AS408" s="189"/>
      <c r="AT408" s="118" t="s">
        <v>252</v>
      </c>
      <c r="AU408" s="119" t="s">
        <v>640</v>
      </c>
      <c r="AV408" s="122"/>
      <c r="AW408" s="122"/>
      <c r="AX408" s="122"/>
    </row>
    <row r="409" spans="1:50" x14ac:dyDescent="0.25">
      <c r="A409" s="107" t="s">
        <v>1013</v>
      </c>
      <c r="B409" s="703" t="s">
        <v>1001</v>
      </c>
      <c r="C409" s="704"/>
      <c r="D409" s="29" t="s">
        <v>10</v>
      </c>
      <c r="E409" s="29">
        <v>1</v>
      </c>
      <c r="F409" s="37"/>
      <c r="G409" s="37"/>
      <c r="AS409" s="189"/>
      <c r="AT409" s="118" t="s">
        <v>252</v>
      </c>
      <c r="AU409" s="119" t="s">
        <v>641</v>
      </c>
      <c r="AV409" s="122"/>
      <c r="AW409" s="122"/>
      <c r="AX409" s="122"/>
    </row>
    <row r="410" spans="1:50" x14ac:dyDescent="0.25">
      <c r="A410" s="107" t="s">
        <v>1014</v>
      </c>
      <c r="B410" s="703" t="s">
        <v>1046</v>
      </c>
      <c r="C410" s="704"/>
      <c r="D410" s="29" t="s">
        <v>10</v>
      </c>
      <c r="E410" s="29">
        <v>1</v>
      </c>
      <c r="F410" s="37"/>
      <c r="G410" s="37"/>
      <c r="AS410" s="189"/>
      <c r="AT410" s="118" t="s">
        <v>252</v>
      </c>
      <c r="AU410" s="119" t="s">
        <v>642</v>
      </c>
      <c r="AV410" s="122"/>
      <c r="AW410" s="122"/>
      <c r="AX410" s="122"/>
    </row>
    <row r="411" spans="1:50" x14ac:dyDescent="0.25">
      <c r="A411" s="107" t="s">
        <v>1015</v>
      </c>
      <c r="B411" s="703" t="s">
        <v>1002</v>
      </c>
      <c r="C411" s="704"/>
      <c r="D411" s="29" t="s">
        <v>10</v>
      </c>
      <c r="E411" s="29">
        <v>1</v>
      </c>
      <c r="F411" s="37"/>
      <c r="G411" s="37"/>
      <c r="AS411" s="189"/>
      <c r="AT411" s="118" t="s">
        <v>252</v>
      </c>
      <c r="AU411" s="119" t="s">
        <v>643</v>
      </c>
      <c r="AV411" s="122"/>
      <c r="AW411" s="122"/>
      <c r="AX411" s="122"/>
    </row>
    <row r="412" spans="1:50" x14ac:dyDescent="0.25">
      <c r="A412" s="107" t="s">
        <v>1016</v>
      </c>
      <c r="B412" s="703" t="s">
        <v>1003</v>
      </c>
      <c r="C412" s="704"/>
      <c r="D412" s="29" t="s">
        <v>10</v>
      </c>
      <c r="E412" s="29">
        <v>1</v>
      </c>
      <c r="F412" s="37"/>
      <c r="G412" s="37"/>
      <c r="AS412" s="189"/>
      <c r="AT412" s="118" t="s">
        <v>252</v>
      </c>
      <c r="AU412" s="119" t="s">
        <v>644</v>
      </c>
      <c r="AV412" s="122"/>
      <c r="AW412" s="122"/>
      <c r="AX412" s="122"/>
    </row>
    <row r="413" spans="1:50" x14ac:dyDescent="0.25">
      <c r="A413" s="107" t="s">
        <v>1017</v>
      </c>
      <c r="B413" s="703" t="s">
        <v>1004</v>
      </c>
      <c r="C413" s="704"/>
      <c r="D413" s="29" t="s">
        <v>10</v>
      </c>
      <c r="E413" s="29">
        <v>1</v>
      </c>
      <c r="F413" s="37"/>
      <c r="G413" s="37"/>
      <c r="AS413" s="189"/>
      <c r="AT413" s="118" t="s">
        <v>252</v>
      </c>
      <c r="AU413" s="119" t="s">
        <v>645</v>
      </c>
      <c r="AV413" s="122"/>
      <c r="AW413" s="122"/>
      <c r="AX413" s="122"/>
    </row>
    <row r="414" spans="1:50" x14ac:dyDescent="0.25">
      <c r="A414" s="107" t="s">
        <v>1018</v>
      </c>
      <c r="B414" s="703" t="s">
        <v>1005</v>
      </c>
      <c r="C414" s="704"/>
      <c r="D414" s="29" t="s">
        <v>10</v>
      </c>
      <c r="E414" s="29">
        <v>1</v>
      </c>
      <c r="F414" s="37"/>
      <c r="G414" s="37"/>
      <c r="AS414" s="189"/>
      <c r="AT414" s="118" t="s">
        <v>252</v>
      </c>
      <c r="AU414" s="119" t="s">
        <v>646</v>
      </c>
      <c r="AV414" s="122"/>
      <c r="AW414" s="122"/>
      <c r="AX414" s="122"/>
    </row>
    <row r="415" spans="1:50" x14ac:dyDescent="0.25">
      <c r="A415" s="107" t="s">
        <v>1019</v>
      </c>
      <c r="B415" s="703" t="s">
        <v>1006</v>
      </c>
      <c r="C415" s="704"/>
      <c r="D415" s="29" t="s">
        <v>10</v>
      </c>
      <c r="E415" s="29">
        <v>1</v>
      </c>
      <c r="F415" s="37"/>
      <c r="G415" s="37"/>
      <c r="AS415" s="189"/>
      <c r="AT415" s="118" t="s">
        <v>252</v>
      </c>
      <c r="AU415" s="119" t="s">
        <v>647</v>
      </c>
      <c r="AV415" s="122"/>
      <c r="AW415" s="122"/>
      <c r="AX415" s="122"/>
    </row>
    <row r="416" spans="1:50" x14ac:dyDescent="0.25">
      <c r="A416" s="107" t="s">
        <v>1020</v>
      </c>
      <c r="B416" s="703" t="s">
        <v>1007</v>
      </c>
      <c r="C416" s="704"/>
      <c r="D416" s="29" t="s">
        <v>10</v>
      </c>
      <c r="E416" s="29">
        <v>1</v>
      </c>
      <c r="F416" s="37"/>
      <c r="G416" s="37"/>
      <c r="AS416" s="189"/>
      <c r="AT416" s="118" t="s">
        <v>252</v>
      </c>
      <c r="AU416" s="119" t="s">
        <v>648</v>
      </c>
      <c r="AV416" s="122"/>
      <c r="AW416" s="122"/>
      <c r="AX416" s="122"/>
    </row>
    <row r="417" spans="1:50" x14ac:dyDescent="0.25">
      <c r="A417" s="107" t="s">
        <v>1021</v>
      </c>
      <c r="B417" s="703" t="s">
        <v>1008</v>
      </c>
      <c r="C417" s="704"/>
      <c r="D417" s="29" t="s">
        <v>10</v>
      </c>
      <c r="E417" s="29">
        <v>1</v>
      </c>
      <c r="F417" s="37"/>
      <c r="G417" s="37"/>
      <c r="AS417" s="189"/>
      <c r="AT417" s="118" t="s">
        <v>252</v>
      </c>
      <c r="AU417" s="119" t="s">
        <v>649</v>
      </c>
      <c r="AV417" s="122"/>
      <c r="AW417" s="122"/>
      <c r="AX417" s="122"/>
    </row>
    <row r="418" spans="1:50" x14ac:dyDescent="0.25">
      <c r="A418" s="107" t="s">
        <v>1022</v>
      </c>
      <c r="B418" s="703" t="s">
        <v>1010</v>
      </c>
      <c r="C418" s="704"/>
      <c r="D418" s="29" t="s">
        <v>10</v>
      </c>
      <c r="E418" s="29">
        <v>1</v>
      </c>
      <c r="F418" s="37"/>
      <c r="G418" s="37"/>
      <c r="AS418" s="189"/>
      <c r="AT418" s="118" t="s">
        <v>252</v>
      </c>
      <c r="AU418" s="119" t="s">
        <v>650</v>
      </c>
      <c r="AV418" s="122"/>
      <c r="AW418" s="122"/>
      <c r="AX418" s="122"/>
    </row>
    <row r="419" spans="1:50" x14ac:dyDescent="0.25">
      <c r="A419" s="107" t="s">
        <v>1023</v>
      </c>
      <c r="B419" s="703" t="s">
        <v>1009</v>
      </c>
      <c r="C419" s="704"/>
      <c r="D419" s="29" t="s">
        <v>10</v>
      </c>
      <c r="E419" s="29">
        <v>1</v>
      </c>
      <c r="F419" s="37"/>
      <c r="G419" s="37"/>
      <c r="AS419" s="189"/>
      <c r="AT419" s="118" t="s">
        <v>252</v>
      </c>
      <c r="AU419" s="119" t="s">
        <v>651</v>
      </c>
      <c r="AV419" s="122"/>
      <c r="AW419" s="122"/>
      <c r="AX419" s="122"/>
    </row>
    <row r="420" spans="1:50" x14ac:dyDescent="0.25">
      <c r="A420" s="107" t="s">
        <v>1024</v>
      </c>
      <c r="B420" s="703" t="s">
        <v>1011</v>
      </c>
      <c r="C420" s="704"/>
      <c r="D420" s="29" t="s">
        <v>10</v>
      </c>
      <c r="E420" s="29">
        <v>1</v>
      </c>
      <c r="F420" s="37"/>
      <c r="G420" s="37"/>
      <c r="AS420" s="189"/>
      <c r="AT420" s="118" t="s">
        <v>252</v>
      </c>
      <c r="AU420" s="119" t="s">
        <v>652</v>
      </c>
      <c r="AV420" s="122"/>
      <c r="AW420" s="122"/>
      <c r="AX420" s="122"/>
    </row>
    <row r="421" spans="1:50" x14ac:dyDescent="0.25">
      <c r="A421" s="107" t="s">
        <v>1025</v>
      </c>
      <c r="B421" s="709" t="s">
        <v>1047</v>
      </c>
      <c r="C421" s="710"/>
      <c r="D421" s="29"/>
      <c r="E421" s="29"/>
      <c r="F421" s="37"/>
      <c r="G421" s="37"/>
      <c r="AS421" s="189"/>
      <c r="AT421" s="118" t="s">
        <v>252</v>
      </c>
      <c r="AU421" s="119" t="s">
        <v>653</v>
      </c>
      <c r="AV421" s="122"/>
      <c r="AW421" s="122"/>
      <c r="AX421" s="122"/>
    </row>
    <row r="422" spans="1:50" x14ac:dyDescent="0.25">
      <c r="A422" s="107" t="s">
        <v>1026</v>
      </c>
      <c r="B422" s="707" t="s">
        <v>1030</v>
      </c>
      <c r="C422" s="708"/>
      <c r="D422" s="29" t="s">
        <v>10</v>
      </c>
      <c r="E422" s="29">
        <v>1</v>
      </c>
      <c r="F422" s="37"/>
      <c r="G422" s="37"/>
      <c r="AS422" s="189"/>
      <c r="AT422" s="118" t="s">
        <v>252</v>
      </c>
      <c r="AU422" s="119" t="s">
        <v>654</v>
      </c>
      <c r="AV422" s="122"/>
      <c r="AW422" s="122"/>
      <c r="AX422" s="122"/>
    </row>
    <row r="423" spans="1:50" x14ac:dyDescent="0.25">
      <c r="A423" s="107" t="s">
        <v>1027</v>
      </c>
      <c r="B423" s="707" t="s">
        <v>1031</v>
      </c>
      <c r="C423" s="708"/>
      <c r="D423" s="29" t="s">
        <v>10</v>
      </c>
      <c r="E423" s="29">
        <v>1</v>
      </c>
      <c r="F423" s="37"/>
      <c r="G423" s="37"/>
      <c r="AS423" s="189"/>
      <c r="AT423" s="118" t="s">
        <v>252</v>
      </c>
      <c r="AU423" s="119" t="s">
        <v>655</v>
      </c>
      <c r="AV423" s="122"/>
      <c r="AW423" s="122"/>
      <c r="AX423" s="122"/>
    </row>
    <row r="424" spans="1:50" x14ac:dyDescent="0.25">
      <c r="A424" s="107" t="s">
        <v>1028</v>
      </c>
      <c r="B424" s="707" t="s">
        <v>1032</v>
      </c>
      <c r="C424" s="708"/>
      <c r="D424" s="29" t="s">
        <v>10</v>
      </c>
      <c r="E424" s="29">
        <v>1</v>
      </c>
      <c r="F424" s="37"/>
      <c r="G424" s="37"/>
      <c r="AS424" s="189"/>
      <c r="AT424" s="118" t="s">
        <v>252</v>
      </c>
      <c r="AU424" s="119" t="s">
        <v>656</v>
      </c>
      <c r="AV424" s="122"/>
      <c r="AW424" s="122"/>
      <c r="AX424" s="122"/>
    </row>
    <row r="425" spans="1:50" x14ac:dyDescent="0.25">
      <c r="A425" s="107" t="s">
        <v>1029</v>
      </c>
      <c r="B425" s="707" t="s">
        <v>1033</v>
      </c>
      <c r="C425" s="708"/>
      <c r="D425" s="29" t="s">
        <v>10</v>
      </c>
      <c r="E425" s="29">
        <v>1</v>
      </c>
      <c r="F425" s="37"/>
      <c r="G425" s="37"/>
      <c r="AS425" s="189"/>
      <c r="AT425" s="118" t="s">
        <v>252</v>
      </c>
      <c r="AU425" s="119" t="s">
        <v>657</v>
      </c>
      <c r="AV425" s="122"/>
      <c r="AW425" s="122"/>
      <c r="AX425" s="122"/>
    </row>
    <row r="426" spans="1:50" x14ac:dyDescent="0.25">
      <c r="A426" s="107" t="s">
        <v>1035</v>
      </c>
      <c r="B426" s="703" t="s">
        <v>1034</v>
      </c>
      <c r="C426" s="704"/>
      <c r="D426" s="29" t="s">
        <v>10</v>
      </c>
      <c r="E426" s="29">
        <v>1</v>
      </c>
      <c r="F426" s="37"/>
      <c r="G426" s="37"/>
      <c r="AS426" s="189"/>
      <c r="AT426" s="118" t="s">
        <v>252</v>
      </c>
      <c r="AU426" s="119" t="s">
        <v>658</v>
      </c>
      <c r="AV426" s="122"/>
      <c r="AW426" s="122"/>
      <c r="AX426" s="122"/>
    </row>
    <row r="427" spans="1:50" x14ac:dyDescent="0.25">
      <c r="A427" s="107" t="s">
        <v>1036</v>
      </c>
      <c r="B427" s="703" t="s">
        <v>1037</v>
      </c>
      <c r="C427" s="704"/>
      <c r="D427" s="29" t="s">
        <v>10</v>
      </c>
      <c r="E427" s="29">
        <v>1</v>
      </c>
      <c r="F427" s="37"/>
      <c r="G427" s="37"/>
      <c r="AS427" s="189"/>
      <c r="AT427" s="118" t="s">
        <v>252</v>
      </c>
      <c r="AU427" s="119" t="s">
        <v>659</v>
      </c>
      <c r="AV427" s="122"/>
      <c r="AW427" s="122"/>
      <c r="AX427" s="122"/>
    </row>
    <row r="428" spans="1:50" x14ac:dyDescent="0.25">
      <c r="A428" s="107" t="s">
        <v>1041</v>
      </c>
      <c r="B428" s="703" t="s">
        <v>1038</v>
      </c>
      <c r="C428" s="704"/>
      <c r="D428" s="29" t="s">
        <v>10</v>
      </c>
      <c r="E428" s="29">
        <v>1</v>
      </c>
      <c r="F428" s="37"/>
      <c r="G428" s="37"/>
      <c r="AS428" s="189"/>
      <c r="AT428" s="118" t="s">
        <v>252</v>
      </c>
      <c r="AU428" s="119" t="s">
        <v>660</v>
      </c>
      <c r="AV428" s="122"/>
      <c r="AW428" s="122"/>
      <c r="AX428" s="122"/>
    </row>
    <row r="429" spans="1:50" x14ac:dyDescent="0.25">
      <c r="A429" s="107" t="s">
        <v>1042</v>
      </c>
      <c r="B429" s="703" t="s">
        <v>1039</v>
      </c>
      <c r="C429" s="704"/>
      <c r="D429" s="29" t="s">
        <v>10</v>
      </c>
      <c r="E429" s="29">
        <v>1</v>
      </c>
      <c r="F429" s="37"/>
      <c r="G429" s="37"/>
      <c r="AS429" s="189"/>
      <c r="AT429" s="118" t="s">
        <v>252</v>
      </c>
      <c r="AU429" s="119" t="s">
        <v>661</v>
      </c>
      <c r="AV429" s="122"/>
      <c r="AW429" s="122"/>
      <c r="AX429" s="122"/>
    </row>
    <row r="430" spans="1:50" x14ac:dyDescent="0.25">
      <c r="A430" s="107" t="s">
        <v>1043</v>
      </c>
      <c r="B430" s="703" t="s">
        <v>1040</v>
      </c>
      <c r="C430" s="704"/>
      <c r="D430" s="29" t="s">
        <v>10</v>
      </c>
      <c r="E430" s="29">
        <v>1</v>
      </c>
      <c r="F430" s="37"/>
      <c r="G430" s="37"/>
      <c r="AS430" s="189"/>
      <c r="AT430" s="12" t="s">
        <v>253</v>
      </c>
      <c r="AU430" s="119" t="s">
        <v>662</v>
      </c>
      <c r="AV430" s="122"/>
      <c r="AW430" s="122"/>
      <c r="AX430" s="122"/>
    </row>
    <row r="431" spans="1:50" x14ac:dyDescent="0.25">
      <c r="A431" s="107" t="s">
        <v>1044</v>
      </c>
      <c r="B431" s="703" t="s">
        <v>1045</v>
      </c>
      <c r="C431" s="704"/>
      <c r="D431" s="29" t="s">
        <v>10</v>
      </c>
      <c r="E431" s="29">
        <v>1</v>
      </c>
      <c r="F431" s="37"/>
      <c r="G431" s="37"/>
      <c r="AS431" s="189"/>
      <c r="AT431" s="12" t="s">
        <v>253</v>
      </c>
      <c r="AU431" s="119" t="s">
        <v>663</v>
      </c>
      <c r="AV431" s="122"/>
      <c r="AW431" s="122"/>
      <c r="AX431" s="122"/>
    </row>
    <row r="432" spans="1:50" x14ac:dyDescent="0.25">
      <c r="A432" s="107" t="s">
        <v>1063</v>
      </c>
      <c r="B432" s="703" t="s">
        <v>1048</v>
      </c>
      <c r="C432" s="704"/>
      <c r="D432" s="29" t="s">
        <v>915</v>
      </c>
      <c r="E432" s="29"/>
      <c r="F432" s="37"/>
      <c r="G432" s="37"/>
      <c r="AS432" s="189"/>
      <c r="AT432" s="12" t="s">
        <v>253</v>
      </c>
      <c r="AU432" s="119" t="s">
        <v>664</v>
      </c>
      <c r="AV432" s="122"/>
      <c r="AW432" s="122"/>
      <c r="AX432" s="122"/>
    </row>
    <row r="433" spans="1:50" x14ac:dyDescent="0.25">
      <c r="A433" s="107" t="s">
        <v>1064</v>
      </c>
      <c r="B433" s="703" t="s">
        <v>1049</v>
      </c>
      <c r="C433" s="704"/>
      <c r="D433" s="29" t="s">
        <v>915</v>
      </c>
      <c r="E433" s="29"/>
      <c r="F433" s="37"/>
      <c r="G433" s="37"/>
      <c r="AS433" s="189"/>
      <c r="AT433" s="12" t="s">
        <v>253</v>
      </c>
      <c r="AU433" s="119" t="s">
        <v>665</v>
      </c>
      <c r="AV433" s="122"/>
      <c r="AW433" s="122"/>
      <c r="AX433" s="122"/>
    </row>
    <row r="434" spans="1:50" x14ac:dyDescent="0.25">
      <c r="A434" s="107" t="s">
        <v>1065</v>
      </c>
      <c r="B434" s="703" t="s">
        <v>1050</v>
      </c>
      <c r="C434" s="704"/>
      <c r="D434" s="29" t="s">
        <v>915</v>
      </c>
      <c r="E434" s="29"/>
      <c r="F434" s="37"/>
      <c r="G434" s="37"/>
      <c r="AS434" s="189"/>
      <c r="AT434" s="118" t="s">
        <v>255</v>
      </c>
      <c r="AU434" s="119" t="s">
        <v>666</v>
      </c>
      <c r="AV434" s="122"/>
      <c r="AW434" s="122"/>
      <c r="AX434" s="122"/>
    </row>
    <row r="435" spans="1:50" x14ac:dyDescent="0.25">
      <c r="A435" s="107" t="s">
        <v>1066</v>
      </c>
      <c r="B435" s="703" t="s">
        <v>1051</v>
      </c>
      <c r="C435" s="704"/>
      <c r="D435" s="29" t="s">
        <v>915</v>
      </c>
      <c r="E435" s="29"/>
      <c r="F435" s="37"/>
      <c r="G435" s="37"/>
      <c r="AS435" s="189"/>
      <c r="AT435" s="118" t="s">
        <v>255</v>
      </c>
      <c r="AU435" s="119" t="s">
        <v>667</v>
      </c>
      <c r="AV435" s="122"/>
      <c r="AW435" s="122"/>
      <c r="AX435" s="122"/>
    </row>
    <row r="436" spans="1:50" x14ac:dyDescent="0.25">
      <c r="A436" s="107" t="s">
        <v>1067</v>
      </c>
      <c r="B436" s="703" t="s">
        <v>1052</v>
      </c>
      <c r="C436" s="704"/>
      <c r="D436" s="29" t="s">
        <v>915</v>
      </c>
      <c r="E436" s="29"/>
      <c r="F436" s="37"/>
      <c r="G436" s="37"/>
      <c r="AS436" s="189"/>
      <c r="AT436" s="118" t="s">
        <v>255</v>
      </c>
      <c r="AU436" s="119" t="s">
        <v>668</v>
      </c>
      <c r="AV436" s="122"/>
      <c r="AW436" s="122"/>
      <c r="AX436" s="122"/>
    </row>
    <row r="437" spans="1:50" x14ac:dyDescent="0.25">
      <c r="A437" s="107" t="s">
        <v>1068</v>
      </c>
      <c r="B437" s="703" t="s">
        <v>1053</v>
      </c>
      <c r="C437" s="704"/>
      <c r="D437" s="29" t="s">
        <v>915</v>
      </c>
      <c r="E437" s="29"/>
      <c r="F437" s="37"/>
      <c r="G437" s="37"/>
      <c r="AS437" s="189"/>
      <c r="AT437" s="118" t="s">
        <v>255</v>
      </c>
      <c r="AU437" s="119" t="s">
        <v>669</v>
      </c>
      <c r="AV437" s="122"/>
      <c r="AW437" s="122"/>
      <c r="AX437" s="122"/>
    </row>
    <row r="438" spans="1:50" x14ac:dyDescent="0.25">
      <c r="A438" s="107" t="s">
        <v>1069</v>
      </c>
      <c r="B438" s="703" t="s">
        <v>1054</v>
      </c>
      <c r="C438" s="704"/>
      <c r="D438" s="29" t="s">
        <v>915</v>
      </c>
      <c r="E438" s="29"/>
      <c r="F438" s="37"/>
      <c r="G438" s="37"/>
      <c r="AS438" s="189"/>
      <c r="AT438" s="118" t="s">
        <v>255</v>
      </c>
      <c r="AU438" s="119" t="s">
        <v>670</v>
      </c>
      <c r="AV438" s="122"/>
      <c r="AW438" s="122"/>
      <c r="AX438" s="122"/>
    </row>
    <row r="439" spans="1:50" x14ac:dyDescent="0.25">
      <c r="A439" s="107" t="s">
        <v>1070</v>
      </c>
      <c r="B439" s="703" t="s">
        <v>1055</v>
      </c>
      <c r="C439" s="704"/>
      <c r="D439" s="29" t="s">
        <v>915</v>
      </c>
      <c r="E439" s="29"/>
      <c r="F439" s="37"/>
      <c r="G439" s="37"/>
      <c r="AS439" s="189"/>
      <c r="AT439" s="118" t="s">
        <v>255</v>
      </c>
      <c r="AU439" s="119" t="s">
        <v>671</v>
      </c>
      <c r="AV439" s="122"/>
      <c r="AW439" s="122"/>
      <c r="AX439" s="122"/>
    </row>
    <row r="440" spans="1:50" x14ac:dyDescent="0.25">
      <c r="A440" s="107" t="s">
        <v>1071</v>
      </c>
      <c r="B440" s="703" t="s">
        <v>1056</v>
      </c>
      <c r="C440" s="704"/>
      <c r="D440" s="29" t="s">
        <v>915</v>
      </c>
      <c r="E440" s="29"/>
      <c r="F440" s="37"/>
      <c r="G440" s="37"/>
      <c r="AS440" s="189"/>
      <c r="AT440" s="118" t="s">
        <v>255</v>
      </c>
      <c r="AU440" s="119" t="s">
        <v>672</v>
      </c>
      <c r="AV440" s="122"/>
      <c r="AW440" s="122"/>
      <c r="AX440" s="122"/>
    </row>
    <row r="441" spans="1:50" x14ac:dyDescent="0.25">
      <c r="A441" s="107" t="s">
        <v>1072</v>
      </c>
      <c r="B441" s="703" t="s">
        <v>1057</v>
      </c>
      <c r="C441" s="704"/>
      <c r="D441" s="29" t="s">
        <v>915</v>
      </c>
      <c r="E441" s="29"/>
      <c r="F441" s="37"/>
      <c r="G441" s="37"/>
      <c r="AS441" s="189"/>
      <c r="AT441" s="118" t="s">
        <v>255</v>
      </c>
      <c r="AU441" s="119" t="s">
        <v>673</v>
      </c>
      <c r="AV441" s="122"/>
      <c r="AW441" s="122"/>
      <c r="AX441" s="122"/>
    </row>
    <row r="442" spans="1:50" x14ac:dyDescent="0.25">
      <c r="A442" s="107" t="s">
        <v>1073</v>
      </c>
      <c r="B442" s="703" t="s">
        <v>1058</v>
      </c>
      <c r="C442" s="704"/>
      <c r="D442" s="29" t="s">
        <v>915</v>
      </c>
      <c r="E442" s="29"/>
      <c r="F442" s="37"/>
      <c r="G442" s="37"/>
      <c r="AS442" s="189"/>
      <c r="AT442" s="118" t="s">
        <v>255</v>
      </c>
      <c r="AU442" s="119" t="s">
        <v>674</v>
      </c>
      <c r="AV442" s="122"/>
      <c r="AW442" s="122"/>
      <c r="AX442" s="122"/>
    </row>
    <row r="443" spans="1:50" x14ac:dyDescent="0.25">
      <c r="A443" s="107" t="s">
        <v>1074</v>
      </c>
      <c r="B443" s="703" t="s">
        <v>1059</v>
      </c>
      <c r="C443" s="704"/>
      <c r="D443" s="29" t="s">
        <v>915</v>
      </c>
      <c r="E443" s="29"/>
      <c r="F443" s="37"/>
      <c r="G443" s="37"/>
      <c r="AS443" s="189"/>
      <c r="AT443" s="118" t="s">
        <v>255</v>
      </c>
      <c r="AU443" s="119" t="s">
        <v>675</v>
      </c>
      <c r="AV443" s="122"/>
      <c r="AW443" s="122"/>
      <c r="AX443" s="122"/>
    </row>
    <row r="444" spans="1:50" x14ac:dyDescent="0.25">
      <c r="A444" s="107" t="s">
        <v>1075</v>
      </c>
      <c r="B444" s="703" t="s">
        <v>1060</v>
      </c>
      <c r="C444" s="704"/>
      <c r="D444" s="29" t="s">
        <v>915</v>
      </c>
      <c r="E444" s="29"/>
      <c r="F444" s="37"/>
      <c r="G444" s="37"/>
      <c r="AS444" s="189"/>
      <c r="AT444" s="118" t="s">
        <v>255</v>
      </c>
      <c r="AU444" s="119" t="s">
        <v>676</v>
      </c>
      <c r="AV444" s="122"/>
      <c r="AW444" s="122"/>
      <c r="AX444" s="122"/>
    </row>
    <row r="445" spans="1:50" x14ac:dyDescent="0.25">
      <c r="A445" s="107" t="s">
        <v>1076</v>
      </c>
      <c r="B445" s="703" t="s">
        <v>1061</v>
      </c>
      <c r="C445" s="704"/>
      <c r="D445" s="29" t="s">
        <v>915</v>
      </c>
      <c r="E445" s="29"/>
      <c r="F445" s="37"/>
      <c r="G445" s="37"/>
      <c r="AS445" s="189"/>
      <c r="AT445" s="118" t="s">
        <v>255</v>
      </c>
      <c r="AU445" s="119" t="s">
        <v>677</v>
      </c>
      <c r="AV445" s="122"/>
      <c r="AW445" s="122"/>
      <c r="AX445" s="122"/>
    </row>
    <row r="446" spans="1:50" x14ac:dyDescent="0.25">
      <c r="A446" s="107" t="s">
        <v>1077</v>
      </c>
      <c r="B446" s="703" t="s">
        <v>1062</v>
      </c>
      <c r="C446" s="704"/>
      <c r="D446" s="29" t="s">
        <v>915</v>
      </c>
      <c r="E446" s="29"/>
      <c r="F446" s="37"/>
      <c r="G446" s="37"/>
      <c r="AS446" s="189"/>
      <c r="AT446" s="118" t="s">
        <v>255</v>
      </c>
      <c r="AU446" s="119" t="s">
        <v>678</v>
      </c>
      <c r="AV446" s="122"/>
      <c r="AW446" s="122"/>
      <c r="AX446" s="122"/>
    </row>
    <row r="447" spans="1:50" x14ac:dyDescent="0.25">
      <c r="A447" s="869"/>
      <c r="B447" s="809"/>
      <c r="C447" s="809"/>
      <c r="D447" s="809"/>
      <c r="E447" s="809"/>
      <c r="F447" s="809"/>
      <c r="G447" s="809"/>
      <c r="AS447" s="189"/>
      <c r="AT447" s="118" t="s">
        <v>255</v>
      </c>
      <c r="AU447" s="119" t="s">
        <v>679</v>
      </c>
      <c r="AV447" s="122"/>
      <c r="AW447" s="122"/>
      <c r="AX447" s="122"/>
    </row>
    <row r="448" spans="1:50" ht="47.25" x14ac:dyDescent="0.25">
      <c r="A448" s="27" t="s">
        <v>69</v>
      </c>
      <c r="B448" s="705" t="s">
        <v>11</v>
      </c>
      <c r="C448" s="706"/>
      <c r="D448" s="120" t="s">
        <v>12</v>
      </c>
      <c r="E448" s="120" t="s">
        <v>13</v>
      </c>
      <c r="F448" s="842" t="s">
        <v>14</v>
      </c>
      <c r="G448" s="843"/>
      <c r="AS448" s="189"/>
      <c r="AT448" s="118" t="s">
        <v>255</v>
      </c>
      <c r="AU448" s="119" t="s">
        <v>680</v>
      </c>
      <c r="AV448" s="122"/>
      <c r="AW448" s="122"/>
      <c r="AX448" s="122"/>
    </row>
    <row r="449" spans="1:50" ht="47.25" x14ac:dyDescent="0.25">
      <c r="A449" s="85" t="s">
        <v>43</v>
      </c>
      <c r="B449" s="696"/>
      <c r="C449" s="697"/>
      <c r="D449" s="20"/>
      <c r="E449" s="21"/>
      <c r="F449" s="824"/>
      <c r="G449" s="905"/>
      <c r="AS449" s="189"/>
      <c r="AT449" s="118" t="s">
        <v>255</v>
      </c>
      <c r="AU449" s="119" t="s">
        <v>681</v>
      </c>
      <c r="AV449" s="122"/>
      <c r="AW449" s="122"/>
      <c r="AX449" s="122"/>
    </row>
    <row r="450" spans="1:50" ht="31.5" x14ac:dyDescent="0.25">
      <c r="A450" s="84"/>
      <c r="B450" s="199"/>
      <c r="C450" s="199"/>
      <c r="D450" s="19" t="s">
        <v>53</v>
      </c>
      <c r="E450" s="19" t="s">
        <v>1313</v>
      </c>
      <c r="F450" s="840"/>
      <c r="G450" s="897"/>
      <c r="AS450" s="189"/>
      <c r="AT450" s="118" t="s">
        <v>255</v>
      </c>
      <c r="AU450" s="119" t="s">
        <v>682</v>
      </c>
      <c r="AV450" s="122"/>
      <c r="AW450" s="122"/>
      <c r="AX450" s="122"/>
    </row>
    <row r="451" spans="1:50" x14ac:dyDescent="0.25">
      <c r="A451" s="54">
        <v>1</v>
      </c>
      <c r="B451" s="173" t="s">
        <v>31</v>
      </c>
      <c r="C451" s="173"/>
      <c r="D451" s="21"/>
      <c r="E451" s="21"/>
      <c r="F451" s="840"/>
      <c r="G451" s="897"/>
      <c r="AS451" s="189"/>
      <c r="AT451" s="118" t="s">
        <v>255</v>
      </c>
      <c r="AU451" s="119" t="s">
        <v>683</v>
      </c>
      <c r="AV451" s="122"/>
      <c r="AW451" s="122"/>
      <c r="AX451" s="122"/>
    </row>
    <row r="452" spans="1:50" x14ac:dyDescent="0.25">
      <c r="A452" s="77" t="s">
        <v>66</v>
      </c>
      <c r="B452" s="698" t="s">
        <v>999</v>
      </c>
      <c r="C452" s="699"/>
      <c r="D452" s="21"/>
      <c r="E452" s="21"/>
      <c r="F452" s="840"/>
      <c r="G452" s="897"/>
      <c r="AS452" s="189"/>
      <c r="AT452" s="118" t="s">
        <v>255</v>
      </c>
      <c r="AU452" s="119" t="s">
        <v>684</v>
      </c>
      <c r="AV452" s="122"/>
      <c r="AW452" s="122"/>
      <c r="AX452" s="122"/>
    </row>
    <row r="453" spans="1:50" x14ac:dyDescent="0.25">
      <c r="A453" s="78" t="s">
        <v>67</v>
      </c>
      <c r="B453" s="700" t="s">
        <v>958</v>
      </c>
      <c r="C453" s="701"/>
      <c r="D453" s="21"/>
      <c r="E453" s="21"/>
      <c r="F453" s="840"/>
      <c r="G453" s="897"/>
      <c r="AS453" s="189"/>
      <c r="AT453" s="118" t="s">
        <v>255</v>
      </c>
      <c r="AU453" s="119" t="s">
        <v>685</v>
      </c>
      <c r="AV453" s="122"/>
      <c r="AW453" s="122"/>
      <c r="AX453" s="122"/>
    </row>
    <row r="454" spans="1:50" x14ac:dyDescent="0.25">
      <c r="A454" s="78" t="s">
        <v>68</v>
      </c>
      <c r="B454" s="700" t="s">
        <v>3</v>
      </c>
      <c r="C454" s="701"/>
      <c r="D454" s="21"/>
      <c r="E454" s="21"/>
      <c r="F454" s="840"/>
      <c r="G454" s="897"/>
      <c r="AS454" s="189"/>
      <c r="AT454" s="118" t="s">
        <v>255</v>
      </c>
      <c r="AU454" s="119" t="s">
        <v>686</v>
      </c>
      <c r="AV454" s="122"/>
      <c r="AW454" s="122"/>
      <c r="AX454" s="122"/>
    </row>
    <row r="455" spans="1:50" x14ac:dyDescent="0.25">
      <c r="A455" s="79" t="s">
        <v>959</v>
      </c>
      <c r="B455" s="702" t="s">
        <v>4</v>
      </c>
      <c r="C455" s="701"/>
      <c r="D455" s="31"/>
      <c r="E455" s="31"/>
      <c r="F455" s="840"/>
      <c r="G455" s="897"/>
      <c r="AS455" s="189"/>
      <c r="AT455" s="118" t="s">
        <v>255</v>
      </c>
      <c r="AU455" s="119" t="s">
        <v>687</v>
      </c>
      <c r="AV455" s="122"/>
      <c r="AW455" s="122"/>
      <c r="AX455" s="122"/>
    </row>
    <row r="456" spans="1:50" ht="47.25" customHeight="1" x14ac:dyDescent="0.25">
      <c r="A456" s="54">
        <v>2</v>
      </c>
      <c r="B456" s="680" t="s">
        <v>6</v>
      </c>
      <c r="C456" s="681"/>
      <c r="D456" s="21"/>
      <c r="E456" s="21"/>
      <c r="F456" s="840"/>
      <c r="G456" s="897"/>
      <c r="AS456" s="189"/>
      <c r="AT456" s="118" t="s">
        <v>257</v>
      </c>
      <c r="AU456" s="119" t="s">
        <v>688</v>
      </c>
      <c r="AV456" s="122"/>
      <c r="AW456" s="122"/>
      <c r="AX456" s="122"/>
    </row>
    <row r="457" spans="1:50" x14ac:dyDescent="0.25">
      <c r="A457" s="77" t="s">
        <v>66</v>
      </c>
      <c r="B457" s="680" t="s">
        <v>999</v>
      </c>
      <c r="C457" s="681"/>
      <c r="D457" s="21"/>
      <c r="E457" s="21"/>
      <c r="F457" s="840"/>
      <c r="G457" s="897"/>
      <c r="AS457" s="189"/>
      <c r="AT457" s="118" t="s">
        <v>257</v>
      </c>
      <c r="AU457" s="119" t="s">
        <v>689</v>
      </c>
      <c r="AV457" s="122"/>
      <c r="AW457" s="122"/>
      <c r="AX457" s="122"/>
    </row>
    <row r="458" spans="1:50" x14ac:dyDescent="0.25">
      <c r="A458" s="78" t="s">
        <v>67</v>
      </c>
      <c r="B458" s="680" t="s">
        <v>958</v>
      </c>
      <c r="C458" s="681"/>
      <c r="D458" s="21"/>
      <c r="E458" s="21"/>
      <c r="F458" s="840"/>
      <c r="G458" s="897"/>
      <c r="AS458" s="189"/>
      <c r="AT458" s="118" t="s">
        <v>257</v>
      </c>
      <c r="AU458" s="119" t="s">
        <v>690</v>
      </c>
      <c r="AV458" s="122"/>
      <c r="AW458" s="122"/>
      <c r="AX458" s="122"/>
    </row>
    <row r="459" spans="1:50" x14ac:dyDescent="0.25">
      <c r="A459" s="78" t="s">
        <v>68</v>
      </c>
      <c r="B459" s="680" t="s">
        <v>3</v>
      </c>
      <c r="C459" s="681"/>
      <c r="D459" s="21"/>
      <c r="E459" s="21"/>
      <c r="F459" s="840"/>
      <c r="G459" s="897"/>
      <c r="AS459" s="189"/>
      <c r="AT459" s="118" t="s">
        <v>257</v>
      </c>
      <c r="AU459" s="119" t="s">
        <v>691</v>
      </c>
      <c r="AV459" s="122"/>
      <c r="AW459" s="122"/>
      <c r="AX459" s="122"/>
    </row>
    <row r="460" spans="1:50" x14ac:dyDescent="0.25">
      <c r="A460" s="79" t="s">
        <v>959</v>
      </c>
      <c r="B460" s="695" t="s">
        <v>4</v>
      </c>
      <c r="C460" s="681"/>
      <c r="D460" s="21"/>
      <c r="E460" s="21"/>
      <c r="F460" s="840"/>
      <c r="G460" s="897"/>
      <c r="AS460" s="189"/>
      <c r="AT460" s="118" t="s">
        <v>257</v>
      </c>
      <c r="AU460" s="119" t="s">
        <v>692</v>
      </c>
      <c r="AV460" s="122"/>
      <c r="AW460" s="122"/>
      <c r="AX460" s="122"/>
    </row>
    <row r="461" spans="1:50" x14ac:dyDescent="0.25">
      <c r="A461" s="714"/>
      <c r="B461" s="714"/>
      <c r="C461" s="714"/>
      <c r="D461" s="714"/>
      <c r="E461" s="714"/>
      <c r="F461" s="714"/>
      <c r="G461" s="714"/>
      <c r="AT461" s="118" t="s">
        <v>257</v>
      </c>
      <c r="AU461" s="119" t="s">
        <v>693</v>
      </c>
    </row>
    <row r="462" spans="1:50" x14ac:dyDescent="0.25">
      <c r="A462" s="59" t="s">
        <v>192</v>
      </c>
      <c r="B462" s="691" t="s">
        <v>182</v>
      </c>
      <c r="C462" s="692"/>
      <c r="D462" s="61" t="s">
        <v>7</v>
      </c>
      <c r="E462" s="61" t="s">
        <v>8</v>
      </c>
      <c r="F462" s="71" t="s">
        <v>9</v>
      </c>
      <c r="G462" s="64" t="s">
        <v>1081</v>
      </c>
      <c r="AT462" s="118" t="s">
        <v>257</v>
      </c>
      <c r="AU462" s="119" t="s">
        <v>694</v>
      </c>
    </row>
    <row r="463" spans="1:50" x14ac:dyDescent="0.25">
      <c r="A463" s="87" t="s">
        <v>1078</v>
      </c>
      <c r="B463" s="693" t="s">
        <v>184</v>
      </c>
      <c r="C463" s="694"/>
      <c r="D463" s="29" t="s">
        <v>10</v>
      </c>
      <c r="E463" s="25" t="s">
        <v>37</v>
      </c>
      <c r="F463" s="37"/>
      <c r="G463" s="37"/>
      <c r="AT463" s="118" t="s">
        <v>257</v>
      </c>
      <c r="AU463" s="119" t="s">
        <v>695</v>
      </c>
    </row>
    <row r="464" spans="1:50" x14ac:dyDescent="0.25">
      <c r="A464" s="59" t="s">
        <v>195</v>
      </c>
      <c r="B464" s="690" t="s">
        <v>1298</v>
      </c>
      <c r="C464" s="683"/>
      <c r="D464" s="29" t="s">
        <v>10</v>
      </c>
      <c r="E464" s="29" t="s">
        <v>1299</v>
      </c>
      <c r="F464" s="37"/>
      <c r="G464" s="37"/>
      <c r="AT464" s="118" t="s">
        <v>257</v>
      </c>
      <c r="AU464" s="119" t="s">
        <v>696</v>
      </c>
    </row>
    <row r="465" spans="1:50" x14ac:dyDescent="0.25">
      <c r="A465" s="59" t="s">
        <v>1300</v>
      </c>
      <c r="B465" s="682" t="s">
        <v>1301</v>
      </c>
      <c r="C465" s="683"/>
      <c r="D465" s="29" t="s">
        <v>10</v>
      </c>
      <c r="E465" s="29" t="s">
        <v>1299</v>
      </c>
      <c r="F465" s="37"/>
      <c r="G465" s="37"/>
      <c r="AT465" s="118" t="s">
        <v>257</v>
      </c>
      <c r="AU465" s="119" t="s">
        <v>697</v>
      </c>
    </row>
    <row r="466" spans="1:50" ht="47.25" x14ac:dyDescent="0.25">
      <c r="A466" s="912"/>
      <c r="B466" s="913"/>
      <c r="C466" s="913"/>
      <c r="D466" s="913"/>
      <c r="E466" s="913"/>
      <c r="F466" s="914"/>
      <c r="G466" s="29" t="s">
        <v>1322</v>
      </c>
      <c r="AT466" s="118" t="s">
        <v>257</v>
      </c>
      <c r="AU466" s="119" t="s">
        <v>698</v>
      </c>
    </row>
    <row r="467" spans="1:50" x14ac:dyDescent="0.25">
      <c r="A467" s="59" t="s">
        <v>1</v>
      </c>
      <c r="B467" s="690" t="s">
        <v>1309</v>
      </c>
      <c r="C467" s="683"/>
      <c r="D467" s="29" t="s">
        <v>10</v>
      </c>
      <c r="E467" s="108" t="s">
        <v>1321</v>
      </c>
      <c r="F467" s="37"/>
      <c r="G467" s="37"/>
      <c r="AT467" s="118" t="s">
        <v>257</v>
      </c>
      <c r="AU467" s="119" t="s">
        <v>699</v>
      </c>
    </row>
    <row r="468" spans="1:50" x14ac:dyDescent="0.25">
      <c r="A468" s="59" t="s">
        <v>33</v>
      </c>
      <c r="B468" s="690" t="s">
        <v>1303</v>
      </c>
      <c r="C468" s="683"/>
      <c r="D468" s="29" t="s">
        <v>10</v>
      </c>
      <c r="E468" s="25">
        <v>1</v>
      </c>
      <c r="F468" s="37"/>
      <c r="G468" s="37"/>
      <c r="AT468" s="118" t="s">
        <v>257</v>
      </c>
      <c r="AU468" s="119" t="s">
        <v>700</v>
      </c>
    </row>
    <row r="469" spans="1:50" x14ac:dyDescent="0.25">
      <c r="A469" s="59" t="s">
        <v>1305</v>
      </c>
      <c r="B469" s="188" t="s">
        <v>1304</v>
      </c>
      <c r="C469" s="182"/>
      <c r="D469" s="64" t="s">
        <v>10</v>
      </c>
      <c r="E469" s="64">
        <v>1</v>
      </c>
      <c r="F469" s="37"/>
      <c r="G469" s="37"/>
      <c r="AT469" s="118" t="s">
        <v>257</v>
      </c>
      <c r="AU469" s="119" t="s">
        <v>701</v>
      </c>
    </row>
    <row r="470" spans="1:50" x14ac:dyDescent="0.25">
      <c r="A470" s="59" t="s">
        <v>1306</v>
      </c>
      <c r="B470" s="690" t="s">
        <v>1308</v>
      </c>
      <c r="C470" s="683"/>
      <c r="D470" s="64" t="s">
        <v>10</v>
      </c>
      <c r="E470" s="64">
        <v>1</v>
      </c>
      <c r="F470" s="37"/>
      <c r="G470" s="37"/>
      <c r="AT470" s="118" t="s">
        <v>257</v>
      </c>
      <c r="AU470" s="119" t="s">
        <v>702</v>
      </c>
    </row>
    <row r="471" spans="1:50" x14ac:dyDescent="0.25">
      <c r="A471" s="59" t="s">
        <v>1307</v>
      </c>
      <c r="B471" s="682" t="s">
        <v>1310</v>
      </c>
      <c r="C471" s="683"/>
      <c r="D471" s="29" t="s">
        <v>10</v>
      </c>
      <c r="E471" s="109">
        <v>2</v>
      </c>
      <c r="F471" s="37"/>
      <c r="G471" s="37"/>
      <c r="AT471" s="118" t="s">
        <v>257</v>
      </c>
      <c r="AU471" s="119" t="s">
        <v>703</v>
      </c>
    </row>
    <row r="472" spans="1:50" x14ac:dyDescent="0.25">
      <c r="A472" s="59" t="s">
        <v>1311</v>
      </c>
      <c r="B472" s="682" t="s">
        <v>1302</v>
      </c>
      <c r="C472" s="683"/>
      <c r="D472" s="29" t="s">
        <v>10</v>
      </c>
      <c r="E472" s="29">
        <v>2</v>
      </c>
      <c r="F472" s="37"/>
      <c r="G472" s="37"/>
      <c r="AT472" s="118" t="s">
        <v>257</v>
      </c>
      <c r="AU472" s="119" t="s">
        <v>704</v>
      </c>
    </row>
    <row r="473" spans="1:50" x14ac:dyDescent="0.25">
      <c r="A473" s="59" t="s">
        <v>1312</v>
      </c>
      <c r="B473" s="682" t="s">
        <v>1323</v>
      </c>
      <c r="C473" s="683"/>
      <c r="D473" s="110"/>
      <c r="E473" s="110"/>
      <c r="F473" s="111"/>
      <c r="G473" s="112"/>
      <c r="AT473" s="118" t="s">
        <v>257</v>
      </c>
      <c r="AU473" s="119" t="s">
        <v>705</v>
      </c>
    </row>
    <row r="474" spans="1:50" ht="36.75" customHeight="1" x14ac:dyDescent="0.25">
      <c r="A474" s="200" t="s">
        <v>1324</v>
      </c>
      <c r="B474" s="910" t="s">
        <v>194</v>
      </c>
      <c r="C474" s="911"/>
      <c r="D474" s="865" t="s">
        <v>12</v>
      </c>
      <c r="E474" s="865" t="s">
        <v>13</v>
      </c>
      <c r="F474" s="842" t="s">
        <v>14</v>
      </c>
      <c r="G474" s="843"/>
      <c r="AS474" s="189"/>
      <c r="AT474" s="118" t="s">
        <v>257</v>
      </c>
      <c r="AU474" s="119" t="s">
        <v>706</v>
      </c>
      <c r="AV474" s="122"/>
      <c r="AW474" s="122"/>
      <c r="AX474" s="122"/>
    </row>
    <row r="475" spans="1:50" x14ac:dyDescent="0.25">
      <c r="A475" s="80" t="s">
        <v>69</v>
      </c>
      <c r="B475" s="686" t="s">
        <v>11</v>
      </c>
      <c r="C475" s="687"/>
      <c r="D475" s="866"/>
      <c r="E475" s="866"/>
      <c r="F475" s="860"/>
      <c r="G475" s="901"/>
      <c r="AS475" s="189"/>
      <c r="AT475" s="118" t="s">
        <v>257</v>
      </c>
      <c r="AU475" s="119" t="s">
        <v>707</v>
      </c>
      <c r="AV475" s="122"/>
      <c r="AW475" s="122"/>
      <c r="AX475" s="122"/>
    </row>
    <row r="476" spans="1:50" x14ac:dyDescent="0.25">
      <c r="A476" s="27" t="s">
        <v>47</v>
      </c>
      <c r="B476" s="688"/>
      <c r="C476" s="689"/>
      <c r="D476" s="19"/>
      <c r="E476" s="19"/>
      <c r="F476" s="810"/>
      <c r="G476" s="810"/>
      <c r="AS476" s="189"/>
      <c r="AT476" s="118" t="s">
        <v>257</v>
      </c>
      <c r="AU476" s="119" t="s">
        <v>708</v>
      </c>
      <c r="AV476" s="122"/>
      <c r="AW476" s="122"/>
      <c r="AX476" s="122"/>
    </row>
    <row r="477" spans="1:50" x14ac:dyDescent="0.25">
      <c r="A477" s="27" t="s">
        <v>48</v>
      </c>
      <c r="B477" s="688"/>
      <c r="C477" s="689"/>
      <c r="D477" s="21"/>
      <c r="E477" s="19"/>
      <c r="F477" s="810"/>
      <c r="G477" s="810"/>
      <c r="AS477" s="189"/>
      <c r="AT477" s="118" t="s">
        <v>257</v>
      </c>
      <c r="AU477" s="119" t="s">
        <v>709</v>
      </c>
      <c r="AV477" s="122"/>
      <c r="AW477" s="122"/>
      <c r="AX477" s="122"/>
    </row>
    <row r="478" spans="1:50" ht="16.5" thickBot="1" x14ac:dyDescent="0.3">
      <c r="A478" s="27" t="s">
        <v>49</v>
      </c>
      <c r="B478" s="674"/>
      <c r="C478" s="675"/>
      <c r="D478" s="34"/>
      <c r="E478" s="35"/>
      <c r="F478" s="855"/>
      <c r="G478" s="855"/>
      <c r="AS478" s="189"/>
      <c r="AT478" s="118" t="s">
        <v>257</v>
      </c>
      <c r="AU478" s="119" t="s">
        <v>710</v>
      </c>
      <c r="AV478" s="122"/>
      <c r="AW478" s="122"/>
      <c r="AX478" s="122"/>
    </row>
    <row r="479" spans="1:50" ht="16.5" thickBot="1" x14ac:dyDescent="0.3">
      <c r="A479" s="114" t="s">
        <v>50</v>
      </c>
      <c r="B479" s="676"/>
      <c r="C479" s="677"/>
      <c r="D479" s="34"/>
      <c r="E479" s="34"/>
      <c r="F479" s="856"/>
      <c r="G479" s="856"/>
      <c r="AS479" s="189"/>
      <c r="AT479" s="118" t="s">
        <v>257</v>
      </c>
      <c r="AU479" s="119" t="s">
        <v>711</v>
      </c>
      <c r="AV479" s="122"/>
      <c r="AW479" s="122"/>
      <c r="AX479" s="122"/>
    </row>
    <row r="480" spans="1:50" x14ac:dyDescent="0.25">
      <c r="AS480" s="189"/>
      <c r="AT480" s="118" t="s">
        <v>257</v>
      </c>
      <c r="AU480" s="119" t="s">
        <v>712</v>
      </c>
      <c r="AV480" s="122"/>
      <c r="AW480" s="122"/>
      <c r="AX480" s="122"/>
    </row>
    <row r="481" spans="45:50" x14ac:dyDescent="0.25">
      <c r="AS481" s="189"/>
      <c r="AT481" s="118" t="s">
        <v>257</v>
      </c>
      <c r="AU481" s="119" t="s">
        <v>713</v>
      </c>
      <c r="AV481" s="122"/>
      <c r="AW481" s="122"/>
      <c r="AX481" s="122"/>
    </row>
    <row r="482" spans="45:50" x14ac:dyDescent="0.25">
      <c r="AS482" s="189"/>
      <c r="AT482" s="118" t="s">
        <v>257</v>
      </c>
      <c r="AU482" s="119" t="s">
        <v>714</v>
      </c>
      <c r="AV482" s="122"/>
      <c r="AW482" s="122"/>
      <c r="AX482" s="122"/>
    </row>
    <row r="483" spans="45:50" x14ac:dyDescent="0.25">
      <c r="AS483" s="189"/>
      <c r="AT483" s="118" t="s">
        <v>257</v>
      </c>
      <c r="AU483" s="119" t="s">
        <v>715</v>
      </c>
      <c r="AV483" s="122"/>
      <c r="AW483" s="122"/>
      <c r="AX483" s="122"/>
    </row>
    <row r="484" spans="45:50" x14ac:dyDescent="0.25">
      <c r="AS484" s="189"/>
      <c r="AT484" s="118" t="s">
        <v>257</v>
      </c>
      <c r="AU484" s="119" t="s">
        <v>716</v>
      </c>
      <c r="AV484" s="122"/>
      <c r="AW484" s="122"/>
      <c r="AX484" s="122"/>
    </row>
    <row r="485" spans="45:50" x14ac:dyDescent="0.25">
      <c r="AS485" s="189"/>
      <c r="AT485" s="118" t="s">
        <v>257</v>
      </c>
      <c r="AU485" s="119" t="s">
        <v>717</v>
      </c>
      <c r="AV485" s="122"/>
      <c r="AW485" s="122"/>
      <c r="AX485" s="122"/>
    </row>
    <row r="486" spans="45:50" x14ac:dyDescent="0.25">
      <c r="AS486" s="189"/>
      <c r="AT486" s="118" t="s">
        <v>257</v>
      </c>
      <c r="AU486" s="119" t="s">
        <v>718</v>
      </c>
      <c r="AV486" s="122"/>
      <c r="AW486" s="122"/>
      <c r="AX486" s="122"/>
    </row>
    <row r="487" spans="45:50" x14ac:dyDescent="0.25">
      <c r="AS487" s="189"/>
      <c r="AT487" s="118" t="s">
        <v>257</v>
      </c>
      <c r="AU487" s="119" t="s">
        <v>719</v>
      </c>
      <c r="AV487" s="122"/>
      <c r="AW487" s="122"/>
      <c r="AX487" s="122"/>
    </row>
    <row r="488" spans="45:50" x14ac:dyDescent="0.25">
      <c r="AS488" s="189"/>
      <c r="AT488" s="118" t="s">
        <v>257</v>
      </c>
      <c r="AU488" s="119" t="s">
        <v>720</v>
      </c>
      <c r="AV488" s="122"/>
      <c r="AW488" s="122"/>
      <c r="AX488" s="122"/>
    </row>
    <row r="489" spans="45:50" x14ac:dyDescent="0.25">
      <c r="AS489" s="189"/>
      <c r="AT489" s="118" t="s">
        <v>259</v>
      </c>
      <c r="AU489" s="119" t="s">
        <v>343</v>
      </c>
      <c r="AV489" s="122"/>
      <c r="AW489" s="122"/>
      <c r="AX489" s="122"/>
    </row>
    <row r="490" spans="45:50" x14ac:dyDescent="0.25">
      <c r="AS490" s="189"/>
      <c r="AT490" s="118" t="s">
        <v>259</v>
      </c>
      <c r="AU490" s="119" t="s">
        <v>345</v>
      </c>
      <c r="AV490" s="122"/>
      <c r="AW490" s="122"/>
      <c r="AX490" s="122"/>
    </row>
    <row r="491" spans="45:50" x14ac:dyDescent="0.25">
      <c r="AS491" s="189"/>
      <c r="AT491" s="118" t="s">
        <v>259</v>
      </c>
      <c r="AU491" s="119" t="s">
        <v>349</v>
      </c>
      <c r="AV491" s="122"/>
      <c r="AW491" s="122"/>
      <c r="AX491" s="122"/>
    </row>
    <row r="492" spans="45:50" x14ac:dyDescent="0.25">
      <c r="AS492" s="189"/>
      <c r="AT492" s="118" t="s">
        <v>259</v>
      </c>
      <c r="AU492" s="119" t="s">
        <v>352</v>
      </c>
      <c r="AV492" s="122"/>
      <c r="AW492" s="122"/>
      <c r="AX492" s="122"/>
    </row>
    <row r="493" spans="45:50" x14ac:dyDescent="0.25">
      <c r="AS493" s="189"/>
      <c r="AT493" s="118" t="s">
        <v>261</v>
      </c>
      <c r="AU493" s="119" t="s">
        <v>721</v>
      </c>
      <c r="AV493" s="122"/>
      <c r="AW493" s="122"/>
      <c r="AX493" s="122"/>
    </row>
    <row r="494" spans="45:50" x14ac:dyDescent="0.25">
      <c r="AS494" s="189"/>
      <c r="AT494" s="118" t="s">
        <v>261</v>
      </c>
      <c r="AU494" s="119" t="s">
        <v>722</v>
      </c>
      <c r="AV494" s="122"/>
      <c r="AW494" s="122"/>
      <c r="AX494" s="122"/>
    </row>
    <row r="495" spans="45:50" x14ac:dyDescent="0.25">
      <c r="AS495" s="189"/>
      <c r="AT495" s="118" t="s">
        <v>261</v>
      </c>
      <c r="AU495" s="119" t="s">
        <v>723</v>
      </c>
      <c r="AV495" s="122"/>
      <c r="AW495" s="122"/>
      <c r="AX495" s="122"/>
    </row>
    <row r="496" spans="45:50" x14ac:dyDescent="0.25">
      <c r="AS496" s="189"/>
      <c r="AT496" s="118" t="s">
        <v>261</v>
      </c>
      <c r="AU496" s="119" t="s">
        <v>724</v>
      </c>
      <c r="AV496" s="122"/>
      <c r="AW496" s="122"/>
      <c r="AX496" s="122"/>
    </row>
    <row r="497" spans="45:50" x14ac:dyDescent="0.25">
      <c r="AS497" s="189"/>
      <c r="AT497" s="118" t="s">
        <v>261</v>
      </c>
      <c r="AU497" s="119" t="s">
        <v>725</v>
      </c>
      <c r="AV497" s="122"/>
      <c r="AW497" s="122"/>
      <c r="AX497" s="122"/>
    </row>
    <row r="498" spans="45:50" x14ac:dyDescent="0.25">
      <c r="AS498" s="189"/>
      <c r="AT498" s="118" t="s">
        <v>261</v>
      </c>
      <c r="AU498" s="119" t="s">
        <v>726</v>
      </c>
      <c r="AV498" s="122"/>
      <c r="AW498" s="122"/>
      <c r="AX498" s="122"/>
    </row>
    <row r="499" spans="45:50" x14ac:dyDescent="0.25">
      <c r="AS499" s="189"/>
      <c r="AT499" s="118" t="s">
        <v>261</v>
      </c>
      <c r="AU499" s="119" t="s">
        <v>727</v>
      </c>
      <c r="AV499" s="122"/>
      <c r="AW499" s="122"/>
      <c r="AX499" s="122"/>
    </row>
    <row r="500" spans="45:50" x14ac:dyDescent="0.25">
      <c r="AS500" s="189"/>
      <c r="AT500" s="118" t="s">
        <v>261</v>
      </c>
      <c r="AU500" s="119" t="s">
        <v>728</v>
      </c>
      <c r="AV500" s="122"/>
      <c r="AW500" s="122"/>
      <c r="AX500" s="122"/>
    </row>
    <row r="501" spans="45:50" x14ac:dyDescent="0.25">
      <c r="AS501" s="189"/>
      <c r="AT501" s="118" t="s">
        <v>261</v>
      </c>
      <c r="AU501" s="119" t="s">
        <v>729</v>
      </c>
      <c r="AV501" s="122"/>
      <c r="AW501" s="122"/>
      <c r="AX501" s="122"/>
    </row>
    <row r="502" spans="45:50" x14ac:dyDescent="0.25">
      <c r="AS502" s="189"/>
      <c r="AT502" s="118" t="s">
        <v>261</v>
      </c>
      <c r="AU502" s="119" t="s">
        <v>730</v>
      </c>
      <c r="AV502" s="122"/>
      <c r="AW502" s="122"/>
      <c r="AX502" s="122"/>
    </row>
    <row r="503" spans="45:50" x14ac:dyDescent="0.25">
      <c r="AS503" s="189"/>
      <c r="AT503" s="118" t="s">
        <v>261</v>
      </c>
      <c r="AU503" s="119" t="s">
        <v>731</v>
      </c>
      <c r="AV503" s="122"/>
      <c r="AW503" s="122"/>
      <c r="AX503" s="122"/>
    </row>
    <row r="504" spans="45:50" x14ac:dyDescent="0.25">
      <c r="AS504" s="189"/>
      <c r="AT504" s="118" t="s">
        <v>261</v>
      </c>
      <c r="AU504" s="119" t="s">
        <v>732</v>
      </c>
      <c r="AV504" s="122"/>
      <c r="AW504" s="122"/>
      <c r="AX504" s="122"/>
    </row>
    <row r="505" spans="45:50" x14ac:dyDescent="0.25">
      <c r="AS505" s="189"/>
      <c r="AT505" s="118" t="s">
        <v>261</v>
      </c>
      <c r="AU505" s="119" t="s">
        <v>733</v>
      </c>
      <c r="AV505" s="122"/>
      <c r="AW505" s="122"/>
      <c r="AX505" s="122"/>
    </row>
    <row r="506" spans="45:50" x14ac:dyDescent="0.25">
      <c r="AS506" s="189"/>
      <c r="AT506" s="118" t="s">
        <v>261</v>
      </c>
      <c r="AU506" s="119" t="s">
        <v>734</v>
      </c>
      <c r="AV506" s="122"/>
      <c r="AW506" s="122"/>
      <c r="AX506" s="122"/>
    </row>
    <row r="507" spans="45:50" x14ac:dyDescent="0.25">
      <c r="AS507" s="189"/>
      <c r="AT507" s="118" t="s">
        <v>261</v>
      </c>
      <c r="AU507" s="119" t="s">
        <v>735</v>
      </c>
      <c r="AV507" s="122"/>
      <c r="AW507" s="122"/>
      <c r="AX507" s="122"/>
    </row>
    <row r="508" spans="45:50" x14ac:dyDescent="0.25">
      <c r="AS508" s="189"/>
      <c r="AT508" s="118" t="s">
        <v>261</v>
      </c>
      <c r="AU508" s="119" t="s">
        <v>736</v>
      </c>
      <c r="AV508" s="122"/>
      <c r="AW508" s="122"/>
      <c r="AX508" s="122"/>
    </row>
    <row r="509" spans="45:50" x14ac:dyDescent="0.25">
      <c r="AS509" s="189"/>
      <c r="AT509" s="118" t="s">
        <v>261</v>
      </c>
      <c r="AU509" s="119" t="s">
        <v>737</v>
      </c>
      <c r="AV509" s="122"/>
      <c r="AW509" s="122"/>
      <c r="AX509" s="122"/>
    </row>
    <row r="510" spans="45:50" x14ac:dyDescent="0.25">
      <c r="AS510" s="189"/>
      <c r="AT510" s="118" t="s">
        <v>261</v>
      </c>
      <c r="AU510" s="119" t="s">
        <v>738</v>
      </c>
      <c r="AV510" s="122"/>
      <c r="AW510" s="122"/>
      <c r="AX510" s="122"/>
    </row>
    <row r="511" spans="45:50" x14ac:dyDescent="0.25">
      <c r="AS511" s="189"/>
      <c r="AT511" s="118" t="s">
        <v>261</v>
      </c>
      <c r="AU511" s="119" t="s">
        <v>739</v>
      </c>
      <c r="AV511" s="122"/>
      <c r="AW511" s="122"/>
      <c r="AX511" s="122"/>
    </row>
    <row r="512" spans="45:50" x14ac:dyDescent="0.25">
      <c r="AS512" s="189"/>
      <c r="AT512" s="118" t="s">
        <v>261</v>
      </c>
      <c r="AU512" s="119" t="s">
        <v>740</v>
      </c>
      <c r="AV512" s="122"/>
      <c r="AW512" s="122"/>
      <c r="AX512" s="122"/>
    </row>
    <row r="513" spans="45:50" x14ac:dyDescent="0.25">
      <c r="AS513" s="189"/>
      <c r="AT513" s="118" t="s">
        <v>261</v>
      </c>
      <c r="AU513" s="119" t="s">
        <v>741</v>
      </c>
      <c r="AV513" s="122"/>
      <c r="AW513" s="122"/>
      <c r="AX513" s="122"/>
    </row>
    <row r="514" spans="45:50" x14ac:dyDescent="0.25">
      <c r="AS514" s="189"/>
      <c r="AT514" s="118" t="s">
        <v>261</v>
      </c>
      <c r="AU514" s="119" t="s">
        <v>742</v>
      </c>
      <c r="AV514" s="122"/>
      <c r="AW514" s="122"/>
      <c r="AX514" s="122"/>
    </row>
    <row r="515" spans="45:50" x14ac:dyDescent="0.25">
      <c r="AS515" s="189"/>
      <c r="AT515" s="118" t="s">
        <v>261</v>
      </c>
      <c r="AU515" s="119" t="s">
        <v>743</v>
      </c>
      <c r="AV515" s="122"/>
      <c r="AW515" s="122"/>
      <c r="AX515" s="122"/>
    </row>
    <row r="516" spans="45:50" x14ac:dyDescent="0.25">
      <c r="AS516" s="189"/>
      <c r="AT516" s="118" t="s">
        <v>261</v>
      </c>
      <c r="AU516" s="119" t="s">
        <v>744</v>
      </c>
      <c r="AV516" s="122"/>
      <c r="AW516" s="122"/>
      <c r="AX516" s="122"/>
    </row>
    <row r="517" spans="45:50" x14ac:dyDescent="0.25">
      <c r="AS517" s="189"/>
      <c r="AT517" s="118" t="s">
        <v>261</v>
      </c>
      <c r="AU517" s="119" t="s">
        <v>745</v>
      </c>
      <c r="AV517" s="122"/>
      <c r="AW517" s="122"/>
      <c r="AX517" s="122"/>
    </row>
    <row r="518" spans="45:50" x14ac:dyDescent="0.25">
      <c r="AS518" s="189"/>
      <c r="AT518" s="118" t="s">
        <v>261</v>
      </c>
      <c r="AU518" s="119" t="s">
        <v>746</v>
      </c>
      <c r="AV518" s="122"/>
      <c r="AW518" s="122"/>
      <c r="AX518" s="122"/>
    </row>
    <row r="519" spans="45:50" x14ac:dyDescent="0.25">
      <c r="AS519" s="189"/>
      <c r="AT519" s="118" t="s">
        <v>261</v>
      </c>
      <c r="AU519" s="119" t="s">
        <v>747</v>
      </c>
      <c r="AV519" s="122"/>
      <c r="AW519" s="122"/>
      <c r="AX519" s="122"/>
    </row>
    <row r="520" spans="45:50" x14ac:dyDescent="0.25">
      <c r="AS520" s="189"/>
      <c r="AT520" s="118" t="s">
        <v>261</v>
      </c>
      <c r="AU520" s="119" t="s">
        <v>748</v>
      </c>
      <c r="AV520" s="122"/>
      <c r="AW520" s="122"/>
      <c r="AX520" s="122"/>
    </row>
    <row r="521" spans="45:50" x14ac:dyDescent="0.25">
      <c r="AS521" s="189"/>
      <c r="AT521" s="118" t="s">
        <v>261</v>
      </c>
      <c r="AU521" s="119" t="s">
        <v>749</v>
      </c>
      <c r="AV521" s="122"/>
      <c r="AW521" s="122"/>
      <c r="AX521" s="122"/>
    </row>
    <row r="522" spans="45:50" x14ac:dyDescent="0.25">
      <c r="AS522" s="189"/>
      <c r="AT522" s="118" t="s">
        <v>261</v>
      </c>
      <c r="AU522" s="119" t="s">
        <v>750</v>
      </c>
      <c r="AV522" s="122"/>
      <c r="AW522" s="122"/>
      <c r="AX522" s="122"/>
    </row>
    <row r="523" spans="45:50" x14ac:dyDescent="0.25">
      <c r="AS523" s="189"/>
      <c r="AT523" s="118" t="s">
        <v>261</v>
      </c>
      <c r="AU523" s="119" t="s">
        <v>751</v>
      </c>
      <c r="AV523" s="122"/>
      <c r="AW523" s="122"/>
      <c r="AX523" s="122"/>
    </row>
    <row r="524" spans="45:50" x14ac:dyDescent="0.25">
      <c r="AS524" s="189"/>
      <c r="AT524" s="118" t="s">
        <v>261</v>
      </c>
      <c r="AU524" s="119" t="s">
        <v>752</v>
      </c>
      <c r="AV524" s="122"/>
      <c r="AW524" s="122"/>
      <c r="AX524" s="122"/>
    </row>
    <row r="525" spans="45:50" x14ac:dyDescent="0.25">
      <c r="AS525" s="189"/>
      <c r="AT525" s="118" t="s">
        <v>262</v>
      </c>
      <c r="AU525" s="119" t="s">
        <v>753</v>
      </c>
      <c r="AV525" s="122"/>
      <c r="AW525" s="122"/>
      <c r="AX525" s="122"/>
    </row>
    <row r="526" spans="45:50" x14ac:dyDescent="0.25">
      <c r="AS526" s="189"/>
      <c r="AT526" s="118" t="s">
        <v>262</v>
      </c>
      <c r="AU526" s="119" t="s">
        <v>754</v>
      </c>
      <c r="AV526" s="122"/>
      <c r="AW526" s="122"/>
      <c r="AX526" s="122"/>
    </row>
    <row r="527" spans="45:50" x14ac:dyDescent="0.25">
      <c r="AS527" s="189"/>
      <c r="AT527" s="118" t="s">
        <v>262</v>
      </c>
      <c r="AU527" s="119" t="s">
        <v>755</v>
      </c>
      <c r="AV527" s="122"/>
      <c r="AW527" s="122"/>
      <c r="AX527" s="122"/>
    </row>
    <row r="528" spans="45:50" x14ac:dyDescent="0.25">
      <c r="AS528" s="189"/>
      <c r="AT528" s="118" t="s">
        <v>262</v>
      </c>
      <c r="AU528" s="119" t="s">
        <v>756</v>
      </c>
      <c r="AV528" s="122"/>
      <c r="AW528" s="122"/>
      <c r="AX528" s="122"/>
    </row>
    <row r="529" spans="45:50" x14ac:dyDescent="0.25">
      <c r="AS529" s="189"/>
      <c r="AT529" s="118" t="s">
        <v>262</v>
      </c>
      <c r="AU529" s="119" t="s">
        <v>757</v>
      </c>
      <c r="AV529" s="122"/>
      <c r="AW529" s="122"/>
      <c r="AX529" s="122"/>
    </row>
    <row r="530" spans="45:50" x14ac:dyDescent="0.25">
      <c r="AS530" s="189"/>
      <c r="AT530" s="118" t="s">
        <v>262</v>
      </c>
      <c r="AU530" s="119" t="s">
        <v>758</v>
      </c>
      <c r="AV530" s="122"/>
      <c r="AW530" s="122"/>
      <c r="AX530" s="122"/>
    </row>
    <row r="531" spans="45:50" x14ac:dyDescent="0.25">
      <c r="AS531" s="189"/>
      <c r="AT531" s="118" t="s">
        <v>262</v>
      </c>
      <c r="AU531" s="119" t="s">
        <v>759</v>
      </c>
      <c r="AV531" s="122"/>
      <c r="AW531" s="122"/>
      <c r="AX531" s="122"/>
    </row>
    <row r="532" spans="45:50" x14ac:dyDescent="0.25">
      <c r="AS532" s="189"/>
      <c r="AT532" s="118" t="s">
        <v>262</v>
      </c>
      <c r="AU532" s="196" t="s">
        <v>760</v>
      </c>
      <c r="AV532" s="122"/>
      <c r="AW532" s="122"/>
      <c r="AX532" s="122"/>
    </row>
    <row r="533" spans="45:50" x14ac:dyDescent="0.25">
      <c r="AS533" s="189"/>
      <c r="AT533" s="118" t="s">
        <v>262</v>
      </c>
      <c r="AU533" s="119" t="s">
        <v>761</v>
      </c>
      <c r="AV533" s="122"/>
      <c r="AW533" s="122"/>
      <c r="AX533" s="122"/>
    </row>
    <row r="534" spans="45:50" x14ac:dyDescent="0.25">
      <c r="AS534" s="189"/>
      <c r="AT534" s="118" t="s">
        <v>262</v>
      </c>
      <c r="AU534" s="119" t="s">
        <v>762</v>
      </c>
      <c r="AV534" s="122"/>
      <c r="AW534" s="122"/>
      <c r="AX534" s="122"/>
    </row>
    <row r="535" spans="45:50" x14ac:dyDescent="0.25">
      <c r="AS535" s="189"/>
      <c r="AT535" s="118" t="s">
        <v>262</v>
      </c>
      <c r="AU535" s="119" t="s">
        <v>763</v>
      </c>
      <c r="AV535" s="122"/>
      <c r="AW535" s="122"/>
      <c r="AX535" s="122"/>
    </row>
    <row r="536" spans="45:50" x14ac:dyDescent="0.25">
      <c r="AS536" s="189"/>
      <c r="AT536" s="118" t="s">
        <v>262</v>
      </c>
      <c r="AU536" s="119" t="s">
        <v>764</v>
      </c>
      <c r="AV536" s="122"/>
      <c r="AW536" s="122"/>
      <c r="AX536" s="122"/>
    </row>
    <row r="537" spans="45:50" x14ac:dyDescent="0.25">
      <c r="AS537" s="189"/>
      <c r="AT537" s="118" t="s">
        <v>262</v>
      </c>
      <c r="AU537" s="119" t="s">
        <v>765</v>
      </c>
      <c r="AV537" s="122"/>
      <c r="AW537" s="122"/>
      <c r="AX537" s="122"/>
    </row>
    <row r="538" spans="45:50" x14ac:dyDescent="0.25">
      <c r="AS538" s="189"/>
      <c r="AT538" s="118" t="s">
        <v>262</v>
      </c>
      <c r="AU538" s="119" t="s">
        <v>766</v>
      </c>
      <c r="AV538" s="122"/>
      <c r="AW538" s="122"/>
      <c r="AX538" s="122"/>
    </row>
    <row r="539" spans="45:50" x14ac:dyDescent="0.25">
      <c r="AS539" s="189"/>
      <c r="AT539" s="118" t="s">
        <v>262</v>
      </c>
      <c r="AU539" s="119" t="s">
        <v>767</v>
      </c>
      <c r="AV539" s="122"/>
      <c r="AW539" s="122"/>
      <c r="AX539" s="122"/>
    </row>
    <row r="540" spans="45:50" x14ac:dyDescent="0.25">
      <c r="AS540" s="189"/>
      <c r="AT540" s="118" t="s">
        <v>262</v>
      </c>
      <c r="AU540" s="119" t="s">
        <v>768</v>
      </c>
      <c r="AV540" s="122"/>
      <c r="AW540" s="122"/>
      <c r="AX540" s="122"/>
    </row>
    <row r="541" spans="45:50" x14ac:dyDescent="0.25">
      <c r="AS541" s="189"/>
      <c r="AT541" s="118" t="s">
        <v>262</v>
      </c>
      <c r="AU541" s="119" t="s">
        <v>769</v>
      </c>
      <c r="AV541" s="122"/>
      <c r="AW541" s="122"/>
      <c r="AX541" s="122"/>
    </row>
    <row r="542" spans="45:50" x14ac:dyDescent="0.25">
      <c r="AS542" s="189"/>
      <c r="AT542" s="118" t="s">
        <v>262</v>
      </c>
      <c r="AU542" s="119" t="s">
        <v>770</v>
      </c>
      <c r="AV542" s="122"/>
      <c r="AW542" s="122"/>
      <c r="AX542" s="122"/>
    </row>
    <row r="543" spans="45:50" x14ac:dyDescent="0.25">
      <c r="AS543" s="189"/>
      <c r="AT543" s="118" t="s">
        <v>262</v>
      </c>
      <c r="AU543" s="119" t="s">
        <v>771</v>
      </c>
      <c r="AV543" s="122"/>
      <c r="AW543" s="122"/>
      <c r="AX543" s="122"/>
    </row>
    <row r="544" spans="45:50" x14ac:dyDescent="0.25">
      <c r="AS544" s="189"/>
      <c r="AT544" s="118" t="s">
        <v>262</v>
      </c>
      <c r="AU544" s="119" t="s">
        <v>772</v>
      </c>
      <c r="AV544" s="122"/>
      <c r="AW544" s="122"/>
      <c r="AX544" s="122"/>
    </row>
    <row r="545" spans="45:50" x14ac:dyDescent="0.25">
      <c r="AS545" s="189"/>
      <c r="AT545" s="118" t="s">
        <v>262</v>
      </c>
      <c r="AU545" s="119" t="s">
        <v>773</v>
      </c>
      <c r="AV545" s="122"/>
      <c r="AW545" s="122"/>
      <c r="AX545" s="122"/>
    </row>
    <row r="546" spans="45:50" x14ac:dyDescent="0.25">
      <c r="AS546" s="189"/>
      <c r="AT546" s="118" t="s">
        <v>262</v>
      </c>
      <c r="AU546" s="119" t="s">
        <v>774</v>
      </c>
      <c r="AV546" s="122"/>
      <c r="AW546" s="122"/>
      <c r="AX546" s="122"/>
    </row>
    <row r="547" spans="45:50" x14ac:dyDescent="0.25">
      <c r="AS547" s="189"/>
      <c r="AT547" s="118" t="s">
        <v>262</v>
      </c>
      <c r="AU547" s="119" t="s">
        <v>775</v>
      </c>
      <c r="AV547" s="122"/>
      <c r="AW547" s="122"/>
      <c r="AX547" s="122"/>
    </row>
    <row r="548" spans="45:50" x14ac:dyDescent="0.25">
      <c r="AS548" s="189"/>
      <c r="AT548" s="118" t="s">
        <v>262</v>
      </c>
      <c r="AU548" s="119" t="s">
        <v>776</v>
      </c>
      <c r="AV548" s="122"/>
      <c r="AW548" s="122"/>
      <c r="AX548" s="122"/>
    </row>
    <row r="549" spans="45:50" x14ac:dyDescent="0.25">
      <c r="AS549" s="189"/>
      <c r="AT549" s="118" t="s">
        <v>262</v>
      </c>
      <c r="AU549" s="119" t="s">
        <v>777</v>
      </c>
      <c r="AV549" s="122"/>
      <c r="AW549" s="122"/>
      <c r="AX549" s="122"/>
    </row>
    <row r="550" spans="45:50" x14ac:dyDescent="0.25">
      <c r="AS550" s="189"/>
      <c r="AT550" s="118" t="s">
        <v>262</v>
      </c>
      <c r="AU550" s="119" t="s">
        <v>778</v>
      </c>
      <c r="AV550" s="122"/>
      <c r="AW550" s="122"/>
      <c r="AX550" s="122"/>
    </row>
    <row r="551" spans="45:50" x14ac:dyDescent="0.25">
      <c r="AS551" s="189"/>
      <c r="AT551" s="118" t="s">
        <v>262</v>
      </c>
      <c r="AU551" s="119" t="s">
        <v>779</v>
      </c>
      <c r="AV551" s="122"/>
      <c r="AW551" s="122"/>
      <c r="AX551" s="122"/>
    </row>
    <row r="552" spans="45:50" x14ac:dyDescent="0.25">
      <c r="AS552" s="189"/>
      <c r="AT552" s="118" t="s">
        <v>262</v>
      </c>
      <c r="AU552" s="119" t="s">
        <v>780</v>
      </c>
      <c r="AV552" s="122"/>
      <c r="AW552" s="122"/>
      <c r="AX552" s="122"/>
    </row>
    <row r="553" spans="45:50" x14ac:dyDescent="0.25">
      <c r="AS553" s="189"/>
      <c r="AT553" s="118" t="s">
        <v>262</v>
      </c>
      <c r="AU553" s="119" t="s">
        <v>781</v>
      </c>
      <c r="AV553" s="122"/>
      <c r="AW553" s="122"/>
      <c r="AX553" s="122"/>
    </row>
    <row r="554" spans="45:50" x14ac:dyDescent="0.25">
      <c r="AS554" s="189"/>
      <c r="AT554" s="118" t="s">
        <v>262</v>
      </c>
      <c r="AU554" s="119" t="s">
        <v>782</v>
      </c>
      <c r="AV554" s="122"/>
      <c r="AW554" s="122"/>
      <c r="AX554" s="122"/>
    </row>
    <row r="555" spans="45:50" x14ac:dyDescent="0.25">
      <c r="AS555" s="189"/>
      <c r="AT555" s="118" t="s">
        <v>262</v>
      </c>
      <c r="AU555" s="11" t="s">
        <v>783</v>
      </c>
      <c r="AV555" s="122"/>
      <c r="AW555" s="122"/>
      <c r="AX555" s="122"/>
    </row>
    <row r="556" spans="45:50" x14ac:dyDescent="0.25">
      <c r="AS556" s="189"/>
      <c r="AT556" s="118" t="s">
        <v>263</v>
      </c>
      <c r="AU556" s="119" t="s">
        <v>784</v>
      </c>
      <c r="AV556" s="122"/>
      <c r="AW556" s="122"/>
      <c r="AX556" s="122"/>
    </row>
    <row r="557" spans="45:50" x14ac:dyDescent="0.25">
      <c r="AS557" s="189"/>
      <c r="AT557" s="118" t="s">
        <v>263</v>
      </c>
      <c r="AU557" s="119" t="s">
        <v>785</v>
      </c>
      <c r="AV557" s="122"/>
      <c r="AW557" s="122"/>
      <c r="AX557" s="122"/>
    </row>
    <row r="558" spans="45:50" x14ac:dyDescent="0.25">
      <c r="AS558" s="189"/>
      <c r="AT558" s="118" t="s">
        <v>263</v>
      </c>
      <c r="AU558" s="119" t="s">
        <v>786</v>
      </c>
      <c r="AV558" s="122"/>
      <c r="AW558" s="122"/>
      <c r="AX558" s="122"/>
    </row>
    <row r="559" spans="45:50" x14ac:dyDescent="0.25">
      <c r="AS559" s="189"/>
      <c r="AT559" s="118" t="s">
        <v>263</v>
      </c>
      <c r="AU559" s="119" t="s">
        <v>787</v>
      </c>
      <c r="AV559" s="122"/>
      <c r="AW559" s="122"/>
      <c r="AX559" s="122"/>
    </row>
    <row r="560" spans="45:50" x14ac:dyDescent="0.25">
      <c r="AS560" s="189"/>
      <c r="AT560" s="118" t="s">
        <v>263</v>
      </c>
      <c r="AU560" s="119" t="s">
        <v>788</v>
      </c>
      <c r="AV560" s="122"/>
      <c r="AW560" s="122"/>
      <c r="AX560" s="122"/>
    </row>
    <row r="561" spans="45:50" x14ac:dyDescent="0.25">
      <c r="AS561" s="189"/>
      <c r="AT561" s="118" t="s">
        <v>263</v>
      </c>
      <c r="AU561" s="119" t="s">
        <v>789</v>
      </c>
      <c r="AV561" s="122"/>
      <c r="AW561" s="122"/>
      <c r="AX561" s="122"/>
    </row>
    <row r="562" spans="45:50" x14ac:dyDescent="0.25">
      <c r="AS562" s="189"/>
      <c r="AT562" s="118" t="s">
        <v>263</v>
      </c>
      <c r="AU562" s="119" t="s">
        <v>790</v>
      </c>
      <c r="AV562" s="122"/>
      <c r="AW562" s="122"/>
      <c r="AX562" s="122"/>
    </row>
    <row r="563" spans="45:50" x14ac:dyDescent="0.25">
      <c r="AS563" s="189"/>
      <c r="AT563" s="118" t="s">
        <v>263</v>
      </c>
      <c r="AU563" s="119" t="s">
        <v>791</v>
      </c>
      <c r="AV563" s="122"/>
      <c r="AW563" s="122"/>
      <c r="AX563" s="122"/>
    </row>
    <row r="564" spans="45:50" x14ac:dyDescent="0.25">
      <c r="AS564" s="189"/>
      <c r="AT564" s="118" t="s">
        <v>264</v>
      </c>
      <c r="AU564" s="119" t="s">
        <v>792</v>
      </c>
      <c r="AV564" s="122"/>
      <c r="AW564" s="122"/>
      <c r="AX564" s="122"/>
    </row>
    <row r="565" spans="45:50" x14ac:dyDescent="0.25">
      <c r="AS565" s="189"/>
      <c r="AT565" s="118" t="s">
        <v>264</v>
      </c>
      <c r="AU565" s="119" t="s">
        <v>793</v>
      </c>
      <c r="AV565" s="122"/>
      <c r="AW565" s="122"/>
      <c r="AX565" s="122"/>
    </row>
    <row r="566" spans="45:50" x14ac:dyDescent="0.25">
      <c r="AS566" s="189"/>
      <c r="AT566" s="118" t="s">
        <v>264</v>
      </c>
      <c r="AU566" s="119" t="s">
        <v>794</v>
      </c>
      <c r="AV566" s="122"/>
      <c r="AW566" s="122"/>
      <c r="AX566" s="122"/>
    </row>
    <row r="567" spans="45:50" x14ac:dyDescent="0.25">
      <c r="AS567" s="189"/>
      <c r="AT567" s="118" t="s">
        <v>264</v>
      </c>
      <c r="AU567" s="119" t="s">
        <v>795</v>
      </c>
      <c r="AV567" s="122"/>
      <c r="AW567" s="122"/>
      <c r="AX567" s="122"/>
    </row>
    <row r="568" spans="45:50" x14ac:dyDescent="0.25">
      <c r="AS568" s="189"/>
      <c r="AT568" s="118" t="s">
        <v>264</v>
      </c>
      <c r="AU568" s="119" t="s">
        <v>796</v>
      </c>
      <c r="AV568" s="122"/>
      <c r="AW568" s="122"/>
      <c r="AX568" s="122"/>
    </row>
    <row r="569" spans="45:50" x14ac:dyDescent="0.25">
      <c r="AS569" s="189"/>
      <c r="AT569" s="118" t="s">
        <v>264</v>
      </c>
      <c r="AU569" s="119" t="s">
        <v>797</v>
      </c>
      <c r="AV569" s="122"/>
      <c r="AW569" s="122"/>
      <c r="AX569" s="122"/>
    </row>
    <row r="570" spans="45:50" x14ac:dyDescent="0.25">
      <c r="AS570" s="189"/>
      <c r="AT570" s="118" t="s">
        <v>264</v>
      </c>
      <c r="AU570" s="119" t="s">
        <v>798</v>
      </c>
      <c r="AV570" s="122"/>
      <c r="AW570" s="122"/>
      <c r="AX570" s="122"/>
    </row>
    <row r="571" spans="45:50" x14ac:dyDescent="0.25">
      <c r="AS571" s="189"/>
      <c r="AT571" s="118" t="s">
        <v>264</v>
      </c>
      <c r="AU571" s="119" t="s">
        <v>799</v>
      </c>
      <c r="AV571" s="122"/>
      <c r="AW571" s="122"/>
      <c r="AX571" s="122"/>
    </row>
    <row r="572" spans="45:50" x14ac:dyDescent="0.25">
      <c r="AS572" s="189"/>
      <c r="AT572" s="118" t="s">
        <v>264</v>
      </c>
      <c r="AU572" s="119" t="s">
        <v>800</v>
      </c>
      <c r="AV572" s="122"/>
      <c r="AW572" s="122"/>
      <c r="AX572" s="122"/>
    </row>
    <row r="573" spans="45:50" x14ac:dyDescent="0.25">
      <c r="AS573" s="189"/>
      <c r="AT573" s="118" t="s">
        <v>264</v>
      </c>
      <c r="AU573" s="119" t="s">
        <v>316</v>
      </c>
      <c r="AV573" s="122"/>
      <c r="AW573" s="122"/>
      <c r="AX573" s="122"/>
    </row>
    <row r="574" spans="45:50" x14ac:dyDescent="0.25">
      <c r="AS574" s="189"/>
      <c r="AT574" s="118" t="s">
        <v>264</v>
      </c>
      <c r="AU574" s="119" t="s">
        <v>801</v>
      </c>
      <c r="AV574" s="122"/>
      <c r="AW574" s="122"/>
      <c r="AX574" s="122"/>
    </row>
    <row r="575" spans="45:50" x14ac:dyDescent="0.25">
      <c r="AS575" s="189"/>
      <c r="AT575" s="118" t="s">
        <v>264</v>
      </c>
      <c r="AU575" s="119" t="s">
        <v>802</v>
      </c>
      <c r="AV575" s="122"/>
      <c r="AW575" s="122"/>
      <c r="AX575" s="122"/>
    </row>
    <row r="576" spans="45:50" x14ac:dyDescent="0.25">
      <c r="AS576" s="189"/>
      <c r="AT576" s="118" t="s">
        <v>264</v>
      </c>
      <c r="AU576" s="119" t="s">
        <v>803</v>
      </c>
      <c r="AV576" s="122"/>
      <c r="AW576" s="122"/>
      <c r="AX576" s="122"/>
    </row>
    <row r="577" spans="45:50" x14ac:dyDescent="0.25">
      <c r="AS577" s="189"/>
      <c r="AT577" s="118" t="s">
        <v>264</v>
      </c>
      <c r="AU577" s="119" t="s">
        <v>804</v>
      </c>
      <c r="AV577" s="122"/>
      <c r="AW577" s="122"/>
      <c r="AX577" s="122"/>
    </row>
    <row r="578" spans="45:50" x14ac:dyDescent="0.25">
      <c r="AS578" s="189"/>
      <c r="AT578" s="118" t="s">
        <v>264</v>
      </c>
      <c r="AU578" s="119" t="s">
        <v>805</v>
      </c>
      <c r="AV578" s="122"/>
      <c r="AW578" s="122"/>
      <c r="AX578" s="122"/>
    </row>
    <row r="579" spans="45:50" x14ac:dyDescent="0.25">
      <c r="AS579" s="189"/>
      <c r="AT579" s="118" t="s">
        <v>264</v>
      </c>
      <c r="AU579" s="119" t="s">
        <v>806</v>
      </c>
      <c r="AV579" s="122"/>
      <c r="AW579" s="122"/>
      <c r="AX579" s="122"/>
    </row>
    <row r="580" spans="45:50" x14ac:dyDescent="0.25">
      <c r="AS580" s="189"/>
      <c r="AT580" s="118" t="s">
        <v>264</v>
      </c>
      <c r="AU580" s="119" t="s">
        <v>807</v>
      </c>
      <c r="AV580" s="122"/>
      <c r="AW580" s="122"/>
      <c r="AX580" s="122"/>
    </row>
    <row r="581" spans="45:50" x14ac:dyDescent="0.25">
      <c r="AS581" s="189"/>
      <c r="AT581" s="118" t="s">
        <v>264</v>
      </c>
      <c r="AU581" s="119" t="s">
        <v>808</v>
      </c>
      <c r="AV581" s="122"/>
      <c r="AW581" s="122"/>
      <c r="AX581" s="122"/>
    </row>
    <row r="582" spans="45:50" x14ac:dyDescent="0.25">
      <c r="AS582" s="189"/>
      <c r="AT582" s="118" t="s">
        <v>264</v>
      </c>
      <c r="AU582" s="119" t="s">
        <v>809</v>
      </c>
      <c r="AV582" s="122"/>
      <c r="AW582" s="122"/>
      <c r="AX582" s="122"/>
    </row>
    <row r="583" spans="45:50" x14ac:dyDescent="0.25">
      <c r="AS583" s="189"/>
      <c r="AT583" s="118" t="s">
        <v>264</v>
      </c>
      <c r="AU583" s="119" t="s">
        <v>810</v>
      </c>
      <c r="AV583" s="122"/>
      <c r="AW583" s="122"/>
      <c r="AX583" s="122"/>
    </row>
    <row r="584" spans="45:50" x14ac:dyDescent="0.25">
      <c r="AS584" s="189"/>
      <c r="AT584" s="118" t="s">
        <v>264</v>
      </c>
      <c r="AU584" s="119" t="s">
        <v>811</v>
      </c>
      <c r="AV584" s="122"/>
      <c r="AW584" s="122"/>
      <c r="AX584" s="122"/>
    </row>
    <row r="585" spans="45:50" x14ac:dyDescent="0.25">
      <c r="AS585" s="189"/>
      <c r="AT585" s="118" t="s">
        <v>264</v>
      </c>
      <c r="AU585" s="119" t="s">
        <v>812</v>
      </c>
      <c r="AV585" s="122"/>
      <c r="AW585" s="122"/>
      <c r="AX585" s="122"/>
    </row>
    <row r="586" spans="45:50" x14ac:dyDescent="0.25">
      <c r="AS586" s="189"/>
      <c r="AT586" s="118" t="s">
        <v>264</v>
      </c>
      <c r="AU586" s="119" t="s">
        <v>813</v>
      </c>
      <c r="AV586" s="122"/>
      <c r="AW586" s="122"/>
      <c r="AX586" s="122"/>
    </row>
    <row r="587" spans="45:50" x14ac:dyDescent="0.25">
      <c r="AS587" s="189"/>
      <c r="AT587" s="118" t="s">
        <v>264</v>
      </c>
      <c r="AU587" s="119" t="s">
        <v>814</v>
      </c>
      <c r="AV587" s="122"/>
      <c r="AW587" s="122"/>
      <c r="AX587" s="122"/>
    </row>
    <row r="588" spans="45:50" x14ac:dyDescent="0.25">
      <c r="AS588" s="189"/>
      <c r="AT588" s="118" t="s">
        <v>264</v>
      </c>
      <c r="AU588" s="119" t="s">
        <v>815</v>
      </c>
      <c r="AV588" s="122"/>
      <c r="AW588" s="122"/>
      <c r="AX588" s="122"/>
    </row>
    <row r="589" spans="45:50" x14ac:dyDescent="0.25">
      <c r="AS589" s="189"/>
      <c r="AT589" s="118" t="s">
        <v>264</v>
      </c>
      <c r="AU589" s="119" t="s">
        <v>816</v>
      </c>
      <c r="AV589" s="122"/>
      <c r="AW589" s="122"/>
      <c r="AX589" s="122"/>
    </row>
    <row r="590" spans="45:50" x14ac:dyDescent="0.25">
      <c r="AS590" s="189"/>
      <c r="AT590" s="118" t="s">
        <v>264</v>
      </c>
      <c r="AU590" s="119" t="s">
        <v>817</v>
      </c>
      <c r="AV590" s="122"/>
      <c r="AW590" s="122"/>
      <c r="AX590" s="122"/>
    </row>
    <row r="591" spans="45:50" x14ac:dyDescent="0.25">
      <c r="AS591" s="189"/>
      <c r="AT591" s="118" t="s">
        <v>264</v>
      </c>
      <c r="AU591" s="119" t="s">
        <v>818</v>
      </c>
      <c r="AV591" s="122"/>
      <c r="AW591" s="122"/>
      <c r="AX591" s="122"/>
    </row>
    <row r="592" spans="45:50" x14ac:dyDescent="0.25">
      <c r="AS592" s="189"/>
      <c r="AT592" s="118" t="s">
        <v>264</v>
      </c>
      <c r="AU592" s="119" t="s">
        <v>819</v>
      </c>
      <c r="AV592" s="122"/>
      <c r="AW592" s="122"/>
      <c r="AX592" s="122"/>
    </row>
    <row r="593" spans="45:50" x14ac:dyDescent="0.25">
      <c r="AS593" s="189"/>
      <c r="AT593" s="118" t="s">
        <v>264</v>
      </c>
      <c r="AU593" s="119" t="s">
        <v>820</v>
      </c>
      <c r="AV593" s="122"/>
      <c r="AW593" s="122"/>
      <c r="AX593" s="122"/>
    </row>
    <row r="594" spans="45:50" x14ac:dyDescent="0.25">
      <c r="AS594" s="189"/>
      <c r="AT594" s="118" t="s">
        <v>264</v>
      </c>
      <c r="AU594" s="119" t="s">
        <v>821</v>
      </c>
      <c r="AV594" s="122"/>
      <c r="AW594" s="122"/>
      <c r="AX594" s="122"/>
    </row>
    <row r="595" spans="45:50" x14ac:dyDescent="0.25">
      <c r="AS595" s="189"/>
      <c r="AT595" s="118" t="s">
        <v>264</v>
      </c>
      <c r="AU595" s="119" t="s">
        <v>822</v>
      </c>
      <c r="AV595" s="122"/>
      <c r="AW595" s="122"/>
      <c r="AX595" s="122"/>
    </row>
    <row r="596" spans="45:50" x14ac:dyDescent="0.25">
      <c r="AS596" s="189"/>
      <c r="AT596" s="118" t="s">
        <v>264</v>
      </c>
      <c r="AU596" s="119" t="s">
        <v>408</v>
      </c>
      <c r="AV596" s="122"/>
      <c r="AW596" s="122"/>
      <c r="AX596" s="122"/>
    </row>
    <row r="597" spans="45:50" x14ac:dyDescent="0.25">
      <c r="AS597" s="189"/>
      <c r="AT597" s="118" t="s">
        <v>264</v>
      </c>
      <c r="AU597" s="119" t="s">
        <v>823</v>
      </c>
      <c r="AV597" s="122"/>
      <c r="AW597" s="122"/>
      <c r="AX597" s="122"/>
    </row>
    <row r="598" spans="45:50" x14ac:dyDescent="0.25">
      <c r="AS598" s="189"/>
      <c r="AT598" s="118" t="s">
        <v>264</v>
      </c>
      <c r="AU598" s="119" t="s">
        <v>824</v>
      </c>
      <c r="AV598" s="122"/>
      <c r="AW598" s="122"/>
      <c r="AX598" s="122"/>
    </row>
    <row r="599" spans="45:50" x14ac:dyDescent="0.25">
      <c r="AS599" s="189"/>
      <c r="AT599" s="118" t="s">
        <v>264</v>
      </c>
      <c r="AU599" s="119" t="s">
        <v>825</v>
      </c>
      <c r="AV599" s="122"/>
      <c r="AW599" s="122"/>
      <c r="AX599" s="122"/>
    </row>
    <row r="600" spans="45:50" x14ac:dyDescent="0.25">
      <c r="AS600" s="189"/>
      <c r="AT600" s="118" t="s">
        <v>264</v>
      </c>
      <c r="AU600" s="119" t="s">
        <v>826</v>
      </c>
      <c r="AV600" s="122"/>
      <c r="AW600" s="122"/>
      <c r="AX600" s="122"/>
    </row>
    <row r="601" spans="45:50" x14ac:dyDescent="0.25">
      <c r="AS601" s="189"/>
      <c r="AT601" s="118" t="s">
        <v>264</v>
      </c>
      <c r="AU601" s="119" t="s">
        <v>827</v>
      </c>
      <c r="AV601" s="122"/>
      <c r="AW601" s="122"/>
      <c r="AX601" s="122"/>
    </row>
    <row r="602" spans="45:50" x14ac:dyDescent="0.25">
      <c r="AS602" s="189"/>
      <c r="AT602" s="118" t="s">
        <v>264</v>
      </c>
      <c r="AU602" s="119" t="s">
        <v>828</v>
      </c>
      <c r="AV602" s="122"/>
      <c r="AW602" s="122"/>
      <c r="AX602" s="122"/>
    </row>
    <row r="603" spans="45:50" x14ac:dyDescent="0.25">
      <c r="AS603" s="189"/>
      <c r="AT603" s="118" t="s">
        <v>264</v>
      </c>
      <c r="AU603" s="119" t="s">
        <v>829</v>
      </c>
      <c r="AV603" s="122"/>
      <c r="AW603" s="122"/>
      <c r="AX603" s="122"/>
    </row>
    <row r="604" spans="45:50" x14ac:dyDescent="0.25">
      <c r="AS604" s="189"/>
      <c r="AT604" s="118" t="s">
        <v>264</v>
      </c>
      <c r="AU604" s="119" t="s">
        <v>830</v>
      </c>
      <c r="AV604" s="122"/>
      <c r="AW604" s="122"/>
      <c r="AX604" s="122"/>
    </row>
    <row r="605" spans="45:50" x14ac:dyDescent="0.25">
      <c r="AS605" s="189"/>
      <c r="AT605" s="118" t="s">
        <v>264</v>
      </c>
      <c r="AU605" s="119" t="s">
        <v>831</v>
      </c>
      <c r="AV605" s="122"/>
      <c r="AW605" s="122"/>
      <c r="AX605" s="122"/>
    </row>
    <row r="606" spans="45:50" x14ac:dyDescent="0.25">
      <c r="AS606" s="189"/>
      <c r="AT606" s="118" t="s">
        <v>264</v>
      </c>
      <c r="AU606" s="119" t="s">
        <v>832</v>
      </c>
      <c r="AV606" s="122"/>
      <c r="AW606" s="122"/>
      <c r="AX606" s="122"/>
    </row>
    <row r="607" spans="45:50" x14ac:dyDescent="0.25">
      <c r="AS607" s="189"/>
      <c r="AT607" s="118" t="s">
        <v>264</v>
      </c>
      <c r="AU607" s="119" t="s">
        <v>833</v>
      </c>
      <c r="AV607" s="122"/>
      <c r="AW607" s="122"/>
      <c r="AX607" s="122"/>
    </row>
    <row r="608" spans="45:50" x14ac:dyDescent="0.25">
      <c r="AS608" s="189"/>
      <c r="AT608" s="118" t="s">
        <v>264</v>
      </c>
      <c r="AU608" s="119" t="s">
        <v>834</v>
      </c>
      <c r="AV608" s="122"/>
      <c r="AW608" s="122"/>
      <c r="AX608" s="122"/>
    </row>
    <row r="609" spans="45:50" x14ac:dyDescent="0.25">
      <c r="AS609" s="189"/>
      <c r="AT609" s="118" t="s">
        <v>264</v>
      </c>
      <c r="AU609" s="119" t="s">
        <v>835</v>
      </c>
      <c r="AV609" s="122"/>
      <c r="AW609" s="122"/>
      <c r="AX609" s="122"/>
    </row>
    <row r="610" spans="45:50" x14ac:dyDescent="0.25">
      <c r="AS610" s="189"/>
      <c r="AT610" s="118" t="s">
        <v>264</v>
      </c>
      <c r="AU610" s="119" t="s">
        <v>836</v>
      </c>
      <c r="AV610" s="122"/>
      <c r="AW610" s="122"/>
      <c r="AX610" s="122"/>
    </row>
    <row r="611" spans="45:50" x14ac:dyDescent="0.25">
      <c r="AS611" s="189"/>
      <c r="AT611" s="118" t="s">
        <v>264</v>
      </c>
      <c r="AU611" s="119" t="s">
        <v>837</v>
      </c>
      <c r="AV611" s="122"/>
      <c r="AW611" s="122"/>
      <c r="AX611" s="122"/>
    </row>
    <row r="612" spans="45:50" x14ac:dyDescent="0.25">
      <c r="AS612" s="189"/>
      <c r="AT612" s="118" t="s">
        <v>264</v>
      </c>
      <c r="AU612" s="119" t="s">
        <v>838</v>
      </c>
      <c r="AV612" s="122"/>
      <c r="AW612" s="122"/>
      <c r="AX612" s="122"/>
    </row>
    <row r="613" spans="45:50" x14ac:dyDescent="0.25">
      <c r="AS613" s="189"/>
      <c r="AT613" s="118" t="s">
        <v>264</v>
      </c>
      <c r="AU613" s="119" t="s">
        <v>839</v>
      </c>
      <c r="AV613" s="122"/>
      <c r="AW613" s="122"/>
      <c r="AX613" s="122"/>
    </row>
    <row r="614" spans="45:50" x14ac:dyDescent="0.25">
      <c r="AS614" s="189"/>
      <c r="AT614" s="118" t="s">
        <v>264</v>
      </c>
      <c r="AU614" s="119" t="s">
        <v>840</v>
      </c>
      <c r="AV614" s="122"/>
      <c r="AW614" s="122"/>
      <c r="AX614" s="122"/>
    </row>
    <row r="615" spans="45:50" x14ac:dyDescent="0.25">
      <c r="AS615" s="189"/>
      <c r="AT615" s="118" t="s">
        <v>264</v>
      </c>
      <c r="AU615" s="119" t="s">
        <v>841</v>
      </c>
      <c r="AV615" s="122"/>
      <c r="AW615" s="122"/>
      <c r="AX615" s="122"/>
    </row>
    <row r="616" spans="45:50" x14ac:dyDescent="0.25">
      <c r="AS616" s="189"/>
      <c r="AT616" s="118" t="s">
        <v>264</v>
      </c>
      <c r="AU616" s="119" t="s">
        <v>842</v>
      </c>
      <c r="AV616" s="122"/>
      <c r="AW616" s="122"/>
      <c r="AX616" s="122"/>
    </row>
    <row r="617" spans="45:50" x14ac:dyDescent="0.25">
      <c r="AS617" s="189"/>
      <c r="AT617" s="118" t="s">
        <v>264</v>
      </c>
      <c r="AU617" s="119" t="s">
        <v>843</v>
      </c>
      <c r="AV617" s="122"/>
      <c r="AW617" s="122"/>
      <c r="AX617" s="122"/>
    </row>
    <row r="618" spans="45:50" x14ac:dyDescent="0.25">
      <c r="AS618" s="189"/>
      <c r="AT618" s="118" t="s">
        <v>264</v>
      </c>
      <c r="AU618" s="119" t="s">
        <v>844</v>
      </c>
      <c r="AV618" s="122"/>
      <c r="AW618" s="122"/>
      <c r="AX618" s="122"/>
    </row>
    <row r="619" spans="45:50" x14ac:dyDescent="0.25">
      <c r="AS619" s="189"/>
      <c r="AT619" s="118" t="s">
        <v>264</v>
      </c>
      <c r="AU619" s="119" t="s">
        <v>845</v>
      </c>
      <c r="AV619" s="122"/>
      <c r="AW619" s="122"/>
      <c r="AX619" s="122"/>
    </row>
    <row r="620" spans="45:50" x14ac:dyDescent="0.25">
      <c r="AS620" s="189"/>
      <c r="AT620" s="118" t="s">
        <v>264</v>
      </c>
      <c r="AU620" s="119" t="s">
        <v>846</v>
      </c>
      <c r="AV620" s="122"/>
      <c r="AW620" s="122"/>
      <c r="AX620" s="122"/>
    </row>
    <row r="621" spans="45:50" x14ac:dyDescent="0.25">
      <c r="AS621" s="189"/>
      <c r="AT621" s="118" t="s">
        <v>264</v>
      </c>
      <c r="AU621" s="119" t="s">
        <v>847</v>
      </c>
      <c r="AV621" s="122"/>
      <c r="AW621" s="122"/>
      <c r="AX621" s="122"/>
    </row>
    <row r="622" spans="45:50" x14ac:dyDescent="0.25">
      <c r="AS622" s="189"/>
      <c r="AT622" s="118" t="s">
        <v>264</v>
      </c>
      <c r="AU622" s="119" t="s">
        <v>848</v>
      </c>
      <c r="AV622" s="122"/>
      <c r="AW622" s="122"/>
      <c r="AX622" s="122"/>
    </row>
    <row r="623" spans="45:50" x14ac:dyDescent="0.25">
      <c r="AS623" s="189"/>
      <c r="AT623" s="118" t="s">
        <v>264</v>
      </c>
      <c r="AU623" s="119" t="s">
        <v>714</v>
      </c>
      <c r="AV623" s="122"/>
      <c r="AW623" s="122"/>
      <c r="AX623" s="122"/>
    </row>
    <row r="624" spans="45:50" x14ac:dyDescent="0.25">
      <c r="AS624" s="189"/>
      <c r="AT624" s="118" t="s">
        <v>264</v>
      </c>
      <c r="AU624" s="119" t="s">
        <v>849</v>
      </c>
      <c r="AV624" s="122"/>
      <c r="AW624" s="122"/>
      <c r="AX624" s="122"/>
    </row>
    <row r="625" spans="45:50" x14ac:dyDescent="0.25">
      <c r="AS625" s="189"/>
      <c r="AT625" s="118" t="s">
        <v>264</v>
      </c>
      <c r="AU625" s="119" t="s">
        <v>850</v>
      </c>
      <c r="AV625" s="122"/>
      <c r="AW625" s="122"/>
      <c r="AX625" s="122"/>
    </row>
    <row r="626" spans="45:50" x14ac:dyDescent="0.25">
      <c r="AS626" s="189"/>
      <c r="AT626" s="118" t="s">
        <v>264</v>
      </c>
      <c r="AU626" s="119" t="s">
        <v>851</v>
      </c>
      <c r="AV626" s="122"/>
      <c r="AW626" s="122"/>
      <c r="AX626" s="122"/>
    </row>
    <row r="627" spans="45:50" x14ac:dyDescent="0.25">
      <c r="AS627" s="189"/>
      <c r="AT627" s="118" t="s">
        <v>264</v>
      </c>
      <c r="AU627" s="119" t="s">
        <v>852</v>
      </c>
      <c r="AV627" s="122"/>
      <c r="AW627" s="122"/>
      <c r="AX627" s="122"/>
    </row>
    <row r="628" spans="45:50" x14ac:dyDescent="0.25">
      <c r="AS628" s="189"/>
      <c r="AT628" s="118" t="s">
        <v>264</v>
      </c>
      <c r="AU628" s="119" t="s">
        <v>853</v>
      </c>
      <c r="AV628" s="122"/>
      <c r="AW628" s="122"/>
      <c r="AX628" s="122"/>
    </row>
    <row r="629" spans="45:50" x14ac:dyDescent="0.25">
      <c r="AS629" s="189"/>
      <c r="AT629" s="118" t="s">
        <v>264</v>
      </c>
      <c r="AU629" s="119" t="s">
        <v>854</v>
      </c>
      <c r="AV629" s="122"/>
      <c r="AW629" s="122"/>
      <c r="AX629" s="122"/>
    </row>
    <row r="630" spans="45:50" x14ac:dyDescent="0.25">
      <c r="AS630" s="189"/>
      <c r="AT630" s="118" t="s">
        <v>264</v>
      </c>
      <c r="AU630" s="119" t="s">
        <v>855</v>
      </c>
      <c r="AV630" s="122"/>
      <c r="AW630" s="122"/>
      <c r="AX630" s="122"/>
    </row>
    <row r="631" spans="45:50" x14ac:dyDescent="0.25">
      <c r="AS631" s="189"/>
      <c r="AT631" s="118" t="s">
        <v>264</v>
      </c>
      <c r="AU631" s="119" t="s">
        <v>856</v>
      </c>
      <c r="AV631" s="122"/>
      <c r="AW631" s="122"/>
      <c r="AX631" s="122"/>
    </row>
    <row r="632" spans="45:50" x14ac:dyDescent="0.25">
      <c r="AS632" s="189"/>
      <c r="AT632" s="118" t="s">
        <v>264</v>
      </c>
      <c r="AU632" s="119" t="s">
        <v>857</v>
      </c>
      <c r="AV632" s="122"/>
      <c r="AW632" s="122"/>
      <c r="AX632" s="122"/>
    </row>
    <row r="633" spans="45:50" x14ac:dyDescent="0.25">
      <c r="AS633" s="189"/>
      <c r="AT633" s="118" t="s">
        <v>264</v>
      </c>
      <c r="AU633" s="119" t="s">
        <v>858</v>
      </c>
      <c r="AV633" s="122"/>
      <c r="AW633" s="122"/>
      <c r="AX633" s="122"/>
    </row>
    <row r="634" spans="45:50" x14ac:dyDescent="0.25">
      <c r="AS634" s="189"/>
      <c r="AT634" s="118" t="s">
        <v>264</v>
      </c>
      <c r="AU634" s="119" t="s">
        <v>859</v>
      </c>
      <c r="AV634" s="122"/>
      <c r="AW634" s="122"/>
      <c r="AX634" s="122"/>
    </row>
    <row r="635" spans="45:50" x14ac:dyDescent="0.25">
      <c r="AS635" s="189"/>
      <c r="AT635" s="118" t="s">
        <v>264</v>
      </c>
      <c r="AU635" s="119" t="s">
        <v>860</v>
      </c>
      <c r="AV635" s="122"/>
      <c r="AW635" s="122"/>
      <c r="AX635" s="122"/>
    </row>
    <row r="636" spans="45:50" x14ac:dyDescent="0.25">
      <c r="AS636" s="189"/>
      <c r="AT636" s="118" t="s">
        <v>264</v>
      </c>
      <c r="AU636" s="119" t="s">
        <v>861</v>
      </c>
      <c r="AV636" s="122"/>
      <c r="AW636" s="122"/>
      <c r="AX636" s="122"/>
    </row>
    <row r="637" spans="45:50" x14ac:dyDescent="0.25">
      <c r="AS637" s="189"/>
      <c r="AT637" s="118" t="s">
        <v>264</v>
      </c>
      <c r="AU637" s="119" t="s">
        <v>862</v>
      </c>
      <c r="AV637" s="122"/>
      <c r="AW637" s="122"/>
      <c r="AX637" s="122"/>
    </row>
    <row r="638" spans="45:50" x14ac:dyDescent="0.25">
      <c r="AS638" s="189"/>
      <c r="AT638" s="118" t="s">
        <v>264</v>
      </c>
      <c r="AU638" s="119" t="s">
        <v>863</v>
      </c>
      <c r="AV638" s="122"/>
      <c r="AW638" s="122"/>
      <c r="AX638" s="122"/>
    </row>
    <row r="639" spans="45:50" x14ac:dyDescent="0.25">
      <c r="AS639" s="189"/>
      <c r="AT639" s="118" t="s">
        <v>265</v>
      </c>
      <c r="AU639" s="119" t="s">
        <v>864</v>
      </c>
      <c r="AV639" s="122"/>
      <c r="AW639" s="122"/>
      <c r="AX639" s="122"/>
    </row>
    <row r="640" spans="45:50" x14ac:dyDescent="0.25">
      <c r="AS640" s="189"/>
      <c r="AT640" s="118" t="s">
        <v>265</v>
      </c>
      <c r="AU640" s="119" t="s">
        <v>865</v>
      </c>
      <c r="AV640" s="122"/>
      <c r="AW640" s="122"/>
      <c r="AX640" s="122"/>
    </row>
    <row r="641" spans="45:50" x14ac:dyDescent="0.25">
      <c r="AS641" s="189"/>
      <c r="AT641" s="118" t="s">
        <v>265</v>
      </c>
      <c r="AU641" s="119" t="s">
        <v>866</v>
      </c>
      <c r="AV641" s="122"/>
      <c r="AW641" s="122"/>
      <c r="AX641" s="122"/>
    </row>
    <row r="642" spans="45:50" x14ac:dyDescent="0.25">
      <c r="AS642" s="189"/>
      <c r="AT642" s="118" t="s">
        <v>265</v>
      </c>
      <c r="AU642" s="119" t="s">
        <v>867</v>
      </c>
      <c r="AV642" s="122"/>
      <c r="AW642" s="122"/>
      <c r="AX642" s="122"/>
    </row>
    <row r="643" spans="45:50" x14ac:dyDescent="0.25">
      <c r="AS643" s="189"/>
      <c r="AT643" s="118" t="s">
        <v>265</v>
      </c>
      <c r="AU643" s="119" t="s">
        <v>868</v>
      </c>
      <c r="AV643" s="122"/>
      <c r="AW643" s="122"/>
      <c r="AX643" s="122"/>
    </row>
    <row r="644" spans="45:50" x14ac:dyDescent="0.25">
      <c r="AS644" s="189"/>
      <c r="AT644" s="118" t="s">
        <v>265</v>
      </c>
      <c r="AU644" s="119" t="s">
        <v>869</v>
      </c>
      <c r="AV644" s="122"/>
      <c r="AW644" s="122"/>
      <c r="AX644" s="122"/>
    </row>
    <row r="645" spans="45:50" x14ac:dyDescent="0.25">
      <c r="AS645" s="189"/>
      <c r="AT645" s="118" t="s">
        <v>265</v>
      </c>
      <c r="AU645" s="119" t="s">
        <v>870</v>
      </c>
      <c r="AV645" s="122"/>
      <c r="AW645" s="122"/>
      <c r="AX645" s="122"/>
    </row>
    <row r="646" spans="45:50" x14ac:dyDescent="0.25">
      <c r="AS646" s="189"/>
      <c r="AT646" s="118" t="s">
        <v>265</v>
      </c>
      <c r="AU646" s="119" t="s">
        <v>871</v>
      </c>
      <c r="AV646" s="122"/>
      <c r="AW646" s="122"/>
      <c r="AX646" s="122"/>
    </row>
    <row r="647" spans="45:50" x14ac:dyDescent="0.25">
      <c r="AS647" s="189"/>
      <c r="AT647" s="118" t="s">
        <v>265</v>
      </c>
      <c r="AU647" s="119" t="s">
        <v>872</v>
      </c>
      <c r="AV647" s="122"/>
      <c r="AW647" s="122"/>
      <c r="AX647" s="122"/>
    </row>
    <row r="648" spans="45:50" x14ac:dyDescent="0.25">
      <c r="AS648" s="189"/>
      <c r="AT648" s="118" t="s">
        <v>265</v>
      </c>
      <c r="AU648" s="119" t="s">
        <v>873</v>
      </c>
      <c r="AV648" s="122"/>
      <c r="AW648" s="122"/>
      <c r="AX648" s="122"/>
    </row>
    <row r="649" spans="45:50" x14ac:dyDescent="0.25">
      <c r="AS649" s="189"/>
      <c r="AT649" s="118" t="s">
        <v>265</v>
      </c>
      <c r="AU649" s="119" t="s">
        <v>874</v>
      </c>
      <c r="AV649" s="122"/>
      <c r="AW649" s="122"/>
      <c r="AX649" s="122"/>
    </row>
    <row r="650" spans="45:50" x14ac:dyDescent="0.25">
      <c r="AS650" s="189"/>
      <c r="AT650" s="118" t="s">
        <v>265</v>
      </c>
      <c r="AU650" s="119" t="s">
        <v>875</v>
      </c>
      <c r="AV650" s="122"/>
      <c r="AW650" s="122"/>
      <c r="AX650" s="122"/>
    </row>
    <row r="651" spans="45:50" x14ac:dyDescent="0.25">
      <c r="AS651" s="189"/>
      <c r="AT651" s="118" t="s">
        <v>265</v>
      </c>
      <c r="AU651" s="119" t="s">
        <v>876</v>
      </c>
      <c r="AV651" s="122"/>
      <c r="AW651" s="122"/>
      <c r="AX651" s="122"/>
    </row>
    <row r="652" spans="45:50" x14ac:dyDescent="0.25">
      <c r="AS652" s="189"/>
      <c r="AT652" s="13" t="s">
        <v>266</v>
      </c>
      <c r="AU652" s="14" t="s">
        <v>877</v>
      </c>
      <c r="AV652" s="122"/>
      <c r="AW652" s="122"/>
      <c r="AX652" s="122"/>
    </row>
    <row r="653" spans="45:50" x14ac:dyDescent="0.25">
      <c r="AS653" s="189"/>
      <c r="AT653" s="13" t="s">
        <v>266</v>
      </c>
      <c r="AU653" s="119" t="s">
        <v>878</v>
      </c>
      <c r="AV653" s="122"/>
      <c r="AW653" s="122"/>
      <c r="AX653" s="122"/>
    </row>
    <row r="654" spans="45:50" x14ac:dyDescent="0.25">
      <c r="AS654" s="189"/>
      <c r="AT654" s="13" t="s">
        <v>266</v>
      </c>
      <c r="AU654" s="119" t="s">
        <v>879</v>
      </c>
      <c r="AV654" s="122"/>
      <c r="AW654" s="122"/>
      <c r="AX654" s="122"/>
    </row>
    <row r="655" spans="45:50" x14ac:dyDescent="0.25">
      <c r="AS655" s="189"/>
      <c r="AT655" s="13" t="s">
        <v>266</v>
      </c>
      <c r="AU655" s="119" t="s">
        <v>880</v>
      </c>
      <c r="AV655" s="122"/>
      <c r="AW655" s="122"/>
      <c r="AX655" s="122"/>
    </row>
    <row r="656" spans="45:50" x14ac:dyDescent="0.25">
      <c r="AS656" s="189"/>
      <c r="AT656" s="13" t="s">
        <v>266</v>
      </c>
      <c r="AU656" s="119" t="s">
        <v>881</v>
      </c>
      <c r="AV656" s="122"/>
      <c r="AW656" s="122"/>
      <c r="AX656" s="122"/>
    </row>
    <row r="657" spans="45:50" x14ac:dyDescent="0.25">
      <c r="AS657" s="189"/>
      <c r="AT657" s="13" t="s">
        <v>266</v>
      </c>
      <c r="AU657" s="119" t="s">
        <v>882</v>
      </c>
      <c r="AV657" s="122"/>
      <c r="AW657" s="122"/>
      <c r="AX657" s="122"/>
    </row>
    <row r="658" spans="45:50" x14ac:dyDescent="0.25">
      <c r="AS658" s="189"/>
      <c r="AT658" s="13" t="s">
        <v>266</v>
      </c>
      <c r="AU658" s="119" t="s">
        <v>883</v>
      </c>
      <c r="AV658" s="122"/>
      <c r="AW658" s="122"/>
      <c r="AX658" s="122"/>
    </row>
    <row r="659" spans="45:50" x14ac:dyDescent="0.25">
      <c r="AS659" s="189"/>
      <c r="AT659" s="13" t="s">
        <v>266</v>
      </c>
      <c r="AU659" s="119" t="s">
        <v>884</v>
      </c>
      <c r="AV659" s="122"/>
      <c r="AW659" s="122"/>
      <c r="AX659" s="122"/>
    </row>
    <row r="660" spans="45:50" x14ac:dyDescent="0.25">
      <c r="AS660" s="189"/>
      <c r="AT660" s="13" t="s">
        <v>266</v>
      </c>
      <c r="AU660" s="119" t="s">
        <v>885</v>
      </c>
      <c r="AV660" s="122"/>
      <c r="AW660" s="122"/>
      <c r="AX660" s="122"/>
    </row>
    <row r="661" spans="45:50" x14ac:dyDescent="0.25">
      <c r="AS661" s="189"/>
      <c r="AT661" s="13" t="s">
        <v>266</v>
      </c>
      <c r="AU661" s="119" t="s">
        <v>886</v>
      </c>
      <c r="AV661" s="122"/>
      <c r="AW661" s="122"/>
      <c r="AX661" s="122"/>
    </row>
    <row r="662" spans="45:50" x14ac:dyDescent="0.25">
      <c r="AS662" s="189"/>
      <c r="AT662" s="13" t="s">
        <v>266</v>
      </c>
      <c r="AU662" s="119" t="s">
        <v>887</v>
      </c>
      <c r="AV662" s="122"/>
      <c r="AW662" s="122"/>
      <c r="AX662" s="122"/>
    </row>
    <row r="663" spans="45:50" x14ac:dyDescent="0.25">
      <c r="AS663" s="189"/>
      <c r="AT663" s="13" t="s">
        <v>266</v>
      </c>
      <c r="AU663" s="119" t="s">
        <v>888</v>
      </c>
      <c r="AV663" s="122"/>
      <c r="AW663" s="122"/>
      <c r="AX663" s="122"/>
    </row>
    <row r="664" spans="45:50" x14ac:dyDescent="0.25">
      <c r="AS664" s="189"/>
      <c r="AT664" s="13" t="s">
        <v>266</v>
      </c>
      <c r="AU664" s="119" t="s">
        <v>889</v>
      </c>
      <c r="AV664" s="122"/>
      <c r="AW664" s="122"/>
      <c r="AX664" s="122"/>
    </row>
    <row r="665" spans="45:50" x14ac:dyDescent="0.25">
      <c r="AS665" s="189"/>
      <c r="AT665" s="13" t="s">
        <v>266</v>
      </c>
      <c r="AU665" s="119" t="s">
        <v>890</v>
      </c>
      <c r="AV665" s="122"/>
      <c r="AW665" s="122"/>
      <c r="AX665" s="122"/>
    </row>
    <row r="666" spans="45:50" x14ac:dyDescent="0.25">
      <c r="AS666" s="189"/>
      <c r="AT666" s="13" t="s">
        <v>266</v>
      </c>
      <c r="AU666" s="119" t="s">
        <v>891</v>
      </c>
      <c r="AV666" s="122"/>
      <c r="AW666" s="122"/>
      <c r="AX666" s="122"/>
    </row>
    <row r="667" spans="45:50" x14ac:dyDescent="0.25">
      <c r="AS667" s="189"/>
      <c r="AT667" s="13" t="s">
        <v>266</v>
      </c>
      <c r="AU667" s="119" t="s">
        <v>892</v>
      </c>
      <c r="AV667" s="122"/>
      <c r="AW667" s="122"/>
      <c r="AX667" s="122"/>
    </row>
    <row r="668" spans="45:50" x14ac:dyDescent="0.25">
      <c r="AS668" s="189"/>
      <c r="AT668" s="13" t="s">
        <v>266</v>
      </c>
      <c r="AU668" s="119" t="s">
        <v>893</v>
      </c>
      <c r="AV668" s="122"/>
      <c r="AW668" s="122"/>
      <c r="AX668" s="122"/>
    </row>
    <row r="669" spans="45:50" x14ac:dyDescent="0.25">
      <c r="AS669" s="189"/>
      <c r="AT669" s="13" t="s">
        <v>266</v>
      </c>
      <c r="AU669" s="119" t="s">
        <v>894</v>
      </c>
      <c r="AV669" s="122"/>
      <c r="AW669" s="122"/>
      <c r="AX669" s="122"/>
    </row>
    <row r="670" spans="45:50" x14ac:dyDescent="0.25">
      <c r="AS670" s="189"/>
      <c r="AT670" s="13" t="s">
        <v>266</v>
      </c>
      <c r="AU670" s="119" t="s">
        <v>895</v>
      </c>
      <c r="AV670" s="122"/>
      <c r="AW670" s="122"/>
      <c r="AX670" s="122"/>
    </row>
    <row r="671" spans="45:50" x14ac:dyDescent="0.25">
      <c r="AS671" s="189"/>
      <c r="AT671" s="13" t="s">
        <v>266</v>
      </c>
      <c r="AU671" s="119" t="s">
        <v>896</v>
      </c>
      <c r="AV671" s="122"/>
      <c r="AW671" s="122"/>
      <c r="AX671" s="122"/>
    </row>
    <row r="672" spans="45:50" x14ac:dyDescent="0.25">
      <c r="AS672" s="189"/>
      <c r="AT672" s="13" t="s">
        <v>266</v>
      </c>
      <c r="AU672" s="119" t="s">
        <v>897</v>
      </c>
      <c r="AV672" s="122"/>
      <c r="AW672" s="122"/>
      <c r="AX672" s="122"/>
    </row>
    <row r="673" spans="45:50" x14ac:dyDescent="0.25">
      <c r="AS673" s="189"/>
      <c r="AT673" s="118"/>
      <c r="AU673" s="119"/>
      <c r="AV673" s="122"/>
      <c r="AW673" s="122"/>
      <c r="AX673" s="122"/>
    </row>
    <row r="674" spans="45:50" x14ac:dyDescent="0.25">
      <c r="AS674" s="189"/>
      <c r="AT674" s="118"/>
      <c r="AU674" s="119"/>
      <c r="AV674" s="122"/>
      <c r="AW674" s="122"/>
      <c r="AX674" s="122"/>
    </row>
    <row r="675" spans="45:50" x14ac:dyDescent="0.25">
      <c r="AS675" s="189"/>
      <c r="AT675" s="118"/>
      <c r="AU675" s="119"/>
      <c r="AV675" s="122"/>
      <c r="AW675" s="122"/>
      <c r="AX675" s="122"/>
    </row>
    <row r="676" spans="45:50" x14ac:dyDescent="0.25">
      <c r="AS676" s="189"/>
      <c r="AT676" s="118"/>
      <c r="AU676" s="119"/>
      <c r="AV676" s="122"/>
      <c r="AW676" s="122"/>
      <c r="AX676" s="122"/>
    </row>
    <row r="677" spans="45:50" x14ac:dyDescent="0.25">
      <c r="AS677" s="189"/>
      <c r="AT677" s="118"/>
      <c r="AU677" s="119"/>
      <c r="AV677" s="122"/>
      <c r="AW677" s="122"/>
      <c r="AX677" s="122"/>
    </row>
    <row r="678" spans="45:50" x14ac:dyDescent="0.25">
      <c r="AS678" s="189"/>
      <c r="AT678" s="118"/>
      <c r="AU678" s="119"/>
      <c r="AV678" s="122"/>
      <c r="AW678" s="122"/>
      <c r="AX678" s="122"/>
    </row>
    <row r="679" spans="45:50" x14ac:dyDescent="0.25">
      <c r="AS679" s="189"/>
      <c r="AT679" s="118"/>
      <c r="AU679" s="119"/>
      <c r="AV679" s="122"/>
      <c r="AW679" s="122"/>
      <c r="AX679" s="122"/>
    </row>
    <row r="680" spans="45:50" x14ac:dyDescent="0.25">
      <c r="AS680" s="189"/>
      <c r="AT680" s="118"/>
      <c r="AU680" s="119"/>
      <c r="AV680" s="122"/>
      <c r="AW680" s="122"/>
      <c r="AX680" s="122"/>
    </row>
    <row r="681" spans="45:50" x14ac:dyDescent="0.25">
      <c r="AS681" s="189"/>
      <c r="AT681" s="118"/>
      <c r="AU681" s="119"/>
      <c r="AV681" s="122"/>
      <c r="AW681" s="122"/>
      <c r="AX681" s="122"/>
    </row>
    <row r="682" spans="45:50" x14ac:dyDescent="0.25">
      <c r="AS682" s="189"/>
      <c r="AT682" s="118"/>
      <c r="AU682" s="119"/>
      <c r="AV682" s="122"/>
      <c r="AW682" s="122"/>
      <c r="AX682" s="122"/>
    </row>
    <row r="683" spans="45:50" x14ac:dyDescent="0.25">
      <c r="AS683" s="189"/>
      <c r="AT683" s="118"/>
      <c r="AU683" s="119"/>
      <c r="AV683" s="122"/>
      <c r="AW683" s="122"/>
      <c r="AX683" s="122"/>
    </row>
    <row r="684" spans="45:50" x14ac:dyDescent="0.25">
      <c r="AS684" s="189"/>
      <c r="AT684" s="118"/>
      <c r="AU684" s="119"/>
      <c r="AV684" s="122"/>
      <c r="AW684" s="122"/>
      <c r="AX684" s="122"/>
    </row>
    <row r="685" spans="45:50" x14ac:dyDescent="0.25">
      <c r="AS685" s="189"/>
      <c r="AT685" s="118"/>
      <c r="AU685" s="119"/>
      <c r="AV685" s="122"/>
      <c r="AW685" s="122"/>
      <c r="AX685" s="122"/>
    </row>
    <row r="686" spans="45:50" x14ac:dyDescent="0.25">
      <c r="AS686" s="189"/>
      <c r="AT686" s="118"/>
      <c r="AU686" s="119"/>
      <c r="AV686" s="122"/>
      <c r="AW686" s="122"/>
      <c r="AX686" s="122"/>
    </row>
    <row r="687" spans="45:50" x14ac:dyDescent="0.25">
      <c r="AS687" s="189"/>
      <c r="AT687" s="118"/>
      <c r="AU687" s="119"/>
      <c r="AV687" s="122"/>
      <c r="AW687" s="122"/>
      <c r="AX687" s="122"/>
    </row>
    <row r="688" spans="45:50" x14ac:dyDescent="0.25">
      <c r="AS688" s="189"/>
      <c r="AT688" s="118"/>
      <c r="AU688" s="119"/>
      <c r="AV688" s="122"/>
      <c r="AW688" s="122"/>
      <c r="AX688" s="122"/>
    </row>
    <row r="689" spans="45:50" x14ac:dyDescent="0.25">
      <c r="AS689" s="189"/>
      <c r="AT689" s="118"/>
      <c r="AU689" s="119"/>
      <c r="AV689" s="122"/>
      <c r="AW689" s="122"/>
      <c r="AX689" s="122"/>
    </row>
    <row r="690" spans="45:50" x14ac:dyDescent="0.25">
      <c r="AS690" s="189"/>
      <c r="AT690" s="118"/>
      <c r="AU690" s="119"/>
      <c r="AV690" s="122"/>
      <c r="AW690" s="122"/>
      <c r="AX690" s="122"/>
    </row>
    <row r="691" spans="45:50" x14ac:dyDescent="0.25">
      <c r="AS691" s="189"/>
      <c r="AT691" s="118"/>
      <c r="AU691" s="119"/>
      <c r="AV691" s="122"/>
      <c r="AW691" s="122"/>
      <c r="AX691" s="122"/>
    </row>
    <row r="692" spans="45:50" x14ac:dyDescent="0.25">
      <c r="AS692" s="189"/>
      <c r="AT692" s="118"/>
      <c r="AU692" s="119"/>
      <c r="AV692" s="122"/>
      <c r="AW692" s="122"/>
      <c r="AX692" s="122"/>
    </row>
    <row r="693" spans="45:50" x14ac:dyDescent="0.25">
      <c r="AS693" s="189"/>
      <c r="AT693" s="118"/>
      <c r="AU693" s="119"/>
      <c r="AV693" s="122"/>
      <c r="AW693" s="122"/>
      <c r="AX693" s="122"/>
    </row>
    <row r="694" spans="45:50" x14ac:dyDescent="0.25">
      <c r="AS694" s="189"/>
      <c r="AT694" s="118"/>
      <c r="AU694" s="119"/>
      <c r="AV694" s="122"/>
      <c r="AW694" s="122"/>
      <c r="AX694" s="122"/>
    </row>
    <row r="695" spans="45:50" x14ac:dyDescent="0.25">
      <c r="AS695" s="189"/>
      <c r="AT695" s="118"/>
      <c r="AU695" s="119"/>
      <c r="AV695" s="122"/>
      <c r="AW695" s="122"/>
      <c r="AX695" s="122"/>
    </row>
    <row r="696" spans="45:50" x14ac:dyDescent="0.25">
      <c r="AS696" s="189"/>
      <c r="AT696" s="118"/>
      <c r="AU696" s="119"/>
      <c r="AV696" s="122"/>
      <c r="AW696" s="122"/>
      <c r="AX696" s="122"/>
    </row>
    <row r="697" spans="45:50" x14ac:dyDescent="0.25">
      <c r="AS697" s="189"/>
      <c r="AT697" s="118"/>
      <c r="AU697" s="119"/>
      <c r="AV697" s="122"/>
      <c r="AW697" s="122"/>
      <c r="AX697" s="122"/>
    </row>
    <row r="698" spans="45:50" x14ac:dyDescent="0.25">
      <c r="AS698" s="189"/>
      <c r="AT698" s="118"/>
      <c r="AU698" s="119"/>
      <c r="AV698" s="122"/>
      <c r="AW698" s="122"/>
      <c r="AX698" s="122"/>
    </row>
    <row r="699" spans="45:50" x14ac:dyDescent="0.25">
      <c r="AS699" s="189"/>
      <c r="AT699" s="118"/>
      <c r="AU699" s="119"/>
      <c r="AV699" s="122"/>
      <c r="AW699" s="122"/>
      <c r="AX699" s="122"/>
    </row>
    <row r="700" spans="45:50" x14ac:dyDescent="0.25">
      <c r="AS700" s="189"/>
      <c r="AT700" s="118"/>
      <c r="AU700" s="119"/>
      <c r="AV700" s="122"/>
      <c r="AW700" s="122"/>
      <c r="AX700" s="122"/>
    </row>
    <row r="701" spans="45:50" x14ac:dyDescent="0.25">
      <c r="AS701" s="189"/>
      <c r="AT701" s="118"/>
      <c r="AU701" s="119"/>
      <c r="AV701" s="122"/>
      <c r="AW701" s="122"/>
      <c r="AX701" s="122"/>
    </row>
    <row r="702" spans="45:50" x14ac:dyDescent="0.25">
      <c r="AS702" s="189"/>
      <c r="AT702" s="118"/>
      <c r="AU702" s="119"/>
      <c r="AV702" s="122"/>
      <c r="AW702" s="122"/>
      <c r="AX702" s="122"/>
    </row>
    <row r="703" spans="45:50" x14ac:dyDescent="0.25">
      <c r="AS703" s="189"/>
      <c r="AT703" s="118"/>
      <c r="AU703" s="119"/>
      <c r="AV703" s="122"/>
      <c r="AW703" s="122"/>
      <c r="AX703" s="122"/>
    </row>
    <row r="704" spans="45:50" x14ac:dyDescent="0.25">
      <c r="AS704" s="189"/>
      <c r="AT704" s="118"/>
      <c r="AU704" s="119"/>
      <c r="AV704" s="122"/>
      <c r="AW704" s="122"/>
      <c r="AX704" s="122"/>
    </row>
    <row r="705" spans="45:50" x14ac:dyDescent="0.25">
      <c r="AS705" s="189"/>
      <c r="AT705" s="118"/>
      <c r="AU705" s="119"/>
      <c r="AV705" s="122"/>
      <c r="AW705" s="122"/>
      <c r="AX705" s="122"/>
    </row>
    <row r="706" spans="45:50" x14ac:dyDescent="0.25">
      <c r="AS706" s="189"/>
      <c r="AT706" s="118"/>
      <c r="AU706" s="119"/>
      <c r="AV706" s="122"/>
      <c r="AW706" s="122"/>
      <c r="AX706" s="122"/>
    </row>
    <row r="707" spans="45:50" x14ac:dyDescent="0.25">
      <c r="AS707" s="189"/>
      <c r="AT707" s="118"/>
      <c r="AU707" s="119"/>
      <c r="AV707" s="122"/>
      <c r="AW707" s="122"/>
      <c r="AX707" s="122"/>
    </row>
    <row r="708" spans="45:50" x14ac:dyDescent="0.25">
      <c r="AS708" s="189"/>
      <c r="AT708" s="118"/>
      <c r="AU708" s="119"/>
      <c r="AV708" s="122"/>
      <c r="AW708" s="122"/>
      <c r="AX708" s="122"/>
    </row>
    <row r="709" spans="45:50" x14ac:dyDescent="0.25">
      <c r="AS709" s="189"/>
      <c r="AT709" s="118"/>
      <c r="AU709" s="119"/>
      <c r="AV709" s="122"/>
      <c r="AW709" s="122"/>
      <c r="AX709" s="122"/>
    </row>
    <row r="710" spans="45:50" x14ac:dyDescent="0.25">
      <c r="AS710" s="189"/>
      <c r="AT710" s="118"/>
      <c r="AU710" s="119"/>
      <c r="AV710" s="122"/>
      <c r="AW710" s="122"/>
      <c r="AX710" s="122"/>
    </row>
    <row r="711" spans="45:50" x14ac:dyDescent="0.25">
      <c r="AS711" s="189"/>
      <c r="AT711" s="118"/>
      <c r="AU711" s="119"/>
      <c r="AV711" s="122"/>
      <c r="AW711" s="122"/>
      <c r="AX711" s="122"/>
    </row>
    <row r="712" spans="45:50" x14ac:dyDescent="0.25">
      <c r="AS712" s="189"/>
      <c r="AT712" s="118"/>
      <c r="AU712" s="119"/>
      <c r="AV712" s="122"/>
      <c r="AW712" s="122"/>
      <c r="AX712" s="122"/>
    </row>
    <row r="713" spans="45:50" x14ac:dyDescent="0.25">
      <c r="AS713" s="189"/>
      <c r="AT713" s="118"/>
      <c r="AU713" s="119"/>
      <c r="AV713" s="122"/>
      <c r="AW713" s="122"/>
      <c r="AX713" s="122"/>
    </row>
    <row r="714" spans="45:50" x14ac:dyDescent="0.25">
      <c r="AS714" s="189"/>
      <c r="AT714" s="118"/>
      <c r="AU714" s="119"/>
      <c r="AV714" s="122"/>
      <c r="AW714" s="122"/>
      <c r="AX714" s="122"/>
    </row>
    <row r="715" spans="45:50" x14ac:dyDescent="0.25">
      <c r="AS715" s="189"/>
      <c r="AT715" s="118"/>
      <c r="AU715" s="119"/>
      <c r="AV715" s="122"/>
      <c r="AW715" s="122"/>
      <c r="AX715" s="122"/>
    </row>
    <row r="716" spans="45:50" x14ac:dyDescent="0.25">
      <c r="AS716" s="189"/>
      <c r="AT716" s="118"/>
      <c r="AU716" s="119"/>
      <c r="AV716" s="122"/>
      <c r="AW716" s="122"/>
      <c r="AX716" s="122"/>
    </row>
    <row r="717" spans="45:50" x14ac:dyDescent="0.25">
      <c r="AS717" s="189"/>
      <c r="AT717" s="118"/>
      <c r="AU717" s="119"/>
      <c r="AV717" s="122"/>
      <c r="AW717" s="122"/>
      <c r="AX717" s="122"/>
    </row>
    <row r="718" spans="45:50" x14ac:dyDescent="0.25">
      <c r="AS718" s="189"/>
      <c r="AT718" s="118"/>
      <c r="AU718" s="119"/>
      <c r="AV718" s="122"/>
      <c r="AW718" s="122"/>
      <c r="AX718" s="122"/>
    </row>
    <row r="719" spans="45:50" x14ac:dyDescent="0.25">
      <c r="AS719" s="189"/>
      <c r="AT719" s="118"/>
      <c r="AU719" s="119"/>
      <c r="AV719" s="122"/>
      <c r="AW719" s="122"/>
      <c r="AX719" s="122"/>
    </row>
    <row r="720" spans="45:50" x14ac:dyDescent="0.25">
      <c r="AS720" s="189"/>
      <c r="AT720" s="118"/>
      <c r="AU720" s="119"/>
      <c r="AV720" s="122"/>
      <c r="AW720" s="122"/>
      <c r="AX720" s="122"/>
    </row>
    <row r="721" spans="45:50" x14ac:dyDescent="0.25">
      <c r="AS721" s="189"/>
      <c r="AT721" s="118"/>
      <c r="AU721" s="119"/>
      <c r="AV721" s="122"/>
      <c r="AW721" s="122"/>
      <c r="AX721" s="122"/>
    </row>
    <row r="722" spans="45:50" x14ac:dyDescent="0.25">
      <c r="AS722" s="189"/>
      <c r="AT722" s="118"/>
      <c r="AU722" s="119"/>
      <c r="AV722" s="122"/>
      <c r="AW722" s="122"/>
      <c r="AX722" s="122"/>
    </row>
    <row r="723" spans="45:50" x14ac:dyDescent="0.25">
      <c r="AS723" s="189"/>
      <c r="AT723" s="118"/>
      <c r="AU723" s="119"/>
      <c r="AV723" s="122"/>
      <c r="AW723" s="122"/>
      <c r="AX723" s="122"/>
    </row>
    <row r="724" spans="45:50" x14ac:dyDescent="0.25">
      <c r="AS724" s="189"/>
      <c r="AT724" s="118"/>
      <c r="AU724" s="119"/>
      <c r="AV724" s="122"/>
      <c r="AW724" s="122"/>
      <c r="AX724" s="122"/>
    </row>
    <row r="725" spans="45:50" x14ac:dyDescent="0.25">
      <c r="AS725" s="189"/>
      <c r="AT725" s="118"/>
      <c r="AU725" s="119"/>
      <c r="AV725" s="122"/>
      <c r="AW725" s="122"/>
      <c r="AX725" s="122"/>
    </row>
    <row r="726" spans="45:50" x14ac:dyDescent="0.25">
      <c r="AS726" s="189"/>
      <c r="AT726" s="118"/>
      <c r="AU726" s="119"/>
      <c r="AV726" s="122"/>
      <c r="AW726" s="122"/>
      <c r="AX726" s="122"/>
    </row>
    <row r="727" spans="45:50" x14ac:dyDescent="0.25">
      <c r="AS727" s="189"/>
      <c r="AT727" s="118"/>
      <c r="AU727" s="119"/>
      <c r="AV727" s="122"/>
      <c r="AW727" s="122"/>
      <c r="AX727" s="122"/>
    </row>
    <row r="728" spans="45:50" x14ac:dyDescent="0.25">
      <c r="AS728" s="189"/>
      <c r="AT728" s="118"/>
      <c r="AU728" s="119"/>
      <c r="AV728" s="122"/>
      <c r="AW728" s="122"/>
      <c r="AX728" s="122"/>
    </row>
    <row r="729" spans="45:50" x14ac:dyDescent="0.25">
      <c r="AS729" s="189"/>
      <c r="AT729" s="118"/>
      <c r="AU729" s="119"/>
      <c r="AV729" s="122"/>
      <c r="AW729" s="122"/>
      <c r="AX729" s="122"/>
    </row>
    <row r="730" spans="45:50" x14ac:dyDescent="0.25">
      <c r="AS730" s="189"/>
      <c r="AT730" s="118"/>
      <c r="AU730" s="119"/>
      <c r="AV730" s="122"/>
      <c r="AW730" s="122"/>
      <c r="AX730" s="122"/>
    </row>
    <row r="731" spans="45:50" x14ac:dyDescent="0.25">
      <c r="AS731" s="189"/>
      <c r="AT731" s="118"/>
      <c r="AU731" s="119"/>
      <c r="AV731" s="122"/>
      <c r="AW731" s="122"/>
      <c r="AX731" s="122"/>
    </row>
    <row r="732" spans="45:50" x14ac:dyDescent="0.25">
      <c r="AS732" s="189"/>
      <c r="AT732" s="118"/>
      <c r="AU732" s="119"/>
      <c r="AV732" s="122"/>
      <c r="AW732" s="122"/>
      <c r="AX732" s="122"/>
    </row>
    <row r="733" spans="45:50" x14ac:dyDescent="0.25">
      <c r="AS733" s="189"/>
      <c r="AT733" s="118"/>
      <c r="AU733" s="119"/>
      <c r="AV733" s="122"/>
      <c r="AW733" s="122"/>
      <c r="AX733" s="122"/>
    </row>
    <row r="734" spans="45:50" x14ac:dyDescent="0.25">
      <c r="AS734" s="189"/>
      <c r="AT734" s="118"/>
      <c r="AU734" s="196"/>
      <c r="AV734" s="122"/>
      <c r="AW734" s="122"/>
      <c r="AX734" s="122"/>
    </row>
    <row r="735" spans="45:50" x14ac:dyDescent="0.25">
      <c r="AS735" s="189"/>
      <c r="AT735" s="118"/>
      <c r="AU735" s="119"/>
      <c r="AV735" s="122"/>
      <c r="AW735" s="122"/>
      <c r="AX735" s="122"/>
    </row>
    <row r="736" spans="45:50" x14ac:dyDescent="0.25">
      <c r="AS736" s="189"/>
      <c r="AT736" s="118"/>
      <c r="AU736" s="119"/>
      <c r="AV736" s="122"/>
      <c r="AW736" s="122"/>
      <c r="AX736" s="122"/>
    </row>
    <row r="737" spans="45:50" x14ac:dyDescent="0.25">
      <c r="AS737" s="189"/>
      <c r="AT737" s="118"/>
      <c r="AU737" s="119"/>
      <c r="AV737" s="122"/>
      <c r="AW737" s="122"/>
      <c r="AX737" s="122"/>
    </row>
    <row r="738" spans="45:50" x14ac:dyDescent="0.25">
      <c r="AS738" s="189"/>
      <c r="AT738" s="118"/>
      <c r="AU738" s="119"/>
      <c r="AV738" s="122"/>
      <c r="AW738" s="122"/>
      <c r="AX738" s="122"/>
    </row>
    <row r="739" spans="45:50" x14ac:dyDescent="0.25">
      <c r="AS739" s="189"/>
      <c r="AT739" s="118"/>
      <c r="AU739" s="119"/>
      <c r="AV739" s="122"/>
      <c r="AW739" s="122"/>
      <c r="AX739" s="122"/>
    </row>
    <row r="740" spans="45:50" x14ac:dyDescent="0.25">
      <c r="AS740" s="189"/>
      <c r="AT740" s="118"/>
      <c r="AU740" s="119"/>
      <c r="AV740" s="122"/>
      <c r="AW740" s="122"/>
      <c r="AX740" s="122"/>
    </row>
    <row r="741" spans="45:50" x14ac:dyDescent="0.25">
      <c r="AS741" s="189"/>
      <c r="AT741" s="118"/>
      <c r="AU741" s="119"/>
      <c r="AV741" s="122"/>
      <c r="AW741" s="122"/>
      <c r="AX741" s="122"/>
    </row>
    <row r="742" spans="45:50" x14ac:dyDescent="0.25">
      <c r="AS742" s="189"/>
      <c r="AT742" s="118"/>
      <c r="AU742" s="119"/>
      <c r="AV742" s="122"/>
      <c r="AW742" s="122"/>
      <c r="AX742" s="122"/>
    </row>
    <row r="743" spans="45:50" x14ac:dyDescent="0.25">
      <c r="AS743" s="189"/>
      <c r="AT743" s="118"/>
      <c r="AU743" s="119"/>
      <c r="AV743" s="122"/>
      <c r="AW743" s="122"/>
      <c r="AX743" s="122"/>
    </row>
    <row r="744" spans="45:50" x14ac:dyDescent="0.25">
      <c r="AS744" s="189"/>
      <c r="AT744" s="118"/>
      <c r="AU744" s="119"/>
      <c r="AV744" s="122"/>
      <c r="AW744" s="122"/>
      <c r="AX744" s="122"/>
    </row>
    <row r="745" spans="45:50" x14ac:dyDescent="0.25">
      <c r="AS745" s="189"/>
      <c r="AT745" s="118"/>
      <c r="AU745" s="119"/>
      <c r="AV745" s="122"/>
      <c r="AW745" s="122"/>
      <c r="AX745" s="122"/>
    </row>
    <row r="746" spans="45:50" x14ac:dyDescent="0.25">
      <c r="AS746" s="189"/>
      <c r="AT746" s="118"/>
      <c r="AU746" s="119"/>
      <c r="AV746" s="122"/>
      <c r="AW746" s="122"/>
      <c r="AX746" s="122"/>
    </row>
    <row r="747" spans="45:50" x14ac:dyDescent="0.25">
      <c r="AS747" s="189"/>
      <c r="AT747" s="118"/>
      <c r="AU747" s="119"/>
      <c r="AV747" s="122"/>
      <c r="AW747" s="122"/>
      <c r="AX747" s="122"/>
    </row>
    <row r="748" spans="45:50" x14ac:dyDescent="0.25">
      <c r="AS748" s="189"/>
      <c r="AT748" s="118"/>
      <c r="AU748" s="119"/>
      <c r="AV748" s="122"/>
      <c r="AW748" s="122"/>
      <c r="AX748" s="122"/>
    </row>
    <row r="749" spans="45:50" x14ac:dyDescent="0.25">
      <c r="AS749" s="189"/>
      <c r="AT749" s="118"/>
      <c r="AU749" s="119"/>
      <c r="AV749" s="122"/>
      <c r="AW749" s="122"/>
      <c r="AX749" s="122"/>
    </row>
    <row r="750" spans="45:50" x14ac:dyDescent="0.25">
      <c r="AS750" s="189"/>
      <c r="AT750" s="118"/>
      <c r="AU750" s="119"/>
      <c r="AV750" s="122"/>
      <c r="AW750" s="122"/>
      <c r="AX750" s="122"/>
    </row>
    <row r="751" spans="45:50" x14ac:dyDescent="0.25">
      <c r="AS751" s="189"/>
      <c r="AT751" s="118"/>
      <c r="AU751" s="119"/>
      <c r="AV751" s="122"/>
      <c r="AW751" s="122"/>
      <c r="AX751" s="122"/>
    </row>
    <row r="752" spans="45:50" x14ac:dyDescent="0.25">
      <c r="AS752" s="189"/>
      <c r="AT752" s="118"/>
      <c r="AU752" s="119"/>
      <c r="AV752" s="122"/>
      <c r="AW752" s="122"/>
      <c r="AX752" s="122"/>
    </row>
    <row r="753" spans="45:50" x14ac:dyDescent="0.25">
      <c r="AS753" s="189"/>
      <c r="AT753" s="118"/>
      <c r="AU753" s="119"/>
      <c r="AV753" s="122"/>
      <c r="AW753" s="122"/>
      <c r="AX753" s="122"/>
    </row>
    <row r="754" spans="45:50" x14ac:dyDescent="0.25">
      <c r="AS754" s="189"/>
      <c r="AT754" s="118"/>
      <c r="AU754" s="119"/>
      <c r="AV754" s="122"/>
      <c r="AW754" s="122"/>
      <c r="AX754" s="122"/>
    </row>
    <row r="755" spans="45:50" x14ac:dyDescent="0.25">
      <c r="AS755" s="189"/>
      <c r="AT755" s="118"/>
      <c r="AU755" s="119"/>
      <c r="AV755" s="122"/>
      <c r="AW755" s="122"/>
      <c r="AX755" s="122"/>
    </row>
    <row r="756" spans="45:50" x14ac:dyDescent="0.25">
      <c r="AS756" s="189"/>
      <c r="AT756" s="118"/>
      <c r="AU756" s="119"/>
      <c r="AV756" s="122"/>
      <c r="AW756" s="122"/>
      <c r="AX756" s="122"/>
    </row>
    <row r="757" spans="45:50" x14ac:dyDescent="0.25">
      <c r="AS757" s="189"/>
      <c r="AT757" s="118"/>
      <c r="AU757" s="11"/>
      <c r="AV757" s="122"/>
      <c r="AW757" s="122"/>
      <c r="AX757" s="122"/>
    </row>
    <row r="758" spans="45:50" x14ac:dyDescent="0.25">
      <c r="AS758" s="189"/>
      <c r="AT758" s="118"/>
      <c r="AU758" s="119"/>
      <c r="AV758" s="122"/>
      <c r="AW758" s="122"/>
      <c r="AX758" s="122"/>
    </row>
    <row r="759" spans="45:50" x14ac:dyDescent="0.25">
      <c r="AS759" s="189"/>
      <c r="AT759" s="118"/>
      <c r="AU759" s="119"/>
      <c r="AV759" s="122"/>
      <c r="AW759" s="122"/>
      <c r="AX759" s="122"/>
    </row>
    <row r="760" spans="45:50" x14ac:dyDescent="0.25">
      <c r="AS760" s="189"/>
      <c r="AT760" s="118"/>
      <c r="AU760" s="119"/>
      <c r="AV760" s="122"/>
      <c r="AW760" s="122"/>
      <c r="AX760" s="122"/>
    </row>
    <row r="761" spans="45:50" x14ac:dyDescent="0.25">
      <c r="AS761" s="189"/>
      <c r="AT761" s="118"/>
      <c r="AU761" s="119"/>
      <c r="AV761" s="122"/>
      <c r="AW761" s="122"/>
      <c r="AX761" s="122"/>
    </row>
    <row r="762" spans="45:50" x14ac:dyDescent="0.25">
      <c r="AS762" s="189"/>
      <c r="AT762" s="118"/>
      <c r="AU762" s="119"/>
      <c r="AV762" s="122"/>
      <c r="AW762" s="122"/>
      <c r="AX762" s="122"/>
    </row>
    <row r="763" spans="45:50" x14ac:dyDescent="0.25">
      <c r="AS763" s="189"/>
      <c r="AT763" s="118"/>
      <c r="AU763" s="119"/>
      <c r="AV763" s="122"/>
      <c r="AW763" s="122"/>
      <c r="AX763" s="122"/>
    </row>
    <row r="764" spans="45:50" x14ac:dyDescent="0.25">
      <c r="AS764" s="189"/>
      <c r="AT764" s="118"/>
      <c r="AU764" s="119"/>
      <c r="AV764" s="122"/>
      <c r="AW764" s="122"/>
      <c r="AX764" s="122"/>
    </row>
    <row r="765" spans="45:50" x14ac:dyDescent="0.25">
      <c r="AS765" s="189"/>
      <c r="AT765" s="118"/>
      <c r="AU765" s="119"/>
      <c r="AV765" s="122"/>
      <c r="AW765" s="122"/>
      <c r="AX765" s="122"/>
    </row>
    <row r="766" spans="45:50" x14ac:dyDescent="0.25">
      <c r="AS766" s="189"/>
      <c r="AT766" s="118"/>
      <c r="AU766" s="119"/>
      <c r="AV766" s="122"/>
      <c r="AW766" s="122"/>
      <c r="AX766" s="122"/>
    </row>
    <row r="767" spans="45:50" x14ac:dyDescent="0.25">
      <c r="AS767" s="189"/>
      <c r="AT767" s="118"/>
      <c r="AU767" s="119"/>
      <c r="AV767" s="122"/>
      <c r="AW767" s="122"/>
      <c r="AX767" s="122"/>
    </row>
    <row r="768" spans="45:50" x14ac:dyDescent="0.25">
      <c r="AS768" s="189"/>
      <c r="AT768" s="118"/>
      <c r="AU768" s="119"/>
      <c r="AV768" s="122"/>
      <c r="AW768" s="122"/>
      <c r="AX768" s="122"/>
    </row>
    <row r="769" spans="45:50" x14ac:dyDescent="0.25">
      <c r="AS769" s="189"/>
      <c r="AT769" s="118"/>
      <c r="AU769" s="119"/>
      <c r="AV769" s="122"/>
      <c r="AW769" s="122"/>
      <c r="AX769" s="122"/>
    </row>
    <row r="770" spans="45:50" x14ac:dyDescent="0.25">
      <c r="AS770" s="189"/>
      <c r="AT770" s="118"/>
      <c r="AU770" s="119"/>
      <c r="AV770" s="122"/>
      <c r="AW770" s="122"/>
      <c r="AX770" s="122"/>
    </row>
    <row r="771" spans="45:50" x14ac:dyDescent="0.25">
      <c r="AS771" s="189"/>
      <c r="AT771" s="118"/>
      <c r="AU771" s="119"/>
      <c r="AV771" s="122"/>
      <c r="AW771" s="122"/>
      <c r="AX771" s="122"/>
    </row>
    <row r="772" spans="45:50" x14ac:dyDescent="0.25">
      <c r="AS772" s="189"/>
      <c r="AT772" s="118"/>
      <c r="AU772" s="119"/>
      <c r="AV772" s="122"/>
      <c r="AW772" s="122"/>
      <c r="AX772" s="122"/>
    </row>
    <row r="773" spans="45:50" x14ac:dyDescent="0.25">
      <c r="AS773" s="189"/>
      <c r="AT773" s="118"/>
      <c r="AU773" s="119"/>
      <c r="AV773" s="122"/>
      <c r="AW773" s="122"/>
      <c r="AX773" s="122"/>
    </row>
    <row r="774" spans="45:50" x14ac:dyDescent="0.25">
      <c r="AS774" s="189"/>
      <c r="AT774" s="118"/>
      <c r="AU774" s="119"/>
      <c r="AV774" s="122"/>
      <c r="AW774" s="122"/>
      <c r="AX774" s="122"/>
    </row>
    <row r="775" spans="45:50" x14ac:dyDescent="0.25">
      <c r="AS775" s="189"/>
      <c r="AT775" s="118"/>
      <c r="AU775" s="119"/>
      <c r="AV775" s="122"/>
      <c r="AW775" s="122"/>
      <c r="AX775" s="122"/>
    </row>
    <row r="776" spans="45:50" x14ac:dyDescent="0.25">
      <c r="AS776" s="189"/>
      <c r="AT776" s="118"/>
      <c r="AU776" s="119"/>
      <c r="AV776" s="122"/>
      <c r="AW776" s="122"/>
      <c r="AX776" s="122"/>
    </row>
    <row r="777" spans="45:50" x14ac:dyDescent="0.25">
      <c r="AS777" s="189"/>
      <c r="AT777" s="118"/>
      <c r="AU777" s="119"/>
      <c r="AV777" s="122"/>
      <c r="AW777" s="122"/>
      <c r="AX777" s="122"/>
    </row>
    <row r="778" spans="45:50" x14ac:dyDescent="0.25">
      <c r="AS778" s="189"/>
      <c r="AT778" s="118"/>
      <c r="AU778" s="119"/>
      <c r="AV778" s="122"/>
      <c r="AW778" s="122"/>
      <c r="AX778" s="122"/>
    </row>
    <row r="779" spans="45:50" x14ac:dyDescent="0.25">
      <c r="AS779" s="189"/>
      <c r="AT779" s="118"/>
      <c r="AU779" s="119"/>
      <c r="AV779" s="122"/>
      <c r="AW779" s="122"/>
      <c r="AX779" s="122"/>
    </row>
    <row r="780" spans="45:50" x14ac:dyDescent="0.25">
      <c r="AS780" s="189"/>
      <c r="AT780" s="118"/>
      <c r="AU780" s="119"/>
      <c r="AV780" s="122"/>
      <c r="AW780" s="122"/>
      <c r="AX780" s="122"/>
    </row>
    <row r="781" spans="45:50" x14ac:dyDescent="0.25">
      <c r="AS781" s="189"/>
      <c r="AT781" s="118"/>
      <c r="AU781" s="119"/>
      <c r="AV781" s="122"/>
      <c r="AW781" s="122"/>
      <c r="AX781" s="122"/>
    </row>
    <row r="782" spans="45:50" x14ac:dyDescent="0.25">
      <c r="AS782" s="189"/>
      <c r="AT782" s="118"/>
      <c r="AU782" s="119"/>
      <c r="AV782" s="122"/>
      <c r="AW782" s="122"/>
      <c r="AX782" s="122"/>
    </row>
    <row r="783" spans="45:50" x14ac:dyDescent="0.25">
      <c r="AS783" s="189"/>
      <c r="AT783" s="118"/>
      <c r="AU783" s="119"/>
      <c r="AV783" s="122"/>
      <c r="AW783" s="122"/>
      <c r="AX783" s="122"/>
    </row>
    <row r="784" spans="45:50" x14ac:dyDescent="0.25">
      <c r="AS784" s="189"/>
      <c r="AT784" s="118"/>
      <c r="AU784" s="119"/>
      <c r="AV784" s="122"/>
      <c r="AW784" s="122"/>
      <c r="AX784" s="122"/>
    </row>
    <row r="785" spans="45:50" x14ac:dyDescent="0.25">
      <c r="AS785" s="189"/>
      <c r="AT785" s="118"/>
      <c r="AU785" s="119"/>
      <c r="AV785" s="122"/>
      <c r="AW785" s="122"/>
      <c r="AX785" s="122"/>
    </row>
    <row r="786" spans="45:50" x14ac:dyDescent="0.25">
      <c r="AS786" s="189"/>
      <c r="AT786" s="118"/>
      <c r="AU786" s="119"/>
      <c r="AV786" s="122"/>
      <c r="AW786" s="122"/>
      <c r="AX786" s="122"/>
    </row>
    <row r="787" spans="45:50" x14ac:dyDescent="0.25">
      <c r="AS787" s="189"/>
      <c r="AT787" s="118"/>
      <c r="AU787" s="119"/>
      <c r="AV787" s="122"/>
      <c r="AW787" s="122"/>
      <c r="AX787" s="122"/>
    </row>
    <row r="788" spans="45:50" x14ac:dyDescent="0.25">
      <c r="AS788" s="189"/>
      <c r="AT788" s="118"/>
      <c r="AU788" s="119"/>
      <c r="AV788" s="122"/>
      <c r="AW788" s="122"/>
      <c r="AX788" s="122"/>
    </row>
    <row r="789" spans="45:50" x14ac:dyDescent="0.25">
      <c r="AS789" s="189"/>
      <c r="AT789" s="118"/>
      <c r="AU789" s="119"/>
      <c r="AV789" s="122"/>
      <c r="AW789" s="122"/>
      <c r="AX789" s="122"/>
    </row>
    <row r="790" spans="45:50" x14ac:dyDescent="0.25">
      <c r="AS790" s="189"/>
      <c r="AT790" s="118"/>
      <c r="AU790" s="119"/>
      <c r="AV790" s="122"/>
      <c r="AW790" s="122"/>
      <c r="AX790" s="122"/>
    </row>
    <row r="791" spans="45:50" x14ac:dyDescent="0.25">
      <c r="AS791" s="189"/>
      <c r="AT791" s="118"/>
      <c r="AU791" s="119"/>
      <c r="AV791" s="122"/>
      <c r="AW791" s="122"/>
      <c r="AX791" s="122"/>
    </row>
    <row r="792" spans="45:50" x14ac:dyDescent="0.25">
      <c r="AS792" s="189"/>
      <c r="AT792" s="118"/>
      <c r="AU792" s="119"/>
      <c r="AV792" s="122"/>
      <c r="AW792" s="122"/>
      <c r="AX792" s="122"/>
    </row>
    <row r="793" spans="45:50" x14ac:dyDescent="0.25">
      <c r="AS793" s="189"/>
      <c r="AT793" s="118"/>
      <c r="AU793" s="119"/>
      <c r="AV793" s="122"/>
      <c r="AW793" s="122"/>
      <c r="AX793" s="122"/>
    </row>
    <row r="794" spans="45:50" x14ac:dyDescent="0.25">
      <c r="AS794" s="189"/>
      <c r="AT794" s="118"/>
      <c r="AU794" s="119"/>
      <c r="AV794" s="122"/>
      <c r="AW794" s="122"/>
      <c r="AX794" s="122"/>
    </row>
    <row r="795" spans="45:50" x14ac:dyDescent="0.25">
      <c r="AS795" s="189"/>
      <c r="AT795" s="118"/>
      <c r="AU795" s="119"/>
      <c r="AV795" s="122"/>
      <c r="AW795" s="122"/>
      <c r="AX795" s="122"/>
    </row>
    <row r="796" spans="45:50" x14ac:dyDescent="0.25">
      <c r="AS796" s="189"/>
      <c r="AT796" s="118"/>
      <c r="AU796" s="119"/>
      <c r="AV796" s="122"/>
      <c r="AW796" s="122"/>
      <c r="AX796" s="122"/>
    </row>
    <row r="797" spans="45:50" x14ac:dyDescent="0.25">
      <c r="AS797" s="189"/>
      <c r="AT797" s="118"/>
      <c r="AU797" s="119"/>
      <c r="AV797" s="122"/>
      <c r="AW797" s="122"/>
      <c r="AX797" s="122"/>
    </row>
    <row r="798" spans="45:50" x14ac:dyDescent="0.25">
      <c r="AS798" s="189"/>
      <c r="AT798" s="118"/>
      <c r="AU798" s="119"/>
      <c r="AV798" s="122"/>
      <c r="AW798" s="122"/>
      <c r="AX798" s="122"/>
    </row>
    <row r="799" spans="45:50" x14ac:dyDescent="0.25">
      <c r="AS799" s="189"/>
      <c r="AT799" s="118"/>
      <c r="AU799" s="119"/>
      <c r="AV799" s="122"/>
      <c r="AW799" s="122"/>
      <c r="AX799" s="122"/>
    </row>
    <row r="800" spans="45:50" x14ac:dyDescent="0.25">
      <c r="AS800" s="189"/>
      <c r="AT800" s="118"/>
      <c r="AU800" s="119"/>
      <c r="AV800" s="122"/>
      <c r="AW800" s="122"/>
      <c r="AX800" s="122"/>
    </row>
    <row r="801" spans="45:50" x14ac:dyDescent="0.25">
      <c r="AS801" s="189"/>
      <c r="AT801" s="118"/>
      <c r="AU801" s="119"/>
      <c r="AV801" s="122"/>
      <c r="AW801" s="122"/>
      <c r="AX801" s="122"/>
    </row>
    <row r="802" spans="45:50" x14ac:dyDescent="0.25">
      <c r="AS802" s="189"/>
      <c r="AT802" s="118"/>
      <c r="AU802" s="119"/>
      <c r="AV802" s="122"/>
      <c r="AW802" s="122"/>
      <c r="AX802" s="122"/>
    </row>
    <row r="803" spans="45:50" x14ac:dyDescent="0.25">
      <c r="AS803" s="189"/>
      <c r="AT803" s="118"/>
      <c r="AU803" s="119"/>
      <c r="AV803" s="122"/>
      <c r="AW803" s="122"/>
      <c r="AX803" s="122"/>
    </row>
    <row r="804" spans="45:50" x14ac:dyDescent="0.25">
      <c r="AS804" s="189"/>
      <c r="AT804" s="118"/>
      <c r="AU804" s="119"/>
      <c r="AV804" s="122"/>
      <c r="AW804" s="122"/>
      <c r="AX804" s="122"/>
    </row>
    <row r="805" spans="45:50" x14ac:dyDescent="0.25">
      <c r="AS805" s="189"/>
      <c r="AT805" s="118"/>
      <c r="AU805" s="119"/>
      <c r="AV805" s="122"/>
      <c r="AW805" s="122"/>
      <c r="AX805" s="122"/>
    </row>
    <row r="806" spans="45:50" x14ac:dyDescent="0.25">
      <c r="AS806" s="189"/>
      <c r="AT806" s="118"/>
      <c r="AU806" s="119"/>
      <c r="AV806" s="122"/>
      <c r="AW806" s="122"/>
      <c r="AX806" s="122"/>
    </row>
    <row r="807" spans="45:50" x14ac:dyDescent="0.25">
      <c r="AS807" s="189"/>
      <c r="AT807" s="118"/>
      <c r="AU807" s="119"/>
      <c r="AV807" s="122"/>
      <c r="AW807" s="122"/>
      <c r="AX807" s="122"/>
    </row>
    <row r="808" spans="45:50" x14ac:dyDescent="0.25">
      <c r="AS808" s="189"/>
      <c r="AT808" s="118"/>
      <c r="AU808" s="119"/>
      <c r="AV808" s="122"/>
      <c r="AW808" s="122"/>
      <c r="AX808" s="122"/>
    </row>
    <row r="809" spans="45:50" x14ac:dyDescent="0.25">
      <c r="AS809" s="189"/>
      <c r="AT809" s="118"/>
      <c r="AU809" s="119"/>
      <c r="AV809" s="122"/>
      <c r="AW809" s="122"/>
      <c r="AX809" s="122"/>
    </row>
    <row r="810" spans="45:50" x14ac:dyDescent="0.25">
      <c r="AS810" s="189"/>
      <c r="AT810" s="118"/>
      <c r="AU810" s="119"/>
      <c r="AV810" s="122"/>
      <c r="AW810" s="122"/>
      <c r="AX810" s="122"/>
    </row>
    <row r="811" spans="45:50" x14ac:dyDescent="0.25">
      <c r="AS811" s="189"/>
      <c r="AT811" s="118"/>
      <c r="AU811" s="119"/>
      <c r="AV811" s="122"/>
      <c r="AW811" s="122"/>
      <c r="AX811" s="122"/>
    </row>
    <row r="812" spans="45:50" x14ac:dyDescent="0.25">
      <c r="AS812" s="189"/>
      <c r="AT812" s="118"/>
      <c r="AU812" s="119"/>
      <c r="AV812" s="122"/>
      <c r="AW812" s="122"/>
      <c r="AX812" s="122"/>
    </row>
    <row r="813" spans="45:50" x14ac:dyDescent="0.25">
      <c r="AS813" s="189"/>
      <c r="AT813" s="118"/>
      <c r="AU813" s="119"/>
      <c r="AV813" s="122"/>
      <c r="AW813" s="122"/>
      <c r="AX813" s="122"/>
    </row>
    <row r="814" spans="45:50" x14ac:dyDescent="0.25">
      <c r="AS814" s="189"/>
      <c r="AT814" s="118"/>
      <c r="AU814" s="119"/>
      <c r="AV814" s="122"/>
      <c r="AW814" s="122"/>
      <c r="AX814" s="122"/>
    </row>
    <row r="815" spans="45:50" x14ac:dyDescent="0.25">
      <c r="AS815" s="189"/>
      <c r="AT815" s="118"/>
      <c r="AU815" s="119"/>
      <c r="AV815" s="122"/>
      <c r="AW815" s="122"/>
      <c r="AX815" s="122"/>
    </row>
    <row r="816" spans="45:50" x14ac:dyDescent="0.25">
      <c r="AS816" s="189"/>
      <c r="AT816" s="118"/>
      <c r="AU816" s="119"/>
      <c r="AV816" s="122"/>
      <c r="AW816" s="122"/>
      <c r="AX816" s="122"/>
    </row>
    <row r="817" spans="45:50" x14ac:dyDescent="0.25">
      <c r="AS817" s="189"/>
      <c r="AT817" s="118"/>
      <c r="AU817" s="119"/>
      <c r="AV817" s="122"/>
      <c r="AW817" s="122"/>
      <c r="AX817" s="122"/>
    </row>
    <row r="818" spans="45:50" x14ac:dyDescent="0.25">
      <c r="AS818" s="189"/>
      <c r="AT818" s="118"/>
      <c r="AU818" s="119"/>
      <c r="AV818" s="122"/>
      <c r="AW818" s="122"/>
      <c r="AX818" s="122"/>
    </row>
    <row r="819" spans="45:50" x14ac:dyDescent="0.25">
      <c r="AS819" s="189"/>
      <c r="AT819" s="118"/>
      <c r="AU819" s="119"/>
      <c r="AV819" s="122"/>
      <c r="AW819" s="122"/>
      <c r="AX819" s="122"/>
    </row>
    <row r="820" spans="45:50" x14ac:dyDescent="0.25">
      <c r="AS820" s="189"/>
      <c r="AT820" s="118"/>
      <c r="AU820" s="119"/>
      <c r="AV820" s="122"/>
      <c r="AW820" s="122"/>
      <c r="AX820" s="122"/>
    </row>
    <row r="821" spans="45:50" x14ac:dyDescent="0.25">
      <c r="AS821" s="189"/>
      <c r="AT821" s="118"/>
      <c r="AU821" s="119"/>
      <c r="AV821" s="122"/>
      <c r="AW821" s="122"/>
      <c r="AX821" s="122"/>
    </row>
    <row r="822" spans="45:50" x14ac:dyDescent="0.25">
      <c r="AS822" s="189"/>
      <c r="AT822" s="118"/>
      <c r="AU822" s="119"/>
      <c r="AV822" s="122"/>
      <c r="AW822" s="122"/>
      <c r="AX822" s="122"/>
    </row>
    <row r="823" spans="45:50" x14ac:dyDescent="0.25">
      <c r="AS823" s="189"/>
      <c r="AT823" s="118"/>
      <c r="AU823" s="119"/>
      <c r="AV823" s="122"/>
      <c r="AW823" s="122"/>
      <c r="AX823" s="122"/>
    </row>
    <row r="824" spans="45:50" x14ac:dyDescent="0.25">
      <c r="AS824" s="189"/>
      <c r="AT824" s="118"/>
      <c r="AU824" s="119"/>
      <c r="AV824" s="122"/>
      <c r="AW824" s="122"/>
      <c r="AX824" s="122"/>
    </row>
    <row r="825" spans="45:50" x14ac:dyDescent="0.25">
      <c r="AS825" s="189"/>
      <c r="AT825" s="118"/>
      <c r="AU825" s="119"/>
      <c r="AV825" s="122"/>
      <c r="AW825" s="122"/>
      <c r="AX825" s="122"/>
    </row>
    <row r="826" spans="45:50" x14ac:dyDescent="0.25">
      <c r="AS826" s="189"/>
      <c r="AT826" s="118"/>
      <c r="AU826" s="119"/>
      <c r="AV826" s="122"/>
      <c r="AW826" s="122"/>
      <c r="AX826" s="122"/>
    </row>
    <row r="827" spans="45:50" x14ac:dyDescent="0.25">
      <c r="AS827" s="189"/>
      <c r="AT827" s="118"/>
      <c r="AU827" s="119"/>
      <c r="AV827" s="122"/>
      <c r="AW827" s="122"/>
      <c r="AX827" s="122"/>
    </row>
    <row r="828" spans="45:50" x14ac:dyDescent="0.25">
      <c r="AS828" s="189"/>
      <c r="AT828" s="118"/>
      <c r="AU828" s="119"/>
      <c r="AV828" s="122"/>
      <c r="AW828" s="122"/>
      <c r="AX828" s="122"/>
    </row>
    <row r="829" spans="45:50" x14ac:dyDescent="0.25">
      <c r="AS829" s="189"/>
      <c r="AT829" s="118"/>
      <c r="AU829" s="119"/>
      <c r="AV829" s="122"/>
      <c r="AW829" s="122"/>
      <c r="AX829" s="122"/>
    </row>
    <row r="830" spans="45:50" x14ac:dyDescent="0.25">
      <c r="AS830" s="189"/>
      <c r="AT830" s="118"/>
      <c r="AU830" s="119"/>
      <c r="AV830" s="122"/>
      <c r="AW830" s="122"/>
      <c r="AX830" s="122"/>
    </row>
    <row r="831" spans="45:50" x14ac:dyDescent="0.25">
      <c r="AS831" s="189"/>
      <c r="AT831" s="118"/>
      <c r="AU831" s="119"/>
      <c r="AV831" s="122"/>
      <c r="AW831" s="122"/>
      <c r="AX831" s="122"/>
    </row>
    <row r="832" spans="45:50" x14ac:dyDescent="0.25">
      <c r="AS832" s="189"/>
      <c r="AT832" s="118"/>
      <c r="AU832" s="119"/>
      <c r="AV832" s="122"/>
      <c r="AW832" s="122"/>
      <c r="AX832" s="122"/>
    </row>
    <row r="833" spans="45:50" x14ac:dyDescent="0.25">
      <c r="AS833" s="189"/>
      <c r="AT833" s="118"/>
      <c r="AU833" s="119"/>
      <c r="AV833" s="122"/>
      <c r="AW833" s="122"/>
      <c r="AX833" s="122"/>
    </row>
    <row r="834" spans="45:50" x14ac:dyDescent="0.25">
      <c r="AS834" s="189"/>
      <c r="AT834" s="118"/>
      <c r="AU834" s="119"/>
      <c r="AV834" s="122"/>
      <c r="AW834" s="122"/>
      <c r="AX834" s="122"/>
    </row>
    <row r="835" spans="45:50" x14ac:dyDescent="0.25">
      <c r="AS835" s="189"/>
      <c r="AT835" s="118"/>
      <c r="AU835" s="119"/>
      <c r="AV835" s="122"/>
      <c r="AW835" s="122"/>
      <c r="AX835" s="122"/>
    </row>
    <row r="836" spans="45:50" x14ac:dyDescent="0.25">
      <c r="AS836" s="189"/>
      <c r="AT836" s="118"/>
      <c r="AU836" s="119"/>
      <c r="AV836" s="122"/>
      <c r="AW836" s="122"/>
      <c r="AX836" s="122"/>
    </row>
    <row r="837" spans="45:50" x14ac:dyDescent="0.25">
      <c r="AS837" s="189"/>
      <c r="AT837" s="118"/>
      <c r="AU837" s="119"/>
      <c r="AV837" s="122"/>
      <c r="AW837" s="122"/>
      <c r="AX837" s="122"/>
    </row>
    <row r="838" spans="45:50" x14ac:dyDescent="0.25">
      <c r="AS838" s="189"/>
      <c r="AT838" s="118"/>
      <c r="AU838" s="119"/>
      <c r="AV838" s="122"/>
      <c r="AW838" s="122"/>
      <c r="AX838" s="122"/>
    </row>
    <row r="839" spans="45:50" x14ac:dyDescent="0.25">
      <c r="AS839" s="189"/>
      <c r="AT839" s="118"/>
      <c r="AU839" s="119"/>
      <c r="AV839" s="122"/>
      <c r="AW839" s="122"/>
      <c r="AX839" s="122"/>
    </row>
    <row r="840" spans="45:50" x14ac:dyDescent="0.25">
      <c r="AS840" s="189"/>
      <c r="AT840" s="118"/>
      <c r="AU840" s="119"/>
      <c r="AV840" s="122"/>
      <c r="AW840" s="122"/>
      <c r="AX840" s="122"/>
    </row>
    <row r="841" spans="45:50" x14ac:dyDescent="0.25">
      <c r="AS841" s="189"/>
      <c r="AT841" s="118"/>
      <c r="AU841" s="119"/>
      <c r="AV841" s="122"/>
      <c r="AW841" s="122"/>
      <c r="AX841" s="122"/>
    </row>
    <row r="842" spans="45:50" x14ac:dyDescent="0.25">
      <c r="AS842" s="189"/>
      <c r="AT842" s="118"/>
      <c r="AU842" s="119"/>
      <c r="AV842" s="122"/>
      <c r="AW842" s="122"/>
      <c r="AX842" s="122"/>
    </row>
    <row r="843" spans="45:50" x14ac:dyDescent="0.25">
      <c r="AS843" s="189"/>
      <c r="AT843" s="118"/>
      <c r="AU843" s="119"/>
      <c r="AV843" s="122"/>
      <c r="AW843" s="122"/>
      <c r="AX843" s="122"/>
    </row>
    <row r="844" spans="45:50" x14ac:dyDescent="0.25">
      <c r="AS844" s="189"/>
      <c r="AT844" s="118"/>
      <c r="AU844" s="119"/>
      <c r="AV844" s="122"/>
      <c r="AW844" s="122"/>
      <c r="AX844" s="122"/>
    </row>
    <row r="845" spans="45:50" x14ac:dyDescent="0.25">
      <c r="AS845" s="189"/>
      <c r="AT845" s="118"/>
      <c r="AU845" s="119"/>
      <c r="AV845" s="122"/>
      <c r="AW845" s="122"/>
      <c r="AX845" s="122"/>
    </row>
    <row r="846" spans="45:50" x14ac:dyDescent="0.25">
      <c r="AS846" s="189"/>
      <c r="AT846" s="118"/>
      <c r="AU846" s="119"/>
      <c r="AV846" s="122"/>
      <c r="AW846" s="122"/>
      <c r="AX846" s="122"/>
    </row>
    <row r="847" spans="45:50" x14ac:dyDescent="0.25">
      <c r="AS847" s="189"/>
      <c r="AT847" s="118"/>
      <c r="AU847" s="119"/>
      <c r="AV847" s="122"/>
      <c r="AW847" s="122"/>
      <c r="AX847" s="122"/>
    </row>
    <row r="848" spans="45:50" x14ac:dyDescent="0.25">
      <c r="AS848" s="189"/>
      <c r="AT848" s="118"/>
      <c r="AU848" s="119"/>
      <c r="AV848" s="122"/>
      <c r="AW848" s="122"/>
      <c r="AX848" s="122"/>
    </row>
    <row r="849" spans="45:50" x14ac:dyDescent="0.25">
      <c r="AS849" s="189"/>
      <c r="AT849" s="118"/>
      <c r="AU849" s="119"/>
      <c r="AV849" s="122"/>
      <c r="AW849" s="122"/>
      <c r="AX849" s="122"/>
    </row>
    <row r="850" spans="45:50" x14ac:dyDescent="0.25">
      <c r="AS850" s="189"/>
      <c r="AT850" s="118"/>
      <c r="AU850" s="119"/>
      <c r="AV850" s="122"/>
      <c r="AW850" s="122"/>
      <c r="AX850" s="122"/>
    </row>
    <row r="851" spans="45:50" x14ac:dyDescent="0.25">
      <c r="AS851" s="189"/>
      <c r="AT851" s="118"/>
      <c r="AU851" s="119"/>
      <c r="AV851" s="122"/>
      <c r="AW851" s="122"/>
      <c r="AX851" s="122"/>
    </row>
    <row r="852" spans="45:50" x14ac:dyDescent="0.25">
      <c r="AS852" s="189"/>
      <c r="AT852" s="118"/>
      <c r="AU852" s="119"/>
      <c r="AV852" s="122"/>
      <c r="AW852" s="122"/>
      <c r="AX852" s="122"/>
    </row>
    <row r="853" spans="45:50" x14ac:dyDescent="0.25">
      <c r="AS853" s="189"/>
      <c r="AT853" s="118"/>
      <c r="AU853" s="119"/>
      <c r="AV853" s="122"/>
      <c r="AW853" s="122"/>
      <c r="AX853" s="122"/>
    </row>
    <row r="854" spans="45:50" x14ac:dyDescent="0.25">
      <c r="AS854" s="189"/>
      <c r="AT854" s="13"/>
      <c r="AU854" s="14"/>
      <c r="AV854" s="122"/>
      <c r="AW854" s="122"/>
      <c r="AX854" s="122"/>
    </row>
    <row r="855" spans="45:50" x14ac:dyDescent="0.25">
      <c r="AS855" s="189"/>
      <c r="AT855" s="13"/>
      <c r="AU855" s="119"/>
      <c r="AV855" s="122"/>
      <c r="AW855" s="122"/>
      <c r="AX855" s="122"/>
    </row>
    <row r="856" spans="45:50" x14ac:dyDescent="0.25">
      <c r="AS856" s="189"/>
      <c r="AT856" s="13"/>
      <c r="AU856" s="119"/>
      <c r="AV856" s="122"/>
      <c r="AW856" s="122"/>
      <c r="AX856" s="122"/>
    </row>
    <row r="857" spans="45:50" x14ac:dyDescent="0.25">
      <c r="AS857" s="189"/>
      <c r="AT857" s="13"/>
      <c r="AU857" s="119"/>
      <c r="AV857" s="122"/>
      <c r="AW857" s="122"/>
      <c r="AX857" s="122"/>
    </row>
    <row r="858" spans="45:50" x14ac:dyDescent="0.25">
      <c r="AS858" s="189"/>
      <c r="AT858" s="13"/>
      <c r="AU858" s="119"/>
      <c r="AV858" s="122"/>
      <c r="AW858" s="122"/>
      <c r="AX858" s="122"/>
    </row>
    <row r="859" spans="45:50" x14ac:dyDescent="0.25">
      <c r="AS859" s="189"/>
      <c r="AT859" s="13"/>
      <c r="AU859" s="119"/>
      <c r="AV859" s="122"/>
      <c r="AW859" s="122"/>
      <c r="AX859" s="122"/>
    </row>
    <row r="860" spans="45:50" x14ac:dyDescent="0.25">
      <c r="AS860" s="189"/>
      <c r="AT860" s="13"/>
      <c r="AU860" s="119"/>
      <c r="AV860" s="122"/>
      <c r="AW860" s="122"/>
      <c r="AX860" s="122"/>
    </row>
    <row r="861" spans="45:50" x14ac:dyDescent="0.25">
      <c r="AS861" s="189"/>
      <c r="AT861" s="13"/>
      <c r="AU861" s="119"/>
      <c r="AV861" s="122"/>
      <c r="AW861" s="122"/>
      <c r="AX861" s="122"/>
    </row>
    <row r="862" spans="45:50" x14ac:dyDescent="0.25">
      <c r="AS862" s="189"/>
      <c r="AT862" s="13"/>
      <c r="AU862" s="119"/>
      <c r="AV862" s="122"/>
      <c r="AW862" s="122"/>
      <c r="AX862" s="122"/>
    </row>
    <row r="863" spans="45:50" x14ac:dyDescent="0.25">
      <c r="AS863" s="189"/>
      <c r="AT863" s="13"/>
      <c r="AU863" s="119"/>
      <c r="AV863" s="122"/>
      <c r="AW863" s="122"/>
      <c r="AX863" s="122"/>
    </row>
    <row r="864" spans="45:50" x14ac:dyDescent="0.25">
      <c r="AS864" s="189"/>
      <c r="AT864" s="13"/>
      <c r="AU864" s="119"/>
      <c r="AV864" s="122"/>
      <c r="AW864" s="122"/>
      <c r="AX864" s="122"/>
    </row>
    <row r="865" spans="45:50" x14ac:dyDescent="0.25">
      <c r="AS865" s="189"/>
      <c r="AT865" s="13"/>
      <c r="AU865" s="119"/>
      <c r="AV865" s="122"/>
      <c r="AW865" s="122"/>
      <c r="AX865" s="122"/>
    </row>
    <row r="866" spans="45:50" x14ac:dyDescent="0.25">
      <c r="AS866" s="189"/>
      <c r="AT866" s="13"/>
      <c r="AU866" s="119"/>
      <c r="AV866" s="122"/>
      <c r="AW866" s="122"/>
      <c r="AX866" s="122"/>
    </row>
    <row r="867" spans="45:50" x14ac:dyDescent="0.25">
      <c r="AS867" s="189"/>
      <c r="AT867" s="13"/>
      <c r="AU867" s="119"/>
      <c r="AV867" s="122"/>
      <c r="AW867" s="122"/>
      <c r="AX867" s="122"/>
    </row>
    <row r="868" spans="45:50" x14ac:dyDescent="0.25">
      <c r="AS868" s="189"/>
      <c r="AT868" s="13"/>
      <c r="AU868" s="119"/>
      <c r="AV868" s="122"/>
      <c r="AW868" s="122"/>
      <c r="AX868" s="122"/>
    </row>
    <row r="869" spans="45:50" x14ac:dyDescent="0.25">
      <c r="AS869" s="189"/>
      <c r="AT869" s="13"/>
      <c r="AU869" s="119"/>
      <c r="AV869" s="122"/>
      <c r="AW869" s="122"/>
      <c r="AX869" s="122"/>
    </row>
    <row r="870" spans="45:50" x14ac:dyDescent="0.25">
      <c r="AS870" s="189"/>
      <c r="AT870" s="13"/>
      <c r="AU870" s="119"/>
      <c r="AV870" s="122"/>
      <c r="AW870" s="122"/>
      <c r="AX870" s="122"/>
    </row>
    <row r="871" spans="45:50" x14ac:dyDescent="0.25">
      <c r="AS871" s="189"/>
      <c r="AT871" s="13"/>
      <c r="AU871" s="119"/>
      <c r="AV871" s="122"/>
      <c r="AW871" s="122"/>
      <c r="AX871" s="122"/>
    </row>
    <row r="872" spans="45:50" x14ac:dyDescent="0.25">
      <c r="AS872" s="189"/>
      <c r="AT872" s="13"/>
      <c r="AU872" s="119"/>
      <c r="AV872" s="122"/>
      <c r="AW872" s="122"/>
      <c r="AX872" s="122"/>
    </row>
    <row r="873" spans="45:50" x14ac:dyDescent="0.25">
      <c r="AS873" s="189"/>
      <c r="AT873" s="13"/>
      <c r="AU873" s="119"/>
      <c r="AV873" s="122"/>
      <c r="AW873" s="122"/>
      <c r="AX873" s="122"/>
    </row>
    <row r="874" spans="45:50" x14ac:dyDescent="0.25">
      <c r="AS874" s="189"/>
      <c r="AT874" s="13"/>
      <c r="AU874" s="119"/>
      <c r="AV874" s="122"/>
      <c r="AW874" s="122"/>
      <c r="AX874" s="122"/>
    </row>
  </sheetData>
  <mergeCells count="460">
    <mergeCell ref="B478:C478"/>
    <mergeCell ref="F478:G478"/>
    <mergeCell ref="B479:C479"/>
    <mergeCell ref="F479:G479"/>
    <mergeCell ref="E474:E475"/>
    <mergeCell ref="F474:G475"/>
    <mergeCell ref="B475:C475"/>
    <mergeCell ref="B476:C476"/>
    <mergeCell ref="F476:G476"/>
    <mergeCell ref="B477:C477"/>
    <mergeCell ref="F477:G477"/>
    <mergeCell ref="B470:C470"/>
    <mergeCell ref="B471:C471"/>
    <mergeCell ref="B472:C472"/>
    <mergeCell ref="B473:C473"/>
    <mergeCell ref="B474:C474"/>
    <mergeCell ref="D474:D475"/>
    <mergeCell ref="B463:C463"/>
    <mergeCell ref="B464:C464"/>
    <mergeCell ref="B465:C465"/>
    <mergeCell ref="A466:F466"/>
    <mergeCell ref="B467:C467"/>
    <mergeCell ref="B468:C468"/>
    <mergeCell ref="B457:C457"/>
    <mergeCell ref="B458:C458"/>
    <mergeCell ref="B459:C459"/>
    <mergeCell ref="B460:C460"/>
    <mergeCell ref="A461:G461"/>
    <mergeCell ref="B462:C462"/>
    <mergeCell ref="B448:C448"/>
    <mergeCell ref="F448:G448"/>
    <mergeCell ref="B449:C449"/>
    <mergeCell ref="F449:G449"/>
    <mergeCell ref="F450:G460"/>
    <mergeCell ref="B452:C452"/>
    <mergeCell ref="B453:C453"/>
    <mergeCell ref="B454:C454"/>
    <mergeCell ref="B455:C455"/>
    <mergeCell ref="B456:C456"/>
    <mergeCell ref="B442:C442"/>
    <mergeCell ref="B443:C443"/>
    <mergeCell ref="B444:C444"/>
    <mergeCell ref="B445:C445"/>
    <mergeCell ref="B446:C446"/>
    <mergeCell ref="A447:G447"/>
    <mergeCell ref="B436:C436"/>
    <mergeCell ref="B437:C437"/>
    <mergeCell ref="B438:C438"/>
    <mergeCell ref="B439:C439"/>
    <mergeCell ref="B440:C440"/>
    <mergeCell ref="B441:C441"/>
    <mergeCell ref="B430:C430"/>
    <mergeCell ref="B431:C431"/>
    <mergeCell ref="B432:C432"/>
    <mergeCell ref="B433:C433"/>
    <mergeCell ref="B434:C434"/>
    <mergeCell ref="B435:C435"/>
    <mergeCell ref="B424:C424"/>
    <mergeCell ref="B425:C425"/>
    <mergeCell ref="B426:C426"/>
    <mergeCell ref="B427:C427"/>
    <mergeCell ref="B428:C428"/>
    <mergeCell ref="B429:C429"/>
    <mergeCell ref="B418:C418"/>
    <mergeCell ref="B419:C419"/>
    <mergeCell ref="B420:C420"/>
    <mergeCell ref="B421:C421"/>
    <mergeCell ref="B422:C422"/>
    <mergeCell ref="B423:C423"/>
    <mergeCell ref="B412:C412"/>
    <mergeCell ref="B413:C413"/>
    <mergeCell ref="B414:C414"/>
    <mergeCell ref="B415:C415"/>
    <mergeCell ref="B416:C416"/>
    <mergeCell ref="B417:C417"/>
    <mergeCell ref="A406:G406"/>
    <mergeCell ref="B407:C407"/>
    <mergeCell ref="B408:C408"/>
    <mergeCell ref="B409:C409"/>
    <mergeCell ref="B410:C410"/>
    <mergeCell ref="B411:C411"/>
    <mergeCell ref="B400:C400"/>
    <mergeCell ref="B401:C401"/>
    <mergeCell ref="B402:C402"/>
    <mergeCell ref="B403:C403"/>
    <mergeCell ref="B404:C404"/>
    <mergeCell ref="B405:C405"/>
    <mergeCell ref="B393:C393"/>
    <mergeCell ref="F393:G393"/>
    <mergeCell ref="B394:C394"/>
    <mergeCell ref="F394:G394"/>
    <mergeCell ref="B395:C395"/>
    <mergeCell ref="F395:G405"/>
    <mergeCell ref="B396:C396"/>
    <mergeCell ref="B397:C397"/>
    <mergeCell ref="B398:C398"/>
    <mergeCell ref="B399:C399"/>
    <mergeCell ref="B387:C387"/>
    <mergeCell ref="B388:C388"/>
    <mergeCell ref="B389:C389"/>
    <mergeCell ref="B390:C390"/>
    <mergeCell ref="B391:C391"/>
    <mergeCell ref="A392:G392"/>
    <mergeCell ref="B381:C381"/>
    <mergeCell ref="B382:C382"/>
    <mergeCell ref="B383:C383"/>
    <mergeCell ref="B384:C384"/>
    <mergeCell ref="B385:C385"/>
    <mergeCell ref="B386:C386"/>
    <mergeCell ref="B374:C374"/>
    <mergeCell ref="B375:C375"/>
    <mergeCell ref="B376:C376"/>
    <mergeCell ref="B378:C378"/>
    <mergeCell ref="B379:C379"/>
    <mergeCell ref="B380:C380"/>
    <mergeCell ref="B368:C368"/>
    <mergeCell ref="B369:C369"/>
    <mergeCell ref="B370:C370"/>
    <mergeCell ref="B371:C371"/>
    <mergeCell ref="B372:C372"/>
    <mergeCell ref="B373:C373"/>
    <mergeCell ref="B361:C361"/>
    <mergeCell ref="B362:C362"/>
    <mergeCell ref="B363:C363"/>
    <mergeCell ref="B364:C364"/>
    <mergeCell ref="B366:C366"/>
    <mergeCell ref="B367:C367"/>
    <mergeCell ref="B355:C355"/>
    <mergeCell ref="B356:C356"/>
    <mergeCell ref="B357:C357"/>
    <mergeCell ref="B358:C358"/>
    <mergeCell ref="B359:C359"/>
    <mergeCell ref="B360:C360"/>
    <mergeCell ref="B349:C349"/>
    <mergeCell ref="A350:G350"/>
    <mergeCell ref="B351:C351"/>
    <mergeCell ref="B352:C352"/>
    <mergeCell ref="B353:C353"/>
    <mergeCell ref="B354:C354"/>
    <mergeCell ref="B342:C342"/>
    <mergeCell ref="B343:C343"/>
    <mergeCell ref="B345:C345"/>
    <mergeCell ref="B346:C346"/>
    <mergeCell ref="B347:C347"/>
    <mergeCell ref="B348:C348"/>
    <mergeCell ref="F338:G338"/>
    <mergeCell ref="B339:C339"/>
    <mergeCell ref="F339:G339"/>
    <mergeCell ref="B340:C340"/>
    <mergeCell ref="F340:G340"/>
    <mergeCell ref="B341:C341"/>
    <mergeCell ref="B333:C333"/>
    <mergeCell ref="B334:C334"/>
    <mergeCell ref="B335:C335"/>
    <mergeCell ref="B336:C336"/>
    <mergeCell ref="B337:C337"/>
    <mergeCell ref="B338:C338"/>
    <mergeCell ref="B327:C327"/>
    <mergeCell ref="B328:C328"/>
    <mergeCell ref="B329:C329"/>
    <mergeCell ref="B330:C330"/>
    <mergeCell ref="B331:C331"/>
    <mergeCell ref="B332:C332"/>
    <mergeCell ref="B321:C321"/>
    <mergeCell ref="B322:C322"/>
    <mergeCell ref="B323:C323"/>
    <mergeCell ref="B324:C324"/>
    <mergeCell ref="B325:C325"/>
    <mergeCell ref="B326:C326"/>
    <mergeCell ref="B315:C315"/>
    <mergeCell ref="B316:C316"/>
    <mergeCell ref="B317:C317"/>
    <mergeCell ref="B318:C318"/>
    <mergeCell ref="B319:C319"/>
    <mergeCell ref="B320:C320"/>
    <mergeCell ref="B309:C309"/>
    <mergeCell ref="B310:C310"/>
    <mergeCell ref="B311:C311"/>
    <mergeCell ref="B312:C312"/>
    <mergeCell ref="B313:C313"/>
    <mergeCell ref="B314:C314"/>
    <mergeCell ref="B302:C302"/>
    <mergeCell ref="B303:C303"/>
    <mergeCell ref="B304:C304"/>
    <mergeCell ref="B305:C305"/>
    <mergeCell ref="B306:C306"/>
    <mergeCell ref="B307:C307"/>
    <mergeCell ref="B256:C256"/>
    <mergeCell ref="B257:C257"/>
    <mergeCell ref="B258:C258"/>
    <mergeCell ref="B259:C259"/>
    <mergeCell ref="B260:C260"/>
    <mergeCell ref="B261:C261"/>
    <mergeCell ref="A250:G250"/>
    <mergeCell ref="B251:C251"/>
    <mergeCell ref="B252:C252"/>
    <mergeCell ref="B253:C253"/>
    <mergeCell ref="B254:C254"/>
    <mergeCell ref="B255:C255"/>
    <mergeCell ref="B244:C244"/>
    <mergeCell ref="B245:C245"/>
    <mergeCell ref="B246:C246"/>
    <mergeCell ref="B247:C247"/>
    <mergeCell ref="B248:C248"/>
    <mergeCell ref="B249:C249"/>
    <mergeCell ref="B237:C237"/>
    <mergeCell ref="B238:C238"/>
    <mergeCell ref="B240:C240"/>
    <mergeCell ref="A241:G241"/>
    <mergeCell ref="B242:C242"/>
    <mergeCell ref="B243:C243"/>
    <mergeCell ref="B229:C229"/>
    <mergeCell ref="F229:G229"/>
    <mergeCell ref="B230:C230"/>
    <mergeCell ref="F230:G240"/>
    <mergeCell ref="B231:C231"/>
    <mergeCell ref="B232:C232"/>
    <mergeCell ref="B233:C233"/>
    <mergeCell ref="B234:C234"/>
    <mergeCell ref="B235:C235"/>
    <mergeCell ref="B236:C236"/>
    <mergeCell ref="B224:C224"/>
    <mergeCell ref="B225:C225"/>
    <mergeCell ref="B226:C226"/>
    <mergeCell ref="B227:C227"/>
    <mergeCell ref="B228:C228"/>
    <mergeCell ref="F228:G228"/>
    <mergeCell ref="B218:C218"/>
    <mergeCell ref="B219:C219"/>
    <mergeCell ref="B220:C220"/>
    <mergeCell ref="B221:C221"/>
    <mergeCell ref="B222:C222"/>
    <mergeCell ref="B223:C223"/>
    <mergeCell ref="B212:C212"/>
    <mergeCell ref="B213:C213"/>
    <mergeCell ref="B214:C214"/>
    <mergeCell ref="B215:C215"/>
    <mergeCell ref="B216:C216"/>
    <mergeCell ref="B217:C217"/>
    <mergeCell ref="B206:C206"/>
    <mergeCell ref="A207:G207"/>
    <mergeCell ref="B208:C208"/>
    <mergeCell ref="B209:C209"/>
    <mergeCell ref="B210:C210"/>
    <mergeCell ref="B211:C211"/>
    <mergeCell ref="F196:G20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194:C194"/>
    <mergeCell ref="F194:G194"/>
    <mergeCell ref="B195:C195"/>
    <mergeCell ref="F195:G195"/>
    <mergeCell ref="B186:C186"/>
    <mergeCell ref="B187:C187"/>
    <mergeCell ref="B188:C188"/>
    <mergeCell ref="B189:C189"/>
    <mergeCell ref="B190:C190"/>
    <mergeCell ref="B191:C191"/>
    <mergeCell ref="B177:C177"/>
    <mergeCell ref="B178:C178"/>
    <mergeCell ref="F178:G193"/>
    <mergeCell ref="B179:C179"/>
    <mergeCell ref="B180:C180"/>
    <mergeCell ref="B181:C181"/>
    <mergeCell ref="B182:C182"/>
    <mergeCell ref="B183:C183"/>
    <mergeCell ref="B184:C184"/>
    <mergeCell ref="B185:C185"/>
    <mergeCell ref="B192:C192"/>
    <mergeCell ref="B193:C193"/>
    <mergeCell ref="B171:C171"/>
    <mergeCell ref="B172:C172"/>
    <mergeCell ref="B173:C173"/>
    <mergeCell ref="B174:C174"/>
    <mergeCell ref="B175:C175"/>
    <mergeCell ref="B176:C176"/>
    <mergeCell ref="B165:C165"/>
    <mergeCell ref="B166:C166"/>
    <mergeCell ref="B167:C167"/>
    <mergeCell ref="B168:C168"/>
    <mergeCell ref="B169:C169"/>
    <mergeCell ref="B170:C170"/>
    <mergeCell ref="B159:C159"/>
    <mergeCell ref="B160:C160"/>
    <mergeCell ref="B161:C161"/>
    <mergeCell ref="B162:C162"/>
    <mergeCell ref="B163:C163"/>
    <mergeCell ref="B164:C164"/>
    <mergeCell ref="B153:C153"/>
    <mergeCell ref="B154:C154"/>
    <mergeCell ref="B155:C155"/>
    <mergeCell ref="B156:C156"/>
    <mergeCell ref="B157:C157"/>
    <mergeCell ref="B158:C158"/>
    <mergeCell ref="B147:C147"/>
    <mergeCell ref="B148:C148"/>
    <mergeCell ref="B149:C149"/>
    <mergeCell ref="B150:C150"/>
    <mergeCell ref="B151:C151"/>
    <mergeCell ref="B152:C152"/>
    <mergeCell ref="B141:C141"/>
    <mergeCell ref="B142:C142"/>
    <mergeCell ref="B143:C143"/>
    <mergeCell ref="B144:C144"/>
    <mergeCell ref="B145:C145"/>
    <mergeCell ref="B146:C146"/>
    <mergeCell ref="B138:C138"/>
    <mergeCell ref="B139:C139"/>
    <mergeCell ref="B140:C140"/>
    <mergeCell ref="B128:C128"/>
    <mergeCell ref="B129:C129"/>
    <mergeCell ref="B130:C130"/>
    <mergeCell ref="B131:C131"/>
    <mergeCell ref="B132:C132"/>
    <mergeCell ref="B133:C133"/>
    <mergeCell ref="B119:C119"/>
    <mergeCell ref="F119:G136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34:C134"/>
    <mergeCell ref="B135:C135"/>
    <mergeCell ref="B136:C136"/>
    <mergeCell ref="B114:C114"/>
    <mergeCell ref="B115:C115"/>
    <mergeCell ref="B116:C116"/>
    <mergeCell ref="B117:C117"/>
    <mergeCell ref="F117:G117"/>
    <mergeCell ref="B118:C118"/>
    <mergeCell ref="F118:G118"/>
    <mergeCell ref="B108:C108"/>
    <mergeCell ref="B109:C109"/>
    <mergeCell ref="B110:C110"/>
    <mergeCell ref="B111:C111"/>
    <mergeCell ref="B112:C112"/>
    <mergeCell ref="B113:C113"/>
    <mergeCell ref="B102:C102"/>
    <mergeCell ref="B103:C103"/>
    <mergeCell ref="B104:C104"/>
    <mergeCell ref="B105:C105"/>
    <mergeCell ref="B106:C106"/>
    <mergeCell ref="B107:C107"/>
    <mergeCell ref="B96:C96"/>
    <mergeCell ref="B97:C97"/>
    <mergeCell ref="B98:C98"/>
    <mergeCell ref="B99:C99"/>
    <mergeCell ref="B100:C100"/>
    <mergeCell ref="B101:C101"/>
    <mergeCell ref="B90:C90"/>
    <mergeCell ref="B91:C91"/>
    <mergeCell ref="B92:C92"/>
    <mergeCell ref="B93:C93"/>
    <mergeCell ref="B94:C94"/>
    <mergeCell ref="B95:C95"/>
    <mergeCell ref="B84:C84"/>
    <mergeCell ref="B85:C85"/>
    <mergeCell ref="B86:C86"/>
    <mergeCell ref="B87:C87"/>
    <mergeCell ref="A88:G88"/>
    <mergeCell ref="B89:C89"/>
    <mergeCell ref="A73:G73"/>
    <mergeCell ref="B75:C75"/>
    <mergeCell ref="B76:C76"/>
    <mergeCell ref="B77:C77"/>
    <mergeCell ref="F77:G87"/>
    <mergeCell ref="B79:C79"/>
    <mergeCell ref="B80:C80"/>
    <mergeCell ref="B81:C81"/>
    <mergeCell ref="B82:C82"/>
    <mergeCell ref="B83:C83"/>
    <mergeCell ref="A69:B69"/>
    <mergeCell ref="F69:G69"/>
    <mergeCell ref="F70:G70"/>
    <mergeCell ref="B71:C71"/>
    <mergeCell ref="F71:G71"/>
    <mergeCell ref="B72:C72"/>
    <mergeCell ref="F72:G72"/>
    <mergeCell ref="B64:C64"/>
    <mergeCell ref="B65:C65"/>
    <mergeCell ref="B66:C66"/>
    <mergeCell ref="B67:C67"/>
    <mergeCell ref="A68:B68"/>
    <mergeCell ref="F68:G68"/>
    <mergeCell ref="B60:C60"/>
    <mergeCell ref="B61:C61"/>
    <mergeCell ref="B62:C62"/>
    <mergeCell ref="B63:C63"/>
    <mergeCell ref="B51:C51"/>
    <mergeCell ref="B52:C52"/>
    <mergeCell ref="B53:C53"/>
    <mergeCell ref="B54:C54"/>
    <mergeCell ref="B55:C55"/>
    <mergeCell ref="B56:C56"/>
    <mergeCell ref="B50:C50"/>
    <mergeCell ref="B38:C38"/>
    <mergeCell ref="B39:C39"/>
    <mergeCell ref="B40:C40"/>
    <mergeCell ref="B41:C41"/>
    <mergeCell ref="B42:C42"/>
    <mergeCell ref="B43:C43"/>
    <mergeCell ref="B57:C57"/>
    <mergeCell ref="B58:C58"/>
    <mergeCell ref="B28:C28"/>
    <mergeCell ref="B29:C29"/>
    <mergeCell ref="B30:C30"/>
    <mergeCell ref="B31:C31"/>
    <mergeCell ref="B44:C44"/>
    <mergeCell ref="B45:C45"/>
    <mergeCell ref="B46:C46"/>
    <mergeCell ref="B47:C47"/>
    <mergeCell ref="B48:C48"/>
    <mergeCell ref="B20:C20"/>
    <mergeCell ref="B21:C21"/>
    <mergeCell ref="B22:C22"/>
    <mergeCell ref="B23:C23"/>
    <mergeCell ref="B24:C24"/>
    <mergeCell ref="B25:C25"/>
    <mergeCell ref="F12:G12"/>
    <mergeCell ref="B13:C13"/>
    <mergeCell ref="F13:G13"/>
    <mergeCell ref="B14:C14"/>
    <mergeCell ref="F14:G58"/>
    <mergeCell ref="B15:C15"/>
    <mergeCell ref="B16:C16"/>
    <mergeCell ref="B17:C17"/>
    <mergeCell ref="B18:C18"/>
    <mergeCell ref="B19:C19"/>
    <mergeCell ref="B32:C32"/>
    <mergeCell ref="B33:C33"/>
    <mergeCell ref="B34:C34"/>
    <mergeCell ref="B35:C35"/>
    <mergeCell ref="B36:C36"/>
    <mergeCell ref="B37:C37"/>
    <mergeCell ref="B26:C26"/>
    <mergeCell ref="B27:C27"/>
    <mergeCell ref="A5:B5"/>
    <mergeCell ref="D5:E5"/>
    <mergeCell ref="F5:G5"/>
    <mergeCell ref="A6:B6"/>
    <mergeCell ref="D6:F6"/>
    <mergeCell ref="G6:G7"/>
    <mergeCell ref="A1:G1"/>
    <mergeCell ref="A2:B2"/>
    <mergeCell ref="F2:G2"/>
    <mergeCell ref="A3:B3"/>
    <mergeCell ref="F3:G3"/>
    <mergeCell ref="A4:B4"/>
    <mergeCell ref="F4:G4"/>
  </mergeCells>
  <dataValidations count="4">
    <dataValidation type="list" allowBlank="1" showInputMessage="1" showErrorMessage="1" sqref="F2:G2" xr:uid="{E8B333AD-8DE2-4B0B-84A8-FA9734E08F65}">
      <formula1>$AR$2:$AR$14</formula1>
    </dataValidation>
    <dataValidation type="list" allowBlank="1" showInputMessage="1" showErrorMessage="1" sqref="F3" xr:uid="{2175884D-2333-42BE-94E7-38A9D9F397DD}">
      <formula1>"""Select Year"",2018,2019,2020"</formula1>
    </dataValidation>
    <dataValidation type="list" allowBlank="1" showInputMessage="1" showErrorMessage="1" sqref="D3" xr:uid="{8208AE36-738D-4AE1-A0AF-79EF4E1BDBD1}">
      <formula1>DST</formula1>
    </dataValidation>
    <dataValidation type="list" allowBlank="1" showInputMessage="1" showErrorMessage="1" sqref="D2" xr:uid="{E063A2C5-1FEA-48E6-A072-1470523E718D}">
      <formula1>State</formula1>
    </dataValidation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Select from drop down" error="Select from drop down" promptTitle="Select option" prompt="&quot;Yes &quot; for Y_x000a_&quot;No&quot; for N" xr:uid="{EBECE335-4DA5-496B-8643-1700561B894D}">
          <x14:formula1>
            <xm:f>'E:\Monthly Report\Nov 2019 Monthly report\Jhabua 4 Dec\Rbsk November Month Report 2019\[Revised DEIC Checklist- 25619.xlsx]Sheet2'!#REF!</xm:f>
          </x14:formula1>
          <xm:sqref>F60:G67 E339 F90:F116 F171:F177 F252:G337 F352:G390 E118 E394 F12 E476:E478 G90:G115 E72 F243:G247 F75:G76 E195 F209:G226 E229 G171:G176 F138:G169 F408:G446 F463:G465 F467:G472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A364A-8AB5-403B-81B4-8D89CD9410BD}">
  <dimension ref="A1:AX874"/>
  <sheetViews>
    <sheetView workbookViewId="0">
      <selection activeCell="D5" sqref="D5:E5"/>
    </sheetView>
  </sheetViews>
  <sheetFormatPr defaultRowHeight="15.75" x14ac:dyDescent="0.25"/>
  <cols>
    <col min="1" max="1" width="19.85546875" style="124" customWidth="1"/>
    <col min="2" max="2" width="26" style="124" customWidth="1"/>
    <col min="3" max="3" width="19.7109375" style="124" customWidth="1"/>
    <col min="4" max="4" width="23.42578125" style="2" customWidth="1"/>
    <col min="5" max="5" width="28.28515625" style="2" customWidth="1"/>
    <col min="6" max="6" width="18.140625" style="2" customWidth="1"/>
    <col min="7" max="7" width="16.85546875" style="124" customWidth="1"/>
    <col min="8" max="11" width="9.140625" style="122"/>
    <col min="12" max="43" width="9.140625" style="124"/>
    <col min="44" max="44" width="9.140625" style="124" hidden="1" customWidth="1"/>
    <col min="45" max="45" width="18.140625" style="124" hidden="1" customWidth="1"/>
    <col min="46" max="46" width="20.42578125" style="124" hidden="1" customWidth="1"/>
    <col min="47" max="47" width="28.140625" style="124" hidden="1" customWidth="1"/>
    <col min="48" max="50" width="9.140625" style="124" hidden="1" customWidth="1"/>
    <col min="51" max="257" width="9.140625" style="124"/>
    <col min="258" max="258" width="19.5703125" style="124" customWidth="1"/>
    <col min="259" max="259" width="66.42578125" style="124" customWidth="1"/>
    <col min="260" max="260" width="11.28515625" style="124" customWidth="1"/>
    <col min="261" max="262" width="17" style="124" customWidth="1"/>
    <col min="263" max="513" width="9.140625" style="124"/>
    <col min="514" max="514" width="19.5703125" style="124" customWidth="1"/>
    <col min="515" max="515" width="66.42578125" style="124" customWidth="1"/>
    <col min="516" max="516" width="11.28515625" style="124" customWidth="1"/>
    <col min="517" max="518" width="17" style="124" customWidth="1"/>
    <col min="519" max="769" width="9.140625" style="124"/>
    <col min="770" max="770" width="19.5703125" style="124" customWidth="1"/>
    <col min="771" max="771" width="66.42578125" style="124" customWidth="1"/>
    <col min="772" max="772" width="11.28515625" style="124" customWidth="1"/>
    <col min="773" max="774" width="17" style="124" customWidth="1"/>
    <col min="775" max="1025" width="9.140625" style="124"/>
    <col min="1026" max="1026" width="19.5703125" style="124" customWidth="1"/>
    <col min="1027" max="1027" width="66.42578125" style="124" customWidth="1"/>
    <col min="1028" max="1028" width="11.28515625" style="124" customWidth="1"/>
    <col min="1029" max="1030" width="17" style="124" customWidth="1"/>
    <col min="1031" max="1281" width="9.140625" style="124"/>
    <col min="1282" max="1282" width="19.5703125" style="124" customWidth="1"/>
    <col min="1283" max="1283" width="66.42578125" style="124" customWidth="1"/>
    <col min="1284" max="1284" width="11.28515625" style="124" customWidth="1"/>
    <col min="1285" max="1286" width="17" style="124" customWidth="1"/>
    <col min="1287" max="1537" width="9.140625" style="124"/>
    <col min="1538" max="1538" width="19.5703125" style="124" customWidth="1"/>
    <col min="1539" max="1539" width="66.42578125" style="124" customWidth="1"/>
    <col min="1540" max="1540" width="11.28515625" style="124" customWidth="1"/>
    <col min="1541" max="1542" width="17" style="124" customWidth="1"/>
    <col min="1543" max="1793" width="9.140625" style="124"/>
    <col min="1794" max="1794" width="19.5703125" style="124" customWidth="1"/>
    <col min="1795" max="1795" width="66.42578125" style="124" customWidth="1"/>
    <col min="1796" max="1796" width="11.28515625" style="124" customWidth="1"/>
    <col min="1797" max="1798" width="17" style="124" customWidth="1"/>
    <col min="1799" max="2049" width="9.140625" style="124"/>
    <col min="2050" max="2050" width="19.5703125" style="124" customWidth="1"/>
    <col min="2051" max="2051" width="66.42578125" style="124" customWidth="1"/>
    <col min="2052" max="2052" width="11.28515625" style="124" customWidth="1"/>
    <col min="2053" max="2054" width="17" style="124" customWidth="1"/>
    <col min="2055" max="2305" width="9.140625" style="124"/>
    <col min="2306" max="2306" width="19.5703125" style="124" customWidth="1"/>
    <col min="2307" max="2307" width="66.42578125" style="124" customWidth="1"/>
    <col min="2308" max="2308" width="11.28515625" style="124" customWidth="1"/>
    <col min="2309" max="2310" width="17" style="124" customWidth="1"/>
    <col min="2311" max="2561" width="9.140625" style="124"/>
    <col min="2562" max="2562" width="19.5703125" style="124" customWidth="1"/>
    <col min="2563" max="2563" width="66.42578125" style="124" customWidth="1"/>
    <col min="2564" max="2564" width="11.28515625" style="124" customWidth="1"/>
    <col min="2565" max="2566" width="17" style="124" customWidth="1"/>
    <col min="2567" max="2817" width="9.140625" style="124"/>
    <col min="2818" max="2818" width="19.5703125" style="124" customWidth="1"/>
    <col min="2819" max="2819" width="66.42578125" style="124" customWidth="1"/>
    <col min="2820" max="2820" width="11.28515625" style="124" customWidth="1"/>
    <col min="2821" max="2822" width="17" style="124" customWidth="1"/>
    <col min="2823" max="3073" width="9.140625" style="124"/>
    <col min="3074" max="3074" width="19.5703125" style="124" customWidth="1"/>
    <col min="3075" max="3075" width="66.42578125" style="124" customWidth="1"/>
    <col min="3076" max="3076" width="11.28515625" style="124" customWidth="1"/>
    <col min="3077" max="3078" width="17" style="124" customWidth="1"/>
    <col min="3079" max="3329" width="9.140625" style="124"/>
    <col min="3330" max="3330" width="19.5703125" style="124" customWidth="1"/>
    <col min="3331" max="3331" width="66.42578125" style="124" customWidth="1"/>
    <col min="3332" max="3332" width="11.28515625" style="124" customWidth="1"/>
    <col min="3333" max="3334" width="17" style="124" customWidth="1"/>
    <col min="3335" max="3585" width="9.140625" style="124"/>
    <col min="3586" max="3586" width="19.5703125" style="124" customWidth="1"/>
    <col min="3587" max="3587" width="66.42578125" style="124" customWidth="1"/>
    <col min="3588" max="3588" width="11.28515625" style="124" customWidth="1"/>
    <col min="3589" max="3590" width="17" style="124" customWidth="1"/>
    <col min="3591" max="3841" width="9.140625" style="124"/>
    <col min="3842" max="3842" width="19.5703125" style="124" customWidth="1"/>
    <col min="3843" max="3843" width="66.42578125" style="124" customWidth="1"/>
    <col min="3844" max="3844" width="11.28515625" style="124" customWidth="1"/>
    <col min="3845" max="3846" width="17" style="124" customWidth="1"/>
    <col min="3847" max="4097" width="9.140625" style="124"/>
    <col min="4098" max="4098" width="19.5703125" style="124" customWidth="1"/>
    <col min="4099" max="4099" width="66.42578125" style="124" customWidth="1"/>
    <col min="4100" max="4100" width="11.28515625" style="124" customWidth="1"/>
    <col min="4101" max="4102" width="17" style="124" customWidth="1"/>
    <col min="4103" max="4353" width="9.140625" style="124"/>
    <col min="4354" max="4354" width="19.5703125" style="124" customWidth="1"/>
    <col min="4355" max="4355" width="66.42578125" style="124" customWidth="1"/>
    <col min="4356" max="4356" width="11.28515625" style="124" customWidth="1"/>
    <col min="4357" max="4358" width="17" style="124" customWidth="1"/>
    <col min="4359" max="4609" width="9.140625" style="124"/>
    <col min="4610" max="4610" width="19.5703125" style="124" customWidth="1"/>
    <col min="4611" max="4611" width="66.42578125" style="124" customWidth="1"/>
    <col min="4612" max="4612" width="11.28515625" style="124" customWidth="1"/>
    <col min="4613" max="4614" width="17" style="124" customWidth="1"/>
    <col min="4615" max="4865" width="9.140625" style="124"/>
    <col min="4866" max="4866" width="19.5703125" style="124" customWidth="1"/>
    <col min="4867" max="4867" width="66.42578125" style="124" customWidth="1"/>
    <col min="4868" max="4868" width="11.28515625" style="124" customWidth="1"/>
    <col min="4869" max="4870" width="17" style="124" customWidth="1"/>
    <col min="4871" max="5121" width="9.140625" style="124"/>
    <col min="5122" max="5122" width="19.5703125" style="124" customWidth="1"/>
    <col min="5123" max="5123" width="66.42578125" style="124" customWidth="1"/>
    <col min="5124" max="5124" width="11.28515625" style="124" customWidth="1"/>
    <col min="5125" max="5126" width="17" style="124" customWidth="1"/>
    <col min="5127" max="5377" width="9.140625" style="124"/>
    <col min="5378" max="5378" width="19.5703125" style="124" customWidth="1"/>
    <col min="5379" max="5379" width="66.42578125" style="124" customWidth="1"/>
    <col min="5380" max="5380" width="11.28515625" style="124" customWidth="1"/>
    <col min="5381" max="5382" width="17" style="124" customWidth="1"/>
    <col min="5383" max="5633" width="9.140625" style="124"/>
    <col min="5634" max="5634" width="19.5703125" style="124" customWidth="1"/>
    <col min="5635" max="5635" width="66.42578125" style="124" customWidth="1"/>
    <col min="5636" max="5636" width="11.28515625" style="124" customWidth="1"/>
    <col min="5637" max="5638" width="17" style="124" customWidth="1"/>
    <col min="5639" max="5889" width="9.140625" style="124"/>
    <col min="5890" max="5890" width="19.5703125" style="124" customWidth="1"/>
    <col min="5891" max="5891" width="66.42578125" style="124" customWidth="1"/>
    <col min="5892" max="5892" width="11.28515625" style="124" customWidth="1"/>
    <col min="5893" max="5894" width="17" style="124" customWidth="1"/>
    <col min="5895" max="6145" width="9.140625" style="124"/>
    <col min="6146" max="6146" width="19.5703125" style="124" customWidth="1"/>
    <col min="6147" max="6147" width="66.42578125" style="124" customWidth="1"/>
    <col min="6148" max="6148" width="11.28515625" style="124" customWidth="1"/>
    <col min="6149" max="6150" width="17" style="124" customWidth="1"/>
    <col min="6151" max="6401" width="9.140625" style="124"/>
    <col min="6402" max="6402" width="19.5703125" style="124" customWidth="1"/>
    <col min="6403" max="6403" width="66.42578125" style="124" customWidth="1"/>
    <col min="6404" max="6404" width="11.28515625" style="124" customWidth="1"/>
    <col min="6405" max="6406" width="17" style="124" customWidth="1"/>
    <col min="6407" max="6657" width="9.140625" style="124"/>
    <col min="6658" max="6658" width="19.5703125" style="124" customWidth="1"/>
    <col min="6659" max="6659" width="66.42578125" style="124" customWidth="1"/>
    <col min="6660" max="6660" width="11.28515625" style="124" customWidth="1"/>
    <col min="6661" max="6662" width="17" style="124" customWidth="1"/>
    <col min="6663" max="6913" width="9.140625" style="124"/>
    <col min="6914" max="6914" width="19.5703125" style="124" customWidth="1"/>
    <col min="6915" max="6915" width="66.42578125" style="124" customWidth="1"/>
    <col min="6916" max="6916" width="11.28515625" style="124" customWidth="1"/>
    <col min="6917" max="6918" width="17" style="124" customWidth="1"/>
    <col min="6919" max="7169" width="9.140625" style="124"/>
    <col min="7170" max="7170" width="19.5703125" style="124" customWidth="1"/>
    <col min="7171" max="7171" width="66.42578125" style="124" customWidth="1"/>
    <col min="7172" max="7172" width="11.28515625" style="124" customWidth="1"/>
    <col min="7173" max="7174" width="17" style="124" customWidth="1"/>
    <col min="7175" max="7425" width="9.140625" style="124"/>
    <col min="7426" max="7426" width="19.5703125" style="124" customWidth="1"/>
    <col min="7427" max="7427" width="66.42578125" style="124" customWidth="1"/>
    <col min="7428" max="7428" width="11.28515625" style="124" customWidth="1"/>
    <col min="7429" max="7430" width="17" style="124" customWidth="1"/>
    <col min="7431" max="7681" width="9.140625" style="124"/>
    <col min="7682" max="7682" width="19.5703125" style="124" customWidth="1"/>
    <col min="7683" max="7683" width="66.42578125" style="124" customWidth="1"/>
    <col min="7684" max="7684" width="11.28515625" style="124" customWidth="1"/>
    <col min="7685" max="7686" width="17" style="124" customWidth="1"/>
    <col min="7687" max="7937" width="9.140625" style="124"/>
    <col min="7938" max="7938" width="19.5703125" style="124" customWidth="1"/>
    <col min="7939" max="7939" width="66.42578125" style="124" customWidth="1"/>
    <col min="7940" max="7940" width="11.28515625" style="124" customWidth="1"/>
    <col min="7941" max="7942" width="17" style="124" customWidth="1"/>
    <col min="7943" max="8193" width="9.140625" style="124"/>
    <col min="8194" max="8194" width="19.5703125" style="124" customWidth="1"/>
    <col min="8195" max="8195" width="66.42578125" style="124" customWidth="1"/>
    <col min="8196" max="8196" width="11.28515625" style="124" customWidth="1"/>
    <col min="8197" max="8198" width="17" style="124" customWidth="1"/>
    <col min="8199" max="8449" width="9.140625" style="124"/>
    <col min="8450" max="8450" width="19.5703125" style="124" customWidth="1"/>
    <col min="8451" max="8451" width="66.42578125" style="124" customWidth="1"/>
    <col min="8452" max="8452" width="11.28515625" style="124" customWidth="1"/>
    <col min="8453" max="8454" width="17" style="124" customWidth="1"/>
    <col min="8455" max="8705" width="9.140625" style="124"/>
    <col min="8706" max="8706" width="19.5703125" style="124" customWidth="1"/>
    <col min="8707" max="8707" width="66.42578125" style="124" customWidth="1"/>
    <col min="8708" max="8708" width="11.28515625" style="124" customWidth="1"/>
    <col min="8709" max="8710" width="17" style="124" customWidth="1"/>
    <col min="8711" max="8961" width="9.140625" style="124"/>
    <col min="8962" max="8962" width="19.5703125" style="124" customWidth="1"/>
    <col min="8963" max="8963" width="66.42578125" style="124" customWidth="1"/>
    <col min="8964" max="8964" width="11.28515625" style="124" customWidth="1"/>
    <col min="8965" max="8966" width="17" style="124" customWidth="1"/>
    <col min="8967" max="9217" width="9.140625" style="124"/>
    <col min="9218" max="9218" width="19.5703125" style="124" customWidth="1"/>
    <col min="9219" max="9219" width="66.42578125" style="124" customWidth="1"/>
    <col min="9220" max="9220" width="11.28515625" style="124" customWidth="1"/>
    <col min="9221" max="9222" width="17" style="124" customWidth="1"/>
    <col min="9223" max="9473" width="9.140625" style="124"/>
    <col min="9474" max="9474" width="19.5703125" style="124" customWidth="1"/>
    <col min="9475" max="9475" width="66.42578125" style="124" customWidth="1"/>
    <col min="9476" max="9476" width="11.28515625" style="124" customWidth="1"/>
    <col min="9477" max="9478" width="17" style="124" customWidth="1"/>
    <col min="9479" max="9729" width="9.140625" style="124"/>
    <col min="9730" max="9730" width="19.5703125" style="124" customWidth="1"/>
    <col min="9731" max="9731" width="66.42578125" style="124" customWidth="1"/>
    <col min="9732" max="9732" width="11.28515625" style="124" customWidth="1"/>
    <col min="9733" max="9734" width="17" style="124" customWidth="1"/>
    <col min="9735" max="9985" width="9.140625" style="124"/>
    <col min="9986" max="9986" width="19.5703125" style="124" customWidth="1"/>
    <col min="9987" max="9987" width="66.42578125" style="124" customWidth="1"/>
    <col min="9988" max="9988" width="11.28515625" style="124" customWidth="1"/>
    <col min="9989" max="9990" width="17" style="124" customWidth="1"/>
    <col min="9991" max="10241" width="9.140625" style="124"/>
    <col min="10242" max="10242" width="19.5703125" style="124" customWidth="1"/>
    <col min="10243" max="10243" width="66.42578125" style="124" customWidth="1"/>
    <col min="10244" max="10244" width="11.28515625" style="124" customWidth="1"/>
    <col min="10245" max="10246" width="17" style="124" customWidth="1"/>
    <col min="10247" max="10497" width="9.140625" style="124"/>
    <col min="10498" max="10498" width="19.5703125" style="124" customWidth="1"/>
    <col min="10499" max="10499" width="66.42578125" style="124" customWidth="1"/>
    <col min="10500" max="10500" width="11.28515625" style="124" customWidth="1"/>
    <col min="10501" max="10502" width="17" style="124" customWidth="1"/>
    <col min="10503" max="10753" width="9.140625" style="124"/>
    <col min="10754" max="10754" width="19.5703125" style="124" customWidth="1"/>
    <col min="10755" max="10755" width="66.42578125" style="124" customWidth="1"/>
    <col min="10756" max="10756" width="11.28515625" style="124" customWidth="1"/>
    <col min="10757" max="10758" width="17" style="124" customWidth="1"/>
    <col min="10759" max="11009" width="9.140625" style="124"/>
    <col min="11010" max="11010" width="19.5703125" style="124" customWidth="1"/>
    <col min="11011" max="11011" width="66.42578125" style="124" customWidth="1"/>
    <col min="11012" max="11012" width="11.28515625" style="124" customWidth="1"/>
    <col min="11013" max="11014" width="17" style="124" customWidth="1"/>
    <col min="11015" max="11265" width="9.140625" style="124"/>
    <col min="11266" max="11266" width="19.5703125" style="124" customWidth="1"/>
    <col min="11267" max="11267" width="66.42578125" style="124" customWidth="1"/>
    <col min="11268" max="11268" width="11.28515625" style="124" customWidth="1"/>
    <col min="11269" max="11270" width="17" style="124" customWidth="1"/>
    <col min="11271" max="11521" width="9.140625" style="124"/>
    <col min="11522" max="11522" width="19.5703125" style="124" customWidth="1"/>
    <col min="11523" max="11523" width="66.42578125" style="124" customWidth="1"/>
    <col min="11524" max="11524" width="11.28515625" style="124" customWidth="1"/>
    <col min="11525" max="11526" width="17" style="124" customWidth="1"/>
    <col min="11527" max="11777" width="9.140625" style="124"/>
    <col min="11778" max="11778" width="19.5703125" style="124" customWidth="1"/>
    <col min="11779" max="11779" width="66.42578125" style="124" customWidth="1"/>
    <col min="11780" max="11780" width="11.28515625" style="124" customWidth="1"/>
    <col min="11781" max="11782" width="17" style="124" customWidth="1"/>
    <col min="11783" max="12033" width="9.140625" style="124"/>
    <col min="12034" max="12034" width="19.5703125" style="124" customWidth="1"/>
    <col min="12035" max="12035" width="66.42578125" style="124" customWidth="1"/>
    <col min="12036" max="12036" width="11.28515625" style="124" customWidth="1"/>
    <col min="12037" max="12038" width="17" style="124" customWidth="1"/>
    <col min="12039" max="12289" width="9.140625" style="124"/>
    <col min="12290" max="12290" width="19.5703125" style="124" customWidth="1"/>
    <col min="12291" max="12291" width="66.42578125" style="124" customWidth="1"/>
    <col min="12292" max="12292" width="11.28515625" style="124" customWidth="1"/>
    <col min="12293" max="12294" width="17" style="124" customWidth="1"/>
    <col min="12295" max="12545" width="9.140625" style="124"/>
    <col min="12546" max="12546" width="19.5703125" style="124" customWidth="1"/>
    <col min="12547" max="12547" width="66.42578125" style="124" customWidth="1"/>
    <col min="12548" max="12548" width="11.28515625" style="124" customWidth="1"/>
    <col min="12549" max="12550" width="17" style="124" customWidth="1"/>
    <col min="12551" max="12801" width="9.140625" style="124"/>
    <col min="12802" max="12802" width="19.5703125" style="124" customWidth="1"/>
    <col min="12803" max="12803" width="66.42578125" style="124" customWidth="1"/>
    <col min="12804" max="12804" width="11.28515625" style="124" customWidth="1"/>
    <col min="12805" max="12806" width="17" style="124" customWidth="1"/>
    <col min="12807" max="13057" width="9.140625" style="124"/>
    <col min="13058" max="13058" width="19.5703125" style="124" customWidth="1"/>
    <col min="13059" max="13059" width="66.42578125" style="124" customWidth="1"/>
    <col min="13060" max="13060" width="11.28515625" style="124" customWidth="1"/>
    <col min="13061" max="13062" width="17" style="124" customWidth="1"/>
    <col min="13063" max="13313" width="9.140625" style="124"/>
    <col min="13314" max="13314" width="19.5703125" style="124" customWidth="1"/>
    <col min="13315" max="13315" width="66.42578125" style="124" customWidth="1"/>
    <col min="13316" max="13316" width="11.28515625" style="124" customWidth="1"/>
    <col min="13317" max="13318" width="17" style="124" customWidth="1"/>
    <col min="13319" max="13569" width="9.140625" style="124"/>
    <col min="13570" max="13570" width="19.5703125" style="124" customWidth="1"/>
    <col min="13571" max="13571" width="66.42578125" style="124" customWidth="1"/>
    <col min="13572" max="13572" width="11.28515625" style="124" customWidth="1"/>
    <col min="13573" max="13574" width="17" style="124" customWidth="1"/>
    <col min="13575" max="13825" width="9.140625" style="124"/>
    <col min="13826" max="13826" width="19.5703125" style="124" customWidth="1"/>
    <col min="13827" max="13827" width="66.42578125" style="124" customWidth="1"/>
    <col min="13828" max="13828" width="11.28515625" style="124" customWidth="1"/>
    <col min="13829" max="13830" width="17" style="124" customWidth="1"/>
    <col min="13831" max="14081" width="9.140625" style="124"/>
    <col min="14082" max="14082" width="19.5703125" style="124" customWidth="1"/>
    <col min="14083" max="14083" width="66.42578125" style="124" customWidth="1"/>
    <col min="14084" max="14084" width="11.28515625" style="124" customWidth="1"/>
    <col min="14085" max="14086" width="17" style="124" customWidth="1"/>
    <col min="14087" max="14337" width="9.140625" style="124"/>
    <col min="14338" max="14338" width="19.5703125" style="124" customWidth="1"/>
    <col min="14339" max="14339" width="66.42578125" style="124" customWidth="1"/>
    <col min="14340" max="14340" width="11.28515625" style="124" customWidth="1"/>
    <col min="14341" max="14342" width="17" style="124" customWidth="1"/>
    <col min="14343" max="14593" width="9.140625" style="124"/>
    <col min="14594" max="14594" width="19.5703125" style="124" customWidth="1"/>
    <col min="14595" max="14595" width="66.42578125" style="124" customWidth="1"/>
    <col min="14596" max="14596" width="11.28515625" style="124" customWidth="1"/>
    <col min="14597" max="14598" width="17" style="124" customWidth="1"/>
    <col min="14599" max="14849" width="9.140625" style="124"/>
    <col min="14850" max="14850" width="19.5703125" style="124" customWidth="1"/>
    <col min="14851" max="14851" width="66.42578125" style="124" customWidth="1"/>
    <col min="14852" max="14852" width="11.28515625" style="124" customWidth="1"/>
    <col min="14853" max="14854" width="17" style="124" customWidth="1"/>
    <col min="14855" max="15105" width="9.140625" style="124"/>
    <col min="15106" max="15106" width="19.5703125" style="124" customWidth="1"/>
    <col min="15107" max="15107" width="66.42578125" style="124" customWidth="1"/>
    <col min="15108" max="15108" width="11.28515625" style="124" customWidth="1"/>
    <col min="15109" max="15110" width="17" style="124" customWidth="1"/>
    <col min="15111" max="15361" width="9.140625" style="124"/>
    <col min="15362" max="15362" width="19.5703125" style="124" customWidth="1"/>
    <col min="15363" max="15363" width="66.42578125" style="124" customWidth="1"/>
    <col min="15364" max="15364" width="11.28515625" style="124" customWidth="1"/>
    <col min="15365" max="15366" width="17" style="124" customWidth="1"/>
    <col min="15367" max="15617" width="9.140625" style="124"/>
    <col min="15618" max="15618" width="19.5703125" style="124" customWidth="1"/>
    <col min="15619" max="15619" width="66.42578125" style="124" customWidth="1"/>
    <col min="15620" max="15620" width="11.28515625" style="124" customWidth="1"/>
    <col min="15621" max="15622" width="17" style="124" customWidth="1"/>
    <col min="15623" max="15873" width="9.140625" style="124"/>
    <col min="15874" max="15874" width="19.5703125" style="124" customWidth="1"/>
    <col min="15875" max="15875" width="66.42578125" style="124" customWidth="1"/>
    <col min="15876" max="15876" width="11.28515625" style="124" customWidth="1"/>
    <col min="15877" max="15878" width="17" style="124" customWidth="1"/>
    <col min="15879" max="16129" width="9.140625" style="124"/>
    <col min="16130" max="16130" width="19.5703125" style="124" customWidth="1"/>
    <col min="16131" max="16131" width="66.42578125" style="124" customWidth="1"/>
    <col min="16132" max="16132" width="11.28515625" style="124" customWidth="1"/>
    <col min="16133" max="16134" width="17" style="124" customWidth="1"/>
    <col min="16135" max="16384" width="9.140625" style="124"/>
  </cols>
  <sheetData>
    <row r="1" spans="1:50" ht="75" customHeight="1" x14ac:dyDescent="0.25">
      <c r="A1" s="872" t="s">
        <v>912</v>
      </c>
      <c r="B1" s="893"/>
      <c r="C1" s="893"/>
      <c r="D1" s="893"/>
      <c r="E1" s="893"/>
      <c r="F1" s="893"/>
      <c r="G1" s="893"/>
      <c r="L1" s="122"/>
      <c r="M1" s="122"/>
      <c r="N1" s="122"/>
      <c r="AS1" s="189"/>
      <c r="AT1" s="122" t="s">
        <v>198</v>
      </c>
      <c r="AU1" s="122" t="s">
        <v>199</v>
      </c>
      <c r="AV1" s="122"/>
      <c r="AW1" s="122" t="s">
        <v>198</v>
      </c>
      <c r="AX1" s="122" t="s">
        <v>199</v>
      </c>
    </row>
    <row r="2" spans="1:50" ht="27.75" customHeight="1" x14ac:dyDescent="0.25">
      <c r="A2" s="881" t="s">
        <v>51</v>
      </c>
      <c r="B2" s="882"/>
      <c r="C2" s="47"/>
      <c r="D2" s="15" t="s">
        <v>200</v>
      </c>
      <c r="E2" s="165" t="s">
        <v>898</v>
      </c>
      <c r="F2" s="874" t="s">
        <v>899</v>
      </c>
      <c r="G2" s="874"/>
      <c r="L2" s="122"/>
      <c r="M2" s="122"/>
      <c r="N2" s="122"/>
      <c r="AR2" s="122" t="s">
        <v>899</v>
      </c>
      <c r="AS2" s="122" t="s">
        <v>200</v>
      </c>
      <c r="AT2" s="118" t="s">
        <v>201</v>
      </c>
      <c r="AU2" s="119" t="s">
        <v>202</v>
      </c>
      <c r="AV2" s="122"/>
      <c r="AW2" s="122"/>
      <c r="AX2" s="122" t="e">
        <f ca="1">SUM(OFFSET(AT1,MATCH($D2,$AT:$AT,0)-1,1,COUNTIF($AT:$AT,$D2),1))</f>
        <v>#N/A</v>
      </c>
    </row>
    <row r="3" spans="1:50" ht="32.25" customHeight="1" x14ac:dyDescent="0.25">
      <c r="A3" s="883" t="s">
        <v>52</v>
      </c>
      <c r="B3" s="884"/>
      <c r="C3" s="48" t="s">
        <v>1474</v>
      </c>
      <c r="D3" s="16" t="s">
        <v>1475</v>
      </c>
      <c r="E3" s="166" t="s">
        <v>1315</v>
      </c>
      <c r="F3" s="874">
        <v>2019</v>
      </c>
      <c r="G3" s="874"/>
      <c r="L3" s="122"/>
      <c r="M3" s="122"/>
      <c r="N3" s="122"/>
      <c r="AR3" s="124" t="s">
        <v>900</v>
      </c>
      <c r="AS3" s="122" t="s">
        <v>201</v>
      </c>
      <c r="AT3" s="118" t="s">
        <v>201</v>
      </c>
      <c r="AU3" s="119" t="s">
        <v>203</v>
      </c>
      <c r="AV3" s="122"/>
      <c r="AW3" s="122"/>
      <c r="AX3" s="122"/>
    </row>
    <row r="4" spans="1:50" ht="45" customHeight="1" x14ac:dyDescent="0.25">
      <c r="A4" s="877" t="s">
        <v>54</v>
      </c>
      <c r="B4" s="878"/>
      <c r="C4" s="49" t="s">
        <v>1476</v>
      </c>
      <c r="D4" s="123" t="s">
        <v>1476</v>
      </c>
      <c r="E4" s="156" t="s">
        <v>1358</v>
      </c>
      <c r="F4" s="875"/>
      <c r="G4" s="875"/>
      <c r="L4" s="122"/>
      <c r="M4" s="122"/>
      <c r="N4" s="122"/>
      <c r="AR4" s="124" t="s">
        <v>901</v>
      </c>
      <c r="AS4" s="122" t="s">
        <v>204</v>
      </c>
      <c r="AT4" s="118" t="s">
        <v>201</v>
      </c>
      <c r="AU4" s="119" t="s">
        <v>205</v>
      </c>
      <c r="AV4" s="122"/>
      <c r="AW4" s="122"/>
      <c r="AX4" s="122"/>
    </row>
    <row r="5" spans="1:50" ht="50.25" customHeight="1" x14ac:dyDescent="0.25">
      <c r="A5" s="678" t="s">
        <v>1359</v>
      </c>
      <c r="B5" s="679"/>
      <c r="C5" s="153"/>
      <c r="D5" s="678" t="s">
        <v>1338</v>
      </c>
      <c r="E5" s="679"/>
      <c r="F5" s="827"/>
      <c r="G5" s="827"/>
      <c r="L5" s="122"/>
      <c r="M5" s="122"/>
      <c r="N5" s="122"/>
      <c r="AR5" s="124" t="s">
        <v>902</v>
      </c>
      <c r="AS5" s="122" t="s">
        <v>206</v>
      </c>
      <c r="AT5" s="125" t="s">
        <v>204</v>
      </c>
      <c r="AU5" s="126" t="s">
        <v>207</v>
      </c>
      <c r="AV5" s="122"/>
      <c r="AW5" s="122"/>
      <c r="AX5" s="122"/>
    </row>
    <row r="6" spans="1:50" ht="31.5" customHeight="1" x14ac:dyDescent="0.25">
      <c r="A6" s="678" t="s">
        <v>1325</v>
      </c>
      <c r="B6" s="679"/>
      <c r="C6" s="128"/>
      <c r="D6" s="889" t="s">
        <v>1344</v>
      </c>
      <c r="E6" s="889"/>
      <c r="F6" s="889"/>
      <c r="G6" s="826" t="s">
        <v>1329</v>
      </c>
      <c r="L6" s="122"/>
      <c r="M6" s="122"/>
      <c r="N6" s="122"/>
      <c r="AR6" s="124" t="s">
        <v>903</v>
      </c>
      <c r="AS6" s="122" t="s">
        <v>208</v>
      </c>
      <c r="AT6" s="125" t="s">
        <v>204</v>
      </c>
      <c r="AU6" s="126" t="s">
        <v>209</v>
      </c>
      <c r="AV6" s="122"/>
      <c r="AW6" s="122"/>
      <c r="AX6" s="122"/>
    </row>
    <row r="7" spans="1:50" ht="54" customHeight="1" x14ac:dyDescent="0.25">
      <c r="A7" s="157" t="s">
        <v>1339</v>
      </c>
      <c r="B7" s="174" t="s">
        <v>1355</v>
      </c>
      <c r="C7" s="174" t="s">
        <v>1330</v>
      </c>
      <c r="D7" s="174" t="s">
        <v>1326</v>
      </c>
      <c r="E7" s="174" t="s">
        <v>1327</v>
      </c>
      <c r="F7" s="174" t="s">
        <v>1328</v>
      </c>
      <c r="G7" s="826"/>
      <c r="L7" s="122"/>
      <c r="M7" s="122"/>
      <c r="N7" s="122"/>
      <c r="AR7" s="124" t="s">
        <v>904</v>
      </c>
      <c r="AS7" s="122" t="s">
        <v>210</v>
      </c>
      <c r="AT7" s="125" t="s">
        <v>204</v>
      </c>
      <c r="AU7" s="126" t="s">
        <v>211</v>
      </c>
      <c r="AV7" s="122"/>
      <c r="AW7" s="122"/>
      <c r="AX7" s="122"/>
    </row>
    <row r="8" spans="1:50" ht="31.5" customHeight="1" x14ac:dyDescent="0.25">
      <c r="A8" s="158" t="s">
        <v>1340</v>
      </c>
      <c r="B8" s="131"/>
      <c r="C8" s="131"/>
      <c r="D8" s="130"/>
      <c r="E8" s="130"/>
      <c r="F8" s="175"/>
      <c r="G8" s="175"/>
      <c r="L8" s="122"/>
      <c r="M8" s="122"/>
      <c r="N8" s="122"/>
      <c r="AR8" s="124" t="s">
        <v>905</v>
      </c>
      <c r="AS8" s="122" t="s">
        <v>212</v>
      </c>
      <c r="AT8" s="125" t="s">
        <v>204</v>
      </c>
      <c r="AU8" s="126" t="s">
        <v>213</v>
      </c>
      <c r="AV8" s="122"/>
      <c r="AW8" s="122"/>
      <c r="AX8" s="122"/>
    </row>
    <row r="9" spans="1:50" ht="31.5" customHeight="1" x14ac:dyDescent="0.25">
      <c r="A9" s="158" t="s">
        <v>1341</v>
      </c>
      <c r="B9" s="131"/>
      <c r="C9" s="131"/>
      <c r="D9" s="130"/>
      <c r="E9" s="130"/>
      <c r="F9" s="175"/>
      <c r="G9" s="175"/>
      <c r="L9" s="122"/>
      <c r="M9" s="122"/>
      <c r="N9" s="122"/>
      <c r="AR9" s="124" t="s">
        <v>906</v>
      </c>
      <c r="AS9" s="122" t="s">
        <v>214</v>
      </c>
      <c r="AT9" s="125" t="s">
        <v>204</v>
      </c>
      <c r="AU9" s="126" t="s">
        <v>215</v>
      </c>
      <c r="AV9" s="122"/>
      <c r="AW9" s="122"/>
      <c r="AX9" s="122"/>
    </row>
    <row r="10" spans="1:50" ht="31.5" customHeight="1" x14ac:dyDescent="0.25">
      <c r="A10" s="158" t="s">
        <v>1342</v>
      </c>
      <c r="B10" s="128"/>
      <c r="C10" s="128"/>
      <c r="D10" s="130"/>
      <c r="E10" s="130"/>
      <c r="F10" s="175"/>
      <c r="G10" s="175"/>
      <c r="L10" s="122"/>
      <c r="M10" s="122"/>
      <c r="N10" s="122"/>
      <c r="AR10" s="124" t="s">
        <v>907</v>
      </c>
      <c r="AS10" s="122" t="s">
        <v>216</v>
      </c>
      <c r="AT10" s="125" t="s">
        <v>204</v>
      </c>
      <c r="AU10" s="126" t="s">
        <v>217</v>
      </c>
      <c r="AV10" s="122"/>
      <c r="AW10" s="122"/>
      <c r="AX10" s="122"/>
    </row>
    <row r="11" spans="1:50" ht="31.5" customHeight="1" x14ac:dyDescent="0.25">
      <c r="A11" s="49" t="s">
        <v>1343</v>
      </c>
      <c r="B11" s="49"/>
      <c r="C11" s="49"/>
      <c r="D11" s="123"/>
      <c r="E11" s="123"/>
      <c r="F11" s="162"/>
      <c r="G11" s="162"/>
      <c r="L11" s="122"/>
      <c r="M11" s="122"/>
      <c r="N11" s="122"/>
      <c r="AR11" s="124" t="s">
        <v>908</v>
      </c>
      <c r="AS11" s="122" t="s">
        <v>218</v>
      </c>
      <c r="AT11" s="125" t="s">
        <v>204</v>
      </c>
      <c r="AU11" s="126" t="s">
        <v>219</v>
      </c>
      <c r="AV11" s="122"/>
      <c r="AW11" s="122"/>
      <c r="AX11" s="122"/>
    </row>
    <row r="12" spans="1:50" x14ac:dyDescent="0.25">
      <c r="A12" s="152" t="s">
        <v>76</v>
      </c>
      <c r="B12" s="190" t="s">
        <v>0</v>
      </c>
      <c r="C12" s="190"/>
      <c r="D12" s="191"/>
      <c r="E12" s="192"/>
      <c r="F12" s="832" t="s">
        <v>197</v>
      </c>
      <c r="G12" s="894"/>
      <c r="AR12" s="124" t="s">
        <v>909</v>
      </c>
      <c r="AS12" s="122" t="s">
        <v>220</v>
      </c>
      <c r="AT12" s="125" t="s">
        <v>204</v>
      </c>
      <c r="AU12" s="126" t="s">
        <v>221</v>
      </c>
      <c r="AV12" s="122"/>
      <c r="AW12" s="122"/>
      <c r="AX12" s="122"/>
    </row>
    <row r="13" spans="1:50" ht="31.5" x14ac:dyDescent="0.25">
      <c r="A13" s="53"/>
      <c r="B13" s="830" t="s">
        <v>1357</v>
      </c>
      <c r="C13" s="831"/>
      <c r="D13" s="19" t="s">
        <v>53</v>
      </c>
      <c r="E13" s="19" t="s">
        <v>1313</v>
      </c>
      <c r="F13" s="885"/>
      <c r="G13" s="895"/>
      <c r="AR13" s="124" t="s">
        <v>910</v>
      </c>
      <c r="AS13" s="122" t="s">
        <v>222</v>
      </c>
      <c r="AT13" s="125" t="s">
        <v>204</v>
      </c>
      <c r="AU13" s="126" t="s">
        <v>223</v>
      </c>
      <c r="AV13" s="122"/>
      <c r="AW13" s="122"/>
      <c r="AX13" s="122"/>
    </row>
    <row r="14" spans="1:50" ht="34.5" customHeight="1" x14ac:dyDescent="0.25">
      <c r="A14" s="54">
        <v>1.1000000000000001</v>
      </c>
      <c r="B14" s="821" t="s">
        <v>1316</v>
      </c>
      <c r="C14" s="822"/>
      <c r="D14" s="19"/>
      <c r="E14" s="19"/>
      <c r="F14" s="887"/>
      <c r="G14" s="896"/>
      <c r="AR14" s="124" t="s">
        <v>911</v>
      </c>
      <c r="AS14" s="122" t="s">
        <v>224</v>
      </c>
      <c r="AT14" s="125" t="s">
        <v>204</v>
      </c>
      <c r="AU14" s="126" t="s">
        <v>225</v>
      </c>
      <c r="AV14" s="122"/>
      <c r="AW14" s="122"/>
      <c r="AX14" s="122"/>
    </row>
    <row r="15" spans="1:50" x14ac:dyDescent="0.25">
      <c r="A15" s="55" t="s">
        <v>66</v>
      </c>
      <c r="B15" s="816" t="s">
        <v>1082</v>
      </c>
      <c r="C15" s="817"/>
      <c r="D15" s="19"/>
      <c r="E15" s="19"/>
      <c r="F15" s="887"/>
      <c r="G15" s="896"/>
      <c r="AS15" s="122" t="s">
        <v>226</v>
      </c>
      <c r="AT15" s="125" t="s">
        <v>204</v>
      </c>
      <c r="AU15" s="8" t="s">
        <v>227</v>
      </c>
      <c r="AV15" s="122"/>
      <c r="AW15" s="122"/>
      <c r="AX15" s="122"/>
    </row>
    <row r="16" spans="1:50" x14ac:dyDescent="0.25">
      <c r="A16" s="56" t="s">
        <v>67</v>
      </c>
      <c r="B16" s="816" t="s">
        <v>958</v>
      </c>
      <c r="C16" s="817"/>
      <c r="D16" s="19"/>
      <c r="E16" s="19"/>
      <c r="F16" s="887"/>
      <c r="G16" s="896"/>
      <c r="AS16" s="122" t="s">
        <v>228</v>
      </c>
      <c r="AT16" s="125" t="s">
        <v>204</v>
      </c>
      <c r="AU16" s="126" t="s">
        <v>229</v>
      </c>
      <c r="AV16" s="122"/>
      <c r="AW16" s="122"/>
      <c r="AX16" s="122"/>
    </row>
    <row r="17" spans="1:50" x14ac:dyDescent="0.25">
      <c r="A17" s="56" t="s">
        <v>68</v>
      </c>
      <c r="B17" s="816" t="s">
        <v>3</v>
      </c>
      <c r="C17" s="817"/>
      <c r="D17" s="20"/>
      <c r="E17" s="21"/>
      <c r="F17" s="887"/>
      <c r="G17" s="896"/>
      <c r="AS17" s="122" t="s">
        <v>230</v>
      </c>
      <c r="AT17" s="125" t="s">
        <v>204</v>
      </c>
      <c r="AU17" s="126" t="s">
        <v>231</v>
      </c>
      <c r="AV17" s="122"/>
      <c r="AW17" s="122"/>
      <c r="AX17" s="122"/>
    </row>
    <row r="18" spans="1:50" x14ac:dyDescent="0.25">
      <c r="A18" s="172" t="s">
        <v>959</v>
      </c>
      <c r="B18" s="818" t="s">
        <v>4</v>
      </c>
      <c r="C18" s="817"/>
      <c r="D18" s="21"/>
      <c r="E18" s="21"/>
      <c r="F18" s="887"/>
      <c r="G18" s="896"/>
      <c r="AS18" s="122" t="s">
        <v>232</v>
      </c>
      <c r="AT18" s="118" t="s">
        <v>206</v>
      </c>
      <c r="AU18" s="119" t="s">
        <v>233</v>
      </c>
      <c r="AV18" s="122"/>
      <c r="AW18" s="122"/>
      <c r="AX18" s="122"/>
    </row>
    <row r="19" spans="1:50" ht="33.75" customHeight="1" x14ac:dyDescent="0.25">
      <c r="A19" s="54">
        <v>1.2</v>
      </c>
      <c r="B19" s="821" t="s">
        <v>1317</v>
      </c>
      <c r="C19" s="822"/>
      <c r="D19" s="21"/>
      <c r="E19" s="21"/>
      <c r="F19" s="887"/>
      <c r="G19" s="896"/>
      <c r="AS19" s="122" t="s">
        <v>234</v>
      </c>
      <c r="AT19" s="118" t="s">
        <v>206</v>
      </c>
      <c r="AU19" s="119" t="s">
        <v>235</v>
      </c>
      <c r="AV19" s="122"/>
      <c r="AW19" s="122"/>
      <c r="AX19" s="122"/>
    </row>
    <row r="20" spans="1:50" x14ac:dyDescent="0.25">
      <c r="A20" s="55" t="s">
        <v>66</v>
      </c>
      <c r="B20" s="816" t="s">
        <v>1082</v>
      </c>
      <c r="C20" s="817"/>
      <c r="D20" s="21"/>
      <c r="E20" s="21"/>
      <c r="F20" s="887"/>
      <c r="G20" s="896"/>
      <c r="AS20" s="122" t="s">
        <v>236</v>
      </c>
      <c r="AT20" s="118" t="s">
        <v>206</v>
      </c>
      <c r="AU20" s="119" t="s">
        <v>237</v>
      </c>
      <c r="AV20" s="122"/>
      <c r="AW20" s="122"/>
      <c r="AX20" s="122"/>
    </row>
    <row r="21" spans="1:50" x14ac:dyDescent="0.25">
      <c r="A21" s="56" t="s">
        <v>67</v>
      </c>
      <c r="B21" s="816" t="s">
        <v>958</v>
      </c>
      <c r="C21" s="817"/>
      <c r="D21" s="21"/>
      <c r="E21" s="21"/>
      <c r="F21" s="887"/>
      <c r="G21" s="896"/>
      <c r="AS21" s="122" t="s">
        <v>238</v>
      </c>
      <c r="AT21" s="118" t="s">
        <v>206</v>
      </c>
      <c r="AU21" s="119" t="s">
        <v>239</v>
      </c>
      <c r="AV21" s="122"/>
      <c r="AW21" s="122"/>
      <c r="AX21" s="122"/>
    </row>
    <row r="22" spans="1:50" x14ac:dyDescent="0.25">
      <c r="A22" s="56" t="s">
        <v>68</v>
      </c>
      <c r="B22" s="816" t="s">
        <v>3</v>
      </c>
      <c r="C22" s="817"/>
      <c r="D22" s="21"/>
      <c r="E22" s="21"/>
      <c r="F22" s="887"/>
      <c r="G22" s="896"/>
      <c r="AS22" s="122" t="s">
        <v>240</v>
      </c>
      <c r="AT22" s="118" t="s">
        <v>206</v>
      </c>
      <c r="AU22" s="119" t="s">
        <v>241</v>
      </c>
      <c r="AV22" s="122"/>
      <c r="AW22" s="122"/>
      <c r="AX22" s="122"/>
    </row>
    <row r="23" spans="1:50" x14ac:dyDescent="0.25">
      <c r="A23" s="172" t="s">
        <v>959</v>
      </c>
      <c r="B23" s="818" t="s">
        <v>4</v>
      </c>
      <c r="C23" s="817"/>
      <c r="D23" s="21"/>
      <c r="E23" s="21"/>
      <c r="F23" s="887"/>
      <c r="G23" s="896"/>
      <c r="AS23" s="122" t="s">
        <v>242</v>
      </c>
      <c r="AT23" s="118" t="s">
        <v>206</v>
      </c>
      <c r="AU23" s="119" t="s">
        <v>243</v>
      </c>
      <c r="AV23" s="122"/>
      <c r="AW23" s="122"/>
      <c r="AX23" s="122"/>
    </row>
    <row r="24" spans="1:50" ht="29.25" customHeight="1" x14ac:dyDescent="0.25">
      <c r="A24" s="54">
        <v>1.3</v>
      </c>
      <c r="B24" s="821" t="s">
        <v>1318</v>
      </c>
      <c r="C24" s="822"/>
      <c r="D24" s="21"/>
      <c r="E24" s="21"/>
      <c r="F24" s="887"/>
      <c r="G24" s="896"/>
      <c r="AS24" s="122" t="s">
        <v>244</v>
      </c>
      <c r="AT24" s="118" t="s">
        <v>206</v>
      </c>
      <c r="AU24" s="119" t="s">
        <v>245</v>
      </c>
      <c r="AV24" s="122"/>
      <c r="AW24" s="122"/>
      <c r="AX24" s="122"/>
    </row>
    <row r="25" spans="1:50" x14ac:dyDescent="0.25">
      <c r="A25" s="55" t="s">
        <v>66</v>
      </c>
      <c r="B25" s="816" t="s">
        <v>1082</v>
      </c>
      <c r="C25" s="817"/>
      <c r="D25" s="21"/>
      <c r="E25" s="21"/>
      <c r="F25" s="887"/>
      <c r="G25" s="896"/>
      <c r="AS25" s="122" t="s">
        <v>246</v>
      </c>
      <c r="AT25" s="118" t="s">
        <v>206</v>
      </c>
      <c r="AU25" s="119" t="s">
        <v>247</v>
      </c>
      <c r="AV25" s="122"/>
      <c r="AW25" s="122"/>
      <c r="AX25" s="122"/>
    </row>
    <row r="26" spans="1:50" x14ac:dyDescent="0.25">
      <c r="A26" s="56" t="s">
        <v>67</v>
      </c>
      <c r="B26" s="816" t="s">
        <v>958</v>
      </c>
      <c r="C26" s="817"/>
      <c r="D26" s="21"/>
      <c r="E26" s="21"/>
      <c r="F26" s="887"/>
      <c r="G26" s="896"/>
      <c r="AS26" s="122" t="s">
        <v>248</v>
      </c>
      <c r="AT26" s="118" t="s">
        <v>206</v>
      </c>
      <c r="AU26" s="119" t="s">
        <v>249</v>
      </c>
      <c r="AV26" s="122"/>
      <c r="AW26" s="122"/>
      <c r="AX26" s="122"/>
    </row>
    <row r="27" spans="1:50" x14ac:dyDescent="0.25">
      <c r="A27" s="56" t="s">
        <v>68</v>
      </c>
      <c r="B27" s="816" t="s">
        <v>3</v>
      </c>
      <c r="C27" s="817"/>
      <c r="D27" s="21"/>
      <c r="E27" s="21"/>
      <c r="F27" s="887"/>
      <c r="G27" s="896"/>
      <c r="AS27" s="122" t="s">
        <v>250</v>
      </c>
      <c r="AT27" s="118" t="s">
        <v>206</v>
      </c>
      <c r="AU27" s="119" t="s">
        <v>251</v>
      </c>
      <c r="AV27" s="122"/>
      <c r="AW27" s="122"/>
      <c r="AX27" s="122"/>
    </row>
    <row r="28" spans="1:50" x14ac:dyDescent="0.25">
      <c r="A28" s="172" t="s">
        <v>959</v>
      </c>
      <c r="B28" s="818" t="s">
        <v>4</v>
      </c>
      <c r="C28" s="817"/>
      <c r="D28" s="21"/>
      <c r="E28" s="21"/>
      <c r="F28" s="887"/>
      <c r="G28" s="896"/>
      <c r="AS28" s="122" t="s">
        <v>252</v>
      </c>
      <c r="AT28" s="118" t="s">
        <v>206</v>
      </c>
      <c r="AU28" s="119" t="s">
        <v>254</v>
      </c>
      <c r="AV28" s="122"/>
      <c r="AW28" s="122"/>
      <c r="AX28" s="122"/>
    </row>
    <row r="29" spans="1:50" ht="30.75" customHeight="1" x14ac:dyDescent="0.25">
      <c r="A29" s="54">
        <v>1.4</v>
      </c>
      <c r="B29" s="821" t="s">
        <v>1319</v>
      </c>
      <c r="C29" s="822"/>
      <c r="D29" s="21"/>
      <c r="E29" s="21"/>
      <c r="F29" s="887"/>
      <c r="G29" s="896"/>
      <c r="AS29" s="122" t="s">
        <v>255</v>
      </c>
      <c r="AT29" s="118" t="s">
        <v>206</v>
      </c>
      <c r="AU29" s="119" t="s">
        <v>256</v>
      </c>
      <c r="AV29" s="122"/>
      <c r="AW29" s="122"/>
      <c r="AX29" s="122"/>
    </row>
    <row r="30" spans="1:50" x14ac:dyDescent="0.25">
      <c r="A30" s="55" t="s">
        <v>66</v>
      </c>
      <c r="B30" s="816" t="s">
        <v>1082</v>
      </c>
      <c r="C30" s="817"/>
      <c r="D30" s="21"/>
      <c r="E30" s="21"/>
      <c r="F30" s="887"/>
      <c r="G30" s="896"/>
      <c r="AS30" s="122" t="s">
        <v>253</v>
      </c>
      <c r="AT30" s="118" t="s">
        <v>206</v>
      </c>
      <c r="AU30" s="119" t="s">
        <v>258</v>
      </c>
      <c r="AV30" s="122"/>
      <c r="AW30" s="122"/>
      <c r="AX30" s="122"/>
    </row>
    <row r="31" spans="1:50" x14ac:dyDescent="0.25">
      <c r="A31" s="56" t="s">
        <v>67</v>
      </c>
      <c r="B31" s="816" t="s">
        <v>958</v>
      </c>
      <c r="C31" s="817"/>
      <c r="D31" s="21"/>
      <c r="E31" s="21"/>
      <c r="F31" s="887"/>
      <c r="G31" s="896"/>
      <c r="AS31" s="122" t="s">
        <v>259</v>
      </c>
      <c r="AT31" s="118" t="s">
        <v>206</v>
      </c>
      <c r="AU31" s="119" t="s">
        <v>260</v>
      </c>
      <c r="AV31" s="122"/>
      <c r="AW31" s="122"/>
      <c r="AX31" s="122"/>
    </row>
    <row r="32" spans="1:50" x14ac:dyDescent="0.25">
      <c r="A32" s="56" t="s">
        <v>68</v>
      </c>
      <c r="B32" s="816" t="s">
        <v>3</v>
      </c>
      <c r="C32" s="817"/>
      <c r="D32" s="21"/>
      <c r="E32" s="21"/>
      <c r="F32" s="887"/>
      <c r="G32" s="896"/>
      <c r="AS32" s="122" t="s">
        <v>257</v>
      </c>
      <c r="AT32" s="118" t="s">
        <v>236</v>
      </c>
      <c r="AU32" s="119" t="s">
        <v>496</v>
      </c>
      <c r="AV32" s="122"/>
      <c r="AW32" s="122"/>
      <c r="AX32" s="122"/>
    </row>
    <row r="33" spans="1:50" x14ac:dyDescent="0.25">
      <c r="A33" s="172" t="s">
        <v>959</v>
      </c>
      <c r="B33" s="818" t="s">
        <v>4</v>
      </c>
      <c r="C33" s="817"/>
      <c r="D33" s="21"/>
      <c r="E33" s="21"/>
      <c r="F33" s="887"/>
      <c r="G33" s="896"/>
      <c r="AS33" s="122" t="s">
        <v>263</v>
      </c>
      <c r="AT33" s="118" t="s">
        <v>236</v>
      </c>
      <c r="AU33" s="119" t="s">
        <v>497</v>
      </c>
      <c r="AV33" s="122"/>
      <c r="AW33" s="122"/>
      <c r="AX33" s="122"/>
    </row>
    <row r="34" spans="1:50" ht="18" customHeight="1" x14ac:dyDescent="0.25">
      <c r="A34" s="159">
        <v>1.5</v>
      </c>
      <c r="B34" s="890" t="s">
        <v>1331</v>
      </c>
      <c r="C34" s="822"/>
      <c r="D34" s="134"/>
      <c r="E34" s="135"/>
      <c r="F34" s="887"/>
      <c r="G34" s="896"/>
      <c r="AS34" s="124" t="s">
        <v>261</v>
      </c>
      <c r="AT34" s="118" t="s">
        <v>236</v>
      </c>
      <c r="AU34" s="119" t="s">
        <v>498</v>
      </c>
      <c r="AV34" s="122"/>
      <c r="AW34" s="122"/>
      <c r="AX34" s="122"/>
    </row>
    <row r="35" spans="1:50" ht="18" customHeight="1" x14ac:dyDescent="0.25">
      <c r="A35" s="159" t="s">
        <v>1345</v>
      </c>
      <c r="B35" s="891" t="s">
        <v>1332</v>
      </c>
      <c r="C35" s="892"/>
      <c r="D35" s="134"/>
      <c r="E35" s="135"/>
      <c r="F35" s="887"/>
      <c r="G35" s="896"/>
      <c r="AS35" s="124" t="s">
        <v>1354</v>
      </c>
      <c r="AT35" s="118" t="s">
        <v>236</v>
      </c>
      <c r="AU35" s="119" t="s">
        <v>499</v>
      </c>
      <c r="AV35" s="122"/>
      <c r="AW35" s="122"/>
      <c r="AX35" s="122"/>
    </row>
    <row r="36" spans="1:50" x14ac:dyDescent="0.25">
      <c r="A36" s="160" t="s">
        <v>1346</v>
      </c>
      <c r="B36" s="819" t="s">
        <v>1082</v>
      </c>
      <c r="C36" s="820"/>
      <c r="D36" s="133"/>
      <c r="E36" s="133"/>
      <c r="F36" s="887"/>
      <c r="G36" s="896"/>
      <c r="AS36" s="122" t="s">
        <v>264</v>
      </c>
      <c r="AT36" s="118" t="s">
        <v>236</v>
      </c>
      <c r="AU36" s="119" t="s">
        <v>500</v>
      </c>
      <c r="AV36" s="122"/>
      <c r="AW36" s="122"/>
      <c r="AX36" s="122"/>
    </row>
    <row r="37" spans="1:50" x14ac:dyDescent="0.25">
      <c r="A37" s="160" t="s">
        <v>1347</v>
      </c>
      <c r="B37" s="819" t="s">
        <v>958</v>
      </c>
      <c r="C37" s="820"/>
      <c r="D37" s="133"/>
      <c r="E37" s="133"/>
      <c r="F37" s="887"/>
      <c r="G37" s="896"/>
      <c r="AS37" s="122" t="s">
        <v>265</v>
      </c>
      <c r="AT37" s="118" t="s">
        <v>238</v>
      </c>
      <c r="AU37" s="119" t="s">
        <v>238</v>
      </c>
      <c r="AV37" s="122"/>
      <c r="AW37" s="122"/>
      <c r="AX37" s="122"/>
    </row>
    <row r="38" spans="1:50" x14ac:dyDescent="0.25">
      <c r="A38" s="160" t="s">
        <v>1348</v>
      </c>
      <c r="B38" s="819" t="s">
        <v>3</v>
      </c>
      <c r="C38" s="820"/>
      <c r="D38" s="133"/>
      <c r="E38" s="133"/>
      <c r="F38" s="887"/>
      <c r="G38" s="896"/>
      <c r="AS38" s="122" t="s">
        <v>266</v>
      </c>
      <c r="AT38" s="118" t="s">
        <v>240</v>
      </c>
      <c r="AU38" s="119" t="s">
        <v>501</v>
      </c>
      <c r="AV38" s="122"/>
      <c r="AW38" s="122"/>
      <c r="AX38" s="122"/>
    </row>
    <row r="39" spans="1:50" x14ac:dyDescent="0.25">
      <c r="A39" s="160" t="s">
        <v>1349</v>
      </c>
      <c r="B39" s="819" t="s">
        <v>4</v>
      </c>
      <c r="C39" s="820"/>
      <c r="D39" s="133"/>
      <c r="E39" s="133"/>
      <c r="F39" s="887"/>
      <c r="G39" s="896"/>
      <c r="AS39" s="122"/>
      <c r="AT39" s="118" t="s">
        <v>240</v>
      </c>
      <c r="AU39" s="119" t="s">
        <v>502</v>
      </c>
      <c r="AV39" s="122"/>
      <c r="AW39" s="122"/>
      <c r="AX39" s="122"/>
    </row>
    <row r="40" spans="1:50" x14ac:dyDescent="0.25">
      <c r="A40" s="161" t="s">
        <v>1350</v>
      </c>
      <c r="B40" s="828" t="s">
        <v>1333</v>
      </c>
      <c r="C40" s="829"/>
      <c r="D40" s="133"/>
      <c r="E40" s="133"/>
      <c r="F40" s="887"/>
      <c r="G40" s="896"/>
      <c r="AS40" s="122"/>
      <c r="AT40" s="118" t="s">
        <v>240</v>
      </c>
      <c r="AU40" s="119" t="s">
        <v>503</v>
      </c>
      <c r="AV40" s="122"/>
      <c r="AW40" s="122"/>
      <c r="AX40" s="122"/>
    </row>
    <row r="41" spans="1:50" x14ac:dyDescent="0.25">
      <c r="A41" s="160" t="s">
        <v>1351</v>
      </c>
      <c r="B41" s="819" t="s">
        <v>1082</v>
      </c>
      <c r="C41" s="820"/>
      <c r="D41" s="133"/>
      <c r="E41" s="133"/>
      <c r="F41" s="887"/>
      <c r="G41" s="896"/>
      <c r="AS41" s="122"/>
      <c r="AT41" s="118" t="s">
        <v>240</v>
      </c>
      <c r="AU41" s="119" t="s">
        <v>504</v>
      </c>
      <c r="AV41" s="122"/>
      <c r="AW41" s="122"/>
      <c r="AX41" s="122"/>
    </row>
    <row r="42" spans="1:50" x14ac:dyDescent="0.25">
      <c r="A42" s="160" t="s">
        <v>1352</v>
      </c>
      <c r="B42" s="819" t="s">
        <v>958</v>
      </c>
      <c r="C42" s="820"/>
      <c r="D42" s="133"/>
      <c r="E42" s="133"/>
      <c r="F42" s="887"/>
      <c r="G42" s="896"/>
      <c r="AS42" s="122"/>
      <c r="AT42" s="118" t="s">
        <v>240</v>
      </c>
      <c r="AU42" s="119" t="s">
        <v>505</v>
      </c>
      <c r="AV42" s="122"/>
      <c r="AW42" s="122"/>
      <c r="AX42" s="122"/>
    </row>
    <row r="43" spans="1:50" x14ac:dyDescent="0.25">
      <c r="A43" s="160" t="s">
        <v>1353</v>
      </c>
      <c r="B43" s="819" t="s">
        <v>3</v>
      </c>
      <c r="C43" s="820"/>
      <c r="D43" s="133"/>
      <c r="E43" s="133"/>
      <c r="F43" s="887"/>
      <c r="G43" s="896"/>
      <c r="AS43" s="122"/>
      <c r="AT43" s="118" t="s">
        <v>208</v>
      </c>
      <c r="AU43" s="119" t="s">
        <v>267</v>
      </c>
      <c r="AV43" s="122"/>
      <c r="AW43" s="122"/>
      <c r="AX43" s="122"/>
    </row>
    <row r="44" spans="1:50" ht="25.5" customHeight="1" x14ac:dyDescent="0.25">
      <c r="A44" s="54">
        <v>1.6</v>
      </c>
      <c r="B44" s="821" t="s">
        <v>1320</v>
      </c>
      <c r="C44" s="822"/>
      <c r="D44" s="21"/>
      <c r="E44" s="21"/>
      <c r="F44" s="887"/>
      <c r="G44" s="896"/>
      <c r="AS44" s="122"/>
      <c r="AT44" s="118" t="s">
        <v>208</v>
      </c>
      <c r="AU44" s="119" t="s">
        <v>268</v>
      </c>
      <c r="AV44" s="122"/>
      <c r="AW44" s="122"/>
      <c r="AX44" s="122"/>
    </row>
    <row r="45" spans="1:50" ht="25.5" customHeight="1" x14ac:dyDescent="0.25">
      <c r="A45" s="55" t="s">
        <v>66</v>
      </c>
      <c r="B45" s="816" t="s">
        <v>1082</v>
      </c>
      <c r="C45" s="817"/>
      <c r="D45" s="21"/>
      <c r="E45" s="21"/>
      <c r="F45" s="887"/>
      <c r="G45" s="896"/>
      <c r="AS45" s="122"/>
      <c r="AT45" s="118" t="s">
        <v>208</v>
      </c>
      <c r="AU45" s="119" t="s">
        <v>269</v>
      </c>
      <c r="AV45" s="122"/>
      <c r="AW45" s="122"/>
      <c r="AX45" s="122"/>
    </row>
    <row r="46" spans="1:50" ht="25.5" customHeight="1" x14ac:dyDescent="0.25">
      <c r="A46" s="56" t="s">
        <v>67</v>
      </c>
      <c r="B46" s="816" t="s">
        <v>958</v>
      </c>
      <c r="C46" s="817"/>
      <c r="D46" s="21"/>
      <c r="E46" s="21"/>
      <c r="F46" s="887"/>
      <c r="G46" s="896"/>
      <c r="AS46" s="122"/>
      <c r="AT46" s="118" t="s">
        <v>208</v>
      </c>
      <c r="AU46" s="119" t="s">
        <v>270</v>
      </c>
      <c r="AV46" s="122"/>
      <c r="AW46" s="122"/>
      <c r="AX46" s="122"/>
    </row>
    <row r="47" spans="1:50" x14ac:dyDescent="0.25">
      <c r="A47" s="56" t="s">
        <v>68</v>
      </c>
      <c r="B47" s="816" t="s">
        <v>3</v>
      </c>
      <c r="C47" s="817"/>
      <c r="D47" s="21"/>
      <c r="E47" s="21"/>
      <c r="F47" s="887"/>
      <c r="G47" s="896"/>
      <c r="AS47" s="122"/>
      <c r="AT47" s="118" t="s">
        <v>208</v>
      </c>
      <c r="AU47" s="119" t="s">
        <v>271</v>
      </c>
      <c r="AV47" s="122"/>
      <c r="AW47" s="122"/>
      <c r="AX47" s="122"/>
    </row>
    <row r="48" spans="1:50" x14ac:dyDescent="0.25">
      <c r="A48" s="172" t="s">
        <v>959</v>
      </c>
      <c r="B48" s="818" t="s">
        <v>4</v>
      </c>
      <c r="C48" s="817"/>
      <c r="D48" s="21"/>
      <c r="E48" s="21"/>
      <c r="F48" s="887"/>
      <c r="G48" s="896"/>
      <c r="AS48" s="122"/>
      <c r="AT48" s="118" t="s">
        <v>208</v>
      </c>
      <c r="AU48" s="119" t="s">
        <v>272</v>
      </c>
      <c r="AV48" s="122"/>
      <c r="AW48" s="122"/>
      <c r="AX48" s="122"/>
    </row>
    <row r="49" spans="1:50" x14ac:dyDescent="0.25">
      <c r="A49" s="54">
        <v>2</v>
      </c>
      <c r="B49" s="58" t="s">
        <v>5</v>
      </c>
      <c r="C49" s="58"/>
      <c r="D49" s="22"/>
      <c r="E49" s="21"/>
      <c r="F49" s="887"/>
      <c r="G49" s="896"/>
      <c r="AT49" s="118" t="s">
        <v>208</v>
      </c>
      <c r="AU49" s="119" t="s">
        <v>273</v>
      </c>
      <c r="AV49" s="122"/>
      <c r="AW49" s="122"/>
      <c r="AX49" s="122"/>
    </row>
    <row r="50" spans="1:50" x14ac:dyDescent="0.25">
      <c r="A50" s="55" t="s">
        <v>66</v>
      </c>
      <c r="B50" s="811" t="s">
        <v>1082</v>
      </c>
      <c r="C50" s="812"/>
      <c r="D50" s="23"/>
      <c r="E50" s="23"/>
      <c r="F50" s="887"/>
      <c r="G50" s="896"/>
      <c r="AT50" s="118" t="s">
        <v>208</v>
      </c>
      <c r="AU50" s="119" t="s">
        <v>274</v>
      </c>
      <c r="AV50" s="122"/>
      <c r="AW50" s="122"/>
      <c r="AX50" s="122"/>
    </row>
    <row r="51" spans="1:50" x14ac:dyDescent="0.25">
      <c r="A51" s="56" t="s">
        <v>67</v>
      </c>
      <c r="B51" s="811" t="s">
        <v>958</v>
      </c>
      <c r="C51" s="812"/>
      <c r="D51" s="23"/>
      <c r="E51" s="23"/>
      <c r="F51" s="887"/>
      <c r="G51" s="896"/>
      <c r="AS51" s="122"/>
      <c r="AT51" s="118" t="s">
        <v>208</v>
      </c>
      <c r="AU51" s="119" t="s">
        <v>275</v>
      </c>
      <c r="AV51" s="122"/>
      <c r="AW51" s="122"/>
      <c r="AX51" s="122"/>
    </row>
    <row r="52" spans="1:50" x14ac:dyDescent="0.25">
      <c r="A52" s="56" t="s">
        <v>68</v>
      </c>
      <c r="B52" s="811" t="s">
        <v>3</v>
      </c>
      <c r="C52" s="812"/>
      <c r="D52" s="23"/>
      <c r="E52" s="23"/>
      <c r="F52" s="887"/>
      <c r="G52" s="896"/>
      <c r="AT52" s="118" t="s">
        <v>208</v>
      </c>
      <c r="AU52" s="119" t="s">
        <v>276</v>
      </c>
      <c r="AV52" s="122"/>
      <c r="AW52" s="122"/>
      <c r="AX52" s="122"/>
    </row>
    <row r="53" spans="1:50" x14ac:dyDescent="0.25">
      <c r="A53" s="172" t="s">
        <v>959</v>
      </c>
      <c r="B53" s="813" t="s">
        <v>4</v>
      </c>
      <c r="C53" s="812"/>
      <c r="D53" s="21"/>
      <c r="E53" s="21"/>
      <c r="F53" s="887"/>
      <c r="G53" s="896"/>
      <c r="AT53" s="118" t="s">
        <v>208</v>
      </c>
      <c r="AU53" s="119" t="s">
        <v>277</v>
      </c>
      <c r="AV53" s="122"/>
      <c r="AW53" s="122"/>
      <c r="AX53" s="122"/>
    </row>
    <row r="54" spans="1:50" ht="47.25" customHeight="1" x14ac:dyDescent="0.25">
      <c r="A54" s="54">
        <v>3</v>
      </c>
      <c r="B54" s="680" t="s">
        <v>6</v>
      </c>
      <c r="C54" s="681"/>
      <c r="D54" s="21"/>
      <c r="E54" s="21"/>
      <c r="F54" s="887"/>
      <c r="G54" s="896"/>
      <c r="AT54" s="118" t="s">
        <v>208</v>
      </c>
      <c r="AU54" s="119" t="s">
        <v>278</v>
      </c>
      <c r="AV54" s="122"/>
      <c r="AW54" s="122"/>
      <c r="AX54" s="122"/>
    </row>
    <row r="55" spans="1:50" x14ac:dyDescent="0.25">
      <c r="A55" s="55" t="s">
        <v>66</v>
      </c>
      <c r="B55" s="814" t="s">
        <v>1082</v>
      </c>
      <c r="C55" s="815"/>
      <c r="D55" s="21"/>
      <c r="E55" s="21"/>
      <c r="F55" s="887"/>
      <c r="G55" s="896"/>
      <c r="AT55" s="118" t="s">
        <v>208</v>
      </c>
      <c r="AU55" s="119" t="s">
        <v>279</v>
      </c>
      <c r="AV55" s="122"/>
      <c r="AW55" s="122"/>
      <c r="AX55" s="122"/>
    </row>
    <row r="56" spans="1:50" x14ac:dyDescent="0.25">
      <c r="A56" s="56" t="s">
        <v>67</v>
      </c>
      <c r="B56" s="814" t="s">
        <v>958</v>
      </c>
      <c r="C56" s="815"/>
      <c r="D56" s="21"/>
      <c r="E56" s="21"/>
      <c r="F56" s="887"/>
      <c r="G56" s="896"/>
      <c r="AS56" s="122"/>
      <c r="AT56" s="118" t="s">
        <v>210</v>
      </c>
      <c r="AU56" s="119" t="s">
        <v>280</v>
      </c>
      <c r="AV56" s="122"/>
      <c r="AW56" s="122"/>
      <c r="AX56" s="122"/>
    </row>
    <row r="57" spans="1:50" x14ac:dyDescent="0.25">
      <c r="A57" s="56" t="s">
        <v>68</v>
      </c>
      <c r="B57" s="814" t="s">
        <v>3</v>
      </c>
      <c r="C57" s="815"/>
      <c r="D57" s="23"/>
      <c r="E57" s="23"/>
      <c r="F57" s="887"/>
      <c r="G57" s="896"/>
      <c r="AT57" s="118" t="s">
        <v>210</v>
      </c>
      <c r="AU57" s="119" t="s">
        <v>281</v>
      </c>
      <c r="AV57" s="122"/>
      <c r="AW57" s="122"/>
      <c r="AX57" s="122"/>
    </row>
    <row r="58" spans="1:50" x14ac:dyDescent="0.25">
      <c r="A58" s="172" t="s">
        <v>959</v>
      </c>
      <c r="B58" s="823" t="s">
        <v>4</v>
      </c>
      <c r="C58" s="815"/>
      <c r="D58" s="23"/>
      <c r="E58" s="23"/>
      <c r="F58" s="887"/>
      <c r="G58" s="896"/>
      <c r="AT58" s="118" t="s">
        <v>210</v>
      </c>
      <c r="AU58" s="119" t="s">
        <v>282</v>
      </c>
      <c r="AV58" s="122"/>
      <c r="AW58" s="122"/>
      <c r="AX58" s="122"/>
    </row>
    <row r="59" spans="1:50" x14ac:dyDescent="0.25">
      <c r="A59" s="59" t="s">
        <v>55</v>
      </c>
      <c r="B59" s="60" t="s">
        <v>65</v>
      </c>
      <c r="C59" s="60"/>
      <c r="D59" s="61" t="s">
        <v>7</v>
      </c>
      <c r="E59" s="61" t="s">
        <v>8</v>
      </c>
      <c r="F59" s="24" t="s">
        <v>9</v>
      </c>
      <c r="G59" s="121" t="s">
        <v>1081</v>
      </c>
      <c r="AT59" s="118" t="s">
        <v>210</v>
      </c>
      <c r="AU59" s="119" t="s">
        <v>283</v>
      </c>
      <c r="AV59" s="122"/>
      <c r="AW59" s="122"/>
      <c r="AX59" s="122"/>
    </row>
    <row r="60" spans="1:50" ht="18.75" customHeight="1" x14ac:dyDescent="0.25">
      <c r="A60" s="63" t="s">
        <v>56</v>
      </c>
      <c r="B60" s="805" t="s">
        <v>922</v>
      </c>
      <c r="C60" s="806"/>
      <c r="D60" s="25" t="s">
        <v>10</v>
      </c>
      <c r="E60" s="25">
        <v>4</v>
      </c>
      <c r="F60" s="37"/>
      <c r="G60" s="37"/>
      <c r="AT60" s="118" t="s">
        <v>210</v>
      </c>
      <c r="AU60" s="119" t="s">
        <v>284</v>
      </c>
      <c r="AV60" s="122"/>
      <c r="AW60" s="122"/>
      <c r="AX60" s="122"/>
    </row>
    <row r="61" spans="1:50" ht="33.75" customHeight="1" x14ac:dyDescent="0.25">
      <c r="A61" s="63" t="s">
        <v>58</v>
      </c>
      <c r="B61" s="807" t="s">
        <v>921</v>
      </c>
      <c r="C61" s="808"/>
      <c r="D61" s="25" t="s">
        <v>10</v>
      </c>
      <c r="E61" s="25">
        <v>2</v>
      </c>
      <c r="F61" s="37"/>
      <c r="G61" s="37"/>
      <c r="AT61" s="118" t="s">
        <v>210</v>
      </c>
      <c r="AU61" s="119" t="s">
        <v>285</v>
      </c>
      <c r="AV61" s="122"/>
      <c r="AW61" s="122"/>
      <c r="AX61" s="122"/>
    </row>
    <row r="62" spans="1:50" ht="33.75" customHeight="1" x14ac:dyDescent="0.25">
      <c r="A62" s="63" t="s">
        <v>59</v>
      </c>
      <c r="B62" s="807" t="s">
        <v>920</v>
      </c>
      <c r="C62" s="808"/>
      <c r="D62" s="25" t="s">
        <v>10</v>
      </c>
      <c r="E62" s="25">
        <v>2</v>
      </c>
      <c r="F62" s="37"/>
      <c r="G62" s="37"/>
      <c r="AT62" s="118" t="s">
        <v>210</v>
      </c>
      <c r="AU62" s="119" t="s">
        <v>286</v>
      </c>
      <c r="AV62" s="122"/>
      <c r="AW62" s="122"/>
      <c r="AX62" s="122"/>
    </row>
    <row r="63" spans="1:50" x14ac:dyDescent="0.25">
      <c r="A63" s="63" t="s">
        <v>60</v>
      </c>
      <c r="B63" s="805" t="s">
        <v>919</v>
      </c>
      <c r="C63" s="806"/>
      <c r="D63" s="25" t="s">
        <v>10</v>
      </c>
      <c r="E63" s="25">
        <v>2</v>
      </c>
      <c r="F63" s="37"/>
      <c r="G63" s="37"/>
      <c r="AT63" s="118" t="s">
        <v>210</v>
      </c>
      <c r="AU63" s="119" t="s">
        <v>287</v>
      </c>
      <c r="AV63" s="122"/>
      <c r="AW63" s="122"/>
      <c r="AX63" s="122"/>
    </row>
    <row r="64" spans="1:50" x14ac:dyDescent="0.25">
      <c r="A64" s="63" t="s">
        <v>61</v>
      </c>
      <c r="B64" s="805" t="s">
        <v>918</v>
      </c>
      <c r="C64" s="806"/>
      <c r="D64" s="25" t="s">
        <v>10</v>
      </c>
      <c r="E64" s="25">
        <v>2</v>
      </c>
      <c r="F64" s="37"/>
      <c r="G64" s="37"/>
      <c r="AT64" s="118" t="s">
        <v>210</v>
      </c>
      <c r="AU64" s="119" t="s">
        <v>288</v>
      </c>
      <c r="AV64" s="122"/>
      <c r="AW64" s="122"/>
      <c r="AX64" s="122"/>
    </row>
    <row r="65" spans="1:50" x14ac:dyDescent="0.25">
      <c r="A65" s="63" t="s">
        <v>62</v>
      </c>
      <c r="B65" s="805" t="s">
        <v>923</v>
      </c>
      <c r="C65" s="806"/>
      <c r="D65" s="25" t="s">
        <v>10</v>
      </c>
      <c r="E65" s="25">
        <v>2</v>
      </c>
      <c r="F65" s="37"/>
      <c r="G65" s="37"/>
      <c r="AT65" s="118" t="s">
        <v>210</v>
      </c>
      <c r="AU65" s="119" t="s">
        <v>289</v>
      </c>
      <c r="AV65" s="122"/>
      <c r="AW65" s="122"/>
      <c r="AX65" s="122"/>
    </row>
    <row r="66" spans="1:50" x14ac:dyDescent="0.25">
      <c r="A66" s="63" t="s">
        <v>63</v>
      </c>
      <c r="B66" s="805" t="s">
        <v>924</v>
      </c>
      <c r="C66" s="806"/>
      <c r="D66" s="25" t="s">
        <v>10</v>
      </c>
      <c r="E66" s="25">
        <v>5</v>
      </c>
      <c r="F66" s="37"/>
      <c r="G66" s="37"/>
      <c r="AT66" s="118" t="s">
        <v>210</v>
      </c>
      <c r="AU66" s="119" t="s">
        <v>290</v>
      </c>
      <c r="AV66" s="122"/>
      <c r="AW66" s="122"/>
      <c r="AX66" s="122"/>
    </row>
    <row r="67" spans="1:50" ht="36.75" customHeight="1" x14ac:dyDescent="0.25">
      <c r="A67" s="63" t="s">
        <v>64</v>
      </c>
      <c r="B67" s="807" t="s">
        <v>925</v>
      </c>
      <c r="C67" s="808"/>
      <c r="D67" s="25" t="s">
        <v>10</v>
      </c>
      <c r="E67" s="64">
        <v>5</v>
      </c>
      <c r="F67" s="37"/>
      <c r="G67" s="37"/>
      <c r="AT67" s="118" t="s">
        <v>210</v>
      </c>
      <c r="AU67" s="119" t="s">
        <v>291</v>
      </c>
      <c r="AV67" s="122"/>
      <c r="AW67" s="122"/>
      <c r="AX67" s="122"/>
    </row>
    <row r="68" spans="1:50" ht="36.75" customHeight="1" x14ac:dyDescent="0.25">
      <c r="A68" s="879" t="s">
        <v>927</v>
      </c>
      <c r="B68" s="880"/>
      <c r="C68" s="164"/>
      <c r="D68" s="66"/>
      <c r="E68" s="66"/>
      <c r="F68" s="810"/>
      <c r="G68" s="810"/>
      <c r="AT68" s="118" t="s">
        <v>210</v>
      </c>
      <c r="AU68" s="119" t="s">
        <v>292</v>
      </c>
      <c r="AV68" s="122"/>
      <c r="AW68" s="122"/>
      <c r="AX68" s="122"/>
    </row>
    <row r="69" spans="1:50" ht="17.25" customHeight="1" x14ac:dyDescent="0.25">
      <c r="A69" s="876" t="s">
        <v>926</v>
      </c>
      <c r="B69" s="777"/>
      <c r="C69" s="164"/>
      <c r="D69" s="66"/>
      <c r="E69" s="66"/>
      <c r="F69" s="810"/>
      <c r="G69" s="810"/>
      <c r="AS69" s="122"/>
      <c r="AT69" s="118" t="s">
        <v>210</v>
      </c>
      <c r="AU69" s="119" t="s">
        <v>293</v>
      </c>
      <c r="AV69" s="122"/>
      <c r="AW69" s="122"/>
      <c r="AX69" s="122"/>
    </row>
    <row r="70" spans="1:50" ht="71.25" customHeight="1" x14ac:dyDescent="0.25">
      <c r="A70" s="67" t="s">
        <v>69</v>
      </c>
      <c r="B70" s="120" t="s">
        <v>70</v>
      </c>
      <c r="C70" s="120"/>
      <c r="D70" s="120" t="s">
        <v>12</v>
      </c>
      <c r="E70" s="120" t="s">
        <v>13</v>
      </c>
      <c r="F70" s="857" t="s">
        <v>14</v>
      </c>
      <c r="G70" s="857"/>
      <c r="AT70" s="118" t="s">
        <v>210</v>
      </c>
      <c r="AU70" s="119" t="s">
        <v>294</v>
      </c>
      <c r="AV70" s="122"/>
      <c r="AW70" s="122"/>
      <c r="AX70" s="122"/>
    </row>
    <row r="71" spans="1:50" x14ac:dyDescent="0.25">
      <c r="A71" s="69" t="s">
        <v>71</v>
      </c>
      <c r="B71" s="798"/>
      <c r="C71" s="799"/>
      <c r="D71" s="19"/>
      <c r="E71" s="19"/>
      <c r="F71" s="810"/>
      <c r="G71" s="810"/>
      <c r="AT71" s="118" t="s">
        <v>210</v>
      </c>
      <c r="AU71" s="119" t="s">
        <v>295</v>
      </c>
      <c r="AV71" s="122"/>
      <c r="AW71" s="122"/>
      <c r="AX71" s="122"/>
    </row>
    <row r="72" spans="1:50" x14ac:dyDescent="0.25">
      <c r="A72" s="69" t="s">
        <v>72</v>
      </c>
      <c r="B72" s="798"/>
      <c r="C72" s="799"/>
      <c r="D72" s="163"/>
      <c r="E72" s="19"/>
      <c r="F72" s="810"/>
      <c r="G72" s="810"/>
      <c r="AT72" s="118" t="s">
        <v>210</v>
      </c>
      <c r="AU72" s="119" t="s">
        <v>296</v>
      </c>
      <c r="AV72" s="122"/>
      <c r="AW72" s="122"/>
      <c r="AX72" s="122"/>
    </row>
    <row r="73" spans="1:50" x14ac:dyDescent="0.25">
      <c r="A73" s="809"/>
      <c r="B73" s="809"/>
      <c r="C73" s="809"/>
      <c r="D73" s="809"/>
      <c r="E73" s="809"/>
      <c r="F73" s="809"/>
      <c r="G73" s="809"/>
      <c r="AS73" s="189"/>
      <c r="AT73" s="118" t="s">
        <v>210</v>
      </c>
      <c r="AU73" s="119" t="s">
        <v>297</v>
      </c>
      <c r="AV73" s="122"/>
      <c r="AW73" s="122"/>
      <c r="AX73" s="122"/>
    </row>
    <row r="74" spans="1:50" x14ac:dyDescent="0.25">
      <c r="A74" s="70" t="s">
        <v>73</v>
      </c>
      <c r="B74" s="70" t="s">
        <v>191</v>
      </c>
      <c r="C74" s="115"/>
      <c r="D74" s="61" t="s">
        <v>7</v>
      </c>
      <c r="E74" s="61" t="s">
        <v>8</v>
      </c>
      <c r="F74" s="71" t="s">
        <v>9</v>
      </c>
      <c r="G74" s="64" t="s">
        <v>1081</v>
      </c>
      <c r="AS74" s="189"/>
      <c r="AT74" s="118" t="s">
        <v>210</v>
      </c>
      <c r="AU74" s="119" t="s">
        <v>298</v>
      </c>
      <c r="AV74" s="122"/>
      <c r="AW74" s="122"/>
      <c r="AX74" s="122"/>
    </row>
    <row r="75" spans="1:50" x14ac:dyDescent="0.25">
      <c r="A75" s="72" t="s">
        <v>1079</v>
      </c>
      <c r="B75" s="800" t="s">
        <v>1271</v>
      </c>
      <c r="C75" s="801"/>
      <c r="D75" s="73" t="s">
        <v>44</v>
      </c>
      <c r="E75" s="74" t="s">
        <v>34</v>
      </c>
      <c r="F75" s="37"/>
      <c r="G75" s="37"/>
      <c r="AS75" s="189"/>
      <c r="AT75" s="118" t="s">
        <v>210</v>
      </c>
      <c r="AU75" s="119" t="s">
        <v>299</v>
      </c>
      <c r="AV75" s="122"/>
      <c r="AW75" s="122"/>
      <c r="AX75" s="122"/>
    </row>
    <row r="76" spans="1:50" x14ac:dyDescent="0.25">
      <c r="A76" s="75" t="s">
        <v>1080</v>
      </c>
      <c r="B76" s="802" t="s">
        <v>1272</v>
      </c>
      <c r="C76" s="801"/>
      <c r="D76" s="73" t="s">
        <v>44</v>
      </c>
      <c r="E76" s="74" t="s">
        <v>34</v>
      </c>
      <c r="F76" s="37"/>
      <c r="G76" s="37"/>
      <c r="AS76" s="189"/>
      <c r="AT76" s="118" t="s">
        <v>210</v>
      </c>
      <c r="AU76" s="119" t="s">
        <v>300</v>
      </c>
      <c r="AV76" s="122"/>
      <c r="AW76" s="122"/>
      <c r="AX76" s="122"/>
    </row>
    <row r="77" spans="1:50" ht="34.5" customHeight="1" x14ac:dyDescent="0.25">
      <c r="A77" s="76" t="s">
        <v>193</v>
      </c>
      <c r="B77" s="803" t="s">
        <v>45</v>
      </c>
      <c r="C77" s="804"/>
      <c r="D77" s="19" t="s">
        <v>53</v>
      </c>
      <c r="E77" s="19" t="s">
        <v>1313</v>
      </c>
      <c r="F77" s="840"/>
      <c r="G77" s="897"/>
      <c r="AS77" s="189"/>
      <c r="AT77" s="118" t="s">
        <v>210</v>
      </c>
      <c r="AU77" s="119" t="s">
        <v>301</v>
      </c>
      <c r="AV77" s="122"/>
      <c r="AW77" s="122"/>
      <c r="AX77" s="122"/>
    </row>
    <row r="78" spans="1:50" x14ac:dyDescent="0.25">
      <c r="A78" s="54">
        <v>1</v>
      </c>
      <c r="B78" s="58" t="s">
        <v>46</v>
      </c>
      <c r="C78" s="58"/>
      <c r="D78" s="28"/>
      <c r="E78" s="28"/>
      <c r="F78" s="840"/>
      <c r="G78" s="897"/>
      <c r="AS78" s="189"/>
      <c r="AT78" s="118" t="s">
        <v>210</v>
      </c>
      <c r="AU78" s="119" t="s">
        <v>302</v>
      </c>
      <c r="AV78" s="122"/>
      <c r="AW78" s="122"/>
      <c r="AX78" s="122"/>
    </row>
    <row r="79" spans="1:50" x14ac:dyDescent="0.25">
      <c r="A79" s="77" t="s">
        <v>66</v>
      </c>
      <c r="B79" s="698" t="s">
        <v>999</v>
      </c>
      <c r="C79" s="699"/>
      <c r="D79" s="28"/>
      <c r="E79" s="28"/>
      <c r="F79" s="840"/>
      <c r="G79" s="897"/>
      <c r="AS79" s="189"/>
      <c r="AT79" s="118" t="s">
        <v>210</v>
      </c>
      <c r="AU79" s="119" t="s">
        <v>303</v>
      </c>
      <c r="AV79" s="122"/>
      <c r="AW79" s="122"/>
      <c r="AX79" s="122"/>
    </row>
    <row r="80" spans="1:50" ht="15" customHeight="1" x14ac:dyDescent="0.25">
      <c r="A80" s="78" t="s">
        <v>67</v>
      </c>
      <c r="B80" s="698" t="s">
        <v>958</v>
      </c>
      <c r="C80" s="699"/>
      <c r="D80" s="28"/>
      <c r="E80" s="28"/>
      <c r="F80" s="840"/>
      <c r="G80" s="897"/>
      <c r="AS80" s="189"/>
      <c r="AT80" s="118" t="s">
        <v>210</v>
      </c>
      <c r="AU80" s="119" t="s">
        <v>304</v>
      </c>
      <c r="AV80" s="122"/>
      <c r="AW80" s="122"/>
      <c r="AX80" s="122"/>
    </row>
    <row r="81" spans="1:50" x14ac:dyDescent="0.25">
      <c r="A81" s="78" t="s">
        <v>68</v>
      </c>
      <c r="B81" s="698" t="s">
        <v>3</v>
      </c>
      <c r="C81" s="699"/>
      <c r="D81" s="28"/>
      <c r="E81" s="28"/>
      <c r="F81" s="840"/>
      <c r="G81" s="897"/>
      <c r="AS81" s="189"/>
      <c r="AT81" s="118" t="s">
        <v>210</v>
      </c>
      <c r="AU81" s="119" t="s">
        <v>305</v>
      </c>
      <c r="AV81" s="122"/>
      <c r="AW81" s="122"/>
      <c r="AX81" s="122"/>
    </row>
    <row r="82" spans="1:50" x14ac:dyDescent="0.25">
      <c r="A82" s="79" t="s">
        <v>959</v>
      </c>
      <c r="B82" s="797" t="s">
        <v>4</v>
      </c>
      <c r="C82" s="699"/>
      <c r="D82" s="28"/>
      <c r="E82" s="28"/>
      <c r="F82" s="840"/>
      <c r="G82" s="897"/>
      <c r="AS82" s="189"/>
      <c r="AT82" s="118" t="s">
        <v>210</v>
      </c>
      <c r="AU82" s="119" t="s">
        <v>306</v>
      </c>
      <c r="AV82" s="122"/>
      <c r="AW82" s="122"/>
      <c r="AX82" s="122"/>
    </row>
    <row r="83" spans="1:50" ht="37.5" customHeight="1" x14ac:dyDescent="0.25">
      <c r="A83" s="54">
        <v>2</v>
      </c>
      <c r="B83" s="790" t="s">
        <v>6</v>
      </c>
      <c r="C83" s="777"/>
      <c r="D83" s="19"/>
      <c r="E83" s="19"/>
      <c r="F83" s="840"/>
      <c r="G83" s="897"/>
      <c r="AS83" s="189"/>
      <c r="AT83" s="118" t="s">
        <v>210</v>
      </c>
      <c r="AU83" s="119" t="s">
        <v>307</v>
      </c>
      <c r="AV83" s="122"/>
      <c r="AW83" s="122"/>
      <c r="AX83" s="122"/>
    </row>
    <row r="84" spans="1:50" x14ac:dyDescent="0.25">
      <c r="A84" s="77" t="s">
        <v>66</v>
      </c>
      <c r="B84" s="794" t="s">
        <v>999</v>
      </c>
      <c r="C84" s="706"/>
      <c r="D84" s="19"/>
      <c r="E84" s="19"/>
      <c r="F84" s="840"/>
      <c r="G84" s="897"/>
      <c r="AS84" s="189"/>
      <c r="AT84" s="118" t="s">
        <v>210</v>
      </c>
      <c r="AU84" s="119" t="s">
        <v>308</v>
      </c>
      <c r="AV84" s="122"/>
      <c r="AW84" s="122"/>
      <c r="AX84" s="122"/>
    </row>
    <row r="85" spans="1:50" x14ac:dyDescent="0.25">
      <c r="A85" s="78" t="s">
        <v>67</v>
      </c>
      <c r="B85" s="852" t="s">
        <v>958</v>
      </c>
      <c r="C85" s="689"/>
      <c r="D85" s="28"/>
      <c r="E85" s="28"/>
      <c r="F85" s="840"/>
      <c r="G85" s="897"/>
      <c r="AS85" s="189"/>
      <c r="AT85" s="118" t="s">
        <v>210</v>
      </c>
      <c r="AU85" s="119" t="s">
        <v>309</v>
      </c>
      <c r="AV85" s="122"/>
      <c r="AW85" s="122"/>
      <c r="AX85" s="122"/>
    </row>
    <row r="86" spans="1:50" x14ac:dyDescent="0.25">
      <c r="A86" s="78" t="s">
        <v>68</v>
      </c>
      <c r="B86" s="852" t="s">
        <v>3</v>
      </c>
      <c r="C86" s="689"/>
      <c r="D86" s="28"/>
      <c r="E86" s="28"/>
      <c r="F86" s="840"/>
      <c r="G86" s="897"/>
      <c r="AS86" s="189"/>
      <c r="AT86" s="118" t="s">
        <v>210</v>
      </c>
      <c r="AU86" s="119" t="s">
        <v>310</v>
      </c>
      <c r="AV86" s="122"/>
      <c r="AW86" s="122"/>
      <c r="AX86" s="122"/>
    </row>
    <row r="87" spans="1:50" x14ac:dyDescent="0.25">
      <c r="A87" s="79" t="s">
        <v>959</v>
      </c>
      <c r="B87" s="852" t="s">
        <v>4</v>
      </c>
      <c r="C87" s="689"/>
      <c r="D87" s="28"/>
      <c r="E87" s="28"/>
      <c r="F87" s="840"/>
      <c r="G87" s="897"/>
      <c r="AS87" s="189"/>
      <c r="AT87" s="118" t="s">
        <v>210</v>
      </c>
      <c r="AU87" s="119" t="s">
        <v>311</v>
      </c>
      <c r="AV87" s="122"/>
      <c r="AW87" s="122"/>
      <c r="AX87" s="122"/>
    </row>
    <row r="88" spans="1:50" x14ac:dyDescent="0.25">
      <c r="A88" s="837"/>
      <c r="B88" s="837"/>
      <c r="C88" s="837"/>
      <c r="D88" s="837"/>
      <c r="E88" s="837"/>
      <c r="F88" s="837"/>
      <c r="G88" s="837"/>
      <c r="AS88" s="189"/>
      <c r="AT88" s="118" t="s">
        <v>210</v>
      </c>
      <c r="AU88" s="119" t="s">
        <v>312</v>
      </c>
      <c r="AV88" s="122"/>
      <c r="AW88" s="122"/>
      <c r="AX88" s="122"/>
    </row>
    <row r="89" spans="1:50" x14ac:dyDescent="0.25">
      <c r="A89" s="59" t="s">
        <v>78</v>
      </c>
      <c r="B89" s="853" t="s">
        <v>1273</v>
      </c>
      <c r="C89" s="854"/>
      <c r="D89" s="61" t="s">
        <v>7</v>
      </c>
      <c r="E89" s="61" t="s">
        <v>8</v>
      </c>
      <c r="F89" s="71" t="s">
        <v>9</v>
      </c>
      <c r="G89" s="64" t="s">
        <v>1081</v>
      </c>
      <c r="AS89" s="189"/>
      <c r="AT89" s="118" t="s">
        <v>210</v>
      </c>
      <c r="AU89" s="119" t="s">
        <v>313</v>
      </c>
      <c r="AV89" s="122"/>
      <c r="AW89" s="122"/>
      <c r="AX89" s="122"/>
    </row>
    <row r="90" spans="1:50" x14ac:dyDescent="0.25">
      <c r="A90" s="81" t="s">
        <v>1083</v>
      </c>
      <c r="B90" s="850" t="s">
        <v>87</v>
      </c>
      <c r="C90" s="851"/>
      <c r="D90" s="29" t="s">
        <v>10</v>
      </c>
      <c r="E90" s="29">
        <v>1</v>
      </c>
      <c r="F90" s="37"/>
      <c r="G90" s="37"/>
      <c r="AS90" s="189"/>
      <c r="AT90" s="118" t="s">
        <v>212</v>
      </c>
      <c r="AU90" s="119" t="s">
        <v>212</v>
      </c>
      <c r="AV90" s="122"/>
      <c r="AW90" s="122"/>
      <c r="AX90" s="122"/>
    </row>
    <row r="91" spans="1:50" x14ac:dyDescent="0.25">
      <c r="A91" s="81" t="s">
        <v>1084</v>
      </c>
      <c r="B91" s="850" t="s">
        <v>960</v>
      </c>
      <c r="C91" s="851"/>
      <c r="D91" s="29" t="s">
        <v>10</v>
      </c>
      <c r="E91" s="29">
        <v>1</v>
      </c>
      <c r="F91" s="37"/>
      <c r="G91" s="37"/>
      <c r="AS91" s="189"/>
      <c r="AT91" s="118" t="s">
        <v>214</v>
      </c>
      <c r="AU91" s="119" t="s">
        <v>314</v>
      </c>
      <c r="AV91" s="122"/>
      <c r="AW91" s="122"/>
      <c r="AX91" s="122"/>
    </row>
    <row r="92" spans="1:50" x14ac:dyDescent="0.25">
      <c r="A92" s="81" t="s">
        <v>1085</v>
      </c>
      <c r="B92" s="792" t="s">
        <v>961</v>
      </c>
      <c r="C92" s="793"/>
      <c r="D92" s="25" t="s">
        <v>10</v>
      </c>
      <c r="E92" s="25">
        <v>2</v>
      </c>
      <c r="F92" s="37"/>
      <c r="G92" s="37"/>
      <c r="AS92" s="189"/>
      <c r="AT92" s="118" t="s">
        <v>214</v>
      </c>
      <c r="AU92" s="119" t="s">
        <v>315</v>
      </c>
      <c r="AV92" s="122"/>
      <c r="AW92" s="122"/>
      <c r="AX92" s="122"/>
    </row>
    <row r="93" spans="1:50" x14ac:dyDescent="0.25">
      <c r="A93" s="81" t="s">
        <v>1086</v>
      </c>
      <c r="B93" s="792" t="s">
        <v>962</v>
      </c>
      <c r="C93" s="793"/>
      <c r="D93" s="25" t="s">
        <v>10</v>
      </c>
      <c r="E93" s="25">
        <v>1</v>
      </c>
      <c r="F93" s="37"/>
      <c r="G93" s="37"/>
      <c r="AS93" s="189"/>
      <c r="AT93" s="118" t="s">
        <v>214</v>
      </c>
      <c r="AU93" s="119" t="s">
        <v>316</v>
      </c>
      <c r="AV93" s="122"/>
      <c r="AW93" s="122"/>
      <c r="AX93" s="122"/>
    </row>
    <row r="94" spans="1:50" x14ac:dyDescent="0.25">
      <c r="A94" s="81" t="s">
        <v>1087</v>
      </c>
      <c r="B94" s="792" t="s">
        <v>88</v>
      </c>
      <c r="C94" s="793"/>
      <c r="D94" s="25" t="s">
        <v>10</v>
      </c>
      <c r="E94" s="25">
        <v>1</v>
      </c>
      <c r="F94" s="37"/>
      <c r="G94" s="37"/>
      <c r="AS94" s="189"/>
      <c r="AT94" s="118" t="s">
        <v>214</v>
      </c>
      <c r="AU94" s="119" t="s">
        <v>317</v>
      </c>
      <c r="AV94" s="122"/>
      <c r="AW94" s="122"/>
      <c r="AX94" s="122"/>
    </row>
    <row r="95" spans="1:50" x14ac:dyDescent="0.25">
      <c r="A95" s="81" t="s">
        <v>1088</v>
      </c>
      <c r="B95" s="792" t="s">
        <v>963</v>
      </c>
      <c r="C95" s="793"/>
      <c r="D95" s="25"/>
      <c r="E95" s="25"/>
      <c r="F95" s="37"/>
      <c r="G95" s="37"/>
      <c r="AS95" s="189"/>
      <c r="AT95" s="118" t="s">
        <v>214</v>
      </c>
      <c r="AU95" s="119" t="s">
        <v>319</v>
      </c>
      <c r="AV95" s="122"/>
      <c r="AW95" s="122"/>
      <c r="AX95" s="122"/>
    </row>
    <row r="96" spans="1:50" x14ac:dyDescent="0.25">
      <c r="A96" s="81" t="s">
        <v>1089</v>
      </c>
      <c r="B96" s="792" t="s">
        <v>964</v>
      </c>
      <c r="C96" s="793"/>
      <c r="D96" s="25" t="s">
        <v>10</v>
      </c>
      <c r="E96" s="25">
        <v>1</v>
      </c>
      <c r="F96" s="37"/>
      <c r="G96" s="37"/>
      <c r="AS96" s="189"/>
      <c r="AT96" s="118" t="s">
        <v>214</v>
      </c>
      <c r="AU96" s="119" t="s">
        <v>320</v>
      </c>
      <c r="AV96" s="122"/>
      <c r="AW96" s="122"/>
      <c r="AX96" s="122"/>
    </row>
    <row r="97" spans="1:50" x14ac:dyDescent="0.25">
      <c r="A97" s="81" t="s">
        <v>1090</v>
      </c>
      <c r="B97" s="792" t="s">
        <v>89</v>
      </c>
      <c r="C97" s="793"/>
      <c r="D97" s="25" t="s">
        <v>10</v>
      </c>
      <c r="E97" s="25">
        <v>1</v>
      </c>
      <c r="F97" s="37"/>
      <c r="G97" s="37"/>
      <c r="AS97" s="189"/>
      <c r="AT97" s="118" t="s">
        <v>214</v>
      </c>
      <c r="AU97" s="119" t="s">
        <v>321</v>
      </c>
      <c r="AV97" s="122"/>
      <c r="AW97" s="122"/>
      <c r="AX97" s="122"/>
    </row>
    <row r="98" spans="1:50" x14ac:dyDescent="0.25">
      <c r="A98" s="81" t="s">
        <v>1091</v>
      </c>
      <c r="B98" s="792" t="s">
        <v>965</v>
      </c>
      <c r="C98" s="793"/>
      <c r="D98" s="25" t="s">
        <v>10</v>
      </c>
      <c r="E98" s="25">
        <v>1</v>
      </c>
      <c r="F98" s="37"/>
      <c r="G98" s="37"/>
      <c r="AS98" s="189"/>
      <c r="AT98" s="118" t="s">
        <v>214</v>
      </c>
      <c r="AU98" s="119" t="s">
        <v>322</v>
      </c>
      <c r="AV98" s="122"/>
      <c r="AW98" s="122"/>
      <c r="AX98" s="122"/>
    </row>
    <row r="99" spans="1:50" x14ac:dyDescent="0.25">
      <c r="A99" s="81" t="s">
        <v>1092</v>
      </c>
      <c r="B99" s="792" t="s">
        <v>966</v>
      </c>
      <c r="C99" s="793"/>
      <c r="D99" s="25"/>
      <c r="E99" s="29"/>
      <c r="F99" s="37"/>
      <c r="G99" s="37"/>
      <c r="AS99" s="189"/>
      <c r="AT99" s="118" t="s">
        <v>214</v>
      </c>
      <c r="AU99" s="119" t="s">
        <v>323</v>
      </c>
      <c r="AV99" s="122"/>
      <c r="AW99" s="122"/>
      <c r="AX99" s="122"/>
    </row>
    <row r="100" spans="1:50" x14ac:dyDescent="0.25">
      <c r="A100" s="81" t="s">
        <v>1093</v>
      </c>
      <c r="B100" s="792" t="s">
        <v>967</v>
      </c>
      <c r="C100" s="793"/>
      <c r="D100" s="25" t="s">
        <v>10</v>
      </c>
      <c r="E100" s="29">
        <v>1</v>
      </c>
      <c r="F100" s="37"/>
      <c r="G100" s="37"/>
      <c r="AS100" s="189"/>
      <c r="AT100" s="118" t="s">
        <v>214</v>
      </c>
      <c r="AU100" s="119" t="s">
        <v>324</v>
      </c>
      <c r="AV100" s="122"/>
      <c r="AW100" s="122"/>
      <c r="AX100" s="122"/>
    </row>
    <row r="101" spans="1:50" x14ac:dyDescent="0.25">
      <c r="A101" s="81" t="s">
        <v>1094</v>
      </c>
      <c r="B101" s="792" t="s">
        <v>90</v>
      </c>
      <c r="C101" s="793"/>
      <c r="D101" s="25" t="s">
        <v>10</v>
      </c>
      <c r="E101" s="29">
        <v>1</v>
      </c>
      <c r="F101" s="37"/>
      <c r="G101" s="37"/>
      <c r="AS101" s="189"/>
      <c r="AT101" s="118" t="s">
        <v>214</v>
      </c>
      <c r="AU101" s="119" t="s">
        <v>325</v>
      </c>
      <c r="AV101" s="122"/>
      <c r="AW101" s="122"/>
      <c r="AX101" s="122"/>
    </row>
    <row r="102" spans="1:50" x14ac:dyDescent="0.25">
      <c r="A102" s="81" t="s">
        <v>79</v>
      </c>
      <c r="B102" s="792" t="s">
        <v>91</v>
      </c>
      <c r="C102" s="793"/>
      <c r="D102" s="25" t="s">
        <v>10</v>
      </c>
      <c r="E102" s="29">
        <v>1</v>
      </c>
      <c r="F102" s="37"/>
      <c r="G102" s="37"/>
      <c r="AS102" s="189"/>
      <c r="AT102" s="118" t="s">
        <v>214</v>
      </c>
      <c r="AU102" s="119" t="s">
        <v>326</v>
      </c>
      <c r="AV102" s="122"/>
      <c r="AW102" s="122"/>
      <c r="AX102" s="122"/>
    </row>
    <row r="103" spans="1:50" x14ac:dyDescent="0.25">
      <c r="A103" s="81" t="s">
        <v>80</v>
      </c>
      <c r="B103" s="792" t="s">
        <v>92</v>
      </c>
      <c r="C103" s="793"/>
      <c r="D103" s="25" t="s">
        <v>10</v>
      </c>
      <c r="E103" s="29">
        <v>1</v>
      </c>
      <c r="F103" s="37"/>
      <c r="G103" s="37"/>
      <c r="AS103" s="189"/>
      <c r="AT103" s="118" t="s">
        <v>214</v>
      </c>
      <c r="AU103" s="119" t="s">
        <v>327</v>
      </c>
      <c r="AV103" s="122"/>
      <c r="AW103" s="122"/>
      <c r="AX103" s="122"/>
    </row>
    <row r="104" spans="1:50" x14ac:dyDescent="0.25">
      <c r="A104" s="81" t="s">
        <v>81</v>
      </c>
      <c r="B104" s="792" t="s">
        <v>93</v>
      </c>
      <c r="C104" s="793"/>
      <c r="D104" s="25" t="s">
        <v>10</v>
      </c>
      <c r="E104" s="29">
        <v>1</v>
      </c>
      <c r="F104" s="37"/>
      <c r="G104" s="37"/>
      <c r="AS104" s="189"/>
      <c r="AT104" s="118" t="s">
        <v>214</v>
      </c>
      <c r="AU104" s="119" t="s">
        <v>328</v>
      </c>
      <c r="AV104" s="122"/>
      <c r="AW104" s="122"/>
      <c r="AX104" s="122"/>
    </row>
    <row r="105" spans="1:50" x14ac:dyDescent="0.25">
      <c r="A105" s="81" t="s">
        <v>82</v>
      </c>
      <c r="B105" s="792" t="s">
        <v>94</v>
      </c>
      <c r="C105" s="793"/>
      <c r="D105" s="25" t="s">
        <v>10</v>
      </c>
      <c r="E105" s="29">
        <v>1</v>
      </c>
      <c r="F105" s="37"/>
      <c r="G105" s="37"/>
      <c r="AS105" s="189"/>
      <c r="AT105" s="118" t="s">
        <v>214</v>
      </c>
      <c r="AU105" s="119" t="s">
        <v>329</v>
      </c>
      <c r="AV105" s="122"/>
      <c r="AW105" s="122"/>
      <c r="AX105" s="122"/>
    </row>
    <row r="106" spans="1:50" x14ac:dyDescent="0.25">
      <c r="A106" s="81" t="s">
        <v>83</v>
      </c>
      <c r="B106" s="792" t="s">
        <v>95</v>
      </c>
      <c r="C106" s="793"/>
      <c r="D106" s="25" t="s">
        <v>10</v>
      </c>
      <c r="E106" s="29">
        <v>1</v>
      </c>
      <c r="F106" s="37"/>
      <c r="G106" s="37"/>
      <c r="AS106" s="189"/>
      <c r="AT106" s="118" t="s">
        <v>214</v>
      </c>
      <c r="AU106" s="119" t="s">
        <v>330</v>
      </c>
      <c r="AV106" s="122"/>
      <c r="AW106" s="122"/>
      <c r="AX106" s="122"/>
    </row>
    <row r="107" spans="1:50" x14ac:dyDescent="0.25">
      <c r="A107" s="81" t="s">
        <v>84</v>
      </c>
      <c r="B107" s="792" t="s">
        <v>96</v>
      </c>
      <c r="C107" s="793"/>
      <c r="D107" s="25" t="s">
        <v>10</v>
      </c>
      <c r="E107" s="29">
        <v>1</v>
      </c>
      <c r="F107" s="37"/>
      <c r="G107" s="37"/>
      <c r="AS107" s="189"/>
      <c r="AT107" s="118" t="s">
        <v>214</v>
      </c>
      <c r="AU107" s="119" t="s">
        <v>331</v>
      </c>
      <c r="AV107" s="122"/>
      <c r="AW107" s="122"/>
      <c r="AX107" s="122"/>
    </row>
    <row r="108" spans="1:50" x14ac:dyDescent="0.25">
      <c r="A108" s="81" t="s">
        <v>85</v>
      </c>
      <c r="B108" s="792" t="s">
        <v>97</v>
      </c>
      <c r="C108" s="793"/>
      <c r="D108" s="25" t="s">
        <v>10</v>
      </c>
      <c r="E108" s="29">
        <v>1</v>
      </c>
      <c r="F108" s="37"/>
      <c r="G108" s="37"/>
      <c r="AS108" s="189"/>
      <c r="AT108" s="118" t="s">
        <v>214</v>
      </c>
      <c r="AU108" s="119" t="s">
        <v>332</v>
      </c>
      <c r="AV108" s="122"/>
      <c r="AW108" s="122"/>
      <c r="AX108" s="122"/>
    </row>
    <row r="109" spans="1:50" x14ac:dyDescent="0.25">
      <c r="A109" s="81" t="s">
        <v>86</v>
      </c>
      <c r="B109" s="792" t="s">
        <v>98</v>
      </c>
      <c r="C109" s="793"/>
      <c r="D109" s="25" t="s">
        <v>10</v>
      </c>
      <c r="E109" s="29">
        <v>1</v>
      </c>
      <c r="F109" s="37"/>
      <c r="G109" s="37"/>
      <c r="AS109" s="189"/>
      <c r="AT109" s="118" t="s">
        <v>214</v>
      </c>
      <c r="AU109" s="119" t="s">
        <v>333</v>
      </c>
      <c r="AV109" s="122"/>
      <c r="AW109" s="122"/>
      <c r="AX109" s="122"/>
    </row>
    <row r="110" spans="1:50" x14ac:dyDescent="0.25">
      <c r="A110" s="81" t="s">
        <v>1095</v>
      </c>
      <c r="B110" s="792" t="s">
        <v>99</v>
      </c>
      <c r="C110" s="793"/>
      <c r="D110" s="25" t="s">
        <v>10</v>
      </c>
      <c r="E110" s="29">
        <v>1</v>
      </c>
      <c r="F110" s="37"/>
      <c r="G110" s="37"/>
      <c r="AS110" s="189"/>
      <c r="AT110" s="118" t="s">
        <v>214</v>
      </c>
      <c r="AU110" s="119" t="s">
        <v>334</v>
      </c>
      <c r="AV110" s="122"/>
      <c r="AW110" s="122"/>
      <c r="AX110" s="122"/>
    </row>
    <row r="111" spans="1:50" x14ac:dyDescent="0.25">
      <c r="A111" s="81" t="s">
        <v>1096</v>
      </c>
      <c r="B111" s="792" t="s">
        <v>100</v>
      </c>
      <c r="C111" s="793"/>
      <c r="D111" s="25" t="s">
        <v>10</v>
      </c>
      <c r="E111" s="29">
        <v>1</v>
      </c>
      <c r="F111" s="37"/>
      <c r="G111" s="37"/>
      <c r="AS111" s="189"/>
      <c r="AT111" s="118" t="s">
        <v>214</v>
      </c>
      <c r="AU111" s="119" t="s">
        <v>335</v>
      </c>
      <c r="AV111" s="122"/>
      <c r="AW111" s="122"/>
      <c r="AX111" s="122"/>
    </row>
    <row r="112" spans="1:50" x14ac:dyDescent="0.25">
      <c r="A112" s="81" t="s">
        <v>1097</v>
      </c>
      <c r="B112" s="792" t="s">
        <v>101</v>
      </c>
      <c r="C112" s="793"/>
      <c r="D112" s="25" t="s">
        <v>10</v>
      </c>
      <c r="E112" s="29">
        <v>1</v>
      </c>
      <c r="F112" s="37"/>
      <c r="G112" s="37"/>
      <c r="AS112" s="189"/>
      <c r="AT112" s="118" t="s">
        <v>214</v>
      </c>
      <c r="AU112" s="119" t="s">
        <v>336</v>
      </c>
      <c r="AV112" s="122"/>
      <c r="AW112" s="122"/>
      <c r="AX112" s="122"/>
    </row>
    <row r="113" spans="1:50" x14ac:dyDescent="0.25">
      <c r="A113" s="81" t="s">
        <v>1098</v>
      </c>
      <c r="B113" s="792" t="s">
        <v>102</v>
      </c>
      <c r="C113" s="793"/>
      <c r="D113" s="25" t="s">
        <v>10</v>
      </c>
      <c r="E113" s="29">
        <v>1</v>
      </c>
      <c r="F113" s="37"/>
      <c r="G113" s="37"/>
      <c r="AS113" s="189"/>
      <c r="AT113" s="118" t="s">
        <v>214</v>
      </c>
      <c r="AU113" s="119" t="s">
        <v>337</v>
      </c>
      <c r="AV113" s="122"/>
      <c r="AW113" s="122"/>
      <c r="AX113" s="122"/>
    </row>
    <row r="114" spans="1:50" x14ac:dyDescent="0.25">
      <c r="A114" s="81" t="s">
        <v>1099</v>
      </c>
      <c r="B114" s="792" t="s">
        <v>103</v>
      </c>
      <c r="C114" s="793"/>
      <c r="D114" s="25" t="s">
        <v>10</v>
      </c>
      <c r="E114" s="29">
        <v>1</v>
      </c>
      <c r="F114" s="37"/>
      <c r="G114" s="37"/>
      <c r="AS114" s="189"/>
      <c r="AT114" s="118" t="s">
        <v>214</v>
      </c>
      <c r="AU114" s="119" t="s">
        <v>338</v>
      </c>
      <c r="AV114" s="122"/>
      <c r="AW114" s="122"/>
      <c r="AX114" s="122"/>
    </row>
    <row r="115" spans="1:50" x14ac:dyDescent="0.25">
      <c r="A115" s="81" t="s">
        <v>1100</v>
      </c>
      <c r="B115" s="792" t="s">
        <v>104</v>
      </c>
      <c r="C115" s="793"/>
      <c r="D115" s="25" t="s">
        <v>10</v>
      </c>
      <c r="E115" s="29">
        <v>1</v>
      </c>
      <c r="F115" s="37"/>
      <c r="G115" s="37"/>
      <c r="AS115" s="189"/>
      <c r="AT115" s="118" t="s">
        <v>216</v>
      </c>
      <c r="AU115" s="119" t="s">
        <v>339</v>
      </c>
      <c r="AV115" s="122"/>
      <c r="AW115" s="122"/>
      <c r="AX115" s="122"/>
    </row>
    <row r="116" spans="1:50" x14ac:dyDescent="0.25">
      <c r="A116" s="82" t="s">
        <v>105</v>
      </c>
      <c r="B116" s="794" t="s">
        <v>916</v>
      </c>
      <c r="C116" s="706"/>
      <c r="D116" s="30" t="s">
        <v>10</v>
      </c>
      <c r="E116" s="29" t="s">
        <v>1334</v>
      </c>
      <c r="F116" s="37"/>
      <c r="G116" s="64"/>
      <c r="AS116" s="189"/>
      <c r="AT116" s="118" t="s">
        <v>218</v>
      </c>
      <c r="AU116" s="119" t="s">
        <v>340</v>
      </c>
      <c r="AV116" s="122"/>
      <c r="AW116" s="122"/>
      <c r="AX116" s="122"/>
    </row>
    <row r="117" spans="1:50" ht="47.25" x14ac:dyDescent="0.25">
      <c r="A117" s="27" t="s">
        <v>69</v>
      </c>
      <c r="B117" s="705" t="s">
        <v>11</v>
      </c>
      <c r="C117" s="706"/>
      <c r="D117" s="120" t="s">
        <v>12</v>
      </c>
      <c r="E117" s="120" t="s">
        <v>13</v>
      </c>
      <c r="F117" s="857" t="s">
        <v>14</v>
      </c>
      <c r="G117" s="857"/>
      <c r="AS117" s="189"/>
      <c r="AT117" s="118" t="s">
        <v>218</v>
      </c>
      <c r="AU117" s="119" t="s">
        <v>341</v>
      </c>
      <c r="AV117" s="122"/>
      <c r="AW117" s="122"/>
      <c r="AX117" s="122"/>
    </row>
    <row r="118" spans="1:50" ht="15.75" customHeight="1" x14ac:dyDescent="0.25">
      <c r="A118" s="83" t="s">
        <v>22</v>
      </c>
      <c r="B118" s="795"/>
      <c r="C118" s="796"/>
      <c r="D118" s="169"/>
      <c r="E118" s="19"/>
      <c r="F118" s="810"/>
      <c r="G118" s="810"/>
      <c r="AS118" s="189"/>
      <c r="AT118" s="118" t="s">
        <v>220</v>
      </c>
      <c r="AU118" s="119" t="s">
        <v>342</v>
      </c>
      <c r="AV118" s="122"/>
      <c r="AW118" s="122"/>
      <c r="AX118" s="122"/>
    </row>
    <row r="119" spans="1:50" ht="31.5" x14ac:dyDescent="0.25">
      <c r="A119" s="193"/>
      <c r="B119" s="898"/>
      <c r="C119" s="899"/>
      <c r="D119" s="19" t="s">
        <v>53</v>
      </c>
      <c r="E119" s="19" t="s">
        <v>1313</v>
      </c>
      <c r="F119" s="848"/>
      <c r="G119" s="900"/>
      <c r="AS119" s="189"/>
      <c r="AT119" s="118" t="s">
        <v>220</v>
      </c>
      <c r="AU119" s="119" t="s">
        <v>344</v>
      </c>
      <c r="AV119" s="122"/>
      <c r="AW119" s="122"/>
      <c r="AX119" s="122"/>
    </row>
    <row r="120" spans="1:50" ht="47.25" customHeight="1" x14ac:dyDescent="0.25">
      <c r="A120" s="84"/>
      <c r="B120" s="791" t="s">
        <v>23</v>
      </c>
      <c r="C120" s="779"/>
      <c r="D120" s="19"/>
      <c r="E120" s="19"/>
      <c r="F120" s="848"/>
      <c r="G120" s="900"/>
      <c r="AS120" s="189"/>
      <c r="AT120" s="118" t="s">
        <v>220</v>
      </c>
      <c r="AU120" s="119" t="s">
        <v>345</v>
      </c>
      <c r="AV120" s="122"/>
      <c r="AW120" s="122"/>
      <c r="AX120" s="122"/>
    </row>
    <row r="121" spans="1:50" ht="32.25" customHeight="1" x14ac:dyDescent="0.25">
      <c r="A121" s="86">
        <v>1</v>
      </c>
      <c r="B121" s="790" t="s">
        <v>917</v>
      </c>
      <c r="C121" s="777"/>
      <c r="D121" s="19"/>
      <c r="E121" s="19"/>
      <c r="F121" s="848"/>
      <c r="G121" s="900"/>
      <c r="AS121" s="189"/>
      <c r="AT121" s="118" t="s">
        <v>220</v>
      </c>
      <c r="AU121" s="119" t="s">
        <v>346</v>
      </c>
      <c r="AV121" s="122"/>
      <c r="AW121" s="122"/>
      <c r="AX121" s="122"/>
    </row>
    <row r="122" spans="1:50" x14ac:dyDescent="0.25">
      <c r="A122" s="87" t="s">
        <v>66</v>
      </c>
      <c r="B122" s="791" t="s">
        <v>2</v>
      </c>
      <c r="C122" s="779"/>
      <c r="D122" s="19"/>
      <c r="E122" s="19"/>
      <c r="F122" s="848"/>
      <c r="G122" s="900"/>
      <c r="AS122" s="189"/>
      <c r="AT122" s="118" t="s">
        <v>220</v>
      </c>
      <c r="AU122" s="119" t="s">
        <v>347</v>
      </c>
      <c r="AV122" s="122"/>
      <c r="AW122" s="122"/>
      <c r="AX122" s="122"/>
    </row>
    <row r="123" spans="1:50" x14ac:dyDescent="0.25">
      <c r="A123" s="87" t="s">
        <v>67</v>
      </c>
      <c r="B123" s="791" t="s">
        <v>18</v>
      </c>
      <c r="C123" s="779"/>
      <c r="D123" s="19"/>
      <c r="E123" s="19"/>
      <c r="F123" s="848"/>
      <c r="G123" s="900"/>
      <c r="AS123" s="189"/>
      <c r="AT123" s="118" t="s">
        <v>220</v>
      </c>
      <c r="AU123" s="119" t="s">
        <v>348</v>
      </c>
      <c r="AV123" s="122"/>
      <c r="AW123" s="122"/>
      <c r="AX123" s="122"/>
    </row>
    <row r="124" spans="1:50" ht="30" customHeight="1" x14ac:dyDescent="0.25">
      <c r="A124" s="86">
        <v>2</v>
      </c>
      <c r="B124" s="789" t="s">
        <v>24</v>
      </c>
      <c r="C124" s="787"/>
      <c r="D124" s="19"/>
      <c r="E124" s="19"/>
      <c r="F124" s="848"/>
      <c r="G124" s="900"/>
      <c r="AS124" s="189"/>
      <c r="AT124" s="118" t="s">
        <v>220</v>
      </c>
      <c r="AU124" s="119" t="s">
        <v>349</v>
      </c>
      <c r="AV124" s="122"/>
      <c r="AW124" s="122"/>
      <c r="AX124" s="122"/>
    </row>
    <row r="125" spans="1:50" x14ac:dyDescent="0.25">
      <c r="A125" s="87" t="s">
        <v>66</v>
      </c>
      <c r="B125" s="789" t="s">
        <v>2</v>
      </c>
      <c r="C125" s="787"/>
      <c r="D125" s="19"/>
      <c r="E125" s="19"/>
      <c r="F125" s="848"/>
      <c r="G125" s="900"/>
      <c r="AS125" s="189"/>
      <c r="AT125" s="118" t="s">
        <v>220</v>
      </c>
      <c r="AU125" s="119" t="s">
        <v>350</v>
      </c>
      <c r="AV125" s="122"/>
      <c r="AW125" s="122"/>
      <c r="AX125" s="122"/>
    </row>
    <row r="126" spans="1:50" x14ac:dyDescent="0.25">
      <c r="A126" s="87" t="s">
        <v>67</v>
      </c>
      <c r="B126" s="789" t="s">
        <v>18</v>
      </c>
      <c r="C126" s="787"/>
      <c r="D126" s="19"/>
      <c r="E126" s="19"/>
      <c r="F126" s="848"/>
      <c r="G126" s="900"/>
      <c r="AS126" s="189"/>
      <c r="AT126" s="118" t="s">
        <v>220</v>
      </c>
      <c r="AU126" s="119" t="s">
        <v>351</v>
      </c>
      <c r="AV126" s="122"/>
      <c r="AW126" s="122"/>
      <c r="AX126" s="122"/>
    </row>
    <row r="127" spans="1:50" ht="30" customHeight="1" x14ac:dyDescent="0.25">
      <c r="A127" s="54">
        <v>3</v>
      </c>
      <c r="B127" s="789" t="s">
        <v>25</v>
      </c>
      <c r="C127" s="787"/>
      <c r="D127" s="19"/>
      <c r="E127" s="19"/>
      <c r="F127" s="848"/>
      <c r="G127" s="900"/>
      <c r="AS127" s="189"/>
      <c r="AT127" s="118" t="s">
        <v>220</v>
      </c>
      <c r="AU127" s="119" t="s">
        <v>352</v>
      </c>
      <c r="AV127" s="122"/>
      <c r="AW127" s="122"/>
      <c r="AX127" s="122"/>
    </row>
    <row r="128" spans="1:50" x14ac:dyDescent="0.25">
      <c r="A128" s="77" t="s">
        <v>66</v>
      </c>
      <c r="B128" s="789" t="s">
        <v>1082</v>
      </c>
      <c r="C128" s="787"/>
      <c r="D128" s="21"/>
      <c r="E128" s="21"/>
      <c r="F128" s="848"/>
      <c r="G128" s="900"/>
      <c r="AS128" s="189"/>
      <c r="AT128" s="118" t="s">
        <v>222</v>
      </c>
      <c r="AU128" s="119" t="s">
        <v>353</v>
      </c>
      <c r="AV128" s="122"/>
      <c r="AW128" s="122"/>
      <c r="AX128" s="122"/>
    </row>
    <row r="129" spans="1:50" x14ac:dyDescent="0.25">
      <c r="A129" s="78" t="s">
        <v>67</v>
      </c>
      <c r="B129" s="789" t="s">
        <v>958</v>
      </c>
      <c r="C129" s="787"/>
      <c r="D129" s="21"/>
      <c r="E129" s="21"/>
      <c r="F129" s="848"/>
      <c r="G129" s="900"/>
      <c r="AS129" s="189"/>
      <c r="AT129" s="118" t="s">
        <v>224</v>
      </c>
      <c r="AU129" s="119" t="s">
        <v>354</v>
      </c>
      <c r="AV129" s="122"/>
      <c r="AW129" s="122"/>
      <c r="AX129" s="122"/>
    </row>
    <row r="130" spans="1:50" ht="15" customHeight="1" x14ac:dyDescent="0.25">
      <c r="A130" s="78" t="s">
        <v>68</v>
      </c>
      <c r="B130" s="789" t="s">
        <v>3</v>
      </c>
      <c r="C130" s="787"/>
      <c r="D130" s="21"/>
      <c r="E130" s="21"/>
      <c r="F130" s="848"/>
      <c r="G130" s="900"/>
      <c r="AS130" s="189"/>
      <c r="AT130" s="118" t="s">
        <v>224</v>
      </c>
      <c r="AU130" s="119" t="s">
        <v>355</v>
      </c>
      <c r="AV130" s="122"/>
      <c r="AW130" s="122"/>
      <c r="AX130" s="122"/>
    </row>
    <row r="131" spans="1:50" x14ac:dyDescent="0.25">
      <c r="A131" s="79" t="s">
        <v>959</v>
      </c>
      <c r="B131" s="786" t="s">
        <v>4</v>
      </c>
      <c r="C131" s="787"/>
      <c r="D131" s="21"/>
      <c r="E131" s="21"/>
      <c r="F131" s="848"/>
      <c r="G131" s="900"/>
      <c r="AS131" s="189"/>
      <c r="AT131" s="118" t="s">
        <v>224</v>
      </c>
      <c r="AU131" s="119" t="s">
        <v>356</v>
      </c>
      <c r="AV131" s="122"/>
      <c r="AW131" s="122"/>
      <c r="AX131" s="122"/>
    </row>
    <row r="132" spans="1:50" ht="47.25" customHeight="1" x14ac:dyDescent="0.25">
      <c r="A132" s="54">
        <v>4</v>
      </c>
      <c r="B132" s="680" t="s">
        <v>6</v>
      </c>
      <c r="C132" s="681"/>
      <c r="D132" s="23"/>
      <c r="E132" s="23"/>
      <c r="F132" s="848"/>
      <c r="G132" s="900"/>
      <c r="AS132" s="189"/>
      <c r="AT132" s="118" t="s">
        <v>224</v>
      </c>
      <c r="AU132" s="119" t="s">
        <v>357</v>
      </c>
      <c r="AV132" s="122"/>
      <c r="AW132" s="122"/>
      <c r="AX132" s="122"/>
    </row>
    <row r="133" spans="1:50" x14ac:dyDescent="0.25">
      <c r="A133" s="77" t="s">
        <v>66</v>
      </c>
      <c r="B133" s="788" t="s">
        <v>1082</v>
      </c>
      <c r="C133" s="785"/>
      <c r="D133" s="21"/>
      <c r="E133" s="21"/>
      <c r="F133" s="848"/>
      <c r="G133" s="900"/>
      <c r="AS133" s="189"/>
      <c r="AT133" s="118" t="s">
        <v>224</v>
      </c>
      <c r="AU133" s="119" t="s">
        <v>358</v>
      </c>
      <c r="AV133" s="122"/>
      <c r="AW133" s="122"/>
      <c r="AX133" s="122"/>
    </row>
    <row r="134" spans="1:50" x14ac:dyDescent="0.25">
      <c r="A134" s="78" t="s">
        <v>67</v>
      </c>
      <c r="B134" s="788" t="s">
        <v>958</v>
      </c>
      <c r="C134" s="785"/>
      <c r="D134" s="21"/>
      <c r="E134" s="21"/>
      <c r="F134" s="848"/>
      <c r="G134" s="900"/>
      <c r="AS134" s="189"/>
      <c r="AT134" s="118" t="s">
        <v>224</v>
      </c>
      <c r="AU134" s="119" t="s">
        <v>359</v>
      </c>
      <c r="AV134" s="122"/>
      <c r="AW134" s="122"/>
      <c r="AX134" s="122"/>
    </row>
    <row r="135" spans="1:50" x14ac:dyDescent="0.25">
      <c r="A135" s="78" t="s">
        <v>68</v>
      </c>
      <c r="B135" s="788" t="s">
        <v>3</v>
      </c>
      <c r="C135" s="785"/>
      <c r="D135" s="21"/>
      <c r="E135" s="21"/>
      <c r="F135" s="848"/>
      <c r="G135" s="900"/>
      <c r="AS135" s="189"/>
      <c r="AT135" s="118" t="s">
        <v>224</v>
      </c>
      <c r="AU135" s="119" t="s">
        <v>360</v>
      </c>
      <c r="AV135" s="122"/>
      <c r="AW135" s="122"/>
      <c r="AX135" s="122"/>
    </row>
    <row r="136" spans="1:50" ht="24" customHeight="1" x14ac:dyDescent="0.25">
      <c r="A136" s="79" t="s">
        <v>959</v>
      </c>
      <c r="B136" s="784" t="s">
        <v>4</v>
      </c>
      <c r="C136" s="785"/>
      <c r="D136" s="21"/>
      <c r="E136" s="21"/>
      <c r="F136" s="848"/>
      <c r="G136" s="900"/>
      <c r="AS136" s="189"/>
      <c r="AT136" s="118" t="s">
        <v>224</v>
      </c>
      <c r="AU136" s="119" t="s">
        <v>361</v>
      </c>
      <c r="AV136" s="122"/>
      <c r="AW136" s="122"/>
      <c r="AX136" s="122"/>
    </row>
    <row r="137" spans="1:50" x14ac:dyDescent="0.25">
      <c r="A137" s="88" t="s">
        <v>106</v>
      </c>
      <c r="B137" s="136" t="s">
        <v>1274</v>
      </c>
      <c r="C137" s="137"/>
      <c r="D137" s="61" t="s">
        <v>7</v>
      </c>
      <c r="E137" s="61" t="s">
        <v>8</v>
      </c>
      <c r="F137" s="24" t="s">
        <v>9</v>
      </c>
      <c r="G137" s="121" t="s">
        <v>1081</v>
      </c>
      <c r="AS137" s="189"/>
      <c r="AT137" s="118" t="s">
        <v>224</v>
      </c>
      <c r="AU137" s="119" t="s">
        <v>362</v>
      </c>
      <c r="AV137" s="122"/>
      <c r="AW137" s="122"/>
      <c r="AX137" s="122"/>
    </row>
    <row r="138" spans="1:50" x14ac:dyDescent="0.25">
      <c r="A138" s="89" t="s">
        <v>1101</v>
      </c>
      <c r="B138" s="782" t="s">
        <v>954</v>
      </c>
      <c r="C138" s="783"/>
      <c r="D138" s="194" t="s">
        <v>10</v>
      </c>
      <c r="E138" s="36" t="s">
        <v>955</v>
      </c>
      <c r="F138" s="37"/>
      <c r="G138" s="37"/>
      <c r="AS138" s="189"/>
      <c r="AT138" s="118" t="s">
        <v>224</v>
      </c>
      <c r="AU138" s="119" t="s">
        <v>363</v>
      </c>
      <c r="AV138" s="122"/>
      <c r="AW138" s="122"/>
      <c r="AX138" s="122"/>
    </row>
    <row r="139" spans="1:50" x14ac:dyDescent="0.25">
      <c r="A139" s="89" t="s">
        <v>1102</v>
      </c>
      <c r="B139" s="782" t="s">
        <v>928</v>
      </c>
      <c r="C139" s="783"/>
      <c r="D139" s="194" t="s">
        <v>915</v>
      </c>
      <c r="E139" s="194">
        <v>1</v>
      </c>
      <c r="F139" s="37"/>
      <c r="G139" s="37"/>
      <c r="AS139" s="189"/>
      <c r="AT139" s="118" t="s">
        <v>224</v>
      </c>
      <c r="AU139" s="119" t="s">
        <v>364</v>
      </c>
      <c r="AV139" s="122"/>
      <c r="AW139" s="122"/>
      <c r="AX139" s="122"/>
    </row>
    <row r="140" spans="1:50" x14ac:dyDescent="0.25">
      <c r="A140" s="89" t="s">
        <v>1103</v>
      </c>
      <c r="B140" s="782" t="s">
        <v>956</v>
      </c>
      <c r="C140" s="783"/>
      <c r="D140" s="25" t="s">
        <v>10</v>
      </c>
      <c r="E140" s="92">
        <v>2</v>
      </c>
      <c r="F140" s="37"/>
      <c r="G140" s="37"/>
      <c r="AS140" s="189"/>
      <c r="AT140" s="118" t="s">
        <v>224</v>
      </c>
      <c r="AU140" s="119" t="s">
        <v>365</v>
      </c>
      <c r="AV140" s="122"/>
      <c r="AW140" s="122"/>
      <c r="AX140" s="122"/>
    </row>
    <row r="141" spans="1:50" x14ac:dyDescent="0.25">
      <c r="A141" s="89" t="s">
        <v>1104</v>
      </c>
      <c r="B141" s="782" t="s">
        <v>118</v>
      </c>
      <c r="C141" s="783"/>
      <c r="D141" s="25" t="s">
        <v>10</v>
      </c>
      <c r="E141" s="25">
        <v>2</v>
      </c>
      <c r="F141" s="37"/>
      <c r="G141" s="37"/>
      <c r="AS141" s="189"/>
      <c r="AT141" s="118" t="s">
        <v>224</v>
      </c>
      <c r="AU141" s="119" t="s">
        <v>366</v>
      </c>
      <c r="AV141" s="122"/>
      <c r="AW141" s="122"/>
      <c r="AX141" s="122"/>
    </row>
    <row r="142" spans="1:50" x14ac:dyDescent="0.25">
      <c r="A142" s="89" t="s">
        <v>1105</v>
      </c>
      <c r="B142" s="782" t="s">
        <v>929</v>
      </c>
      <c r="C142" s="783"/>
      <c r="D142" s="25" t="s">
        <v>10</v>
      </c>
      <c r="E142" s="25">
        <v>1</v>
      </c>
      <c r="F142" s="37"/>
      <c r="G142" s="37"/>
      <c r="AS142" s="189"/>
      <c r="AT142" s="118" t="s">
        <v>224</v>
      </c>
      <c r="AU142" s="119" t="s">
        <v>367</v>
      </c>
      <c r="AV142" s="122"/>
      <c r="AW142" s="122"/>
      <c r="AX142" s="122"/>
    </row>
    <row r="143" spans="1:50" x14ac:dyDescent="0.25">
      <c r="A143" s="89" t="s">
        <v>1106</v>
      </c>
      <c r="B143" s="782" t="s">
        <v>930</v>
      </c>
      <c r="C143" s="783"/>
      <c r="D143" s="25" t="s">
        <v>10</v>
      </c>
      <c r="E143" s="25">
        <v>1</v>
      </c>
      <c r="F143" s="37"/>
      <c r="G143" s="37"/>
      <c r="AS143" s="189"/>
      <c r="AT143" s="118" t="s">
        <v>224</v>
      </c>
      <c r="AU143" s="119" t="s">
        <v>368</v>
      </c>
      <c r="AV143" s="122"/>
      <c r="AW143" s="122"/>
      <c r="AX143" s="122"/>
    </row>
    <row r="144" spans="1:50" x14ac:dyDescent="0.25">
      <c r="A144" s="89" t="s">
        <v>1107</v>
      </c>
      <c r="B144" s="782" t="s">
        <v>931</v>
      </c>
      <c r="C144" s="783"/>
      <c r="D144" s="25" t="s">
        <v>10</v>
      </c>
      <c r="E144" s="25">
        <v>1</v>
      </c>
      <c r="F144" s="37"/>
      <c r="G144" s="37"/>
      <c r="AS144" s="189"/>
      <c r="AT144" s="118" t="s">
        <v>224</v>
      </c>
      <c r="AU144" s="119" t="s">
        <v>369</v>
      </c>
      <c r="AV144" s="122"/>
      <c r="AW144" s="122"/>
      <c r="AX144" s="122"/>
    </row>
    <row r="145" spans="1:50" x14ac:dyDescent="0.25">
      <c r="A145" s="89" t="s">
        <v>1108</v>
      </c>
      <c r="B145" s="782" t="s">
        <v>957</v>
      </c>
      <c r="C145" s="783"/>
      <c r="D145" s="25" t="s">
        <v>10</v>
      </c>
      <c r="E145" s="25">
        <v>1</v>
      </c>
      <c r="F145" s="37"/>
      <c r="G145" s="37"/>
      <c r="AS145" s="189"/>
      <c r="AT145" s="118" t="s">
        <v>224</v>
      </c>
      <c r="AU145" s="119" t="s">
        <v>370</v>
      </c>
      <c r="AV145" s="122"/>
      <c r="AW145" s="122"/>
      <c r="AX145" s="122"/>
    </row>
    <row r="146" spans="1:50" x14ac:dyDescent="0.25">
      <c r="A146" s="89" t="s">
        <v>1109</v>
      </c>
      <c r="B146" s="782" t="s">
        <v>932</v>
      </c>
      <c r="C146" s="783"/>
      <c r="D146" s="25" t="s">
        <v>10</v>
      </c>
      <c r="E146" s="25">
        <v>1</v>
      </c>
      <c r="F146" s="37"/>
      <c r="G146" s="37"/>
      <c r="AS146" s="189"/>
      <c r="AT146" s="118" t="s">
        <v>224</v>
      </c>
      <c r="AU146" s="119" t="s">
        <v>371</v>
      </c>
      <c r="AV146" s="122"/>
      <c r="AW146" s="122"/>
      <c r="AX146" s="122"/>
    </row>
    <row r="147" spans="1:50" x14ac:dyDescent="0.25">
      <c r="A147" s="89" t="s">
        <v>1110</v>
      </c>
      <c r="B147" s="782" t="s">
        <v>933</v>
      </c>
      <c r="C147" s="783"/>
      <c r="D147" s="25" t="s">
        <v>10</v>
      </c>
      <c r="E147" s="25">
        <v>1</v>
      </c>
      <c r="F147" s="37"/>
      <c r="G147" s="37"/>
      <c r="AS147" s="189"/>
      <c r="AT147" s="118" t="s">
        <v>224</v>
      </c>
      <c r="AU147" s="119" t="s">
        <v>372</v>
      </c>
      <c r="AV147" s="122"/>
      <c r="AW147" s="122"/>
      <c r="AX147" s="122"/>
    </row>
    <row r="148" spans="1:50" x14ac:dyDescent="0.25">
      <c r="A148" s="89" t="s">
        <v>1111</v>
      </c>
      <c r="B148" s="782" t="s">
        <v>934</v>
      </c>
      <c r="C148" s="783"/>
      <c r="D148" s="25" t="s">
        <v>10</v>
      </c>
      <c r="E148" s="25">
        <v>1</v>
      </c>
      <c r="F148" s="37"/>
      <c r="G148" s="37"/>
      <c r="AS148" s="189"/>
      <c r="AT148" s="118" t="s">
        <v>224</v>
      </c>
      <c r="AU148" s="119" t="s">
        <v>373</v>
      </c>
      <c r="AV148" s="122"/>
      <c r="AW148" s="122"/>
      <c r="AX148" s="122"/>
    </row>
    <row r="149" spans="1:50" x14ac:dyDescent="0.25">
      <c r="A149" s="89" t="s">
        <v>1112</v>
      </c>
      <c r="B149" s="782" t="s">
        <v>933</v>
      </c>
      <c r="C149" s="783"/>
      <c r="D149" s="25" t="s">
        <v>10</v>
      </c>
      <c r="E149" s="25">
        <v>1</v>
      </c>
      <c r="F149" s="37"/>
      <c r="G149" s="37"/>
      <c r="AS149" s="189"/>
      <c r="AT149" s="118" t="s">
        <v>224</v>
      </c>
      <c r="AU149" s="119" t="s">
        <v>374</v>
      </c>
      <c r="AV149" s="122"/>
      <c r="AW149" s="122"/>
      <c r="AX149" s="122"/>
    </row>
    <row r="150" spans="1:50" x14ac:dyDescent="0.25">
      <c r="A150" s="89" t="s">
        <v>1113</v>
      </c>
      <c r="B150" s="782" t="s">
        <v>934</v>
      </c>
      <c r="C150" s="783"/>
      <c r="D150" s="25" t="s">
        <v>10</v>
      </c>
      <c r="E150" s="25">
        <v>1</v>
      </c>
      <c r="F150" s="37"/>
      <c r="G150" s="37"/>
      <c r="AS150" s="189"/>
      <c r="AT150" s="118" t="s">
        <v>224</v>
      </c>
      <c r="AU150" s="119" t="s">
        <v>375</v>
      </c>
      <c r="AV150" s="122"/>
      <c r="AW150" s="122"/>
      <c r="AX150" s="122"/>
    </row>
    <row r="151" spans="1:50" x14ac:dyDescent="0.25">
      <c r="A151" s="89" t="s">
        <v>1114</v>
      </c>
      <c r="B151" s="782" t="s">
        <v>943</v>
      </c>
      <c r="C151" s="783"/>
      <c r="D151" s="25" t="s">
        <v>10</v>
      </c>
      <c r="E151" s="25">
        <v>1</v>
      </c>
      <c r="F151" s="37"/>
      <c r="G151" s="37"/>
      <c r="AS151" s="189"/>
      <c r="AT151" s="118" t="s">
        <v>224</v>
      </c>
      <c r="AU151" s="119" t="s">
        <v>376</v>
      </c>
      <c r="AV151" s="122"/>
      <c r="AW151" s="122"/>
      <c r="AX151" s="122"/>
    </row>
    <row r="152" spans="1:50" x14ac:dyDescent="0.25">
      <c r="A152" s="89" t="s">
        <v>1115</v>
      </c>
      <c r="B152" s="782" t="s">
        <v>944</v>
      </c>
      <c r="C152" s="783"/>
      <c r="D152" s="25" t="s">
        <v>10</v>
      </c>
      <c r="E152" s="25">
        <v>1</v>
      </c>
      <c r="F152" s="37"/>
      <c r="G152" s="37"/>
      <c r="AS152" s="189"/>
      <c r="AT152" s="118" t="s">
        <v>224</v>
      </c>
      <c r="AU152" s="119" t="s">
        <v>377</v>
      </c>
      <c r="AV152" s="122"/>
      <c r="AW152" s="122"/>
      <c r="AX152" s="122"/>
    </row>
    <row r="153" spans="1:50" x14ac:dyDescent="0.25">
      <c r="A153" s="89" t="s">
        <v>1116</v>
      </c>
      <c r="B153" s="782" t="s">
        <v>945</v>
      </c>
      <c r="C153" s="783"/>
      <c r="D153" s="25" t="s">
        <v>10</v>
      </c>
      <c r="E153" s="25">
        <v>1</v>
      </c>
      <c r="F153" s="37"/>
      <c r="G153" s="37"/>
      <c r="AS153" s="189"/>
      <c r="AT153" s="118" t="s">
        <v>224</v>
      </c>
      <c r="AU153" s="119" t="s">
        <v>378</v>
      </c>
      <c r="AV153" s="122"/>
      <c r="AW153" s="122"/>
      <c r="AX153" s="122"/>
    </row>
    <row r="154" spans="1:50" x14ac:dyDescent="0.25">
      <c r="A154" s="89" t="s">
        <v>1117</v>
      </c>
      <c r="B154" s="782" t="s">
        <v>946</v>
      </c>
      <c r="C154" s="783"/>
      <c r="D154" s="25" t="s">
        <v>10</v>
      </c>
      <c r="E154" s="25">
        <v>1</v>
      </c>
      <c r="F154" s="37"/>
      <c r="G154" s="37"/>
      <c r="AS154" s="189"/>
      <c r="AT154" s="118" t="s">
        <v>224</v>
      </c>
      <c r="AU154" s="119" t="s">
        <v>379</v>
      </c>
      <c r="AV154" s="122"/>
      <c r="AW154" s="122"/>
      <c r="AX154" s="122"/>
    </row>
    <row r="155" spans="1:50" x14ac:dyDescent="0.25">
      <c r="A155" s="89" t="s">
        <v>1118</v>
      </c>
      <c r="B155" s="782" t="s">
        <v>947</v>
      </c>
      <c r="C155" s="783"/>
      <c r="D155" s="25" t="s">
        <v>10</v>
      </c>
      <c r="E155" s="25">
        <v>1</v>
      </c>
      <c r="F155" s="37"/>
      <c r="G155" s="37"/>
      <c r="AS155" s="189"/>
      <c r="AT155" s="118" t="s">
        <v>224</v>
      </c>
      <c r="AU155" s="119" t="s">
        <v>380</v>
      </c>
      <c r="AV155" s="122"/>
      <c r="AW155" s="122"/>
      <c r="AX155" s="122"/>
    </row>
    <row r="156" spans="1:50" x14ac:dyDescent="0.25">
      <c r="A156" s="89" t="s">
        <v>1119</v>
      </c>
      <c r="B156" s="782" t="s">
        <v>948</v>
      </c>
      <c r="C156" s="783"/>
      <c r="D156" s="25" t="s">
        <v>10</v>
      </c>
      <c r="E156" s="25">
        <v>1</v>
      </c>
      <c r="F156" s="37"/>
      <c r="G156" s="37"/>
      <c r="AS156" s="189"/>
      <c r="AT156" s="118" t="s">
        <v>224</v>
      </c>
      <c r="AU156" s="119" t="s">
        <v>381</v>
      </c>
      <c r="AV156" s="122"/>
      <c r="AW156" s="122"/>
      <c r="AX156" s="122"/>
    </row>
    <row r="157" spans="1:50" x14ac:dyDescent="0.25">
      <c r="A157" s="89" t="s">
        <v>1120</v>
      </c>
      <c r="B157" s="782" t="s">
        <v>949</v>
      </c>
      <c r="C157" s="783"/>
      <c r="D157" s="25" t="s">
        <v>10</v>
      </c>
      <c r="E157" s="25">
        <v>1</v>
      </c>
      <c r="F157" s="37"/>
      <c r="G157" s="37"/>
      <c r="AS157" s="189"/>
      <c r="AT157" s="118" t="s">
        <v>224</v>
      </c>
      <c r="AU157" s="119" t="s">
        <v>382</v>
      </c>
      <c r="AV157" s="122"/>
      <c r="AW157" s="122"/>
      <c r="AX157" s="122"/>
    </row>
    <row r="158" spans="1:50" x14ac:dyDescent="0.25">
      <c r="A158" s="89" t="s">
        <v>1121</v>
      </c>
      <c r="B158" s="782" t="s">
        <v>950</v>
      </c>
      <c r="C158" s="783"/>
      <c r="D158" s="25" t="s">
        <v>10</v>
      </c>
      <c r="E158" s="25">
        <v>1</v>
      </c>
      <c r="F158" s="37"/>
      <c r="G158" s="37"/>
      <c r="AS158" s="189"/>
      <c r="AT158" s="118" t="s">
        <v>224</v>
      </c>
      <c r="AU158" s="119" t="s">
        <v>383</v>
      </c>
      <c r="AV158" s="122"/>
      <c r="AW158" s="122"/>
      <c r="AX158" s="122"/>
    </row>
    <row r="159" spans="1:50" x14ac:dyDescent="0.25">
      <c r="A159" s="89" t="s">
        <v>107</v>
      </c>
      <c r="B159" s="782" t="s">
        <v>951</v>
      </c>
      <c r="C159" s="783"/>
      <c r="D159" s="25" t="s">
        <v>10</v>
      </c>
      <c r="E159" s="25">
        <v>1</v>
      </c>
      <c r="F159" s="37"/>
      <c r="G159" s="37"/>
      <c r="AS159" s="189"/>
      <c r="AT159" s="118" t="s">
        <v>224</v>
      </c>
      <c r="AU159" s="119" t="s">
        <v>384</v>
      </c>
      <c r="AV159" s="122"/>
      <c r="AW159" s="122"/>
      <c r="AX159" s="122"/>
    </row>
    <row r="160" spans="1:50" x14ac:dyDescent="0.25">
      <c r="A160" s="89" t="s">
        <v>108</v>
      </c>
      <c r="B160" s="782" t="s">
        <v>952</v>
      </c>
      <c r="C160" s="783"/>
      <c r="D160" s="25" t="s">
        <v>10</v>
      </c>
      <c r="E160" s="25">
        <v>1</v>
      </c>
      <c r="F160" s="37"/>
      <c r="G160" s="37"/>
      <c r="AS160" s="189"/>
      <c r="AT160" s="118" t="s">
        <v>224</v>
      </c>
      <c r="AU160" s="119" t="s">
        <v>385</v>
      </c>
      <c r="AV160" s="122"/>
      <c r="AW160" s="122"/>
      <c r="AX160" s="122"/>
    </row>
    <row r="161" spans="1:50" x14ac:dyDescent="0.25">
      <c r="A161" s="89" t="s">
        <v>109</v>
      </c>
      <c r="B161" s="782" t="s">
        <v>953</v>
      </c>
      <c r="C161" s="783"/>
      <c r="D161" s="25" t="s">
        <v>10</v>
      </c>
      <c r="E161" s="25">
        <v>1</v>
      </c>
      <c r="F161" s="37"/>
      <c r="G161" s="37"/>
      <c r="AS161" s="189"/>
      <c r="AT161" s="118" t="s">
        <v>226</v>
      </c>
      <c r="AU161" s="119" t="s">
        <v>386</v>
      </c>
      <c r="AV161" s="122"/>
      <c r="AW161" s="122"/>
      <c r="AX161" s="122"/>
    </row>
    <row r="162" spans="1:50" x14ac:dyDescent="0.25">
      <c r="A162" s="89" t="s">
        <v>110</v>
      </c>
      <c r="B162" s="782" t="s">
        <v>116</v>
      </c>
      <c r="C162" s="783"/>
      <c r="D162" s="25" t="s">
        <v>10</v>
      </c>
      <c r="E162" s="25">
        <v>1</v>
      </c>
      <c r="F162" s="37"/>
      <c r="G162" s="37"/>
      <c r="AS162" s="189"/>
      <c r="AT162" s="118" t="s">
        <v>226</v>
      </c>
      <c r="AU162" s="119" t="s">
        <v>387</v>
      </c>
      <c r="AV162" s="122"/>
      <c r="AW162" s="122"/>
      <c r="AX162" s="122"/>
    </row>
    <row r="163" spans="1:50" x14ac:dyDescent="0.25">
      <c r="A163" s="89" t="s">
        <v>111</v>
      </c>
      <c r="B163" s="782" t="s">
        <v>117</v>
      </c>
      <c r="C163" s="783"/>
      <c r="D163" s="25" t="s">
        <v>10</v>
      </c>
      <c r="E163" s="25">
        <v>1</v>
      </c>
      <c r="F163" s="37"/>
      <c r="G163" s="37"/>
      <c r="AS163" s="189"/>
      <c r="AT163" s="118" t="s">
        <v>226</v>
      </c>
      <c r="AU163" s="119" t="s">
        <v>388</v>
      </c>
      <c r="AV163" s="122"/>
      <c r="AW163" s="122"/>
      <c r="AX163" s="122"/>
    </row>
    <row r="164" spans="1:50" x14ac:dyDescent="0.25">
      <c r="A164" s="89" t="s">
        <v>112</v>
      </c>
      <c r="B164" s="782" t="s">
        <v>935</v>
      </c>
      <c r="C164" s="783"/>
      <c r="D164" s="25" t="s">
        <v>10</v>
      </c>
      <c r="E164" s="25">
        <v>1</v>
      </c>
      <c r="F164" s="37"/>
      <c r="G164" s="37"/>
      <c r="AS164" s="189"/>
      <c r="AT164" s="118" t="s">
        <v>226</v>
      </c>
      <c r="AU164" s="119" t="s">
        <v>389</v>
      </c>
      <c r="AV164" s="122"/>
      <c r="AW164" s="122"/>
      <c r="AX164" s="122"/>
    </row>
    <row r="165" spans="1:50" x14ac:dyDescent="0.25">
      <c r="A165" s="89" t="s">
        <v>113</v>
      </c>
      <c r="B165" s="782" t="s">
        <v>936</v>
      </c>
      <c r="C165" s="783"/>
      <c r="D165" s="25" t="s">
        <v>10</v>
      </c>
      <c r="E165" s="25">
        <v>1</v>
      </c>
      <c r="F165" s="37"/>
      <c r="G165" s="37"/>
      <c r="AS165" s="189"/>
      <c r="AT165" s="118" t="s">
        <v>226</v>
      </c>
      <c r="AU165" s="119" t="s">
        <v>390</v>
      </c>
      <c r="AV165" s="122"/>
      <c r="AW165" s="122"/>
      <c r="AX165" s="122"/>
    </row>
    <row r="166" spans="1:50" x14ac:dyDescent="0.25">
      <c r="A166" s="89" t="s">
        <v>114</v>
      </c>
      <c r="B166" s="782" t="s">
        <v>937</v>
      </c>
      <c r="C166" s="783"/>
      <c r="D166" s="25" t="s">
        <v>10</v>
      </c>
      <c r="E166" s="36" t="s">
        <v>955</v>
      </c>
      <c r="F166" s="37"/>
      <c r="G166" s="37"/>
      <c r="AS166" s="189"/>
      <c r="AT166" s="118" t="s">
        <v>226</v>
      </c>
      <c r="AU166" s="119" t="s">
        <v>391</v>
      </c>
      <c r="AV166" s="122"/>
      <c r="AW166" s="122"/>
      <c r="AX166" s="122"/>
    </row>
    <row r="167" spans="1:50" x14ac:dyDescent="0.25">
      <c r="A167" s="89" t="s">
        <v>115</v>
      </c>
      <c r="B167" s="782" t="s">
        <v>938</v>
      </c>
      <c r="C167" s="783"/>
      <c r="D167" s="25" t="s">
        <v>10</v>
      </c>
      <c r="E167" s="25">
        <v>1</v>
      </c>
      <c r="F167" s="37"/>
      <c r="G167" s="37"/>
      <c r="AS167" s="189"/>
      <c r="AT167" s="118" t="s">
        <v>226</v>
      </c>
      <c r="AU167" s="119" t="s">
        <v>392</v>
      </c>
      <c r="AV167" s="122"/>
      <c r="AW167" s="122"/>
      <c r="AX167" s="122"/>
    </row>
    <row r="168" spans="1:50" x14ac:dyDescent="0.25">
      <c r="A168" s="89" t="s">
        <v>1122</v>
      </c>
      <c r="B168" s="782" t="s">
        <v>939</v>
      </c>
      <c r="C168" s="783"/>
      <c r="D168" s="25" t="s">
        <v>10</v>
      </c>
      <c r="E168" s="25">
        <v>1</v>
      </c>
      <c r="F168" s="37"/>
      <c r="G168" s="37"/>
      <c r="AS168" s="189"/>
      <c r="AT168" s="118" t="s">
        <v>226</v>
      </c>
      <c r="AU168" s="119" t="s">
        <v>393</v>
      </c>
      <c r="AV168" s="122"/>
      <c r="AW168" s="122"/>
      <c r="AX168" s="122"/>
    </row>
    <row r="169" spans="1:50" x14ac:dyDescent="0.25">
      <c r="A169" s="89" t="s">
        <v>1123</v>
      </c>
      <c r="B169" s="782" t="s">
        <v>940</v>
      </c>
      <c r="C169" s="783"/>
      <c r="D169" s="25" t="s">
        <v>10</v>
      </c>
      <c r="E169" s="25">
        <v>1</v>
      </c>
      <c r="F169" s="37"/>
      <c r="G169" s="37"/>
      <c r="AS169" s="189"/>
      <c r="AT169" s="118" t="s">
        <v>226</v>
      </c>
      <c r="AU169" s="119" t="s">
        <v>394</v>
      </c>
      <c r="AV169" s="122"/>
      <c r="AW169" s="122"/>
      <c r="AX169" s="122"/>
    </row>
    <row r="170" spans="1:50" x14ac:dyDescent="0.25">
      <c r="A170" s="59" t="s">
        <v>10</v>
      </c>
      <c r="B170" s="682" t="s">
        <v>1275</v>
      </c>
      <c r="C170" s="683"/>
      <c r="D170" s="61" t="s">
        <v>7</v>
      </c>
      <c r="E170" s="61" t="s">
        <v>8</v>
      </c>
      <c r="F170" s="24" t="s">
        <v>9</v>
      </c>
      <c r="G170" s="121" t="s">
        <v>1081</v>
      </c>
      <c r="AS170" s="189"/>
      <c r="AT170" s="118" t="s">
        <v>226</v>
      </c>
      <c r="AU170" s="119" t="s">
        <v>395</v>
      </c>
      <c r="AV170" s="122"/>
      <c r="AW170" s="122"/>
      <c r="AX170" s="122"/>
    </row>
    <row r="171" spans="1:50" x14ac:dyDescent="0.25">
      <c r="A171" s="93" t="s">
        <v>1124</v>
      </c>
      <c r="B171" s="780" t="s">
        <v>941</v>
      </c>
      <c r="C171" s="781"/>
      <c r="D171" s="25" t="s">
        <v>10</v>
      </c>
      <c r="E171" s="25">
        <v>1</v>
      </c>
      <c r="F171" s="37"/>
      <c r="G171" s="37"/>
      <c r="AS171" s="189"/>
      <c r="AT171" s="118" t="s">
        <v>226</v>
      </c>
      <c r="AU171" s="119" t="s">
        <v>396</v>
      </c>
      <c r="AV171" s="122"/>
      <c r="AW171" s="122"/>
      <c r="AX171" s="122"/>
    </row>
    <row r="172" spans="1:50" x14ac:dyDescent="0.25">
      <c r="A172" s="93" t="s">
        <v>1125</v>
      </c>
      <c r="B172" s="780" t="s">
        <v>913</v>
      </c>
      <c r="C172" s="781"/>
      <c r="D172" s="25" t="s">
        <v>10</v>
      </c>
      <c r="E172" s="25">
        <v>1</v>
      </c>
      <c r="F172" s="37"/>
      <c r="G172" s="37"/>
      <c r="AS172" s="189"/>
      <c r="AT172" s="118" t="s">
        <v>226</v>
      </c>
      <c r="AU172" s="119" t="s">
        <v>397</v>
      </c>
      <c r="AV172" s="122"/>
      <c r="AW172" s="122"/>
      <c r="AX172" s="122"/>
    </row>
    <row r="173" spans="1:50" x14ac:dyDescent="0.25">
      <c r="A173" s="93" t="s">
        <v>1126</v>
      </c>
      <c r="B173" s="780" t="s">
        <v>74</v>
      </c>
      <c r="C173" s="781"/>
      <c r="D173" s="25" t="s">
        <v>10</v>
      </c>
      <c r="E173" s="25">
        <v>1</v>
      </c>
      <c r="F173" s="37"/>
      <c r="G173" s="37"/>
      <c r="AS173" s="189"/>
      <c r="AT173" s="118" t="s">
        <v>226</v>
      </c>
      <c r="AU173" s="119" t="s">
        <v>398</v>
      </c>
      <c r="AV173" s="122"/>
      <c r="AW173" s="122"/>
      <c r="AX173" s="122"/>
    </row>
    <row r="174" spans="1:50" x14ac:dyDescent="0.25">
      <c r="A174" s="93" t="s">
        <v>1127</v>
      </c>
      <c r="B174" s="780" t="s">
        <v>75</v>
      </c>
      <c r="C174" s="781"/>
      <c r="D174" s="25" t="s">
        <v>10</v>
      </c>
      <c r="E174" s="25">
        <v>1</v>
      </c>
      <c r="F174" s="37"/>
      <c r="G174" s="37"/>
      <c r="AS174" s="189"/>
      <c r="AT174" s="118" t="s">
        <v>226</v>
      </c>
      <c r="AU174" s="119" t="s">
        <v>399</v>
      </c>
      <c r="AV174" s="122"/>
      <c r="AW174" s="122"/>
      <c r="AX174" s="122"/>
    </row>
    <row r="175" spans="1:50" x14ac:dyDescent="0.25">
      <c r="A175" s="93" t="s">
        <v>1128</v>
      </c>
      <c r="B175" s="780" t="s">
        <v>914</v>
      </c>
      <c r="C175" s="781"/>
      <c r="D175" s="26" t="s">
        <v>915</v>
      </c>
      <c r="E175" s="25"/>
      <c r="F175" s="37"/>
      <c r="G175" s="37"/>
      <c r="AS175" s="189"/>
      <c r="AT175" s="118" t="s">
        <v>226</v>
      </c>
      <c r="AU175" s="119" t="s">
        <v>400</v>
      </c>
      <c r="AV175" s="122"/>
      <c r="AW175" s="122"/>
      <c r="AX175" s="122"/>
    </row>
    <row r="176" spans="1:50" x14ac:dyDescent="0.25">
      <c r="A176" s="93" t="s">
        <v>1129</v>
      </c>
      <c r="B176" s="774" t="s">
        <v>942</v>
      </c>
      <c r="C176" s="775"/>
      <c r="D176" s="26" t="s">
        <v>915</v>
      </c>
      <c r="E176" s="25"/>
      <c r="F176" s="37"/>
      <c r="G176" s="37"/>
      <c r="AS176" s="189"/>
      <c r="AT176" s="118" t="s">
        <v>226</v>
      </c>
      <c r="AU176" s="119" t="s">
        <v>401</v>
      </c>
      <c r="AV176" s="122"/>
      <c r="AW176" s="122"/>
      <c r="AX176" s="122"/>
    </row>
    <row r="177" spans="1:50" ht="33" customHeight="1" x14ac:dyDescent="0.25">
      <c r="A177" s="94" t="s">
        <v>77</v>
      </c>
      <c r="B177" s="776" t="s">
        <v>15</v>
      </c>
      <c r="C177" s="777"/>
      <c r="D177" s="95"/>
      <c r="E177" s="95"/>
      <c r="F177" s="17"/>
      <c r="G177" s="95"/>
      <c r="AS177" s="189"/>
      <c r="AT177" s="118" t="s">
        <v>226</v>
      </c>
      <c r="AU177" s="119" t="s">
        <v>402</v>
      </c>
      <c r="AV177" s="122"/>
      <c r="AW177" s="122"/>
      <c r="AX177" s="122"/>
    </row>
    <row r="178" spans="1:50" ht="31.5" customHeight="1" x14ac:dyDescent="0.25">
      <c r="A178" s="27"/>
      <c r="B178" s="778" t="s">
        <v>16</v>
      </c>
      <c r="C178" s="779"/>
      <c r="D178" s="19" t="s">
        <v>53</v>
      </c>
      <c r="E178" s="19" t="s">
        <v>1313</v>
      </c>
      <c r="F178" s="858"/>
      <c r="G178" s="859"/>
      <c r="AS178" s="189"/>
      <c r="AT178" s="118" t="s">
        <v>226</v>
      </c>
      <c r="AU178" s="119" t="s">
        <v>403</v>
      </c>
      <c r="AV178" s="122"/>
      <c r="AW178" s="122"/>
      <c r="AX178" s="122"/>
    </row>
    <row r="179" spans="1:50" ht="47.25" customHeight="1" x14ac:dyDescent="0.25">
      <c r="A179" s="86">
        <v>1</v>
      </c>
      <c r="B179" s="700" t="s">
        <v>17</v>
      </c>
      <c r="C179" s="701"/>
      <c r="D179" s="19"/>
      <c r="E179" s="19"/>
      <c r="F179" s="840"/>
      <c r="G179" s="897"/>
      <c r="AS179" s="189"/>
      <c r="AT179" s="118" t="s">
        <v>226</v>
      </c>
      <c r="AU179" s="119" t="s">
        <v>404</v>
      </c>
      <c r="AV179" s="122"/>
      <c r="AW179" s="122"/>
      <c r="AX179" s="122"/>
    </row>
    <row r="180" spans="1:50" x14ac:dyDescent="0.25">
      <c r="A180" s="87" t="s">
        <v>66</v>
      </c>
      <c r="B180" s="700" t="s">
        <v>2</v>
      </c>
      <c r="C180" s="701"/>
      <c r="D180" s="19"/>
      <c r="E180" s="19"/>
      <c r="F180" s="840"/>
      <c r="G180" s="897"/>
      <c r="AS180" s="189"/>
      <c r="AT180" s="118" t="s">
        <v>226</v>
      </c>
      <c r="AU180" s="119" t="s">
        <v>405</v>
      </c>
      <c r="AV180" s="122"/>
      <c r="AW180" s="122"/>
      <c r="AX180" s="122"/>
    </row>
    <row r="181" spans="1:50" x14ac:dyDescent="0.25">
      <c r="A181" s="87" t="s">
        <v>67</v>
      </c>
      <c r="B181" s="700" t="s">
        <v>18</v>
      </c>
      <c r="C181" s="701"/>
      <c r="D181" s="19"/>
      <c r="E181" s="19"/>
      <c r="F181" s="840"/>
      <c r="G181" s="897"/>
      <c r="AS181" s="189"/>
      <c r="AT181" s="118" t="s">
        <v>228</v>
      </c>
      <c r="AU181" s="119" t="s">
        <v>406</v>
      </c>
      <c r="AV181" s="122"/>
      <c r="AW181" s="122"/>
      <c r="AX181" s="122"/>
    </row>
    <row r="182" spans="1:50" ht="35.25" customHeight="1" x14ac:dyDescent="0.25">
      <c r="A182" s="86">
        <v>2</v>
      </c>
      <c r="B182" s="700" t="s">
        <v>19</v>
      </c>
      <c r="C182" s="701"/>
      <c r="D182" s="19"/>
      <c r="E182" s="19"/>
      <c r="F182" s="840"/>
      <c r="G182" s="897"/>
      <c r="AS182" s="189"/>
      <c r="AT182" s="118" t="s">
        <v>228</v>
      </c>
      <c r="AU182" s="119" t="s">
        <v>407</v>
      </c>
      <c r="AV182" s="122"/>
      <c r="AW182" s="122"/>
      <c r="AX182" s="122"/>
    </row>
    <row r="183" spans="1:50" x14ac:dyDescent="0.25">
      <c r="A183" s="87" t="s">
        <v>66</v>
      </c>
      <c r="B183" s="700" t="s">
        <v>2</v>
      </c>
      <c r="C183" s="701"/>
      <c r="D183" s="19"/>
      <c r="E183" s="19"/>
      <c r="F183" s="840"/>
      <c r="G183" s="897"/>
      <c r="AS183" s="189"/>
      <c r="AT183" s="118" t="s">
        <v>228</v>
      </c>
      <c r="AU183" s="119" t="s">
        <v>408</v>
      </c>
      <c r="AV183" s="122"/>
      <c r="AW183" s="122"/>
      <c r="AX183" s="122"/>
    </row>
    <row r="184" spans="1:50" x14ac:dyDescent="0.25">
      <c r="A184" s="87" t="s">
        <v>67</v>
      </c>
      <c r="B184" s="700" t="s">
        <v>18</v>
      </c>
      <c r="C184" s="701"/>
      <c r="D184" s="19"/>
      <c r="E184" s="19"/>
      <c r="F184" s="840"/>
      <c r="G184" s="897"/>
      <c r="AS184" s="189"/>
      <c r="AT184" s="118" t="s">
        <v>228</v>
      </c>
      <c r="AU184" s="119" t="s">
        <v>409</v>
      </c>
      <c r="AV184" s="122"/>
      <c r="AW184" s="122"/>
      <c r="AX184" s="122"/>
    </row>
    <row r="185" spans="1:50" ht="32.25" customHeight="1" x14ac:dyDescent="0.25">
      <c r="A185" s="86">
        <v>3</v>
      </c>
      <c r="B185" s="700" t="s">
        <v>20</v>
      </c>
      <c r="C185" s="701"/>
      <c r="D185" s="19"/>
      <c r="E185" s="19"/>
      <c r="F185" s="840"/>
      <c r="G185" s="897"/>
      <c r="AS185" s="189"/>
      <c r="AT185" s="118" t="s">
        <v>228</v>
      </c>
      <c r="AU185" s="119" t="s">
        <v>410</v>
      </c>
      <c r="AV185" s="122"/>
      <c r="AW185" s="122"/>
      <c r="AX185" s="122"/>
    </row>
    <row r="186" spans="1:50" x14ac:dyDescent="0.25">
      <c r="A186" s="87" t="s">
        <v>66</v>
      </c>
      <c r="B186" s="700" t="s">
        <v>2</v>
      </c>
      <c r="C186" s="701"/>
      <c r="D186" s="19"/>
      <c r="E186" s="19"/>
      <c r="F186" s="840"/>
      <c r="G186" s="897"/>
      <c r="AS186" s="189"/>
      <c r="AT186" s="118" t="s">
        <v>228</v>
      </c>
      <c r="AU186" s="119" t="s">
        <v>411</v>
      </c>
      <c r="AV186" s="122"/>
      <c r="AW186" s="122"/>
      <c r="AX186" s="122"/>
    </row>
    <row r="187" spans="1:50" x14ac:dyDescent="0.25">
      <c r="A187" s="87" t="s">
        <v>67</v>
      </c>
      <c r="B187" s="700" t="s">
        <v>18</v>
      </c>
      <c r="C187" s="701"/>
      <c r="D187" s="19"/>
      <c r="E187" s="19"/>
      <c r="F187" s="840"/>
      <c r="G187" s="897"/>
      <c r="AS187" s="189"/>
      <c r="AT187" s="118" t="s">
        <v>228</v>
      </c>
      <c r="AU187" s="119" t="s">
        <v>412</v>
      </c>
      <c r="AV187" s="122"/>
      <c r="AW187" s="122"/>
      <c r="AX187" s="122"/>
    </row>
    <row r="188" spans="1:50" ht="19.5" customHeight="1" x14ac:dyDescent="0.25">
      <c r="A188" s="86">
        <v>4</v>
      </c>
      <c r="B188" s="700" t="s">
        <v>21</v>
      </c>
      <c r="C188" s="701"/>
      <c r="D188" s="19"/>
      <c r="E188" s="19"/>
      <c r="F188" s="840"/>
      <c r="G188" s="897"/>
      <c r="AS188" s="189"/>
      <c r="AT188" s="118" t="s">
        <v>228</v>
      </c>
      <c r="AU188" s="119" t="s">
        <v>413</v>
      </c>
      <c r="AV188" s="122"/>
      <c r="AW188" s="122"/>
      <c r="AX188" s="122"/>
    </row>
    <row r="189" spans="1:50" x14ac:dyDescent="0.25">
      <c r="A189" s="87" t="s">
        <v>66</v>
      </c>
      <c r="B189" s="700" t="s">
        <v>2</v>
      </c>
      <c r="C189" s="701"/>
      <c r="D189" s="19"/>
      <c r="E189" s="19"/>
      <c r="F189" s="840"/>
      <c r="G189" s="897"/>
      <c r="AS189" s="189"/>
      <c r="AT189" s="118" t="s">
        <v>228</v>
      </c>
      <c r="AU189" s="119" t="s">
        <v>414</v>
      </c>
      <c r="AV189" s="122"/>
      <c r="AW189" s="122"/>
      <c r="AX189" s="122"/>
    </row>
    <row r="190" spans="1:50" x14ac:dyDescent="0.25">
      <c r="A190" s="87" t="s">
        <v>67</v>
      </c>
      <c r="B190" s="700" t="s">
        <v>18</v>
      </c>
      <c r="C190" s="701"/>
      <c r="D190" s="19"/>
      <c r="E190" s="19"/>
      <c r="F190" s="840"/>
      <c r="G190" s="897"/>
      <c r="AS190" s="189"/>
      <c r="AT190" s="118" t="s">
        <v>230</v>
      </c>
      <c r="AU190" s="119" t="s">
        <v>415</v>
      </c>
      <c r="AV190" s="122"/>
      <c r="AW190" s="122"/>
      <c r="AX190" s="122"/>
    </row>
    <row r="191" spans="1:50" ht="32.25" customHeight="1" x14ac:dyDescent="0.25">
      <c r="A191" s="86">
        <v>5</v>
      </c>
      <c r="B191" s="680" t="s">
        <v>6</v>
      </c>
      <c r="C191" s="681"/>
      <c r="D191" s="28"/>
      <c r="E191" s="28"/>
      <c r="F191" s="840"/>
      <c r="G191" s="897"/>
      <c r="AS191" s="189"/>
      <c r="AT191" s="118" t="s">
        <v>230</v>
      </c>
      <c r="AU191" s="119" t="s">
        <v>416</v>
      </c>
      <c r="AV191" s="122"/>
      <c r="AW191" s="122"/>
      <c r="AX191" s="122"/>
    </row>
    <row r="192" spans="1:50" x14ac:dyDescent="0.25">
      <c r="A192" s="87" t="s">
        <v>66</v>
      </c>
      <c r="B192" s="680" t="s">
        <v>2</v>
      </c>
      <c r="C192" s="681"/>
      <c r="D192" s="19"/>
      <c r="E192" s="19"/>
      <c r="F192" s="840"/>
      <c r="G192" s="897"/>
      <c r="AS192" s="189"/>
      <c r="AT192" s="118" t="s">
        <v>230</v>
      </c>
      <c r="AU192" s="119" t="s">
        <v>417</v>
      </c>
      <c r="AV192" s="122"/>
      <c r="AW192" s="122"/>
      <c r="AX192" s="122"/>
    </row>
    <row r="193" spans="1:50" x14ac:dyDescent="0.25">
      <c r="A193" s="87" t="s">
        <v>67</v>
      </c>
      <c r="B193" s="680" t="s">
        <v>18</v>
      </c>
      <c r="C193" s="681"/>
      <c r="D193" s="19"/>
      <c r="E193" s="19"/>
      <c r="F193" s="840"/>
      <c r="G193" s="897"/>
      <c r="AS193" s="189"/>
      <c r="AT193" s="118" t="s">
        <v>230</v>
      </c>
      <c r="AU193" s="119" t="s">
        <v>418</v>
      </c>
      <c r="AV193" s="122"/>
      <c r="AW193" s="122"/>
      <c r="AX193" s="122"/>
    </row>
    <row r="194" spans="1:50" ht="48.75" customHeight="1" x14ac:dyDescent="0.25">
      <c r="A194" s="27" t="s">
        <v>69</v>
      </c>
      <c r="B194" s="705" t="s">
        <v>11</v>
      </c>
      <c r="C194" s="706"/>
      <c r="D194" s="120" t="s">
        <v>12</v>
      </c>
      <c r="E194" s="120" t="s">
        <v>13</v>
      </c>
      <c r="F194" s="860" t="s">
        <v>14</v>
      </c>
      <c r="G194" s="901"/>
      <c r="AS194" s="189"/>
      <c r="AT194" s="118" t="s">
        <v>230</v>
      </c>
      <c r="AU194" s="119" t="s">
        <v>419</v>
      </c>
      <c r="AV194" s="122"/>
      <c r="AW194" s="122"/>
      <c r="AX194" s="122"/>
    </row>
    <row r="195" spans="1:50" x14ac:dyDescent="0.25">
      <c r="A195" s="27" t="s">
        <v>26</v>
      </c>
      <c r="B195" s="674"/>
      <c r="C195" s="675"/>
      <c r="D195" s="18"/>
      <c r="E195" s="19"/>
      <c r="F195" s="844"/>
      <c r="G195" s="902"/>
      <c r="AS195" s="189"/>
      <c r="AT195" s="118" t="s">
        <v>230</v>
      </c>
      <c r="AU195" s="119" t="s">
        <v>420</v>
      </c>
      <c r="AV195" s="122"/>
      <c r="AW195" s="122"/>
      <c r="AX195" s="122"/>
    </row>
    <row r="196" spans="1:50" ht="31.5" x14ac:dyDescent="0.25">
      <c r="A196" s="193"/>
      <c r="B196" s="195"/>
      <c r="C196" s="195"/>
      <c r="D196" s="19" t="s">
        <v>53</v>
      </c>
      <c r="E196" s="19" t="s">
        <v>1313</v>
      </c>
      <c r="F196" s="846"/>
      <c r="G196" s="904"/>
      <c r="AS196" s="189"/>
      <c r="AT196" s="118" t="s">
        <v>230</v>
      </c>
      <c r="AU196" s="119" t="s">
        <v>421</v>
      </c>
      <c r="AV196" s="122"/>
      <c r="AW196" s="122"/>
      <c r="AX196" s="122"/>
    </row>
    <row r="197" spans="1:50" ht="47.25" customHeight="1" x14ac:dyDescent="0.25">
      <c r="A197" s="54">
        <v>1</v>
      </c>
      <c r="B197" s="700" t="s">
        <v>27</v>
      </c>
      <c r="C197" s="701"/>
      <c r="D197" s="21"/>
      <c r="E197" s="21"/>
      <c r="F197" s="846"/>
      <c r="G197" s="904"/>
      <c r="AS197" s="189"/>
      <c r="AT197" s="118" t="s">
        <v>230</v>
      </c>
      <c r="AU197" s="119" t="s">
        <v>422</v>
      </c>
      <c r="AV197" s="122"/>
      <c r="AW197" s="122"/>
      <c r="AX197" s="122"/>
    </row>
    <row r="198" spans="1:50" x14ac:dyDescent="0.25">
      <c r="A198" s="77" t="s">
        <v>66</v>
      </c>
      <c r="B198" s="700" t="s">
        <v>999</v>
      </c>
      <c r="C198" s="701"/>
      <c r="D198" s="21"/>
      <c r="E198" s="21"/>
      <c r="F198" s="846"/>
      <c r="G198" s="904"/>
      <c r="AS198" s="189"/>
      <c r="AT198" s="118" t="s">
        <v>230</v>
      </c>
      <c r="AU198" s="119" t="s">
        <v>423</v>
      </c>
      <c r="AV198" s="122"/>
      <c r="AW198" s="122"/>
      <c r="AX198" s="122"/>
    </row>
    <row r="199" spans="1:50" x14ac:dyDescent="0.25">
      <c r="A199" s="77" t="s">
        <v>67</v>
      </c>
      <c r="B199" s="700" t="s">
        <v>958</v>
      </c>
      <c r="C199" s="701"/>
      <c r="D199" s="21"/>
      <c r="E199" s="21"/>
      <c r="F199" s="846"/>
      <c r="G199" s="904"/>
      <c r="AS199" s="189"/>
      <c r="AT199" s="118" t="s">
        <v>230</v>
      </c>
      <c r="AU199" s="119" t="s">
        <v>424</v>
      </c>
      <c r="AV199" s="122"/>
      <c r="AW199" s="122"/>
      <c r="AX199" s="122"/>
    </row>
    <row r="200" spans="1:50" x14ac:dyDescent="0.25">
      <c r="A200" s="78" t="s">
        <v>68</v>
      </c>
      <c r="B200" s="700" t="s">
        <v>3</v>
      </c>
      <c r="C200" s="701"/>
      <c r="D200" s="21"/>
      <c r="E200" s="21"/>
      <c r="F200" s="846"/>
      <c r="G200" s="904"/>
      <c r="AS200" s="189"/>
      <c r="AT200" s="118" t="s">
        <v>230</v>
      </c>
      <c r="AU200" s="119" t="s">
        <v>425</v>
      </c>
      <c r="AV200" s="122"/>
      <c r="AW200" s="122"/>
      <c r="AX200" s="122"/>
    </row>
    <row r="201" spans="1:50" x14ac:dyDescent="0.25">
      <c r="A201" s="78" t="s">
        <v>959</v>
      </c>
      <c r="B201" s="700" t="s">
        <v>4</v>
      </c>
      <c r="C201" s="701"/>
      <c r="D201" s="31"/>
      <c r="E201" s="31"/>
      <c r="F201" s="846"/>
      <c r="G201" s="904"/>
      <c r="AS201" s="189"/>
      <c r="AT201" s="118" t="s">
        <v>230</v>
      </c>
      <c r="AU201" s="119" t="s">
        <v>426</v>
      </c>
      <c r="AV201" s="122"/>
      <c r="AW201" s="122"/>
      <c r="AX201" s="122"/>
    </row>
    <row r="202" spans="1:50" ht="47.25" customHeight="1" x14ac:dyDescent="0.25">
      <c r="A202" s="54">
        <v>2</v>
      </c>
      <c r="B202" s="680" t="s">
        <v>6</v>
      </c>
      <c r="C202" s="681"/>
      <c r="D202" s="21"/>
      <c r="E202" s="21"/>
      <c r="F202" s="846"/>
      <c r="G202" s="904"/>
      <c r="AS202" s="189"/>
      <c r="AT202" s="118" t="s">
        <v>230</v>
      </c>
      <c r="AU202" s="119" t="s">
        <v>427</v>
      </c>
      <c r="AV202" s="122"/>
      <c r="AW202" s="122"/>
      <c r="AX202" s="122"/>
    </row>
    <row r="203" spans="1:50" x14ac:dyDescent="0.25">
      <c r="A203" s="77" t="s">
        <v>66</v>
      </c>
      <c r="B203" s="680" t="s">
        <v>999</v>
      </c>
      <c r="C203" s="681"/>
      <c r="D203" s="21"/>
      <c r="E203" s="21"/>
      <c r="F203" s="846"/>
      <c r="G203" s="904"/>
      <c r="AS203" s="189"/>
      <c r="AT203" s="118" t="s">
        <v>230</v>
      </c>
      <c r="AU203" s="119" t="s">
        <v>428</v>
      </c>
      <c r="AV203" s="122"/>
      <c r="AW203" s="122"/>
      <c r="AX203" s="122"/>
    </row>
    <row r="204" spans="1:50" x14ac:dyDescent="0.25">
      <c r="A204" s="77" t="s">
        <v>67</v>
      </c>
      <c r="B204" s="680" t="s">
        <v>958</v>
      </c>
      <c r="C204" s="681"/>
      <c r="D204" s="21"/>
      <c r="E204" s="21"/>
      <c r="F204" s="846"/>
      <c r="G204" s="904"/>
      <c r="AS204" s="189"/>
      <c r="AT204" s="118" t="s">
        <v>230</v>
      </c>
      <c r="AU204" s="119" t="s">
        <v>429</v>
      </c>
      <c r="AV204" s="122"/>
      <c r="AW204" s="122"/>
      <c r="AX204" s="122"/>
    </row>
    <row r="205" spans="1:50" x14ac:dyDescent="0.25">
      <c r="A205" s="78" t="s">
        <v>68</v>
      </c>
      <c r="B205" s="680" t="s">
        <v>3</v>
      </c>
      <c r="C205" s="681"/>
      <c r="D205" s="21"/>
      <c r="E205" s="21"/>
      <c r="F205" s="846"/>
      <c r="G205" s="904"/>
      <c r="AS205" s="189"/>
      <c r="AT205" s="118" t="s">
        <v>230</v>
      </c>
      <c r="AU205" s="119" t="s">
        <v>430</v>
      </c>
      <c r="AV205" s="122"/>
      <c r="AW205" s="122"/>
      <c r="AX205" s="122"/>
    </row>
    <row r="206" spans="1:50" x14ac:dyDescent="0.25">
      <c r="A206" s="78" t="s">
        <v>959</v>
      </c>
      <c r="B206" s="680" t="s">
        <v>4</v>
      </c>
      <c r="C206" s="681"/>
      <c r="D206" s="21"/>
      <c r="E206" s="21"/>
      <c r="F206" s="846"/>
      <c r="G206" s="904"/>
      <c r="AS206" s="189"/>
      <c r="AT206" s="118" t="s">
        <v>230</v>
      </c>
      <c r="AU206" s="119" t="s">
        <v>431</v>
      </c>
      <c r="AV206" s="122"/>
      <c r="AW206" s="122"/>
      <c r="AX206" s="122"/>
    </row>
    <row r="207" spans="1:50" x14ac:dyDescent="0.25">
      <c r="A207" s="838"/>
      <c r="B207" s="903"/>
      <c r="C207" s="903"/>
      <c r="D207" s="903"/>
      <c r="E207" s="903"/>
      <c r="F207" s="903"/>
      <c r="G207" s="903"/>
      <c r="AS207" s="189"/>
      <c r="AT207" s="118" t="s">
        <v>230</v>
      </c>
      <c r="AU207" s="119" t="s">
        <v>432</v>
      </c>
      <c r="AV207" s="122"/>
      <c r="AW207" s="122"/>
      <c r="AX207" s="122"/>
    </row>
    <row r="208" spans="1:50" ht="31.5" customHeight="1" x14ac:dyDescent="0.25">
      <c r="A208" s="96" t="s">
        <v>132</v>
      </c>
      <c r="B208" s="772" t="s">
        <v>119</v>
      </c>
      <c r="C208" s="773"/>
      <c r="D208" s="61" t="s">
        <v>7</v>
      </c>
      <c r="E208" s="61" t="s">
        <v>8</v>
      </c>
      <c r="F208" s="24" t="s">
        <v>9</v>
      </c>
      <c r="G208" s="121" t="s">
        <v>1081</v>
      </c>
      <c r="AS208" s="189"/>
      <c r="AT208" s="118" t="s">
        <v>230</v>
      </c>
      <c r="AU208" s="119" t="s">
        <v>433</v>
      </c>
      <c r="AV208" s="122"/>
      <c r="AW208" s="122"/>
      <c r="AX208" s="122"/>
    </row>
    <row r="209" spans="1:50" x14ac:dyDescent="0.25">
      <c r="A209" s="97" t="s">
        <v>1130</v>
      </c>
      <c r="B209" s="768" t="s">
        <v>121</v>
      </c>
      <c r="C209" s="769"/>
      <c r="D209" s="25" t="s">
        <v>10</v>
      </c>
      <c r="E209" s="25">
        <v>1</v>
      </c>
      <c r="F209" s="37"/>
      <c r="G209" s="37"/>
      <c r="AS209" s="189"/>
      <c r="AT209" s="118" t="s">
        <v>230</v>
      </c>
      <c r="AU209" s="119" t="s">
        <v>434</v>
      </c>
      <c r="AV209" s="122"/>
      <c r="AW209" s="122"/>
      <c r="AX209" s="122"/>
    </row>
    <row r="210" spans="1:50" ht="18.75" customHeight="1" x14ac:dyDescent="0.25">
      <c r="A210" s="97" t="s">
        <v>1131</v>
      </c>
      <c r="B210" s="768" t="s">
        <v>122</v>
      </c>
      <c r="C210" s="769"/>
      <c r="D210" s="25" t="s">
        <v>10</v>
      </c>
      <c r="E210" s="25">
        <v>1</v>
      </c>
      <c r="F210" s="37"/>
      <c r="G210" s="37"/>
      <c r="AS210" s="189"/>
      <c r="AT210" s="118" t="s">
        <v>230</v>
      </c>
      <c r="AU210" s="119" t="s">
        <v>435</v>
      </c>
      <c r="AV210" s="122"/>
      <c r="AW210" s="122"/>
      <c r="AX210" s="122"/>
    </row>
    <row r="211" spans="1:50" x14ac:dyDescent="0.25">
      <c r="A211" s="97" t="s">
        <v>1132</v>
      </c>
      <c r="B211" s="768" t="s">
        <v>123</v>
      </c>
      <c r="C211" s="769"/>
      <c r="D211" s="25" t="s">
        <v>10</v>
      </c>
      <c r="E211" s="25">
        <v>1</v>
      </c>
      <c r="F211" s="37"/>
      <c r="G211" s="37"/>
      <c r="AS211" s="189"/>
      <c r="AT211" s="118" t="s">
        <v>232</v>
      </c>
      <c r="AU211" s="119" t="s">
        <v>436</v>
      </c>
      <c r="AV211" s="122"/>
      <c r="AW211" s="122"/>
      <c r="AX211" s="122"/>
    </row>
    <row r="212" spans="1:50" x14ac:dyDescent="0.25">
      <c r="A212" s="97" t="s">
        <v>1133</v>
      </c>
      <c r="B212" s="768" t="s">
        <v>124</v>
      </c>
      <c r="C212" s="769"/>
      <c r="D212" s="25" t="s">
        <v>10</v>
      </c>
      <c r="E212" s="25">
        <v>1</v>
      </c>
      <c r="F212" s="37"/>
      <c r="G212" s="37"/>
      <c r="AS212" s="189"/>
      <c r="AT212" s="118" t="s">
        <v>232</v>
      </c>
      <c r="AU212" s="119" t="s">
        <v>437</v>
      </c>
      <c r="AV212" s="122"/>
      <c r="AW212" s="122"/>
      <c r="AX212" s="122"/>
    </row>
    <row r="213" spans="1:50" ht="14.25" customHeight="1" x14ac:dyDescent="0.25">
      <c r="A213" s="97" t="s">
        <v>1134</v>
      </c>
      <c r="B213" s="768" t="s">
        <v>125</v>
      </c>
      <c r="C213" s="769"/>
      <c r="D213" s="25" t="s">
        <v>10</v>
      </c>
      <c r="E213" s="25">
        <v>1</v>
      </c>
      <c r="F213" s="37"/>
      <c r="G213" s="37"/>
      <c r="AS213" s="189"/>
      <c r="AT213" s="118" t="s">
        <v>232</v>
      </c>
      <c r="AU213" s="119" t="s">
        <v>438</v>
      </c>
      <c r="AV213" s="122"/>
      <c r="AW213" s="122"/>
      <c r="AX213" s="122"/>
    </row>
    <row r="214" spans="1:50" ht="31.5" customHeight="1" x14ac:dyDescent="0.25">
      <c r="A214" s="97" t="s">
        <v>1135</v>
      </c>
      <c r="B214" s="768" t="s">
        <v>126</v>
      </c>
      <c r="C214" s="769"/>
      <c r="D214" s="25" t="s">
        <v>10</v>
      </c>
      <c r="E214" s="25">
        <v>1</v>
      </c>
      <c r="F214" s="37"/>
      <c r="G214" s="37"/>
      <c r="AS214" s="189"/>
      <c r="AT214" s="118" t="s">
        <v>232</v>
      </c>
      <c r="AU214" s="119" t="s">
        <v>439</v>
      </c>
      <c r="AV214" s="122"/>
      <c r="AW214" s="122"/>
      <c r="AX214" s="122"/>
    </row>
    <row r="215" spans="1:50" ht="31.5" customHeight="1" x14ac:dyDescent="0.25">
      <c r="A215" s="97" t="s">
        <v>1136</v>
      </c>
      <c r="B215" s="768" t="s">
        <v>127</v>
      </c>
      <c r="C215" s="769"/>
      <c r="D215" s="25" t="s">
        <v>10</v>
      </c>
      <c r="E215" s="25">
        <v>1</v>
      </c>
      <c r="F215" s="37"/>
      <c r="G215" s="37"/>
      <c r="AS215" s="189"/>
      <c r="AT215" s="118" t="s">
        <v>232</v>
      </c>
      <c r="AU215" s="119" t="s">
        <v>440</v>
      </c>
      <c r="AV215" s="122"/>
      <c r="AW215" s="122"/>
      <c r="AX215" s="122"/>
    </row>
    <row r="216" spans="1:50" ht="31.5" customHeight="1" x14ac:dyDescent="0.25">
      <c r="A216" s="97" t="s">
        <v>1137</v>
      </c>
      <c r="B216" s="768" t="s">
        <v>128</v>
      </c>
      <c r="C216" s="769"/>
      <c r="D216" s="25" t="s">
        <v>10</v>
      </c>
      <c r="E216" s="25">
        <v>1</v>
      </c>
      <c r="F216" s="37"/>
      <c r="G216" s="37"/>
      <c r="AS216" s="189"/>
      <c r="AT216" s="118" t="s">
        <v>232</v>
      </c>
      <c r="AU216" s="119" t="s">
        <v>441</v>
      </c>
      <c r="AV216" s="122"/>
      <c r="AW216" s="122"/>
      <c r="AX216" s="122"/>
    </row>
    <row r="217" spans="1:50" ht="78.75" customHeight="1" x14ac:dyDescent="0.25">
      <c r="A217" s="97" t="s">
        <v>1138</v>
      </c>
      <c r="B217" s="768" t="s">
        <v>129</v>
      </c>
      <c r="C217" s="769"/>
      <c r="D217" s="25" t="s">
        <v>10</v>
      </c>
      <c r="E217" s="25">
        <v>1</v>
      </c>
      <c r="F217" s="37"/>
      <c r="G217" s="37"/>
      <c r="AS217" s="189"/>
      <c r="AT217" s="118" t="s">
        <v>232</v>
      </c>
      <c r="AU217" s="119" t="s">
        <v>442</v>
      </c>
      <c r="AV217" s="122"/>
      <c r="AW217" s="122"/>
      <c r="AX217" s="122"/>
    </row>
    <row r="218" spans="1:50" ht="63" customHeight="1" x14ac:dyDescent="0.25">
      <c r="A218" s="97" t="s">
        <v>1139</v>
      </c>
      <c r="B218" s="768" t="s">
        <v>130</v>
      </c>
      <c r="C218" s="769"/>
      <c r="D218" s="25" t="s">
        <v>10</v>
      </c>
      <c r="E218" s="25">
        <v>1</v>
      </c>
      <c r="F218" s="37"/>
      <c r="G218" s="37"/>
      <c r="AS218" s="189"/>
      <c r="AT218" s="118" t="s">
        <v>232</v>
      </c>
      <c r="AU218" s="119" t="s">
        <v>443</v>
      </c>
      <c r="AV218" s="122"/>
      <c r="AW218" s="122"/>
      <c r="AX218" s="122"/>
    </row>
    <row r="219" spans="1:50" ht="31.5" customHeight="1" x14ac:dyDescent="0.25">
      <c r="A219" s="97" t="s">
        <v>1140</v>
      </c>
      <c r="B219" s="768" t="s">
        <v>969</v>
      </c>
      <c r="C219" s="769"/>
      <c r="D219" s="25" t="s">
        <v>10</v>
      </c>
      <c r="E219" s="25">
        <v>1</v>
      </c>
      <c r="F219" s="37"/>
      <c r="G219" s="37"/>
      <c r="AS219" s="189"/>
      <c r="AT219" s="118" t="s">
        <v>232</v>
      </c>
      <c r="AU219" s="119" t="s">
        <v>444</v>
      </c>
      <c r="AV219" s="122"/>
      <c r="AW219" s="122"/>
      <c r="AX219" s="122"/>
    </row>
    <row r="220" spans="1:50" ht="15.75" customHeight="1" x14ac:dyDescent="0.25">
      <c r="A220" s="97" t="s">
        <v>1141</v>
      </c>
      <c r="B220" s="768" t="s">
        <v>968</v>
      </c>
      <c r="C220" s="769"/>
      <c r="D220" s="25" t="s">
        <v>10</v>
      </c>
      <c r="E220" s="25">
        <v>1</v>
      </c>
      <c r="F220" s="37"/>
      <c r="G220" s="37"/>
      <c r="AS220" s="189"/>
      <c r="AT220" s="118" t="s">
        <v>232</v>
      </c>
      <c r="AU220" s="119" t="s">
        <v>445</v>
      </c>
      <c r="AV220" s="122"/>
      <c r="AW220" s="122"/>
      <c r="AX220" s="122"/>
    </row>
    <row r="221" spans="1:50" x14ac:dyDescent="0.25">
      <c r="A221" s="97" t="s">
        <v>1142</v>
      </c>
      <c r="B221" s="768" t="s">
        <v>970</v>
      </c>
      <c r="C221" s="769"/>
      <c r="D221" s="25" t="s">
        <v>10</v>
      </c>
      <c r="E221" s="25">
        <v>1</v>
      </c>
      <c r="F221" s="37"/>
      <c r="G221" s="37"/>
      <c r="AS221" s="189"/>
      <c r="AT221" s="118" t="s">
        <v>232</v>
      </c>
      <c r="AU221" s="119" t="s">
        <v>446</v>
      </c>
      <c r="AV221" s="122"/>
      <c r="AW221" s="122"/>
      <c r="AX221" s="122"/>
    </row>
    <row r="222" spans="1:50" ht="14.25" customHeight="1" x14ac:dyDescent="0.25">
      <c r="A222" s="97" t="s">
        <v>1143</v>
      </c>
      <c r="B222" s="768" t="s">
        <v>971</v>
      </c>
      <c r="C222" s="769"/>
      <c r="D222" s="25" t="s">
        <v>10</v>
      </c>
      <c r="E222" s="25">
        <v>1</v>
      </c>
      <c r="F222" s="37"/>
      <c r="G222" s="37"/>
      <c r="AS222" s="189"/>
      <c r="AT222" s="118" t="s">
        <v>232</v>
      </c>
      <c r="AU222" s="119" t="s">
        <v>447</v>
      </c>
      <c r="AV222" s="122"/>
      <c r="AW222" s="122"/>
      <c r="AX222" s="122"/>
    </row>
    <row r="223" spans="1:50" ht="33" customHeight="1" x14ac:dyDescent="0.25">
      <c r="A223" s="97" t="s">
        <v>1144</v>
      </c>
      <c r="B223" s="768" t="s">
        <v>972</v>
      </c>
      <c r="C223" s="769"/>
      <c r="D223" s="25" t="s">
        <v>10</v>
      </c>
      <c r="E223" s="25">
        <v>1</v>
      </c>
      <c r="F223" s="37"/>
      <c r="G223" s="37"/>
      <c r="AS223" s="189"/>
      <c r="AT223" s="118" t="s">
        <v>232</v>
      </c>
      <c r="AU223" s="119" t="s">
        <v>448</v>
      </c>
      <c r="AV223" s="122"/>
      <c r="AW223" s="122"/>
      <c r="AX223" s="122"/>
    </row>
    <row r="224" spans="1:50" ht="17.25" customHeight="1" x14ac:dyDescent="0.25">
      <c r="A224" s="97" t="s">
        <v>1145</v>
      </c>
      <c r="B224" s="768" t="s">
        <v>973</v>
      </c>
      <c r="C224" s="769"/>
      <c r="D224" s="25" t="s">
        <v>10</v>
      </c>
      <c r="E224" s="25">
        <v>1</v>
      </c>
      <c r="F224" s="37"/>
      <c r="G224" s="37"/>
      <c r="AS224" s="189"/>
      <c r="AT224" s="118" t="s">
        <v>232</v>
      </c>
      <c r="AU224" s="119" t="s">
        <v>449</v>
      </c>
      <c r="AV224" s="122"/>
      <c r="AW224" s="122"/>
      <c r="AX224" s="122"/>
    </row>
    <row r="225" spans="1:50" ht="34.5" customHeight="1" x14ac:dyDescent="0.25">
      <c r="A225" s="97" t="s">
        <v>1146</v>
      </c>
      <c r="B225" s="768" t="s">
        <v>974</v>
      </c>
      <c r="C225" s="769"/>
      <c r="D225" s="25" t="s">
        <v>10</v>
      </c>
      <c r="E225" s="25">
        <v>1</v>
      </c>
      <c r="F225" s="37"/>
      <c r="G225" s="37"/>
      <c r="AS225" s="189"/>
      <c r="AT225" s="118" t="s">
        <v>232</v>
      </c>
      <c r="AU225" s="119" t="s">
        <v>450</v>
      </c>
      <c r="AV225" s="122"/>
      <c r="AW225" s="122"/>
      <c r="AX225" s="122"/>
    </row>
    <row r="226" spans="1:50" x14ac:dyDescent="0.25">
      <c r="A226" s="97" t="s">
        <v>1147</v>
      </c>
      <c r="B226" s="770" t="s">
        <v>28</v>
      </c>
      <c r="C226" s="771"/>
      <c r="D226" s="25" t="s">
        <v>120</v>
      </c>
      <c r="E226" s="25">
        <v>1</v>
      </c>
      <c r="F226" s="37"/>
      <c r="G226" s="37"/>
      <c r="AS226" s="189"/>
      <c r="AT226" s="118" t="s">
        <v>232</v>
      </c>
      <c r="AU226" s="119" t="s">
        <v>451</v>
      </c>
      <c r="AV226" s="122"/>
      <c r="AW226" s="122"/>
      <c r="AX226" s="122"/>
    </row>
    <row r="227" spans="1:50" x14ac:dyDescent="0.25">
      <c r="A227" s="97" t="s">
        <v>1148</v>
      </c>
      <c r="B227" s="770" t="s">
        <v>29</v>
      </c>
      <c r="C227" s="771"/>
      <c r="D227" s="25"/>
      <c r="E227" s="25">
        <v>1</v>
      </c>
      <c r="F227" s="39"/>
      <c r="G227" s="39"/>
      <c r="AS227" s="189"/>
      <c r="AT227" s="118" t="s">
        <v>232</v>
      </c>
      <c r="AU227" s="119" t="s">
        <v>452</v>
      </c>
      <c r="AV227" s="122"/>
      <c r="AW227" s="122"/>
      <c r="AX227" s="122"/>
    </row>
    <row r="228" spans="1:50" ht="47.25" x14ac:dyDescent="0.25">
      <c r="A228" s="80" t="s">
        <v>69</v>
      </c>
      <c r="B228" s="705" t="s">
        <v>11</v>
      </c>
      <c r="C228" s="706"/>
      <c r="D228" s="120" t="s">
        <v>12</v>
      </c>
      <c r="E228" s="120" t="s">
        <v>13</v>
      </c>
      <c r="F228" s="842" t="s">
        <v>14</v>
      </c>
      <c r="G228" s="843"/>
      <c r="AS228" s="189"/>
      <c r="AT228" s="118" t="s">
        <v>232</v>
      </c>
      <c r="AU228" s="119" t="s">
        <v>453</v>
      </c>
      <c r="AV228" s="122"/>
      <c r="AW228" s="122"/>
      <c r="AX228" s="122"/>
    </row>
    <row r="229" spans="1:50" x14ac:dyDescent="0.25">
      <c r="A229" s="27" t="s">
        <v>30</v>
      </c>
      <c r="B229" s="674"/>
      <c r="C229" s="675"/>
      <c r="D229" s="23"/>
      <c r="E229" s="19"/>
      <c r="F229" s="824"/>
      <c r="G229" s="905"/>
      <c r="AS229" s="189"/>
      <c r="AT229" s="118" t="s">
        <v>232</v>
      </c>
      <c r="AU229" s="119" t="s">
        <v>454</v>
      </c>
      <c r="AV229" s="122"/>
      <c r="AW229" s="122"/>
      <c r="AX229" s="122"/>
    </row>
    <row r="230" spans="1:50" ht="31.5" x14ac:dyDescent="0.25">
      <c r="A230" s="193"/>
      <c r="B230" s="906"/>
      <c r="C230" s="907"/>
      <c r="D230" s="19" t="s">
        <v>53</v>
      </c>
      <c r="E230" s="19" t="s">
        <v>1313</v>
      </c>
      <c r="F230" s="840"/>
      <c r="G230" s="897"/>
      <c r="AS230" s="189"/>
      <c r="AT230" s="118" t="s">
        <v>232</v>
      </c>
      <c r="AU230" s="119" t="s">
        <v>455</v>
      </c>
      <c r="AV230" s="122"/>
      <c r="AW230" s="122"/>
      <c r="AX230" s="122"/>
    </row>
    <row r="231" spans="1:50" ht="31.5" customHeight="1" x14ac:dyDescent="0.25">
      <c r="A231" s="54">
        <v>1</v>
      </c>
      <c r="B231" s="700" t="s">
        <v>31</v>
      </c>
      <c r="C231" s="701"/>
      <c r="D231" s="21"/>
      <c r="E231" s="21"/>
      <c r="F231" s="840"/>
      <c r="G231" s="897"/>
      <c r="AS231" s="189"/>
      <c r="AT231" s="118" t="s">
        <v>232</v>
      </c>
      <c r="AU231" s="119" t="s">
        <v>456</v>
      </c>
      <c r="AV231" s="122"/>
      <c r="AW231" s="122"/>
      <c r="AX231" s="122"/>
    </row>
    <row r="232" spans="1:50" x14ac:dyDescent="0.25">
      <c r="A232" s="77" t="s">
        <v>66</v>
      </c>
      <c r="B232" s="700" t="s">
        <v>999</v>
      </c>
      <c r="C232" s="701"/>
      <c r="D232" s="21"/>
      <c r="E232" s="21"/>
      <c r="F232" s="840"/>
      <c r="G232" s="897"/>
      <c r="AS232" s="189"/>
      <c r="AT232" s="118" t="s">
        <v>232</v>
      </c>
      <c r="AU232" s="119" t="s">
        <v>457</v>
      </c>
      <c r="AV232" s="122"/>
      <c r="AW232" s="122"/>
      <c r="AX232" s="122"/>
    </row>
    <row r="233" spans="1:50" x14ac:dyDescent="0.25">
      <c r="A233" s="78" t="s">
        <v>67</v>
      </c>
      <c r="B233" s="700" t="s">
        <v>958</v>
      </c>
      <c r="C233" s="701"/>
      <c r="D233" s="21"/>
      <c r="E233" s="21"/>
      <c r="F233" s="840"/>
      <c r="G233" s="897"/>
      <c r="AS233" s="189"/>
      <c r="AT233" s="118" t="s">
        <v>232</v>
      </c>
      <c r="AU233" s="119" t="s">
        <v>458</v>
      </c>
      <c r="AV233" s="122"/>
      <c r="AW233" s="122"/>
      <c r="AX233" s="122"/>
    </row>
    <row r="234" spans="1:50" x14ac:dyDescent="0.25">
      <c r="A234" s="78" t="s">
        <v>68</v>
      </c>
      <c r="B234" s="700" t="s">
        <v>3</v>
      </c>
      <c r="C234" s="701"/>
      <c r="D234" s="21"/>
      <c r="E234" s="21"/>
      <c r="F234" s="840"/>
      <c r="G234" s="897"/>
      <c r="AS234" s="189"/>
      <c r="AT234" s="118" t="s">
        <v>232</v>
      </c>
      <c r="AU234" s="119" t="s">
        <v>459</v>
      </c>
      <c r="AV234" s="122"/>
      <c r="AW234" s="122"/>
      <c r="AX234" s="122"/>
    </row>
    <row r="235" spans="1:50" x14ac:dyDescent="0.25">
      <c r="A235" s="79" t="s">
        <v>959</v>
      </c>
      <c r="B235" s="702" t="s">
        <v>4</v>
      </c>
      <c r="C235" s="701"/>
      <c r="D235" s="21"/>
      <c r="E235" s="21"/>
      <c r="F235" s="840"/>
      <c r="G235" s="897"/>
      <c r="AS235" s="189"/>
      <c r="AT235" s="118" t="s">
        <v>234</v>
      </c>
      <c r="AU235" s="119" t="s">
        <v>460</v>
      </c>
      <c r="AV235" s="122"/>
      <c r="AW235" s="122"/>
      <c r="AX235" s="122"/>
    </row>
    <row r="236" spans="1:50" ht="47.25" customHeight="1" x14ac:dyDescent="0.25">
      <c r="A236" s="54">
        <v>2</v>
      </c>
      <c r="B236" s="680" t="s">
        <v>6</v>
      </c>
      <c r="C236" s="681"/>
      <c r="D236" s="21"/>
      <c r="E236" s="21"/>
      <c r="F236" s="840"/>
      <c r="G236" s="897"/>
      <c r="AS236" s="189"/>
      <c r="AT236" s="118" t="s">
        <v>234</v>
      </c>
      <c r="AU236" s="119" t="s">
        <v>461</v>
      </c>
      <c r="AV236" s="122"/>
      <c r="AW236" s="122"/>
      <c r="AX236" s="122"/>
    </row>
    <row r="237" spans="1:50" x14ac:dyDescent="0.25">
      <c r="A237" s="77" t="s">
        <v>66</v>
      </c>
      <c r="B237" s="680" t="s">
        <v>999</v>
      </c>
      <c r="C237" s="681"/>
      <c r="D237" s="21"/>
      <c r="E237" s="21"/>
      <c r="F237" s="840"/>
      <c r="G237" s="897"/>
      <c r="AS237" s="189"/>
      <c r="AT237" s="118" t="s">
        <v>234</v>
      </c>
      <c r="AU237" s="119" t="s">
        <v>462</v>
      </c>
      <c r="AV237" s="122"/>
      <c r="AW237" s="122"/>
      <c r="AX237" s="122"/>
    </row>
    <row r="238" spans="1:50" x14ac:dyDescent="0.25">
      <c r="A238" s="78" t="s">
        <v>67</v>
      </c>
      <c r="B238" s="680" t="s">
        <v>958</v>
      </c>
      <c r="C238" s="681"/>
      <c r="D238" s="21"/>
      <c r="E238" s="21"/>
      <c r="F238" s="840"/>
      <c r="G238" s="897"/>
      <c r="AS238" s="189"/>
      <c r="AT238" s="118" t="s">
        <v>234</v>
      </c>
      <c r="AU238" s="119" t="s">
        <v>463</v>
      </c>
      <c r="AV238" s="122"/>
      <c r="AW238" s="122"/>
      <c r="AX238" s="122"/>
    </row>
    <row r="239" spans="1:50" x14ac:dyDescent="0.25">
      <c r="A239" s="78" t="s">
        <v>68</v>
      </c>
      <c r="B239" s="179" t="s">
        <v>3</v>
      </c>
      <c r="C239" s="180"/>
      <c r="D239" s="21"/>
      <c r="E239" s="21"/>
      <c r="F239" s="840"/>
      <c r="G239" s="897"/>
      <c r="AS239" s="189"/>
      <c r="AT239" s="118" t="s">
        <v>234</v>
      </c>
      <c r="AU239" s="119" t="s">
        <v>464</v>
      </c>
      <c r="AV239" s="122"/>
      <c r="AW239" s="122"/>
      <c r="AX239" s="122"/>
    </row>
    <row r="240" spans="1:50" x14ac:dyDescent="0.25">
      <c r="A240" s="78" t="s">
        <v>959</v>
      </c>
      <c r="B240" s="680" t="s">
        <v>4</v>
      </c>
      <c r="C240" s="681"/>
      <c r="D240" s="21"/>
      <c r="E240" s="21"/>
      <c r="F240" s="840"/>
      <c r="G240" s="897"/>
      <c r="AS240" s="189"/>
      <c r="AT240" s="118" t="s">
        <v>234</v>
      </c>
      <c r="AU240" s="119" t="s">
        <v>465</v>
      </c>
      <c r="AV240" s="122"/>
      <c r="AW240" s="122"/>
      <c r="AX240" s="122"/>
    </row>
    <row r="241" spans="1:50" x14ac:dyDescent="0.25">
      <c r="A241" s="714"/>
      <c r="B241" s="714"/>
      <c r="C241" s="714"/>
      <c r="D241" s="714"/>
      <c r="E241" s="714"/>
      <c r="F241" s="714"/>
      <c r="G241" s="714"/>
      <c r="AS241" s="189"/>
      <c r="AT241" s="118" t="s">
        <v>234</v>
      </c>
      <c r="AU241" s="119" t="s">
        <v>318</v>
      </c>
      <c r="AV241" s="122"/>
      <c r="AW241" s="122"/>
      <c r="AX241" s="122"/>
    </row>
    <row r="242" spans="1:50" x14ac:dyDescent="0.25">
      <c r="A242" s="98" t="s">
        <v>140</v>
      </c>
      <c r="B242" s="764" t="s">
        <v>131</v>
      </c>
      <c r="C242" s="765"/>
      <c r="D242" s="61" t="s">
        <v>7</v>
      </c>
      <c r="E242" s="61" t="s">
        <v>8</v>
      </c>
      <c r="F242" s="71" t="s">
        <v>9</v>
      </c>
      <c r="G242" s="64" t="s">
        <v>1081</v>
      </c>
      <c r="AS242" s="189"/>
      <c r="AT242" s="118" t="s">
        <v>234</v>
      </c>
      <c r="AU242" s="119" t="s">
        <v>466</v>
      </c>
      <c r="AV242" s="122"/>
      <c r="AW242" s="122"/>
      <c r="AX242" s="122"/>
    </row>
    <row r="243" spans="1:50" x14ac:dyDescent="0.25">
      <c r="A243" s="99" t="s">
        <v>1149</v>
      </c>
      <c r="B243" s="760" t="s">
        <v>133</v>
      </c>
      <c r="C243" s="761"/>
      <c r="D243" s="25" t="s">
        <v>10</v>
      </c>
      <c r="E243" s="25" t="s">
        <v>32</v>
      </c>
      <c r="F243" s="37"/>
      <c r="G243" s="37"/>
      <c r="AS243" s="189"/>
      <c r="AT243" s="118" t="s">
        <v>234</v>
      </c>
      <c r="AU243" s="119" t="s">
        <v>467</v>
      </c>
      <c r="AV243" s="122"/>
      <c r="AW243" s="122"/>
      <c r="AX243" s="122"/>
    </row>
    <row r="244" spans="1:50" x14ac:dyDescent="0.25">
      <c r="A244" s="99" t="s">
        <v>1150</v>
      </c>
      <c r="B244" s="760" t="s">
        <v>134</v>
      </c>
      <c r="C244" s="761"/>
      <c r="D244" s="25" t="s">
        <v>10</v>
      </c>
      <c r="E244" s="25" t="s">
        <v>32</v>
      </c>
      <c r="F244" s="37"/>
      <c r="G244" s="37"/>
      <c r="AS244" s="189"/>
      <c r="AT244" s="118" t="s">
        <v>234</v>
      </c>
      <c r="AU244" s="119" t="s">
        <v>468</v>
      </c>
      <c r="AV244" s="122"/>
      <c r="AW244" s="122"/>
      <c r="AX244" s="122"/>
    </row>
    <row r="245" spans="1:50" x14ac:dyDescent="0.25">
      <c r="A245" s="99" t="s">
        <v>1151</v>
      </c>
      <c r="B245" s="760" t="s">
        <v>135</v>
      </c>
      <c r="C245" s="761"/>
      <c r="D245" s="73" t="s">
        <v>915</v>
      </c>
      <c r="E245" s="25" t="s">
        <v>32</v>
      </c>
      <c r="F245" s="37"/>
      <c r="G245" s="37"/>
      <c r="AS245" s="189"/>
      <c r="AT245" s="118" t="s">
        <v>234</v>
      </c>
      <c r="AU245" s="119" t="s">
        <v>469</v>
      </c>
      <c r="AV245" s="122"/>
      <c r="AW245" s="122"/>
      <c r="AX245" s="122"/>
    </row>
    <row r="246" spans="1:50" x14ac:dyDescent="0.25">
      <c r="A246" s="99" t="s">
        <v>1152</v>
      </c>
      <c r="B246" s="760" t="s">
        <v>136</v>
      </c>
      <c r="C246" s="761"/>
      <c r="D246" s="73" t="s">
        <v>915</v>
      </c>
      <c r="E246" s="25" t="s">
        <v>32</v>
      </c>
      <c r="F246" s="37"/>
      <c r="G246" s="37"/>
      <c r="AS246" s="189"/>
      <c r="AT246" s="118" t="s">
        <v>234</v>
      </c>
      <c r="AU246" s="119" t="s">
        <v>470</v>
      </c>
      <c r="AV246" s="122"/>
      <c r="AW246" s="122"/>
      <c r="AX246" s="122"/>
    </row>
    <row r="247" spans="1:50" x14ac:dyDescent="0.25">
      <c r="A247" s="99" t="s">
        <v>1153</v>
      </c>
      <c r="B247" s="760" t="s">
        <v>975</v>
      </c>
      <c r="C247" s="761"/>
      <c r="D247" s="73" t="s">
        <v>915</v>
      </c>
      <c r="E247" s="25"/>
      <c r="F247" s="37"/>
      <c r="G247" s="37"/>
      <c r="AS247" s="189"/>
      <c r="AT247" s="118" t="s">
        <v>234</v>
      </c>
      <c r="AU247" s="119" t="s">
        <v>471</v>
      </c>
      <c r="AV247" s="122"/>
      <c r="AW247" s="122"/>
      <c r="AX247" s="122"/>
    </row>
    <row r="248" spans="1:50" x14ac:dyDescent="0.25">
      <c r="A248" s="99" t="s">
        <v>1154</v>
      </c>
      <c r="B248" s="760" t="s">
        <v>137</v>
      </c>
      <c r="C248" s="761"/>
      <c r="D248" s="73" t="s">
        <v>915</v>
      </c>
      <c r="E248" s="32"/>
      <c r="F248" s="38"/>
      <c r="G248" s="38"/>
      <c r="AS248" s="189"/>
      <c r="AT248" s="118" t="s">
        <v>234</v>
      </c>
      <c r="AU248" s="119" t="s">
        <v>472</v>
      </c>
      <c r="AV248" s="122"/>
      <c r="AW248" s="122"/>
      <c r="AX248" s="122"/>
    </row>
    <row r="249" spans="1:50" x14ac:dyDescent="0.25">
      <c r="A249" s="99" t="s">
        <v>1155</v>
      </c>
      <c r="B249" s="760" t="s">
        <v>138</v>
      </c>
      <c r="C249" s="761"/>
      <c r="D249" s="73" t="s">
        <v>915</v>
      </c>
      <c r="E249" s="64"/>
      <c r="F249" s="64"/>
      <c r="G249" s="64"/>
      <c r="AS249" s="189"/>
      <c r="AT249" s="118" t="s">
        <v>234</v>
      </c>
      <c r="AU249" s="119" t="s">
        <v>473</v>
      </c>
      <c r="AV249" s="122"/>
      <c r="AW249" s="122"/>
      <c r="AX249" s="122"/>
    </row>
    <row r="250" spans="1:50" x14ac:dyDescent="0.25">
      <c r="A250" s="908"/>
      <c r="B250" s="909"/>
      <c r="C250" s="909"/>
      <c r="D250" s="909"/>
      <c r="E250" s="909"/>
      <c r="F250" s="909"/>
      <c r="G250" s="909"/>
      <c r="AS250" s="189"/>
      <c r="AT250" s="118" t="s">
        <v>234</v>
      </c>
      <c r="AU250" s="119" t="s">
        <v>474</v>
      </c>
      <c r="AV250" s="122"/>
      <c r="AW250" s="122"/>
      <c r="AX250" s="122"/>
    </row>
    <row r="251" spans="1:50" x14ac:dyDescent="0.25">
      <c r="A251" s="100" t="s">
        <v>183</v>
      </c>
      <c r="B251" s="762" t="s">
        <v>139</v>
      </c>
      <c r="C251" s="763"/>
      <c r="D251" s="61" t="s">
        <v>7</v>
      </c>
      <c r="E251" s="61" t="s">
        <v>8</v>
      </c>
      <c r="F251" s="71" t="s">
        <v>9</v>
      </c>
      <c r="G251" s="64" t="s">
        <v>1081</v>
      </c>
      <c r="AS251" s="189"/>
      <c r="AT251" s="118" t="s">
        <v>234</v>
      </c>
      <c r="AU251" s="119" t="s">
        <v>475</v>
      </c>
      <c r="AV251" s="122"/>
      <c r="AW251" s="122"/>
      <c r="AX251" s="122"/>
    </row>
    <row r="252" spans="1:50" x14ac:dyDescent="0.25">
      <c r="A252" s="101" t="s">
        <v>1156</v>
      </c>
      <c r="B252" s="756" t="s">
        <v>976</v>
      </c>
      <c r="C252" s="757"/>
      <c r="D252" s="25" t="s">
        <v>10</v>
      </c>
      <c r="E252" s="25" t="s">
        <v>34</v>
      </c>
      <c r="F252" s="37"/>
      <c r="G252" s="37"/>
      <c r="AS252" s="189"/>
      <c r="AT252" s="118" t="s">
        <v>234</v>
      </c>
      <c r="AU252" s="119" t="s">
        <v>476</v>
      </c>
      <c r="AV252" s="122"/>
      <c r="AW252" s="122"/>
      <c r="AX252" s="122"/>
    </row>
    <row r="253" spans="1:50" ht="33.75" customHeight="1" x14ac:dyDescent="0.25">
      <c r="A253" s="101" t="s">
        <v>1157</v>
      </c>
      <c r="B253" s="754" t="s">
        <v>141</v>
      </c>
      <c r="C253" s="755"/>
      <c r="D253" s="25" t="s">
        <v>10</v>
      </c>
      <c r="E253" s="25" t="s">
        <v>34</v>
      </c>
      <c r="F253" s="37"/>
      <c r="G253" s="37"/>
      <c r="AS253" s="189"/>
      <c r="AT253" s="118" t="s">
        <v>234</v>
      </c>
      <c r="AU253" s="119" t="s">
        <v>477</v>
      </c>
      <c r="AV253" s="122"/>
      <c r="AW253" s="122"/>
      <c r="AX253" s="122"/>
    </row>
    <row r="254" spans="1:50" x14ac:dyDescent="0.25">
      <c r="A254" s="101" t="s">
        <v>1158</v>
      </c>
      <c r="B254" s="754" t="s">
        <v>977</v>
      </c>
      <c r="C254" s="755"/>
      <c r="D254" s="25"/>
      <c r="E254" s="25"/>
      <c r="F254" s="37"/>
      <c r="G254" s="37"/>
      <c r="AS254" s="189"/>
      <c r="AT254" s="118" t="s">
        <v>234</v>
      </c>
      <c r="AU254" s="119" t="s">
        <v>478</v>
      </c>
      <c r="AV254" s="122"/>
      <c r="AW254" s="122"/>
      <c r="AX254" s="122"/>
    </row>
    <row r="255" spans="1:50" x14ac:dyDescent="0.25">
      <c r="A255" s="101" t="s">
        <v>1159</v>
      </c>
      <c r="B255" s="754" t="s">
        <v>978</v>
      </c>
      <c r="C255" s="755"/>
      <c r="D255" s="25"/>
      <c r="E255" s="25"/>
      <c r="F255" s="37"/>
      <c r="G255" s="37"/>
      <c r="AS255" s="189"/>
      <c r="AT255" s="118" t="s">
        <v>234</v>
      </c>
      <c r="AU255" s="119" t="s">
        <v>479</v>
      </c>
      <c r="AV255" s="122"/>
      <c r="AW255" s="122"/>
      <c r="AX255" s="122"/>
    </row>
    <row r="256" spans="1:50" x14ac:dyDescent="0.25">
      <c r="A256" s="101" t="s">
        <v>1160</v>
      </c>
      <c r="B256" s="756" t="s">
        <v>142</v>
      </c>
      <c r="C256" s="757"/>
      <c r="D256" s="25" t="s">
        <v>10</v>
      </c>
      <c r="E256" s="25" t="s">
        <v>34</v>
      </c>
      <c r="F256" s="37"/>
      <c r="G256" s="37"/>
      <c r="AS256" s="189"/>
      <c r="AT256" s="118" t="s">
        <v>234</v>
      </c>
      <c r="AU256" s="119" t="s">
        <v>480</v>
      </c>
      <c r="AV256" s="122"/>
      <c r="AW256" s="122"/>
      <c r="AX256" s="122"/>
    </row>
    <row r="257" spans="1:50" x14ac:dyDescent="0.25">
      <c r="A257" s="101" t="s">
        <v>1161</v>
      </c>
      <c r="B257" s="756" t="s">
        <v>143</v>
      </c>
      <c r="C257" s="757"/>
      <c r="D257" s="25" t="s">
        <v>10</v>
      </c>
      <c r="E257" s="25"/>
      <c r="F257" s="37"/>
      <c r="G257" s="37"/>
      <c r="AS257" s="189"/>
      <c r="AT257" s="118" t="s">
        <v>234</v>
      </c>
      <c r="AU257" s="119" t="s">
        <v>481</v>
      </c>
      <c r="AV257" s="122"/>
      <c r="AW257" s="122"/>
      <c r="AX257" s="122"/>
    </row>
    <row r="258" spans="1:50" x14ac:dyDescent="0.25">
      <c r="A258" s="101" t="s">
        <v>1162</v>
      </c>
      <c r="B258" s="758" t="s">
        <v>979</v>
      </c>
      <c r="C258" s="759"/>
      <c r="D258" s="25"/>
      <c r="E258" s="25"/>
      <c r="F258" s="37"/>
      <c r="G258" s="37"/>
      <c r="AS258" s="189"/>
      <c r="AT258" s="118" t="s">
        <v>234</v>
      </c>
      <c r="AU258" s="119" t="s">
        <v>482</v>
      </c>
      <c r="AV258" s="122"/>
      <c r="AW258" s="122"/>
      <c r="AX258" s="122"/>
    </row>
    <row r="259" spans="1:50" x14ac:dyDescent="0.25">
      <c r="A259" s="101" t="s">
        <v>1163</v>
      </c>
      <c r="B259" s="750" t="s">
        <v>144</v>
      </c>
      <c r="C259" s="751"/>
      <c r="D259" s="25" t="s">
        <v>10</v>
      </c>
      <c r="E259" s="25">
        <v>1</v>
      </c>
      <c r="F259" s="37"/>
      <c r="G259" s="37"/>
      <c r="AS259" s="189"/>
      <c r="AT259" s="118" t="s">
        <v>234</v>
      </c>
      <c r="AU259" s="119" t="s">
        <v>483</v>
      </c>
      <c r="AV259" s="122"/>
      <c r="AW259" s="122"/>
      <c r="AX259" s="122"/>
    </row>
    <row r="260" spans="1:50" ht="82.5" customHeight="1" x14ac:dyDescent="0.25">
      <c r="A260" s="101" t="s">
        <v>1164</v>
      </c>
      <c r="B260" s="752" t="s">
        <v>180</v>
      </c>
      <c r="C260" s="753"/>
      <c r="D260" s="25" t="s">
        <v>10</v>
      </c>
      <c r="E260" s="25">
        <v>1</v>
      </c>
      <c r="F260" s="37"/>
      <c r="G260" s="37"/>
      <c r="AS260" s="189"/>
      <c r="AT260" s="118" t="s">
        <v>234</v>
      </c>
      <c r="AU260" s="119" t="s">
        <v>484</v>
      </c>
      <c r="AV260" s="122"/>
      <c r="AW260" s="122"/>
      <c r="AX260" s="122"/>
    </row>
    <row r="261" spans="1:50" x14ac:dyDescent="0.25">
      <c r="A261" s="101" t="s">
        <v>1165</v>
      </c>
      <c r="B261" s="750" t="s">
        <v>145</v>
      </c>
      <c r="C261" s="751"/>
      <c r="D261" s="25" t="s">
        <v>10</v>
      </c>
      <c r="E261" s="25">
        <v>1</v>
      </c>
      <c r="F261" s="37"/>
      <c r="G261" s="37"/>
      <c r="AS261" s="189"/>
      <c r="AT261" s="118" t="s">
        <v>234</v>
      </c>
      <c r="AU261" s="119" t="s">
        <v>485</v>
      </c>
      <c r="AV261" s="122"/>
      <c r="AW261" s="122"/>
      <c r="AX261" s="122"/>
    </row>
    <row r="262" spans="1:50" hidden="1" x14ac:dyDescent="0.25">
      <c r="A262" s="101" t="s">
        <v>1166</v>
      </c>
      <c r="B262" s="121"/>
      <c r="C262" s="121"/>
      <c r="D262" s="121"/>
      <c r="E262" s="25">
        <v>1</v>
      </c>
      <c r="F262" s="37"/>
      <c r="G262" s="37"/>
      <c r="AS262" s="189"/>
      <c r="AT262" s="118" t="s">
        <v>234</v>
      </c>
      <c r="AU262" s="119" t="s">
        <v>486</v>
      </c>
      <c r="AV262" s="122"/>
      <c r="AW262" s="122"/>
      <c r="AX262" s="122"/>
    </row>
    <row r="263" spans="1:50" hidden="1" x14ac:dyDescent="0.25">
      <c r="A263" s="101" t="s">
        <v>1167</v>
      </c>
      <c r="B263" s="121"/>
      <c r="C263" s="121"/>
      <c r="D263" s="121"/>
      <c r="E263" s="25">
        <v>1</v>
      </c>
      <c r="F263" s="37"/>
      <c r="G263" s="37"/>
      <c r="AS263" s="189"/>
      <c r="AT263" s="118" t="s">
        <v>234</v>
      </c>
      <c r="AU263" s="119" t="s">
        <v>487</v>
      </c>
      <c r="AV263" s="122"/>
      <c r="AW263" s="122"/>
      <c r="AX263" s="122"/>
    </row>
    <row r="264" spans="1:50" hidden="1" x14ac:dyDescent="0.25">
      <c r="A264" s="101" t="s">
        <v>1168</v>
      </c>
      <c r="B264" s="121"/>
      <c r="C264" s="121"/>
      <c r="D264" s="121"/>
      <c r="E264" s="25">
        <v>1</v>
      </c>
      <c r="F264" s="37"/>
      <c r="G264" s="37"/>
      <c r="AS264" s="189"/>
      <c r="AT264" s="118" t="s">
        <v>234</v>
      </c>
      <c r="AU264" s="119" t="s">
        <v>488</v>
      </c>
      <c r="AV264" s="122"/>
      <c r="AW264" s="122"/>
      <c r="AX264" s="122"/>
    </row>
    <row r="265" spans="1:50" hidden="1" x14ac:dyDescent="0.25">
      <c r="A265" s="101" t="s">
        <v>1169</v>
      </c>
      <c r="B265" s="121"/>
      <c r="C265" s="121"/>
      <c r="D265" s="121"/>
      <c r="E265" s="25">
        <v>1</v>
      </c>
      <c r="F265" s="37"/>
      <c r="G265" s="37"/>
      <c r="AS265" s="189"/>
      <c r="AT265" s="118" t="s">
        <v>236</v>
      </c>
      <c r="AU265" s="119" t="s">
        <v>489</v>
      </c>
      <c r="AV265" s="122"/>
      <c r="AW265" s="122"/>
      <c r="AX265" s="122"/>
    </row>
    <row r="266" spans="1:50" hidden="1" x14ac:dyDescent="0.25">
      <c r="A266" s="101" t="s">
        <v>1170</v>
      </c>
      <c r="B266" s="121"/>
      <c r="C266" s="121"/>
      <c r="D266" s="121"/>
      <c r="E266" s="25"/>
      <c r="F266" s="37"/>
      <c r="G266" s="37"/>
      <c r="AS266" s="189"/>
      <c r="AT266" s="118" t="s">
        <v>236</v>
      </c>
      <c r="AU266" s="119" t="s">
        <v>490</v>
      </c>
      <c r="AV266" s="122"/>
      <c r="AW266" s="122"/>
      <c r="AX266" s="122"/>
    </row>
    <row r="267" spans="1:50" hidden="1" x14ac:dyDescent="0.25">
      <c r="A267" s="101" t="s">
        <v>1171</v>
      </c>
      <c r="B267" s="121"/>
      <c r="C267" s="121"/>
      <c r="D267" s="121"/>
      <c r="E267" s="25"/>
      <c r="F267" s="37"/>
      <c r="G267" s="37"/>
      <c r="AS267" s="189"/>
      <c r="AT267" s="118" t="s">
        <v>236</v>
      </c>
      <c r="AU267" s="119" t="s">
        <v>491</v>
      </c>
      <c r="AV267" s="122"/>
      <c r="AW267" s="122"/>
      <c r="AX267" s="122"/>
    </row>
    <row r="268" spans="1:50" hidden="1" x14ac:dyDescent="0.25">
      <c r="A268" s="101" t="s">
        <v>1172</v>
      </c>
      <c r="B268" s="121"/>
      <c r="C268" s="121"/>
      <c r="D268" s="121"/>
      <c r="E268" s="25"/>
      <c r="F268" s="37"/>
      <c r="G268" s="37"/>
      <c r="AS268" s="189"/>
      <c r="AT268" s="118" t="s">
        <v>236</v>
      </c>
      <c r="AU268" s="119" t="s">
        <v>492</v>
      </c>
      <c r="AV268" s="122"/>
      <c r="AW268" s="122"/>
      <c r="AX268" s="122"/>
    </row>
    <row r="269" spans="1:50" hidden="1" x14ac:dyDescent="0.25">
      <c r="A269" s="101" t="s">
        <v>1173</v>
      </c>
      <c r="B269" s="121"/>
      <c r="C269" s="121"/>
      <c r="D269" s="121"/>
      <c r="E269" s="25"/>
      <c r="F269" s="37"/>
      <c r="G269" s="37"/>
      <c r="AS269" s="189"/>
      <c r="AT269" s="118" t="s">
        <v>236</v>
      </c>
      <c r="AU269" s="119" t="s">
        <v>493</v>
      </c>
      <c r="AV269" s="122"/>
      <c r="AW269" s="122"/>
      <c r="AX269" s="122"/>
    </row>
    <row r="270" spans="1:50" hidden="1" x14ac:dyDescent="0.25">
      <c r="A270" s="101" t="s">
        <v>1174</v>
      </c>
      <c r="B270" s="121"/>
      <c r="C270" s="121"/>
      <c r="D270" s="121"/>
      <c r="E270" s="25"/>
      <c r="F270" s="37"/>
      <c r="G270" s="37"/>
      <c r="AS270" s="189"/>
      <c r="AT270" s="118" t="s">
        <v>236</v>
      </c>
      <c r="AU270" s="119" t="s">
        <v>494</v>
      </c>
      <c r="AV270" s="122"/>
      <c r="AW270" s="122"/>
      <c r="AX270" s="122"/>
    </row>
    <row r="271" spans="1:50" hidden="1" x14ac:dyDescent="0.25">
      <c r="A271" s="101" t="s">
        <v>1175</v>
      </c>
      <c r="B271" s="121"/>
      <c r="C271" s="121"/>
      <c r="D271" s="121"/>
      <c r="E271" s="25"/>
      <c r="F271" s="37"/>
      <c r="G271" s="37"/>
      <c r="AS271" s="189"/>
      <c r="AT271" s="118" t="s">
        <v>236</v>
      </c>
      <c r="AU271" s="119" t="s">
        <v>495</v>
      </c>
      <c r="AV271" s="122"/>
      <c r="AW271" s="122"/>
      <c r="AX271" s="122"/>
    </row>
    <row r="272" spans="1:50" hidden="1" x14ac:dyDescent="0.25">
      <c r="A272" s="101" t="s">
        <v>1176</v>
      </c>
      <c r="B272" s="121"/>
      <c r="C272" s="121"/>
      <c r="D272" s="121"/>
      <c r="E272" s="25"/>
      <c r="F272" s="37"/>
      <c r="G272" s="37"/>
      <c r="AS272" s="189"/>
      <c r="AT272" s="118" t="s">
        <v>240</v>
      </c>
      <c r="AU272" s="119" t="s">
        <v>506</v>
      </c>
      <c r="AV272" s="122"/>
      <c r="AW272" s="122"/>
      <c r="AX272" s="122"/>
    </row>
    <row r="273" spans="1:50" hidden="1" x14ac:dyDescent="0.25">
      <c r="A273" s="101" t="s">
        <v>1177</v>
      </c>
      <c r="B273" s="121"/>
      <c r="C273" s="121"/>
      <c r="D273" s="121"/>
      <c r="E273" s="25"/>
      <c r="F273" s="37"/>
      <c r="G273" s="37"/>
      <c r="AS273" s="189"/>
      <c r="AT273" s="118" t="s">
        <v>240</v>
      </c>
      <c r="AU273" s="119" t="s">
        <v>507</v>
      </c>
      <c r="AV273" s="122"/>
      <c r="AW273" s="122"/>
      <c r="AX273" s="122"/>
    </row>
    <row r="274" spans="1:50" hidden="1" x14ac:dyDescent="0.25">
      <c r="A274" s="101" t="s">
        <v>1178</v>
      </c>
      <c r="B274" s="121"/>
      <c r="C274" s="121"/>
      <c r="D274" s="121"/>
      <c r="E274" s="25"/>
      <c r="F274" s="37"/>
      <c r="G274" s="37"/>
      <c r="AS274" s="189"/>
      <c r="AT274" s="118" t="s">
        <v>240</v>
      </c>
      <c r="AU274" s="119" t="s">
        <v>508</v>
      </c>
      <c r="AV274" s="122"/>
      <c r="AW274" s="122"/>
      <c r="AX274" s="122"/>
    </row>
    <row r="275" spans="1:50" hidden="1" x14ac:dyDescent="0.25">
      <c r="A275" s="101" t="s">
        <v>1179</v>
      </c>
      <c r="B275" s="121"/>
      <c r="C275" s="121"/>
      <c r="D275" s="121"/>
      <c r="E275" s="25"/>
      <c r="F275" s="37"/>
      <c r="G275" s="37"/>
      <c r="AS275" s="189"/>
      <c r="AT275" s="118" t="s">
        <v>240</v>
      </c>
      <c r="AU275" s="119" t="s">
        <v>509</v>
      </c>
      <c r="AV275" s="122"/>
      <c r="AW275" s="122"/>
      <c r="AX275" s="122"/>
    </row>
    <row r="276" spans="1:50" hidden="1" x14ac:dyDescent="0.25">
      <c r="A276" s="101" t="s">
        <v>1180</v>
      </c>
      <c r="B276" s="121"/>
      <c r="C276" s="121"/>
      <c r="D276" s="121"/>
      <c r="E276" s="25"/>
      <c r="F276" s="37"/>
      <c r="G276" s="37"/>
      <c r="AS276" s="189"/>
      <c r="AT276" s="118" t="s">
        <v>240</v>
      </c>
      <c r="AU276" s="119" t="s">
        <v>510</v>
      </c>
      <c r="AV276" s="122"/>
      <c r="AW276" s="122"/>
      <c r="AX276" s="122"/>
    </row>
    <row r="277" spans="1:50" hidden="1" x14ac:dyDescent="0.25">
      <c r="A277" s="101" t="s">
        <v>1181</v>
      </c>
      <c r="B277" s="121"/>
      <c r="C277" s="121"/>
      <c r="D277" s="121"/>
      <c r="E277" s="25"/>
      <c r="F277" s="37"/>
      <c r="G277" s="37"/>
      <c r="AS277" s="189"/>
      <c r="AT277" s="118" t="s">
        <v>240</v>
      </c>
      <c r="AU277" s="119" t="s">
        <v>511</v>
      </c>
      <c r="AV277" s="122"/>
      <c r="AW277" s="122"/>
      <c r="AX277" s="122"/>
    </row>
    <row r="278" spans="1:50" hidden="1" x14ac:dyDescent="0.25">
      <c r="A278" s="101" t="s">
        <v>1182</v>
      </c>
      <c r="B278" s="121"/>
      <c r="C278" s="121"/>
      <c r="D278" s="121"/>
      <c r="E278" s="25"/>
      <c r="F278" s="37"/>
      <c r="G278" s="37"/>
      <c r="AS278" s="189"/>
      <c r="AT278" s="118" t="s">
        <v>240</v>
      </c>
      <c r="AU278" s="119" t="s">
        <v>512</v>
      </c>
      <c r="AV278" s="122"/>
      <c r="AW278" s="122"/>
      <c r="AX278" s="122"/>
    </row>
    <row r="279" spans="1:50" hidden="1" x14ac:dyDescent="0.25">
      <c r="A279" s="101" t="s">
        <v>1183</v>
      </c>
      <c r="B279" s="121"/>
      <c r="C279" s="121"/>
      <c r="D279" s="121"/>
      <c r="E279" s="25"/>
      <c r="F279" s="37"/>
      <c r="G279" s="37"/>
      <c r="AS279" s="189"/>
      <c r="AT279" s="118" t="s">
        <v>240</v>
      </c>
      <c r="AU279" s="119" t="s">
        <v>513</v>
      </c>
      <c r="AV279" s="122"/>
      <c r="AW279" s="122"/>
      <c r="AX279" s="122"/>
    </row>
    <row r="280" spans="1:50" hidden="1" x14ac:dyDescent="0.25">
      <c r="A280" s="101" t="s">
        <v>1184</v>
      </c>
      <c r="B280" s="121"/>
      <c r="C280" s="121"/>
      <c r="D280" s="121"/>
      <c r="E280" s="25"/>
      <c r="F280" s="37"/>
      <c r="G280" s="37"/>
      <c r="AS280" s="189"/>
      <c r="AT280" s="118" t="s">
        <v>240</v>
      </c>
      <c r="AU280" s="119" t="s">
        <v>514</v>
      </c>
      <c r="AV280" s="122"/>
      <c r="AW280" s="122"/>
      <c r="AX280" s="122"/>
    </row>
    <row r="281" spans="1:50" hidden="1" x14ac:dyDescent="0.25">
      <c r="A281" s="101" t="s">
        <v>1185</v>
      </c>
      <c r="B281" s="121"/>
      <c r="C281" s="121"/>
      <c r="D281" s="121"/>
      <c r="E281" s="25"/>
      <c r="F281" s="37"/>
      <c r="G281" s="37"/>
      <c r="AS281" s="189"/>
      <c r="AT281" s="118" t="s">
        <v>240</v>
      </c>
      <c r="AU281" s="119" t="s">
        <v>515</v>
      </c>
      <c r="AV281" s="122"/>
      <c r="AW281" s="122"/>
      <c r="AX281" s="122"/>
    </row>
    <row r="282" spans="1:50" hidden="1" x14ac:dyDescent="0.25">
      <c r="A282" s="101" t="s">
        <v>1186</v>
      </c>
      <c r="B282" s="121"/>
      <c r="C282" s="121"/>
      <c r="D282" s="121"/>
      <c r="E282" s="25"/>
      <c r="F282" s="37"/>
      <c r="G282" s="37"/>
      <c r="AS282" s="189"/>
      <c r="AT282" s="118" t="s">
        <v>240</v>
      </c>
      <c r="AU282" s="119" t="s">
        <v>516</v>
      </c>
      <c r="AV282" s="122"/>
      <c r="AW282" s="122"/>
      <c r="AX282" s="122"/>
    </row>
    <row r="283" spans="1:50" hidden="1" x14ac:dyDescent="0.25">
      <c r="A283" s="101" t="s">
        <v>1187</v>
      </c>
      <c r="B283" s="121"/>
      <c r="C283" s="121"/>
      <c r="D283" s="121"/>
      <c r="E283" s="25"/>
      <c r="F283" s="37"/>
      <c r="G283" s="37"/>
      <c r="AS283" s="189"/>
      <c r="AT283" s="118" t="s">
        <v>240</v>
      </c>
      <c r="AU283" s="119" t="s">
        <v>517</v>
      </c>
      <c r="AV283" s="122"/>
      <c r="AW283" s="122"/>
      <c r="AX283" s="122"/>
    </row>
    <row r="284" spans="1:50" hidden="1" x14ac:dyDescent="0.25">
      <c r="A284" s="101" t="s">
        <v>1188</v>
      </c>
      <c r="B284" s="121"/>
      <c r="C284" s="121"/>
      <c r="D284" s="121"/>
      <c r="E284" s="25"/>
      <c r="F284" s="37"/>
      <c r="G284" s="37"/>
      <c r="AS284" s="189"/>
      <c r="AT284" s="118" t="s">
        <v>240</v>
      </c>
      <c r="AU284" s="119" t="s">
        <v>518</v>
      </c>
      <c r="AV284" s="122"/>
      <c r="AW284" s="122"/>
      <c r="AX284" s="122"/>
    </row>
    <row r="285" spans="1:50" hidden="1" x14ac:dyDescent="0.25">
      <c r="A285" s="101" t="s">
        <v>1189</v>
      </c>
      <c r="B285" s="121"/>
      <c r="C285" s="121"/>
      <c r="D285" s="121"/>
      <c r="E285" s="25"/>
      <c r="F285" s="37"/>
      <c r="G285" s="37"/>
      <c r="AS285" s="189"/>
      <c r="AT285" s="118" t="s">
        <v>240</v>
      </c>
      <c r="AU285" s="119" t="s">
        <v>519</v>
      </c>
      <c r="AV285" s="122"/>
      <c r="AW285" s="122"/>
      <c r="AX285" s="122"/>
    </row>
    <row r="286" spans="1:50" hidden="1" x14ac:dyDescent="0.25">
      <c r="A286" s="101" t="s">
        <v>1190</v>
      </c>
      <c r="B286" s="121"/>
      <c r="C286" s="121"/>
      <c r="D286" s="121"/>
      <c r="E286" s="25"/>
      <c r="F286" s="37"/>
      <c r="G286" s="37"/>
      <c r="AS286" s="189"/>
      <c r="AT286" s="118" t="s">
        <v>240</v>
      </c>
      <c r="AU286" s="119" t="s">
        <v>520</v>
      </c>
      <c r="AV286" s="122"/>
      <c r="AW286" s="122"/>
      <c r="AX286" s="122"/>
    </row>
    <row r="287" spans="1:50" hidden="1" x14ac:dyDescent="0.25">
      <c r="A287" s="101" t="s">
        <v>1191</v>
      </c>
      <c r="B287" s="121"/>
      <c r="C287" s="121"/>
      <c r="D287" s="121"/>
      <c r="E287" s="25"/>
      <c r="F287" s="37"/>
      <c r="G287" s="37"/>
      <c r="AS287" s="189"/>
      <c r="AT287" s="118" t="s">
        <v>240</v>
      </c>
      <c r="AU287" s="119" t="s">
        <v>521</v>
      </c>
      <c r="AV287" s="122"/>
      <c r="AW287" s="122"/>
      <c r="AX287" s="122"/>
    </row>
    <row r="288" spans="1:50" hidden="1" x14ac:dyDescent="0.25">
      <c r="A288" s="101" t="s">
        <v>1192</v>
      </c>
      <c r="B288" s="121"/>
      <c r="C288" s="121"/>
      <c r="D288" s="121"/>
      <c r="E288" s="25"/>
      <c r="F288" s="37"/>
      <c r="G288" s="37"/>
      <c r="AS288" s="189"/>
      <c r="AT288" s="118" t="s">
        <v>240</v>
      </c>
      <c r="AU288" s="119" t="s">
        <v>522</v>
      </c>
      <c r="AV288" s="122"/>
      <c r="AW288" s="122"/>
      <c r="AX288" s="122"/>
    </row>
    <row r="289" spans="1:50" hidden="1" x14ac:dyDescent="0.25">
      <c r="A289" s="101" t="s">
        <v>1193</v>
      </c>
      <c r="B289" s="121"/>
      <c r="C289" s="121"/>
      <c r="D289" s="121"/>
      <c r="E289" s="25"/>
      <c r="F289" s="37"/>
      <c r="G289" s="37"/>
      <c r="AS289" s="189"/>
      <c r="AT289" s="118" t="s">
        <v>240</v>
      </c>
      <c r="AU289" s="119" t="s">
        <v>523</v>
      </c>
      <c r="AV289" s="122"/>
      <c r="AW289" s="122"/>
      <c r="AX289" s="122"/>
    </row>
    <row r="290" spans="1:50" hidden="1" x14ac:dyDescent="0.25">
      <c r="A290" s="101" t="s">
        <v>1194</v>
      </c>
      <c r="B290" s="121"/>
      <c r="C290" s="121"/>
      <c r="D290" s="121"/>
      <c r="E290" s="25"/>
      <c r="F290" s="37"/>
      <c r="G290" s="37"/>
      <c r="AS290" s="189"/>
      <c r="AT290" s="118" t="s">
        <v>240</v>
      </c>
      <c r="AU290" s="119" t="s">
        <v>524</v>
      </c>
      <c r="AV290" s="122"/>
      <c r="AW290" s="122"/>
      <c r="AX290" s="122"/>
    </row>
    <row r="291" spans="1:50" hidden="1" x14ac:dyDescent="0.25">
      <c r="A291" s="101" t="s">
        <v>1195</v>
      </c>
      <c r="B291" s="121"/>
      <c r="C291" s="121"/>
      <c r="D291" s="121"/>
      <c r="E291" s="25"/>
      <c r="F291" s="37"/>
      <c r="G291" s="37"/>
      <c r="AS291" s="189"/>
      <c r="AT291" s="118" t="s">
        <v>240</v>
      </c>
      <c r="AU291" s="119" t="s">
        <v>525</v>
      </c>
      <c r="AV291" s="122"/>
      <c r="AW291" s="122"/>
      <c r="AX291" s="122"/>
    </row>
    <row r="292" spans="1:50" hidden="1" x14ac:dyDescent="0.25">
      <c r="A292" s="101" t="s">
        <v>1196</v>
      </c>
      <c r="B292" s="121"/>
      <c r="C292" s="121"/>
      <c r="D292" s="121"/>
      <c r="E292" s="25"/>
      <c r="F292" s="37"/>
      <c r="G292" s="37"/>
      <c r="AS292" s="189"/>
      <c r="AT292" s="118" t="s">
        <v>240</v>
      </c>
      <c r="AU292" s="119" t="s">
        <v>526</v>
      </c>
      <c r="AV292" s="122"/>
      <c r="AW292" s="122"/>
      <c r="AX292" s="122"/>
    </row>
    <row r="293" spans="1:50" hidden="1" x14ac:dyDescent="0.25">
      <c r="A293" s="101" t="s">
        <v>1197</v>
      </c>
      <c r="B293" s="121"/>
      <c r="C293" s="121"/>
      <c r="D293" s="121"/>
      <c r="E293" s="25"/>
      <c r="F293" s="37"/>
      <c r="G293" s="37"/>
      <c r="AS293" s="189"/>
      <c r="AT293" s="118" t="s">
        <v>240</v>
      </c>
      <c r="AU293" s="119" t="s">
        <v>527</v>
      </c>
      <c r="AV293" s="122"/>
      <c r="AW293" s="122"/>
      <c r="AX293" s="122"/>
    </row>
    <row r="294" spans="1:50" hidden="1" x14ac:dyDescent="0.25">
      <c r="A294" s="101" t="s">
        <v>1198</v>
      </c>
      <c r="B294" s="121"/>
      <c r="C294" s="121"/>
      <c r="D294" s="121"/>
      <c r="E294" s="25"/>
      <c r="F294" s="37"/>
      <c r="G294" s="37"/>
      <c r="AS294" s="189"/>
      <c r="AT294" s="118" t="s">
        <v>240</v>
      </c>
      <c r="AU294" s="119" t="s">
        <v>528</v>
      </c>
      <c r="AV294" s="122"/>
      <c r="AW294" s="122"/>
      <c r="AX294" s="122"/>
    </row>
    <row r="295" spans="1:50" hidden="1" x14ac:dyDescent="0.25">
      <c r="A295" s="101" t="s">
        <v>1199</v>
      </c>
      <c r="B295" s="121"/>
      <c r="C295" s="121"/>
      <c r="D295" s="121"/>
      <c r="E295" s="25"/>
      <c r="F295" s="37"/>
      <c r="G295" s="37"/>
      <c r="AS295" s="189"/>
      <c r="AT295" s="118" t="s">
        <v>240</v>
      </c>
      <c r="AU295" s="119" t="s">
        <v>529</v>
      </c>
      <c r="AV295" s="122"/>
      <c r="AW295" s="122"/>
      <c r="AX295" s="122"/>
    </row>
    <row r="296" spans="1:50" hidden="1" x14ac:dyDescent="0.25">
      <c r="A296" s="101" t="s">
        <v>1200</v>
      </c>
      <c r="B296" s="121"/>
      <c r="C296" s="121"/>
      <c r="D296" s="121"/>
      <c r="E296" s="25"/>
      <c r="F296" s="37"/>
      <c r="G296" s="37"/>
      <c r="AS296" s="189"/>
      <c r="AT296" s="118" t="s">
        <v>240</v>
      </c>
      <c r="AU296" s="119" t="s">
        <v>530</v>
      </c>
      <c r="AV296" s="122"/>
      <c r="AW296" s="122"/>
      <c r="AX296" s="122"/>
    </row>
    <row r="297" spans="1:50" hidden="1" x14ac:dyDescent="0.25">
      <c r="A297" s="101" t="s">
        <v>1201</v>
      </c>
      <c r="B297" s="121"/>
      <c r="C297" s="121"/>
      <c r="D297" s="121"/>
      <c r="E297" s="25"/>
      <c r="F297" s="37"/>
      <c r="G297" s="37"/>
      <c r="AS297" s="189"/>
      <c r="AT297" s="118" t="s">
        <v>240</v>
      </c>
      <c r="AU297" s="119" t="s">
        <v>531</v>
      </c>
      <c r="AV297" s="122"/>
      <c r="AW297" s="122"/>
      <c r="AX297" s="122"/>
    </row>
    <row r="298" spans="1:50" hidden="1" x14ac:dyDescent="0.25">
      <c r="A298" s="101" t="s">
        <v>1202</v>
      </c>
      <c r="B298" s="121"/>
      <c r="C298" s="121"/>
      <c r="D298" s="121"/>
      <c r="E298" s="25"/>
      <c r="F298" s="37"/>
      <c r="G298" s="37"/>
      <c r="AS298" s="189"/>
      <c r="AT298" s="118" t="s">
        <v>240</v>
      </c>
      <c r="AU298" s="119" t="s">
        <v>532</v>
      </c>
      <c r="AV298" s="122"/>
      <c r="AW298" s="122"/>
      <c r="AX298" s="122"/>
    </row>
    <row r="299" spans="1:50" hidden="1" x14ac:dyDescent="0.25">
      <c r="A299" s="101" t="s">
        <v>1203</v>
      </c>
      <c r="B299" s="121"/>
      <c r="C299" s="121"/>
      <c r="D299" s="121"/>
      <c r="E299" s="25"/>
      <c r="F299" s="37"/>
      <c r="G299" s="37"/>
      <c r="AS299" s="189"/>
      <c r="AT299" s="118" t="s">
        <v>240</v>
      </c>
      <c r="AU299" s="119" t="s">
        <v>533</v>
      </c>
      <c r="AV299" s="122"/>
      <c r="AW299" s="122"/>
      <c r="AX299" s="122"/>
    </row>
    <row r="300" spans="1:50" hidden="1" x14ac:dyDescent="0.25">
      <c r="A300" s="101" t="s">
        <v>1204</v>
      </c>
      <c r="B300" s="121"/>
      <c r="C300" s="121"/>
      <c r="D300" s="121"/>
      <c r="E300" s="25"/>
      <c r="F300" s="37"/>
      <c r="G300" s="37"/>
      <c r="AS300" s="189"/>
      <c r="AT300" s="118" t="s">
        <v>240</v>
      </c>
      <c r="AU300" s="119" t="s">
        <v>534</v>
      </c>
      <c r="AV300" s="122"/>
      <c r="AW300" s="122"/>
      <c r="AX300" s="122"/>
    </row>
    <row r="301" spans="1:50" hidden="1" x14ac:dyDescent="0.25">
      <c r="A301" s="101" t="s">
        <v>1205</v>
      </c>
      <c r="B301" s="121"/>
      <c r="C301" s="121"/>
      <c r="D301" s="121"/>
      <c r="E301" s="25"/>
      <c r="F301" s="37"/>
      <c r="G301" s="37"/>
      <c r="AS301" s="189"/>
      <c r="AT301" s="118" t="s">
        <v>240</v>
      </c>
      <c r="AU301" s="119" t="s">
        <v>535</v>
      </c>
      <c r="AV301" s="122"/>
      <c r="AW301" s="122"/>
      <c r="AX301" s="122"/>
    </row>
    <row r="302" spans="1:50" x14ac:dyDescent="0.25">
      <c r="A302" s="101" t="s">
        <v>1166</v>
      </c>
      <c r="B302" s="752" t="s">
        <v>146</v>
      </c>
      <c r="C302" s="753"/>
      <c r="D302" s="25" t="s">
        <v>10</v>
      </c>
      <c r="E302" s="25">
        <v>1</v>
      </c>
      <c r="F302" s="37"/>
      <c r="G302" s="37"/>
      <c r="AS302" s="189"/>
      <c r="AT302" s="118" t="s">
        <v>240</v>
      </c>
      <c r="AU302" s="119" t="s">
        <v>536</v>
      </c>
      <c r="AV302" s="122"/>
      <c r="AW302" s="122"/>
      <c r="AX302" s="122"/>
    </row>
    <row r="303" spans="1:50" ht="54" customHeight="1" x14ac:dyDescent="0.25">
      <c r="A303" s="101" t="s">
        <v>1167</v>
      </c>
      <c r="B303" s="754" t="s">
        <v>147</v>
      </c>
      <c r="C303" s="755"/>
      <c r="D303" s="25" t="s">
        <v>10</v>
      </c>
      <c r="E303" s="25">
        <v>1</v>
      </c>
      <c r="F303" s="37"/>
      <c r="G303" s="37"/>
      <c r="AS303" s="189"/>
      <c r="AT303" s="118" t="s">
        <v>240</v>
      </c>
      <c r="AU303" s="119" t="s">
        <v>537</v>
      </c>
      <c r="AV303" s="122"/>
      <c r="AW303" s="122"/>
      <c r="AX303" s="122"/>
    </row>
    <row r="304" spans="1:50" ht="46.5" customHeight="1" x14ac:dyDescent="0.25">
      <c r="A304" s="101" t="s">
        <v>1168</v>
      </c>
      <c r="B304" s="752" t="s">
        <v>1356</v>
      </c>
      <c r="C304" s="753"/>
      <c r="D304" s="25" t="s">
        <v>10</v>
      </c>
      <c r="E304" s="25">
        <v>1</v>
      </c>
      <c r="F304" s="37"/>
      <c r="G304" s="37"/>
      <c r="AS304" s="189"/>
      <c r="AT304" s="118" t="s">
        <v>240</v>
      </c>
      <c r="AU304" s="119" t="s">
        <v>538</v>
      </c>
      <c r="AV304" s="122"/>
      <c r="AW304" s="122"/>
      <c r="AX304" s="122"/>
    </row>
    <row r="305" spans="1:50" ht="84.75" customHeight="1" x14ac:dyDescent="0.25">
      <c r="A305" s="101" t="s">
        <v>1169</v>
      </c>
      <c r="B305" s="752" t="s">
        <v>181</v>
      </c>
      <c r="C305" s="753"/>
      <c r="D305" s="25" t="s">
        <v>10</v>
      </c>
      <c r="E305" s="25">
        <v>1</v>
      </c>
      <c r="F305" s="37"/>
      <c r="G305" s="37"/>
      <c r="AS305" s="189"/>
      <c r="AT305" s="118" t="s">
        <v>240</v>
      </c>
      <c r="AU305" s="119" t="s">
        <v>539</v>
      </c>
      <c r="AV305" s="122"/>
      <c r="AW305" s="122"/>
      <c r="AX305" s="122"/>
    </row>
    <row r="306" spans="1:50" x14ac:dyDescent="0.25">
      <c r="A306" s="101" t="s">
        <v>1206</v>
      </c>
      <c r="B306" s="750" t="s">
        <v>148</v>
      </c>
      <c r="C306" s="751"/>
      <c r="D306" s="25" t="s">
        <v>10</v>
      </c>
      <c r="E306" s="25">
        <v>1</v>
      </c>
      <c r="F306" s="37"/>
      <c r="G306" s="37"/>
      <c r="AS306" s="189"/>
      <c r="AT306" s="118" t="s">
        <v>240</v>
      </c>
      <c r="AU306" s="119" t="s">
        <v>540</v>
      </c>
      <c r="AV306" s="122"/>
      <c r="AW306" s="122"/>
      <c r="AX306" s="122"/>
    </row>
    <row r="307" spans="1:50" x14ac:dyDescent="0.25">
      <c r="A307" s="101" t="s">
        <v>1207</v>
      </c>
      <c r="B307" s="750" t="s">
        <v>149</v>
      </c>
      <c r="C307" s="751"/>
      <c r="D307" s="25" t="s">
        <v>10</v>
      </c>
      <c r="E307" s="25">
        <v>1</v>
      </c>
      <c r="F307" s="37"/>
      <c r="G307" s="37"/>
      <c r="AS307" s="189"/>
      <c r="AT307" s="118" t="s">
        <v>240</v>
      </c>
      <c r="AU307" s="119" t="s">
        <v>541</v>
      </c>
      <c r="AV307" s="122"/>
      <c r="AW307" s="122"/>
      <c r="AX307" s="122"/>
    </row>
    <row r="308" spans="1:50" x14ac:dyDescent="0.25">
      <c r="A308" s="101" t="s">
        <v>1208</v>
      </c>
      <c r="B308" s="140" t="s">
        <v>150</v>
      </c>
      <c r="C308" s="141"/>
      <c r="D308" s="25" t="s">
        <v>10</v>
      </c>
      <c r="E308" s="25">
        <v>1</v>
      </c>
      <c r="F308" s="37"/>
      <c r="G308" s="37"/>
      <c r="AS308" s="189"/>
      <c r="AT308" s="118" t="s">
        <v>240</v>
      </c>
      <c r="AU308" s="119" t="s">
        <v>542</v>
      </c>
      <c r="AV308" s="122"/>
      <c r="AW308" s="122"/>
      <c r="AX308" s="122"/>
    </row>
    <row r="309" spans="1:50" x14ac:dyDescent="0.25">
      <c r="A309" s="101" t="s">
        <v>1209</v>
      </c>
      <c r="B309" s="750" t="s">
        <v>151</v>
      </c>
      <c r="C309" s="751"/>
      <c r="D309" s="25" t="s">
        <v>10</v>
      </c>
      <c r="E309" s="25">
        <v>1</v>
      </c>
      <c r="F309" s="37"/>
      <c r="G309" s="37"/>
      <c r="AS309" s="189"/>
      <c r="AT309" s="118" t="s">
        <v>240</v>
      </c>
      <c r="AU309" s="119" t="s">
        <v>543</v>
      </c>
      <c r="AV309" s="122"/>
      <c r="AW309" s="122"/>
      <c r="AX309" s="122"/>
    </row>
    <row r="310" spans="1:50" x14ac:dyDescent="0.25">
      <c r="A310" s="101" t="s">
        <v>1210</v>
      </c>
      <c r="B310" s="750" t="s">
        <v>152</v>
      </c>
      <c r="C310" s="751"/>
      <c r="D310" s="25" t="s">
        <v>10</v>
      </c>
      <c r="E310" s="25">
        <v>1</v>
      </c>
      <c r="F310" s="37"/>
      <c r="G310" s="37"/>
      <c r="AS310" s="189"/>
      <c r="AT310" s="118" t="s">
        <v>240</v>
      </c>
      <c r="AU310" s="119" t="s">
        <v>544</v>
      </c>
      <c r="AV310" s="122"/>
      <c r="AW310" s="122"/>
      <c r="AX310" s="122"/>
    </row>
    <row r="311" spans="1:50" x14ac:dyDescent="0.25">
      <c r="A311" s="101" t="s">
        <v>1211</v>
      </c>
      <c r="B311" s="750" t="s">
        <v>153</v>
      </c>
      <c r="C311" s="751"/>
      <c r="D311" s="25" t="s">
        <v>10</v>
      </c>
      <c r="E311" s="25">
        <v>1</v>
      </c>
      <c r="F311" s="37"/>
      <c r="G311" s="37"/>
      <c r="AS311" s="189"/>
      <c r="AT311" s="118" t="s">
        <v>240</v>
      </c>
      <c r="AU311" s="119" t="s">
        <v>545</v>
      </c>
      <c r="AV311" s="122"/>
      <c r="AW311" s="122"/>
      <c r="AX311" s="122"/>
    </row>
    <row r="312" spans="1:50" x14ac:dyDescent="0.25">
      <c r="A312" s="101" t="s">
        <v>1212</v>
      </c>
      <c r="B312" s="750" t="s">
        <v>154</v>
      </c>
      <c r="C312" s="751"/>
      <c r="D312" s="25" t="s">
        <v>10</v>
      </c>
      <c r="E312" s="25">
        <v>1</v>
      </c>
      <c r="F312" s="37"/>
      <c r="G312" s="37"/>
      <c r="AS312" s="189"/>
      <c r="AT312" s="118" t="s">
        <v>240</v>
      </c>
      <c r="AU312" s="119" t="s">
        <v>546</v>
      </c>
      <c r="AV312" s="122"/>
      <c r="AW312" s="122"/>
      <c r="AX312" s="122"/>
    </row>
    <row r="313" spans="1:50" x14ac:dyDescent="0.25">
      <c r="A313" s="101" t="s">
        <v>1213</v>
      </c>
      <c r="B313" s="750" t="s">
        <v>155</v>
      </c>
      <c r="C313" s="751"/>
      <c r="D313" s="25" t="s">
        <v>10</v>
      </c>
      <c r="E313" s="25">
        <v>1</v>
      </c>
      <c r="F313" s="37"/>
      <c r="G313" s="37"/>
      <c r="AS313" s="189"/>
      <c r="AT313" s="118" t="s">
        <v>240</v>
      </c>
      <c r="AU313" s="119" t="s">
        <v>547</v>
      </c>
      <c r="AV313" s="122"/>
      <c r="AW313" s="122"/>
      <c r="AX313" s="122"/>
    </row>
    <row r="314" spans="1:50" x14ac:dyDescent="0.25">
      <c r="A314" s="101" t="s">
        <v>1214</v>
      </c>
      <c r="B314" s="750" t="s">
        <v>156</v>
      </c>
      <c r="C314" s="751"/>
      <c r="D314" s="25" t="s">
        <v>10</v>
      </c>
      <c r="E314" s="25">
        <v>1</v>
      </c>
      <c r="F314" s="37"/>
      <c r="G314" s="37"/>
      <c r="AS314" s="189"/>
      <c r="AT314" s="118" t="s">
        <v>240</v>
      </c>
      <c r="AU314" s="119" t="s">
        <v>548</v>
      </c>
      <c r="AV314" s="122"/>
      <c r="AW314" s="122"/>
      <c r="AX314" s="122"/>
    </row>
    <row r="315" spans="1:50" x14ac:dyDescent="0.25">
      <c r="A315" s="101" t="s">
        <v>1215</v>
      </c>
      <c r="B315" s="750" t="s">
        <v>157</v>
      </c>
      <c r="C315" s="751"/>
      <c r="D315" s="25" t="s">
        <v>10</v>
      </c>
      <c r="E315" s="25">
        <v>1</v>
      </c>
      <c r="F315" s="37"/>
      <c r="G315" s="37"/>
      <c r="AS315" s="189"/>
      <c r="AT315" s="118" t="s">
        <v>240</v>
      </c>
      <c r="AU315" s="119" t="s">
        <v>549</v>
      </c>
      <c r="AV315" s="122"/>
      <c r="AW315" s="122"/>
      <c r="AX315" s="122"/>
    </row>
    <row r="316" spans="1:50" x14ac:dyDescent="0.25">
      <c r="A316" s="101" t="s">
        <v>1216</v>
      </c>
      <c r="B316" s="750" t="s">
        <v>158</v>
      </c>
      <c r="C316" s="751"/>
      <c r="D316" s="25" t="s">
        <v>10</v>
      </c>
      <c r="E316" s="25">
        <v>1</v>
      </c>
      <c r="F316" s="37"/>
      <c r="G316" s="37"/>
      <c r="AS316" s="189"/>
      <c r="AT316" s="118" t="s">
        <v>240</v>
      </c>
      <c r="AU316" s="196" t="s">
        <v>550</v>
      </c>
      <c r="AV316" s="122"/>
      <c r="AW316" s="122"/>
      <c r="AX316" s="122"/>
    </row>
    <row r="317" spans="1:50" ht="48" customHeight="1" x14ac:dyDescent="0.25">
      <c r="A317" s="101" t="s">
        <v>1217</v>
      </c>
      <c r="B317" s="752" t="s">
        <v>159</v>
      </c>
      <c r="C317" s="753"/>
      <c r="D317" s="25" t="s">
        <v>10</v>
      </c>
      <c r="E317" s="25">
        <v>1</v>
      </c>
      <c r="F317" s="37"/>
      <c r="G317" s="37"/>
      <c r="AS317" s="189"/>
      <c r="AT317" s="118" t="s">
        <v>240</v>
      </c>
      <c r="AU317" s="119" t="s">
        <v>551</v>
      </c>
      <c r="AV317" s="122"/>
      <c r="AW317" s="122"/>
      <c r="AX317" s="122"/>
    </row>
    <row r="318" spans="1:50" ht="66" customHeight="1" x14ac:dyDescent="0.25">
      <c r="A318" s="101" t="s">
        <v>1218</v>
      </c>
      <c r="B318" s="752" t="s">
        <v>160</v>
      </c>
      <c r="C318" s="753"/>
      <c r="D318" s="25" t="s">
        <v>10</v>
      </c>
      <c r="E318" s="25">
        <v>1</v>
      </c>
      <c r="F318" s="37"/>
      <c r="G318" s="37"/>
      <c r="AS318" s="189"/>
      <c r="AT318" s="118" t="s">
        <v>242</v>
      </c>
      <c r="AU318" s="119" t="s">
        <v>552</v>
      </c>
      <c r="AV318" s="122"/>
      <c r="AW318" s="122"/>
      <c r="AX318" s="122"/>
    </row>
    <row r="319" spans="1:50" x14ac:dyDescent="0.25">
      <c r="A319" s="101" t="s">
        <v>1219</v>
      </c>
      <c r="B319" s="750" t="s">
        <v>161</v>
      </c>
      <c r="C319" s="751"/>
      <c r="D319" s="25" t="s">
        <v>10</v>
      </c>
      <c r="E319" s="25">
        <v>1</v>
      </c>
      <c r="F319" s="37"/>
      <c r="G319" s="37"/>
      <c r="AS319" s="189"/>
      <c r="AT319" s="118" t="s">
        <v>242</v>
      </c>
      <c r="AU319" s="119" t="s">
        <v>553</v>
      </c>
      <c r="AV319" s="122"/>
      <c r="AW319" s="122"/>
      <c r="AX319" s="122"/>
    </row>
    <row r="320" spans="1:50" x14ac:dyDescent="0.25">
      <c r="A320" s="101" t="s">
        <v>1220</v>
      </c>
      <c r="B320" s="750" t="s">
        <v>162</v>
      </c>
      <c r="C320" s="751"/>
      <c r="D320" s="25" t="s">
        <v>10</v>
      </c>
      <c r="E320" s="25">
        <v>1</v>
      </c>
      <c r="F320" s="37"/>
      <c r="G320" s="37"/>
      <c r="AS320" s="189"/>
      <c r="AT320" s="118" t="s">
        <v>242</v>
      </c>
      <c r="AU320" s="119" t="s">
        <v>554</v>
      </c>
      <c r="AV320" s="122"/>
      <c r="AW320" s="122"/>
      <c r="AX320" s="122"/>
    </row>
    <row r="321" spans="1:50" x14ac:dyDescent="0.25">
      <c r="A321" s="101" t="s">
        <v>1221</v>
      </c>
      <c r="B321" s="750" t="s">
        <v>163</v>
      </c>
      <c r="C321" s="751"/>
      <c r="D321" s="25" t="s">
        <v>10</v>
      </c>
      <c r="E321" s="25">
        <v>1</v>
      </c>
      <c r="F321" s="37"/>
      <c r="G321" s="37"/>
      <c r="AS321" s="189"/>
      <c r="AT321" s="118" t="s">
        <v>242</v>
      </c>
      <c r="AU321" s="119" t="s">
        <v>282</v>
      </c>
      <c r="AV321" s="122"/>
      <c r="AW321" s="122"/>
      <c r="AX321" s="122"/>
    </row>
    <row r="322" spans="1:50" x14ac:dyDescent="0.25">
      <c r="A322" s="101" t="s">
        <v>1222</v>
      </c>
      <c r="B322" s="750" t="s">
        <v>164</v>
      </c>
      <c r="C322" s="751"/>
      <c r="D322" s="25" t="s">
        <v>10</v>
      </c>
      <c r="E322" s="25">
        <v>1</v>
      </c>
      <c r="F322" s="37"/>
      <c r="G322" s="37"/>
      <c r="AS322" s="189"/>
      <c r="AT322" s="118" t="s">
        <v>242</v>
      </c>
      <c r="AU322" s="119" t="s">
        <v>555</v>
      </c>
      <c r="AV322" s="122"/>
      <c r="AW322" s="122"/>
      <c r="AX322" s="122"/>
    </row>
    <row r="323" spans="1:50" x14ac:dyDescent="0.25">
      <c r="A323" s="101" t="s">
        <v>1223</v>
      </c>
      <c r="B323" s="750" t="s">
        <v>165</v>
      </c>
      <c r="C323" s="751"/>
      <c r="D323" s="25" t="s">
        <v>10</v>
      </c>
      <c r="E323" s="25">
        <v>1</v>
      </c>
      <c r="F323" s="37"/>
      <c r="G323" s="37"/>
      <c r="AS323" s="189"/>
      <c r="AT323" s="118" t="s">
        <v>242</v>
      </c>
      <c r="AU323" s="119" t="s">
        <v>556</v>
      </c>
      <c r="AV323" s="122"/>
      <c r="AW323" s="122"/>
      <c r="AX323" s="122"/>
    </row>
    <row r="324" spans="1:50" ht="15" customHeight="1" x14ac:dyDescent="0.25">
      <c r="A324" s="101" t="s">
        <v>1224</v>
      </c>
      <c r="B324" s="750" t="s">
        <v>166</v>
      </c>
      <c r="C324" s="751"/>
      <c r="D324" s="25" t="s">
        <v>10</v>
      </c>
      <c r="E324" s="25">
        <v>1</v>
      </c>
      <c r="F324" s="37"/>
      <c r="G324" s="37"/>
      <c r="AS324" s="189"/>
      <c r="AT324" s="118" t="s">
        <v>242</v>
      </c>
      <c r="AU324" s="119" t="s">
        <v>557</v>
      </c>
      <c r="AV324" s="122"/>
      <c r="AW324" s="122"/>
      <c r="AX324" s="122"/>
    </row>
    <row r="325" spans="1:50" x14ac:dyDescent="0.25">
      <c r="A325" s="101" t="s">
        <v>1225</v>
      </c>
      <c r="B325" s="750" t="s">
        <v>167</v>
      </c>
      <c r="C325" s="751"/>
      <c r="D325" s="25" t="s">
        <v>10</v>
      </c>
      <c r="E325" s="25">
        <v>1</v>
      </c>
      <c r="F325" s="37"/>
      <c r="G325" s="37"/>
      <c r="AS325" s="189"/>
      <c r="AT325" s="118" t="s">
        <v>242</v>
      </c>
      <c r="AU325" s="119" t="s">
        <v>558</v>
      </c>
      <c r="AV325" s="122"/>
      <c r="AW325" s="122"/>
      <c r="AX325" s="122"/>
    </row>
    <row r="326" spans="1:50" x14ac:dyDescent="0.25">
      <c r="A326" s="101" t="s">
        <v>1226</v>
      </c>
      <c r="B326" s="750" t="s">
        <v>168</v>
      </c>
      <c r="C326" s="751"/>
      <c r="D326" s="25" t="s">
        <v>10</v>
      </c>
      <c r="E326" s="25">
        <v>1</v>
      </c>
      <c r="F326" s="37"/>
      <c r="G326" s="37"/>
      <c r="AS326" s="189"/>
      <c r="AT326" s="118" t="s">
        <v>242</v>
      </c>
      <c r="AU326" s="119" t="s">
        <v>559</v>
      </c>
      <c r="AV326" s="122"/>
      <c r="AW326" s="122"/>
      <c r="AX326" s="122"/>
    </row>
    <row r="327" spans="1:50" x14ac:dyDescent="0.25">
      <c r="A327" s="101" t="s">
        <v>1227</v>
      </c>
      <c r="B327" s="750" t="s">
        <v>169</v>
      </c>
      <c r="C327" s="751"/>
      <c r="D327" s="25" t="s">
        <v>10</v>
      </c>
      <c r="E327" s="25">
        <v>1</v>
      </c>
      <c r="F327" s="37"/>
      <c r="G327" s="37"/>
      <c r="AS327" s="189"/>
      <c r="AT327" s="118" t="s">
        <v>242</v>
      </c>
      <c r="AU327" s="119" t="s">
        <v>560</v>
      </c>
      <c r="AV327" s="122"/>
      <c r="AW327" s="122"/>
      <c r="AX327" s="122"/>
    </row>
    <row r="328" spans="1:50" x14ac:dyDescent="0.25">
      <c r="A328" s="101" t="s">
        <v>1228</v>
      </c>
      <c r="B328" s="750" t="s">
        <v>170</v>
      </c>
      <c r="C328" s="751"/>
      <c r="D328" s="25" t="s">
        <v>10</v>
      </c>
      <c r="E328" s="25">
        <v>1</v>
      </c>
      <c r="F328" s="37"/>
      <c r="G328" s="37"/>
      <c r="AS328" s="189"/>
      <c r="AT328" s="118" t="s">
        <v>242</v>
      </c>
      <c r="AU328" s="119" t="s">
        <v>561</v>
      </c>
      <c r="AV328" s="122"/>
      <c r="AW328" s="122"/>
      <c r="AX328" s="122"/>
    </row>
    <row r="329" spans="1:50" ht="21" customHeight="1" x14ac:dyDescent="0.25">
      <c r="A329" s="101" t="s">
        <v>1229</v>
      </c>
      <c r="B329" s="750" t="s">
        <v>171</v>
      </c>
      <c r="C329" s="751"/>
      <c r="D329" s="25" t="s">
        <v>10</v>
      </c>
      <c r="E329" s="25">
        <v>1</v>
      </c>
      <c r="F329" s="37"/>
      <c r="G329" s="37"/>
      <c r="AS329" s="189"/>
      <c r="AT329" s="118" t="s">
        <v>242</v>
      </c>
      <c r="AU329" s="119" t="s">
        <v>562</v>
      </c>
      <c r="AV329" s="122"/>
      <c r="AW329" s="122"/>
      <c r="AX329" s="122"/>
    </row>
    <row r="330" spans="1:50" ht="63" customHeight="1" x14ac:dyDescent="0.25">
      <c r="A330" s="101" t="s">
        <v>1230</v>
      </c>
      <c r="B330" s="748" t="s">
        <v>172</v>
      </c>
      <c r="C330" s="749"/>
      <c r="D330" s="25" t="s">
        <v>10</v>
      </c>
      <c r="E330" s="25">
        <v>1</v>
      </c>
      <c r="F330" s="37"/>
      <c r="G330" s="37"/>
      <c r="AS330" s="189"/>
      <c r="AT330" s="118" t="s">
        <v>242</v>
      </c>
      <c r="AU330" s="119" t="s">
        <v>563</v>
      </c>
      <c r="AV330" s="122"/>
      <c r="AW330" s="122"/>
      <c r="AX330" s="122"/>
    </row>
    <row r="331" spans="1:50" x14ac:dyDescent="0.25">
      <c r="A331" s="101" t="s">
        <v>1231</v>
      </c>
      <c r="B331" s="750" t="s">
        <v>173</v>
      </c>
      <c r="C331" s="751"/>
      <c r="D331" s="25" t="s">
        <v>10</v>
      </c>
      <c r="E331" s="25">
        <v>1</v>
      </c>
      <c r="F331" s="37"/>
      <c r="G331" s="37"/>
      <c r="AS331" s="189"/>
      <c r="AT331" s="118" t="s">
        <v>242</v>
      </c>
      <c r="AU331" s="119" t="s">
        <v>564</v>
      </c>
      <c r="AV331" s="122"/>
      <c r="AW331" s="122"/>
      <c r="AX331" s="122"/>
    </row>
    <row r="332" spans="1:50" x14ac:dyDescent="0.25">
      <c r="A332" s="101" t="s">
        <v>1232</v>
      </c>
      <c r="B332" s="750" t="s">
        <v>174</v>
      </c>
      <c r="C332" s="751"/>
      <c r="D332" s="25" t="s">
        <v>10</v>
      </c>
      <c r="E332" s="25">
        <v>1</v>
      </c>
      <c r="F332" s="37"/>
      <c r="G332" s="37"/>
      <c r="AS332" s="189"/>
      <c r="AT332" s="118" t="s">
        <v>242</v>
      </c>
      <c r="AU332" s="119" t="s">
        <v>565</v>
      </c>
      <c r="AV332" s="122"/>
      <c r="AW332" s="122"/>
      <c r="AX332" s="122"/>
    </row>
    <row r="333" spans="1:50" x14ac:dyDescent="0.25">
      <c r="A333" s="101" t="s">
        <v>1233</v>
      </c>
      <c r="B333" s="743" t="s">
        <v>175</v>
      </c>
      <c r="C333" s="744"/>
      <c r="D333" s="25" t="s">
        <v>10</v>
      </c>
      <c r="E333" s="25">
        <v>1</v>
      </c>
      <c r="F333" s="37"/>
      <c r="G333" s="37"/>
      <c r="AS333" s="189"/>
      <c r="AT333" s="118" t="s">
        <v>242</v>
      </c>
      <c r="AU333" s="119" t="s">
        <v>566</v>
      </c>
      <c r="AV333" s="122"/>
      <c r="AW333" s="122"/>
      <c r="AX333" s="122"/>
    </row>
    <row r="334" spans="1:50" x14ac:dyDescent="0.25">
      <c r="A334" s="101" t="s">
        <v>1234</v>
      </c>
      <c r="B334" s="743" t="s">
        <v>176</v>
      </c>
      <c r="C334" s="744"/>
      <c r="D334" s="25" t="s">
        <v>10</v>
      </c>
      <c r="E334" s="25">
        <v>1</v>
      </c>
      <c r="F334" s="37"/>
      <c r="G334" s="37"/>
      <c r="AS334" s="189"/>
      <c r="AT334" s="118" t="s">
        <v>242</v>
      </c>
      <c r="AU334" s="11" t="s">
        <v>567</v>
      </c>
      <c r="AV334" s="122"/>
      <c r="AW334" s="122"/>
      <c r="AX334" s="122"/>
    </row>
    <row r="335" spans="1:50" x14ac:dyDescent="0.25">
      <c r="A335" s="101" t="s">
        <v>1235</v>
      </c>
      <c r="B335" s="743" t="s">
        <v>177</v>
      </c>
      <c r="C335" s="744"/>
      <c r="D335" s="25" t="s">
        <v>10</v>
      </c>
      <c r="E335" s="25">
        <v>1</v>
      </c>
      <c r="F335" s="37"/>
      <c r="G335" s="37"/>
      <c r="AS335" s="189"/>
      <c r="AT335" s="118" t="s">
        <v>242</v>
      </c>
      <c r="AU335" s="11" t="s">
        <v>568</v>
      </c>
      <c r="AV335" s="122"/>
      <c r="AW335" s="122"/>
      <c r="AX335" s="122"/>
    </row>
    <row r="336" spans="1:50" ht="18.75" customHeight="1" x14ac:dyDescent="0.25">
      <c r="A336" s="101" t="s">
        <v>1236</v>
      </c>
      <c r="B336" s="743" t="s">
        <v>178</v>
      </c>
      <c r="C336" s="744"/>
      <c r="D336" s="25" t="s">
        <v>10</v>
      </c>
      <c r="E336" s="25">
        <v>1</v>
      </c>
      <c r="F336" s="37"/>
      <c r="G336" s="37"/>
      <c r="AS336" s="189"/>
      <c r="AT336" s="118" t="s">
        <v>242</v>
      </c>
      <c r="AU336" s="119" t="s">
        <v>569</v>
      </c>
      <c r="AV336" s="122"/>
      <c r="AW336" s="122"/>
      <c r="AX336" s="122"/>
    </row>
    <row r="337" spans="1:50" ht="34.5" customHeight="1" x14ac:dyDescent="0.25">
      <c r="A337" s="101" t="s">
        <v>1237</v>
      </c>
      <c r="B337" s="745" t="s">
        <v>179</v>
      </c>
      <c r="C337" s="746"/>
      <c r="D337" s="25" t="s">
        <v>10</v>
      </c>
      <c r="E337" s="25">
        <v>1</v>
      </c>
      <c r="F337" s="37"/>
      <c r="G337" s="37"/>
      <c r="AS337" s="189"/>
      <c r="AT337" s="118" t="s">
        <v>242</v>
      </c>
      <c r="AU337" s="119" t="s">
        <v>570</v>
      </c>
      <c r="AV337" s="122"/>
      <c r="AW337" s="122"/>
      <c r="AX337" s="122"/>
    </row>
    <row r="338" spans="1:50" ht="48.75" customHeight="1" x14ac:dyDescent="0.25">
      <c r="A338" s="80" t="s">
        <v>69</v>
      </c>
      <c r="B338" s="705" t="s">
        <v>11</v>
      </c>
      <c r="C338" s="706"/>
      <c r="D338" s="120" t="s">
        <v>12</v>
      </c>
      <c r="E338" s="120" t="s">
        <v>13</v>
      </c>
      <c r="F338" s="842" t="s">
        <v>14</v>
      </c>
      <c r="G338" s="843"/>
      <c r="AS338" s="189"/>
      <c r="AT338" s="118" t="s">
        <v>242</v>
      </c>
      <c r="AU338" s="119" t="s">
        <v>571</v>
      </c>
      <c r="AV338" s="122"/>
      <c r="AW338" s="122"/>
      <c r="AX338" s="122"/>
    </row>
    <row r="339" spans="1:50" x14ac:dyDescent="0.25">
      <c r="A339" s="27" t="s">
        <v>35</v>
      </c>
      <c r="B339" s="688"/>
      <c r="C339" s="747"/>
      <c r="D339" s="197"/>
      <c r="E339" s="19"/>
      <c r="F339" s="810"/>
      <c r="G339" s="810"/>
      <c r="AS339" s="189"/>
      <c r="AT339" s="118" t="s">
        <v>242</v>
      </c>
      <c r="AU339" s="119" t="s">
        <v>572</v>
      </c>
      <c r="AV339" s="122"/>
      <c r="AW339" s="122"/>
      <c r="AX339" s="122"/>
    </row>
    <row r="340" spans="1:50" x14ac:dyDescent="0.25">
      <c r="A340" s="27" t="s">
        <v>36</v>
      </c>
      <c r="B340" s="688"/>
      <c r="C340" s="689"/>
      <c r="D340" s="19"/>
      <c r="E340" s="19"/>
      <c r="F340" s="810"/>
      <c r="G340" s="810"/>
      <c r="AS340" s="189"/>
      <c r="AT340" s="118" t="s">
        <v>242</v>
      </c>
      <c r="AU340" s="119" t="s">
        <v>573</v>
      </c>
      <c r="AV340" s="122"/>
      <c r="AW340" s="122"/>
      <c r="AX340" s="122"/>
    </row>
    <row r="341" spans="1:50" ht="31.5" x14ac:dyDescent="0.25">
      <c r="A341" s="193"/>
      <c r="B341" s="898"/>
      <c r="C341" s="899"/>
      <c r="D341" s="19" t="s">
        <v>53</v>
      </c>
      <c r="E341" s="19" t="s">
        <v>1314</v>
      </c>
      <c r="F341" s="102"/>
      <c r="G341" s="198"/>
      <c r="AS341" s="189"/>
      <c r="AT341" s="118" t="s">
        <v>242</v>
      </c>
      <c r="AU341" s="119" t="s">
        <v>574</v>
      </c>
      <c r="AV341" s="122"/>
      <c r="AW341" s="122"/>
      <c r="AX341" s="122"/>
    </row>
    <row r="342" spans="1:50" ht="31.5" customHeight="1" x14ac:dyDescent="0.25">
      <c r="A342" s="54">
        <v>1</v>
      </c>
      <c r="B342" s="700" t="s">
        <v>31</v>
      </c>
      <c r="C342" s="701"/>
      <c r="D342" s="21"/>
      <c r="E342" s="21"/>
      <c r="F342" s="102"/>
      <c r="G342" s="198"/>
      <c r="AS342" s="189"/>
      <c r="AT342" s="118" t="s">
        <v>242</v>
      </c>
      <c r="AU342" s="119" t="s">
        <v>575</v>
      </c>
      <c r="AV342" s="122"/>
      <c r="AW342" s="122"/>
      <c r="AX342" s="122"/>
    </row>
    <row r="343" spans="1:50" x14ac:dyDescent="0.25">
      <c r="A343" s="77" t="s">
        <v>66</v>
      </c>
      <c r="B343" s="700" t="s">
        <v>958</v>
      </c>
      <c r="C343" s="701"/>
      <c r="D343" s="21"/>
      <c r="E343" s="21"/>
      <c r="F343" s="102"/>
      <c r="G343" s="198"/>
      <c r="AS343" s="189"/>
      <c r="AT343" s="118" t="s">
        <v>242</v>
      </c>
      <c r="AU343" s="119" t="s">
        <v>576</v>
      </c>
      <c r="AV343" s="122"/>
      <c r="AW343" s="122"/>
      <c r="AX343" s="122"/>
    </row>
    <row r="344" spans="1:50" x14ac:dyDescent="0.25">
      <c r="A344" s="78" t="s">
        <v>67</v>
      </c>
      <c r="B344" s="183" t="s">
        <v>3</v>
      </c>
      <c r="C344" s="184"/>
      <c r="D344" s="21"/>
      <c r="E344" s="21"/>
      <c r="F344" s="102"/>
      <c r="G344" s="198"/>
      <c r="AS344" s="189"/>
      <c r="AT344" s="118" t="s">
        <v>242</v>
      </c>
      <c r="AU344" s="119" t="s">
        <v>333</v>
      </c>
      <c r="AV344" s="122"/>
      <c r="AW344" s="122"/>
      <c r="AX344" s="122"/>
    </row>
    <row r="345" spans="1:50" x14ac:dyDescent="0.25">
      <c r="A345" s="78" t="s">
        <v>68</v>
      </c>
      <c r="B345" s="700" t="s">
        <v>4</v>
      </c>
      <c r="C345" s="701"/>
      <c r="D345" s="31"/>
      <c r="E345" s="31"/>
      <c r="F345" s="102"/>
      <c r="G345" s="198"/>
      <c r="AS345" s="189"/>
      <c r="AT345" s="118" t="s">
        <v>242</v>
      </c>
      <c r="AU345" s="119" t="s">
        <v>577</v>
      </c>
      <c r="AV345" s="122"/>
      <c r="AW345" s="122"/>
      <c r="AX345" s="122"/>
    </row>
    <row r="346" spans="1:50" ht="47.25" customHeight="1" x14ac:dyDescent="0.25">
      <c r="A346" s="54">
        <v>2</v>
      </c>
      <c r="B346" s="680" t="s">
        <v>6</v>
      </c>
      <c r="C346" s="681"/>
      <c r="D346" s="21"/>
      <c r="E346" s="21"/>
      <c r="F346" s="102"/>
      <c r="G346" s="198"/>
      <c r="AS346" s="189"/>
      <c r="AT346" s="118" t="s">
        <v>242</v>
      </c>
      <c r="AU346" s="119" t="s">
        <v>578</v>
      </c>
      <c r="AV346" s="122"/>
      <c r="AW346" s="122"/>
      <c r="AX346" s="122"/>
    </row>
    <row r="347" spans="1:50" x14ac:dyDescent="0.25">
      <c r="A347" s="77" t="s">
        <v>66</v>
      </c>
      <c r="B347" s="680" t="s">
        <v>958</v>
      </c>
      <c r="C347" s="681"/>
      <c r="D347" s="21"/>
      <c r="E347" s="21"/>
      <c r="F347" s="102"/>
      <c r="G347" s="198"/>
      <c r="AS347" s="189"/>
      <c r="AT347" s="118" t="s">
        <v>242</v>
      </c>
      <c r="AU347" s="119" t="s">
        <v>579</v>
      </c>
      <c r="AV347" s="122"/>
      <c r="AW347" s="122"/>
      <c r="AX347" s="122"/>
    </row>
    <row r="348" spans="1:50" x14ac:dyDescent="0.25">
      <c r="A348" s="78" t="s">
        <v>67</v>
      </c>
      <c r="B348" s="680" t="s">
        <v>3</v>
      </c>
      <c r="C348" s="681"/>
      <c r="D348" s="21"/>
      <c r="E348" s="21"/>
      <c r="F348" s="102"/>
      <c r="G348" s="198"/>
      <c r="AS348" s="189"/>
      <c r="AT348" s="118" t="s">
        <v>242</v>
      </c>
      <c r="AU348" s="119" t="s">
        <v>580</v>
      </c>
      <c r="AV348" s="122"/>
      <c r="AW348" s="122"/>
      <c r="AX348" s="122"/>
    </row>
    <row r="349" spans="1:50" x14ac:dyDescent="0.25">
      <c r="A349" s="78" t="s">
        <v>68</v>
      </c>
      <c r="B349" s="680" t="s">
        <v>4</v>
      </c>
      <c r="C349" s="681"/>
      <c r="D349" s="21"/>
      <c r="E349" s="21"/>
      <c r="F349" s="104"/>
      <c r="G349" s="105"/>
      <c r="AS349" s="189"/>
      <c r="AT349" s="118" t="s">
        <v>242</v>
      </c>
      <c r="AU349" s="119" t="s">
        <v>581</v>
      </c>
      <c r="AV349" s="122"/>
      <c r="AW349" s="122"/>
      <c r="AX349" s="122"/>
    </row>
    <row r="350" spans="1:50" x14ac:dyDescent="0.25">
      <c r="A350" s="870"/>
      <c r="B350" s="871"/>
      <c r="C350" s="871"/>
      <c r="D350" s="871"/>
      <c r="E350" s="871"/>
      <c r="F350" s="871"/>
      <c r="G350" s="871"/>
      <c r="AS350" s="189"/>
      <c r="AT350" s="118" t="s">
        <v>242</v>
      </c>
      <c r="AU350" s="119" t="s">
        <v>582</v>
      </c>
      <c r="AV350" s="122"/>
      <c r="AW350" s="122"/>
      <c r="AX350" s="122"/>
    </row>
    <row r="351" spans="1:50" x14ac:dyDescent="0.25">
      <c r="A351" s="59" t="s">
        <v>57</v>
      </c>
      <c r="B351" s="682" t="s">
        <v>185</v>
      </c>
      <c r="C351" s="683"/>
      <c r="D351" s="61" t="s">
        <v>7</v>
      </c>
      <c r="E351" s="61" t="s">
        <v>8</v>
      </c>
      <c r="F351" s="71" t="s">
        <v>9</v>
      </c>
      <c r="G351" s="64" t="s">
        <v>1081</v>
      </c>
      <c r="AS351" s="189"/>
      <c r="AT351" s="118" t="s">
        <v>242</v>
      </c>
      <c r="AU351" s="119" t="s">
        <v>583</v>
      </c>
      <c r="AV351" s="122"/>
      <c r="AW351" s="122"/>
      <c r="AX351" s="122"/>
    </row>
    <row r="352" spans="1:50" x14ac:dyDescent="0.25">
      <c r="A352" s="106" t="s">
        <v>1238</v>
      </c>
      <c r="B352" s="737" t="s">
        <v>980</v>
      </c>
      <c r="C352" s="738"/>
      <c r="D352" s="25"/>
      <c r="E352" s="25"/>
      <c r="F352" s="37"/>
      <c r="G352" s="37"/>
      <c r="AS352" s="189"/>
      <c r="AT352" s="118" t="s">
        <v>242</v>
      </c>
      <c r="AU352" s="119" t="s">
        <v>584</v>
      </c>
      <c r="AV352" s="122"/>
      <c r="AW352" s="122"/>
      <c r="AX352" s="122"/>
    </row>
    <row r="353" spans="1:50" x14ac:dyDescent="0.25">
      <c r="A353" s="106" t="s">
        <v>1239</v>
      </c>
      <c r="B353" s="739" t="s">
        <v>186</v>
      </c>
      <c r="C353" s="740"/>
      <c r="D353" s="25" t="s">
        <v>10</v>
      </c>
      <c r="E353" s="25">
        <v>1</v>
      </c>
      <c r="F353" s="37"/>
      <c r="G353" s="37"/>
      <c r="AS353" s="189"/>
      <c r="AT353" s="118" t="s">
        <v>242</v>
      </c>
      <c r="AU353" s="119" t="s">
        <v>585</v>
      </c>
      <c r="AV353" s="122"/>
      <c r="AW353" s="122"/>
      <c r="AX353" s="122"/>
    </row>
    <row r="354" spans="1:50" x14ac:dyDescent="0.25">
      <c r="A354" s="106" t="s">
        <v>1240</v>
      </c>
      <c r="B354" s="741" t="s">
        <v>187</v>
      </c>
      <c r="C354" s="742"/>
      <c r="D354" s="25" t="s">
        <v>10</v>
      </c>
      <c r="E354" s="25">
        <v>1</v>
      </c>
      <c r="F354" s="37"/>
      <c r="G354" s="37"/>
      <c r="AS354" s="189"/>
      <c r="AT354" s="118" t="s">
        <v>244</v>
      </c>
      <c r="AU354" s="119" t="s">
        <v>586</v>
      </c>
      <c r="AV354" s="122"/>
      <c r="AW354" s="122"/>
      <c r="AX354" s="122"/>
    </row>
    <row r="355" spans="1:50" x14ac:dyDescent="0.25">
      <c r="A355" s="106" t="s">
        <v>1241</v>
      </c>
      <c r="B355" s="735" t="s">
        <v>981</v>
      </c>
      <c r="C355" s="736"/>
      <c r="D355" s="25"/>
      <c r="E355" s="25">
        <v>6</v>
      </c>
      <c r="F355" s="37"/>
      <c r="G355" s="37"/>
      <c r="AS355" s="189"/>
      <c r="AT355" s="118" t="s">
        <v>244</v>
      </c>
      <c r="AU355" s="119" t="s">
        <v>587</v>
      </c>
      <c r="AV355" s="122"/>
      <c r="AW355" s="122"/>
      <c r="AX355" s="122"/>
    </row>
    <row r="356" spans="1:50" x14ac:dyDescent="0.25">
      <c r="A356" s="106" t="s">
        <v>1242</v>
      </c>
      <c r="B356" s="729" t="s">
        <v>982</v>
      </c>
      <c r="C356" s="730"/>
      <c r="D356" s="25"/>
      <c r="E356" s="25"/>
      <c r="F356" s="37"/>
      <c r="G356" s="37"/>
      <c r="AS356" s="189"/>
      <c r="AT356" s="118" t="s">
        <v>244</v>
      </c>
      <c r="AU356" s="119" t="s">
        <v>588</v>
      </c>
      <c r="AV356" s="122"/>
      <c r="AW356" s="122"/>
      <c r="AX356" s="122"/>
    </row>
    <row r="357" spans="1:50" x14ac:dyDescent="0.25">
      <c r="A357" s="106" t="s">
        <v>1243</v>
      </c>
      <c r="B357" s="733" t="s">
        <v>38</v>
      </c>
      <c r="C357" s="734"/>
      <c r="D357" s="25" t="s">
        <v>10</v>
      </c>
      <c r="E357" s="25">
        <v>3</v>
      </c>
      <c r="F357" s="37"/>
      <c r="G357" s="37"/>
      <c r="AS357" s="189"/>
      <c r="AT357" s="118" t="s">
        <v>244</v>
      </c>
      <c r="AU357" s="119" t="s">
        <v>589</v>
      </c>
      <c r="AV357" s="122"/>
      <c r="AW357" s="122"/>
      <c r="AX357" s="122"/>
    </row>
    <row r="358" spans="1:50" x14ac:dyDescent="0.25">
      <c r="A358" s="106" t="s">
        <v>1244</v>
      </c>
      <c r="B358" s="733" t="s">
        <v>39</v>
      </c>
      <c r="C358" s="734"/>
      <c r="D358" s="25" t="s">
        <v>10</v>
      </c>
      <c r="E358" s="25" t="s">
        <v>40</v>
      </c>
      <c r="F358" s="37"/>
      <c r="G358" s="37"/>
      <c r="AS358" s="189"/>
      <c r="AT358" s="118" t="s">
        <v>244</v>
      </c>
      <c r="AU358" s="119" t="s">
        <v>590</v>
      </c>
      <c r="AV358" s="122"/>
      <c r="AW358" s="122"/>
      <c r="AX358" s="122"/>
    </row>
    <row r="359" spans="1:50" x14ac:dyDescent="0.25">
      <c r="A359" s="106" t="s">
        <v>1245</v>
      </c>
      <c r="B359" s="735" t="s">
        <v>983</v>
      </c>
      <c r="C359" s="736"/>
      <c r="D359" s="25" t="s">
        <v>10</v>
      </c>
      <c r="E359" s="25">
        <v>1</v>
      </c>
      <c r="F359" s="37"/>
      <c r="G359" s="37"/>
      <c r="AS359" s="189"/>
      <c r="AT359" s="118" t="s">
        <v>244</v>
      </c>
      <c r="AU359" s="119" t="s">
        <v>591</v>
      </c>
      <c r="AV359" s="122"/>
      <c r="AW359" s="122"/>
      <c r="AX359" s="122"/>
    </row>
    <row r="360" spans="1:50" ht="78.75" customHeight="1" x14ac:dyDescent="0.25">
      <c r="A360" s="106" t="s">
        <v>1246</v>
      </c>
      <c r="B360" s="715" t="s">
        <v>984</v>
      </c>
      <c r="C360" s="716"/>
      <c r="D360" s="25"/>
      <c r="E360" s="25"/>
      <c r="F360" s="37"/>
      <c r="G360" s="37"/>
      <c r="AS360" s="189"/>
      <c r="AT360" s="118" t="s">
        <v>244</v>
      </c>
      <c r="AU360" s="119" t="s">
        <v>592</v>
      </c>
      <c r="AV360" s="122"/>
      <c r="AW360" s="122"/>
      <c r="AX360" s="122"/>
    </row>
    <row r="361" spans="1:50" ht="47.25" customHeight="1" x14ac:dyDescent="0.25">
      <c r="A361" s="106" t="s">
        <v>1247</v>
      </c>
      <c r="B361" s="715" t="s">
        <v>1336</v>
      </c>
      <c r="C361" s="716"/>
      <c r="D361" s="25" t="s">
        <v>10</v>
      </c>
      <c r="E361" s="25">
        <v>1</v>
      </c>
      <c r="F361" s="37"/>
      <c r="G361" s="37"/>
      <c r="AS361" s="189"/>
      <c r="AT361" s="118" t="s">
        <v>244</v>
      </c>
      <c r="AU361" s="119" t="s">
        <v>593</v>
      </c>
      <c r="AV361" s="122"/>
      <c r="AW361" s="122"/>
      <c r="AX361" s="122"/>
    </row>
    <row r="362" spans="1:50" ht="63" customHeight="1" x14ac:dyDescent="0.25">
      <c r="A362" s="106" t="s">
        <v>1248</v>
      </c>
      <c r="B362" s="715" t="s">
        <v>1335</v>
      </c>
      <c r="C362" s="716"/>
      <c r="D362" s="25" t="s">
        <v>10</v>
      </c>
      <c r="E362" s="25">
        <v>1</v>
      </c>
      <c r="F362" s="37"/>
      <c r="G362" s="37"/>
      <c r="AS362" s="189"/>
      <c r="AT362" s="118" t="s">
        <v>244</v>
      </c>
      <c r="AU362" s="119" t="s">
        <v>594</v>
      </c>
      <c r="AV362" s="122"/>
      <c r="AW362" s="122"/>
      <c r="AX362" s="122"/>
    </row>
    <row r="363" spans="1:50" ht="63" customHeight="1" x14ac:dyDescent="0.25">
      <c r="A363" s="106" t="s">
        <v>1249</v>
      </c>
      <c r="B363" s="731" t="s">
        <v>985</v>
      </c>
      <c r="C363" s="732"/>
      <c r="D363" s="25" t="s">
        <v>10</v>
      </c>
      <c r="E363" s="25">
        <v>1</v>
      </c>
      <c r="F363" s="37"/>
      <c r="G363" s="37"/>
      <c r="AS363" s="189"/>
      <c r="AT363" s="118" t="s">
        <v>244</v>
      </c>
      <c r="AU363" s="119" t="s">
        <v>595</v>
      </c>
      <c r="AV363" s="122"/>
      <c r="AW363" s="122"/>
      <c r="AX363" s="122"/>
    </row>
    <row r="364" spans="1:50" ht="81.75" customHeight="1" x14ac:dyDescent="0.25">
      <c r="A364" s="106" t="s">
        <v>1250</v>
      </c>
      <c r="B364" s="731" t="s">
        <v>986</v>
      </c>
      <c r="C364" s="732"/>
      <c r="D364" s="25" t="s">
        <v>10</v>
      </c>
      <c r="E364" s="25">
        <v>1</v>
      </c>
      <c r="F364" s="37"/>
      <c r="G364" s="37"/>
      <c r="AS364" s="189"/>
      <c r="AT364" s="118" t="s">
        <v>244</v>
      </c>
      <c r="AU364" s="119" t="s">
        <v>596</v>
      </c>
      <c r="AV364" s="122"/>
      <c r="AW364" s="122"/>
      <c r="AX364" s="122"/>
    </row>
    <row r="365" spans="1:50" x14ac:dyDescent="0.25">
      <c r="A365" s="106" t="s">
        <v>1251</v>
      </c>
      <c r="B365" s="144" t="s">
        <v>988</v>
      </c>
      <c r="C365" s="145"/>
      <c r="D365" s="25" t="s">
        <v>10</v>
      </c>
      <c r="E365" s="25">
        <v>1</v>
      </c>
      <c r="F365" s="37"/>
      <c r="G365" s="37"/>
      <c r="AS365" s="189"/>
      <c r="AT365" s="118" t="s">
        <v>244</v>
      </c>
      <c r="AU365" s="119" t="s">
        <v>597</v>
      </c>
      <c r="AV365" s="122"/>
      <c r="AW365" s="122"/>
      <c r="AX365" s="122"/>
    </row>
    <row r="366" spans="1:50" ht="78.75" customHeight="1" x14ac:dyDescent="0.25">
      <c r="A366" s="106" t="s">
        <v>1252</v>
      </c>
      <c r="B366" s="715" t="s">
        <v>989</v>
      </c>
      <c r="C366" s="716"/>
      <c r="D366" s="25" t="s">
        <v>10</v>
      </c>
      <c r="E366" s="25">
        <v>1</v>
      </c>
      <c r="F366" s="37"/>
      <c r="G366" s="37"/>
      <c r="AS366" s="189"/>
      <c r="AT366" s="118" t="s">
        <v>244</v>
      </c>
      <c r="AU366" s="119" t="s">
        <v>598</v>
      </c>
      <c r="AV366" s="122"/>
      <c r="AW366" s="122"/>
      <c r="AX366" s="122"/>
    </row>
    <row r="367" spans="1:50" x14ac:dyDescent="0.25">
      <c r="A367" s="106" t="s">
        <v>1253</v>
      </c>
      <c r="B367" s="729" t="s">
        <v>987</v>
      </c>
      <c r="C367" s="730"/>
      <c r="D367" s="25"/>
      <c r="E367" s="25"/>
      <c r="F367" s="37"/>
      <c r="G367" s="37"/>
      <c r="AS367" s="189"/>
      <c r="AT367" s="118" t="s">
        <v>244</v>
      </c>
      <c r="AU367" s="119" t="s">
        <v>599</v>
      </c>
      <c r="AV367" s="122"/>
      <c r="AW367" s="122"/>
      <c r="AX367" s="122"/>
    </row>
    <row r="368" spans="1:50" x14ac:dyDescent="0.25">
      <c r="A368" s="106" t="s">
        <v>1254</v>
      </c>
      <c r="B368" s="725" t="s">
        <v>188</v>
      </c>
      <c r="C368" s="726"/>
      <c r="D368" s="25" t="s">
        <v>10</v>
      </c>
      <c r="E368" s="25">
        <v>1</v>
      </c>
      <c r="F368" s="37"/>
      <c r="G368" s="37"/>
      <c r="AS368" s="189"/>
      <c r="AT368" s="118" t="s">
        <v>244</v>
      </c>
      <c r="AU368" s="119" t="s">
        <v>600</v>
      </c>
      <c r="AV368" s="122"/>
      <c r="AW368" s="122"/>
      <c r="AX368" s="122"/>
    </row>
    <row r="369" spans="1:50" x14ac:dyDescent="0.25">
      <c r="A369" s="106" t="s">
        <v>1255</v>
      </c>
      <c r="B369" s="725" t="s">
        <v>991</v>
      </c>
      <c r="C369" s="726"/>
      <c r="D369" s="25" t="s">
        <v>10</v>
      </c>
      <c r="E369" s="25">
        <v>1</v>
      </c>
      <c r="F369" s="37"/>
      <c r="G369" s="37"/>
      <c r="AS369" s="189"/>
      <c r="AT369" s="118" t="s">
        <v>244</v>
      </c>
      <c r="AU369" s="119" t="s">
        <v>601</v>
      </c>
      <c r="AV369" s="122"/>
      <c r="AW369" s="122"/>
      <c r="AX369" s="122"/>
    </row>
    <row r="370" spans="1:50" x14ac:dyDescent="0.25">
      <c r="A370" s="106" t="s">
        <v>1256</v>
      </c>
      <c r="B370" s="729" t="s">
        <v>990</v>
      </c>
      <c r="C370" s="730"/>
      <c r="D370" s="25" t="s">
        <v>10</v>
      </c>
      <c r="E370" s="25" t="s">
        <v>41</v>
      </c>
      <c r="F370" s="37"/>
      <c r="G370" s="37"/>
      <c r="AS370" s="189"/>
      <c r="AT370" s="118" t="s">
        <v>246</v>
      </c>
      <c r="AU370" s="119" t="s">
        <v>602</v>
      </c>
      <c r="AV370" s="122"/>
      <c r="AW370" s="122"/>
      <c r="AX370" s="122"/>
    </row>
    <row r="371" spans="1:50" ht="63" customHeight="1" x14ac:dyDescent="0.25">
      <c r="A371" s="106" t="s">
        <v>1257</v>
      </c>
      <c r="B371" s="715" t="s">
        <v>992</v>
      </c>
      <c r="C371" s="716"/>
      <c r="D371" s="25" t="s">
        <v>10</v>
      </c>
      <c r="E371" s="121">
        <v>1</v>
      </c>
      <c r="F371" s="37"/>
      <c r="G371" s="37"/>
      <c r="AS371" s="189"/>
      <c r="AT371" s="118" t="s">
        <v>246</v>
      </c>
      <c r="AU371" s="119" t="s">
        <v>603</v>
      </c>
      <c r="AV371" s="122"/>
      <c r="AW371" s="122"/>
      <c r="AX371" s="122"/>
    </row>
    <row r="372" spans="1:50" ht="31.5" customHeight="1" x14ac:dyDescent="0.25">
      <c r="A372" s="106" t="s">
        <v>1258</v>
      </c>
      <c r="B372" s="715" t="s">
        <v>995</v>
      </c>
      <c r="C372" s="716"/>
      <c r="D372" s="25" t="s">
        <v>10</v>
      </c>
      <c r="E372" s="64">
        <v>1</v>
      </c>
      <c r="F372" s="37"/>
      <c r="G372" s="37"/>
      <c r="AS372" s="189"/>
      <c r="AT372" s="118" t="s">
        <v>246</v>
      </c>
      <c r="AU372" s="119" t="s">
        <v>604</v>
      </c>
      <c r="AV372" s="122"/>
      <c r="AW372" s="122"/>
      <c r="AX372" s="122"/>
    </row>
    <row r="373" spans="1:50" x14ac:dyDescent="0.25">
      <c r="A373" s="106" t="s">
        <v>1259</v>
      </c>
      <c r="B373" s="715" t="s">
        <v>996</v>
      </c>
      <c r="C373" s="716"/>
      <c r="D373" s="25" t="s">
        <v>10</v>
      </c>
      <c r="E373" s="64">
        <v>1</v>
      </c>
      <c r="F373" s="37"/>
      <c r="G373" s="37"/>
      <c r="AS373" s="189"/>
      <c r="AT373" s="118" t="s">
        <v>246</v>
      </c>
      <c r="AU373" s="119" t="s">
        <v>605</v>
      </c>
      <c r="AV373" s="122"/>
      <c r="AW373" s="122"/>
      <c r="AX373" s="122"/>
    </row>
    <row r="374" spans="1:50" x14ac:dyDescent="0.25">
      <c r="A374" s="106" t="s">
        <v>1260</v>
      </c>
      <c r="B374" s="725" t="s">
        <v>997</v>
      </c>
      <c r="C374" s="726"/>
      <c r="D374" s="25" t="s">
        <v>10</v>
      </c>
      <c r="E374" s="25"/>
      <c r="F374" s="37"/>
      <c r="G374" s="37"/>
      <c r="AS374" s="189"/>
      <c r="AT374" s="118" t="s">
        <v>246</v>
      </c>
      <c r="AU374" s="119" t="s">
        <v>606</v>
      </c>
      <c r="AV374" s="122"/>
      <c r="AW374" s="122"/>
      <c r="AX374" s="122"/>
    </row>
    <row r="375" spans="1:50" x14ac:dyDescent="0.25">
      <c r="A375" s="106" t="s">
        <v>1261</v>
      </c>
      <c r="B375" s="727" t="s">
        <v>998</v>
      </c>
      <c r="C375" s="728"/>
      <c r="D375" s="25"/>
      <c r="E375" s="25"/>
      <c r="F375" s="37"/>
      <c r="G375" s="37"/>
      <c r="AS375" s="189"/>
      <c r="AT375" s="118" t="s">
        <v>246</v>
      </c>
      <c r="AU375" s="119" t="s">
        <v>607</v>
      </c>
      <c r="AV375" s="122"/>
      <c r="AW375" s="122"/>
      <c r="AX375" s="122"/>
    </row>
    <row r="376" spans="1:50" x14ac:dyDescent="0.25">
      <c r="A376" s="106" t="s">
        <v>1262</v>
      </c>
      <c r="B376" s="723" t="s">
        <v>1276</v>
      </c>
      <c r="C376" s="724"/>
      <c r="D376" s="25" t="s">
        <v>10</v>
      </c>
      <c r="E376" s="25">
        <v>10</v>
      </c>
      <c r="F376" s="37"/>
      <c r="G376" s="37"/>
      <c r="AS376" s="189"/>
      <c r="AT376" s="118" t="s">
        <v>246</v>
      </c>
      <c r="AU376" s="119" t="s">
        <v>608</v>
      </c>
      <c r="AV376" s="122"/>
      <c r="AW376" s="122"/>
      <c r="AX376" s="122"/>
    </row>
    <row r="377" spans="1:50" x14ac:dyDescent="0.25">
      <c r="A377" s="106" t="s">
        <v>1263</v>
      </c>
      <c r="B377" s="185" t="s">
        <v>1277</v>
      </c>
      <c r="C377" s="186"/>
      <c r="D377" s="25" t="s">
        <v>10</v>
      </c>
      <c r="E377" s="25">
        <v>3</v>
      </c>
      <c r="F377" s="37"/>
      <c r="G377" s="37"/>
      <c r="AS377" s="189"/>
      <c r="AT377" s="118" t="s">
        <v>246</v>
      </c>
      <c r="AU377" s="119" t="s">
        <v>609</v>
      </c>
      <c r="AV377" s="122"/>
      <c r="AW377" s="122"/>
      <c r="AX377" s="122"/>
    </row>
    <row r="378" spans="1:50" x14ac:dyDescent="0.25">
      <c r="A378" s="106" t="s">
        <v>1264</v>
      </c>
      <c r="B378" s="723" t="s">
        <v>1278</v>
      </c>
      <c r="C378" s="724"/>
      <c r="D378" s="25" t="s">
        <v>10</v>
      </c>
      <c r="E378" s="25">
        <v>2</v>
      </c>
      <c r="F378" s="37"/>
      <c r="G378" s="37"/>
      <c r="AS378" s="189"/>
      <c r="AT378" s="118" t="s">
        <v>246</v>
      </c>
      <c r="AU378" s="119" t="s">
        <v>610</v>
      </c>
      <c r="AV378" s="122"/>
      <c r="AW378" s="122"/>
      <c r="AX378" s="122"/>
    </row>
    <row r="379" spans="1:50" x14ac:dyDescent="0.25">
      <c r="A379" s="106" t="s">
        <v>1265</v>
      </c>
      <c r="B379" s="723" t="s">
        <v>1279</v>
      </c>
      <c r="C379" s="724"/>
      <c r="D379" s="25" t="s">
        <v>10</v>
      </c>
      <c r="E379" s="25">
        <v>10</v>
      </c>
      <c r="F379" s="37"/>
      <c r="G379" s="37"/>
      <c r="AS379" s="189"/>
      <c r="AT379" s="118" t="s">
        <v>246</v>
      </c>
      <c r="AU379" s="119" t="s">
        <v>611</v>
      </c>
      <c r="AV379" s="122"/>
      <c r="AW379" s="122"/>
      <c r="AX379" s="122"/>
    </row>
    <row r="380" spans="1:50" x14ac:dyDescent="0.25">
      <c r="A380" s="106" t="s">
        <v>1266</v>
      </c>
      <c r="B380" s="723" t="s">
        <v>1280</v>
      </c>
      <c r="C380" s="724"/>
      <c r="D380" s="25" t="s">
        <v>10</v>
      </c>
      <c r="E380" s="25">
        <v>2</v>
      </c>
      <c r="F380" s="37"/>
      <c r="G380" s="37"/>
      <c r="AS380" s="189"/>
      <c r="AT380" s="118" t="s">
        <v>246</v>
      </c>
      <c r="AU380" s="119" t="s">
        <v>612</v>
      </c>
      <c r="AV380" s="122"/>
      <c r="AW380" s="122"/>
      <c r="AX380" s="122"/>
    </row>
    <row r="381" spans="1:50" ht="31.5" customHeight="1" x14ac:dyDescent="0.25">
      <c r="A381" s="106" t="s">
        <v>1267</v>
      </c>
      <c r="B381" s="721" t="s">
        <v>1281</v>
      </c>
      <c r="C381" s="722"/>
      <c r="D381" s="25" t="s">
        <v>10</v>
      </c>
      <c r="E381" s="25" t="s">
        <v>993</v>
      </c>
      <c r="F381" s="37"/>
      <c r="G381" s="37"/>
      <c r="AS381" s="189"/>
      <c r="AT381" s="118" t="s">
        <v>248</v>
      </c>
      <c r="AU381" s="119" t="s">
        <v>613</v>
      </c>
      <c r="AV381" s="122"/>
      <c r="AW381" s="122"/>
      <c r="AX381" s="122"/>
    </row>
    <row r="382" spans="1:50" ht="54" customHeight="1" x14ac:dyDescent="0.25">
      <c r="A382" s="106" t="s">
        <v>1268</v>
      </c>
      <c r="B382" s="721" t="s">
        <v>1282</v>
      </c>
      <c r="C382" s="722"/>
      <c r="D382" s="25" t="s">
        <v>10</v>
      </c>
      <c r="E382" s="25">
        <v>2</v>
      </c>
      <c r="F382" s="37"/>
      <c r="G382" s="37"/>
      <c r="AS382" s="189"/>
      <c r="AT382" s="118" t="s">
        <v>248</v>
      </c>
      <c r="AU382" s="119" t="s">
        <v>614</v>
      </c>
      <c r="AV382" s="122"/>
      <c r="AW382" s="122"/>
      <c r="AX382" s="122"/>
    </row>
    <row r="383" spans="1:50" ht="147" customHeight="1" x14ac:dyDescent="0.25">
      <c r="A383" s="106" t="s">
        <v>1269</v>
      </c>
      <c r="B383" s="721" t="s">
        <v>1283</v>
      </c>
      <c r="C383" s="722"/>
      <c r="D383" s="25" t="s">
        <v>10</v>
      </c>
      <c r="E383" s="25">
        <v>1</v>
      </c>
      <c r="F383" s="37"/>
      <c r="G383" s="37"/>
      <c r="AS383" s="189"/>
      <c r="AT383" s="118" t="s">
        <v>248</v>
      </c>
      <c r="AU383" s="119" t="s">
        <v>615</v>
      </c>
      <c r="AV383" s="122"/>
      <c r="AW383" s="122"/>
      <c r="AX383" s="122"/>
    </row>
    <row r="384" spans="1:50" x14ac:dyDescent="0.25">
      <c r="A384" s="106" t="s">
        <v>1270</v>
      </c>
      <c r="B384" s="721" t="s">
        <v>1284</v>
      </c>
      <c r="C384" s="722"/>
      <c r="D384" s="25" t="s">
        <v>10</v>
      </c>
      <c r="E384" s="25">
        <v>5</v>
      </c>
      <c r="F384" s="37"/>
      <c r="G384" s="37"/>
      <c r="AS384" s="189"/>
      <c r="AT384" s="118" t="s">
        <v>248</v>
      </c>
      <c r="AU384" s="119" t="s">
        <v>616</v>
      </c>
      <c r="AV384" s="122"/>
      <c r="AW384" s="122"/>
      <c r="AX384" s="122"/>
    </row>
    <row r="385" spans="1:50" ht="126" customHeight="1" x14ac:dyDescent="0.25">
      <c r="A385" s="106" t="s">
        <v>1291</v>
      </c>
      <c r="B385" s="715" t="s">
        <v>1285</v>
      </c>
      <c r="C385" s="716"/>
      <c r="D385" s="25" t="s">
        <v>10</v>
      </c>
      <c r="E385" s="25" t="s">
        <v>994</v>
      </c>
      <c r="F385" s="37"/>
      <c r="G385" s="37"/>
      <c r="AS385" s="189"/>
      <c r="AT385" s="118" t="s">
        <v>248</v>
      </c>
      <c r="AU385" s="119" t="s">
        <v>617</v>
      </c>
      <c r="AV385" s="122"/>
      <c r="AW385" s="122"/>
      <c r="AX385" s="122"/>
    </row>
    <row r="386" spans="1:50" x14ac:dyDescent="0.25">
      <c r="A386" s="106" t="s">
        <v>1292</v>
      </c>
      <c r="B386" s="715" t="s">
        <v>1286</v>
      </c>
      <c r="C386" s="716"/>
      <c r="D386" s="25" t="s">
        <v>10</v>
      </c>
      <c r="E386" s="25">
        <v>3</v>
      </c>
      <c r="F386" s="37"/>
      <c r="G386" s="37"/>
      <c r="AS386" s="189"/>
      <c r="AT386" s="118" t="s">
        <v>248</v>
      </c>
      <c r="AU386" s="119" t="s">
        <v>618</v>
      </c>
      <c r="AV386" s="122"/>
      <c r="AW386" s="122"/>
      <c r="AX386" s="122"/>
    </row>
    <row r="387" spans="1:50" x14ac:dyDescent="0.25">
      <c r="A387" s="106" t="s">
        <v>1293</v>
      </c>
      <c r="B387" s="715" t="s">
        <v>1287</v>
      </c>
      <c r="C387" s="716"/>
      <c r="D387" s="25" t="s">
        <v>10</v>
      </c>
      <c r="E387" s="25">
        <v>3</v>
      </c>
      <c r="F387" s="37"/>
      <c r="G387" s="37"/>
      <c r="AS387" s="189"/>
      <c r="AT387" s="118" t="s">
        <v>248</v>
      </c>
      <c r="AU387" s="119" t="s">
        <v>619</v>
      </c>
      <c r="AV387" s="122"/>
      <c r="AW387" s="122"/>
      <c r="AX387" s="122"/>
    </row>
    <row r="388" spans="1:50" ht="34.5" customHeight="1" x14ac:dyDescent="0.25">
      <c r="A388" s="106" t="s">
        <v>1294</v>
      </c>
      <c r="B388" s="715" t="s">
        <v>1290</v>
      </c>
      <c r="C388" s="716"/>
      <c r="D388" s="25" t="s">
        <v>10</v>
      </c>
      <c r="E388" s="25">
        <v>3</v>
      </c>
      <c r="F388" s="37"/>
      <c r="G388" s="37"/>
      <c r="AS388" s="189"/>
      <c r="AT388" s="118" t="s">
        <v>248</v>
      </c>
      <c r="AU388" s="119" t="s">
        <v>620</v>
      </c>
      <c r="AV388" s="122"/>
      <c r="AW388" s="122"/>
      <c r="AX388" s="122"/>
    </row>
    <row r="389" spans="1:50" ht="53.25" customHeight="1" x14ac:dyDescent="0.25">
      <c r="A389" s="106" t="s">
        <v>1295</v>
      </c>
      <c r="B389" s="719" t="s">
        <v>1337</v>
      </c>
      <c r="C389" s="720"/>
      <c r="D389" s="25" t="s">
        <v>10</v>
      </c>
      <c r="E389" s="25">
        <v>3</v>
      </c>
      <c r="F389" s="37"/>
      <c r="G389" s="37"/>
      <c r="AS389" s="189"/>
      <c r="AT389" s="118" t="s">
        <v>250</v>
      </c>
      <c r="AU389" s="119" t="s">
        <v>621</v>
      </c>
      <c r="AV389" s="122"/>
      <c r="AW389" s="122"/>
      <c r="AX389" s="122"/>
    </row>
    <row r="390" spans="1:50" x14ac:dyDescent="0.25">
      <c r="A390" s="106" t="s">
        <v>1296</v>
      </c>
      <c r="B390" s="715" t="s">
        <v>1288</v>
      </c>
      <c r="C390" s="716"/>
      <c r="D390" s="29" t="s">
        <v>10</v>
      </c>
      <c r="E390" s="29">
        <v>3</v>
      </c>
      <c r="F390" s="42"/>
      <c r="G390" s="42"/>
      <c r="AS390" s="189"/>
      <c r="AT390" s="118" t="s">
        <v>250</v>
      </c>
      <c r="AU390" s="119" t="s">
        <v>622</v>
      </c>
      <c r="AV390" s="122"/>
      <c r="AW390" s="122"/>
      <c r="AX390" s="122"/>
    </row>
    <row r="391" spans="1:50" x14ac:dyDescent="0.25">
      <c r="A391" s="106" t="s">
        <v>1297</v>
      </c>
      <c r="B391" s="715" t="s">
        <v>1289</v>
      </c>
      <c r="C391" s="716"/>
      <c r="D391" s="29" t="s">
        <v>10</v>
      </c>
      <c r="E391" s="29">
        <v>3</v>
      </c>
      <c r="F391" s="162"/>
      <c r="G391" s="162"/>
      <c r="AS391" s="189"/>
      <c r="AT391" s="118" t="s">
        <v>250</v>
      </c>
      <c r="AU391" s="119" t="s">
        <v>623</v>
      </c>
      <c r="AV391" s="122"/>
      <c r="AW391" s="122"/>
      <c r="AX391" s="122"/>
    </row>
    <row r="392" spans="1:50" x14ac:dyDescent="0.25">
      <c r="A392" s="867"/>
      <c r="B392" s="714"/>
      <c r="C392" s="714"/>
      <c r="D392" s="714"/>
      <c r="E392" s="714"/>
      <c r="F392" s="714"/>
      <c r="G392" s="714"/>
      <c r="AS392" s="189"/>
      <c r="AT392" s="118" t="s">
        <v>250</v>
      </c>
      <c r="AU392" s="119" t="s">
        <v>624</v>
      </c>
      <c r="AV392" s="122"/>
      <c r="AW392" s="122"/>
      <c r="AX392" s="122"/>
    </row>
    <row r="393" spans="1:50" ht="47.25" x14ac:dyDescent="0.25">
      <c r="A393" s="27" t="s">
        <v>69</v>
      </c>
      <c r="B393" s="705" t="s">
        <v>11</v>
      </c>
      <c r="C393" s="706"/>
      <c r="D393" s="120" t="s">
        <v>12</v>
      </c>
      <c r="E393" s="120" t="s">
        <v>13</v>
      </c>
      <c r="F393" s="860" t="s">
        <v>14</v>
      </c>
      <c r="G393" s="901"/>
      <c r="AS393" s="189"/>
      <c r="AT393" s="118" t="s">
        <v>250</v>
      </c>
      <c r="AU393" s="119" t="s">
        <v>625</v>
      </c>
      <c r="AV393" s="122"/>
      <c r="AW393" s="122"/>
      <c r="AX393" s="122"/>
    </row>
    <row r="394" spans="1:50" x14ac:dyDescent="0.25">
      <c r="A394" s="27" t="s">
        <v>42</v>
      </c>
      <c r="B394" s="674"/>
      <c r="C394" s="675"/>
      <c r="D394" s="28"/>
      <c r="E394" s="19"/>
      <c r="F394" s="824"/>
      <c r="G394" s="905"/>
      <c r="AS394" s="189"/>
      <c r="AT394" s="118" t="s">
        <v>250</v>
      </c>
      <c r="AU394" s="119" t="s">
        <v>626</v>
      </c>
      <c r="AV394" s="122"/>
      <c r="AW394" s="122"/>
      <c r="AX394" s="122"/>
    </row>
    <row r="395" spans="1:50" ht="31.5" x14ac:dyDescent="0.25">
      <c r="A395" s="193"/>
      <c r="B395" s="898"/>
      <c r="C395" s="899"/>
      <c r="D395" s="19" t="s">
        <v>53</v>
      </c>
      <c r="E395" s="19" t="s">
        <v>1313</v>
      </c>
      <c r="F395" s="840"/>
      <c r="G395" s="897"/>
      <c r="AS395" s="189"/>
      <c r="AT395" s="118" t="s">
        <v>250</v>
      </c>
      <c r="AU395" s="119" t="s">
        <v>627</v>
      </c>
      <c r="AV395" s="122"/>
      <c r="AW395" s="122"/>
      <c r="AX395" s="122"/>
    </row>
    <row r="396" spans="1:50" ht="31.5" customHeight="1" x14ac:dyDescent="0.25">
      <c r="A396" s="54">
        <v>1</v>
      </c>
      <c r="B396" s="700" t="s">
        <v>31</v>
      </c>
      <c r="C396" s="701"/>
      <c r="D396" s="28"/>
      <c r="E396" s="28"/>
      <c r="F396" s="840"/>
      <c r="G396" s="897"/>
      <c r="AS396" s="189"/>
      <c r="AT396" s="118" t="s">
        <v>250</v>
      </c>
      <c r="AU396" s="119" t="s">
        <v>628</v>
      </c>
      <c r="AV396" s="122"/>
      <c r="AW396" s="122"/>
      <c r="AX396" s="122"/>
    </row>
    <row r="397" spans="1:50" x14ac:dyDescent="0.25">
      <c r="A397" s="77" t="s">
        <v>66</v>
      </c>
      <c r="B397" s="700" t="s">
        <v>999</v>
      </c>
      <c r="C397" s="701"/>
      <c r="D397" s="28"/>
      <c r="E397" s="28"/>
      <c r="F397" s="840"/>
      <c r="G397" s="897"/>
      <c r="AS397" s="189"/>
      <c r="AT397" s="118" t="s">
        <v>250</v>
      </c>
      <c r="AU397" s="119" t="s">
        <v>629</v>
      </c>
      <c r="AV397" s="122"/>
      <c r="AW397" s="122"/>
      <c r="AX397" s="122"/>
    </row>
    <row r="398" spans="1:50" x14ac:dyDescent="0.25">
      <c r="A398" s="78" t="s">
        <v>67</v>
      </c>
      <c r="B398" s="700" t="s">
        <v>958</v>
      </c>
      <c r="C398" s="701"/>
      <c r="D398" s="28"/>
      <c r="E398" s="28"/>
      <c r="F398" s="840"/>
      <c r="G398" s="897"/>
      <c r="AS398" s="189"/>
      <c r="AT398" s="118" t="s">
        <v>250</v>
      </c>
      <c r="AU398" s="119" t="s">
        <v>630</v>
      </c>
      <c r="AV398" s="122"/>
      <c r="AW398" s="122"/>
      <c r="AX398" s="122"/>
    </row>
    <row r="399" spans="1:50" x14ac:dyDescent="0.25">
      <c r="A399" s="78" t="s">
        <v>68</v>
      </c>
      <c r="B399" s="700" t="s">
        <v>3</v>
      </c>
      <c r="C399" s="701"/>
      <c r="D399" s="31"/>
      <c r="E399" s="31"/>
      <c r="F399" s="840"/>
      <c r="G399" s="897"/>
      <c r="AS399" s="189"/>
      <c r="AT399" s="118" t="s">
        <v>250</v>
      </c>
      <c r="AU399" s="119" t="s">
        <v>631</v>
      </c>
      <c r="AV399" s="122"/>
      <c r="AW399" s="122"/>
      <c r="AX399" s="122"/>
    </row>
    <row r="400" spans="1:50" x14ac:dyDescent="0.25">
      <c r="A400" s="79" t="s">
        <v>959</v>
      </c>
      <c r="B400" s="702" t="s">
        <v>4</v>
      </c>
      <c r="C400" s="701"/>
      <c r="D400" s="31"/>
      <c r="E400" s="31"/>
      <c r="F400" s="840"/>
      <c r="G400" s="897"/>
      <c r="AS400" s="189"/>
      <c r="AT400" s="118" t="s">
        <v>252</v>
      </c>
      <c r="AU400" s="119" t="s">
        <v>632</v>
      </c>
      <c r="AV400" s="122"/>
      <c r="AW400" s="122"/>
      <c r="AX400" s="122"/>
    </row>
    <row r="401" spans="1:50" x14ac:dyDescent="0.25">
      <c r="A401" s="54">
        <v>2</v>
      </c>
      <c r="B401" s="711" t="s">
        <v>6</v>
      </c>
      <c r="C401" s="712"/>
      <c r="D401" s="19"/>
      <c r="E401" s="19"/>
      <c r="F401" s="840"/>
      <c r="G401" s="897"/>
      <c r="AS401" s="189"/>
      <c r="AT401" s="118" t="s">
        <v>252</v>
      </c>
      <c r="AU401" s="119" t="s">
        <v>633</v>
      </c>
      <c r="AV401" s="122"/>
      <c r="AW401" s="122"/>
      <c r="AX401" s="122"/>
    </row>
    <row r="402" spans="1:50" x14ac:dyDescent="0.25">
      <c r="A402" s="77" t="s">
        <v>66</v>
      </c>
      <c r="B402" s="711" t="s">
        <v>999</v>
      </c>
      <c r="C402" s="712"/>
      <c r="D402" s="19"/>
      <c r="E402" s="19"/>
      <c r="F402" s="840"/>
      <c r="G402" s="897"/>
      <c r="AS402" s="189"/>
      <c r="AT402" s="118" t="s">
        <v>252</v>
      </c>
      <c r="AU402" s="119" t="s">
        <v>634</v>
      </c>
      <c r="AV402" s="122"/>
      <c r="AW402" s="122"/>
      <c r="AX402" s="122"/>
    </row>
    <row r="403" spans="1:50" x14ac:dyDescent="0.25">
      <c r="A403" s="78" t="s">
        <v>67</v>
      </c>
      <c r="B403" s="711" t="s">
        <v>958</v>
      </c>
      <c r="C403" s="712"/>
      <c r="D403" s="28"/>
      <c r="E403" s="28"/>
      <c r="F403" s="840"/>
      <c r="G403" s="897"/>
      <c r="AS403" s="189"/>
      <c r="AT403" s="118" t="s">
        <v>252</v>
      </c>
      <c r="AU403" s="119" t="s">
        <v>635</v>
      </c>
      <c r="AV403" s="122"/>
      <c r="AW403" s="122"/>
      <c r="AX403" s="122"/>
    </row>
    <row r="404" spans="1:50" x14ac:dyDescent="0.25">
      <c r="A404" s="78" t="s">
        <v>68</v>
      </c>
      <c r="B404" s="711" t="s">
        <v>3</v>
      </c>
      <c r="C404" s="712"/>
      <c r="D404" s="28"/>
      <c r="E404" s="28"/>
      <c r="F404" s="840"/>
      <c r="G404" s="897"/>
      <c r="AS404" s="189"/>
      <c r="AT404" s="118" t="s">
        <v>252</v>
      </c>
      <c r="AU404" s="119" t="s">
        <v>636</v>
      </c>
      <c r="AV404" s="122"/>
      <c r="AW404" s="122"/>
      <c r="AX404" s="122"/>
    </row>
    <row r="405" spans="1:50" x14ac:dyDescent="0.25">
      <c r="A405" s="79" t="s">
        <v>959</v>
      </c>
      <c r="B405" s="713" t="s">
        <v>4</v>
      </c>
      <c r="C405" s="712"/>
      <c r="D405" s="28"/>
      <c r="E405" s="28"/>
      <c r="F405" s="840"/>
      <c r="G405" s="897"/>
      <c r="AS405" s="189"/>
      <c r="AT405" s="118" t="s">
        <v>252</v>
      </c>
      <c r="AU405" s="119" t="s">
        <v>637</v>
      </c>
      <c r="AV405" s="122"/>
      <c r="AW405" s="122"/>
      <c r="AX405" s="122"/>
    </row>
    <row r="406" spans="1:50" x14ac:dyDescent="0.25">
      <c r="A406" s="714"/>
      <c r="B406" s="714"/>
      <c r="C406" s="714"/>
      <c r="D406" s="714"/>
      <c r="E406" s="714"/>
      <c r="F406" s="714"/>
      <c r="G406" s="714"/>
      <c r="AS406" s="189"/>
      <c r="AT406" s="118" t="s">
        <v>252</v>
      </c>
      <c r="AU406" s="119" t="s">
        <v>638</v>
      </c>
      <c r="AV406" s="122"/>
      <c r="AW406" s="122"/>
      <c r="AX406" s="122"/>
    </row>
    <row r="407" spans="1:50" x14ac:dyDescent="0.25">
      <c r="A407" s="59" t="s">
        <v>190</v>
      </c>
      <c r="B407" s="682" t="s">
        <v>189</v>
      </c>
      <c r="C407" s="683"/>
      <c r="D407" s="61" t="s">
        <v>7</v>
      </c>
      <c r="E407" s="61" t="s">
        <v>8</v>
      </c>
      <c r="F407" s="24" t="s">
        <v>9</v>
      </c>
      <c r="G407" s="121" t="s">
        <v>1081</v>
      </c>
      <c r="AS407" s="189"/>
      <c r="AT407" s="118" t="s">
        <v>252</v>
      </c>
      <c r="AU407" s="119" t="s">
        <v>639</v>
      </c>
      <c r="AV407" s="122"/>
      <c r="AW407" s="122"/>
      <c r="AX407" s="122"/>
    </row>
    <row r="408" spans="1:50" x14ac:dyDescent="0.25">
      <c r="A408" s="107" t="s">
        <v>1012</v>
      </c>
      <c r="B408" s="703" t="s">
        <v>1000</v>
      </c>
      <c r="C408" s="704"/>
      <c r="D408" s="29" t="s">
        <v>10</v>
      </c>
      <c r="E408" s="29">
        <v>1</v>
      </c>
      <c r="F408" s="37"/>
      <c r="G408" s="37"/>
      <c r="AS408" s="189"/>
      <c r="AT408" s="118" t="s">
        <v>252</v>
      </c>
      <c r="AU408" s="119" t="s">
        <v>640</v>
      </c>
      <c r="AV408" s="122"/>
      <c r="AW408" s="122"/>
      <c r="AX408" s="122"/>
    </row>
    <row r="409" spans="1:50" x14ac:dyDescent="0.25">
      <c r="A409" s="107" t="s">
        <v>1013</v>
      </c>
      <c r="B409" s="703" t="s">
        <v>1001</v>
      </c>
      <c r="C409" s="704"/>
      <c r="D409" s="29" t="s">
        <v>10</v>
      </c>
      <c r="E409" s="29">
        <v>1</v>
      </c>
      <c r="F409" s="37"/>
      <c r="G409" s="37"/>
      <c r="AS409" s="189"/>
      <c r="AT409" s="118" t="s">
        <v>252</v>
      </c>
      <c r="AU409" s="119" t="s">
        <v>641</v>
      </c>
      <c r="AV409" s="122"/>
      <c r="AW409" s="122"/>
      <c r="AX409" s="122"/>
    </row>
    <row r="410" spans="1:50" x14ac:dyDescent="0.25">
      <c r="A410" s="107" t="s">
        <v>1014</v>
      </c>
      <c r="B410" s="703" t="s">
        <v>1046</v>
      </c>
      <c r="C410" s="704"/>
      <c r="D410" s="29" t="s">
        <v>10</v>
      </c>
      <c r="E410" s="29">
        <v>1</v>
      </c>
      <c r="F410" s="37"/>
      <c r="G410" s="37"/>
      <c r="AS410" s="189"/>
      <c r="AT410" s="118" t="s">
        <v>252</v>
      </c>
      <c r="AU410" s="119" t="s">
        <v>642</v>
      </c>
      <c r="AV410" s="122"/>
      <c r="AW410" s="122"/>
      <c r="AX410" s="122"/>
    </row>
    <row r="411" spans="1:50" x14ac:dyDescent="0.25">
      <c r="A411" s="107" t="s">
        <v>1015</v>
      </c>
      <c r="B411" s="703" t="s">
        <v>1002</v>
      </c>
      <c r="C411" s="704"/>
      <c r="D411" s="29" t="s">
        <v>10</v>
      </c>
      <c r="E411" s="29">
        <v>1</v>
      </c>
      <c r="F411" s="37"/>
      <c r="G411" s="37"/>
      <c r="AS411" s="189"/>
      <c r="AT411" s="118" t="s">
        <v>252</v>
      </c>
      <c r="AU411" s="119" t="s">
        <v>643</v>
      </c>
      <c r="AV411" s="122"/>
      <c r="AW411" s="122"/>
      <c r="AX411" s="122"/>
    </row>
    <row r="412" spans="1:50" x14ac:dyDescent="0.25">
      <c r="A412" s="107" t="s">
        <v>1016</v>
      </c>
      <c r="B412" s="703" t="s">
        <v>1003</v>
      </c>
      <c r="C412" s="704"/>
      <c r="D412" s="29" t="s">
        <v>10</v>
      </c>
      <c r="E412" s="29">
        <v>1</v>
      </c>
      <c r="F412" s="37"/>
      <c r="G412" s="37"/>
      <c r="AS412" s="189"/>
      <c r="AT412" s="118" t="s">
        <v>252</v>
      </c>
      <c r="AU412" s="119" t="s">
        <v>644</v>
      </c>
      <c r="AV412" s="122"/>
      <c r="AW412" s="122"/>
      <c r="AX412" s="122"/>
    </row>
    <row r="413" spans="1:50" x14ac:dyDescent="0.25">
      <c r="A413" s="107" t="s">
        <v>1017</v>
      </c>
      <c r="B413" s="703" t="s">
        <v>1004</v>
      </c>
      <c r="C413" s="704"/>
      <c r="D413" s="29" t="s">
        <v>10</v>
      </c>
      <c r="E413" s="29">
        <v>1</v>
      </c>
      <c r="F413" s="37"/>
      <c r="G413" s="37"/>
      <c r="AS413" s="189"/>
      <c r="AT413" s="118" t="s">
        <v>252</v>
      </c>
      <c r="AU413" s="119" t="s">
        <v>645</v>
      </c>
      <c r="AV413" s="122"/>
      <c r="AW413" s="122"/>
      <c r="AX413" s="122"/>
    </row>
    <row r="414" spans="1:50" x14ac:dyDescent="0.25">
      <c r="A414" s="107" t="s">
        <v>1018</v>
      </c>
      <c r="B414" s="703" t="s">
        <v>1005</v>
      </c>
      <c r="C414" s="704"/>
      <c r="D414" s="29" t="s">
        <v>10</v>
      </c>
      <c r="E414" s="29">
        <v>1</v>
      </c>
      <c r="F414" s="37"/>
      <c r="G414" s="37"/>
      <c r="AS414" s="189"/>
      <c r="AT414" s="118" t="s">
        <v>252</v>
      </c>
      <c r="AU414" s="119" t="s">
        <v>646</v>
      </c>
      <c r="AV414" s="122"/>
      <c r="AW414" s="122"/>
      <c r="AX414" s="122"/>
    </row>
    <row r="415" spans="1:50" x14ac:dyDescent="0.25">
      <c r="A415" s="107" t="s">
        <v>1019</v>
      </c>
      <c r="B415" s="703" t="s">
        <v>1006</v>
      </c>
      <c r="C415" s="704"/>
      <c r="D415" s="29" t="s">
        <v>10</v>
      </c>
      <c r="E415" s="29">
        <v>1</v>
      </c>
      <c r="F415" s="37"/>
      <c r="G415" s="37"/>
      <c r="AS415" s="189"/>
      <c r="AT415" s="118" t="s">
        <v>252</v>
      </c>
      <c r="AU415" s="119" t="s">
        <v>647</v>
      </c>
      <c r="AV415" s="122"/>
      <c r="AW415" s="122"/>
      <c r="AX415" s="122"/>
    </row>
    <row r="416" spans="1:50" x14ac:dyDescent="0.25">
      <c r="A416" s="107" t="s">
        <v>1020</v>
      </c>
      <c r="B416" s="703" t="s">
        <v>1007</v>
      </c>
      <c r="C416" s="704"/>
      <c r="D416" s="29" t="s">
        <v>10</v>
      </c>
      <c r="E416" s="29">
        <v>1</v>
      </c>
      <c r="F416" s="37"/>
      <c r="G416" s="37"/>
      <c r="AS416" s="189"/>
      <c r="AT416" s="118" t="s">
        <v>252</v>
      </c>
      <c r="AU416" s="119" t="s">
        <v>648</v>
      </c>
      <c r="AV416" s="122"/>
      <c r="AW416" s="122"/>
      <c r="AX416" s="122"/>
    </row>
    <row r="417" spans="1:50" x14ac:dyDescent="0.25">
      <c r="A417" s="107" t="s">
        <v>1021</v>
      </c>
      <c r="B417" s="703" t="s">
        <v>1008</v>
      </c>
      <c r="C417" s="704"/>
      <c r="D417" s="29" t="s">
        <v>10</v>
      </c>
      <c r="E417" s="29">
        <v>1</v>
      </c>
      <c r="F417" s="37"/>
      <c r="G417" s="37"/>
      <c r="AS417" s="189"/>
      <c r="AT417" s="118" t="s">
        <v>252</v>
      </c>
      <c r="AU417" s="119" t="s">
        <v>649</v>
      </c>
      <c r="AV417" s="122"/>
      <c r="AW417" s="122"/>
      <c r="AX417" s="122"/>
    </row>
    <row r="418" spans="1:50" x14ac:dyDescent="0.25">
      <c r="A418" s="107" t="s">
        <v>1022</v>
      </c>
      <c r="B418" s="703" t="s">
        <v>1010</v>
      </c>
      <c r="C418" s="704"/>
      <c r="D418" s="29" t="s">
        <v>10</v>
      </c>
      <c r="E418" s="29">
        <v>1</v>
      </c>
      <c r="F418" s="37"/>
      <c r="G418" s="37"/>
      <c r="AS418" s="189"/>
      <c r="AT418" s="118" t="s">
        <v>252</v>
      </c>
      <c r="AU418" s="119" t="s">
        <v>650</v>
      </c>
      <c r="AV418" s="122"/>
      <c r="AW418" s="122"/>
      <c r="AX418" s="122"/>
    </row>
    <row r="419" spans="1:50" x14ac:dyDescent="0.25">
      <c r="A419" s="107" t="s">
        <v>1023</v>
      </c>
      <c r="B419" s="703" t="s">
        <v>1009</v>
      </c>
      <c r="C419" s="704"/>
      <c r="D419" s="29" t="s">
        <v>10</v>
      </c>
      <c r="E419" s="29">
        <v>1</v>
      </c>
      <c r="F419" s="37"/>
      <c r="G419" s="37"/>
      <c r="AS419" s="189"/>
      <c r="AT419" s="118" t="s">
        <v>252</v>
      </c>
      <c r="AU419" s="119" t="s">
        <v>651</v>
      </c>
      <c r="AV419" s="122"/>
      <c r="AW419" s="122"/>
      <c r="AX419" s="122"/>
    </row>
    <row r="420" spans="1:50" x14ac:dyDescent="0.25">
      <c r="A420" s="107" t="s">
        <v>1024</v>
      </c>
      <c r="B420" s="703" t="s">
        <v>1011</v>
      </c>
      <c r="C420" s="704"/>
      <c r="D420" s="29" t="s">
        <v>10</v>
      </c>
      <c r="E420" s="29">
        <v>1</v>
      </c>
      <c r="F420" s="37"/>
      <c r="G420" s="37"/>
      <c r="AS420" s="189"/>
      <c r="AT420" s="118" t="s">
        <v>252</v>
      </c>
      <c r="AU420" s="119" t="s">
        <v>652</v>
      </c>
      <c r="AV420" s="122"/>
      <c r="AW420" s="122"/>
      <c r="AX420" s="122"/>
    </row>
    <row r="421" spans="1:50" x14ac:dyDescent="0.25">
      <c r="A421" s="107" t="s">
        <v>1025</v>
      </c>
      <c r="B421" s="709" t="s">
        <v>1047</v>
      </c>
      <c r="C421" s="710"/>
      <c r="D421" s="29"/>
      <c r="E421" s="29"/>
      <c r="F421" s="37"/>
      <c r="G421" s="37"/>
      <c r="AS421" s="189"/>
      <c r="AT421" s="118" t="s">
        <v>252</v>
      </c>
      <c r="AU421" s="119" t="s">
        <v>653</v>
      </c>
      <c r="AV421" s="122"/>
      <c r="AW421" s="122"/>
      <c r="AX421" s="122"/>
    </row>
    <row r="422" spans="1:50" x14ac:dyDescent="0.25">
      <c r="A422" s="107" t="s">
        <v>1026</v>
      </c>
      <c r="B422" s="707" t="s">
        <v>1030</v>
      </c>
      <c r="C422" s="708"/>
      <c r="D422" s="29" t="s">
        <v>10</v>
      </c>
      <c r="E422" s="29">
        <v>1</v>
      </c>
      <c r="F422" s="37"/>
      <c r="G422" s="37"/>
      <c r="AS422" s="189"/>
      <c r="AT422" s="118" t="s">
        <v>252</v>
      </c>
      <c r="AU422" s="119" t="s">
        <v>654</v>
      </c>
      <c r="AV422" s="122"/>
      <c r="AW422" s="122"/>
      <c r="AX422" s="122"/>
    </row>
    <row r="423" spans="1:50" x14ac:dyDescent="0.25">
      <c r="A423" s="107" t="s">
        <v>1027</v>
      </c>
      <c r="B423" s="707" t="s">
        <v>1031</v>
      </c>
      <c r="C423" s="708"/>
      <c r="D423" s="29" t="s">
        <v>10</v>
      </c>
      <c r="E423" s="29">
        <v>1</v>
      </c>
      <c r="F423" s="37"/>
      <c r="G423" s="37"/>
      <c r="AS423" s="189"/>
      <c r="AT423" s="118" t="s">
        <v>252</v>
      </c>
      <c r="AU423" s="119" t="s">
        <v>655</v>
      </c>
      <c r="AV423" s="122"/>
      <c r="AW423" s="122"/>
      <c r="AX423" s="122"/>
    </row>
    <row r="424" spans="1:50" x14ac:dyDescent="0.25">
      <c r="A424" s="107" t="s">
        <v>1028</v>
      </c>
      <c r="B424" s="707" t="s">
        <v>1032</v>
      </c>
      <c r="C424" s="708"/>
      <c r="D424" s="29" t="s">
        <v>10</v>
      </c>
      <c r="E424" s="29">
        <v>1</v>
      </c>
      <c r="F424" s="37"/>
      <c r="G424" s="37"/>
      <c r="AS424" s="189"/>
      <c r="AT424" s="118" t="s">
        <v>252</v>
      </c>
      <c r="AU424" s="119" t="s">
        <v>656</v>
      </c>
      <c r="AV424" s="122"/>
      <c r="AW424" s="122"/>
      <c r="AX424" s="122"/>
    </row>
    <row r="425" spans="1:50" x14ac:dyDescent="0.25">
      <c r="A425" s="107" t="s">
        <v>1029</v>
      </c>
      <c r="B425" s="707" t="s">
        <v>1033</v>
      </c>
      <c r="C425" s="708"/>
      <c r="D425" s="29" t="s">
        <v>10</v>
      </c>
      <c r="E425" s="29">
        <v>1</v>
      </c>
      <c r="F425" s="37"/>
      <c r="G425" s="37"/>
      <c r="AS425" s="189"/>
      <c r="AT425" s="118" t="s">
        <v>252</v>
      </c>
      <c r="AU425" s="119" t="s">
        <v>657</v>
      </c>
      <c r="AV425" s="122"/>
      <c r="AW425" s="122"/>
      <c r="AX425" s="122"/>
    </row>
    <row r="426" spans="1:50" x14ac:dyDescent="0.25">
      <c r="A426" s="107" t="s">
        <v>1035</v>
      </c>
      <c r="B426" s="703" t="s">
        <v>1034</v>
      </c>
      <c r="C426" s="704"/>
      <c r="D426" s="29" t="s">
        <v>10</v>
      </c>
      <c r="E426" s="29">
        <v>1</v>
      </c>
      <c r="F426" s="37"/>
      <c r="G426" s="37"/>
      <c r="AS426" s="189"/>
      <c r="AT426" s="118" t="s">
        <v>252</v>
      </c>
      <c r="AU426" s="119" t="s">
        <v>658</v>
      </c>
      <c r="AV426" s="122"/>
      <c r="AW426" s="122"/>
      <c r="AX426" s="122"/>
    </row>
    <row r="427" spans="1:50" x14ac:dyDescent="0.25">
      <c r="A427" s="107" t="s">
        <v>1036</v>
      </c>
      <c r="B427" s="703" t="s">
        <v>1037</v>
      </c>
      <c r="C427" s="704"/>
      <c r="D427" s="29" t="s">
        <v>10</v>
      </c>
      <c r="E427" s="29">
        <v>1</v>
      </c>
      <c r="F427" s="37"/>
      <c r="G427" s="37"/>
      <c r="AS427" s="189"/>
      <c r="AT427" s="118" t="s">
        <v>252</v>
      </c>
      <c r="AU427" s="119" t="s">
        <v>659</v>
      </c>
      <c r="AV427" s="122"/>
      <c r="AW427" s="122"/>
      <c r="AX427" s="122"/>
    </row>
    <row r="428" spans="1:50" x14ac:dyDescent="0.25">
      <c r="A428" s="107" t="s">
        <v>1041</v>
      </c>
      <c r="B428" s="703" t="s">
        <v>1038</v>
      </c>
      <c r="C428" s="704"/>
      <c r="D428" s="29" t="s">
        <v>10</v>
      </c>
      <c r="E428" s="29">
        <v>1</v>
      </c>
      <c r="F428" s="37"/>
      <c r="G428" s="37"/>
      <c r="AS428" s="189"/>
      <c r="AT428" s="118" t="s">
        <v>252</v>
      </c>
      <c r="AU428" s="119" t="s">
        <v>660</v>
      </c>
      <c r="AV428" s="122"/>
      <c r="AW428" s="122"/>
      <c r="AX428" s="122"/>
    </row>
    <row r="429" spans="1:50" x14ac:dyDescent="0.25">
      <c r="A429" s="107" t="s">
        <v>1042</v>
      </c>
      <c r="B429" s="703" t="s">
        <v>1039</v>
      </c>
      <c r="C429" s="704"/>
      <c r="D429" s="29" t="s">
        <v>10</v>
      </c>
      <c r="E429" s="29">
        <v>1</v>
      </c>
      <c r="F429" s="37"/>
      <c r="G429" s="37"/>
      <c r="AS429" s="189"/>
      <c r="AT429" s="118" t="s">
        <v>252</v>
      </c>
      <c r="AU429" s="119" t="s">
        <v>661</v>
      </c>
      <c r="AV429" s="122"/>
      <c r="AW429" s="122"/>
      <c r="AX429" s="122"/>
    </row>
    <row r="430" spans="1:50" x14ac:dyDescent="0.25">
      <c r="A430" s="107" t="s">
        <v>1043</v>
      </c>
      <c r="B430" s="703" t="s">
        <v>1040</v>
      </c>
      <c r="C430" s="704"/>
      <c r="D430" s="29" t="s">
        <v>10</v>
      </c>
      <c r="E430" s="29">
        <v>1</v>
      </c>
      <c r="F430" s="37"/>
      <c r="G430" s="37"/>
      <c r="AS430" s="189"/>
      <c r="AT430" s="12" t="s">
        <v>253</v>
      </c>
      <c r="AU430" s="119" t="s">
        <v>662</v>
      </c>
      <c r="AV430" s="122"/>
      <c r="AW430" s="122"/>
      <c r="AX430" s="122"/>
    </row>
    <row r="431" spans="1:50" x14ac:dyDescent="0.25">
      <c r="A431" s="107" t="s">
        <v>1044</v>
      </c>
      <c r="B431" s="703" t="s">
        <v>1045</v>
      </c>
      <c r="C431" s="704"/>
      <c r="D431" s="29" t="s">
        <v>10</v>
      </c>
      <c r="E431" s="29">
        <v>1</v>
      </c>
      <c r="F431" s="37"/>
      <c r="G431" s="37"/>
      <c r="AS431" s="189"/>
      <c r="AT431" s="12" t="s">
        <v>253</v>
      </c>
      <c r="AU431" s="119" t="s">
        <v>663</v>
      </c>
      <c r="AV431" s="122"/>
      <c r="AW431" s="122"/>
      <c r="AX431" s="122"/>
    </row>
    <row r="432" spans="1:50" x14ac:dyDescent="0.25">
      <c r="A432" s="107" t="s">
        <v>1063</v>
      </c>
      <c r="B432" s="703" t="s">
        <v>1048</v>
      </c>
      <c r="C432" s="704"/>
      <c r="D432" s="29" t="s">
        <v>915</v>
      </c>
      <c r="E432" s="29"/>
      <c r="F432" s="37"/>
      <c r="G432" s="37"/>
      <c r="AS432" s="189"/>
      <c r="AT432" s="12" t="s">
        <v>253</v>
      </c>
      <c r="AU432" s="119" t="s">
        <v>664</v>
      </c>
      <c r="AV432" s="122"/>
      <c r="AW432" s="122"/>
      <c r="AX432" s="122"/>
    </row>
    <row r="433" spans="1:50" x14ac:dyDescent="0.25">
      <c r="A433" s="107" t="s">
        <v>1064</v>
      </c>
      <c r="B433" s="703" t="s">
        <v>1049</v>
      </c>
      <c r="C433" s="704"/>
      <c r="D433" s="29" t="s">
        <v>915</v>
      </c>
      <c r="E433" s="29"/>
      <c r="F433" s="37"/>
      <c r="G433" s="37"/>
      <c r="AS433" s="189"/>
      <c r="AT433" s="12" t="s">
        <v>253</v>
      </c>
      <c r="AU433" s="119" t="s">
        <v>665</v>
      </c>
      <c r="AV433" s="122"/>
      <c r="AW433" s="122"/>
      <c r="AX433" s="122"/>
    </row>
    <row r="434" spans="1:50" x14ac:dyDescent="0.25">
      <c r="A434" s="107" t="s">
        <v>1065</v>
      </c>
      <c r="B434" s="703" t="s">
        <v>1050</v>
      </c>
      <c r="C434" s="704"/>
      <c r="D434" s="29" t="s">
        <v>915</v>
      </c>
      <c r="E434" s="29"/>
      <c r="F434" s="37"/>
      <c r="G434" s="37"/>
      <c r="AS434" s="189"/>
      <c r="AT434" s="118" t="s">
        <v>255</v>
      </c>
      <c r="AU434" s="119" t="s">
        <v>666</v>
      </c>
      <c r="AV434" s="122"/>
      <c r="AW434" s="122"/>
      <c r="AX434" s="122"/>
    </row>
    <row r="435" spans="1:50" x14ac:dyDescent="0.25">
      <c r="A435" s="107" t="s">
        <v>1066</v>
      </c>
      <c r="B435" s="703" t="s">
        <v>1051</v>
      </c>
      <c r="C435" s="704"/>
      <c r="D435" s="29" t="s">
        <v>915</v>
      </c>
      <c r="E435" s="29"/>
      <c r="F435" s="37"/>
      <c r="G435" s="37"/>
      <c r="AS435" s="189"/>
      <c r="AT435" s="118" t="s">
        <v>255</v>
      </c>
      <c r="AU435" s="119" t="s">
        <v>667</v>
      </c>
      <c r="AV435" s="122"/>
      <c r="AW435" s="122"/>
      <c r="AX435" s="122"/>
    </row>
    <row r="436" spans="1:50" x14ac:dyDescent="0.25">
      <c r="A436" s="107" t="s">
        <v>1067</v>
      </c>
      <c r="B436" s="703" t="s">
        <v>1052</v>
      </c>
      <c r="C436" s="704"/>
      <c r="D436" s="29" t="s">
        <v>915</v>
      </c>
      <c r="E436" s="29"/>
      <c r="F436" s="37"/>
      <c r="G436" s="37"/>
      <c r="AS436" s="189"/>
      <c r="AT436" s="118" t="s">
        <v>255</v>
      </c>
      <c r="AU436" s="119" t="s">
        <v>668</v>
      </c>
      <c r="AV436" s="122"/>
      <c r="AW436" s="122"/>
      <c r="AX436" s="122"/>
    </row>
    <row r="437" spans="1:50" x14ac:dyDescent="0.25">
      <c r="A437" s="107" t="s">
        <v>1068</v>
      </c>
      <c r="B437" s="703" t="s">
        <v>1053</v>
      </c>
      <c r="C437" s="704"/>
      <c r="D437" s="29" t="s">
        <v>915</v>
      </c>
      <c r="E437" s="29"/>
      <c r="F437" s="37"/>
      <c r="G437" s="37"/>
      <c r="AS437" s="189"/>
      <c r="AT437" s="118" t="s">
        <v>255</v>
      </c>
      <c r="AU437" s="119" t="s">
        <v>669</v>
      </c>
      <c r="AV437" s="122"/>
      <c r="AW437" s="122"/>
      <c r="AX437" s="122"/>
    </row>
    <row r="438" spans="1:50" x14ac:dyDescent="0.25">
      <c r="A438" s="107" t="s">
        <v>1069</v>
      </c>
      <c r="B438" s="703" t="s">
        <v>1054</v>
      </c>
      <c r="C438" s="704"/>
      <c r="D438" s="29" t="s">
        <v>915</v>
      </c>
      <c r="E438" s="29"/>
      <c r="F438" s="37"/>
      <c r="G438" s="37"/>
      <c r="AS438" s="189"/>
      <c r="AT438" s="118" t="s">
        <v>255</v>
      </c>
      <c r="AU438" s="119" t="s">
        <v>670</v>
      </c>
      <c r="AV438" s="122"/>
      <c r="AW438" s="122"/>
      <c r="AX438" s="122"/>
    </row>
    <row r="439" spans="1:50" x14ac:dyDescent="0.25">
      <c r="A439" s="107" t="s">
        <v>1070</v>
      </c>
      <c r="B439" s="703" t="s">
        <v>1055</v>
      </c>
      <c r="C439" s="704"/>
      <c r="D439" s="29" t="s">
        <v>915</v>
      </c>
      <c r="E439" s="29"/>
      <c r="F439" s="37"/>
      <c r="G439" s="37"/>
      <c r="AS439" s="189"/>
      <c r="AT439" s="118" t="s">
        <v>255</v>
      </c>
      <c r="AU439" s="119" t="s">
        <v>671</v>
      </c>
      <c r="AV439" s="122"/>
      <c r="AW439" s="122"/>
      <c r="AX439" s="122"/>
    </row>
    <row r="440" spans="1:50" x14ac:dyDescent="0.25">
      <c r="A440" s="107" t="s">
        <v>1071</v>
      </c>
      <c r="B440" s="703" t="s">
        <v>1056</v>
      </c>
      <c r="C440" s="704"/>
      <c r="D440" s="29" t="s">
        <v>915</v>
      </c>
      <c r="E440" s="29"/>
      <c r="F440" s="37"/>
      <c r="G440" s="37"/>
      <c r="AS440" s="189"/>
      <c r="AT440" s="118" t="s">
        <v>255</v>
      </c>
      <c r="AU440" s="119" t="s">
        <v>672</v>
      </c>
      <c r="AV440" s="122"/>
      <c r="AW440" s="122"/>
      <c r="AX440" s="122"/>
    </row>
    <row r="441" spans="1:50" x14ac:dyDescent="0.25">
      <c r="A441" s="107" t="s">
        <v>1072</v>
      </c>
      <c r="B441" s="703" t="s">
        <v>1057</v>
      </c>
      <c r="C441" s="704"/>
      <c r="D441" s="29" t="s">
        <v>915</v>
      </c>
      <c r="E441" s="29"/>
      <c r="F441" s="37"/>
      <c r="G441" s="37"/>
      <c r="AS441" s="189"/>
      <c r="AT441" s="118" t="s">
        <v>255</v>
      </c>
      <c r="AU441" s="119" t="s">
        <v>673</v>
      </c>
      <c r="AV441" s="122"/>
      <c r="AW441" s="122"/>
      <c r="AX441" s="122"/>
    </row>
    <row r="442" spans="1:50" x14ac:dyDescent="0.25">
      <c r="A442" s="107" t="s">
        <v>1073</v>
      </c>
      <c r="B442" s="703" t="s">
        <v>1058</v>
      </c>
      <c r="C442" s="704"/>
      <c r="D442" s="29" t="s">
        <v>915</v>
      </c>
      <c r="E442" s="29"/>
      <c r="F442" s="37"/>
      <c r="G442" s="37"/>
      <c r="AS442" s="189"/>
      <c r="AT442" s="118" t="s">
        <v>255</v>
      </c>
      <c r="AU442" s="119" t="s">
        <v>674</v>
      </c>
      <c r="AV442" s="122"/>
      <c r="AW442" s="122"/>
      <c r="AX442" s="122"/>
    </row>
    <row r="443" spans="1:50" x14ac:dyDescent="0.25">
      <c r="A443" s="107" t="s">
        <v>1074</v>
      </c>
      <c r="B443" s="703" t="s">
        <v>1059</v>
      </c>
      <c r="C443" s="704"/>
      <c r="D443" s="29" t="s">
        <v>915</v>
      </c>
      <c r="E443" s="29"/>
      <c r="F443" s="37"/>
      <c r="G443" s="37"/>
      <c r="AS443" s="189"/>
      <c r="AT443" s="118" t="s">
        <v>255</v>
      </c>
      <c r="AU443" s="119" t="s">
        <v>675</v>
      </c>
      <c r="AV443" s="122"/>
      <c r="AW443" s="122"/>
      <c r="AX443" s="122"/>
    </row>
    <row r="444" spans="1:50" x14ac:dyDescent="0.25">
      <c r="A444" s="107" t="s">
        <v>1075</v>
      </c>
      <c r="B444" s="703" t="s">
        <v>1060</v>
      </c>
      <c r="C444" s="704"/>
      <c r="D444" s="29" t="s">
        <v>915</v>
      </c>
      <c r="E444" s="29"/>
      <c r="F444" s="37"/>
      <c r="G444" s="37"/>
      <c r="AS444" s="189"/>
      <c r="AT444" s="118" t="s">
        <v>255</v>
      </c>
      <c r="AU444" s="119" t="s">
        <v>676</v>
      </c>
      <c r="AV444" s="122"/>
      <c r="AW444" s="122"/>
      <c r="AX444" s="122"/>
    </row>
    <row r="445" spans="1:50" x14ac:dyDescent="0.25">
      <c r="A445" s="107" t="s">
        <v>1076</v>
      </c>
      <c r="B445" s="703" t="s">
        <v>1061</v>
      </c>
      <c r="C445" s="704"/>
      <c r="D445" s="29" t="s">
        <v>915</v>
      </c>
      <c r="E445" s="29"/>
      <c r="F445" s="37"/>
      <c r="G445" s="37"/>
      <c r="AS445" s="189"/>
      <c r="AT445" s="118" t="s">
        <v>255</v>
      </c>
      <c r="AU445" s="119" t="s">
        <v>677</v>
      </c>
      <c r="AV445" s="122"/>
      <c r="AW445" s="122"/>
      <c r="AX445" s="122"/>
    </row>
    <row r="446" spans="1:50" x14ac:dyDescent="0.25">
      <c r="A446" s="107" t="s">
        <v>1077</v>
      </c>
      <c r="B446" s="703" t="s">
        <v>1062</v>
      </c>
      <c r="C446" s="704"/>
      <c r="D446" s="29" t="s">
        <v>915</v>
      </c>
      <c r="E446" s="29"/>
      <c r="F446" s="37"/>
      <c r="G446" s="37"/>
      <c r="AS446" s="189"/>
      <c r="AT446" s="118" t="s">
        <v>255</v>
      </c>
      <c r="AU446" s="119" t="s">
        <v>678</v>
      </c>
      <c r="AV446" s="122"/>
      <c r="AW446" s="122"/>
      <c r="AX446" s="122"/>
    </row>
    <row r="447" spans="1:50" x14ac:dyDescent="0.25">
      <c r="A447" s="869"/>
      <c r="B447" s="809"/>
      <c r="C447" s="809"/>
      <c r="D447" s="809"/>
      <c r="E447" s="809"/>
      <c r="F447" s="809"/>
      <c r="G447" s="809"/>
      <c r="AS447" s="189"/>
      <c r="AT447" s="118" t="s">
        <v>255</v>
      </c>
      <c r="AU447" s="119" t="s">
        <v>679</v>
      </c>
      <c r="AV447" s="122"/>
      <c r="AW447" s="122"/>
      <c r="AX447" s="122"/>
    </row>
    <row r="448" spans="1:50" ht="47.25" x14ac:dyDescent="0.25">
      <c r="A448" s="27" t="s">
        <v>69</v>
      </c>
      <c r="B448" s="705" t="s">
        <v>11</v>
      </c>
      <c r="C448" s="706"/>
      <c r="D448" s="120" t="s">
        <v>12</v>
      </c>
      <c r="E448" s="120" t="s">
        <v>13</v>
      </c>
      <c r="F448" s="842" t="s">
        <v>14</v>
      </c>
      <c r="G448" s="843"/>
      <c r="AS448" s="189"/>
      <c r="AT448" s="118" t="s">
        <v>255</v>
      </c>
      <c r="AU448" s="119" t="s">
        <v>680</v>
      </c>
      <c r="AV448" s="122"/>
      <c r="AW448" s="122"/>
      <c r="AX448" s="122"/>
    </row>
    <row r="449" spans="1:50" ht="47.25" x14ac:dyDescent="0.25">
      <c r="A449" s="85" t="s">
        <v>43</v>
      </c>
      <c r="B449" s="696"/>
      <c r="C449" s="697"/>
      <c r="D449" s="20"/>
      <c r="E449" s="21"/>
      <c r="F449" s="824"/>
      <c r="G449" s="905"/>
      <c r="AS449" s="189"/>
      <c r="AT449" s="118" t="s">
        <v>255</v>
      </c>
      <c r="AU449" s="119" t="s">
        <v>681</v>
      </c>
      <c r="AV449" s="122"/>
      <c r="AW449" s="122"/>
      <c r="AX449" s="122"/>
    </row>
    <row r="450" spans="1:50" ht="31.5" x14ac:dyDescent="0.25">
      <c r="A450" s="84"/>
      <c r="B450" s="199"/>
      <c r="C450" s="199"/>
      <c r="D450" s="19" t="s">
        <v>53</v>
      </c>
      <c r="E450" s="19" t="s">
        <v>1313</v>
      </c>
      <c r="F450" s="840"/>
      <c r="G450" s="897"/>
      <c r="AS450" s="189"/>
      <c r="AT450" s="118" t="s">
        <v>255</v>
      </c>
      <c r="AU450" s="119" t="s">
        <v>682</v>
      </c>
      <c r="AV450" s="122"/>
      <c r="AW450" s="122"/>
      <c r="AX450" s="122"/>
    </row>
    <row r="451" spans="1:50" x14ac:dyDescent="0.25">
      <c r="A451" s="54">
        <v>1</v>
      </c>
      <c r="B451" s="173" t="s">
        <v>31</v>
      </c>
      <c r="C451" s="173"/>
      <c r="D451" s="21"/>
      <c r="E451" s="21"/>
      <c r="F451" s="840"/>
      <c r="G451" s="897"/>
      <c r="AS451" s="189"/>
      <c r="AT451" s="118" t="s">
        <v>255</v>
      </c>
      <c r="AU451" s="119" t="s">
        <v>683</v>
      </c>
      <c r="AV451" s="122"/>
      <c r="AW451" s="122"/>
      <c r="AX451" s="122"/>
    </row>
    <row r="452" spans="1:50" x14ac:dyDescent="0.25">
      <c r="A452" s="77" t="s">
        <v>66</v>
      </c>
      <c r="B452" s="698" t="s">
        <v>999</v>
      </c>
      <c r="C452" s="699"/>
      <c r="D452" s="21"/>
      <c r="E452" s="21"/>
      <c r="F452" s="840"/>
      <c r="G452" s="897"/>
      <c r="AS452" s="189"/>
      <c r="AT452" s="118" t="s">
        <v>255</v>
      </c>
      <c r="AU452" s="119" t="s">
        <v>684</v>
      </c>
      <c r="AV452" s="122"/>
      <c r="AW452" s="122"/>
      <c r="AX452" s="122"/>
    </row>
    <row r="453" spans="1:50" x14ac:dyDescent="0.25">
      <c r="A453" s="78" t="s">
        <v>67</v>
      </c>
      <c r="B453" s="700" t="s">
        <v>958</v>
      </c>
      <c r="C453" s="701"/>
      <c r="D453" s="21"/>
      <c r="E453" s="21"/>
      <c r="F453" s="840"/>
      <c r="G453" s="897"/>
      <c r="AS453" s="189"/>
      <c r="AT453" s="118" t="s">
        <v>255</v>
      </c>
      <c r="AU453" s="119" t="s">
        <v>685</v>
      </c>
      <c r="AV453" s="122"/>
      <c r="AW453" s="122"/>
      <c r="AX453" s="122"/>
    </row>
    <row r="454" spans="1:50" x14ac:dyDescent="0.25">
      <c r="A454" s="78" t="s">
        <v>68</v>
      </c>
      <c r="B454" s="700" t="s">
        <v>3</v>
      </c>
      <c r="C454" s="701"/>
      <c r="D454" s="21"/>
      <c r="E454" s="21"/>
      <c r="F454" s="840"/>
      <c r="G454" s="897"/>
      <c r="AS454" s="189"/>
      <c r="AT454" s="118" t="s">
        <v>255</v>
      </c>
      <c r="AU454" s="119" t="s">
        <v>686</v>
      </c>
      <c r="AV454" s="122"/>
      <c r="AW454" s="122"/>
      <c r="AX454" s="122"/>
    </row>
    <row r="455" spans="1:50" x14ac:dyDescent="0.25">
      <c r="A455" s="79" t="s">
        <v>959</v>
      </c>
      <c r="B455" s="702" t="s">
        <v>4</v>
      </c>
      <c r="C455" s="701"/>
      <c r="D455" s="31"/>
      <c r="E455" s="31"/>
      <c r="F455" s="840"/>
      <c r="G455" s="897"/>
      <c r="AS455" s="189"/>
      <c r="AT455" s="118" t="s">
        <v>255</v>
      </c>
      <c r="AU455" s="119" t="s">
        <v>687</v>
      </c>
      <c r="AV455" s="122"/>
      <c r="AW455" s="122"/>
      <c r="AX455" s="122"/>
    </row>
    <row r="456" spans="1:50" ht="47.25" customHeight="1" x14ac:dyDescent="0.25">
      <c r="A456" s="54">
        <v>2</v>
      </c>
      <c r="B456" s="680" t="s">
        <v>6</v>
      </c>
      <c r="C456" s="681"/>
      <c r="D456" s="21"/>
      <c r="E456" s="21"/>
      <c r="F456" s="840"/>
      <c r="G456" s="897"/>
      <c r="AS456" s="189"/>
      <c r="AT456" s="118" t="s">
        <v>257</v>
      </c>
      <c r="AU456" s="119" t="s">
        <v>688</v>
      </c>
      <c r="AV456" s="122"/>
      <c r="AW456" s="122"/>
      <c r="AX456" s="122"/>
    </row>
    <row r="457" spans="1:50" x14ac:dyDescent="0.25">
      <c r="A457" s="77" t="s">
        <v>66</v>
      </c>
      <c r="B457" s="680" t="s">
        <v>999</v>
      </c>
      <c r="C457" s="681"/>
      <c r="D457" s="21"/>
      <c r="E457" s="21"/>
      <c r="F457" s="840"/>
      <c r="G457" s="897"/>
      <c r="AS457" s="189"/>
      <c r="AT457" s="118" t="s">
        <v>257</v>
      </c>
      <c r="AU457" s="119" t="s">
        <v>689</v>
      </c>
      <c r="AV457" s="122"/>
      <c r="AW457" s="122"/>
      <c r="AX457" s="122"/>
    </row>
    <row r="458" spans="1:50" x14ac:dyDescent="0.25">
      <c r="A458" s="78" t="s">
        <v>67</v>
      </c>
      <c r="B458" s="680" t="s">
        <v>958</v>
      </c>
      <c r="C458" s="681"/>
      <c r="D458" s="21"/>
      <c r="E458" s="21"/>
      <c r="F458" s="840"/>
      <c r="G458" s="897"/>
      <c r="AS458" s="189"/>
      <c r="AT458" s="118" t="s">
        <v>257</v>
      </c>
      <c r="AU458" s="119" t="s">
        <v>690</v>
      </c>
      <c r="AV458" s="122"/>
      <c r="AW458" s="122"/>
      <c r="AX458" s="122"/>
    </row>
    <row r="459" spans="1:50" x14ac:dyDescent="0.25">
      <c r="A459" s="78" t="s">
        <v>68</v>
      </c>
      <c r="B459" s="680" t="s">
        <v>3</v>
      </c>
      <c r="C459" s="681"/>
      <c r="D459" s="21"/>
      <c r="E459" s="21"/>
      <c r="F459" s="840"/>
      <c r="G459" s="897"/>
      <c r="AS459" s="189"/>
      <c r="AT459" s="118" t="s">
        <v>257</v>
      </c>
      <c r="AU459" s="119" t="s">
        <v>691</v>
      </c>
      <c r="AV459" s="122"/>
      <c r="AW459" s="122"/>
      <c r="AX459" s="122"/>
    </row>
    <row r="460" spans="1:50" x14ac:dyDescent="0.25">
      <c r="A460" s="79" t="s">
        <v>959</v>
      </c>
      <c r="B460" s="695" t="s">
        <v>4</v>
      </c>
      <c r="C460" s="681"/>
      <c r="D460" s="21"/>
      <c r="E460" s="21"/>
      <c r="F460" s="840"/>
      <c r="G460" s="897"/>
      <c r="AS460" s="189"/>
      <c r="AT460" s="118" t="s">
        <v>257</v>
      </c>
      <c r="AU460" s="119" t="s">
        <v>692</v>
      </c>
      <c r="AV460" s="122"/>
      <c r="AW460" s="122"/>
      <c r="AX460" s="122"/>
    </row>
    <row r="461" spans="1:50" x14ac:dyDescent="0.25">
      <c r="A461" s="714"/>
      <c r="B461" s="714"/>
      <c r="C461" s="714"/>
      <c r="D461" s="714"/>
      <c r="E461" s="714"/>
      <c r="F461" s="714"/>
      <c r="G461" s="714"/>
      <c r="AT461" s="118" t="s">
        <v>257</v>
      </c>
      <c r="AU461" s="119" t="s">
        <v>693</v>
      </c>
    </row>
    <row r="462" spans="1:50" x14ac:dyDescent="0.25">
      <c r="A462" s="59" t="s">
        <v>192</v>
      </c>
      <c r="B462" s="691" t="s">
        <v>182</v>
      </c>
      <c r="C462" s="692"/>
      <c r="D462" s="61" t="s">
        <v>7</v>
      </c>
      <c r="E462" s="61" t="s">
        <v>8</v>
      </c>
      <c r="F462" s="71" t="s">
        <v>9</v>
      </c>
      <c r="G462" s="64" t="s">
        <v>1081</v>
      </c>
      <c r="AT462" s="118" t="s">
        <v>257</v>
      </c>
      <c r="AU462" s="119" t="s">
        <v>694</v>
      </c>
    </row>
    <row r="463" spans="1:50" x14ac:dyDescent="0.25">
      <c r="A463" s="87" t="s">
        <v>1078</v>
      </c>
      <c r="B463" s="693" t="s">
        <v>184</v>
      </c>
      <c r="C463" s="694"/>
      <c r="D463" s="29" t="s">
        <v>10</v>
      </c>
      <c r="E463" s="25" t="s">
        <v>37</v>
      </c>
      <c r="F463" s="37"/>
      <c r="G463" s="37"/>
      <c r="AT463" s="118" t="s">
        <v>257</v>
      </c>
      <c r="AU463" s="119" t="s">
        <v>695</v>
      </c>
    </row>
    <row r="464" spans="1:50" x14ac:dyDescent="0.25">
      <c r="A464" s="59" t="s">
        <v>195</v>
      </c>
      <c r="B464" s="690" t="s">
        <v>1298</v>
      </c>
      <c r="C464" s="683"/>
      <c r="D464" s="29" t="s">
        <v>10</v>
      </c>
      <c r="E464" s="29" t="s">
        <v>1299</v>
      </c>
      <c r="F464" s="37"/>
      <c r="G464" s="37"/>
      <c r="AT464" s="118" t="s">
        <v>257</v>
      </c>
      <c r="AU464" s="119" t="s">
        <v>696</v>
      </c>
    </row>
    <row r="465" spans="1:50" x14ac:dyDescent="0.25">
      <c r="A465" s="59" t="s">
        <v>1300</v>
      </c>
      <c r="B465" s="682" t="s">
        <v>1301</v>
      </c>
      <c r="C465" s="683"/>
      <c r="D465" s="29" t="s">
        <v>10</v>
      </c>
      <c r="E465" s="29" t="s">
        <v>1299</v>
      </c>
      <c r="F465" s="37"/>
      <c r="G465" s="37"/>
      <c r="AT465" s="118" t="s">
        <v>257</v>
      </c>
      <c r="AU465" s="119" t="s">
        <v>697</v>
      </c>
    </row>
    <row r="466" spans="1:50" ht="47.25" x14ac:dyDescent="0.25">
      <c r="A466" s="912"/>
      <c r="B466" s="913"/>
      <c r="C466" s="913"/>
      <c r="D466" s="913"/>
      <c r="E466" s="913"/>
      <c r="F466" s="914"/>
      <c r="G466" s="29" t="s">
        <v>1322</v>
      </c>
      <c r="AT466" s="118" t="s">
        <v>257</v>
      </c>
      <c r="AU466" s="119" t="s">
        <v>698</v>
      </c>
    </row>
    <row r="467" spans="1:50" x14ac:dyDescent="0.25">
      <c r="A467" s="59" t="s">
        <v>1</v>
      </c>
      <c r="B467" s="690" t="s">
        <v>1309</v>
      </c>
      <c r="C467" s="683"/>
      <c r="D467" s="29" t="s">
        <v>10</v>
      </c>
      <c r="E467" s="108" t="s">
        <v>1321</v>
      </c>
      <c r="F467" s="37"/>
      <c r="G467" s="37"/>
      <c r="AT467" s="118" t="s">
        <v>257</v>
      </c>
      <c r="AU467" s="119" t="s">
        <v>699</v>
      </c>
    </row>
    <row r="468" spans="1:50" x14ac:dyDescent="0.25">
      <c r="A468" s="59" t="s">
        <v>33</v>
      </c>
      <c r="B468" s="690" t="s">
        <v>1303</v>
      </c>
      <c r="C468" s="683"/>
      <c r="D468" s="29" t="s">
        <v>10</v>
      </c>
      <c r="E468" s="25">
        <v>1</v>
      </c>
      <c r="F468" s="37"/>
      <c r="G468" s="37"/>
      <c r="AT468" s="118" t="s">
        <v>257</v>
      </c>
      <c r="AU468" s="119" t="s">
        <v>700</v>
      </c>
    </row>
    <row r="469" spans="1:50" x14ac:dyDescent="0.25">
      <c r="A469" s="59" t="s">
        <v>1305</v>
      </c>
      <c r="B469" s="188" t="s">
        <v>1304</v>
      </c>
      <c r="C469" s="182"/>
      <c r="D469" s="64" t="s">
        <v>10</v>
      </c>
      <c r="E469" s="64">
        <v>1</v>
      </c>
      <c r="F469" s="37"/>
      <c r="G469" s="37"/>
      <c r="AT469" s="118" t="s">
        <v>257</v>
      </c>
      <c r="AU469" s="119" t="s">
        <v>701</v>
      </c>
    </row>
    <row r="470" spans="1:50" x14ac:dyDescent="0.25">
      <c r="A470" s="59" t="s">
        <v>1306</v>
      </c>
      <c r="B470" s="690" t="s">
        <v>1308</v>
      </c>
      <c r="C470" s="683"/>
      <c r="D470" s="64" t="s">
        <v>10</v>
      </c>
      <c r="E470" s="64">
        <v>1</v>
      </c>
      <c r="F470" s="37"/>
      <c r="G470" s="37"/>
      <c r="AT470" s="118" t="s">
        <v>257</v>
      </c>
      <c r="AU470" s="119" t="s">
        <v>702</v>
      </c>
    </row>
    <row r="471" spans="1:50" x14ac:dyDescent="0.25">
      <c r="A471" s="59" t="s">
        <v>1307</v>
      </c>
      <c r="B471" s="682" t="s">
        <v>1310</v>
      </c>
      <c r="C471" s="683"/>
      <c r="D471" s="29" t="s">
        <v>10</v>
      </c>
      <c r="E471" s="109">
        <v>2</v>
      </c>
      <c r="F471" s="37"/>
      <c r="G471" s="37"/>
      <c r="AT471" s="118" t="s">
        <v>257</v>
      </c>
      <c r="AU471" s="119" t="s">
        <v>703</v>
      </c>
    </row>
    <row r="472" spans="1:50" x14ac:dyDescent="0.25">
      <c r="A472" s="59" t="s">
        <v>1311</v>
      </c>
      <c r="B472" s="682" t="s">
        <v>1302</v>
      </c>
      <c r="C472" s="683"/>
      <c r="D472" s="29" t="s">
        <v>10</v>
      </c>
      <c r="E472" s="29">
        <v>2</v>
      </c>
      <c r="F472" s="37"/>
      <c r="G472" s="37"/>
      <c r="AT472" s="118" t="s">
        <v>257</v>
      </c>
      <c r="AU472" s="119" t="s">
        <v>704</v>
      </c>
    </row>
    <row r="473" spans="1:50" x14ac:dyDescent="0.25">
      <c r="A473" s="59" t="s">
        <v>1312</v>
      </c>
      <c r="B473" s="682" t="s">
        <v>1323</v>
      </c>
      <c r="C473" s="683"/>
      <c r="D473" s="110"/>
      <c r="E473" s="110"/>
      <c r="F473" s="111"/>
      <c r="G473" s="112"/>
      <c r="AT473" s="118" t="s">
        <v>257</v>
      </c>
      <c r="AU473" s="119" t="s">
        <v>705</v>
      </c>
    </row>
    <row r="474" spans="1:50" ht="36.75" customHeight="1" x14ac:dyDescent="0.25">
      <c r="A474" s="200" t="s">
        <v>1324</v>
      </c>
      <c r="B474" s="910" t="s">
        <v>194</v>
      </c>
      <c r="C474" s="911"/>
      <c r="D474" s="865" t="s">
        <v>12</v>
      </c>
      <c r="E474" s="865" t="s">
        <v>13</v>
      </c>
      <c r="F474" s="842" t="s">
        <v>14</v>
      </c>
      <c r="G474" s="843"/>
      <c r="AS474" s="189"/>
      <c r="AT474" s="118" t="s">
        <v>257</v>
      </c>
      <c r="AU474" s="119" t="s">
        <v>706</v>
      </c>
      <c r="AV474" s="122"/>
      <c r="AW474" s="122"/>
      <c r="AX474" s="122"/>
    </row>
    <row r="475" spans="1:50" x14ac:dyDescent="0.25">
      <c r="A475" s="80" t="s">
        <v>69</v>
      </c>
      <c r="B475" s="686" t="s">
        <v>11</v>
      </c>
      <c r="C475" s="687"/>
      <c r="D475" s="866"/>
      <c r="E475" s="866"/>
      <c r="F475" s="860"/>
      <c r="G475" s="901"/>
      <c r="AS475" s="189"/>
      <c r="AT475" s="118" t="s">
        <v>257</v>
      </c>
      <c r="AU475" s="119" t="s">
        <v>707</v>
      </c>
      <c r="AV475" s="122"/>
      <c r="AW475" s="122"/>
      <c r="AX475" s="122"/>
    </row>
    <row r="476" spans="1:50" x14ac:dyDescent="0.25">
      <c r="A476" s="27" t="s">
        <v>47</v>
      </c>
      <c r="B476" s="688"/>
      <c r="C476" s="689"/>
      <c r="D476" s="19"/>
      <c r="E476" s="19"/>
      <c r="F476" s="810"/>
      <c r="G476" s="810"/>
      <c r="AS476" s="189"/>
      <c r="AT476" s="118" t="s">
        <v>257</v>
      </c>
      <c r="AU476" s="119" t="s">
        <v>708</v>
      </c>
      <c r="AV476" s="122"/>
      <c r="AW476" s="122"/>
      <c r="AX476" s="122"/>
    </row>
    <row r="477" spans="1:50" x14ac:dyDescent="0.25">
      <c r="A477" s="27" t="s">
        <v>48</v>
      </c>
      <c r="B477" s="688"/>
      <c r="C477" s="689"/>
      <c r="D477" s="21"/>
      <c r="E477" s="19"/>
      <c r="F477" s="810"/>
      <c r="G477" s="810"/>
      <c r="AS477" s="189"/>
      <c r="AT477" s="118" t="s">
        <v>257</v>
      </c>
      <c r="AU477" s="119" t="s">
        <v>709</v>
      </c>
      <c r="AV477" s="122"/>
      <c r="AW477" s="122"/>
      <c r="AX477" s="122"/>
    </row>
    <row r="478" spans="1:50" ht="16.5" thickBot="1" x14ac:dyDescent="0.3">
      <c r="A478" s="27" t="s">
        <v>49</v>
      </c>
      <c r="B478" s="674"/>
      <c r="C478" s="675"/>
      <c r="D478" s="34"/>
      <c r="E478" s="35"/>
      <c r="F478" s="855"/>
      <c r="G478" s="855"/>
      <c r="AS478" s="189"/>
      <c r="AT478" s="118" t="s">
        <v>257</v>
      </c>
      <c r="AU478" s="119" t="s">
        <v>710</v>
      </c>
      <c r="AV478" s="122"/>
      <c r="AW478" s="122"/>
      <c r="AX478" s="122"/>
    </row>
    <row r="479" spans="1:50" ht="16.5" thickBot="1" x14ac:dyDescent="0.3">
      <c r="A479" s="114" t="s">
        <v>50</v>
      </c>
      <c r="B479" s="676"/>
      <c r="C479" s="677"/>
      <c r="D479" s="34"/>
      <c r="E479" s="34"/>
      <c r="F479" s="856"/>
      <c r="G479" s="856"/>
      <c r="AS479" s="189"/>
      <c r="AT479" s="118" t="s">
        <v>257</v>
      </c>
      <c r="AU479" s="119" t="s">
        <v>711</v>
      </c>
      <c r="AV479" s="122"/>
      <c r="AW479" s="122"/>
      <c r="AX479" s="122"/>
    </row>
    <row r="480" spans="1:50" x14ac:dyDescent="0.25">
      <c r="AS480" s="189"/>
      <c r="AT480" s="118" t="s">
        <v>257</v>
      </c>
      <c r="AU480" s="119" t="s">
        <v>712</v>
      </c>
      <c r="AV480" s="122"/>
      <c r="AW480" s="122"/>
      <c r="AX480" s="122"/>
    </row>
    <row r="481" spans="45:50" x14ac:dyDescent="0.25">
      <c r="AS481" s="189"/>
      <c r="AT481" s="118" t="s">
        <v>257</v>
      </c>
      <c r="AU481" s="119" t="s">
        <v>713</v>
      </c>
      <c r="AV481" s="122"/>
      <c r="AW481" s="122"/>
      <c r="AX481" s="122"/>
    </row>
    <row r="482" spans="45:50" x14ac:dyDescent="0.25">
      <c r="AS482" s="189"/>
      <c r="AT482" s="118" t="s">
        <v>257</v>
      </c>
      <c r="AU482" s="119" t="s">
        <v>714</v>
      </c>
      <c r="AV482" s="122"/>
      <c r="AW482" s="122"/>
      <c r="AX482" s="122"/>
    </row>
    <row r="483" spans="45:50" x14ac:dyDescent="0.25">
      <c r="AS483" s="189"/>
      <c r="AT483" s="118" t="s">
        <v>257</v>
      </c>
      <c r="AU483" s="119" t="s">
        <v>715</v>
      </c>
      <c r="AV483" s="122"/>
      <c r="AW483" s="122"/>
      <c r="AX483" s="122"/>
    </row>
    <row r="484" spans="45:50" x14ac:dyDescent="0.25">
      <c r="AS484" s="189"/>
      <c r="AT484" s="118" t="s">
        <v>257</v>
      </c>
      <c r="AU484" s="119" t="s">
        <v>716</v>
      </c>
      <c r="AV484" s="122"/>
      <c r="AW484" s="122"/>
      <c r="AX484" s="122"/>
    </row>
    <row r="485" spans="45:50" x14ac:dyDescent="0.25">
      <c r="AS485" s="189"/>
      <c r="AT485" s="118" t="s">
        <v>257</v>
      </c>
      <c r="AU485" s="119" t="s">
        <v>717</v>
      </c>
      <c r="AV485" s="122"/>
      <c r="AW485" s="122"/>
      <c r="AX485" s="122"/>
    </row>
    <row r="486" spans="45:50" x14ac:dyDescent="0.25">
      <c r="AS486" s="189"/>
      <c r="AT486" s="118" t="s">
        <v>257</v>
      </c>
      <c r="AU486" s="119" t="s">
        <v>718</v>
      </c>
      <c r="AV486" s="122"/>
      <c r="AW486" s="122"/>
      <c r="AX486" s="122"/>
    </row>
    <row r="487" spans="45:50" x14ac:dyDescent="0.25">
      <c r="AS487" s="189"/>
      <c r="AT487" s="118" t="s">
        <v>257</v>
      </c>
      <c r="AU487" s="119" t="s">
        <v>719</v>
      </c>
      <c r="AV487" s="122"/>
      <c r="AW487" s="122"/>
      <c r="AX487" s="122"/>
    </row>
    <row r="488" spans="45:50" x14ac:dyDescent="0.25">
      <c r="AS488" s="189"/>
      <c r="AT488" s="118" t="s">
        <v>257</v>
      </c>
      <c r="AU488" s="119" t="s">
        <v>720</v>
      </c>
      <c r="AV488" s="122"/>
      <c r="AW488" s="122"/>
      <c r="AX488" s="122"/>
    </row>
    <row r="489" spans="45:50" x14ac:dyDescent="0.25">
      <c r="AS489" s="189"/>
      <c r="AT489" s="118" t="s">
        <v>259</v>
      </c>
      <c r="AU489" s="119" t="s">
        <v>343</v>
      </c>
      <c r="AV489" s="122"/>
      <c r="AW489" s="122"/>
      <c r="AX489" s="122"/>
    </row>
    <row r="490" spans="45:50" x14ac:dyDescent="0.25">
      <c r="AS490" s="189"/>
      <c r="AT490" s="118" t="s">
        <v>259</v>
      </c>
      <c r="AU490" s="119" t="s">
        <v>345</v>
      </c>
      <c r="AV490" s="122"/>
      <c r="AW490" s="122"/>
      <c r="AX490" s="122"/>
    </row>
    <row r="491" spans="45:50" x14ac:dyDescent="0.25">
      <c r="AS491" s="189"/>
      <c r="AT491" s="118" t="s">
        <v>259</v>
      </c>
      <c r="AU491" s="119" t="s">
        <v>349</v>
      </c>
      <c r="AV491" s="122"/>
      <c r="AW491" s="122"/>
      <c r="AX491" s="122"/>
    </row>
    <row r="492" spans="45:50" x14ac:dyDescent="0.25">
      <c r="AS492" s="189"/>
      <c r="AT492" s="118" t="s">
        <v>259</v>
      </c>
      <c r="AU492" s="119" t="s">
        <v>352</v>
      </c>
      <c r="AV492" s="122"/>
      <c r="AW492" s="122"/>
      <c r="AX492" s="122"/>
    </row>
    <row r="493" spans="45:50" x14ac:dyDescent="0.25">
      <c r="AS493" s="189"/>
      <c r="AT493" s="118" t="s">
        <v>261</v>
      </c>
      <c r="AU493" s="119" t="s">
        <v>721</v>
      </c>
      <c r="AV493" s="122"/>
      <c r="AW493" s="122"/>
      <c r="AX493" s="122"/>
    </row>
    <row r="494" spans="45:50" x14ac:dyDescent="0.25">
      <c r="AS494" s="189"/>
      <c r="AT494" s="118" t="s">
        <v>261</v>
      </c>
      <c r="AU494" s="119" t="s">
        <v>722</v>
      </c>
      <c r="AV494" s="122"/>
      <c r="AW494" s="122"/>
      <c r="AX494" s="122"/>
    </row>
    <row r="495" spans="45:50" x14ac:dyDescent="0.25">
      <c r="AS495" s="189"/>
      <c r="AT495" s="118" t="s">
        <v>261</v>
      </c>
      <c r="AU495" s="119" t="s">
        <v>723</v>
      </c>
      <c r="AV495" s="122"/>
      <c r="AW495" s="122"/>
      <c r="AX495" s="122"/>
    </row>
    <row r="496" spans="45:50" x14ac:dyDescent="0.25">
      <c r="AS496" s="189"/>
      <c r="AT496" s="118" t="s">
        <v>261</v>
      </c>
      <c r="AU496" s="119" t="s">
        <v>724</v>
      </c>
      <c r="AV496" s="122"/>
      <c r="AW496" s="122"/>
      <c r="AX496" s="122"/>
    </row>
    <row r="497" spans="45:50" x14ac:dyDescent="0.25">
      <c r="AS497" s="189"/>
      <c r="AT497" s="118" t="s">
        <v>261</v>
      </c>
      <c r="AU497" s="119" t="s">
        <v>725</v>
      </c>
      <c r="AV497" s="122"/>
      <c r="AW497" s="122"/>
      <c r="AX497" s="122"/>
    </row>
    <row r="498" spans="45:50" x14ac:dyDescent="0.25">
      <c r="AS498" s="189"/>
      <c r="AT498" s="118" t="s">
        <v>261</v>
      </c>
      <c r="AU498" s="119" t="s">
        <v>726</v>
      </c>
      <c r="AV498" s="122"/>
      <c r="AW498" s="122"/>
      <c r="AX498" s="122"/>
    </row>
    <row r="499" spans="45:50" x14ac:dyDescent="0.25">
      <c r="AS499" s="189"/>
      <c r="AT499" s="118" t="s">
        <v>261</v>
      </c>
      <c r="AU499" s="119" t="s">
        <v>727</v>
      </c>
      <c r="AV499" s="122"/>
      <c r="AW499" s="122"/>
      <c r="AX499" s="122"/>
    </row>
    <row r="500" spans="45:50" x14ac:dyDescent="0.25">
      <c r="AS500" s="189"/>
      <c r="AT500" s="118" t="s">
        <v>261</v>
      </c>
      <c r="AU500" s="119" t="s">
        <v>728</v>
      </c>
      <c r="AV500" s="122"/>
      <c r="AW500" s="122"/>
      <c r="AX500" s="122"/>
    </row>
    <row r="501" spans="45:50" x14ac:dyDescent="0.25">
      <c r="AS501" s="189"/>
      <c r="AT501" s="118" t="s">
        <v>261</v>
      </c>
      <c r="AU501" s="119" t="s">
        <v>729</v>
      </c>
      <c r="AV501" s="122"/>
      <c r="AW501" s="122"/>
      <c r="AX501" s="122"/>
    </row>
    <row r="502" spans="45:50" x14ac:dyDescent="0.25">
      <c r="AS502" s="189"/>
      <c r="AT502" s="118" t="s">
        <v>261</v>
      </c>
      <c r="AU502" s="119" t="s">
        <v>730</v>
      </c>
      <c r="AV502" s="122"/>
      <c r="AW502" s="122"/>
      <c r="AX502" s="122"/>
    </row>
    <row r="503" spans="45:50" x14ac:dyDescent="0.25">
      <c r="AS503" s="189"/>
      <c r="AT503" s="118" t="s">
        <v>261</v>
      </c>
      <c r="AU503" s="119" t="s">
        <v>731</v>
      </c>
      <c r="AV503" s="122"/>
      <c r="AW503" s="122"/>
      <c r="AX503" s="122"/>
    </row>
    <row r="504" spans="45:50" x14ac:dyDescent="0.25">
      <c r="AS504" s="189"/>
      <c r="AT504" s="118" t="s">
        <v>261</v>
      </c>
      <c r="AU504" s="119" t="s">
        <v>732</v>
      </c>
      <c r="AV504" s="122"/>
      <c r="AW504" s="122"/>
      <c r="AX504" s="122"/>
    </row>
    <row r="505" spans="45:50" x14ac:dyDescent="0.25">
      <c r="AS505" s="189"/>
      <c r="AT505" s="118" t="s">
        <v>261</v>
      </c>
      <c r="AU505" s="119" t="s">
        <v>733</v>
      </c>
      <c r="AV505" s="122"/>
      <c r="AW505" s="122"/>
      <c r="AX505" s="122"/>
    </row>
    <row r="506" spans="45:50" x14ac:dyDescent="0.25">
      <c r="AS506" s="189"/>
      <c r="AT506" s="118" t="s">
        <v>261</v>
      </c>
      <c r="AU506" s="119" t="s">
        <v>734</v>
      </c>
      <c r="AV506" s="122"/>
      <c r="AW506" s="122"/>
      <c r="AX506" s="122"/>
    </row>
    <row r="507" spans="45:50" x14ac:dyDescent="0.25">
      <c r="AS507" s="189"/>
      <c r="AT507" s="118" t="s">
        <v>261</v>
      </c>
      <c r="AU507" s="119" t="s">
        <v>735</v>
      </c>
      <c r="AV507" s="122"/>
      <c r="AW507" s="122"/>
      <c r="AX507" s="122"/>
    </row>
    <row r="508" spans="45:50" x14ac:dyDescent="0.25">
      <c r="AS508" s="189"/>
      <c r="AT508" s="118" t="s">
        <v>261</v>
      </c>
      <c r="AU508" s="119" t="s">
        <v>736</v>
      </c>
      <c r="AV508" s="122"/>
      <c r="AW508" s="122"/>
      <c r="AX508" s="122"/>
    </row>
    <row r="509" spans="45:50" x14ac:dyDescent="0.25">
      <c r="AS509" s="189"/>
      <c r="AT509" s="118" t="s">
        <v>261</v>
      </c>
      <c r="AU509" s="119" t="s">
        <v>737</v>
      </c>
      <c r="AV509" s="122"/>
      <c r="AW509" s="122"/>
      <c r="AX509" s="122"/>
    </row>
    <row r="510" spans="45:50" x14ac:dyDescent="0.25">
      <c r="AS510" s="189"/>
      <c r="AT510" s="118" t="s">
        <v>261</v>
      </c>
      <c r="AU510" s="119" t="s">
        <v>738</v>
      </c>
      <c r="AV510" s="122"/>
      <c r="AW510" s="122"/>
      <c r="AX510" s="122"/>
    </row>
    <row r="511" spans="45:50" x14ac:dyDescent="0.25">
      <c r="AS511" s="189"/>
      <c r="AT511" s="118" t="s">
        <v>261</v>
      </c>
      <c r="AU511" s="119" t="s">
        <v>739</v>
      </c>
      <c r="AV511" s="122"/>
      <c r="AW511" s="122"/>
      <c r="AX511" s="122"/>
    </row>
    <row r="512" spans="45:50" x14ac:dyDescent="0.25">
      <c r="AS512" s="189"/>
      <c r="AT512" s="118" t="s">
        <v>261</v>
      </c>
      <c r="AU512" s="119" t="s">
        <v>740</v>
      </c>
      <c r="AV512" s="122"/>
      <c r="AW512" s="122"/>
      <c r="AX512" s="122"/>
    </row>
    <row r="513" spans="45:50" x14ac:dyDescent="0.25">
      <c r="AS513" s="189"/>
      <c r="AT513" s="118" t="s">
        <v>261</v>
      </c>
      <c r="AU513" s="119" t="s">
        <v>741</v>
      </c>
      <c r="AV513" s="122"/>
      <c r="AW513" s="122"/>
      <c r="AX513" s="122"/>
    </row>
    <row r="514" spans="45:50" x14ac:dyDescent="0.25">
      <c r="AS514" s="189"/>
      <c r="AT514" s="118" t="s">
        <v>261</v>
      </c>
      <c r="AU514" s="119" t="s">
        <v>742</v>
      </c>
      <c r="AV514" s="122"/>
      <c r="AW514" s="122"/>
      <c r="AX514" s="122"/>
    </row>
    <row r="515" spans="45:50" x14ac:dyDescent="0.25">
      <c r="AS515" s="189"/>
      <c r="AT515" s="118" t="s">
        <v>261</v>
      </c>
      <c r="AU515" s="119" t="s">
        <v>743</v>
      </c>
      <c r="AV515" s="122"/>
      <c r="AW515" s="122"/>
      <c r="AX515" s="122"/>
    </row>
    <row r="516" spans="45:50" x14ac:dyDescent="0.25">
      <c r="AS516" s="189"/>
      <c r="AT516" s="118" t="s">
        <v>261</v>
      </c>
      <c r="AU516" s="119" t="s">
        <v>744</v>
      </c>
      <c r="AV516" s="122"/>
      <c r="AW516" s="122"/>
      <c r="AX516" s="122"/>
    </row>
    <row r="517" spans="45:50" x14ac:dyDescent="0.25">
      <c r="AS517" s="189"/>
      <c r="AT517" s="118" t="s">
        <v>261</v>
      </c>
      <c r="AU517" s="119" t="s">
        <v>745</v>
      </c>
      <c r="AV517" s="122"/>
      <c r="AW517" s="122"/>
      <c r="AX517" s="122"/>
    </row>
    <row r="518" spans="45:50" x14ac:dyDescent="0.25">
      <c r="AS518" s="189"/>
      <c r="AT518" s="118" t="s">
        <v>261</v>
      </c>
      <c r="AU518" s="119" t="s">
        <v>746</v>
      </c>
      <c r="AV518" s="122"/>
      <c r="AW518" s="122"/>
      <c r="AX518" s="122"/>
    </row>
    <row r="519" spans="45:50" x14ac:dyDescent="0.25">
      <c r="AS519" s="189"/>
      <c r="AT519" s="118" t="s">
        <v>261</v>
      </c>
      <c r="AU519" s="119" t="s">
        <v>747</v>
      </c>
      <c r="AV519" s="122"/>
      <c r="AW519" s="122"/>
      <c r="AX519" s="122"/>
    </row>
    <row r="520" spans="45:50" x14ac:dyDescent="0.25">
      <c r="AS520" s="189"/>
      <c r="AT520" s="118" t="s">
        <v>261</v>
      </c>
      <c r="AU520" s="119" t="s">
        <v>748</v>
      </c>
      <c r="AV520" s="122"/>
      <c r="AW520" s="122"/>
      <c r="AX520" s="122"/>
    </row>
    <row r="521" spans="45:50" x14ac:dyDescent="0.25">
      <c r="AS521" s="189"/>
      <c r="AT521" s="118" t="s">
        <v>261</v>
      </c>
      <c r="AU521" s="119" t="s">
        <v>749</v>
      </c>
      <c r="AV521" s="122"/>
      <c r="AW521" s="122"/>
      <c r="AX521" s="122"/>
    </row>
    <row r="522" spans="45:50" x14ac:dyDescent="0.25">
      <c r="AS522" s="189"/>
      <c r="AT522" s="118" t="s">
        <v>261</v>
      </c>
      <c r="AU522" s="119" t="s">
        <v>750</v>
      </c>
      <c r="AV522" s="122"/>
      <c r="AW522" s="122"/>
      <c r="AX522" s="122"/>
    </row>
    <row r="523" spans="45:50" x14ac:dyDescent="0.25">
      <c r="AS523" s="189"/>
      <c r="AT523" s="118" t="s">
        <v>261</v>
      </c>
      <c r="AU523" s="119" t="s">
        <v>751</v>
      </c>
      <c r="AV523" s="122"/>
      <c r="AW523" s="122"/>
      <c r="AX523" s="122"/>
    </row>
    <row r="524" spans="45:50" x14ac:dyDescent="0.25">
      <c r="AS524" s="189"/>
      <c r="AT524" s="118" t="s">
        <v>261</v>
      </c>
      <c r="AU524" s="119" t="s">
        <v>752</v>
      </c>
      <c r="AV524" s="122"/>
      <c r="AW524" s="122"/>
      <c r="AX524" s="122"/>
    </row>
    <row r="525" spans="45:50" x14ac:dyDescent="0.25">
      <c r="AS525" s="189"/>
      <c r="AT525" s="118" t="s">
        <v>262</v>
      </c>
      <c r="AU525" s="119" t="s">
        <v>753</v>
      </c>
      <c r="AV525" s="122"/>
      <c r="AW525" s="122"/>
      <c r="AX525" s="122"/>
    </row>
    <row r="526" spans="45:50" x14ac:dyDescent="0.25">
      <c r="AS526" s="189"/>
      <c r="AT526" s="118" t="s">
        <v>262</v>
      </c>
      <c r="AU526" s="119" t="s">
        <v>754</v>
      </c>
      <c r="AV526" s="122"/>
      <c r="AW526" s="122"/>
      <c r="AX526" s="122"/>
    </row>
    <row r="527" spans="45:50" x14ac:dyDescent="0.25">
      <c r="AS527" s="189"/>
      <c r="AT527" s="118" t="s">
        <v>262</v>
      </c>
      <c r="AU527" s="119" t="s">
        <v>755</v>
      </c>
      <c r="AV527" s="122"/>
      <c r="AW527" s="122"/>
      <c r="AX527" s="122"/>
    </row>
    <row r="528" spans="45:50" x14ac:dyDescent="0.25">
      <c r="AS528" s="189"/>
      <c r="AT528" s="118" t="s">
        <v>262</v>
      </c>
      <c r="AU528" s="119" t="s">
        <v>756</v>
      </c>
      <c r="AV528" s="122"/>
      <c r="AW528" s="122"/>
      <c r="AX528" s="122"/>
    </row>
    <row r="529" spans="45:50" x14ac:dyDescent="0.25">
      <c r="AS529" s="189"/>
      <c r="AT529" s="118" t="s">
        <v>262</v>
      </c>
      <c r="AU529" s="119" t="s">
        <v>757</v>
      </c>
      <c r="AV529" s="122"/>
      <c r="AW529" s="122"/>
      <c r="AX529" s="122"/>
    </row>
    <row r="530" spans="45:50" x14ac:dyDescent="0.25">
      <c r="AS530" s="189"/>
      <c r="AT530" s="118" t="s">
        <v>262</v>
      </c>
      <c r="AU530" s="119" t="s">
        <v>758</v>
      </c>
      <c r="AV530" s="122"/>
      <c r="AW530" s="122"/>
      <c r="AX530" s="122"/>
    </row>
    <row r="531" spans="45:50" x14ac:dyDescent="0.25">
      <c r="AS531" s="189"/>
      <c r="AT531" s="118" t="s">
        <v>262</v>
      </c>
      <c r="AU531" s="119" t="s">
        <v>759</v>
      </c>
      <c r="AV531" s="122"/>
      <c r="AW531" s="122"/>
      <c r="AX531" s="122"/>
    </row>
    <row r="532" spans="45:50" x14ac:dyDescent="0.25">
      <c r="AS532" s="189"/>
      <c r="AT532" s="118" t="s">
        <v>262</v>
      </c>
      <c r="AU532" s="196" t="s">
        <v>760</v>
      </c>
      <c r="AV532" s="122"/>
      <c r="AW532" s="122"/>
      <c r="AX532" s="122"/>
    </row>
    <row r="533" spans="45:50" x14ac:dyDescent="0.25">
      <c r="AS533" s="189"/>
      <c r="AT533" s="118" t="s">
        <v>262</v>
      </c>
      <c r="AU533" s="119" t="s">
        <v>761</v>
      </c>
      <c r="AV533" s="122"/>
      <c r="AW533" s="122"/>
      <c r="AX533" s="122"/>
    </row>
    <row r="534" spans="45:50" x14ac:dyDescent="0.25">
      <c r="AS534" s="189"/>
      <c r="AT534" s="118" t="s">
        <v>262</v>
      </c>
      <c r="AU534" s="119" t="s">
        <v>762</v>
      </c>
      <c r="AV534" s="122"/>
      <c r="AW534" s="122"/>
      <c r="AX534" s="122"/>
    </row>
    <row r="535" spans="45:50" x14ac:dyDescent="0.25">
      <c r="AS535" s="189"/>
      <c r="AT535" s="118" t="s">
        <v>262</v>
      </c>
      <c r="AU535" s="119" t="s">
        <v>763</v>
      </c>
      <c r="AV535" s="122"/>
      <c r="AW535" s="122"/>
      <c r="AX535" s="122"/>
    </row>
    <row r="536" spans="45:50" x14ac:dyDescent="0.25">
      <c r="AS536" s="189"/>
      <c r="AT536" s="118" t="s">
        <v>262</v>
      </c>
      <c r="AU536" s="119" t="s">
        <v>764</v>
      </c>
      <c r="AV536" s="122"/>
      <c r="AW536" s="122"/>
      <c r="AX536" s="122"/>
    </row>
    <row r="537" spans="45:50" x14ac:dyDescent="0.25">
      <c r="AS537" s="189"/>
      <c r="AT537" s="118" t="s">
        <v>262</v>
      </c>
      <c r="AU537" s="119" t="s">
        <v>765</v>
      </c>
      <c r="AV537" s="122"/>
      <c r="AW537" s="122"/>
      <c r="AX537" s="122"/>
    </row>
    <row r="538" spans="45:50" x14ac:dyDescent="0.25">
      <c r="AS538" s="189"/>
      <c r="AT538" s="118" t="s">
        <v>262</v>
      </c>
      <c r="AU538" s="119" t="s">
        <v>766</v>
      </c>
      <c r="AV538" s="122"/>
      <c r="AW538" s="122"/>
      <c r="AX538" s="122"/>
    </row>
    <row r="539" spans="45:50" x14ac:dyDescent="0.25">
      <c r="AS539" s="189"/>
      <c r="AT539" s="118" t="s">
        <v>262</v>
      </c>
      <c r="AU539" s="119" t="s">
        <v>767</v>
      </c>
      <c r="AV539" s="122"/>
      <c r="AW539" s="122"/>
      <c r="AX539" s="122"/>
    </row>
    <row r="540" spans="45:50" x14ac:dyDescent="0.25">
      <c r="AS540" s="189"/>
      <c r="AT540" s="118" t="s">
        <v>262</v>
      </c>
      <c r="AU540" s="119" t="s">
        <v>768</v>
      </c>
      <c r="AV540" s="122"/>
      <c r="AW540" s="122"/>
      <c r="AX540" s="122"/>
    </row>
    <row r="541" spans="45:50" x14ac:dyDescent="0.25">
      <c r="AS541" s="189"/>
      <c r="AT541" s="118" t="s">
        <v>262</v>
      </c>
      <c r="AU541" s="119" t="s">
        <v>769</v>
      </c>
      <c r="AV541" s="122"/>
      <c r="AW541" s="122"/>
      <c r="AX541" s="122"/>
    </row>
    <row r="542" spans="45:50" x14ac:dyDescent="0.25">
      <c r="AS542" s="189"/>
      <c r="AT542" s="118" t="s">
        <v>262</v>
      </c>
      <c r="AU542" s="119" t="s">
        <v>770</v>
      </c>
      <c r="AV542" s="122"/>
      <c r="AW542" s="122"/>
      <c r="AX542" s="122"/>
    </row>
    <row r="543" spans="45:50" x14ac:dyDescent="0.25">
      <c r="AS543" s="189"/>
      <c r="AT543" s="118" t="s">
        <v>262</v>
      </c>
      <c r="AU543" s="119" t="s">
        <v>771</v>
      </c>
      <c r="AV543" s="122"/>
      <c r="AW543" s="122"/>
      <c r="AX543" s="122"/>
    </row>
    <row r="544" spans="45:50" x14ac:dyDescent="0.25">
      <c r="AS544" s="189"/>
      <c r="AT544" s="118" t="s">
        <v>262</v>
      </c>
      <c r="AU544" s="119" t="s">
        <v>772</v>
      </c>
      <c r="AV544" s="122"/>
      <c r="AW544" s="122"/>
      <c r="AX544" s="122"/>
    </row>
    <row r="545" spans="45:50" x14ac:dyDescent="0.25">
      <c r="AS545" s="189"/>
      <c r="AT545" s="118" t="s">
        <v>262</v>
      </c>
      <c r="AU545" s="119" t="s">
        <v>773</v>
      </c>
      <c r="AV545" s="122"/>
      <c r="AW545" s="122"/>
      <c r="AX545" s="122"/>
    </row>
    <row r="546" spans="45:50" x14ac:dyDescent="0.25">
      <c r="AS546" s="189"/>
      <c r="AT546" s="118" t="s">
        <v>262</v>
      </c>
      <c r="AU546" s="119" t="s">
        <v>774</v>
      </c>
      <c r="AV546" s="122"/>
      <c r="AW546" s="122"/>
      <c r="AX546" s="122"/>
    </row>
    <row r="547" spans="45:50" x14ac:dyDescent="0.25">
      <c r="AS547" s="189"/>
      <c r="AT547" s="118" t="s">
        <v>262</v>
      </c>
      <c r="AU547" s="119" t="s">
        <v>775</v>
      </c>
      <c r="AV547" s="122"/>
      <c r="AW547" s="122"/>
      <c r="AX547" s="122"/>
    </row>
    <row r="548" spans="45:50" x14ac:dyDescent="0.25">
      <c r="AS548" s="189"/>
      <c r="AT548" s="118" t="s">
        <v>262</v>
      </c>
      <c r="AU548" s="119" t="s">
        <v>776</v>
      </c>
      <c r="AV548" s="122"/>
      <c r="AW548" s="122"/>
      <c r="AX548" s="122"/>
    </row>
    <row r="549" spans="45:50" x14ac:dyDescent="0.25">
      <c r="AS549" s="189"/>
      <c r="AT549" s="118" t="s">
        <v>262</v>
      </c>
      <c r="AU549" s="119" t="s">
        <v>777</v>
      </c>
      <c r="AV549" s="122"/>
      <c r="AW549" s="122"/>
      <c r="AX549" s="122"/>
    </row>
    <row r="550" spans="45:50" x14ac:dyDescent="0.25">
      <c r="AS550" s="189"/>
      <c r="AT550" s="118" t="s">
        <v>262</v>
      </c>
      <c r="AU550" s="119" t="s">
        <v>778</v>
      </c>
      <c r="AV550" s="122"/>
      <c r="AW550" s="122"/>
      <c r="AX550" s="122"/>
    </row>
    <row r="551" spans="45:50" x14ac:dyDescent="0.25">
      <c r="AS551" s="189"/>
      <c r="AT551" s="118" t="s">
        <v>262</v>
      </c>
      <c r="AU551" s="119" t="s">
        <v>779</v>
      </c>
      <c r="AV551" s="122"/>
      <c r="AW551" s="122"/>
      <c r="AX551" s="122"/>
    </row>
    <row r="552" spans="45:50" x14ac:dyDescent="0.25">
      <c r="AS552" s="189"/>
      <c r="AT552" s="118" t="s">
        <v>262</v>
      </c>
      <c r="AU552" s="119" t="s">
        <v>780</v>
      </c>
      <c r="AV552" s="122"/>
      <c r="AW552" s="122"/>
      <c r="AX552" s="122"/>
    </row>
    <row r="553" spans="45:50" x14ac:dyDescent="0.25">
      <c r="AS553" s="189"/>
      <c r="AT553" s="118" t="s">
        <v>262</v>
      </c>
      <c r="AU553" s="119" t="s">
        <v>781</v>
      </c>
      <c r="AV553" s="122"/>
      <c r="AW553" s="122"/>
      <c r="AX553" s="122"/>
    </row>
    <row r="554" spans="45:50" x14ac:dyDescent="0.25">
      <c r="AS554" s="189"/>
      <c r="AT554" s="118" t="s">
        <v>262</v>
      </c>
      <c r="AU554" s="119" t="s">
        <v>782</v>
      </c>
      <c r="AV554" s="122"/>
      <c r="AW554" s="122"/>
      <c r="AX554" s="122"/>
    </row>
    <row r="555" spans="45:50" x14ac:dyDescent="0.25">
      <c r="AS555" s="189"/>
      <c r="AT555" s="118" t="s">
        <v>262</v>
      </c>
      <c r="AU555" s="11" t="s">
        <v>783</v>
      </c>
      <c r="AV555" s="122"/>
      <c r="AW555" s="122"/>
      <c r="AX555" s="122"/>
    </row>
    <row r="556" spans="45:50" x14ac:dyDescent="0.25">
      <c r="AS556" s="189"/>
      <c r="AT556" s="118" t="s">
        <v>263</v>
      </c>
      <c r="AU556" s="119" t="s">
        <v>784</v>
      </c>
      <c r="AV556" s="122"/>
      <c r="AW556" s="122"/>
      <c r="AX556" s="122"/>
    </row>
    <row r="557" spans="45:50" x14ac:dyDescent="0.25">
      <c r="AS557" s="189"/>
      <c r="AT557" s="118" t="s">
        <v>263</v>
      </c>
      <c r="AU557" s="119" t="s">
        <v>785</v>
      </c>
      <c r="AV557" s="122"/>
      <c r="AW557" s="122"/>
      <c r="AX557" s="122"/>
    </row>
    <row r="558" spans="45:50" x14ac:dyDescent="0.25">
      <c r="AS558" s="189"/>
      <c r="AT558" s="118" t="s">
        <v>263</v>
      </c>
      <c r="AU558" s="119" t="s">
        <v>786</v>
      </c>
      <c r="AV558" s="122"/>
      <c r="AW558" s="122"/>
      <c r="AX558" s="122"/>
    </row>
    <row r="559" spans="45:50" x14ac:dyDescent="0.25">
      <c r="AS559" s="189"/>
      <c r="AT559" s="118" t="s">
        <v>263</v>
      </c>
      <c r="AU559" s="119" t="s">
        <v>787</v>
      </c>
      <c r="AV559" s="122"/>
      <c r="AW559" s="122"/>
      <c r="AX559" s="122"/>
    </row>
    <row r="560" spans="45:50" x14ac:dyDescent="0.25">
      <c r="AS560" s="189"/>
      <c r="AT560" s="118" t="s">
        <v>263</v>
      </c>
      <c r="AU560" s="119" t="s">
        <v>788</v>
      </c>
      <c r="AV560" s="122"/>
      <c r="AW560" s="122"/>
      <c r="AX560" s="122"/>
    </row>
    <row r="561" spans="45:50" x14ac:dyDescent="0.25">
      <c r="AS561" s="189"/>
      <c r="AT561" s="118" t="s">
        <v>263</v>
      </c>
      <c r="AU561" s="119" t="s">
        <v>789</v>
      </c>
      <c r="AV561" s="122"/>
      <c r="AW561" s="122"/>
      <c r="AX561" s="122"/>
    </row>
    <row r="562" spans="45:50" x14ac:dyDescent="0.25">
      <c r="AS562" s="189"/>
      <c r="AT562" s="118" t="s">
        <v>263</v>
      </c>
      <c r="AU562" s="119" t="s">
        <v>790</v>
      </c>
      <c r="AV562" s="122"/>
      <c r="AW562" s="122"/>
      <c r="AX562" s="122"/>
    </row>
    <row r="563" spans="45:50" x14ac:dyDescent="0.25">
      <c r="AS563" s="189"/>
      <c r="AT563" s="118" t="s">
        <v>263</v>
      </c>
      <c r="AU563" s="119" t="s">
        <v>791</v>
      </c>
      <c r="AV563" s="122"/>
      <c r="AW563" s="122"/>
      <c r="AX563" s="122"/>
    </row>
    <row r="564" spans="45:50" x14ac:dyDescent="0.25">
      <c r="AS564" s="189"/>
      <c r="AT564" s="118" t="s">
        <v>264</v>
      </c>
      <c r="AU564" s="119" t="s">
        <v>792</v>
      </c>
      <c r="AV564" s="122"/>
      <c r="AW564" s="122"/>
      <c r="AX564" s="122"/>
    </row>
    <row r="565" spans="45:50" x14ac:dyDescent="0.25">
      <c r="AS565" s="189"/>
      <c r="AT565" s="118" t="s">
        <v>264</v>
      </c>
      <c r="AU565" s="119" t="s">
        <v>793</v>
      </c>
      <c r="AV565" s="122"/>
      <c r="AW565" s="122"/>
      <c r="AX565" s="122"/>
    </row>
    <row r="566" spans="45:50" x14ac:dyDescent="0.25">
      <c r="AS566" s="189"/>
      <c r="AT566" s="118" t="s">
        <v>264</v>
      </c>
      <c r="AU566" s="119" t="s">
        <v>794</v>
      </c>
      <c r="AV566" s="122"/>
      <c r="AW566" s="122"/>
      <c r="AX566" s="122"/>
    </row>
    <row r="567" spans="45:50" x14ac:dyDescent="0.25">
      <c r="AS567" s="189"/>
      <c r="AT567" s="118" t="s">
        <v>264</v>
      </c>
      <c r="AU567" s="119" t="s">
        <v>795</v>
      </c>
      <c r="AV567" s="122"/>
      <c r="AW567" s="122"/>
      <c r="AX567" s="122"/>
    </row>
    <row r="568" spans="45:50" x14ac:dyDescent="0.25">
      <c r="AS568" s="189"/>
      <c r="AT568" s="118" t="s">
        <v>264</v>
      </c>
      <c r="AU568" s="119" t="s">
        <v>796</v>
      </c>
      <c r="AV568" s="122"/>
      <c r="AW568" s="122"/>
      <c r="AX568" s="122"/>
    </row>
    <row r="569" spans="45:50" x14ac:dyDescent="0.25">
      <c r="AS569" s="189"/>
      <c r="AT569" s="118" t="s">
        <v>264</v>
      </c>
      <c r="AU569" s="119" t="s">
        <v>797</v>
      </c>
      <c r="AV569" s="122"/>
      <c r="AW569" s="122"/>
      <c r="AX569" s="122"/>
    </row>
    <row r="570" spans="45:50" x14ac:dyDescent="0.25">
      <c r="AS570" s="189"/>
      <c r="AT570" s="118" t="s">
        <v>264</v>
      </c>
      <c r="AU570" s="119" t="s">
        <v>798</v>
      </c>
      <c r="AV570" s="122"/>
      <c r="AW570" s="122"/>
      <c r="AX570" s="122"/>
    </row>
    <row r="571" spans="45:50" x14ac:dyDescent="0.25">
      <c r="AS571" s="189"/>
      <c r="AT571" s="118" t="s">
        <v>264</v>
      </c>
      <c r="AU571" s="119" t="s">
        <v>799</v>
      </c>
      <c r="AV571" s="122"/>
      <c r="AW571" s="122"/>
      <c r="AX571" s="122"/>
    </row>
    <row r="572" spans="45:50" x14ac:dyDescent="0.25">
      <c r="AS572" s="189"/>
      <c r="AT572" s="118" t="s">
        <v>264</v>
      </c>
      <c r="AU572" s="119" t="s">
        <v>800</v>
      </c>
      <c r="AV572" s="122"/>
      <c r="AW572" s="122"/>
      <c r="AX572" s="122"/>
    </row>
    <row r="573" spans="45:50" x14ac:dyDescent="0.25">
      <c r="AS573" s="189"/>
      <c r="AT573" s="118" t="s">
        <v>264</v>
      </c>
      <c r="AU573" s="119" t="s">
        <v>316</v>
      </c>
      <c r="AV573" s="122"/>
      <c r="AW573" s="122"/>
      <c r="AX573" s="122"/>
    </row>
    <row r="574" spans="45:50" x14ac:dyDescent="0.25">
      <c r="AS574" s="189"/>
      <c r="AT574" s="118" t="s">
        <v>264</v>
      </c>
      <c r="AU574" s="119" t="s">
        <v>801</v>
      </c>
      <c r="AV574" s="122"/>
      <c r="AW574" s="122"/>
      <c r="AX574" s="122"/>
    </row>
    <row r="575" spans="45:50" x14ac:dyDescent="0.25">
      <c r="AS575" s="189"/>
      <c r="AT575" s="118" t="s">
        <v>264</v>
      </c>
      <c r="AU575" s="119" t="s">
        <v>802</v>
      </c>
      <c r="AV575" s="122"/>
      <c r="AW575" s="122"/>
      <c r="AX575" s="122"/>
    </row>
    <row r="576" spans="45:50" x14ac:dyDescent="0.25">
      <c r="AS576" s="189"/>
      <c r="AT576" s="118" t="s">
        <v>264</v>
      </c>
      <c r="AU576" s="119" t="s">
        <v>803</v>
      </c>
      <c r="AV576" s="122"/>
      <c r="AW576" s="122"/>
      <c r="AX576" s="122"/>
    </row>
    <row r="577" spans="45:50" x14ac:dyDescent="0.25">
      <c r="AS577" s="189"/>
      <c r="AT577" s="118" t="s">
        <v>264</v>
      </c>
      <c r="AU577" s="119" t="s">
        <v>804</v>
      </c>
      <c r="AV577" s="122"/>
      <c r="AW577" s="122"/>
      <c r="AX577" s="122"/>
    </row>
    <row r="578" spans="45:50" x14ac:dyDescent="0.25">
      <c r="AS578" s="189"/>
      <c r="AT578" s="118" t="s">
        <v>264</v>
      </c>
      <c r="AU578" s="119" t="s">
        <v>805</v>
      </c>
      <c r="AV578" s="122"/>
      <c r="AW578" s="122"/>
      <c r="AX578" s="122"/>
    </row>
    <row r="579" spans="45:50" x14ac:dyDescent="0.25">
      <c r="AS579" s="189"/>
      <c r="AT579" s="118" t="s">
        <v>264</v>
      </c>
      <c r="AU579" s="119" t="s">
        <v>806</v>
      </c>
      <c r="AV579" s="122"/>
      <c r="AW579" s="122"/>
      <c r="AX579" s="122"/>
    </row>
    <row r="580" spans="45:50" x14ac:dyDescent="0.25">
      <c r="AS580" s="189"/>
      <c r="AT580" s="118" t="s">
        <v>264</v>
      </c>
      <c r="AU580" s="119" t="s">
        <v>807</v>
      </c>
      <c r="AV580" s="122"/>
      <c r="AW580" s="122"/>
      <c r="AX580" s="122"/>
    </row>
    <row r="581" spans="45:50" x14ac:dyDescent="0.25">
      <c r="AS581" s="189"/>
      <c r="AT581" s="118" t="s">
        <v>264</v>
      </c>
      <c r="AU581" s="119" t="s">
        <v>808</v>
      </c>
      <c r="AV581" s="122"/>
      <c r="AW581" s="122"/>
      <c r="AX581" s="122"/>
    </row>
    <row r="582" spans="45:50" x14ac:dyDescent="0.25">
      <c r="AS582" s="189"/>
      <c r="AT582" s="118" t="s">
        <v>264</v>
      </c>
      <c r="AU582" s="119" t="s">
        <v>809</v>
      </c>
      <c r="AV582" s="122"/>
      <c r="AW582" s="122"/>
      <c r="AX582" s="122"/>
    </row>
    <row r="583" spans="45:50" x14ac:dyDescent="0.25">
      <c r="AS583" s="189"/>
      <c r="AT583" s="118" t="s">
        <v>264</v>
      </c>
      <c r="AU583" s="119" t="s">
        <v>810</v>
      </c>
      <c r="AV583" s="122"/>
      <c r="AW583" s="122"/>
      <c r="AX583" s="122"/>
    </row>
    <row r="584" spans="45:50" x14ac:dyDescent="0.25">
      <c r="AS584" s="189"/>
      <c r="AT584" s="118" t="s">
        <v>264</v>
      </c>
      <c r="AU584" s="119" t="s">
        <v>811</v>
      </c>
      <c r="AV584" s="122"/>
      <c r="AW584" s="122"/>
      <c r="AX584" s="122"/>
    </row>
    <row r="585" spans="45:50" x14ac:dyDescent="0.25">
      <c r="AS585" s="189"/>
      <c r="AT585" s="118" t="s">
        <v>264</v>
      </c>
      <c r="AU585" s="119" t="s">
        <v>812</v>
      </c>
      <c r="AV585" s="122"/>
      <c r="AW585" s="122"/>
      <c r="AX585" s="122"/>
    </row>
    <row r="586" spans="45:50" x14ac:dyDescent="0.25">
      <c r="AS586" s="189"/>
      <c r="AT586" s="118" t="s">
        <v>264</v>
      </c>
      <c r="AU586" s="119" t="s">
        <v>813</v>
      </c>
      <c r="AV586" s="122"/>
      <c r="AW586" s="122"/>
      <c r="AX586" s="122"/>
    </row>
    <row r="587" spans="45:50" x14ac:dyDescent="0.25">
      <c r="AS587" s="189"/>
      <c r="AT587" s="118" t="s">
        <v>264</v>
      </c>
      <c r="AU587" s="119" t="s">
        <v>814</v>
      </c>
      <c r="AV587" s="122"/>
      <c r="AW587" s="122"/>
      <c r="AX587" s="122"/>
    </row>
    <row r="588" spans="45:50" x14ac:dyDescent="0.25">
      <c r="AS588" s="189"/>
      <c r="AT588" s="118" t="s">
        <v>264</v>
      </c>
      <c r="AU588" s="119" t="s">
        <v>815</v>
      </c>
      <c r="AV588" s="122"/>
      <c r="AW588" s="122"/>
      <c r="AX588" s="122"/>
    </row>
    <row r="589" spans="45:50" x14ac:dyDescent="0.25">
      <c r="AS589" s="189"/>
      <c r="AT589" s="118" t="s">
        <v>264</v>
      </c>
      <c r="AU589" s="119" t="s">
        <v>816</v>
      </c>
      <c r="AV589" s="122"/>
      <c r="AW589" s="122"/>
      <c r="AX589" s="122"/>
    </row>
    <row r="590" spans="45:50" x14ac:dyDescent="0.25">
      <c r="AS590" s="189"/>
      <c r="AT590" s="118" t="s">
        <v>264</v>
      </c>
      <c r="AU590" s="119" t="s">
        <v>817</v>
      </c>
      <c r="AV590" s="122"/>
      <c r="AW590" s="122"/>
      <c r="AX590" s="122"/>
    </row>
    <row r="591" spans="45:50" x14ac:dyDescent="0.25">
      <c r="AS591" s="189"/>
      <c r="AT591" s="118" t="s">
        <v>264</v>
      </c>
      <c r="AU591" s="119" t="s">
        <v>818</v>
      </c>
      <c r="AV591" s="122"/>
      <c r="AW591" s="122"/>
      <c r="AX591" s="122"/>
    </row>
    <row r="592" spans="45:50" x14ac:dyDescent="0.25">
      <c r="AS592" s="189"/>
      <c r="AT592" s="118" t="s">
        <v>264</v>
      </c>
      <c r="AU592" s="119" t="s">
        <v>819</v>
      </c>
      <c r="AV592" s="122"/>
      <c r="AW592" s="122"/>
      <c r="AX592" s="122"/>
    </row>
    <row r="593" spans="45:50" x14ac:dyDescent="0.25">
      <c r="AS593" s="189"/>
      <c r="AT593" s="118" t="s">
        <v>264</v>
      </c>
      <c r="AU593" s="119" t="s">
        <v>820</v>
      </c>
      <c r="AV593" s="122"/>
      <c r="AW593" s="122"/>
      <c r="AX593" s="122"/>
    </row>
    <row r="594" spans="45:50" x14ac:dyDescent="0.25">
      <c r="AS594" s="189"/>
      <c r="AT594" s="118" t="s">
        <v>264</v>
      </c>
      <c r="AU594" s="119" t="s">
        <v>821</v>
      </c>
      <c r="AV594" s="122"/>
      <c r="AW594" s="122"/>
      <c r="AX594" s="122"/>
    </row>
    <row r="595" spans="45:50" x14ac:dyDescent="0.25">
      <c r="AS595" s="189"/>
      <c r="AT595" s="118" t="s">
        <v>264</v>
      </c>
      <c r="AU595" s="119" t="s">
        <v>822</v>
      </c>
      <c r="AV595" s="122"/>
      <c r="AW595" s="122"/>
      <c r="AX595" s="122"/>
    </row>
    <row r="596" spans="45:50" x14ac:dyDescent="0.25">
      <c r="AS596" s="189"/>
      <c r="AT596" s="118" t="s">
        <v>264</v>
      </c>
      <c r="AU596" s="119" t="s">
        <v>408</v>
      </c>
      <c r="AV596" s="122"/>
      <c r="AW596" s="122"/>
      <c r="AX596" s="122"/>
    </row>
    <row r="597" spans="45:50" x14ac:dyDescent="0.25">
      <c r="AS597" s="189"/>
      <c r="AT597" s="118" t="s">
        <v>264</v>
      </c>
      <c r="AU597" s="119" t="s">
        <v>823</v>
      </c>
      <c r="AV597" s="122"/>
      <c r="AW597" s="122"/>
      <c r="AX597" s="122"/>
    </row>
    <row r="598" spans="45:50" x14ac:dyDescent="0.25">
      <c r="AS598" s="189"/>
      <c r="AT598" s="118" t="s">
        <v>264</v>
      </c>
      <c r="AU598" s="119" t="s">
        <v>824</v>
      </c>
      <c r="AV598" s="122"/>
      <c r="AW598" s="122"/>
      <c r="AX598" s="122"/>
    </row>
    <row r="599" spans="45:50" x14ac:dyDescent="0.25">
      <c r="AS599" s="189"/>
      <c r="AT599" s="118" t="s">
        <v>264</v>
      </c>
      <c r="AU599" s="119" t="s">
        <v>825</v>
      </c>
      <c r="AV599" s="122"/>
      <c r="AW599" s="122"/>
      <c r="AX599" s="122"/>
    </row>
    <row r="600" spans="45:50" x14ac:dyDescent="0.25">
      <c r="AS600" s="189"/>
      <c r="AT600" s="118" t="s">
        <v>264</v>
      </c>
      <c r="AU600" s="119" t="s">
        <v>826</v>
      </c>
      <c r="AV600" s="122"/>
      <c r="AW600" s="122"/>
      <c r="AX600" s="122"/>
    </row>
    <row r="601" spans="45:50" x14ac:dyDescent="0.25">
      <c r="AS601" s="189"/>
      <c r="AT601" s="118" t="s">
        <v>264</v>
      </c>
      <c r="AU601" s="119" t="s">
        <v>827</v>
      </c>
      <c r="AV601" s="122"/>
      <c r="AW601" s="122"/>
      <c r="AX601" s="122"/>
    </row>
    <row r="602" spans="45:50" x14ac:dyDescent="0.25">
      <c r="AS602" s="189"/>
      <c r="AT602" s="118" t="s">
        <v>264</v>
      </c>
      <c r="AU602" s="119" t="s">
        <v>828</v>
      </c>
      <c r="AV602" s="122"/>
      <c r="AW602" s="122"/>
      <c r="AX602" s="122"/>
    </row>
    <row r="603" spans="45:50" x14ac:dyDescent="0.25">
      <c r="AS603" s="189"/>
      <c r="AT603" s="118" t="s">
        <v>264</v>
      </c>
      <c r="AU603" s="119" t="s">
        <v>829</v>
      </c>
      <c r="AV603" s="122"/>
      <c r="AW603" s="122"/>
      <c r="AX603" s="122"/>
    </row>
    <row r="604" spans="45:50" x14ac:dyDescent="0.25">
      <c r="AS604" s="189"/>
      <c r="AT604" s="118" t="s">
        <v>264</v>
      </c>
      <c r="AU604" s="119" t="s">
        <v>830</v>
      </c>
      <c r="AV604" s="122"/>
      <c r="AW604" s="122"/>
      <c r="AX604" s="122"/>
    </row>
    <row r="605" spans="45:50" x14ac:dyDescent="0.25">
      <c r="AS605" s="189"/>
      <c r="AT605" s="118" t="s">
        <v>264</v>
      </c>
      <c r="AU605" s="119" t="s">
        <v>831</v>
      </c>
      <c r="AV605" s="122"/>
      <c r="AW605" s="122"/>
      <c r="AX605" s="122"/>
    </row>
    <row r="606" spans="45:50" x14ac:dyDescent="0.25">
      <c r="AS606" s="189"/>
      <c r="AT606" s="118" t="s">
        <v>264</v>
      </c>
      <c r="AU606" s="119" t="s">
        <v>832</v>
      </c>
      <c r="AV606" s="122"/>
      <c r="AW606" s="122"/>
      <c r="AX606" s="122"/>
    </row>
    <row r="607" spans="45:50" x14ac:dyDescent="0.25">
      <c r="AS607" s="189"/>
      <c r="AT607" s="118" t="s">
        <v>264</v>
      </c>
      <c r="AU607" s="119" t="s">
        <v>833</v>
      </c>
      <c r="AV607" s="122"/>
      <c r="AW607" s="122"/>
      <c r="AX607" s="122"/>
    </row>
    <row r="608" spans="45:50" x14ac:dyDescent="0.25">
      <c r="AS608" s="189"/>
      <c r="AT608" s="118" t="s">
        <v>264</v>
      </c>
      <c r="AU608" s="119" t="s">
        <v>834</v>
      </c>
      <c r="AV608" s="122"/>
      <c r="AW608" s="122"/>
      <c r="AX608" s="122"/>
    </row>
    <row r="609" spans="45:50" x14ac:dyDescent="0.25">
      <c r="AS609" s="189"/>
      <c r="AT609" s="118" t="s">
        <v>264</v>
      </c>
      <c r="AU609" s="119" t="s">
        <v>835</v>
      </c>
      <c r="AV609" s="122"/>
      <c r="AW609" s="122"/>
      <c r="AX609" s="122"/>
    </row>
    <row r="610" spans="45:50" x14ac:dyDescent="0.25">
      <c r="AS610" s="189"/>
      <c r="AT610" s="118" t="s">
        <v>264</v>
      </c>
      <c r="AU610" s="119" t="s">
        <v>836</v>
      </c>
      <c r="AV610" s="122"/>
      <c r="AW610" s="122"/>
      <c r="AX610" s="122"/>
    </row>
    <row r="611" spans="45:50" x14ac:dyDescent="0.25">
      <c r="AS611" s="189"/>
      <c r="AT611" s="118" t="s">
        <v>264</v>
      </c>
      <c r="AU611" s="119" t="s">
        <v>837</v>
      </c>
      <c r="AV611" s="122"/>
      <c r="AW611" s="122"/>
      <c r="AX611" s="122"/>
    </row>
    <row r="612" spans="45:50" x14ac:dyDescent="0.25">
      <c r="AS612" s="189"/>
      <c r="AT612" s="118" t="s">
        <v>264</v>
      </c>
      <c r="AU612" s="119" t="s">
        <v>838</v>
      </c>
      <c r="AV612" s="122"/>
      <c r="AW612" s="122"/>
      <c r="AX612" s="122"/>
    </row>
    <row r="613" spans="45:50" x14ac:dyDescent="0.25">
      <c r="AS613" s="189"/>
      <c r="AT613" s="118" t="s">
        <v>264</v>
      </c>
      <c r="AU613" s="119" t="s">
        <v>839</v>
      </c>
      <c r="AV613" s="122"/>
      <c r="AW613" s="122"/>
      <c r="AX613" s="122"/>
    </row>
    <row r="614" spans="45:50" x14ac:dyDescent="0.25">
      <c r="AS614" s="189"/>
      <c r="AT614" s="118" t="s">
        <v>264</v>
      </c>
      <c r="AU614" s="119" t="s">
        <v>840</v>
      </c>
      <c r="AV614" s="122"/>
      <c r="AW614" s="122"/>
      <c r="AX614" s="122"/>
    </row>
    <row r="615" spans="45:50" x14ac:dyDescent="0.25">
      <c r="AS615" s="189"/>
      <c r="AT615" s="118" t="s">
        <v>264</v>
      </c>
      <c r="AU615" s="119" t="s">
        <v>841</v>
      </c>
      <c r="AV615" s="122"/>
      <c r="AW615" s="122"/>
      <c r="AX615" s="122"/>
    </row>
    <row r="616" spans="45:50" x14ac:dyDescent="0.25">
      <c r="AS616" s="189"/>
      <c r="AT616" s="118" t="s">
        <v>264</v>
      </c>
      <c r="AU616" s="119" t="s">
        <v>842</v>
      </c>
      <c r="AV616" s="122"/>
      <c r="AW616" s="122"/>
      <c r="AX616" s="122"/>
    </row>
    <row r="617" spans="45:50" x14ac:dyDescent="0.25">
      <c r="AS617" s="189"/>
      <c r="AT617" s="118" t="s">
        <v>264</v>
      </c>
      <c r="AU617" s="119" t="s">
        <v>843</v>
      </c>
      <c r="AV617" s="122"/>
      <c r="AW617" s="122"/>
      <c r="AX617" s="122"/>
    </row>
    <row r="618" spans="45:50" x14ac:dyDescent="0.25">
      <c r="AS618" s="189"/>
      <c r="AT618" s="118" t="s">
        <v>264</v>
      </c>
      <c r="AU618" s="119" t="s">
        <v>844</v>
      </c>
      <c r="AV618" s="122"/>
      <c r="AW618" s="122"/>
      <c r="AX618" s="122"/>
    </row>
    <row r="619" spans="45:50" x14ac:dyDescent="0.25">
      <c r="AS619" s="189"/>
      <c r="AT619" s="118" t="s">
        <v>264</v>
      </c>
      <c r="AU619" s="119" t="s">
        <v>845</v>
      </c>
      <c r="AV619" s="122"/>
      <c r="AW619" s="122"/>
      <c r="AX619" s="122"/>
    </row>
    <row r="620" spans="45:50" x14ac:dyDescent="0.25">
      <c r="AS620" s="189"/>
      <c r="AT620" s="118" t="s">
        <v>264</v>
      </c>
      <c r="AU620" s="119" t="s">
        <v>846</v>
      </c>
      <c r="AV620" s="122"/>
      <c r="AW620" s="122"/>
      <c r="AX620" s="122"/>
    </row>
    <row r="621" spans="45:50" x14ac:dyDescent="0.25">
      <c r="AS621" s="189"/>
      <c r="AT621" s="118" t="s">
        <v>264</v>
      </c>
      <c r="AU621" s="119" t="s">
        <v>847</v>
      </c>
      <c r="AV621" s="122"/>
      <c r="AW621" s="122"/>
      <c r="AX621" s="122"/>
    </row>
    <row r="622" spans="45:50" x14ac:dyDescent="0.25">
      <c r="AS622" s="189"/>
      <c r="AT622" s="118" t="s">
        <v>264</v>
      </c>
      <c r="AU622" s="119" t="s">
        <v>848</v>
      </c>
      <c r="AV622" s="122"/>
      <c r="AW622" s="122"/>
      <c r="AX622" s="122"/>
    </row>
    <row r="623" spans="45:50" x14ac:dyDescent="0.25">
      <c r="AS623" s="189"/>
      <c r="AT623" s="118" t="s">
        <v>264</v>
      </c>
      <c r="AU623" s="119" t="s">
        <v>714</v>
      </c>
      <c r="AV623" s="122"/>
      <c r="AW623" s="122"/>
      <c r="AX623" s="122"/>
    </row>
    <row r="624" spans="45:50" x14ac:dyDescent="0.25">
      <c r="AS624" s="189"/>
      <c r="AT624" s="118" t="s">
        <v>264</v>
      </c>
      <c r="AU624" s="119" t="s">
        <v>849</v>
      </c>
      <c r="AV624" s="122"/>
      <c r="AW624" s="122"/>
      <c r="AX624" s="122"/>
    </row>
    <row r="625" spans="45:50" x14ac:dyDescent="0.25">
      <c r="AS625" s="189"/>
      <c r="AT625" s="118" t="s">
        <v>264</v>
      </c>
      <c r="AU625" s="119" t="s">
        <v>850</v>
      </c>
      <c r="AV625" s="122"/>
      <c r="AW625" s="122"/>
      <c r="AX625" s="122"/>
    </row>
    <row r="626" spans="45:50" x14ac:dyDescent="0.25">
      <c r="AS626" s="189"/>
      <c r="AT626" s="118" t="s">
        <v>264</v>
      </c>
      <c r="AU626" s="119" t="s">
        <v>851</v>
      </c>
      <c r="AV626" s="122"/>
      <c r="AW626" s="122"/>
      <c r="AX626" s="122"/>
    </row>
    <row r="627" spans="45:50" x14ac:dyDescent="0.25">
      <c r="AS627" s="189"/>
      <c r="AT627" s="118" t="s">
        <v>264</v>
      </c>
      <c r="AU627" s="119" t="s">
        <v>852</v>
      </c>
      <c r="AV627" s="122"/>
      <c r="AW627" s="122"/>
      <c r="AX627" s="122"/>
    </row>
    <row r="628" spans="45:50" x14ac:dyDescent="0.25">
      <c r="AS628" s="189"/>
      <c r="AT628" s="118" t="s">
        <v>264</v>
      </c>
      <c r="AU628" s="119" t="s">
        <v>853</v>
      </c>
      <c r="AV628" s="122"/>
      <c r="AW628" s="122"/>
      <c r="AX628" s="122"/>
    </row>
    <row r="629" spans="45:50" x14ac:dyDescent="0.25">
      <c r="AS629" s="189"/>
      <c r="AT629" s="118" t="s">
        <v>264</v>
      </c>
      <c r="AU629" s="119" t="s">
        <v>854</v>
      </c>
      <c r="AV629" s="122"/>
      <c r="AW629" s="122"/>
      <c r="AX629" s="122"/>
    </row>
    <row r="630" spans="45:50" x14ac:dyDescent="0.25">
      <c r="AS630" s="189"/>
      <c r="AT630" s="118" t="s">
        <v>264</v>
      </c>
      <c r="AU630" s="119" t="s">
        <v>855</v>
      </c>
      <c r="AV630" s="122"/>
      <c r="AW630" s="122"/>
      <c r="AX630" s="122"/>
    </row>
    <row r="631" spans="45:50" x14ac:dyDescent="0.25">
      <c r="AS631" s="189"/>
      <c r="AT631" s="118" t="s">
        <v>264</v>
      </c>
      <c r="AU631" s="119" t="s">
        <v>856</v>
      </c>
      <c r="AV631" s="122"/>
      <c r="AW631" s="122"/>
      <c r="AX631" s="122"/>
    </row>
    <row r="632" spans="45:50" x14ac:dyDescent="0.25">
      <c r="AS632" s="189"/>
      <c r="AT632" s="118" t="s">
        <v>264</v>
      </c>
      <c r="AU632" s="119" t="s">
        <v>857</v>
      </c>
      <c r="AV632" s="122"/>
      <c r="AW632" s="122"/>
      <c r="AX632" s="122"/>
    </row>
    <row r="633" spans="45:50" x14ac:dyDescent="0.25">
      <c r="AS633" s="189"/>
      <c r="AT633" s="118" t="s">
        <v>264</v>
      </c>
      <c r="AU633" s="119" t="s">
        <v>858</v>
      </c>
      <c r="AV633" s="122"/>
      <c r="AW633" s="122"/>
      <c r="AX633" s="122"/>
    </row>
    <row r="634" spans="45:50" x14ac:dyDescent="0.25">
      <c r="AS634" s="189"/>
      <c r="AT634" s="118" t="s">
        <v>264</v>
      </c>
      <c r="AU634" s="119" t="s">
        <v>859</v>
      </c>
      <c r="AV634" s="122"/>
      <c r="AW634" s="122"/>
      <c r="AX634" s="122"/>
    </row>
    <row r="635" spans="45:50" x14ac:dyDescent="0.25">
      <c r="AS635" s="189"/>
      <c r="AT635" s="118" t="s">
        <v>264</v>
      </c>
      <c r="AU635" s="119" t="s">
        <v>860</v>
      </c>
      <c r="AV635" s="122"/>
      <c r="AW635" s="122"/>
      <c r="AX635" s="122"/>
    </row>
    <row r="636" spans="45:50" x14ac:dyDescent="0.25">
      <c r="AS636" s="189"/>
      <c r="AT636" s="118" t="s">
        <v>264</v>
      </c>
      <c r="AU636" s="119" t="s">
        <v>861</v>
      </c>
      <c r="AV636" s="122"/>
      <c r="AW636" s="122"/>
      <c r="AX636" s="122"/>
    </row>
    <row r="637" spans="45:50" x14ac:dyDescent="0.25">
      <c r="AS637" s="189"/>
      <c r="AT637" s="118" t="s">
        <v>264</v>
      </c>
      <c r="AU637" s="119" t="s">
        <v>862</v>
      </c>
      <c r="AV637" s="122"/>
      <c r="AW637" s="122"/>
      <c r="AX637" s="122"/>
    </row>
    <row r="638" spans="45:50" x14ac:dyDescent="0.25">
      <c r="AS638" s="189"/>
      <c r="AT638" s="118" t="s">
        <v>264</v>
      </c>
      <c r="AU638" s="119" t="s">
        <v>863</v>
      </c>
      <c r="AV638" s="122"/>
      <c r="AW638" s="122"/>
      <c r="AX638" s="122"/>
    </row>
    <row r="639" spans="45:50" x14ac:dyDescent="0.25">
      <c r="AS639" s="189"/>
      <c r="AT639" s="118" t="s">
        <v>265</v>
      </c>
      <c r="AU639" s="119" t="s">
        <v>864</v>
      </c>
      <c r="AV639" s="122"/>
      <c r="AW639" s="122"/>
      <c r="AX639" s="122"/>
    </row>
    <row r="640" spans="45:50" x14ac:dyDescent="0.25">
      <c r="AS640" s="189"/>
      <c r="AT640" s="118" t="s">
        <v>265</v>
      </c>
      <c r="AU640" s="119" t="s">
        <v>865</v>
      </c>
      <c r="AV640" s="122"/>
      <c r="AW640" s="122"/>
      <c r="AX640" s="122"/>
    </row>
    <row r="641" spans="45:50" x14ac:dyDescent="0.25">
      <c r="AS641" s="189"/>
      <c r="AT641" s="118" t="s">
        <v>265</v>
      </c>
      <c r="AU641" s="119" t="s">
        <v>866</v>
      </c>
      <c r="AV641" s="122"/>
      <c r="AW641" s="122"/>
      <c r="AX641" s="122"/>
    </row>
    <row r="642" spans="45:50" x14ac:dyDescent="0.25">
      <c r="AS642" s="189"/>
      <c r="AT642" s="118" t="s">
        <v>265</v>
      </c>
      <c r="AU642" s="119" t="s">
        <v>867</v>
      </c>
      <c r="AV642" s="122"/>
      <c r="AW642" s="122"/>
      <c r="AX642" s="122"/>
    </row>
    <row r="643" spans="45:50" x14ac:dyDescent="0.25">
      <c r="AS643" s="189"/>
      <c r="AT643" s="118" t="s">
        <v>265</v>
      </c>
      <c r="AU643" s="119" t="s">
        <v>868</v>
      </c>
      <c r="AV643" s="122"/>
      <c r="AW643" s="122"/>
      <c r="AX643" s="122"/>
    </row>
    <row r="644" spans="45:50" x14ac:dyDescent="0.25">
      <c r="AS644" s="189"/>
      <c r="AT644" s="118" t="s">
        <v>265</v>
      </c>
      <c r="AU644" s="119" t="s">
        <v>869</v>
      </c>
      <c r="AV644" s="122"/>
      <c r="AW644" s="122"/>
      <c r="AX644" s="122"/>
    </row>
    <row r="645" spans="45:50" x14ac:dyDescent="0.25">
      <c r="AS645" s="189"/>
      <c r="AT645" s="118" t="s">
        <v>265</v>
      </c>
      <c r="AU645" s="119" t="s">
        <v>870</v>
      </c>
      <c r="AV645" s="122"/>
      <c r="AW645" s="122"/>
      <c r="AX645" s="122"/>
    </row>
    <row r="646" spans="45:50" x14ac:dyDescent="0.25">
      <c r="AS646" s="189"/>
      <c r="AT646" s="118" t="s">
        <v>265</v>
      </c>
      <c r="AU646" s="119" t="s">
        <v>871</v>
      </c>
      <c r="AV646" s="122"/>
      <c r="AW646" s="122"/>
      <c r="AX646" s="122"/>
    </row>
    <row r="647" spans="45:50" x14ac:dyDescent="0.25">
      <c r="AS647" s="189"/>
      <c r="AT647" s="118" t="s">
        <v>265</v>
      </c>
      <c r="AU647" s="119" t="s">
        <v>872</v>
      </c>
      <c r="AV647" s="122"/>
      <c r="AW647" s="122"/>
      <c r="AX647" s="122"/>
    </row>
    <row r="648" spans="45:50" x14ac:dyDescent="0.25">
      <c r="AS648" s="189"/>
      <c r="AT648" s="118" t="s">
        <v>265</v>
      </c>
      <c r="AU648" s="119" t="s">
        <v>873</v>
      </c>
      <c r="AV648" s="122"/>
      <c r="AW648" s="122"/>
      <c r="AX648" s="122"/>
    </row>
    <row r="649" spans="45:50" x14ac:dyDescent="0.25">
      <c r="AS649" s="189"/>
      <c r="AT649" s="118" t="s">
        <v>265</v>
      </c>
      <c r="AU649" s="119" t="s">
        <v>874</v>
      </c>
      <c r="AV649" s="122"/>
      <c r="AW649" s="122"/>
      <c r="AX649" s="122"/>
    </row>
    <row r="650" spans="45:50" x14ac:dyDescent="0.25">
      <c r="AS650" s="189"/>
      <c r="AT650" s="118" t="s">
        <v>265</v>
      </c>
      <c r="AU650" s="119" t="s">
        <v>875</v>
      </c>
      <c r="AV650" s="122"/>
      <c r="AW650" s="122"/>
      <c r="AX650" s="122"/>
    </row>
    <row r="651" spans="45:50" x14ac:dyDescent="0.25">
      <c r="AS651" s="189"/>
      <c r="AT651" s="118" t="s">
        <v>265</v>
      </c>
      <c r="AU651" s="119" t="s">
        <v>876</v>
      </c>
      <c r="AV651" s="122"/>
      <c r="AW651" s="122"/>
      <c r="AX651" s="122"/>
    </row>
    <row r="652" spans="45:50" x14ac:dyDescent="0.25">
      <c r="AS652" s="189"/>
      <c r="AT652" s="13" t="s">
        <v>266</v>
      </c>
      <c r="AU652" s="14" t="s">
        <v>877</v>
      </c>
      <c r="AV652" s="122"/>
      <c r="AW652" s="122"/>
      <c r="AX652" s="122"/>
    </row>
    <row r="653" spans="45:50" x14ac:dyDescent="0.25">
      <c r="AS653" s="189"/>
      <c r="AT653" s="13" t="s">
        <v>266</v>
      </c>
      <c r="AU653" s="119" t="s">
        <v>878</v>
      </c>
      <c r="AV653" s="122"/>
      <c r="AW653" s="122"/>
      <c r="AX653" s="122"/>
    </row>
    <row r="654" spans="45:50" x14ac:dyDescent="0.25">
      <c r="AS654" s="189"/>
      <c r="AT654" s="13" t="s">
        <v>266</v>
      </c>
      <c r="AU654" s="119" t="s">
        <v>879</v>
      </c>
      <c r="AV654" s="122"/>
      <c r="AW654" s="122"/>
      <c r="AX654" s="122"/>
    </row>
    <row r="655" spans="45:50" x14ac:dyDescent="0.25">
      <c r="AS655" s="189"/>
      <c r="AT655" s="13" t="s">
        <v>266</v>
      </c>
      <c r="AU655" s="119" t="s">
        <v>880</v>
      </c>
      <c r="AV655" s="122"/>
      <c r="AW655" s="122"/>
      <c r="AX655" s="122"/>
    </row>
    <row r="656" spans="45:50" x14ac:dyDescent="0.25">
      <c r="AS656" s="189"/>
      <c r="AT656" s="13" t="s">
        <v>266</v>
      </c>
      <c r="AU656" s="119" t="s">
        <v>881</v>
      </c>
      <c r="AV656" s="122"/>
      <c r="AW656" s="122"/>
      <c r="AX656" s="122"/>
    </row>
    <row r="657" spans="45:50" x14ac:dyDescent="0.25">
      <c r="AS657" s="189"/>
      <c r="AT657" s="13" t="s">
        <v>266</v>
      </c>
      <c r="AU657" s="119" t="s">
        <v>882</v>
      </c>
      <c r="AV657" s="122"/>
      <c r="AW657" s="122"/>
      <c r="AX657" s="122"/>
    </row>
    <row r="658" spans="45:50" x14ac:dyDescent="0.25">
      <c r="AS658" s="189"/>
      <c r="AT658" s="13" t="s">
        <v>266</v>
      </c>
      <c r="AU658" s="119" t="s">
        <v>883</v>
      </c>
      <c r="AV658" s="122"/>
      <c r="AW658" s="122"/>
      <c r="AX658" s="122"/>
    </row>
    <row r="659" spans="45:50" x14ac:dyDescent="0.25">
      <c r="AS659" s="189"/>
      <c r="AT659" s="13" t="s">
        <v>266</v>
      </c>
      <c r="AU659" s="119" t="s">
        <v>884</v>
      </c>
      <c r="AV659" s="122"/>
      <c r="AW659" s="122"/>
      <c r="AX659" s="122"/>
    </row>
    <row r="660" spans="45:50" x14ac:dyDescent="0.25">
      <c r="AS660" s="189"/>
      <c r="AT660" s="13" t="s">
        <v>266</v>
      </c>
      <c r="AU660" s="119" t="s">
        <v>885</v>
      </c>
      <c r="AV660" s="122"/>
      <c r="AW660" s="122"/>
      <c r="AX660" s="122"/>
    </row>
    <row r="661" spans="45:50" x14ac:dyDescent="0.25">
      <c r="AS661" s="189"/>
      <c r="AT661" s="13" t="s">
        <v>266</v>
      </c>
      <c r="AU661" s="119" t="s">
        <v>886</v>
      </c>
      <c r="AV661" s="122"/>
      <c r="AW661" s="122"/>
      <c r="AX661" s="122"/>
    </row>
    <row r="662" spans="45:50" x14ac:dyDescent="0.25">
      <c r="AS662" s="189"/>
      <c r="AT662" s="13" t="s">
        <v>266</v>
      </c>
      <c r="AU662" s="119" t="s">
        <v>887</v>
      </c>
      <c r="AV662" s="122"/>
      <c r="AW662" s="122"/>
      <c r="AX662" s="122"/>
    </row>
    <row r="663" spans="45:50" x14ac:dyDescent="0.25">
      <c r="AS663" s="189"/>
      <c r="AT663" s="13" t="s">
        <v>266</v>
      </c>
      <c r="AU663" s="119" t="s">
        <v>888</v>
      </c>
      <c r="AV663" s="122"/>
      <c r="AW663" s="122"/>
      <c r="AX663" s="122"/>
    </row>
    <row r="664" spans="45:50" x14ac:dyDescent="0.25">
      <c r="AS664" s="189"/>
      <c r="AT664" s="13" t="s">
        <v>266</v>
      </c>
      <c r="AU664" s="119" t="s">
        <v>889</v>
      </c>
      <c r="AV664" s="122"/>
      <c r="AW664" s="122"/>
      <c r="AX664" s="122"/>
    </row>
    <row r="665" spans="45:50" x14ac:dyDescent="0.25">
      <c r="AS665" s="189"/>
      <c r="AT665" s="13" t="s">
        <v>266</v>
      </c>
      <c r="AU665" s="119" t="s">
        <v>890</v>
      </c>
      <c r="AV665" s="122"/>
      <c r="AW665" s="122"/>
      <c r="AX665" s="122"/>
    </row>
    <row r="666" spans="45:50" x14ac:dyDescent="0.25">
      <c r="AS666" s="189"/>
      <c r="AT666" s="13" t="s">
        <v>266</v>
      </c>
      <c r="AU666" s="119" t="s">
        <v>891</v>
      </c>
      <c r="AV666" s="122"/>
      <c r="AW666" s="122"/>
      <c r="AX666" s="122"/>
    </row>
    <row r="667" spans="45:50" x14ac:dyDescent="0.25">
      <c r="AS667" s="189"/>
      <c r="AT667" s="13" t="s">
        <v>266</v>
      </c>
      <c r="AU667" s="119" t="s">
        <v>892</v>
      </c>
      <c r="AV667" s="122"/>
      <c r="AW667" s="122"/>
      <c r="AX667" s="122"/>
    </row>
    <row r="668" spans="45:50" x14ac:dyDescent="0.25">
      <c r="AS668" s="189"/>
      <c r="AT668" s="13" t="s">
        <v>266</v>
      </c>
      <c r="AU668" s="119" t="s">
        <v>893</v>
      </c>
      <c r="AV668" s="122"/>
      <c r="AW668" s="122"/>
      <c r="AX668" s="122"/>
    </row>
    <row r="669" spans="45:50" x14ac:dyDescent="0.25">
      <c r="AS669" s="189"/>
      <c r="AT669" s="13" t="s">
        <v>266</v>
      </c>
      <c r="AU669" s="119" t="s">
        <v>894</v>
      </c>
      <c r="AV669" s="122"/>
      <c r="AW669" s="122"/>
      <c r="AX669" s="122"/>
    </row>
    <row r="670" spans="45:50" x14ac:dyDescent="0.25">
      <c r="AS670" s="189"/>
      <c r="AT670" s="13" t="s">
        <v>266</v>
      </c>
      <c r="AU670" s="119" t="s">
        <v>895</v>
      </c>
      <c r="AV670" s="122"/>
      <c r="AW670" s="122"/>
      <c r="AX670" s="122"/>
    </row>
    <row r="671" spans="45:50" x14ac:dyDescent="0.25">
      <c r="AS671" s="189"/>
      <c r="AT671" s="13" t="s">
        <v>266</v>
      </c>
      <c r="AU671" s="119" t="s">
        <v>896</v>
      </c>
      <c r="AV671" s="122"/>
      <c r="AW671" s="122"/>
      <c r="AX671" s="122"/>
    </row>
    <row r="672" spans="45:50" x14ac:dyDescent="0.25">
      <c r="AS672" s="189"/>
      <c r="AT672" s="13" t="s">
        <v>266</v>
      </c>
      <c r="AU672" s="119" t="s">
        <v>897</v>
      </c>
      <c r="AV672" s="122"/>
      <c r="AW672" s="122"/>
      <c r="AX672" s="122"/>
    </row>
    <row r="673" spans="45:50" x14ac:dyDescent="0.25">
      <c r="AS673" s="189"/>
      <c r="AT673" s="118"/>
      <c r="AU673" s="119"/>
      <c r="AV673" s="122"/>
      <c r="AW673" s="122"/>
      <c r="AX673" s="122"/>
    </row>
    <row r="674" spans="45:50" x14ac:dyDescent="0.25">
      <c r="AS674" s="189"/>
      <c r="AT674" s="118"/>
      <c r="AU674" s="119"/>
      <c r="AV674" s="122"/>
      <c r="AW674" s="122"/>
      <c r="AX674" s="122"/>
    </row>
    <row r="675" spans="45:50" x14ac:dyDescent="0.25">
      <c r="AS675" s="189"/>
      <c r="AT675" s="118"/>
      <c r="AU675" s="119"/>
      <c r="AV675" s="122"/>
      <c r="AW675" s="122"/>
      <c r="AX675" s="122"/>
    </row>
    <row r="676" spans="45:50" x14ac:dyDescent="0.25">
      <c r="AS676" s="189"/>
      <c r="AT676" s="118"/>
      <c r="AU676" s="119"/>
      <c r="AV676" s="122"/>
      <c r="AW676" s="122"/>
      <c r="AX676" s="122"/>
    </row>
    <row r="677" spans="45:50" x14ac:dyDescent="0.25">
      <c r="AS677" s="189"/>
      <c r="AT677" s="118"/>
      <c r="AU677" s="119"/>
      <c r="AV677" s="122"/>
      <c r="AW677" s="122"/>
      <c r="AX677" s="122"/>
    </row>
    <row r="678" spans="45:50" x14ac:dyDescent="0.25">
      <c r="AS678" s="189"/>
      <c r="AT678" s="118"/>
      <c r="AU678" s="119"/>
      <c r="AV678" s="122"/>
      <c r="AW678" s="122"/>
      <c r="AX678" s="122"/>
    </row>
    <row r="679" spans="45:50" x14ac:dyDescent="0.25">
      <c r="AS679" s="189"/>
      <c r="AT679" s="118"/>
      <c r="AU679" s="119"/>
      <c r="AV679" s="122"/>
      <c r="AW679" s="122"/>
      <c r="AX679" s="122"/>
    </row>
    <row r="680" spans="45:50" x14ac:dyDescent="0.25">
      <c r="AS680" s="189"/>
      <c r="AT680" s="118"/>
      <c r="AU680" s="119"/>
      <c r="AV680" s="122"/>
      <c r="AW680" s="122"/>
      <c r="AX680" s="122"/>
    </row>
    <row r="681" spans="45:50" x14ac:dyDescent="0.25">
      <c r="AS681" s="189"/>
      <c r="AT681" s="118"/>
      <c r="AU681" s="119"/>
      <c r="AV681" s="122"/>
      <c r="AW681" s="122"/>
      <c r="AX681" s="122"/>
    </row>
    <row r="682" spans="45:50" x14ac:dyDescent="0.25">
      <c r="AS682" s="189"/>
      <c r="AT682" s="118"/>
      <c r="AU682" s="119"/>
      <c r="AV682" s="122"/>
      <c r="AW682" s="122"/>
      <c r="AX682" s="122"/>
    </row>
    <row r="683" spans="45:50" x14ac:dyDescent="0.25">
      <c r="AS683" s="189"/>
      <c r="AT683" s="118"/>
      <c r="AU683" s="119"/>
      <c r="AV683" s="122"/>
      <c r="AW683" s="122"/>
      <c r="AX683" s="122"/>
    </row>
    <row r="684" spans="45:50" x14ac:dyDescent="0.25">
      <c r="AS684" s="189"/>
      <c r="AT684" s="118"/>
      <c r="AU684" s="119"/>
      <c r="AV684" s="122"/>
      <c r="AW684" s="122"/>
      <c r="AX684" s="122"/>
    </row>
    <row r="685" spans="45:50" x14ac:dyDescent="0.25">
      <c r="AS685" s="189"/>
      <c r="AT685" s="118"/>
      <c r="AU685" s="119"/>
      <c r="AV685" s="122"/>
      <c r="AW685" s="122"/>
      <c r="AX685" s="122"/>
    </row>
    <row r="686" spans="45:50" x14ac:dyDescent="0.25">
      <c r="AS686" s="189"/>
      <c r="AT686" s="118"/>
      <c r="AU686" s="119"/>
      <c r="AV686" s="122"/>
      <c r="AW686" s="122"/>
      <c r="AX686" s="122"/>
    </row>
    <row r="687" spans="45:50" x14ac:dyDescent="0.25">
      <c r="AS687" s="189"/>
      <c r="AT687" s="118"/>
      <c r="AU687" s="119"/>
      <c r="AV687" s="122"/>
      <c r="AW687" s="122"/>
      <c r="AX687" s="122"/>
    </row>
    <row r="688" spans="45:50" x14ac:dyDescent="0.25">
      <c r="AS688" s="189"/>
      <c r="AT688" s="118"/>
      <c r="AU688" s="119"/>
      <c r="AV688" s="122"/>
      <c r="AW688" s="122"/>
      <c r="AX688" s="122"/>
    </row>
    <row r="689" spans="45:50" x14ac:dyDescent="0.25">
      <c r="AS689" s="189"/>
      <c r="AT689" s="118"/>
      <c r="AU689" s="119"/>
      <c r="AV689" s="122"/>
      <c r="AW689" s="122"/>
      <c r="AX689" s="122"/>
    </row>
    <row r="690" spans="45:50" x14ac:dyDescent="0.25">
      <c r="AS690" s="189"/>
      <c r="AT690" s="118"/>
      <c r="AU690" s="119"/>
      <c r="AV690" s="122"/>
      <c r="AW690" s="122"/>
      <c r="AX690" s="122"/>
    </row>
    <row r="691" spans="45:50" x14ac:dyDescent="0.25">
      <c r="AS691" s="189"/>
      <c r="AT691" s="118"/>
      <c r="AU691" s="119"/>
      <c r="AV691" s="122"/>
      <c r="AW691" s="122"/>
      <c r="AX691" s="122"/>
    </row>
    <row r="692" spans="45:50" x14ac:dyDescent="0.25">
      <c r="AS692" s="189"/>
      <c r="AT692" s="118"/>
      <c r="AU692" s="119"/>
      <c r="AV692" s="122"/>
      <c r="AW692" s="122"/>
      <c r="AX692" s="122"/>
    </row>
    <row r="693" spans="45:50" x14ac:dyDescent="0.25">
      <c r="AS693" s="189"/>
      <c r="AT693" s="118"/>
      <c r="AU693" s="119"/>
      <c r="AV693" s="122"/>
      <c r="AW693" s="122"/>
      <c r="AX693" s="122"/>
    </row>
    <row r="694" spans="45:50" x14ac:dyDescent="0.25">
      <c r="AS694" s="189"/>
      <c r="AT694" s="118"/>
      <c r="AU694" s="119"/>
      <c r="AV694" s="122"/>
      <c r="AW694" s="122"/>
      <c r="AX694" s="122"/>
    </row>
    <row r="695" spans="45:50" x14ac:dyDescent="0.25">
      <c r="AS695" s="189"/>
      <c r="AT695" s="118"/>
      <c r="AU695" s="119"/>
      <c r="AV695" s="122"/>
      <c r="AW695" s="122"/>
      <c r="AX695" s="122"/>
    </row>
    <row r="696" spans="45:50" x14ac:dyDescent="0.25">
      <c r="AS696" s="189"/>
      <c r="AT696" s="118"/>
      <c r="AU696" s="119"/>
      <c r="AV696" s="122"/>
      <c r="AW696" s="122"/>
      <c r="AX696" s="122"/>
    </row>
    <row r="697" spans="45:50" x14ac:dyDescent="0.25">
      <c r="AS697" s="189"/>
      <c r="AT697" s="118"/>
      <c r="AU697" s="119"/>
      <c r="AV697" s="122"/>
      <c r="AW697" s="122"/>
      <c r="AX697" s="122"/>
    </row>
    <row r="698" spans="45:50" x14ac:dyDescent="0.25">
      <c r="AS698" s="189"/>
      <c r="AT698" s="118"/>
      <c r="AU698" s="119"/>
      <c r="AV698" s="122"/>
      <c r="AW698" s="122"/>
      <c r="AX698" s="122"/>
    </row>
    <row r="699" spans="45:50" x14ac:dyDescent="0.25">
      <c r="AS699" s="189"/>
      <c r="AT699" s="118"/>
      <c r="AU699" s="119"/>
      <c r="AV699" s="122"/>
      <c r="AW699" s="122"/>
      <c r="AX699" s="122"/>
    </row>
    <row r="700" spans="45:50" x14ac:dyDescent="0.25">
      <c r="AS700" s="189"/>
      <c r="AT700" s="118"/>
      <c r="AU700" s="119"/>
      <c r="AV700" s="122"/>
      <c r="AW700" s="122"/>
      <c r="AX700" s="122"/>
    </row>
    <row r="701" spans="45:50" x14ac:dyDescent="0.25">
      <c r="AS701" s="189"/>
      <c r="AT701" s="118"/>
      <c r="AU701" s="119"/>
      <c r="AV701" s="122"/>
      <c r="AW701" s="122"/>
      <c r="AX701" s="122"/>
    </row>
    <row r="702" spans="45:50" x14ac:dyDescent="0.25">
      <c r="AS702" s="189"/>
      <c r="AT702" s="118"/>
      <c r="AU702" s="119"/>
      <c r="AV702" s="122"/>
      <c r="AW702" s="122"/>
      <c r="AX702" s="122"/>
    </row>
    <row r="703" spans="45:50" x14ac:dyDescent="0.25">
      <c r="AS703" s="189"/>
      <c r="AT703" s="118"/>
      <c r="AU703" s="119"/>
      <c r="AV703" s="122"/>
      <c r="AW703" s="122"/>
      <c r="AX703" s="122"/>
    </row>
    <row r="704" spans="45:50" x14ac:dyDescent="0.25">
      <c r="AS704" s="189"/>
      <c r="AT704" s="118"/>
      <c r="AU704" s="119"/>
      <c r="AV704" s="122"/>
      <c r="AW704" s="122"/>
      <c r="AX704" s="122"/>
    </row>
    <row r="705" spans="45:50" x14ac:dyDescent="0.25">
      <c r="AS705" s="189"/>
      <c r="AT705" s="118"/>
      <c r="AU705" s="119"/>
      <c r="AV705" s="122"/>
      <c r="AW705" s="122"/>
      <c r="AX705" s="122"/>
    </row>
    <row r="706" spans="45:50" x14ac:dyDescent="0.25">
      <c r="AS706" s="189"/>
      <c r="AT706" s="118"/>
      <c r="AU706" s="119"/>
      <c r="AV706" s="122"/>
      <c r="AW706" s="122"/>
      <c r="AX706" s="122"/>
    </row>
    <row r="707" spans="45:50" x14ac:dyDescent="0.25">
      <c r="AS707" s="189"/>
      <c r="AT707" s="118"/>
      <c r="AU707" s="119"/>
      <c r="AV707" s="122"/>
      <c r="AW707" s="122"/>
      <c r="AX707" s="122"/>
    </row>
    <row r="708" spans="45:50" x14ac:dyDescent="0.25">
      <c r="AS708" s="189"/>
      <c r="AT708" s="118"/>
      <c r="AU708" s="119"/>
      <c r="AV708" s="122"/>
      <c r="AW708" s="122"/>
      <c r="AX708" s="122"/>
    </row>
    <row r="709" spans="45:50" x14ac:dyDescent="0.25">
      <c r="AS709" s="189"/>
      <c r="AT709" s="118"/>
      <c r="AU709" s="119"/>
      <c r="AV709" s="122"/>
      <c r="AW709" s="122"/>
      <c r="AX709" s="122"/>
    </row>
    <row r="710" spans="45:50" x14ac:dyDescent="0.25">
      <c r="AS710" s="189"/>
      <c r="AT710" s="118"/>
      <c r="AU710" s="119"/>
      <c r="AV710" s="122"/>
      <c r="AW710" s="122"/>
      <c r="AX710" s="122"/>
    </row>
    <row r="711" spans="45:50" x14ac:dyDescent="0.25">
      <c r="AS711" s="189"/>
      <c r="AT711" s="118"/>
      <c r="AU711" s="119"/>
      <c r="AV711" s="122"/>
      <c r="AW711" s="122"/>
      <c r="AX711" s="122"/>
    </row>
    <row r="712" spans="45:50" x14ac:dyDescent="0.25">
      <c r="AS712" s="189"/>
      <c r="AT712" s="118"/>
      <c r="AU712" s="119"/>
      <c r="AV712" s="122"/>
      <c r="AW712" s="122"/>
      <c r="AX712" s="122"/>
    </row>
    <row r="713" spans="45:50" x14ac:dyDescent="0.25">
      <c r="AS713" s="189"/>
      <c r="AT713" s="118"/>
      <c r="AU713" s="119"/>
      <c r="AV713" s="122"/>
      <c r="AW713" s="122"/>
      <c r="AX713" s="122"/>
    </row>
    <row r="714" spans="45:50" x14ac:dyDescent="0.25">
      <c r="AS714" s="189"/>
      <c r="AT714" s="118"/>
      <c r="AU714" s="119"/>
      <c r="AV714" s="122"/>
      <c r="AW714" s="122"/>
      <c r="AX714" s="122"/>
    </row>
    <row r="715" spans="45:50" x14ac:dyDescent="0.25">
      <c r="AS715" s="189"/>
      <c r="AT715" s="118"/>
      <c r="AU715" s="119"/>
      <c r="AV715" s="122"/>
      <c r="AW715" s="122"/>
      <c r="AX715" s="122"/>
    </row>
    <row r="716" spans="45:50" x14ac:dyDescent="0.25">
      <c r="AS716" s="189"/>
      <c r="AT716" s="118"/>
      <c r="AU716" s="119"/>
      <c r="AV716" s="122"/>
      <c r="AW716" s="122"/>
      <c r="AX716" s="122"/>
    </row>
    <row r="717" spans="45:50" x14ac:dyDescent="0.25">
      <c r="AS717" s="189"/>
      <c r="AT717" s="118"/>
      <c r="AU717" s="119"/>
      <c r="AV717" s="122"/>
      <c r="AW717" s="122"/>
      <c r="AX717" s="122"/>
    </row>
    <row r="718" spans="45:50" x14ac:dyDescent="0.25">
      <c r="AS718" s="189"/>
      <c r="AT718" s="118"/>
      <c r="AU718" s="119"/>
      <c r="AV718" s="122"/>
      <c r="AW718" s="122"/>
      <c r="AX718" s="122"/>
    </row>
    <row r="719" spans="45:50" x14ac:dyDescent="0.25">
      <c r="AS719" s="189"/>
      <c r="AT719" s="118"/>
      <c r="AU719" s="119"/>
      <c r="AV719" s="122"/>
      <c r="AW719" s="122"/>
      <c r="AX719" s="122"/>
    </row>
    <row r="720" spans="45:50" x14ac:dyDescent="0.25">
      <c r="AS720" s="189"/>
      <c r="AT720" s="118"/>
      <c r="AU720" s="119"/>
      <c r="AV720" s="122"/>
      <c r="AW720" s="122"/>
      <c r="AX720" s="122"/>
    </row>
    <row r="721" spans="45:50" x14ac:dyDescent="0.25">
      <c r="AS721" s="189"/>
      <c r="AT721" s="118"/>
      <c r="AU721" s="119"/>
      <c r="AV721" s="122"/>
      <c r="AW721" s="122"/>
      <c r="AX721" s="122"/>
    </row>
    <row r="722" spans="45:50" x14ac:dyDescent="0.25">
      <c r="AS722" s="189"/>
      <c r="AT722" s="118"/>
      <c r="AU722" s="119"/>
      <c r="AV722" s="122"/>
      <c r="AW722" s="122"/>
      <c r="AX722" s="122"/>
    </row>
    <row r="723" spans="45:50" x14ac:dyDescent="0.25">
      <c r="AS723" s="189"/>
      <c r="AT723" s="118"/>
      <c r="AU723" s="119"/>
      <c r="AV723" s="122"/>
      <c r="AW723" s="122"/>
      <c r="AX723" s="122"/>
    </row>
    <row r="724" spans="45:50" x14ac:dyDescent="0.25">
      <c r="AS724" s="189"/>
      <c r="AT724" s="118"/>
      <c r="AU724" s="119"/>
      <c r="AV724" s="122"/>
      <c r="AW724" s="122"/>
      <c r="AX724" s="122"/>
    </row>
    <row r="725" spans="45:50" x14ac:dyDescent="0.25">
      <c r="AS725" s="189"/>
      <c r="AT725" s="118"/>
      <c r="AU725" s="119"/>
      <c r="AV725" s="122"/>
      <c r="AW725" s="122"/>
      <c r="AX725" s="122"/>
    </row>
    <row r="726" spans="45:50" x14ac:dyDescent="0.25">
      <c r="AS726" s="189"/>
      <c r="AT726" s="118"/>
      <c r="AU726" s="119"/>
      <c r="AV726" s="122"/>
      <c r="AW726" s="122"/>
      <c r="AX726" s="122"/>
    </row>
    <row r="727" spans="45:50" x14ac:dyDescent="0.25">
      <c r="AS727" s="189"/>
      <c r="AT727" s="118"/>
      <c r="AU727" s="119"/>
      <c r="AV727" s="122"/>
      <c r="AW727" s="122"/>
      <c r="AX727" s="122"/>
    </row>
    <row r="728" spans="45:50" x14ac:dyDescent="0.25">
      <c r="AS728" s="189"/>
      <c r="AT728" s="118"/>
      <c r="AU728" s="119"/>
      <c r="AV728" s="122"/>
      <c r="AW728" s="122"/>
      <c r="AX728" s="122"/>
    </row>
    <row r="729" spans="45:50" x14ac:dyDescent="0.25">
      <c r="AS729" s="189"/>
      <c r="AT729" s="118"/>
      <c r="AU729" s="119"/>
      <c r="AV729" s="122"/>
      <c r="AW729" s="122"/>
      <c r="AX729" s="122"/>
    </row>
    <row r="730" spans="45:50" x14ac:dyDescent="0.25">
      <c r="AS730" s="189"/>
      <c r="AT730" s="118"/>
      <c r="AU730" s="119"/>
      <c r="AV730" s="122"/>
      <c r="AW730" s="122"/>
      <c r="AX730" s="122"/>
    </row>
    <row r="731" spans="45:50" x14ac:dyDescent="0.25">
      <c r="AS731" s="189"/>
      <c r="AT731" s="118"/>
      <c r="AU731" s="119"/>
      <c r="AV731" s="122"/>
      <c r="AW731" s="122"/>
      <c r="AX731" s="122"/>
    </row>
    <row r="732" spans="45:50" x14ac:dyDescent="0.25">
      <c r="AS732" s="189"/>
      <c r="AT732" s="118"/>
      <c r="AU732" s="119"/>
      <c r="AV732" s="122"/>
      <c r="AW732" s="122"/>
      <c r="AX732" s="122"/>
    </row>
    <row r="733" spans="45:50" x14ac:dyDescent="0.25">
      <c r="AS733" s="189"/>
      <c r="AT733" s="118"/>
      <c r="AU733" s="119"/>
      <c r="AV733" s="122"/>
      <c r="AW733" s="122"/>
      <c r="AX733" s="122"/>
    </row>
    <row r="734" spans="45:50" x14ac:dyDescent="0.25">
      <c r="AS734" s="189"/>
      <c r="AT734" s="118"/>
      <c r="AU734" s="196"/>
      <c r="AV734" s="122"/>
      <c r="AW734" s="122"/>
      <c r="AX734" s="122"/>
    </row>
    <row r="735" spans="45:50" x14ac:dyDescent="0.25">
      <c r="AS735" s="189"/>
      <c r="AT735" s="118"/>
      <c r="AU735" s="119"/>
      <c r="AV735" s="122"/>
      <c r="AW735" s="122"/>
      <c r="AX735" s="122"/>
    </row>
    <row r="736" spans="45:50" x14ac:dyDescent="0.25">
      <c r="AS736" s="189"/>
      <c r="AT736" s="118"/>
      <c r="AU736" s="119"/>
      <c r="AV736" s="122"/>
      <c r="AW736" s="122"/>
      <c r="AX736" s="122"/>
    </row>
    <row r="737" spans="45:50" x14ac:dyDescent="0.25">
      <c r="AS737" s="189"/>
      <c r="AT737" s="118"/>
      <c r="AU737" s="119"/>
      <c r="AV737" s="122"/>
      <c r="AW737" s="122"/>
      <c r="AX737" s="122"/>
    </row>
    <row r="738" spans="45:50" x14ac:dyDescent="0.25">
      <c r="AS738" s="189"/>
      <c r="AT738" s="118"/>
      <c r="AU738" s="119"/>
      <c r="AV738" s="122"/>
      <c r="AW738" s="122"/>
      <c r="AX738" s="122"/>
    </row>
    <row r="739" spans="45:50" x14ac:dyDescent="0.25">
      <c r="AS739" s="189"/>
      <c r="AT739" s="118"/>
      <c r="AU739" s="119"/>
      <c r="AV739" s="122"/>
      <c r="AW739" s="122"/>
      <c r="AX739" s="122"/>
    </row>
    <row r="740" spans="45:50" x14ac:dyDescent="0.25">
      <c r="AS740" s="189"/>
      <c r="AT740" s="118"/>
      <c r="AU740" s="119"/>
      <c r="AV740" s="122"/>
      <c r="AW740" s="122"/>
      <c r="AX740" s="122"/>
    </row>
    <row r="741" spans="45:50" x14ac:dyDescent="0.25">
      <c r="AS741" s="189"/>
      <c r="AT741" s="118"/>
      <c r="AU741" s="119"/>
      <c r="AV741" s="122"/>
      <c r="AW741" s="122"/>
      <c r="AX741" s="122"/>
    </row>
    <row r="742" spans="45:50" x14ac:dyDescent="0.25">
      <c r="AS742" s="189"/>
      <c r="AT742" s="118"/>
      <c r="AU742" s="119"/>
      <c r="AV742" s="122"/>
      <c r="AW742" s="122"/>
      <c r="AX742" s="122"/>
    </row>
    <row r="743" spans="45:50" x14ac:dyDescent="0.25">
      <c r="AS743" s="189"/>
      <c r="AT743" s="118"/>
      <c r="AU743" s="119"/>
      <c r="AV743" s="122"/>
      <c r="AW743" s="122"/>
      <c r="AX743" s="122"/>
    </row>
    <row r="744" spans="45:50" x14ac:dyDescent="0.25">
      <c r="AS744" s="189"/>
      <c r="AT744" s="118"/>
      <c r="AU744" s="119"/>
      <c r="AV744" s="122"/>
      <c r="AW744" s="122"/>
      <c r="AX744" s="122"/>
    </row>
    <row r="745" spans="45:50" x14ac:dyDescent="0.25">
      <c r="AS745" s="189"/>
      <c r="AT745" s="118"/>
      <c r="AU745" s="119"/>
      <c r="AV745" s="122"/>
      <c r="AW745" s="122"/>
      <c r="AX745" s="122"/>
    </row>
    <row r="746" spans="45:50" x14ac:dyDescent="0.25">
      <c r="AS746" s="189"/>
      <c r="AT746" s="118"/>
      <c r="AU746" s="119"/>
      <c r="AV746" s="122"/>
      <c r="AW746" s="122"/>
      <c r="AX746" s="122"/>
    </row>
    <row r="747" spans="45:50" x14ac:dyDescent="0.25">
      <c r="AS747" s="189"/>
      <c r="AT747" s="118"/>
      <c r="AU747" s="119"/>
      <c r="AV747" s="122"/>
      <c r="AW747" s="122"/>
      <c r="AX747" s="122"/>
    </row>
    <row r="748" spans="45:50" x14ac:dyDescent="0.25">
      <c r="AS748" s="189"/>
      <c r="AT748" s="118"/>
      <c r="AU748" s="119"/>
      <c r="AV748" s="122"/>
      <c r="AW748" s="122"/>
      <c r="AX748" s="122"/>
    </row>
    <row r="749" spans="45:50" x14ac:dyDescent="0.25">
      <c r="AS749" s="189"/>
      <c r="AT749" s="118"/>
      <c r="AU749" s="119"/>
      <c r="AV749" s="122"/>
      <c r="AW749" s="122"/>
      <c r="AX749" s="122"/>
    </row>
    <row r="750" spans="45:50" x14ac:dyDescent="0.25">
      <c r="AS750" s="189"/>
      <c r="AT750" s="118"/>
      <c r="AU750" s="119"/>
      <c r="AV750" s="122"/>
      <c r="AW750" s="122"/>
      <c r="AX750" s="122"/>
    </row>
    <row r="751" spans="45:50" x14ac:dyDescent="0.25">
      <c r="AS751" s="189"/>
      <c r="AT751" s="118"/>
      <c r="AU751" s="119"/>
      <c r="AV751" s="122"/>
      <c r="AW751" s="122"/>
      <c r="AX751" s="122"/>
    </row>
    <row r="752" spans="45:50" x14ac:dyDescent="0.25">
      <c r="AS752" s="189"/>
      <c r="AT752" s="118"/>
      <c r="AU752" s="119"/>
      <c r="AV752" s="122"/>
      <c r="AW752" s="122"/>
      <c r="AX752" s="122"/>
    </row>
    <row r="753" spans="45:50" x14ac:dyDescent="0.25">
      <c r="AS753" s="189"/>
      <c r="AT753" s="118"/>
      <c r="AU753" s="119"/>
      <c r="AV753" s="122"/>
      <c r="AW753" s="122"/>
      <c r="AX753" s="122"/>
    </row>
    <row r="754" spans="45:50" x14ac:dyDescent="0.25">
      <c r="AS754" s="189"/>
      <c r="AT754" s="118"/>
      <c r="AU754" s="119"/>
      <c r="AV754" s="122"/>
      <c r="AW754" s="122"/>
      <c r="AX754" s="122"/>
    </row>
    <row r="755" spans="45:50" x14ac:dyDescent="0.25">
      <c r="AS755" s="189"/>
      <c r="AT755" s="118"/>
      <c r="AU755" s="119"/>
      <c r="AV755" s="122"/>
      <c r="AW755" s="122"/>
      <c r="AX755" s="122"/>
    </row>
    <row r="756" spans="45:50" x14ac:dyDescent="0.25">
      <c r="AS756" s="189"/>
      <c r="AT756" s="118"/>
      <c r="AU756" s="119"/>
      <c r="AV756" s="122"/>
      <c r="AW756" s="122"/>
      <c r="AX756" s="122"/>
    </row>
    <row r="757" spans="45:50" x14ac:dyDescent="0.25">
      <c r="AS757" s="189"/>
      <c r="AT757" s="118"/>
      <c r="AU757" s="11"/>
      <c r="AV757" s="122"/>
      <c r="AW757" s="122"/>
      <c r="AX757" s="122"/>
    </row>
    <row r="758" spans="45:50" x14ac:dyDescent="0.25">
      <c r="AS758" s="189"/>
      <c r="AT758" s="118"/>
      <c r="AU758" s="119"/>
      <c r="AV758" s="122"/>
      <c r="AW758" s="122"/>
      <c r="AX758" s="122"/>
    </row>
    <row r="759" spans="45:50" x14ac:dyDescent="0.25">
      <c r="AS759" s="189"/>
      <c r="AT759" s="118"/>
      <c r="AU759" s="119"/>
      <c r="AV759" s="122"/>
      <c r="AW759" s="122"/>
      <c r="AX759" s="122"/>
    </row>
    <row r="760" spans="45:50" x14ac:dyDescent="0.25">
      <c r="AS760" s="189"/>
      <c r="AT760" s="118"/>
      <c r="AU760" s="119"/>
      <c r="AV760" s="122"/>
      <c r="AW760" s="122"/>
      <c r="AX760" s="122"/>
    </row>
    <row r="761" spans="45:50" x14ac:dyDescent="0.25">
      <c r="AS761" s="189"/>
      <c r="AT761" s="118"/>
      <c r="AU761" s="119"/>
      <c r="AV761" s="122"/>
      <c r="AW761" s="122"/>
      <c r="AX761" s="122"/>
    </row>
    <row r="762" spans="45:50" x14ac:dyDescent="0.25">
      <c r="AS762" s="189"/>
      <c r="AT762" s="118"/>
      <c r="AU762" s="119"/>
      <c r="AV762" s="122"/>
      <c r="AW762" s="122"/>
      <c r="AX762" s="122"/>
    </row>
    <row r="763" spans="45:50" x14ac:dyDescent="0.25">
      <c r="AS763" s="189"/>
      <c r="AT763" s="118"/>
      <c r="AU763" s="119"/>
      <c r="AV763" s="122"/>
      <c r="AW763" s="122"/>
      <c r="AX763" s="122"/>
    </row>
    <row r="764" spans="45:50" x14ac:dyDescent="0.25">
      <c r="AS764" s="189"/>
      <c r="AT764" s="118"/>
      <c r="AU764" s="119"/>
      <c r="AV764" s="122"/>
      <c r="AW764" s="122"/>
      <c r="AX764" s="122"/>
    </row>
    <row r="765" spans="45:50" x14ac:dyDescent="0.25">
      <c r="AS765" s="189"/>
      <c r="AT765" s="118"/>
      <c r="AU765" s="119"/>
      <c r="AV765" s="122"/>
      <c r="AW765" s="122"/>
      <c r="AX765" s="122"/>
    </row>
    <row r="766" spans="45:50" x14ac:dyDescent="0.25">
      <c r="AS766" s="189"/>
      <c r="AT766" s="118"/>
      <c r="AU766" s="119"/>
      <c r="AV766" s="122"/>
      <c r="AW766" s="122"/>
      <c r="AX766" s="122"/>
    </row>
    <row r="767" spans="45:50" x14ac:dyDescent="0.25">
      <c r="AS767" s="189"/>
      <c r="AT767" s="118"/>
      <c r="AU767" s="119"/>
      <c r="AV767" s="122"/>
      <c r="AW767" s="122"/>
      <c r="AX767" s="122"/>
    </row>
    <row r="768" spans="45:50" x14ac:dyDescent="0.25">
      <c r="AS768" s="189"/>
      <c r="AT768" s="118"/>
      <c r="AU768" s="119"/>
      <c r="AV768" s="122"/>
      <c r="AW768" s="122"/>
      <c r="AX768" s="122"/>
    </row>
    <row r="769" spans="45:50" x14ac:dyDescent="0.25">
      <c r="AS769" s="189"/>
      <c r="AT769" s="118"/>
      <c r="AU769" s="119"/>
      <c r="AV769" s="122"/>
      <c r="AW769" s="122"/>
      <c r="AX769" s="122"/>
    </row>
    <row r="770" spans="45:50" x14ac:dyDescent="0.25">
      <c r="AS770" s="189"/>
      <c r="AT770" s="118"/>
      <c r="AU770" s="119"/>
      <c r="AV770" s="122"/>
      <c r="AW770" s="122"/>
      <c r="AX770" s="122"/>
    </row>
    <row r="771" spans="45:50" x14ac:dyDescent="0.25">
      <c r="AS771" s="189"/>
      <c r="AT771" s="118"/>
      <c r="AU771" s="119"/>
      <c r="AV771" s="122"/>
      <c r="AW771" s="122"/>
      <c r="AX771" s="122"/>
    </row>
    <row r="772" spans="45:50" x14ac:dyDescent="0.25">
      <c r="AS772" s="189"/>
      <c r="AT772" s="118"/>
      <c r="AU772" s="119"/>
      <c r="AV772" s="122"/>
      <c r="AW772" s="122"/>
      <c r="AX772" s="122"/>
    </row>
    <row r="773" spans="45:50" x14ac:dyDescent="0.25">
      <c r="AS773" s="189"/>
      <c r="AT773" s="118"/>
      <c r="AU773" s="119"/>
      <c r="AV773" s="122"/>
      <c r="AW773" s="122"/>
      <c r="AX773" s="122"/>
    </row>
    <row r="774" spans="45:50" x14ac:dyDescent="0.25">
      <c r="AS774" s="189"/>
      <c r="AT774" s="118"/>
      <c r="AU774" s="119"/>
      <c r="AV774" s="122"/>
      <c r="AW774" s="122"/>
      <c r="AX774" s="122"/>
    </row>
    <row r="775" spans="45:50" x14ac:dyDescent="0.25">
      <c r="AS775" s="189"/>
      <c r="AT775" s="118"/>
      <c r="AU775" s="119"/>
      <c r="AV775" s="122"/>
      <c r="AW775" s="122"/>
      <c r="AX775" s="122"/>
    </row>
    <row r="776" spans="45:50" x14ac:dyDescent="0.25">
      <c r="AS776" s="189"/>
      <c r="AT776" s="118"/>
      <c r="AU776" s="119"/>
      <c r="AV776" s="122"/>
      <c r="AW776" s="122"/>
      <c r="AX776" s="122"/>
    </row>
    <row r="777" spans="45:50" x14ac:dyDescent="0.25">
      <c r="AS777" s="189"/>
      <c r="AT777" s="118"/>
      <c r="AU777" s="119"/>
      <c r="AV777" s="122"/>
      <c r="AW777" s="122"/>
      <c r="AX777" s="122"/>
    </row>
    <row r="778" spans="45:50" x14ac:dyDescent="0.25">
      <c r="AS778" s="189"/>
      <c r="AT778" s="118"/>
      <c r="AU778" s="119"/>
      <c r="AV778" s="122"/>
      <c r="AW778" s="122"/>
      <c r="AX778" s="122"/>
    </row>
    <row r="779" spans="45:50" x14ac:dyDescent="0.25">
      <c r="AS779" s="189"/>
      <c r="AT779" s="118"/>
      <c r="AU779" s="119"/>
      <c r="AV779" s="122"/>
      <c r="AW779" s="122"/>
      <c r="AX779" s="122"/>
    </row>
    <row r="780" spans="45:50" x14ac:dyDescent="0.25">
      <c r="AS780" s="189"/>
      <c r="AT780" s="118"/>
      <c r="AU780" s="119"/>
      <c r="AV780" s="122"/>
      <c r="AW780" s="122"/>
      <c r="AX780" s="122"/>
    </row>
    <row r="781" spans="45:50" x14ac:dyDescent="0.25">
      <c r="AS781" s="189"/>
      <c r="AT781" s="118"/>
      <c r="AU781" s="119"/>
      <c r="AV781" s="122"/>
      <c r="AW781" s="122"/>
      <c r="AX781" s="122"/>
    </row>
    <row r="782" spans="45:50" x14ac:dyDescent="0.25">
      <c r="AS782" s="189"/>
      <c r="AT782" s="118"/>
      <c r="AU782" s="119"/>
      <c r="AV782" s="122"/>
      <c r="AW782" s="122"/>
      <c r="AX782" s="122"/>
    </row>
    <row r="783" spans="45:50" x14ac:dyDescent="0.25">
      <c r="AS783" s="189"/>
      <c r="AT783" s="118"/>
      <c r="AU783" s="119"/>
      <c r="AV783" s="122"/>
      <c r="AW783" s="122"/>
      <c r="AX783" s="122"/>
    </row>
    <row r="784" spans="45:50" x14ac:dyDescent="0.25">
      <c r="AS784" s="189"/>
      <c r="AT784" s="118"/>
      <c r="AU784" s="119"/>
      <c r="AV784" s="122"/>
      <c r="AW784" s="122"/>
      <c r="AX784" s="122"/>
    </row>
    <row r="785" spans="45:50" x14ac:dyDescent="0.25">
      <c r="AS785" s="189"/>
      <c r="AT785" s="118"/>
      <c r="AU785" s="119"/>
      <c r="AV785" s="122"/>
      <c r="AW785" s="122"/>
      <c r="AX785" s="122"/>
    </row>
    <row r="786" spans="45:50" x14ac:dyDescent="0.25">
      <c r="AS786" s="189"/>
      <c r="AT786" s="118"/>
      <c r="AU786" s="119"/>
      <c r="AV786" s="122"/>
      <c r="AW786" s="122"/>
      <c r="AX786" s="122"/>
    </row>
    <row r="787" spans="45:50" x14ac:dyDescent="0.25">
      <c r="AS787" s="189"/>
      <c r="AT787" s="118"/>
      <c r="AU787" s="119"/>
      <c r="AV787" s="122"/>
      <c r="AW787" s="122"/>
      <c r="AX787" s="122"/>
    </row>
    <row r="788" spans="45:50" x14ac:dyDescent="0.25">
      <c r="AS788" s="189"/>
      <c r="AT788" s="118"/>
      <c r="AU788" s="119"/>
      <c r="AV788" s="122"/>
      <c r="AW788" s="122"/>
      <c r="AX788" s="122"/>
    </row>
    <row r="789" spans="45:50" x14ac:dyDescent="0.25">
      <c r="AS789" s="189"/>
      <c r="AT789" s="118"/>
      <c r="AU789" s="119"/>
      <c r="AV789" s="122"/>
      <c r="AW789" s="122"/>
      <c r="AX789" s="122"/>
    </row>
    <row r="790" spans="45:50" x14ac:dyDescent="0.25">
      <c r="AS790" s="189"/>
      <c r="AT790" s="118"/>
      <c r="AU790" s="119"/>
      <c r="AV790" s="122"/>
      <c r="AW790" s="122"/>
      <c r="AX790" s="122"/>
    </row>
    <row r="791" spans="45:50" x14ac:dyDescent="0.25">
      <c r="AS791" s="189"/>
      <c r="AT791" s="118"/>
      <c r="AU791" s="119"/>
      <c r="AV791" s="122"/>
      <c r="AW791" s="122"/>
      <c r="AX791" s="122"/>
    </row>
    <row r="792" spans="45:50" x14ac:dyDescent="0.25">
      <c r="AS792" s="189"/>
      <c r="AT792" s="118"/>
      <c r="AU792" s="119"/>
      <c r="AV792" s="122"/>
      <c r="AW792" s="122"/>
      <c r="AX792" s="122"/>
    </row>
    <row r="793" spans="45:50" x14ac:dyDescent="0.25">
      <c r="AS793" s="189"/>
      <c r="AT793" s="118"/>
      <c r="AU793" s="119"/>
      <c r="AV793" s="122"/>
      <c r="AW793" s="122"/>
      <c r="AX793" s="122"/>
    </row>
    <row r="794" spans="45:50" x14ac:dyDescent="0.25">
      <c r="AS794" s="189"/>
      <c r="AT794" s="118"/>
      <c r="AU794" s="119"/>
      <c r="AV794" s="122"/>
      <c r="AW794" s="122"/>
      <c r="AX794" s="122"/>
    </row>
    <row r="795" spans="45:50" x14ac:dyDescent="0.25">
      <c r="AS795" s="189"/>
      <c r="AT795" s="118"/>
      <c r="AU795" s="119"/>
      <c r="AV795" s="122"/>
      <c r="AW795" s="122"/>
      <c r="AX795" s="122"/>
    </row>
    <row r="796" spans="45:50" x14ac:dyDescent="0.25">
      <c r="AS796" s="189"/>
      <c r="AT796" s="118"/>
      <c r="AU796" s="119"/>
      <c r="AV796" s="122"/>
      <c r="AW796" s="122"/>
      <c r="AX796" s="122"/>
    </row>
    <row r="797" spans="45:50" x14ac:dyDescent="0.25">
      <c r="AS797" s="189"/>
      <c r="AT797" s="118"/>
      <c r="AU797" s="119"/>
      <c r="AV797" s="122"/>
      <c r="AW797" s="122"/>
      <c r="AX797" s="122"/>
    </row>
    <row r="798" spans="45:50" x14ac:dyDescent="0.25">
      <c r="AS798" s="189"/>
      <c r="AT798" s="118"/>
      <c r="AU798" s="119"/>
      <c r="AV798" s="122"/>
      <c r="AW798" s="122"/>
      <c r="AX798" s="122"/>
    </row>
    <row r="799" spans="45:50" x14ac:dyDescent="0.25">
      <c r="AS799" s="189"/>
      <c r="AT799" s="118"/>
      <c r="AU799" s="119"/>
      <c r="AV799" s="122"/>
      <c r="AW799" s="122"/>
      <c r="AX799" s="122"/>
    </row>
    <row r="800" spans="45:50" x14ac:dyDescent="0.25">
      <c r="AS800" s="189"/>
      <c r="AT800" s="118"/>
      <c r="AU800" s="119"/>
      <c r="AV800" s="122"/>
      <c r="AW800" s="122"/>
      <c r="AX800" s="122"/>
    </row>
    <row r="801" spans="45:50" x14ac:dyDescent="0.25">
      <c r="AS801" s="189"/>
      <c r="AT801" s="118"/>
      <c r="AU801" s="119"/>
      <c r="AV801" s="122"/>
      <c r="AW801" s="122"/>
      <c r="AX801" s="122"/>
    </row>
    <row r="802" spans="45:50" x14ac:dyDescent="0.25">
      <c r="AS802" s="189"/>
      <c r="AT802" s="118"/>
      <c r="AU802" s="119"/>
      <c r="AV802" s="122"/>
      <c r="AW802" s="122"/>
      <c r="AX802" s="122"/>
    </row>
    <row r="803" spans="45:50" x14ac:dyDescent="0.25">
      <c r="AS803" s="189"/>
      <c r="AT803" s="118"/>
      <c r="AU803" s="119"/>
      <c r="AV803" s="122"/>
      <c r="AW803" s="122"/>
      <c r="AX803" s="122"/>
    </row>
    <row r="804" spans="45:50" x14ac:dyDescent="0.25">
      <c r="AS804" s="189"/>
      <c r="AT804" s="118"/>
      <c r="AU804" s="119"/>
      <c r="AV804" s="122"/>
      <c r="AW804" s="122"/>
      <c r="AX804" s="122"/>
    </row>
    <row r="805" spans="45:50" x14ac:dyDescent="0.25">
      <c r="AS805" s="189"/>
      <c r="AT805" s="118"/>
      <c r="AU805" s="119"/>
      <c r="AV805" s="122"/>
      <c r="AW805" s="122"/>
      <c r="AX805" s="122"/>
    </row>
    <row r="806" spans="45:50" x14ac:dyDescent="0.25">
      <c r="AS806" s="189"/>
      <c r="AT806" s="118"/>
      <c r="AU806" s="119"/>
      <c r="AV806" s="122"/>
      <c r="AW806" s="122"/>
      <c r="AX806" s="122"/>
    </row>
    <row r="807" spans="45:50" x14ac:dyDescent="0.25">
      <c r="AS807" s="189"/>
      <c r="AT807" s="118"/>
      <c r="AU807" s="119"/>
      <c r="AV807" s="122"/>
      <c r="AW807" s="122"/>
      <c r="AX807" s="122"/>
    </row>
    <row r="808" spans="45:50" x14ac:dyDescent="0.25">
      <c r="AS808" s="189"/>
      <c r="AT808" s="118"/>
      <c r="AU808" s="119"/>
      <c r="AV808" s="122"/>
      <c r="AW808" s="122"/>
      <c r="AX808" s="122"/>
    </row>
    <row r="809" spans="45:50" x14ac:dyDescent="0.25">
      <c r="AS809" s="189"/>
      <c r="AT809" s="118"/>
      <c r="AU809" s="119"/>
      <c r="AV809" s="122"/>
      <c r="AW809" s="122"/>
      <c r="AX809" s="122"/>
    </row>
    <row r="810" spans="45:50" x14ac:dyDescent="0.25">
      <c r="AS810" s="189"/>
      <c r="AT810" s="118"/>
      <c r="AU810" s="119"/>
      <c r="AV810" s="122"/>
      <c r="AW810" s="122"/>
      <c r="AX810" s="122"/>
    </row>
    <row r="811" spans="45:50" x14ac:dyDescent="0.25">
      <c r="AS811" s="189"/>
      <c r="AT811" s="118"/>
      <c r="AU811" s="119"/>
      <c r="AV811" s="122"/>
      <c r="AW811" s="122"/>
      <c r="AX811" s="122"/>
    </row>
    <row r="812" spans="45:50" x14ac:dyDescent="0.25">
      <c r="AS812" s="189"/>
      <c r="AT812" s="118"/>
      <c r="AU812" s="119"/>
      <c r="AV812" s="122"/>
      <c r="AW812" s="122"/>
      <c r="AX812" s="122"/>
    </row>
    <row r="813" spans="45:50" x14ac:dyDescent="0.25">
      <c r="AS813" s="189"/>
      <c r="AT813" s="118"/>
      <c r="AU813" s="119"/>
      <c r="AV813" s="122"/>
      <c r="AW813" s="122"/>
      <c r="AX813" s="122"/>
    </row>
    <row r="814" spans="45:50" x14ac:dyDescent="0.25">
      <c r="AS814" s="189"/>
      <c r="AT814" s="118"/>
      <c r="AU814" s="119"/>
      <c r="AV814" s="122"/>
      <c r="AW814" s="122"/>
      <c r="AX814" s="122"/>
    </row>
    <row r="815" spans="45:50" x14ac:dyDescent="0.25">
      <c r="AS815" s="189"/>
      <c r="AT815" s="118"/>
      <c r="AU815" s="119"/>
      <c r="AV815" s="122"/>
      <c r="AW815" s="122"/>
      <c r="AX815" s="122"/>
    </row>
    <row r="816" spans="45:50" x14ac:dyDescent="0.25">
      <c r="AS816" s="189"/>
      <c r="AT816" s="118"/>
      <c r="AU816" s="119"/>
      <c r="AV816" s="122"/>
      <c r="AW816" s="122"/>
      <c r="AX816" s="122"/>
    </row>
    <row r="817" spans="45:50" x14ac:dyDescent="0.25">
      <c r="AS817" s="189"/>
      <c r="AT817" s="118"/>
      <c r="AU817" s="119"/>
      <c r="AV817" s="122"/>
      <c r="AW817" s="122"/>
      <c r="AX817" s="122"/>
    </row>
    <row r="818" spans="45:50" x14ac:dyDescent="0.25">
      <c r="AS818" s="189"/>
      <c r="AT818" s="118"/>
      <c r="AU818" s="119"/>
      <c r="AV818" s="122"/>
      <c r="AW818" s="122"/>
      <c r="AX818" s="122"/>
    </row>
    <row r="819" spans="45:50" x14ac:dyDescent="0.25">
      <c r="AS819" s="189"/>
      <c r="AT819" s="118"/>
      <c r="AU819" s="119"/>
      <c r="AV819" s="122"/>
      <c r="AW819" s="122"/>
      <c r="AX819" s="122"/>
    </row>
    <row r="820" spans="45:50" x14ac:dyDescent="0.25">
      <c r="AS820" s="189"/>
      <c r="AT820" s="118"/>
      <c r="AU820" s="119"/>
      <c r="AV820" s="122"/>
      <c r="AW820" s="122"/>
      <c r="AX820" s="122"/>
    </row>
    <row r="821" spans="45:50" x14ac:dyDescent="0.25">
      <c r="AS821" s="189"/>
      <c r="AT821" s="118"/>
      <c r="AU821" s="119"/>
      <c r="AV821" s="122"/>
      <c r="AW821" s="122"/>
      <c r="AX821" s="122"/>
    </row>
    <row r="822" spans="45:50" x14ac:dyDescent="0.25">
      <c r="AS822" s="189"/>
      <c r="AT822" s="118"/>
      <c r="AU822" s="119"/>
      <c r="AV822" s="122"/>
      <c r="AW822" s="122"/>
      <c r="AX822" s="122"/>
    </row>
    <row r="823" spans="45:50" x14ac:dyDescent="0.25">
      <c r="AS823" s="189"/>
      <c r="AT823" s="118"/>
      <c r="AU823" s="119"/>
      <c r="AV823" s="122"/>
      <c r="AW823" s="122"/>
      <c r="AX823" s="122"/>
    </row>
    <row r="824" spans="45:50" x14ac:dyDescent="0.25">
      <c r="AS824" s="189"/>
      <c r="AT824" s="118"/>
      <c r="AU824" s="119"/>
      <c r="AV824" s="122"/>
      <c r="AW824" s="122"/>
      <c r="AX824" s="122"/>
    </row>
    <row r="825" spans="45:50" x14ac:dyDescent="0.25">
      <c r="AS825" s="189"/>
      <c r="AT825" s="118"/>
      <c r="AU825" s="119"/>
      <c r="AV825" s="122"/>
      <c r="AW825" s="122"/>
      <c r="AX825" s="122"/>
    </row>
    <row r="826" spans="45:50" x14ac:dyDescent="0.25">
      <c r="AS826" s="189"/>
      <c r="AT826" s="118"/>
      <c r="AU826" s="119"/>
      <c r="AV826" s="122"/>
      <c r="AW826" s="122"/>
      <c r="AX826" s="122"/>
    </row>
    <row r="827" spans="45:50" x14ac:dyDescent="0.25">
      <c r="AS827" s="189"/>
      <c r="AT827" s="118"/>
      <c r="AU827" s="119"/>
      <c r="AV827" s="122"/>
      <c r="AW827" s="122"/>
      <c r="AX827" s="122"/>
    </row>
    <row r="828" spans="45:50" x14ac:dyDescent="0.25">
      <c r="AS828" s="189"/>
      <c r="AT828" s="118"/>
      <c r="AU828" s="119"/>
      <c r="AV828" s="122"/>
      <c r="AW828" s="122"/>
      <c r="AX828" s="122"/>
    </row>
    <row r="829" spans="45:50" x14ac:dyDescent="0.25">
      <c r="AS829" s="189"/>
      <c r="AT829" s="118"/>
      <c r="AU829" s="119"/>
      <c r="AV829" s="122"/>
      <c r="AW829" s="122"/>
      <c r="AX829" s="122"/>
    </row>
    <row r="830" spans="45:50" x14ac:dyDescent="0.25">
      <c r="AS830" s="189"/>
      <c r="AT830" s="118"/>
      <c r="AU830" s="119"/>
      <c r="AV830" s="122"/>
      <c r="AW830" s="122"/>
      <c r="AX830" s="122"/>
    </row>
    <row r="831" spans="45:50" x14ac:dyDescent="0.25">
      <c r="AS831" s="189"/>
      <c r="AT831" s="118"/>
      <c r="AU831" s="119"/>
      <c r="AV831" s="122"/>
      <c r="AW831" s="122"/>
      <c r="AX831" s="122"/>
    </row>
    <row r="832" spans="45:50" x14ac:dyDescent="0.25">
      <c r="AS832" s="189"/>
      <c r="AT832" s="118"/>
      <c r="AU832" s="119"/>
      <c r="AV832" s="122"/>
      <c r="AW832" s="122"/>
      <c r="AX832" s="122"/>
    </row>
    <row r="833" spans="45:50" x14ac:dyDescent="0.25">
      <c r="AS833" s="189"/>
      <c r="AT833" s="118"/>
      <c r="AU833" s="119"/>
      <c r="AV833" s="122"/>
      <c r="AW833" s="122"/>
      <c r="AX833" s="122"/>
    </row>
    <row r="834" spans="45:50" x14ac:dyDescent="0.25">
      <c r="AS834" s="189"/>
      <c r="AT834" s="118"/>
      <c r="AU834" s="119"/>
      <c r="AV834" s="122"/>
      <c r="AW834" s="122"/>
      <c r="AX834" s="122"/>
    </row>
    <row r="835" spans="45:50" x14ac:dyDescent="0.25">
      <c r="AS835" s="189"/>
      <c r="AT835" s="118"/>
      <c r="AU835" s="119"/>
      <c r="AV835" s="122"/>
      <c r="AW835" s="122"/>
      <c r="AX835" s="122"/>
    </row>
    <row r="836" spans="45:50" x14ac:dyDescent="0.25">
      <c r="AS836" s="189"/>
      <c r="AT836" s="118"/>
      <c r="AU836" s="119"/>
      <c r="AV836" s="122"/>
      <c r="AW836" s="122"/>
      <c r="AX836" s="122"/>
    </row>
    <row r="837" spans="45:50" x14ac:dyDescent="0.25">
      <c r="AS837" s="189"/>
      <c r="AT837" s="118"/>
      <c r="AU837" s="119"/>
      <c r="AV837" s="122"/>
      <c r="AW837" s="122"/>
      <c r="AX837" s="122"/>
    </row>
    <row r="838" spans="45:50" x14ac:dyDescent="0.25">
      <c r="AS838" s="189"/>
      <c r="AT838" s="118"/>
      <c r="AU838" s="119"/>
      <c r="AV838" s="122"/>
      <c r="AW838" s="122"/>
      <c r="AX838" s="122"/>
    </row>
    <row r="839" spans="45:50" x14ac:dyDescent="0.25">
      <c r="AS839" s="189"/>
      <c r="AT839" s="118"/>
      <c r="AU839" s="119"/>
      <c r="AV839" s="122"/>
      <c r="AW839" s="122"/>
      <c r="AX839" s="122"/>
    </row>
    <row r="840" spans="45:50" x14ac:dyDescent="0.25">
      <c r="AS840" s="189"/>
      <c r="AT840" s="118"/>
      <c r="AU840" s="119"/>
      <c r="AV840" s="122"/>
      <c r="AW840" s="122"/>
      <c r="AX840" s="122"/>
    </row>
    <row r="841" spans="45:50" x14ac:dyDescent="0.25">
      <c r="AS841" s="189"/>
      <c r="AT841" s="118"/>
      <c r="AU841" s="119"/>
      <c r="AV841" s="122"/>
      <c r="AW841" s="122"/>
      <c r="AX841" s="122"/>
    </row>
    <row r="842" spans="45:50" x14ac:dyDescent="0.25">
      <c r="AS842" s="189"/>
      <c r="AT842" s="118"/>
      <c r="AU842" s="119"/>
      <c r="AV842" s="122"/>
      <c r="AW842" s="122"/>
      <c r="AX842" s="122"/>
    </row>
    <row r="843" spans="45:50" x14ac:dyDescent="0.25">
      <c r="AS843" s="189"/>
      <c r="AT843" s="118"/>
      <c r="AU843" s="119"/>
      <c r="AV843" s="122"/>
      <c r="AW843" s="122"/>
      <c r="AX843" s="122"/>
    </row>
    <row r="844" spans="45:50" x14ac:dyDescent="0.25">
      <c r="AS844" s="189"/>
      <c r="AT844" s="118"/>
      <c r="AU844" s="119"/>
      <c r="AV844" s="122"/>
      <c r="AW844" s="122"/>
      <c r="AX844" s="122"/>
    </row>
    <row r="845" spans="45:50" x14ac:dyDescent="0.25">
      <c r="AS845" s="189"/>
      <c r="AT845" s="118"/>
      <c r="AU845" s="119"/>
      <c r="AV845" s="122"/>
      <c r="AW845" s="122"/>
      <c r="AX845" s="122"/>
    </row>
    <row r="846" spans="45:50" x14ac:dyDescent="0.25">
      <c r="AS846" s="189"/>
      <c r="AT846" s="118"/>
      <c r="AU846" s="119"/>
      <c r="AV846" s="122"/>
      <c r="AW846" s="122"/>
      <c r="AX846" s="122"/>
    </row>
    <row r="847" spans="45:50" x14ac:dyDescent="0.25">
      <c r="AS847" s="189"/>
      <c r="AT847" s="118"/>
      <c r="AU847" s="119"/>
      <c r="AV847" s="122"/>
      <c r="AW847" s="122"/>
      <c r="AX847" s="122"/>
    </row>
    <row r="848" spans="45:50" x14ac:dyDescent="0.25">
      <c r="AS848" s="189"/>
      <c r="AT848" s="118"/>
      <c r="AU848" s="119"/>
      <c r="AV848" s="122"/>
      <c r="AW848" s="122"/>
      <c r="AX848" s="122"/>
    </row>
    <row r="849" spans="45:50" x14ac:dyDescent="0.25">
      <c r="AS849" s="189"/>
      <c r="AT849" s="118"/>
      <c r="AU849" s="119"/>
      <c r="AV849" s="122"/>
      <c r="AW849" s="122"/>
      <c r="AX849" s="122"/>
    </row>
    <row r="850" spans="45:50" x14ac:dyDescent="0.25">
      <c r="AS850" s="189"/>
      <c r="AT850" s="118"/>
      <c r="AU850" s="119"/>
      <c r="AV850" s="122"/>
      <c r="AW850" s="122"/>
      <c r="AX850" s="122"/>
    </row>
    <row r="851" spans="45:50" x14ac:dyDescent="0.25">
      <c r="AS851" s="189"/>
      <c r="AT851" s="118"/>
      <c r="AU851" s="119"/>
      <c r="AV851" s="122"/>
      <c r="AW851" s="122"/>
      <c r="AX851" s="122"/>
    </row>
    <row r="852" spans="45:50" x14ac:dyDescent="0.25">
      <c r="AS852" s="189"/>
      <c r="AT852" s="118"/>
      <c r="AU852" s="119"/>
      <c r="AV852" s="122"/>
      <c r="AW852" s="122"/>
      <c r="AX852" s="122"/>
    </row>
    <row r="853" spans="45:50" x14ac:dyDescent="0.25">
      <c r="AS853" s="189"/>
      <c r="AT853" s="118"/>
      <c r="AU853" s="119"/>
      <c r="AV853" s="122"/>
      <c r="AW853" s="122"/>
      <c r="AX853" s="122"/>
    </row>
    <row r="854" spans="45:50" x14ac:dyDescent="0.25">
      <c r="AS854" s="189"/>
      <c r="AT854" s="13"/>
      <c r="AU854" s="14"/>
      <c r="AV854" s="122"/>
      <c r="AW854" s="122"/>
      <c r="AX854" s="122"/>
    </row>
    <row r="855" spans="45:50" x14ac:dyDescent="0.25">
      <c r="AS855" s="189"/>
      <c r="AT855" s="13"/>
      <c r="AU855" s="119"/>
      <c r="AV855" s="122"/>
      <c r="AW855" s="122"/>
      <c r="AX855" s="122"/>
    </row>
    <row r="856" spans="45:50" x14ac:dyDescent="0.25">
      <c r="AS856" s="189"/>
      <c r="AT856" s="13"/>
      <c r="AU856" s="119"/>
      <c r="AV856" s="122"/>
      <c r="AW856" s="122"/>
      <c r="AX856" s="122"/>
    </row>
    <row r="857" spans="45:50" x14ac:dyDescent="0.25">
      <c r="AS857" s="189"/>
      <c r="AT857" s="13"/>
      <c r="AU857" s="119"/>
      <c r="AV857" s="122"/>
      <c r="AW857" s="122"/>
      <c r="AX857" s="122"/>
    </row>
    <row r="858" spans="45:50" x14ac:dyDescent="0.25">
      <c r="AS858" s="189"/>
      <c r="AT858" s="13"/>
      <c r="AU858" s="119"/>
      <c r="AV858" s="122"/>
      <c r="AW858" s="122"/>
      <c r="AX858" s="122"/>
    </row>
    <row r="859" spans="45:50" x14ac:dyDescent="0.25">
      <c r="AS859" s="189"/>
      <c r="AT859" s="13"/>
      <c r="AU859" s="119"/>
      <c r="AV859" s="122"/>
      <c r="AW859" s="122"/>
      <c r="AX859" s="122"/>
    </row>
    <row r="860" spans="45:50" x14ac:dyDescent="0.25">
      <c r="AS860" s="189"/>
      <c r="AT860" s="13"/>
      <c r="AU860" s="119"/>
      <c r="AV860" s="122"/>
      <c r="AW860" s="122"/>
      <c r="AX860" s="122"/>
    </row>
    <row r="861" spans="45:50" x14ac:dyDescent="0.25">
      <c r="AS861" s="189"/>
      <c r="AT861" s="13"/>
      <c r="AU861" s="119"/>
      <c r="AV861" s="122"/>
      <c r="AW861" s="122"/>
      <c r="AX861" s="122"/>
    </row>
    <row r="862" spans="45:50" x14ac:dyDescent="0.25">
      <c r="AS862" s="189"/>
      <c r="AT862" s="13"/>
      <c r="AU862" s="119"/>
      <c r="AV862" s="122"/>
      <c r="AW862" s="122"/>
      <c r="AX862" s="122"/>
    </row>
    <row r="863" spans="45:50" x14ac:dyDescent="0.25">
      <c r="AS863" s="189"/>
      <c r="AT863" s="13"/>
      <c r="AU863" s="119"/>
      <c r="AV863" s="122"/>
      <c r="AW863" s="122"/>
      <c r="AX863" s="122"/>
    </row>
    <row r="864" spans="45:50" x14ac:dyDescent="0.25">
      <c r="AS864" s="189"/>
      <c r="AT864" s="13"/>
      <c r="AU864" s="119"/>
      <c r="AV864" s="122"/>
      <c r="AW864" s="122"/>
      <c r="AX864" s="122"/>
    </row>
    <row r="865" spans="45:50" x14ac:dyDescent="0.25">
      <c r="AS865" s="189"/>
      <c r="AT865" s="13"/>
      <c r="AU865" s="119"/>
      <c r="AV865" s="122"/>
      <c r="AW865" s="122"/>
      <c r="AX865" s="122"/>
    </row>
    <row r="866" spans="45:50" x14ac:dyDescent="0.25">
      <c r="AS866" s="189"/>
      <c r="AT866" s="13"/>
      <c r="AU866" s="119"/>
      <c r="AV866" s="122"/>
      <c r="AW866" s="122"/>
      <c r="AX866" s="122"/>
    </row>
    <row r="867" spans="45:50" x14ac:dyDescent="0.25">
      <c r="AS867" s="189"/>
      <c r="AT867" s="13"/>
      <c r="AU867" s="119"/>
      <c r="AV867" s="122"/>
      <c r="AW867" s="122"/>
      <c r="AX867" s="122"/>
    </row>
    <row r="868" spans="45:50" x14ac:dyDescent="0.25">
      <c r="AS868" s="189"/>
      <c r="AT868" s="13"/>
      <c r="AU868" s="119"/>
      <c r="AV868" s="122"/>
      <c r="AW868" s="122"/>
      <c r="AX868" s="122"/>
    </row>
    <row r="869" spans="45:50" x14ac:dyDescent="0.25">
      <c r="AS869" s="189"/>
      <c r="AT869" s="13"/>
      <c r="AU869" s="119"/>
      <c r="AV869" s="122"/>
      <c r="AW869" s="122"/>
      <c r="AX869" s="122"/>
    </row>
    <row r="870" spans="45:50" x14ac:dyDescent="0.25">
      <c r="AS870" s="189"/>
      <c r="AT870" s="13"/>
      <c r="AU870" s="119"/>
      <c r="AV870" s="122"/>
      <c r="AW870" s="122"/>
      <c r="AX870" s="122"/>
    </row>
    <row r="871" spans="45:50" x14ac:dyDescent="0.25">
      <c r="AS871" s="189"/>
      <c r="AT871" s="13"/>
      <c r="AU871" s="119"/>
      <c r="AV871" s="122"/>
      <c r="AW871" s="122"/>
      <c r="AX871" s="122"/>
    </row>
    <row r="872" spans="45:50" x14ac:dyDescent="0.25">
      <c r="AS872" s="189"/>
      <c r="AT872" s="13"/>
      <c r="AU872" s="119"/>
      <c r="AV872" s="122"/>
      <c r="AW872" s="122"/>
      <c r="AX872" s="122"/>
    </row>
    <row r="873" spans="45:50" x14ac:dyDescent="0.25">
      <c r="AS873" s="189"/>
      <c r="AT873" s="13"/>
      <c r="AU873" s="119"/>
      <c r="AV873" s="122"/>
      <c r="AW873" s="122"/>
      <c r="AX873" s="122"/>
    </row>
    <row r="874" spans="45:50" x14ac:dyDescent="0.25">
      <c r="AS874" s="189"/>
      <c r="AT874" s="13"/>
      <c r="AU874" s="119"/>
      <c r="AV874" s="122"/>
      <c r="AW874" s="122"/>
      <c r="AX874" s="122"/>
    </row>
  </sheetData>
  <mergeCells count="460">
    <mergeCell ref="B478:C478"/>
    <mergeCell ref="F478:G478"/>
    <mergeCell ref="B479:C479"/>
    <mergeCell ref="F479:G479"/>
    <mergeCell ref="E474:E475"/>
    <mergeCell ref="F474:G475"/>
    <mergeCell ref="B475:C475"/>
    <mergeCell ref="B476:C476"/>
    <mergeCell ref="F476:G476"/>
    <mergeCell ref="B477:C477"/>
    <mergeCell ref="F477:G477"/>
    <mergeCell ref="B470:C470"/>
    <mergeCell ref="B471:C471"/>
    <mergeCell ref="B472:C472"/>
    <mergeCell ref="B473:C473"/>
    <mergeCell ref="B474:C474"/>
    <mergeCell ref="D474:D475"/>
    <mergeCell ref="B463:C463"/>
    <mergeCell ref="B464:C464"/>
    <mergeCell ref="B465:C465"/>
    <mergeCell ref="A466:F466"/>
    <mergeCell ref="B467:C467"/>
    <mergeCell ref="B468:C468"/>
    <mergeCell ref="B457:C457"/>
    <mergeCell ref="B458:C458"/>
    <mergeCell ref="B459:C459"/>
    <mergeCell ref="B460:C460"/>
    <mergeCell ref="A461:G461"/>
    <mergeCell ref="B462:C462"/>
    <mergeCell ref="B448:C448"/>
    <mergeCell ref="F448:G448"/>
    <mergeCell ref="B449:C449"/>
    <mergeCell ref="F449:G449"/>
    <mergeCell ref="F450:G460"/>
    <mergeCell ref="B452:C452"/>
    <mergeCell ref="B453:C453"/>
    <mergeCell ref="B454:C454"/>
    <mergeCell ref="B455:C455"/>
    <mergeCell ref="B456:C456"/>
    <mergeCell ref="B442:C442"/>
    <mergeCell ref="B443:C443"/>
    <mergeCell ref="B444:C444"/>
    <mergeCell ref="B445:C445"/>
    <mergeCell ref="B446:C446"/>
    <mergeCell ref="A447:G447"/>
    <mergeCell ref="B436:C436"/>
    <mergeCell ref="B437:C437"/>
    <mergeCell ref="B438:C438"/>
    <mergeCell ref="B439:C439"/>
    <mergeCell ref="B440:C440"/>
    <mergeCell ref="B441:C441"/>
    <mergeCell ref="B430:C430"/>
    <mergeCell ref="B431:C431"/>
    <mergeCell ref="B432:C432"/>
    <mergeCell ref="B433:C433"/>
    <mergeCell ref="B434:C434"/>
    <mergeCell ref="B435:C435"/>
    <mergeCell ref="B424:C424"/>
    <mergeCell ref="B425:C425"/>
    <mergeCell ref="B426:C426"/>
    <mergeCell ref="B427:C427"/>
    <mergeCell ref="B428:C428"/>
    <mergeCell ref="B429:C429"/>
    <mergeCell ref="B418:C418"/>
    <mergeCell ref="B419:C419"/>
    <mergeCell ref="B420:C420"/>
    <mergeCell ref="B421:C421"/>
    <mergeCell ref="B422:C422"/>
    <mergeCell ref="B423:C423"/>
    <mergeCell ref="B412:C412"/>
    <mergeCell ref="B413:C413"/>
    <mergeCell ref="B414:C414"/>
    <mergeCell ref="B415:C415"/>
    <mergeCell ref="B416:C416"/>
    <mergeCell ref="B417:C417"/>
    <mergeCell ref="A406:G406"/>
    <mergeCell ref="B407:C407"/>
    <mergeCell ref="B408:C408"/>
    <mergeCell ref="B409:C409"/>
    <mergeCell ref="B410:C410"/>
    <mergeCell ref="B411:C411"/>
    <mergeCell ref="B400:C400"/>
    <mergeCell ref="B401:C401"/>
    <mergeCell ref="B402:C402"/>
    <mergeCell ref="B403:C403"/>
    <mergeCell ref="B404:C404"/>
    <mergeCell ref="B405:C405"/>
    <mergeCell ref="B393:C393"/>
    <mergeCell ref="F393:G393"/>
    <mergeCell ref="B394:C394"/>
    <mergeCell ref="F394:G394"/>
    <mergeCell ref="B395:C395"/>
    <mergeCell ref="F395:G405"/>
    <mergeCell ref="B396:C396"/>
    <mergeCell ref="B397:C397"/>
    <mergeCell ref="B398:C398"/>
    <mergeCell ref="B399:C399"/>
    <mergeCell ref="B387:C387"/>
    <mergeCell ref="B388:C388"/>
    <mergeCell ref="B389:C389"/>
    <mergeCell ref="B390:C390"/>
    <mergeCell ref="B391:C391"/>
    <mergeCell ref="A392:G392"/>
    <mergeCell ref="B381:C381"/>
    <mergeCell ref="B382:C382"/>
    <mergeCell ref="B383:C383"/>
    <mergeCell ref="B384:C384"/>
    <mergeCell ref="B385:C385"/>
    <mergeCell ref="B386:C386"/>
    <mergeCell ref="B374:C374"/>
    <mergeCell ref="B375:C375"/>
    <mergeCell ref="B376:C376"/>
    <mergeCell ref="B378:C378"/>
    <mergeCell ref="B379:C379"/>
    <mergeCell ref="B380:C380"/>
    <mergeCell ref="B368:C368"/>
    <mergeCell ref="B369:C369"/>
    <mergeCell ref="B370:C370"/>
    <mergeCell ref="B371:C371"/>
    <mergeCell ref="B372:C372"/>
    <mergeCell ref="B373:C373"/>
    <mergeCell ref="B361:C361"/>
    <mergeCell ref="B362:C362"/>
    <mergeCell ref="B363:C363"/>
    <mergeCell ref="B364:C364"/>
    <mergeCell ref="B366:C366"/>
    <mergeCell ref="B367:C367"/>
    <mergeCell ref="B355:C355"/>
    <mergeCell ref="B356:C356"/>
    <mergeCell ref="B357:C357"/>
    <mergeCell ref="B358:C358"/>
    <mergeCell ref="B359:C359"/>
    <mergeCell ref="B360:C360"/>
    <mergeCell ref="B349:C349"/>
    <mergeCell ref="A350:G350"/>
    <mergeCell ref="B351:C351"/>
    <mergeCell ref="B352:C352"/>
    <mergeCell ref="B353:C353"/>
    <mergeCell ref="B354:C354"/>
    <mergeCell ref="B342:C342"/>
    <mergeCell ref="B343:C343"/>
    <mergeCell ref="B345:C345"/>
    <mergeCell ref="B346:C346"/>
    <mergeCell ref="B347:C347"/>
    <mergeCell ref="B348:C348"/>
    <mergeCell ref="F338:G338"/>
    <mergeCell ref="B339:C339"/>
    <mergeCell ref="F339:G339"/>
    <mergeCell ref="B340:C340"/>
    <mergeCell ref="F340:G340"/>
    <mergeCell ref="B341:C341"/>
    <mergeCell ref="B333:C333"/>
    <mergeCell ref="B334:C334"/>
    <mergeCell ref="B335:C335"/>
    <mergeCell ref="B336:C336"/>
    <mergeCell ref="B337:C337"/>
    <mergeCell ref="B338:C338"/>
    <mergeCell ref="B327:C327"/>
    <mergeCell ref="B328:C328"/>
    <mergeCell ref="B329:C329"/>
    <mergeCell ref="B330:C330"/>
    <mergeCell ref="B331:C331"/>
    <mergeCell ref="B332:C332"/>
    <mergeCell ref="B321:C321"/>
    <mergeCell ref="B322:C322"/>
    <mergeCell ref="B323:C323"/>
    <mergeCell ref="B324:C324"/>
    <mergeCell ref="B325:C325"/>
    <mergeCell ref="B326:C326"/>
    <mergeCell ref="B315:C315"/>
    <mergeCell ref="B316:C316"/>
    <mergeCell ref="B317:C317"/>
    <mergeCell ref="B318:C318"/>
    <mergeCell ref="B319:C319"/>
    <mergeCell ref="B320:C320"/>
    <mergeCell ref="B309:C309"/>
    <mergeCell ref="B310:C310"/>
    <mergeCell ref="B311:C311"/>
    <mergeCell ref="B312:C312"/>
    <mergeCell ref="B313:C313"/>
    <mergeCell ref="B314:C314"/>
    <mergeCell ref="B302:C302"/>
    <mergeCell ref="B303:C303"/>
    <mergeCell ref="B304:C304"/>
    <mergeCell ref="B305:C305"/>
    <mergeCell ref="B306:C306"/>
    <mergeCell ref="B307:C307"/>
    <mergeCell ref="B256:C256"/>
    <mergeCell ref="B257:C257"/>
    <mergeCell ref="B258:C258"/>
    <mergeCell ref="B259:C259"/>
    <mergeCell ref="B260:C260"/>
    <mergeCell ref="B261:C261"/>
    <mergeCell ref="A250:G250"/>
    <mergeCell ref="B251:C251"/>
    <mergeCell ref="B252:C252"/>
    <mergeCell ref="B253:C253"/>
    <mergeCell ref="B254:C254"/>
    <mergeCell ref="B255:C255"/>
    <mergeCell ref="B244:C244"/>
    <mergeCell ref="B245:C245"/>
    <mergeCell ref="B246:C246"/>
    <mergeCell ref="B247:C247"/>
    <mergeCell ref="B248:C248"/>
    <mergeCell ref="B249:C249"/>
    <mergeCell ref="B237:C237"/>
    <mergeCell ref="B238:C238"/>
    <mergeCell ref="B240:C240"/>
    <mergeCell ref="A241:G241"/>
    <mergeCell ref="B242:C242"/>
    <mergeCell ref="B243:C243"/>
    <mergeCell ref="B229:C229"/>
    <mergeCell ref="F229:G229"/>
    <mergeCell ref="B230:C230"/>
    <mergeCell ref="F230:G240"/>
    <mergeCell ref="B231:C231"/>
    <mergeCell ref="B232:C232"/>
    <mergeCell ref="B233:C233"/>
    <mergeCell ref="B234:C234"/>
    <mergeCell ref="B235:C235"/>
    <mergeCell ref="B236:C236"/>
    <mergeCell ref="B224:C224"/>
    <mergeCell ref="B225:C225"/>
    <mergeCell ref="B226:C226"/>
    <mergeCell ref="B227:C227"/>
    <mergeCell ref="B228:C228"/>
    <mergeCell ref="F228:G228"/>
    <mergeCell ref="B218:C218"/>
    <mergeCell ref="B219:C219"/>
    <mergeCell ref="B220:C220"/>
    <mergeCell ref="B221:C221"/>
    <mergeCell ref="B222:C222"/>
    <mergeCell ref="B223:C223"/>
    <mergeCell ref="B212:C212"/>
    <mergeCell ref="B213:C213"/>
    <mergeCell ref="B214:C214"/>
    <mergeCell ref="B215:C215"/>
    <mergeCell ref="B216:C216"/>
    <mergeCell ref="B217:C217"/>
    <mergeCell ref="B206:C206"/>
    <mergeCell ref="A207:G207"/>
    <mergeCell ref="B208:C208"/>
    <mergeCell ref="B209:C209"/>
    <mergeCell ref="B210:C210"/>
    <mergeCell ref="B211:C211"/>
    <mergeCell ref="F196:G20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194:C194"/>
    <mergeCell ref="F194:G194"/>
    <mergeCell ref="B195:C195"/>
    <mergeCell ref="F195:G195"/>
    <mergeCell ref="B186:C186"/>
    <mergeCell ref="B187:C187"/>
    <mergeCell ref="B188:C188"/>
    <mergeCell ref="B189:C189"/>
    <mergeCell ref="B190:C190"/>
    <mergeCell ref="B191:C191"/>
    <mergeCell ref="B177:C177"/>
    <mergeCell ref="B178:C178"/>
    <mergeCell ref="F178:G193"/>
    <mergeCell ref="B179:C179"/>
    <mergeCell ref="B180:C180"/>
    <mergeCell ref="B181:C181"/>
    <mergeCell ref="B182:C182"/>
    <mergeCell ref="B183:C183"/>
    <mergeCell ref="B184:C184"/>
    <mergeCell ref="B185:C185"/>
    <mergeCell ref="B192:C192"/>
    <mergeCell ref="B193:C193"/>
    <mergeCell ref="B171:C171"/>
    <mergeCell ref="B172:C172"/>
    <mergeCell ref="B173:C173"/>
    <mergeCell ref="B174:C174"/>
    <mergeCell ref="B175:C175"/>
    <mergeCell ref="B176:C176"/>
    <mergeCell ref="B165:C165"/>
    <mergeCell ref="B166:C166"/>
    <mergeCell ref="B167:C167"/>
    <mergeCell ref="B168:C168"/>
    <mergeCell ref="B169:C169"/>
    <mergeCell ref="B170:C170"/>
    <mergeCell ref="B159:C159"/>
    <mergeCell ref="B160:C160"/>
    <mergeCell ref="B161:C161"/>
    <mergeCell ref="B162:C162"/>
    <mergeCell ref="B163:C163"/>
    <mergeCell ref="B164:C164"/>
    <mergeCell ref="B153:C153"/>
    <mergeCell ref="B154:C154"/>
    <mergeCell ref="B155:C155"/>
    <mergeCell ref="B156:C156"/>
    <mergeCell ref="B157:C157"/>
    <mergeCell ref="B158:C158"/>
    <mergeCell ref="B147:C147"/>
    <mergeCell ref="B148:C148"/>
    <mergeCell ref="B149:C149"/>
    <mergeCell ref="B150:C150"/>
    <mergeCell ref="B151:C151"/>
    <mergeCell ref="B152:C152"/>
    <mergeCell ref="B141:C141"/>
    <mergeCell ref="B142:C142"/>
    <mergeCell ref="B143:C143"/>
    <mergeCell ref="B144:C144"/>
    <mergeCell ref="B145:C145"/>
    <mergeCell ref="B146:C146"/>
    <mergeCell ref="B138:C138"/>
    <mergeCell ref="B139:C139"/>
    <mergeCell ref="B140:C140"/>
    <mergeCell ref="B128:C128"/>
    <mergeCell ref="B129:C129"/>
    <mergeCell ref="B130:C130"/>
    <mergeCell ref="B131:C131"/>
    <mergeCell ref="B132:C132"/>
    <mergeCell ref="B133:C133"/>
    <mergeCell ref="B119:C119"/>
    <mergeCell ref="F119:G136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34:C134"/>
    <mergeCell ref="B135:C135"/>
    <mergeCell ref="B136:C136"/>
    <mergeCell ref="B114:C114"/>
    <mergeCell ref="B115:C115"/>
    <mergeCell ref="B116:C116"/>
    <mergeCell ref="B117:C117"/>
    <mergeCell ref="F117:G117"/>
    <mergeCell ref="B118:C118"/>
    <mergeCell ref="F118:G118"/>
    <mergeCell ref="B108:C108"/>
    <mergeCell ref="B109:C109"/>
    <mergeCell ref="B110:C110"/>
    <mergeCell ref="B111:C111"/>
    <mergeCell ref="B112:C112"/>
    <mergeCell ref="B113:C113"/>
    <mergeCell ref="B102:C102"/>
    <mergeCell ref="B103:C103"/>
    <mergeCell ref="B104:C104"/>
    <mergeCell ref="B105:C105"/>
    <mergeCell ref="B106:C106"/>
    <mergeCell ref="B107:C107"/>
    <mergeCell ref="B96:C96"/>
    <mergeCell ref="B97:C97"/>
    <mergeCell ref="B98:C98"/>
    <mergeCell ref="B99:C99"/>
    <mergeCell ref="B100:C100"/>
    <mergeCell ref="B101:C101"/>
    <mergeCell ref="B90:C90"/>
    <mergeCell ref="B91:C91"/>
    <mergeCell ref="B92:C92"/>
    <mergeCell ref="B93:C93"/>
    <mergeCell ref="B94:C94"/>
    <mergeCell ref="B95:C95"/>
    <mergeCell ref="B84:C84"/>
    <mergeCell ref="B85:C85"/>
    <mergeCell ref="B86:C86"/>
    <mergeCell ref="B87:C87"/>
    <mergeCell ref="A88:G88"/>
    <mergeCell ref="B89:C89"/>
    <mergeCell ref="A73:G73"/>
    <mergeCell ref="B75:C75"/>
    <mergeCell ref="B76:C76"/>
    <mergeCell ref="B77:C77"/>
    <mergeCell ref="F77:G87"/>
    <mergeCell ref="B79:C79"/>
    <mergeCell ref="B80:C80"/>
    <mergeCell ref="B81:C81"/>
    <mergeCell ref="B82:C82"/>
    <mergeCell ref="B83:C83"/>
    <mergeCell ref="A69:B69"/>
    <mergeCell ref="F69:G69"/>
    <mergeCell ref="F70:G70"/>
    <mergeCell ref="B71:C71"/>
    <mergeCell ref="F71:G71"/>
    <mergeCell ref="B72:C72"/>
    <mergeCell ref="F72:G72"/>
    <mergeCell ref="B64:C64"/>
    <mergeCell ref="B65:C65"/>
    <mergeCell ref="B66:C66"/>
    <mergeCell ref="B67:C67"/>
    <mergeCell ref="A68:B68"/>
    <mergeCell ref="F68:G68"/>
    <mergeCell ref="B60:C60"/>
    <mergeCell ref="B61:C61"/>
    <mergeCell ref="B62:C62"/>
    <mergeCell ref="B63:C63"/>
    <mergeCell ref="B51:C51"/>
    <mergeCell ref="B52:C52"/>
    <mergeCell ref="B53:C53"/>
    <mergeCell ref="B54:C54"/>
    <mergeCell ref="B55:C55"/>
    <mergeCell ref="B56:C56"/>
    <mergeCell ref="B50:C50"/>
    <mergeCell ref="B38:C38"/>
    <mergeCell ref="B39:C39"/>
    <mergeCell ref="B40:C40"/>
    <mergeCell ref="B41:C41"/>
    <mergeCell ref="B42:C42"/>
    <mergeCell ref="B43:C43"/>
    <mergeCell ref="B57:C57"/>
    <mergeCell ref="B58:C58"/>
    <mergeCell ref="B28:C28"/>
    <mergeCell ref="B29:C29"/>
    <mergeCell ref="B30:C30"/>
    <mergeCell ref="B31:C31"/>
    <mergeCell ref="B44:C44"/>
    <mergeCell ref="B45:C45"/>
    <mergeCell ref="B46:C46"/>
    <mergeCell ref="B47:C47"/>
    <mergeCell ref="B48:C48"/>
    <mergeCell ref="B20:C20"/>
    <mergeCell ref="B21:C21"/>
    <mergeCell ref="B22:C22"/>
    <mergeCell ref="B23:C23"/>
    <mergeCell ref="B24:C24"/>
    <mergeCell ref="B25:C25"/>
    <mergeCell ref="F12:G12"/>
    <mergeCell ref="B13:C13"/>
    <mergeCell ref="F13:G13"/>
    <mergeCell ref="B14:C14"/>
    <mergeCell ref="F14:G58"/>
    <mergeCell ref="B15:C15"/>
    <mergeCell ref="B16:C16"/>
    <mergeCell ref="B17:C17"/>
    <mergeCell ref="B18:C18"/>
    <mergeCell ref="B19:C19"/>
    <mergeCell ref="B32:C32"/>
    <mergeCell ref="B33:C33"/>
    <mergeCell ref="B34:C34"/>
    <mergeCell ref="B35:C35"/>
    <mergeCell ref="B36:C36"/>
    <mergeCell ref="B37:C37"/>
    <mergeCell ref="B26:C26"/>
    <mergeCell ref="B27:C27"/>
    <mergeCell ref="A5:B5"/>
    <mergeCell ref="D5:E5"/>
    <mergeCell ref="F5:G5"/>
    <mergeCell ref="A6:B6"/>
    <mergeCell ref="D6:F6"/>
    <mergeCell ref="G6:G7"/>
    <mergeCell ref="A1:G1"/>
    <mergeCell ref="A2:B2"/>
    <mergeCell ref="F2:G2"/>
    <mergeCell ref="A3:B3"/>
    <mergeCell ref="F3:G3"/>
    <mergeCell ref="A4:B4"/>
    <mergeCell ref="F4:G4"/>
  </mergeCells>
  <dataValidations count="4">
    <dataValidation type="list" allowBlank="1" showInputMessage="1" showErrorMessage="1" sqref="F2:G2" xr:uid="{73CE836B-DB5F-4E20-B096-81E859D57073}">
      <formula1>$AR$2:$AR$14</formula1>
    </dataValidation>
    <dataValidation type="list" allowBlank="1" showInputMessage="1" showErrorMessage="1" sqref="F3" xr:uid="{7B808092-0288-48BF-9B8B-4552B6D587D9}">
      <formula1>"""Select Year"",2018,2019,2020"</formula1>
    </dataValidation>
    <dataValidation type="list" allowBlank="1" showInputMessage="1" showErrorMessage="1" sqref="D3" xr:uid="{EDD5236B-AEEA-4806-BC69-8E3A503AFEA1}">
      <formula1>DST</formula1>
    </dataValidation>
    <dataValidation type="list" allowBlank="1" showInputMessage="1" showErrorMessage="1" sqref="D2" xr:uid="{61F1BCD5-1ABA-4539-976F-26CD4E45D286}">
      <formula1>State</formula1>
    </dataValidation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Select from drop down" error="Select from drop down" promptTitle="Select option" prompt="&quot;Yes &quot; for Y_x000a_&quot;No&quot; for N" xr:uid="{BBFFA069-77A3-4FC7-AFA7-5FC02603F257}">
          <x14:formula1>
            <xm:f>'E:\Monthly Report\Nov 2019 Monthly report\Katni Monthly Report\November Monthly Report\[Revised DEIC Checklist- 25619(1) (2).xlsx]Sheet2'!#REF!</xm:f>
          </x14:formula1>
          <xm:sqref>F60:G67 E339 F90:F116 F171:F177 F252:G337 F352:G390 E118 E394 F12 E476:E478 G90:G115 E72 F243:G247 F75:G76 E195 F209:G226 E229 G171:G176 F138:G169 F408:G446 F463:G465 F467:G472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0FB3E-F39A-44AA-996C-DEF7F5966303}">
  <dimension ref="A1:AX874"/>
  <sheetViews>
    <sheetView workbookViewId="0">
      <selection activeCell="E7" sqref="E7"/>
    </sheetView>
  </sheetViews>
  <sheetFormatPr defaultRowHeight="15.75" x14ac:dyDescent="0.25"/>
  <cols>
    <col min="1" max="1" width="19.85546875" style="124" customWidth="1"/>
    <col min="2" max="2" width="26" style="124" customWidth="1"/>
    <col min="3" max="3" width="19.7109375" style="124" customWidth="1"/>
    <col min="4" max="4" width="23.42578125" style="2" customWidth="1"/>
    <col min="5" max="5" width="28.28515625" style="2" customWidth="1"/>
    <col min="6" max="6" width="18.140625" style="2" customWidth="1"/>
    <col min="7" max="7" width="16.85546875" style="124" customWidth="1"/>
    <col min="8" max="11" width="9.140625" style="122"/>
    <col min="12" max="43" width="9.140625" style="124"/>
    <col min="44" max="44" width="9.140625" style="124" hidden="1" customWidth="1"/>
    <col min="45" max="45" width="18.140625" style="124" hidden="1" customWidth="1"/>
    <col min="46" max="46" width="20.42578125" style="124" hidden="1" customWidth="1"/>
    <col min="47" max="47" width="28.140625" style="124" hidden="1" customWidth="1"/>
    <col min="48" max="50" width="9.140625" style="124" hidden="1" customWidth="1"/>
    <col min="51" max="257" width="9.140625" style="124"/>
    <col min="258" max="258" width="19.5703125" style="124" customWidth="1"/>
    <col min="259" max="259" width="66.42578125" style="124" customWidth="1"/>
    <col min="260" max="260" width="11.28515625" style="124" customWidth="1"/>
    <col min="261" max="262" width="17" style="124" customWidth="1"/>
    <col min="263" max="513" width="9.140625" style="124"/>
    <col min="514" max="514" width="19.5703125" style="124" customWidth="1"/>
    <col min="515" max="515" width="66.42578125" style="124" customWidth="1"/>
    <col min="516" max="516" width="11.28515625" style="124" customWidth="1"/>
    <col min="517" max="518" width="17" style="124" customWidth="1"/>
    <col min="519" max="769" width="9.140625" style="124"/>
    <col min="770" max="770" width="19.5703125" style="124" customWidth="1"/>
    <col min="771" max="771" width="66.42578125" style="124" customWidth="1"/>
    <col min="772" max="772" width="11.28515625" style="124" customWidth="1"/>
    <col min="773" max="774" width="17" style="124" customWidth="1"/>
    <col min="775" max="1025" width="9.140625" style="124"/>
    <col min="1026" max="1026" width="19.5703125" style="124" customWidth="1"/>
    <col min="1027" max="1027" width="66.42578125" style="124" customWidth="1"/>
    <col min="1028" max="1028" width="11.28515625" style="124" customWidth="1"/>
    <col min="1029" max="1030" width="17" style="124" customWidth="1"/>
    <col min="1031" max="1281" width="9.140625" style="124"/>
    <col min="1282" max="1282" width="19.5703125" style="124" customWidth="1"/>
    <col min="1283" max="1283" width="66.42578125" style="124" customWidth="1"/>
    <col min="1284" max="1284" width="11.28515625" style="124" customWidth="1"/>
    <col min="1285" max="1286" width="17" style="124" customWidth="1"/>
    <col min="1287" max="1537" width="9.140625" style="124"/>
    <col min="1538" max="1538" width="19.5703125" style="124" customWidth="1"/>
    <col min="1539" max="1539" width="66.42578125" style="124" customWidth="1"/>
    <col min="1540" max="1540" width="11.28515625" style="124" customWidth="1"/>
    <col min="1541" max="1542" width="17" style="124" customWidth="1"/>
    <col min="1543" max="1793" width="9.140625" style="124"/>
    <col min="1794" max="1794" width="19.5703125" style="124" customWidth="1"/>
    <col min="1795" max="1795" width="66.42578125" style="124" customWidth="1"/>
    <col min="1796" max="1796" width="11.28515625" style="124" customWidth="1"/>
    <col min="1797" max="1798" width="17" style="124" customWidth="1"/>
    <col min="1799" max="2049" width="9.140625" style="124"/>
    <col min="2050" max="2050" width="19.5703125" style="124" customWidth="1"/>
    <col min="2051" max="2051" width="66.42578125" style="124" customWidth="1"/>
    <col min="2052" max="2052" width="11.28515625" style="124" customWidth="1"/>
    <col min="2053" max="2054" width="17" style="124" customWidth="1"/>
    <col min="2055" max="2305" width="9.140625" style="124"/>
    <col min="2306" max="2306" width="19.5703125" style="124" customWidth="1"/>
    <col min="2307" max="2307" width="66.42578125" style="124" customWidth="1"/>
    <col min="2308" max="2308" width="11.28515625" style="124" customWidth="1"/>
    <col min="2309" max="2310" width="17" style="124" customWidth="1"/>
    <col min="2311" max="2561" width="9.140625" style="124"/>
    <col min="2562" max="2562" width="19.5703125" style="124" customWidth="1"/>
    <col min="2563" max="2563" width="66.42578125" style="124" customWidth="1"/>
    <col min="2564" max="2564" width="11.28515625" style="124" customWidth="1"/>
    <col min="2565" max="2566" width="17" style="124" customWidth="1"/>
    <col min="2567" max="2817" width="9.140625" style="124"/>
    <col min="2818" max="2818" width="19.5703125" style="124" customWidth="1"/>
    <col min="2819" max="2819" width="66.42578125" style="124" customWidth="1"/>
    <col min="2820" max="2820" width="11.28515625" style="124" customWidth="1"/>
    <col min="2821" max="2822" width="17" style="124" customWidth="1"/>
    <col min="2823" max="3073" width="9.140625" style="124"/>
    <col min="3074" max="3074" width="19.5703125" style="124" customWidth="1"/>
    <col min="3075" max="3075" width="66.42578125" style="124" customWidth="1"/>
    <col min="3076" max="3076" width="11.28515625" style="124" customWidth="1"/>
    <col min="3077" max="3078" width="17" style="124" customWidth="1"/>
    <col min="3079" max="3329" width="9.140625" style="124"/>
    <col min="3330" max="3330" width="19.5703125" style="124" customWidth="1"/>
    <col min="3331" max="3331" width="66.42578125" style="124" customWidth="1"/>
    <col min="3332" max="3332" width="11.28515625" style="124" customWidth="1"/>
    <col min="3333" max="3334" width="17" style="124" customWidth="1"/>
    <col min="3335" max="3585" width="9.140625" style="124"/>
    <col min="3586" max="3586" width="19.5703125" style="124" customWidth="1"/>
    <col min="3587" max="3587" width="66.42578125" style="124" customWidth="1"/>
    <col min="3588" max="3588" width="11.28515625" style="124" customWidth="1"/>
    <col min="3589" max="3590" width="17" style="124" customWidth="1"/>
    <col min="3591" max="3841" width="9.140625" style="124"/>
    <col min="3842" max="3842" width="19.5703125" style="124" customWidth="1"/>
    <col min="3843" max="3843" width="66.42578125" style="124" customWidth="1"/>
    <col min="3844" max="3844" width="11.28515625" style="124" customWidth="1"/>
    <col min="3845" max="3846" width="17" style="124" customWidth="1"/>
    <col min="3847" max="4097" width="9.140625" style="124"/>
    <col min="4098" max="4098" width="19.5703125" style="124" customWidth="1"/>
    <col min="4099" max="4099" width="66.42578125" style="124" customWidth="1"/>
    <col min="4100" max="4100" width="11.28515625" style="124" customWidth="1"/>
    <col min="4101" max="4102" width="17" style="124" customWidth="1"/>
    <col min="4103" max="4353" width="9.140625" style="124"/>
    <col min="4354" max="4354" width="19.5703125" style="124" customWidth="1"/>
    <col min="4355" max="4355" width="66.42578125" style="124" customWidth="1"/>
    <col min="4356" max="4356" width="11.28515625" style="124" customWidth="1"/>
    <col min="4357" max="4358" width="17" style="124" customWidth="1"/>
    <col min="4359" max="4609" width="9.140625" style="124"/>
    <col min="4610" max="4610" width="19.5703125" style="124" customWidth="1"/>
    <col min="4611" max="4611" width="66.42578125" style="124" customWidth="1"/>
    <col min="4612" max="4612" width="11.28515625" style="124" customWidth="1"/>
    <col min="4613" max="4614" width="17" style="124" customWidth="1"/>
    <col min="4615" max="4865" width="9.140625" style="124"/>
    <col min="4866" max="4866" width="19.5703125" style="124" customWidth="1"/>
    <col min="4867" max="4867" width="66.42578125" style="124" customWidth="1"/>
    <col min="4868" max="4868" width="11.28515625" style="124" customWidth="1"/>
    <col min="4869" max="4870" width="17" style="124" customWidth="1"/>
    <col min="4871" max="5121" width="9.140625" style="124"/>
    <col min="5122" max="5122" width="19.5703125" style="124" customWidth="1"/>
    <col min="5123" max="5123" width="66.42578125" style="124" customWidth="1"/>
    <col min="5124" max="5124" width="11.28515625" style="124" customWidth="1"/>
    <col min="5125" max="5126" width="17" style="124" customWidth="1"/>
    <col min="5127" max="5377" width="9.140625" style="124"/>
    <col min="5378" max="5378" width="19.5703125" style="124" customWidth="1"/>
    <col min="5379" max="5379" width="66.42578125" style="124" customWidth="1"/>
    <col min="5380" max="5380" width="11.28515625" style="124" customWidth="1"/>
    <col min="5381" max="5382" width="17" style="124" customWidth="1"/>
    <col min="5383" max="5633" width="9.140625" style="124"/>
    <col min="5634" max="5634" width="19.5703125" style="124" customWidth="1"/>
    <col min="5635" max="5635" width="66.42578125" style="124" customWidth="1"/>
    <col min="5636" max="5636" width="11.28515625" style="124" customWidth="1"/>
    <col min="5637" max="5638" width="17" style="124" customWidth="1"/>
    <col min="5639" max="5889" width="9.140625" style="124"/>
    <col min="5890" max="5890" width="19.5703125" style="124" customWidth="1"/>
    <col min="5891" max="5891" width="66.42578125" style="124" customWidth="1"/>
    <col min="5892" max="5892" width="11.28515625" style="124" customWidth="1"/>
    <col min="5893" max="5894" width="17" style="124" customWidth="1"/>
    <col min="5895" max="6145" width="9.140625" style="124"/>
    <col min="6146" max="6146" width="19.5703125" style="124" customWidth="1"/>
    <col min="6147" max="6147" width="66.42578125" style="124" customWidth="1"/>
    <col min="6148" max="6148" width="11.28515625" style="124" customWidth="1"/>
    <col min="6149" max="6150" width="17" style="124" customWidth="1"/>
    <col min="6151" max="6401" width="9.140625" style="124"/>
    <col min="6402" max="6402" width="19.5703125" style="124" customWidth="1"/>
    <col min="6403" max="6403" width="66.42578125" style="124" customWidth="1"/>
    <col min="6404" max="6404" width="11.28515625" style="124" customWidth="1"/>
    <col min="6405" max="6406" width="17" style="124" customWidth="1"/>
    <col min="6407" max="6657" width="9.140625" style="124"/>
    <col min="6658" max="6658" width="19.5703125" style="124" customWidth="1"/>
    <col min="6659" max="6659" width="66.42578125" style="124" customWidth="1"/>
    <col min="6660" max="6660" width="11.28515625" style="124" customWidth="1"/>
    <col min="6661" max="6662" width="17" style="124" customWidth="1"/>
    <col min="6663" max="6913" width="9.140625" style="124"/>
    <col min="6914" max="6914" width="19.5703125" style="124" customWidth="1"/>
    <col min="6915" max="6915" width="66.42578125" style="124" customWidth="1"/>
    <col min="6916" max="6916" width="11.28515625" style="124" customWidth="1"/>
    <col min="6917" max="6918" width="17" style="124" customWidth="1"/>
    <col min="6919" max="7169" width="9.140625" style="124"/>
    <col min="7170" max="7170" width="19.5703125" style="124" customWidth="1"/>
    <col min="7171" max="7171" width="66.42578125" style="124" customWidth="1"/>
    <col min="7172" max="7172" width="11.28515625" style="124" customWidth="1"/>
    <col min="7173" max="7174" width="17" style="124" customWidth="1"/>
    <col min="7175" max="7425" width="9.140625" style="124"/>
    <col min="7426" max="7426" width="19.5703125" style="124" customWidth="1"/>
    <col min="7427" max="7427" width="66.42578125" style="124" customWidth="1"/>
    <col min="7428" max="7428" width="11.28515625" style="124" customWidth="1"/>
    <col min="7429" max="7430" width="17" style="124" customWidth="1"/>
    <col min="7431" max="7681" width="9.140625" style="124"/>
    <col min="7682" max="7682" width="19.5703125" style="124" customWidth="1"/>
    <col min="7683" max="7683" width="66.42578125" style="124" customWidth="1"/>
    <col min="7684" max="7684" width="11.28515625" style="124" customWidth="1"/>
    <col min="7685" max="7686" width="17" style="124" customWidth="1"/>
    <col min="7687" max="7937" width="9.140625" style="124"/>
    <col min="7938" max="7938" width="19.5703125" style="124" customWidth="1"/>
    <col min="7939" max="7939" width="66.42578125" style="124" customWidth="1"/>
    <col min="7940" max="7940" width="11.28515625" style="124" customWidth="1"/>
    <col min="7941" max="7942" width="17" style="124" customWidth="1"/>
    <col min="7943" max="8193" width="9.140625" style="124"/>
    <col min="8194" max="8194" width="19.5703125" style="124" customWidth="1"/>
    <col min="8195" max="8195" width="66.42578125" style="124" customWidth="1"/>
    <col min="8196" max="8196" width="11.28515625" style="124" customWidth="1"/>
    <col min="8197" max="8198" width="17" style="124" customWidth="1"/>
    <col min="8199" max="8449" width="9.140625" style="124"/>
    <col min="8450" max="8450" width="19.5703125" style="124" customWidth="1"/>
    <col min="8451" max="8451" width="66.42578125" style="124" customWidth="1"/>
    <col min="8452" max="8452" width="11.28515625" style="124" customWidth="1"/>
    <col min="8453" max="8454" width="17" style="124" customWidth="1"/>
    <col min="8455" max="8705" width="9.140625" style="124"/>
    <col min="8706" max="8706" width="19.5703125" style="124" customWidth="1"/>
    <col min="8707" max="8707" width="66.42578125" style="124" customWidth="1"/>
    <col min="8708" max="8708" width="11.28515625" style="124" customWidth="1"/>
    <col min="8709" max="8710" width="17" style="124" customWidth="1"/>
    <col min="8711" max="8961" width="9.140625" style="124"/>
    <col min="8962" max="8962" width="19.5703125" style="124" customWidth="1"/>
    <col min="8963" max="8963" width="66.42578125" style="124" customWidth="1"/>
    <col min="8964" max="8964" width="11.28515625" style="124" customWidth="1"/>
    <col min="8965" max="8966" width="17" style="124" customWidth="1"/>
    <col min="8967" max="9217" width="9.140625" style="124"/>
    <col min="9218" max="9218" width="19.5703125" style="124" customWidth="1"/>
    <col min="9219" max="9219" width="66.42578125" style="124" customWidth="1"/>
    <col min="9220" max="9220" width="11.28515625" style="124" customWidth="1"/>
    <col min="9221" max="9222" width="17" style="124" customWidth="1"/>
    <col min="9223" max="9473" width="9.140625" style="124"/>
    <col min="9474" max="9474" width="19.5703125" style="124" customWidth="1"/>
    <col min="9475" max="9475" width="66.42578125" style="124" customWidth="1"/>
    <col min="9476" max="9476" width="11.28515625" style="124" customWidth="1"/>
    <col min="9477" max="9478" width="17" style="124" customWidth="1"/>
    <col min="9479" max="9729" width="9.140625" style="124"/>
    <col min="9730" max="9730" width="19.5703125" style="124" customWidth="1"/>
    <col min="9731" max="9731" width="66.42578125" style="124" customWidth="1"/>
    <col min="9732" max="9732" width="11.28515625" style="124" customWidth="1"/>
    <col min="9733" max="9734" width="17" style="124" customWidth="1"/>
    <col min="9735" max="9985" width="9.140625" style="124"/>
    <col min="9986" max="9986" width="19.5703125" style="124" customWidth="1"/>
    <col min="9987" max="9987" width="66.42578125" style="124" customWidth="1"/>
    <col min="9988" max="9988" width="11.28515625" style="124" customWidth="1"/>
    <col min="9989" max="9990" width="17" style="124" customWidth="1"/>
    <col min="9991" max="10241" width="9.140625" style="124"/>
    <col min="10242" max="10242" width="19.5703125" style="124" customWidth="1"/>
    <col min="10243" max="10243" width="66.42578125" style="124" customWidth="1"/>
    <col min="10244" max="10244" width="11.28515625" style="124" customWidth="1"/>
    <col min="10245" max="10246" width="17" style="124" customWidth="1"/>
    <col min="10247" max="10497" width="9.140625" style="124"/>
    <col min="10498" max="10498" width="19.5703125" style="124" customWidth="1"/>
    <col min="10499" max="10499" width="66.42578125" style="124" customWidth="1"/>
    <col min="10500" max="10500" width="11.28515625" style="124" customWidth="1"/>
    <col min="10501" max="10502" width="17" style="124" customWidth="1"/>
    <col min="10503" max="10753" width="9.140625" style="124"/>
    <col min="10754" max="10754" width="19.5703125" style="124" customWidth="1"/>
    <col min="10755" max="10755" width="66.42578125" style="124" customWidth="1"/>
    <col min="10756" max="10756" width="11.28515625" style="124" customWidth="1"/>
    <col min="10757" max="10758" width="17" style="124" customWidth="1"/>
    <col min="10759" max="11009" width="9.140625" style="124"/>
    <col min="11010" max="11010" width="19.5703125" style="124" customWidth="1"/>
    <col min="11011" max="11011" width="66.42578125" style="124" customWidth="1"/>
    <col min="11012" max="11012" width="11.28515625" style="124" customWidth="1"/>
    <col min="11013" max="11014" width="17" style="124" customWidth="1"/>
    <col min="11015" max="11265" width="9.140625" style="124"/>
    <col min="11266" max="11266" width="19.5703125" style="124" customWidth="1"/>
    <col min="11267" max="11267" width="66.42578125" style="124" customWidth="1"/>
    <col min="11268" max="11268" width="11.28515625" style="124" customWidth="1"/>
    <col min="11269" max="11270" width="17" style="124" customWidth="1"/>
    <col min="11271" max="11521" width="9.140625" style="124"/>
    <col min="11522" max="11522" width="19.5703125" style="124" customWidth="1"/>
    <col min="11523" max="11523" width="66.42578125" style="124" customWidth="1"/>
    <col min="11524" max="11524" width="11.28515625" style="124" customWidth="1"/>
    <col min="11525" max="11526" width="17" style="124" customWidth="1"/>
    <col min="11527" max="11777" width="9.140625" style="124"/>
    <col min="11778" max="11778" width="19.5703125" style="124" customWidth="1"/>
    <col min="11779" max="11779" width="66.42578125" style="124" customWidth="1"/>
    <col min="11780" max="11780" width="11.28515625" style="124" customWidth="1"/>
    <col min="11781" max="11782" width="17" style="124" customWidth="1"/>
    <col min="11783" max="12033" width="9.140625" style="124"/>
    <col min="12034" max="12034" width="19.5703125" style="124" customWidth="1"/>
    <col min="12035" max="12035" width="66.42578125" style="124" customWidth="1"/>
    <col min="12036" max="12036" width="11.28515625" style="124" customWidth="1"/>
    <col min="12037" max="12038" width="17" style="124" customWidth="1"/>
    <col min="12039" max="12289" width="9.140625" style="124"/>
    <col min="12290" max="12290" width="19.5703125" style="124" customWidth="1"/>
    <col min="12291" max="12291" width="66.42578125" style="124" customWidth="1"/>
    <col min="12292" max="12292" width="11.28515625" style="124" customWidth="1"/>
    <col min="12293" max="12294" width="17" style="124" customWidth="1"/>
    <col min="12295" max="12545" width="9.140625" style="124"/>
    <col min="12546" max="12546" width="19.5703125" style="124" customWidth="1"/>
    <col min="12547" max="12547" width="66.42578125" style="124" customWidth="1"/>
    <col min="12548" max="12548" width="11.28515625" style="124" customWidth="1"/>
    <col min="12549" max="12550" width="17" style="124" customWidth="1"/>
    <col min="12551" max="12801" width="9.140625" style="124"/>
    <col min="12802" max="12802" width="19.5703125" style="124" customWidth="1"/>
    <col min="12803" max="12803" width="66.42578125" style="124" customWidth="1"/>
    <col min="12804" max="12804" width="11.28515625" style="124" customWidth="1"/>
    <col min="12805" max="12806" width="17" style="124" customWidth="1"/>
    <col min="12807" max="13057" width="9.140625" style="124"/>
    <col min="13058" max="13058" width="19.5703125" style="124" customWidth="1"/>
    <col min="13059" max="13059" width="66.42578125" style="124" customWidth="1"/>
    <col min="13060" max="13060" width="11.28515625" style="124" customWidth="1"/>
    <col min="13061" max="13062" width="17" style="124" customWidth="1"/>
    <col min="13063" max="13313" width="9.140625" style="124"/>
    <col min="13314" max="13314" width="19.5703125" style="124" customWidth="1"/>
    <col min="13315" max="13315" width="66.42578125" style="124" customWidth="1"/>
    <col min="13316" max="13316" width="11.28515625" style="124" customWidth="1"/>
    <col min="13317" max="13318" width="17" style="124" customWidth="1"/>
    <col min="13319" max="13569" width="9.140625" style="124"/>
    <col min="13570" max="13570" width="19.5703125" style="124" customWidth="1"/>
    <col min="13571" max="13571" width="66.42578125" style="124" customWidth="1"/>
    <col min="13572" max="13572" width="11.28515625" style="124" customWidth="1"/>
    <col min="13573" max="13574" width="17" style="124" customWidth="1"/>
    <col min="13575" max="13825" width="9.140625" style="124"/>
    <col min="13826" max="13826" width="19.5703125" style="124" customWidth="1"/>
    <col min="13827" max="13827" width="66.42578125" style="124" customWidth="1"/>
    <col min="13828" max="13828" width="11.28515625" style="124" customWidth="1"/>
    <col min="13829" max="13830" width="17" style="124" customWidth="1"/>
    <col min="13831" max="14081" width="9.140625" style="124"/>
    <col min="14082" max="14082" width="19.5703125" style="124" customWidth="1"/>
    <col min="14083" max="14083" width="66.42578125" style="124" customWidth="1"/>
    <col min="14084" max="14084" width="11.28515625" style="124" customWidth="1"/>
    <col min="14085" max="14086" width="17" style="124" customWidth="1"/>
    <col min="14087" max="14337" width="9.140625" style="124"/>
    <col min="14338" max="14338" width="19.5703125" style="124" customWidth="1"/>
    <col min="14339" max="14339" width="66.42578125" style="124" customWidth="1"/>
    <col min="14340" max="14340" width="11.28515625" style="124" customWidth="1"/>
    <col min="14341" max="14342" width="17" style="124" customWidth="1"/>
    <col min="14343" max="14593" width="9.140625" style="124"/>
    <col min="14594" max="14594" width="19.5703125" style="124" customWidth="1"/>
    <col min="14595" max="14595" width="66.42578125" style="124" customWidth="1"/>
    <col min="14596" max="14596" width="11.28515625" style="124" customWidth="1"/>
    <col min="14597" max="14598" width="17" style="124" customWidth="1"/>
    <col min="14599" max="14849" width="9.140625" style="124"/>
    <col min="14850" max="14850" width="19.5703125" style="124" customWidth="1"/>
    <col min="14851" max="14851" width="66.42578125" style="124" customWidth="1"/>
    <col min="14852" max="14852" width="11.28515625" style="124" customWidth="1"/>
    <col min="14853" max="14854" width="17" style="124" customWidth="1"/>
    <col min="14855" max="15105" width="9.140625" style="124"/>
    <col min="15106" max="15106" width="19.5703125" style="124" customWidth="1"/>
    <col min="15107" max="15107" width="66.42578125" style="124" customWidth="1"/>
    <col min="15108" max="15108" width="11.28515625" style="124" customWidth="1"/>
    <col min="15109" max="15110" width="17" style="124" customWidth="1"/>
    <col min="15111" max="15361" width="9.140625" style="124"/>
    <col min="15362" max="15362" width="19.5703125" style="124" customWidth="1"/>
    <col min="15363" max="15363" width="66.42578125" style="124" customWidth="1"/>
    <col min="15364" max="15364" width="11.28515625" style="124" customWidth="1"/>
    <col min="15365" max="15366" width="17" style="124" customWidth="1"/>
    <col min="15367" max="15617" width="9.140625" style="124"/>
    <col min="15618" max="15618" width="19.5703125" style="124" customWidth="1"/>
    <col min="15619" max="15619" width="66.42578125" style="124" customWidth="1"/>
    <col min="15620" max="15620" width="11.28515625" style="124" customWidth="1"/>
    <col min="15621" max="15622" width="17" style="124" customWidth="1"/>
    <col min="15623" max="15873" width="9.140625" style="124"/>
    <col min="15874" max="15874" width="19.5703125" style="124" customWidth="1"/>
    <col min="15875" max="15875" width="66.42578125" style="124" customWidth="1"/>
    <col min="15876" max="15876" width="11.28515625" style="124" customWidth="1"/>
    <col min="15877" max="15878" width="17" style="124" customWidth="1"/>
    <col min="15879" max="16129" width="9.140625" style="124"/>
    <col min="16130" max="16130" width="19.5703125" style="124" customWidth="1"/>
    <col min="16131" max="16131" width="66.42578125" style="124" customWidth="1"/>
    <col min="16132" max="16132" width="11.28515625" style="124" customWidth="1"/>
    <col min="16133" max="16134" width="17" style="124" customWidth="1"/>
    <col min="16135" max="16384" width="9.140625" style="124"/>
  </cols>
  <sheetData>
    <row r="1" spans="1:50" ht="75" customHeight="1" x14ac:dyDescent="0.25">
      <c r="A1" s="872" t="s">
        <v>912</v>
      </c>
      <c r="B1" s="893"/>
      <c r="C1" s="893"/>
      <c r="D1" s="893"/>
      <c r="E1" s="893"/>
      <c r="F1" s="893"/>
      <c r="G1" s="893"/>
      <c r="L1" s="122"/>
      <c r="M1" s="122"/>
      <c r="N1" s="122"/>
      <c r="AS1" s="189"/>
      <c r="AT1" s="122" t="s">
        <v>198</v>
      </c>
      <c r="AU1" s="122" t="s">
        <v>199</v>
      </c>
      <c r="AV1" s="122"/>
      <c r="AW1" s="122" t="s">
        <v>198</v>
      </c>
      <c r="AX1" s="122" t="s">
        <v>199</v>
      </c>
    </row>
    <row r="2" spans="1:50" ht="27.75" customHeight="1" x14ac:dyDescent="0.25">
      <c r="A2" s="881" t="s">
        <v>51</v>
      </c>
      <c r="B2" s="882"/>
      <c r="C2" s="47"/>
      <c r="D2" s="15" t="s">
        <v>200</v>
      </c>
      <c r="E2" s="165" t="s">
        <v>898</v>
      </c>
      <c r="F2" s="874" t="s">
        <v>910</v>
      </c>
      <c r="G2" s="874"/>
      <c r="L2" s="122"/>
      <c r="M2" s="122"/>
      <c r="N2" s="122"/>
      <c r="AR2" s="122" t="s">
        <v>899</v>
      </c>
      <c r="AS2" s="122" t="s">
        <v>200</v>
      </c>
      <c r="AT2" s="118" t="s">
        <v>201</v>
      </c>
      <c r="AU2" s="119" t="s">
        <v>202</v>
      </c>
      <c r="AV2" s="122"/>
      <c r="AW2" s="122"/>
      <c r="AX2" s="122" t="e">
        <f ca="1">SUM(OFFSET(AT1,MATCH($D2,$AT:$AT,0)-1,1,COUNTIF($AT:$AT,$D2),1))</f>
        <v>#N/A</v>
      </c>
    </row>
    <row r="3" spans="1:50" ht="32.25" customHeight="1" x14ac:dyDescent="0.25">
      <c r="A3" s="883" t="s">
        <v>52</v>
      </c>
      <c r="B3" s="884"/>
      <c r="C3" s="48" t="s">
        <v>1477</v>
      </c>
      <c r="D3" s="16"/>
      <c r="E3" s="166" t="s">
        <v>1315</v>
      </c>
      <c r="F3" s="874">
        <v>2019</v>
      </c>
      <c r="G3" s="874"/>
      <c r="L3" s="122"/>
      <c r="M3" s="122"/>
      <c r="N3" s="122"/>
      <c r="AR3" s="124" t="s">
        <v>900</v>
      </c>
      <c r="AS3" s="122" t="s">
        <v>201</v>
      </c>
      <c r="AT3" s="118" t="s">
        <v>201</v>
      </c>
      <c r="AU3" s="119" t="s">
        <v>203</v>
      </c>
      <c r="AV3" s="122"/>
      <c r="AW3" s="122"/>
      <c r="AX3" s="122"/>
    </row>
    <row r="4" spans="1:50" ht="45" customHeight="1" x14ac:dyDescent="0.25">
      <c r="A4" s="877" t="s">
        <v>54</v>
      </c>
      <c r="B4" s="878"/>
      <c r="C4" s="49"/>
      <c r="D4" s="123"/>
      <c r="E4" s="156" t="s">
        <v>1358</v>
      </c>
      <c r="F4" s="875"/>
      <c r="G4" s="875"/>
      <c r="L4" s="122"/>
      <c r="M4" s="122"/>
      <c r="N4" s="122"/>
      <c r="AR4" s="124" t="s">
        <v>901</v>
      </c>
      <c r="AS4" s="122" t="s">
        <v>204</v>
      </c>
      <c r="AT4" s="118" t="s">
        <v>201</v>
      </c>
      <c r="AU4" s="119" t="s">
        <v>205</v>
      </c>
      <c r="AV4" s="122"/>
      <c r="AW4" s="122"/>
      <c r="AX4" s="122"/>
    </row>
    <row r="5" spans="1:50" ht="50.25" customHeight="1" x14ac:dyDescent="0.25">
      <c r="A5" s="678" t="s">
        <v>1359</v>
      </c>
      <c r="B5" s="679"/>
      <c r="C5" s="153"/>
      <c r="D5" s="678" t="s">
        <v>1338</v>
      </c>
      <c r="E5" s="679"/>
      <c r="F5" s="827"/>
      <c r="G5" s="827"/>
      <c r="L5" s="122"/>
      <c r="M5" s="122"/>
      <c r="N5" s="122"/>
      <c r="AR5" s="124" t="s">
        <v>902</v>
      </c>
      <c r="AS5" s="122" t="s">
        <v>206</v>
      </c>
      <c r="AT5" s="125" t="s">
        <v>204</v>
      </c>
      <c r="AU5" s="126" t="s">
        <v>207</v>
      </c>
      <c r="AV5" s="122"/>
      <c r="AW5" s="122"/>
      <c r="AX5" s="122"/>
    </row>
    <row r="6" spans="1:50" ht="31.5" customHeight="1" x14ac:dyDescent="0.25">
      <c r="A6" s="678" t="s">
        <v>1325</v>
      </c>
      <c r="B6" s="679"/>
      <c r="C6" s="128"/>
      <c r="D6" s="889" t="s">
        <v>1344</v>
      </c>
      <c r="E6" s="889"/>
      <c r="F6" s="889"/>
      <c r="G6" s="826" t="s">
        <v>1329</v>
      </c>
      <c r="L6" s="122"/>
      <c r="M6" s="122"/>
      <c r="N6" s="122"/>
      <c r="AR6" s="124" t="s">
        <v>903</v>
      </c>
      <c r="AS6" s="122" t="s">
        <v>208</v>
      </c>
      <c r="AT6" s="125" t="s">
        <v>204</v>
      </c>
      <c r="AU6" s="126" t="s">
        <v>209</v>
      </c>
      <c r="AV6" s="122"/>
      <c r="AW6" s="122"/>
      <c r="AX6" s="122"/>
    </row>
    <row r="7" spans="1:50" ht="54" customHeight="1" x14ac:dyDescent="0.25">
      <c r="A7" s="157" t="s">
        <v>1339</v>
      </c>
      <c r="B7" s="174" t="s">
        <v>1355</v>
      </c>
      <c r="C7" s="174" t="s">
        <v>1330</v>
      </c>
      <c r="D7" s="174" t="s">
        <v>1326</v>
      </c>
      <c r="E7" s="174" t="s">
        <v>1327</v>
      </c>
      <c r="F7" s="174" t="s">
        <v>1328</v>
      </c>
      <c r="G7" s="826"/>
      <c r="L7" s="122"/>
      <c r="M7" s="122"/>
      <c r="N7" s="122"/>
      <c r="AR7" s="124" t="s">
        <v>904</v>
      </c>
      <c r="AS7" s="122" t="s">
        <v>210</v>
      </c>
      <c r="AT7" s="125" t="s">
        <v>204</v>
      </c>
      <c r="AU7" s="126" t="s">
        <v>211</v>
      </c>
      <c r="AV7" s="122"/>
      <c r="AW7" s="122"/>
      <c r="AX7" s="122"/>
    </row>
    <row r="8" spans="1:50" ht="31.5" customHeight="1" x14ac:dyDescent="0.25">
      <c r="A8" s="158" t="s">
        <v>1340</v>
      </c>
      <c r="B8" s="131"/>
      <c r="C8" s="131"/>
      <c r="D8" s="130"/>
      <c r="E8" s="130"/>
      <c r="F8" s="175"/>
      <c r="G8" s="175"/>
      <c r="L8" s="122"/>
      <c r="M8" s="122"/>
      <c r="N8" s="122"/>
      <c r="AR8" s="124" t="s">
        <v>905</v>
      </c>
      <c r="AS8" s="122" t="s">
        <v>212</v>
      </c>
      <c r="AT8" s="125" t="s">
        <v>204</v>
      </c>
      <c r="AU8" s="126" t="s">
        <v>213</v>
      </c>
      <c r="AV8" s="122"/>
      <c r="AW8" s="122"/>
      <c r="AX8" s="122"/>
    </row>
    <row r="9" spans="1:50" ht="31.5" customHeight="1" x14ac:dyDescent="0.25">
      <c r="A9" s="158" t="s">
        <v>1341</v>
      </c>
      <c r="B9" s="131"/>
      <c r="C9" s="131"/>
      <c r="D9" s="130"/>
      <c r="E9" s="130"/>
      <c r="F9" s="175"/>
      <c r="G9" s="175"/>
      <c r="L9" s="122"/>
      <c r="M9" s="122"/>
      <c r="N9" s="122"/>
      <c r="AR9" s="124" t="s">
        <v>906</v>
      </c>
      <c r="AS9" s="122" t="s">
        <v>214</v>
      </c>
      <c r="AT9" s="125" t="s">
        <v>204</v>
      </c>
      <c r="AU9" s="126" t="s">
        <v>215</v>
      </c>
      <c r="AV9" s="122"/>
      <c r="AW9" s="122"/>
      <c r="AX9" s="122"/>
    </row>
    <row r="10" spans="1:50" ht="31.5" customHeight="1" x14ac:dyDescent="0.25">
      <c r="A10" s="158" t="s">
        <v>1342</v>
      </c>
      <c r="B10" s="128"/>
      <c r="C10" s="128"/>
      <c r="D10" s="130"/>
      <c r="E10" s="130"/>
      <c r="F10" s="175"/>
      <c r="G10" s="175"/>
      <c r="L10" s="122"/>
      <c r="M10" s="122"/>
      <c r="N10" s="122"/>
      <c r="AR10" s="124" t="s">
        <v>907</v>
      </c>
      <c r="AS10" s="122" t="s">
        <v>216</v>
      </c>
      <c r="AT10" s="125" t="s">
        <v>204</v>
      </c>
      <c r="AU10" s="126" t="s">
        <v>217</v>
      </c>
      <c r="AV10" s="122"/>
      <c r="AW10" s="122"/>
      <c r="AX10" s="122"/>
    </row>
    <row r="11" spans="1:50" ht="31.5" customHeight="1" x14ac:dyDescent="0.25">
      <c r="A11" s="49" t="s">
        <v>1343</v>
      </c>
      <c r="B11" s="49"/>
      <c r="C11" s="49"/>
      <c r="D11" s="123"/>
      <c r="E11" s="123"/>
      <c r="F11" s="162"/>
      <c r="G11" s="162"/>
      <c r="L11" s="122"/>
      <c r="M11" s="122"/>
      <c r="N11" s="122"/>
      <c r="AR11" s="124" t="s">
        <v>908</v>
      </c>
      <c r="AS11" s="122" t="s">
        <v>218</v>
      </c>
      <c r="AT11" s="125" t="s">
        <v>204</v>
      </c>
      <c r="AU11" s="126" t="s">
        <v>219</v>
      </c>
      <c r="AV11" s="122"/>
      <c r="AW11" s="122"/>
      <c r="AX11" s="122"/>
    </row>
    <row r="12" spans="1:50" x14ac:dyDescent="0.25">
      <c r="A12" s="152" t="s">
        <v>76</v>
      </c>
      <c r="B12" s="190" t="s">
        <v>0</v>
      </c>
      <c r="C12" s="190"/>
      <c r="D12" s="191"/>
      <c r="E12" s="192"/>
      <c r="F12" s="832" t="s">
        <v>197</v>
      </c>
      <c r="G12" s="894"/>
      <c r="AR12" s="124" t="s">
        <v>909</v>
      </c>
      <c r="AS12" s="122" t="s">
        <v>220</v>
      </c>
      <c r="AT12" s="125" t="s">
        <v>204</v>
      </c>
      <c r="AU12" s="126" t="s">
        <v>221</v>
      </c>
      <c r="AV12" s="122"/>
      <c r="AW12" s="122"/>
      <c r="AX12" s="122"/>
    </row>
    <row r="13" spans="1:50" ht="31.5" x14ac:dyDescent="0.25">
      <c r="A13" s="53"/>
      <c r="B13" s="830" t="s">
        <v>1357</v>
      </c>
      <c r="C13" s="831"/>
      <c r="D13" s="19" t="s">
        <v>53</v>
      </c>
      <c r="E13" s="19" t="s">
        <v>1313</v>
      </c>
      <c r="F13" s="885"/>
      <c r="G13" s="895"/>
      <c r="AR13" s="124" t="s">
        <v>910</v>
      </c>
      <c r="AS13" s="122" t="s">
        <v>222</v>
      </c>
      <c r="AT13" s="125" t="s">
        <v>204</v>
      </c>
      <c r="AU13" s="126" t="s">
        <v>223</v>
      </c>
      <c r="AV13" s="122"/>
      <c r="AW13" s="122"/>
      <c r="AX13" s="122"/>
    </row>
    <row r="14" spans="1:50" ht="34.5" customHeight="1" x14ac:dyDescent="0.25">
      <c r="A14" s="54">
        <v>1.1000000000000001</v>
      </c>
      <c r="B14" s="821" t="s">
        <v>1316</v>
      </c>
      <c r="C14" s="822"/>
      <c r="D14" s="19"/>
      <c r="E14" s="19"/>
      <c r="F14" s="887"/>
      <c r="G14" s="896"/>
      <c r="AR14" s="124" t="s">
        <v>911</v>
      </c>
      <c r="AS14" s="122" t="s">
        <v>224</v>
      </c>
      <c r="AT14" s="125" t="s">
        <v>204</v>
      </c>
      <c r="AU14" s="126" t="s">
        <v>225</v>
      </c>
      <c r="AV14" s="122"/>
      <c r="AW14" s="122"/>
      <c r="AX14" s="122"/>
    </row>
    <row r="15" spans="1:50" x14ac:dyDescent="0.25">
      <c r="A15" s="55" t="s">
        <v>66</v>
      </c>
      <c r="B15" s="816" t="s">
        <v>1082</v>
      </c>
      <c r="C15" s="817"/>
      <c r="D15" s="19"/>
      <c r="E15" s="19"/>
      <c r="F15" s="887"/>
      <c r="G15" s="896"/>
      <c r="AS15" s="122" t="s">
        <v>226</v>
      </c>
      <c r="AT15" s="125" t="s">
        <v>204</v>
      </c>
      <c r="AU15" s="8" t="s">
        <v>227</v>
      </c>
      <c r="AV15" s="122"/>
      <c r="AW15" s="122"/>
      <c r="AX15" s="122"/>
    </row>
    <row r="16" spans="1:50" x14ac:dyDescent="0.25">
      <c r="A16" s="56" t="s">
        <v>67</v>
      </c>
      <c r="B16" s="816" t="s">
        <v>958</v>
      </c>
      <c r="C16" s="817"/>
      <c r="D16" s="19"/>
      <c r="E16" s="19"/>
      <c r="F16" s="887"/>
      <c r="G16" s="896"/>
      <c r="AS16" s="122" t="s">
        <v>228</v>
      </c>
      <c r="AT16" s="125" t="s">
        <v>204</v>
      </c>
      <c r="AU16" s="126" t="s">
        <v>229</v>
      </c>
      <c r="AV16" s="122"/>
      <c r="AW16" s="122"/>
      <c r="AX16" s="122"/>
    </row>
    <row r="17" spans="1:50" x14ac:dyDescent="0.25">
      <c r="A17" s="56" t="s">
        <v>68</v>
      </c>
      <c r="B17" s="816" t="s">
        <v>3</v>
      </c>
      <c r="C17" s="817"/>
      <c r="D17" s="20"/>
      <c r="E17" s="21"/>
      <c r="F17" s="887"/>
      <c r="G17" s="896"/>
      <c r="AS17" s="122" t="s">
        <v>230</v>
      </c>
      <c r="AT17" s="125" t="s">
        <v>204</v>
      </c>
      <c r="AU17" s="126" t="s">
        <v>231</v>
      </c>
      <c r="AV17" s="122"/>
      <c r="AW17" s="122"/>
      <c r="AX17" s="122"/>
    </row>
    <row r="18" spans="1:50" x14ac:dyDescent="0.25">
      <c r="A18" s="172" t="s">
        <v>959</v>
      </c>
      <c r="B18" s="818" t="s">
        <v>4</v>
      </c>
      <c r="C18" s="817"/>
      <c r="D18" s="21"/>
      <c r="E18" s="21"/>
      <c r="F18" s="887"/>
      <c r="G18" s="896"/>
      <c r="AS18" s="122" t="s">
        <v>232</v>
      </c>
      <c r="AT18" s="118" t="s">
        <v>206</v>
      </c>
      <c r="AU18" s="119" t="s">
        <v>233</v>
      </c>
      <c r="AV18" s="122"/>
      <c r="AW18" s="122"/>
      <c r="AX18" s="122"/>
    </row>
    <row r="19" spans="1:50" ht="33.75" customHeight="1" x14ac:dyDescent="0.25">
      <c r="A19" s="54">
        <v>1.2</v>
      </c>
      <c r="B19" s="821" t="s">
        <v>1317</v>
      </c>
      <c r="C19" s="822"/>
      <c r="D19" s="21"/>
      <c r="E19" s="21"/>
      <c r="F19" s="887"/>
      <c r="G19" s="896"/>
      <c r="AS19" s="122" t="s">
        <v>234</v>
      </c>
      <c r="AT19" s="118" t="s">
        <v>206</v>
      </c>
      <c r="AU19" s="119" t="s">
        <v>235</v>
      </c>
      <c r="AV19" s="122"/>
      <c r="AW19" s="122"/>
      <c r="AX19" s="122"/>
    </row>
    <row r="20" spans="1:50" x14ac:dyDescent="0.25">
      <c r="A20" s="55" t="s">
        <v>66</v>
      </c>
      <c r="B20" s="816" t="s">
        <v>1082</v>
      </c>
      <c r="C20" s="817"/>
      <c r="D20" s="21"/>
      <c r="E20" s="21"/>
      <c r="F20" s="887"/>
      <c r="G20" s="896"/>
      <c r="AS20" s="122" t="s">
        <v>236</v>
      </c>
      <c r="AT20" s="118" t="s">
        <v>206</v>
      </c>
      <c r="AU20" s="119" t="s">
        <v>237</v>
      </c>
      <c r="AV20" s="122"/>
      <c r="AW20" s="122"/>
      <c r="AX20" s="122"/>
    </row>
    <row r="21" spans="1:50" x14ac:dyDescent="0.25">
      <c r="A21" s="56" t="s">
        <v>67</v>
      </c>
      <c r="B21" s="816" t="s">
        <v>958</v>
      </c>
      <c r="C21" s="817"/>
      <c r="D21" s="21"/>
      <c r="E21" s="21"/>
      <c r="F21" s="887"/>
      <c r="G21" s="896"/>
      <c r="AS21" s="122" t="s">
        <v>238</v>
      </c>
      <c r="AT21" s="118" t="s">
        <v>206</v>
      </c>
      <c r="AU21" s="119" t="s">
        <v>239</v>
      </c>
      <c r="AV21" s="122"/>
      <c r="AW21" s="122"/>
      <c r="AX21" s="122"/>
    </row>
    <row r="22" spans="1:50" x14ac:dyDescent="0.25">
      <c r="A22" s="56" t="s">
        <v>68</v>
      </c>
      <c r="B22" s="816" t="s">
        <v>3</v>
      </c>
      <c r="C22" s="817"/>
      <c r="D22" s="21"/>
      <c r="E22" s="21"/>
      <c r="F22" s="887"/>
      <c r="G22" s="896"/>
      <c r="AS22" s="122" t="s">
        <v>240</v>
      </c>
      <c r="AT22" s="118" t="s">
        <v>206</v>
      </c>
      <c r="AU22" s="119" t="s">
        <v>241</v>
      </c>
      <c r="AV22" s="122"/>
      <c r="AW22" s="122"/>
      <c r="AX22" s="122"/>
    </row>
    <row r="23" spans="1:50" x14ac:dyDescent="0.25">
      <c r="A23" s="172" t="s">
        <v>959</v>
      </c>
      <c r="B23" s="818" t="s">
        <v>4</v>
      </c>
      <c r="C23" s="817"/>
      <c r="D23" s="21"/>
      <c r="E23" s="21"/>
      <c r="F23" s="887"/>
      <c r="G23" s="896"/>
      <c r="AS23" s="122" t="s">
        <v>242</v>
      </c>
      <c r="AT23" s="118" t="s">
        <v>206</v>
      </c>
      <c r="AU23" s="119" t="s">
        <v>243</v>
      </c>
      <c r="AV23" s="122"/>
      <c r="AW23" s="122"/>
      <c r="AX23" s="122"/>
    </row>
    <row r="24" spans="1:50" ht="29.25" customHeight="1" x14ac:dyDescent="0.25">
      <c r="A24" s="54">
        <v>1.3</v>
      </c>
      <c r="B24" s="821" t="s">
        <v>1318</v>
      </c>
      <c r="C24" s="822"/>
      <c r="D24" s="21"/>
      <c r="E24" s="21"/>
      <c r="F24" s="887"/>
      <c r="G24" s="896"/>
      <c r="AS24" s="122" t="s">
        <v>244</v>
      </c>
      <c r="AT24" s="118" t="s">
        <v>206</v>
      </c>
      <c r="AU24" s="119" t="s">
        <v>245</v>
      </c>
      <c r="AV24" s="122"/>
      <c r="AW24" s="122"/>
      <c r="AX24" s="122"/>
    </row>
    <row r="25" spans="1:50" x14ac:dyDescent="0.25">
      <c r="A25" s="55" t="s">
        <v>66</v>
      </c>
      <c r="B25" s="816" t="s">
        <v>1082</v>
      </c>
      <c r="C25" s="817"/>
      <c r="D25" s="21"/>
      <c r="E25" s="21"/>
      <c r="F25" s="887"/>
      <c r="G25" s="896"/>
      <c r="AS25" s="122" t="s">
        <v>246</v>
      </c>
      <c r="AT25" s="118" t="s">
        <v>206</v>
      </c>
      <c r="AU25" s="119" t="s">
        <v>247</v>
      </c>
      <c r="AV25" s="122"/>
      <c r="AW25" s="122"/>
      <c r="AX25" s="122"/>
    </row>
    <row r="26" spans="1:50" x14ac:dyDescent="0.25">
      <c r="A26" s="56" t="s">
        <v>67</v>
      </c>
      <c r="B26" s="816" t="s">
        <v>958</v>
      </c>
      <c r="C26" s="817"/>
      <c r="D26" s="21"/>
      <c r="E26" s="21"/>
      <c r="F26" s="887"/>
      <c r="G26" s="896"/>
      <c r="AS26" s="122" t="s">
        <v>248</v>
      </c>
      <c r="AT26" s="118" t="s">
        <v>206</v>
      </c>
      <c r="AU26" s="119" t="s">
        <v>249</v>
      </c>
      <c r="AV26" s="122"/>
      <c r="AW26" s="122"/>
      <c r="AX26" s="122"/>
    </row>
    <row r="27" spans="1:50" x14ac:dyDescent="0.25">
      <c r="A27" s="56" t="s">
        <v>68</v>
      </c>
      <c r="B27" s="816" t="s">
        <v>3</v>
      </c>
      <c r="C27" s="817"/>
      <c r="D27" s="21"/>
      <c r="E27" s="21"/>
      <c r="F27" s="887"/>
      <c r="G27" s="896"/>
      <c r="AS27" s="122" t="s">
        <v>250</v>
      </c>
      <c r="AT27" s="118" t="s">
        <v>206</v>
      </c>
      <c r="AU27" s="119" t="s">
        <v>251</v>
      </c>
      <c r="AV27" s="122"/>
      <c r="AW27" s="122"/>
      <c r="AX27" s="122"/>
    </row>
    <row r="28" spans="1:50" x14ac:dyDescent="0.25">
      <c r="A28" s="172" t="s">
        <v>959</v>
      </c>
      <c r="B28" s="818" t="s">
        <v>4</v>
      </c>
      <c r="C28" s="817"/>
      <c r="D28" s="21"/>
      <c r="E28" s="21"/>
      <c r="F28" s="887"/>
      <c r="G28" s="896"/>
      <c r="AS28" s="122" t="s">
        <v>252</v>
      </c>
      <c r="AT28" s="118" t="s">
        <v>206</v>
      </c>
      <c r="AU28" s="119" t="s">
        <v>254</v>
      </c>
      <c r="AV28" s="122"/>
      <c r="AW28" s="122"/>
      <c r="AX28" s="122"/>
    </row>
    <row r="29" spans="1:50" ht="30.75" customHeight="1" x14ac:dyDescent="0.25">
      <c r="A29" s="54">
        <v>1.4</v>
      </c>
      <c r="B29" s="821" t="s">
        <v>1319</v>
      </c>
      <c r="C29" s="822"/>
      <c r="D29" s="21"/>
      <c r="E29" s="21"/>
      <c r="F29" s="887"/>
      <c r="G29" s="896"/>
      <c r="AS29" s="122" t="s">
        <v>255</v>
      </c>
      <c r="AT29" s="118" t="s">
        <v>206</v>
      </c>
      <c r="AU29" s="119" t="s">
        <v>256</v>
      </c>
      <c r="AV29" s="122"/>
      <c r="AW29" s="122"/>
      <c r="AX29" s="122"/>
    </row>
    <row r="30" spans="1:50" x14ac:dyDescent="0.25">
      <c r="A30" s="55" t="s">
        <v>66</v>
      </c>
      <c r="B30" s="816" t="s">
        <v>1082</v>
      </c>
      <c r="C30" s="817"/>
      <c r="D30" s="21"/>
      <c r="E30" s="21"/>
      <c r="F30" s="887"/>
      <c r="G30" s="896"/>
      <c r="AS30" s="122" t="s">
        <v>253</v>
      </c>
      <c r="AT30" s="118" t="s">
        <v>206</v>
      </c>
      <c r="AU30" s="119" t="s">
        <v>258</v>
      </c>
      <c r="AV30" s="122"/>
      <c r="AW30" s="122"/>
      <c r="AX30" s="122"/>
    </row>
    <row r="31" spans="1:50" x14ac:dyDescent="0.25">
      <c r="A31" s="56" t="s">
        <v>67</v>
      </c>
      <c r="B31" s="816" t="s">
        <v>958</v>
      </c>
      <c r="C31" s="817"/>
      <c r="D31" s="21"/>
      <c r="E31" s="21"/>
      <c r="F31" s="887"/>
      <c r="G31" s="896"/>
      <c r="AS31" s="122" t="s">
        <v>259</v>
      </c>
      <c r="AT31" s="118" t="s">
        <v>206</v>
      </c>
      <c r="AU31" s="119" t="s">
        <v>260</v>
      </c>
      <c r="AV31" s="122"/>
      <c r="AW31" s="122"/>
      <c r="AX31" s="122"/>
    </row>
    <row r="32" spans="1:50" x14ac:dyDescent="0.25">
      <c r="A32" s="56" t="s">
        <v>68</v>
      </c>
      <c r="B32" s="816" t="s">
        <v>3</v>
      </c>
      <c r="C32" s="817"/>
      <c r="D32" s="21"/>
      <c r="E32" s="21"/>
      <c r="F32" s="887"/>
      <c r="G32" s="896"/>
      <c r="AS32" s="122" t="s">
        <v>257</v>
      </c>
      <c r="AT32" s="118" t="s">
        <v>236</v>
      </c>
      <c r="AU32" s="119" t="s">
        <v>496</v>
      </c>
      <c r="AV32" s="122"/>
      <c r="AW32" s="122"/>
      <c r="AX32" s="122"/>
    </row>
    <row r="33" spans="1:50" x14ac:dyDescent="0.25">
      <c r="A33" s="172" t="s">
        <v>959</v>
      </c>
      <c r="B33" s="818" t="s">
        <v>4</v>
      </c>
      <c r="C33" s="817"/>
      <c r="D33" s="21"/>
      <c r="E33" s="21"/>
      <c r="F33" s="887"/>
      <c r="G33" s="896"/>
      <c r="AS33" s="122" t="s">
        <v>263</v>
      </c>
      <c r="AT33" s="118" t="s">
        <v>236</v>
      </c>
      <c r="AU33" s="119" t="s">
        <v>497</v>
      </c>
      <c r="AV33" s="122"/>
      <c r="AW33" s="122"/>
      <c r="AX33" s="122"/>
    </row>
    <row r="34" spans="1:50" ht="18" customHeight="1" x14ac:dyDescent="0.25">
      <c r="A34" s="159">
        <v>1.5</v>
      </c>
      <c r="B34" s="890" t="s">
        <v>1331</v>
      </c>
      <c r="C34" s="822"/>
      <c r="D34" s="134"/>
      <c r="E34" s="135"/>
      <c r="F34" s="887"/>
      <c r="G34" s="896"/>
      <c r="AS34" s="124" t="s">
        <v>261</v>
      </c>
      <c r="AT34" s="118" t="s">
        <v>236</v>
      </c>
      <c r="AU34" s="119" t="s">
        <v>498</v>
      </c>
      <c r="AV34" s="122"/>
      <c r="AW34" s="122"/>
      <c r="AX34" s="122"/>
    </row>
    <row r="35" spans="1:50" ht="18" customHeight="1" x14ac:dyDescent="0.25">
      <c r="A35" s="159" t="s">
        <v>1345</v>
      </c>
      <c r="B35" s="891" t="s">
        <v>1332</v>
      </c>
      <c r="C35" s="892"/>
      <c r="D35" s="134"/>
      <c r="E35" s="135"/>
      <c r="F35" s="887"/>
      <c r="G35" s="896"/>
      <c r="AS35" s="124" t="s">
        <v>1354</v>
      </c>
      <c r="AT35" s="118" t="s">
        <v>236</v>
      </c>
      <c r="AU35" s="119" t="s">
        <v>499</v>
      </c>
      <c r="AV35" s="122"/>
      <c r="AW35" s="122"/>
      <c r="AX35" s="122"/>
    </row>
    <row r="36" spans="1:50" x14ac:dyDescent="0.25">
      <c r="A36" s="160" t="s">
        <v>1346</v>
      </c>
      <c r="B36" s="819" t="s">
        <v>1082</v>
      </c>
      <c r="C36" s="820"/>
      <c r="D36" s="133"/>
      <c r="E36" s="133"/>
      <c r="F36" s="887"/>
      <c r="G36" s="896"/>
      <c r="AS36" s="122" t="s">
        <v>264</v>
      </c>
      <c r="AT36" s="118" t="s">
        <v>236</v>
      </c>
      <c r="AU36" s="119" t="s">
        <v>500</v>
      </c>
      <c r="AV36" s="122"/>
      <c r="AW36" s="122"/>
      <c r="AX36" s="122"/>
    </row>
    <row r="37" spans="1:50" x14ac:dyDescent="0.25">
      <c r="A37" s="160" t="s">
        <v>1347</v>
      </c>
      <c r="B37" s="819" t="s">
        <v>958</v>
      </c>
      <c r="C37" s="820"/>
      <c r="D37" s="133"/>
      <c r="E37" s="133"/>
      <c r="F37" s="887"/>
      <c r="G37" s="896"/>
      <c r="AS37" s="122" t="s">
        <v>265</v>
      </c>
      <c r="AT37" s="118" t="s">
        <v>238</v>
      </c>
      <c r="AU37" s="119" t="s">
        <v>238</v>
      </c>
      <c r="AV37" s="122"/>
      <c r="AW37" s="122"/>
      <c r="AX37" s="122"/>
    </row>
    <row r="38" spans="1:50" x14ac:dyDescent="0.25">
      <c r="A38" s="160" t="s">
        <v>1348</v>
      </c>
      <c r="B38" s="819" t="s">
        <v>3</v>
      </c>
      <c r="C38" s="820"/>
      <c r="D38" s="133"/>
      <c r="E38" s="133"/>
      <c r="F38" s="887"/>
      <c r="G38" s="896"/>
      <c r="AS38" s="122" t="s">
        <v>266</v>
      </c>
      <c r="AT38" s="118" t="s">
        <v>240</v>
      </c>
      <c r="AU38" s="119" t="s">
        <v>501</v>
      </c>
      <c r="AV38" s="122"/>
      <c r="AW38" s="122"/>
      <c r="AX38" s="122"/>
    </row>
    <row r="39" spans="1:50" x14ac:dyDescent="0.25">
      <c r="A39" s="160" t="s">
        <v>1349</v>
      </c>
      <c r="B39" s="819" t="s">
        <v>4</v>
      </c>
      <c r="C39" s="820"/>
      <c r="D39" s="133"/>
      <c r="E39" s="133"/>
      <c r="F39" s="887"/>
      <c r="G39" s="896"/>
      <c r="AS39" s="122"/>
      <c r="AT39" s="118" t="s">
        <v>240</v>
      </c>
      <c r="AU39" s="119" t="s">
        <v>502</v>
      </c>
      <c r="AV39" s="122"/>
      <c r="AW39" s="122"/>
      <c r="AX39" s="122"/>
    </row>
    <row r="40" spans="1:50" x14ac:dyDescent="0.25">
      <c r="A40" s="161" t="s">
        <v>1350</v>
      </c>
      <c r="B40" s="828" t="s">
        <v>1333</v>
      </c>
      <c r="C40" s="829"/>
      <c r="D40" s="133"/>
      <c r="E40" s="133"/>
      <c r="F40" s="887"/>
      <c r="G40" s="896"/>
      <c r="AS40" s="122"/>
      <c r="AT40" s="118" t="s">
        <v>240</v>
      </c>
      <c r="AU40" s="119" t="s">
        <v>503</v>
      </c>
      <c r="AV40" s="122"/>
      <c r="AW40" s="122"/>
      <c r="AX40" s="122"/>
    </row>
    <row r="41" spans="1:50" x14ac:dyDescent="0.25">
      <c r="A41" s="160" t="s">
        <v>1351</v>
      </c>
      <c r="B41" s="819" t="s">
        <v>1082</v>
      </c>
      <c r="C41" s="820"/>
      <c r="D41" s="133"/>
      <c r="E41" s="133"/>
      <c r="F41" s="887"/>
      <c r="G41" s="896"/>
      <c r="AS41" s="122"/>
      <c r="AT41" s="118" t="s">
        <v>240</v>
      </c>
      <c r="AU41" s="119" t="s">
        <v>504</v>
      </c>
      <c r="AV41" s="122"/>
      <c r="AW41" s="122"/>
      <c r="AX41" s="122"/>
    </row>
    <row r="42" spans="1:50" x14ac:dyDescent="0.25">
      <c r="A42" s="160" t="s">
        <v>1352</v>
      </c>
      <c r="B42" s="819" t="s">
        <v>958</v>
      </c>
      <c r="C42" s="820"/>
      <c r="D42" s="133"/>
      <c r="E42" s="133"/>
      <c r="F42" s="887"/>
      <c r="G42" s="896"/>
      <c r="AS42" s="122"/>
      <c r="AT42" s="118" t="s">
        <v>240</v>
      </c>
      <c r="AU42" s="119" t="s">
        <v>505</v>
      </c>
      <c r="AV42" s="122"/>
      <c r="AW42" s="122"/>
      <c r="AX42" s="122"/>
    </row>
    <row r="43" spans="1:50" x14ac:dyDescent="0.25">
      <c r="A43" s="160" t="s">
        <v>1353</v>
      </c>
      <c r="B43" s="819" t="s">
        <v>3</v>
      </c>
      <c r="C43" s="820"/>
      <c r="D43" s="133"/>
      <c r="E43" s="133"/>
      <c r="F43" s="887"/>
      <c r="G43" s="896"/>
      <c r="AS43" s="122"/>
      <c r="AT43" s="118" t="s">
        <v>208</v>
      </c>
      <c r="AU43" s="119" t="s">
        <v>267</v>
      </c>
      <c r="AV43" s="122"/>
      <c r="AW43" s="122"/>
      <c r="AX43" s="122"/>
    </row>
    <row r="44" spans="1:50" ht="25.5" customHeight="1" x14ac:dyDescent="0.25">
      <c r="A44" s="54">
        <v>1.6</v>
      </c>
      <c r="B44" s="821" t="s">
        <v>1320</v>
      </c>
      <c r="C44" s="822"/>
      <c r="D44" s="21"/>
      <c r="E44" s="21"/>
      <c r="F44" s="887"/>
      <c r="G44" s="896"/>
      <c r="AS44" s="122"/>
      <c r="AT44" s="118" t="s">
        <v>208</v>
      </c>
      <c r="AU44" s="119" t="s">
        <v>268</v>
      </c>
      <c r="AV44" s="122"/>
      <c r="AW44" s="122"/>
      <c r="AX44" s="122"/>
    </row>
    <row r="45" spans="1:50" ht="25.5" customHeight="1" x14ac:dyDescent="0.25">
      <c r="A45" s="55" t="s">
        <v>66</v>
      </c>
      <c r="B45" s="816" t="s">
        <v>1082</v>
      </c>
      <c r="C45" s="817"/>
      <c r="D45" s="21"/>
      <c r="E45" s="21"/>
      <c r="F45" s="887"/>
      <c r="G45" s="896"/>
      <c r="AS45" s="122"/>
      <c r="AT45" s="118" t="s">
        <v>208</v>
      </c>
      <c r="AU45" s="119" t="s">
        <v>269</v>
      </c>
      <c r="AV45" s="122"/>
      <c r="AW45" s="122"/>
      <c r="AX45" s="122"/>
    </row>
    <row r="46" spans="1:50" ht="25.5" customHeight="1" x14ac:dyDescent="0.25">
      <c r="A46" s="56" t="s">
        <v>67</v>
      </c>
      <c r="B46" s="816" t="s">
        <v>958</v>
      </c>
      <c r="C46" s="817"/>
      <c r="D46" s="21"/>
      <c r="E46" s="21"/>
      <c r="F46" s="887"/>
      <c r="G46" s="896"/>
      <c r="AS46" s="122"/>
      <c r="AT46" s="118" t="s">
        <v>208</v>
      </c>
      <c r="AU46" s="119" t="s">
        <v>270</v>
      </c>
      <c r="AV46" s="122"/>
      <c r="AW46" s="122"/>
      <c r="AX46" s="122"/>
    </row>
    <row r="47" spans="1:50" x14ac:dyDescent="0.25">
      <c r="A47" s="56" t="s">
        <v>68</v>
      </c>
      <c r="B47" s="816" t="s">
        <v>3</v>
      </c>
      <c r="C47" s="817"/>
      <c r="D47" s="21"/>
      <c r="E47" s="21"/>
      <c r="F47" s="887"/>
      <c r="G47" s="896"/>
      <c r="AS47" s="122"/>
      <c r="AT47" s="118" t="s">
        <v>208</v>
      </c>
      <c r="AU47" s="119" t="s">
        <v>271</v>
      </c>
      <c r="AV47" s="122"/>
      <c r="AW47" s="122"/>
      <c r="AX47" s="122"/>
    </row>
    <row r="48" spans="1:50" x14ac:dyDescent="0.25">
      <c r="A48" s="172" t="s">
        <v>959</v>
      </c>
      <c r="B48" s="818" t="s">
        <v>4</v>
      </c>
      <c r="C48" s="817"/>
      <c r="D48" s="21"/>
      <c r="E48" s="21"/>
      <c r="F48" s="887"/>
      <c r="G48" s="896"/>
      <c r="AS48" s="122"/>
      <c r="AT48" s="118" t="s">
        <v>208</v>
      </c>
      <c r="AU48" s="119" t="s">
        <v>272</v>
      </c>
      <c r="AV48" s="122"/>
      <c r="AW48" s="122"/>
      <c r="AX48" s="122"/>
    </row>
    <row r="49" spans="1:50" x14ac:dyDescent="0.25">
      <c r="A49" s="54">
        <v>2</v>
      </c>
      <c r="B49" s="58" t="s">
        <v>5</v>
      </c>
      <c r="C49" s="58"/>
      <c r="D49" s="22"/>
      <c r="E49" s="21"/>
      <c r="F49" s="887"/>
      <c r="G49" s="896"/>
      <c r="AT49" s="118" t="s">
        <v>208</v>
      </c>
      <c r="AU49" s="119" t="s">
        <v>273</v>
      </c>
      <c r="AV49" s="122"/>
      <c r="AW49" s="122"/>
      <c r="AX49" s="122"/>
    </row>
    <row r="50" spans="1:50" x14ac:dyDescent="0.25">
      <c r="A50" s="55" t="s">
        <v>66</v>
      </c>
      <c r="B50" s="811" t="s">
        <v>1082</v>
      </c>
      <c r="C50" s="812"/>
      <c r="D50" s="23"/>
      <c r="E50" s="23"/>
      <c r="F50" s="887"/>
      <c r="G50" s="896"/>
      <c r="AT50" s="118" t="s">
        <v>208</v>
      </c>
      <c r="AU50" s="119" t="s">
        <v>274</v>
      </c>
      <c r="AV50" s="122"/>
      <c r="AW50" s="122"/>
      <c r="AX50" s="122"/>
    </row>
    <row r="51" spans="1:50" x14ac:dyDescent="0.25">
      <c r="A51" s="56" t="s">
        <v>67</v>
      </c>
      <c r="B51" s="811" t="s">
        <v>958</v>
      </c>
      <c r="C51" s="812"/>
      <c r="D51" s="23"/>
      <c r="E51" s="23"/>
      <c r="F51" s="887"/>
      <c r="G51" s="896"/>
      <c r="AS51" s="122"/>
      <c r="AT51" s="118" t="s">
        <v>208</v>
      </c>
      <c r="AU51" s="119" t="s">
        <v>275</v>
      </c>
      <c r="AV51" s="122"/>
      <c r="AW51" s="122"/>
      <c r="AX51" s="122"/>
    </row>
    <row r="52" spans="1:50" x14ac:dyDescent="0.25">
      <c r="A52" s="56" t="s">
        <v>68</v>
      </c>
      <c r="B52" s="811" t="s">
        <v>3</v>
      </c>
      <c r="C52" s="812"/>
      <c r="D52" s="23"/>
      <c r="E52" s="23"/>
      <c r="F52" s="887"/>
      <c r="G52" s="896"/>
      <c r="AT52" s="118" t="s">
        <v>208</v>
      </c>
      <c r="AU52" s="119" t="s">
        <v>276</v>
      </c>
      <c r="AV52" s="122"/>
      <c r="AW52" s="122"/>
      <c r="AX52" s="122"/>
    </row>
    <row r="53" spans="1:50" x14ac:dyDescent="0.25">
      <c r="A53" s="172" t="s">
        <v>959</v>
      </c>
      <c r="B53" s="813" t="s">
        <v>4</v>
      </c>
      <c r="C53" s="812"/>
      <c r="D53" s="21"/>
      <c r="E53" s="21"/>
      <c r="F53" s="887"/>
      <c r="G53" s="896"/>
      <c r="AT53" s="118" t="s">
        <v>208</v>
      </c>
      <c r="AU53" s="119" t="s">
        <v>277</v>
      </c>
      <c r="AV53" s="122"/>
      <c r="AW53" s="122"/>
      <c r="AX53" s="122"/>
    </row>
    <row r="54" spans="1:50" ht="47.25" customHeight="1" x14ac:dyDescent="0.25">
      <c r="A54" s="54">
        <v>3</v>
      </c>
      <c r="B54" s="680" t="s">
        <v>6</v>
      </c>
      <c r="C54" s="681"/>
      <c r="D54" s="21"/>
      <c r="E54" s="21"/>
      <c r="F54" s="887"/>
      <c r="G54" s="896"/>
      <c r="AT54" s="118" t="s">
        <v>208</v>
      </c>
      <c r="AU54" s="119" t="s">
        <v>278</v>
      </c>
      <c r="AV54" s="122"/>
      <c r="AW54" s="122"/>
      <c r="AX54" s="122"/>
    </row>
    <row r="55" spans="1:50" x14ac:dyDescent="0.25">
      <c r="A55" s="55" t="s">
        <v>66</v>
      </c>
      <c r="B55" s="814" t="s">
        <v>1082</v>
      </c>
      <c r="C55" s="815"/>
      <c r="D55" s="21"/>
      <c r="E55" s="21"/>
      <c r="F55" s="887"/>
      <c r="G55" s="896"/>
      <c r="AT55" s="118" t="s">
        <v>208</v>
      </c>
      <c r="AU55" s="119" t="s">
        <v>279</v>
      </c>
      <c r="AV55" s="122"/>
      <c r="AW55" s="122"/>
      <c r="AX55" s="122"/>
    </row>
    <row r="56" spans="1:50" x14ac:dyDescent="0.25">
      <c r="A56" s="56" t="s">
        <v>67</v>
      </c>
      <c r="B56" s="814" t="s">
        <v>958</v>
      </c>
      <c r="C56" s="815"/>
      <c r="D56" s="21"/>
      <c r="E56" s="21"/>
      <c r="F56" s="887"/>
      <c r="G56" s="896"/>
      <c r="AS56" s="122"/>
      <c r="AT56" s="118" t="s">
        <v>210</v>
      </c>
      <c r="AU56" s="119" t="s">
        <v>280</v>
      </c>
      <c r="AV56" s="122"/>
      <c r="AW56" s="122"/>
      <c r="AX56" s="122"/>
    </row>
    <row r="57" spans="1:50" x14ac:dyDescent="0.25">
      <c r="A57" s="56" t="s">
        <v>68</v>
      </c>
      <c r="B57" s="814" t="s">
        <v>3</v>
      </c>
      <c r="C57" s="815"/>
      <c r="D57" s="23"/>
      <c r="E57" s="23"/>
      <c r="F57" s="887"/>
      <c r="G57" s="896"/>
      <c r="AT57" s="118" t="s">
        <v>210</v>
      </c>
      <c r="AU57" s="119" t="s">
        <v>281</v>
      </c>
      <c r="AV57" s="122"/>
      <c r="AW57" s="122"/>
      <c r="AX57" s="122"/>
    </row>
    <row r="58" spans="1:50" x14ac:dyDescent="0.25">
      <c r="A58" s="172" t="s">
        <v>959</v>
      </c>
      <c r="B58" s="823" t="s">
        <v>4</v>
      </c>
      <c r="C58" s="815"/>
      <c r="D58" s="23"/>
      <c r="E58" s="23"/>
      <c r="F58" s="887"/>
      <c r="G58" s="896"/>
      <c r="AT58" s="118" t="s">
        <v>210</v>
      </c>
      <c r="AU58" s="119" t="s">
        <v>282</v>
      </c>
      <c r="AV58" s="122"/>
      <c r="AW58" s="122"/>
      <c r="AX58" s="122"/>
    </row>
    <row r="59" spans="1:50" x14ac:dyDescent="0.25">
      <c r="A59" s="59" t="s">
        <v>55</v>
      </c>
      <c r="B59" s="60" t="s">
        <v>65</v>
      </c>
      <c r="C59" s="60"/>
      <c r="D59" s="61" t="s">
        <v>7</v>
      </c>
      <c r="E59" s="61" t="s">
        <v>8</v>
      </c>
      <c r="F59" s="24" t="s">
        <v>9</v>
      </c>
      <c r="G59" s="121" t="s">
        <v>1081</v>
      </c>
      <c r="AT59" s="118" t="s">
        <v>210</v>
      </c>
      <c r="AU59" s="119" t="s">
        <v>283</v>
      </c>
      <c r="AV59" s="122"/>
      <c r="AW59" s="122"/>
      <c r="AX59" s="122"/>
    </row>
    <row r="60" spans="1:50" ht="18.75" customHeight="1" x14ac:dyDescent="0.25">
      <c r="A60" s="63" t="s">
        <v>56</v>
      </c>
      <c r="B60" s="805" t="s">
        <v>922</v>
      </c>
      <c r="C60" s="806"/>
      <c r="D60" s="25" t="s">
        <v>10</v>
      </c>
      <c r="E60" s="25">
        <v>4</v>
      </c>
      <c r="F60" s="37"/>
      <c r="G60" s="37"/>
      <c r="AT60" s="118" t="s">
        <v>210</v>
      </c>
      <c r="AU60" s="119" t="s">
        <v>284</v>
      </c>
      <c r="AV60" s="122"/>
      <c r="AW60" s="122"/>
      <c r="AX60" s="122"/>
    </row>
    <row r="61" spans="1:50" ht="33.75" customHeight="1" x14ac:dyDescent="0.25">
      <c r="A61" s="63" t="s">
        <v>58</v>
      </c>
      <c r="B61" s="807" t="s">
        <v>921</v>
      </c>
      <c r="C61" s="808"/>
      <c r="D61" s="25" t="s">
        <v>10</v>
      </c>
      <c r="E61" s="25">
        <v>2</v>
      </c>
      <c r="F61" s="37"/>
      <c r="G61" s="37"/>
      <c r="AT61" s="118" t="s">
        <v>210</v>
      </c>
      <c r="AU61" s="119" t="s">
        <v>285</v>
      </c>
      <c r="AV61" s="122"/>
      <c r="AW61" s="122"/>
      <c r="AX61" s="122"/>
    </row>
    <row r="62" spans="1:50" ht="33.75" customHeight="1" x14ac:dyDescent="0.25">
      <c r="A62" s="63" t="s">
        <v>59</v>
      </c>
      <c r="B62" s="807" t="s">
        <v>920</v>
      </c>
      <c r="C62" s="808"/>
      <c r="D62" s="25" t="s">
        <v>10</v>
      </c>
      <c r="E62" s="25">
        <v>2</v>
      </c>
      <c r="F62" s="37"/>
      <c r="G62" s="37"/>
      <c r="AT62" s="118" t="s">
        <v>210</v>
      </c>
      <c r="AU62" s="119" t="s">
        <v>286</v>
      </c>
      <c r="AV62" s="122"/>
      <c r="AW62" s="122"/>
      <c r="AX62" s="122"/>
    </row>
    <row r="63" spans="1:50" x14ac:dyDescent="0.25">
      <c r="A63" s="63" t="s">
        <v>60</v>
      </c>
      <c r="B63" s="805" t="s">
        <v>919</v>
      </c>
      <c r="C63" s="806"/>
      <c r="D63" s="25" t="s">
        <v>10</v>
      </c>
      <c r="E63" s="25">
        <v>2</v>
      </c>
      <c r="F63" s="37"/>
      <c r="G63" s="37"/>
      <c r="AT63" s="118" t="s">
        <v>210</v>
      </c>
      <c r="AU63" s="119" t="s">
        <v>287</v>
      </c>
      <c r="AV63" s="122"/>
      <c r="AW63" s="122"/>
      <c r="AX63" s="122"/>
    </row>
    <row r="64" spans="1:50" x14ac:dyDescent="0.25">
      <c r="A64" s="63" t="s">
        <v>61</v>
      </c>
      <c r="B64" s="805" t="s">
        <v>918</v>
      </c>
      <c r="C64" s="806"/>
      <c r="D64" s="25" t="s">
        <v>10</v>
      </c>
      <c r="E64" s="25">
        <v>2</v>
      </c>
      <c r="F64" s="37"/>
      <c r="G64" s="37"/>
      <c r="AT64" s="118" t="s">
        <v>210</v>
      </c>
      <c r="AU64" s="119" t="s">
        <v>288</v>
      </c>
      <c r="AV64" s="122"/>
      <c r="AW64" s="122"/>
      <c r="AX64" s="122"/>
    </row>
    <row r="65" spans="1:50" x14ac:dyDescent="0.25">
      <c r="A65" s="63" t="s">
        <v>62</v>
      </c>
      <c r="B65" s="805" t="s">
        <v>923</v>
      </c>
      <c r="C65" s="806"/>
      <c r="D65" s="25" t="s">
        <v>10</v>
      </c>
      <c r="E65" s="25">
        <v>2</v>
      </c>
      <c r="F65" s="37"/>
      <c r="G65" s="37"/>
      <c r="AT65" s="118" t="s">
        <v>210</v>
      </c>
      <c r="AU65" s="119" t="s">
        <v>289</v>
      </c>
      <c r="AV65" s="122"/>
      <c r="AW65" s="122"/>
      <c r="AX65" s="122"/>
    </row>
    <row r="66" spans="1:50" x14ac:dyDescent="0.25">
      <c r="A66" s="63" t="s">
        <v>63</v>
      </c>
      <c r="B66" s="805" t="s">
        <v>924</v>
      </c>
      <c r="C66" s="806"/>
      <c r="D66" s="25" t="s">
        <v>10</v>
      </c>
      <c r="E66" s="25">
        <v>5</v>
      </c>
      <c r="F66" s="37"/>
      <c r="G66" s="37"/>
      <c r="AT66" s="118" t="s">
        <v>210</v>
      </c>
      <c r="AU66" s="119" t="s">
        <v>290</v>
      </c>
      <c r="AV66" s="122"/>
      <c r="AW66" s="122"/>
      <c r="AX66" s="122"/>
    </row>
    <row r="67" spans="1:50" ht="36.75" customHeight="1" x14ac:dyDescent="0.25">
      <c r="A67" s="63" t="s">
        <v>64</v>
      </c>
      <c r="B67" s="807" t="s">
        <v>925</v>
      </c>
      <c r="C67" s="808"/>
      <c r="D67" s="25" t="s">
        <v>10</v>
      </c>
      <c r="E67" s="64">
        <v>5</v>
      </c>
      <c r="F67" s="37"/>
      <c r="G67" s="37"/>
      <c r="AT67" s="118" t="s">
        <v>210</v>
      </c>
      <c r="AU67" s="119" t="s">
        <v>291</v>
      </c>
      <c r="AV67" s="122"/>
      <c r="AW67" s="122"/>
      <c r="AX67" s="122"/>
    </row>
    <row r="68" spans="1:50" ht="36.75" customHeight="1" x14ac:dyDescent="0.25">
      <c r="A68" s="879" t="s">
        <v>927</v>
      </c>
      <c r="B68" s="880"/>
      <c r="C68" s="164"/>
      <c r="D68" s="66"/>
      <c r="E68" s="66"/>
      <c r="F68" s="810"/>
      <c r="G68" s="810"/>
      <c r="AT68" s="118" t="s">
        <v>210</v>
      </c>
      <c r="AU68" s="119" t="s">
        <v>292</v>
      </c>
      <c r="AV68" s="122"/>
      <c r="AW68" s="122"/>
      <c r="AX68" s="122"/>
    </row>
    <row r="69" spans="1:50" ht="17.25" customHeight="1" x14ac:dyDescent="0.25">
      <c r="A69" s="876" t="s">
        <v>926</v>
      </c>
      <c r="B69" s="777"/>
      <c r="C69" s="164"/>
      <c r="D69" s="66"/>
      <c r="E69" s="66"/>
      <c r="F69" s="810"/>
      <c r="G69" s="810"/>
      <c r="AS69" s="122"/>
      <c r="AT69" s="118" t="s">
        <v>210</v>
      </c>
      <c r="AU69" s="119" t="s">
        <v>293</v>
      </c>
      <c r="AV69" s="122"/>
      <c r="AW69" s="122"/>
      <c r="AX69" s="122"/>
    </row>
    <row r="70" spans="1:50" ht="71.25" customHeight="1" x14ac:dyDescent="0.25">
      <c r="A70" s="67" t="s">
        <v>69</v>
      </c>
      <c r="B70" s="120" t="s">
        <v>70</v>
      </c>
      <c r="C70" s="120"/>
      <c r="D70" s="120" t="s">
        <v>12</v>
      </c>
      <c r="E70" s="120" t="s">
        <v>13</v>
      </c>
      <c r="F70" s="857" t="s">
        <v>14</v>
      </c>
      <c r="G70" s="857"/>
      <c r="AT70" s="118" t="s">
        <v>210</v>
      </c>
      <c r="AU70" s="119" t="s">
        <v>294</v>
      </c>
      <c r="AV70" s="122"/>
      <c r="AW70" s="122"/>
      <c r="AX70" s="122"/>
    </row>
    <row r="71" spans="1:50" x14ac:dyDescent="0.25">
      <c r="A71" s="69" t="s">
        <v>71</v>
      </c>
      <c r="B71" s="798"/>
      <c r="C71" s="799"/>
      <c r="D71" s="19"/>
      <c r="E71" s="19"/>
      <c r="F71" s="810"/>
      <c r="G71" s="810"/>
      <c r="AT71" s="118" t="s">
        <v>210</v>
      </c>
      <c r="AU71" s="119" t="s">
        <v>295</v>
      </c>
      <c r="AV71" s="122"/>
      <c r="AW71" s="122"/>
      <c r="AX71" s="122"/>
    </row>
    <row r="72" spans="1:50" x14ac:dyDescent="0.25">
      <c r="A72" s="69" t="s">
        <v>72</v>
      </c>
      <c r="B72" s="798"/>
      <c r="C72" s="799"/>
      <c r="D72" s="163"/>
      <c r="E72" s="19"/>
      <c r="F72" s="810"/>
      <c r="G72" s="810"/>
      <c r="AT72" s="118" t="s">
        <v>210</v>
      </c>
      <c r="AU72" s="119" t="s">
        <v>296</v>
      </c>
      <c r="AV72" s="122"/>
      <c r="AW72" s="122"/>
      <c r="AX72" s="122"/>
    </row>
    <row r="73" spans="1:50" x14ac:dyDescent="0.25">
      <c r="A73" s="809"/>
      <c r="B73" s="809"/>
      <c r="C73" s="809"/>
      <c r="D73" s="809"/>
      <c r="E73" s="809"/>
      <c r="F73" s="809"/>
      <c r="G73" s="809"/>
      <c r="AS73" s="189"/>
      <c r="AT73" s="118" t="s">
        <v>210</v>
      </c>
      <c r="AU73" s="119" t="s">
        <v>297</v>
      </c>
      <c r="AV73" s="122"/>
      <c r="AW73" s="122"/>
      <c r="AX73" s="122"/>
    </row>
    <row r="74" spans="1:50" x14ac:dyDescent="0.25">
      <c r="A74" s="70" t="s">
        <v>73</v>
      </c>
      <c r="B74" s="70" t="s">
        <v>191</v>
      </c>
      <c r="C74" s="115"/>
      <c r="D74" s="61" t="s">
        <v>7</v>
      </c>
      <c r="E74" s="61" t="s">
        <v>8</v>
      </c>
      <c r="F74" s="71" t="s">
        <v>9</v>
      </c>
      <c r="G74" s="64" t="s">
        <v>1081</v>
      </c>
      <c r="AS74" s="189"/>
      <c r="AT74" s="118" t="s">
        <v>210</v>
      </c>
      <c r="AU74" s="119" t="s">
        <v>298</v>
      </c>
      <c r="AV74" s="122"/>
      <c r="AW74" s="122"/>
      <c r="AX74" s="122"/>
    </row>
    <row r="75" spans="1:50" x14ac:dyDescent="0.25">
      <c r="A75" s="72" t="s">
        <v>1079</v>
      </c>
      <c r="B75" s="800" t="s">
        <v>1271</v>
      </c>
      <c r="C75" s="801"/>
      <c r="D75" s="73" t="s">
        <v>44</v>
      </c>
      <c r="E75" s="74" t="s">
        <v>34</v>
      </c>
      <c r="F75" s="37"/>
      <c r="G75" s="37"/>
      <c r="AS75" s="189"/>
      <c r="AT75" s="118" t="s">
        <v>210</v>
      </c>
      <c r="AU75" s="119" t="s">
        <v>299</v>
      </c>
      <c r="AV75" s="122"/>
      <c r="AW75" s="122"/>
      <c r="AX75" s="122"/>
    </row>
    <row r="76" spans="1:50" x14ac:dyDescent="0.25">
      <c r="A76" s="75" t="s">
        <v>1080</v>
      </c>
      <c r="B76" s="802" t="s">
        <v>1272</v>
      </c>
      <c r="C76" s="801"/>
      <c r="D76" s="73" t="s">
        <v>44</v>
      </c>
      <c r="E76" s="74" t="s">
        <v>34</v>
      </c>
      <c r="F76" s="37"/>
      <c r="G76" s="37"/>
      <c r="AS76" s="189"/>
      <c r="AT76" s="118" t="s">
        <v>210</v>
      </c>
      <c r="AU76" s="119" t="s">
        <v>300</v>
      </c>
      <c r="AV76" s="122"/>
      <c r="AW76" s="122"/>
      <c r="AX76" s="122"/>
    </row>
    <row r="77" spans="1:50" ht="34.5" customHeight="1" x14ac:dyDescent="0.25">
      <c r="A77" s="76" t="s">
        <v>193</v>
      </c>
      <c r="B77" s="803" t="s">
        <v>45</v>
      </c>
      <c r="C77" s="804"/>
      <c r="D77" s="19" t="s">
        <v>53</v>
      </c>
      <c r="E77" s="19" t="s">
        <v>1313</v>
      </c>
      <c r="F77" s="840"/>
      <c r="G77" s="897"/>
      <c r="AS77" s="189"/>
      <c r="AT77" s="118" t="s">
        <v>210</v>
      </c>
      <c r="AU77" s="119" t="s">
        <v>301</v>
      </c>
      <c r="AV77" s="122"/>
      <c r="AW77" s="122"/>
      <c r="AX77" s="122"/>
    </row>
    <row r="78" spans="1:50" x14ac:dyDescent="0.25">
      <c r="A78" s="54">
        <v>1</v>
      </c>
      <c r="B78" s="58" t="s">
        <v>46</v>
      </c>
      <c r="C78" s="58"/>
      <c r="D78" s="28"/>
      <c r="E78" s="28"/>
      <c r="F78" s="840"/>
      <c r="G78" s="897"/>
      <c r="AS78" s="189"/>
      <c r="AT78" s="118" t="s">
        <v>210</v>
      </c>
      <c r="AU78" s="119" t="s">
        <v>302</v>
      </c>
      <c r="AV78" s="122"/>
      <c r="AW78" s="122"/>
      <c r="AX78" s="122"/>
    </row>
    <row r="79" spans="1:50" x14ac:dyDescent="0.25">
      <c r="A79" s="77" t="s">
        <v>66</v>
      </c>
      <c r="B79" s="698" t="s">
        <v>999</v>
      </c>
      <c r="C79" s="699"/>
      <c r="D79" s="28"/>
      <c r="E79" s="28"/>
      <c r="F79" s="840"/>
      <c r="G79" s="897"/>
      <c r="AS79" s="189"/>
      <c r="AT79" s="118" t="s">
        <v>210</v>
      </c>
      <c r="AU79" s="119" t="s">
        <v>303</v>
      </c>
      <c r="AV79" s="122"/>
      <c r="AW79" s="122"/>
      <c r="AX79" s="122"/>
    </row>
    <row r="80" spans="1:50" ht="15" customHeight="1" x14ac:dyDescent="0.25">
      <c r="A80" s="78" t="s">
        <v>67</v>
      </c>
      <c r="B80" s="698" t="s">
        <v>958</v>
      </c>
      <c r="C80" s="699"/>
      <c r="D80" s="28"/>
      <c r="E80" s="28"/>
      <c r="F80" s="840"/>
      <c r="G80" s="897"/>
      <c r="AS80" s="189"/>
      <c r="AT80" s="118" t="s">
        <v>210</v>
      </c>
      <c r="AU80" s="119" t="s">
        <v>304</v>
      </c>
      <c r="AV80" s="122"/>
      <c r="AW80" s="122"/>
      <c r="AX80" s="122"/>
    </row>
    <row r="81" spans="1:50" x14ac:dyDescent="0.25">
      <c r="A81" s="78" t="s">
        <v>68</v>
      </c>
      <c r="B81" s="698" t="s">
        <v>3</v>
      </c>
      <c r="C81" s="699"/>
      <c r="D81" s="28"/>
      <c r="E81" s="28"/>
      <c r="F81" s="840"/>
      <c r="G81" s="897"/>
      <c r="AS81" s="189"/>
      <c r="AT81" s="118" t="s">
        <v>210</v>
      </c>
      <c r="AU81" s="119" t="s">
        <v>305</v>
      </c>
      <c r="AV81" s="122"/>
      <c r="AW81" s="122"/>
      <c r="AX81" s="122"/>
    </row>
    <row r="82" spans="1:50" x14ac:dyDescent="0.25">
      <c r="A82" s="79" t="s">
        <v>959</v>
      </c>
      <c r="B82" s="797" t="s">
        <v>4</v>
      </c>
      <c r="C82" s="699"/>
      <c r="D82" s="28"/>
      <c r="E82" s="28"/>
      <c r="F82" s="840"/>
      <c r="G82" s="897"/>
      <c r="AS82" s="189"/>
      <c r="AT82" s="118" t="s">
        <v>210</v>
      </c>
      <c r="AU82" s="119" t="s">
        <v>306</v>
      </c>
      <c r="AV82" s="122"/>
      <c r="AW82" s="122"/>
      <c r="AX82" s="122"/>
    </row>
    <row r="83" spans="1:50" ht="37.5" customHeight="1" x14ac:dyDescent="0.25">
      <c r="A83" s="54">
        <v>2</v>
      </c>
      <c r="B83" s="790" t="s">
        <v>6</v>
      </c>
      <c r="C83" s="777"/>
      <c r="D83" s="19"/>
      <c r="E83" s="19"/>
      <c r="F83" s="840"/>
      <c r="G83" s="897"/>
      <c r="AS83" s="189"/>
      <c r="AT83" s="118" t="s">
        <v>210</v>
      </c>
      <c r="AU83" s="119" t="s">
        <v>307</v>
      </c>
      <c r="AV83" s="122"/>
      <c r="AW83" s="122"/>
      <c r="AX83" s="122"/>
    </row>
    <row r="84" spans="1:50" x14ac:dyDescent="0.25">
      <c r="A84" s="77" t="s">
        <v>66</v>
      </c>
      <c r="B84" s="794" t="s">
        <v>999</v>
      </c>
      <c r="C84" s="706"/>
      <c r="D84" s="19"/>
      <c r="E84" s="19"/>
      <c r="F84" s="840"/>
      <c r="G84" s="897"/>
      <c r="AS84" s="189"/>
      <c r="AT84" s="118" t="s">
        <v>210</v>
      </c>
      <c r="AU84" s="119" t="s">
        <v>308</v>
      </c>
      <c r="AV84" s="122"/>
      <c r="AW84" s="122"/>
      <c r="AX84" s="122"/>
    </row>
    <row r="85" spans="1:50" x14ac:dyDescent="0.25">
      <c r="A85" s="78" t="s">
        <v>67</v>
      </c>
      <c r="B85" s="852" t="s">
        <v>958</v>
      </c>
      <c r="C85" s="689"/>
      <c r="D85" s="28"/>
      <c r="E85" s="28"/>
      <c r="F85" s="840"/>
      <c r="G85" s="897"/>
      <c r="AS85" s="189"/>
      <c r="AT85" s="118" t="s">
        <v>210</v>
      </c>
      <c r="AU85" s="119" t="s">
        <v>309</v>
      </c>
      <c r="AV85" s="122"/>
      <c r="AW85" s="122"/>
      <c r="AX85" s="122"/>
    </row>
    <row r="86" spans="1:50" x14ac:dyDescent="0.25">
      <c r="A86" s="78" t="s">
        <v>68</v>
      </c>
      <c r="B86" s="852" t="s">
        <v>3</v>
      </c>
      <c r="C86" s="689"/>
      <c r="D86" s="28"/>
      <c r="E86" s="28"/>
      <c r="F86" s="840"/>
      <c r="G86" s="897"/>
      <c r="AS86" s="189"/>
      <c r="AT86" s="118" t="s">
        <v>210</v>
      </c>
      <c r="AU86" s="119" t="s">
        <v>310</v>
      </c>
      <c r="AV86" s="122"/>
      <c r="AW86" s="122"/>
      <c r="AX86" s="122"/>
    </row>
    <row r="87" spans="1:50" x14ac:dyDescent="0.25">
      <c r="A87" s="79" t="s">
        <v>959</v>
      </c>
      <c r="B87" s="852" t="s">
        <v>4</v>
      </c>
      <c r="C87" s="689"/>
      <c r="D87" s="28"/>
      <c r="E87" s="28"/>
      <c r="F87" s="840"/>
      <c r="G87" s="897"/>
      <c r="AS87" s="189"/>
      <c r="AT87" s="118" t="s">
        <v>210</v>
      </c>
      <c r="AU87" s="119" t="s">
        <v>311</v>
      </c>
      <c r="AV87" s="122"/>
      <c r="AW87" s="122"/>
      <c r="AX87" s="122"/>
    </row>
    <row r="88" spans="1:50" x14ac:dyDescent="0.25">
      <c r="A88" s="837"/>
      <c r="B88" s="837"/>
      <c r="C88" s="837"/>
      <c r="D88" s="837"/>
      <c r="E88" s="837"/>
      <c r="F88" s="837"/>
      <c r="G88" s="837"/>
      <c r="AS88" s="189"/>
      <c r="AT88" s="118" t="s">
        <v>210</v>
      </c>
      <c r="AU88" s="119" t="s">
        <v>312</v>
      </c>
      <c r="AV88" s="122"/>
      <c r="AW88" s="122"/>
      <c r="AX88" s="122"/>
    </row>
    <row r="89" spans="1:50" x14ac:dyDescent="0.25">
      <c r="A89" s="59" t="s">
        <v>78</v>
      </c>
      <c r="B89" s="853" t="s">
        <v>1273</v>
      </c>
      <c r="C89" s="854"/>
      <c r="D89" s="61" t="s">
        <v>7</v>
      </c>
      <c r="E89" s="61" t="s">
        <v>8</v>
      </c>
      <c r="F89" s="71" t="s">
        <v>9</v>
      </c>
      <c r="G89" s="64" t="s">
        <v>1081</v>
      </c>
      <c r="AS89" s="189"/>
      <c r="AT89" s="118" t="s">
        <v>210</v>
      </c>
      <c r="AU89" s="119" t="s">
        <v>313</v>
      </c>
      <c r="AV89" s="122"/>
      <c r="AW89" s="122"/>
      <c r="AX89" s="122"/>
    </row>
    <row r="90" spans="1:50" x14ac:dyDescent="0.25">
      <c r="A90" s="81" t="s">
        <v>1083</v>
      </c>
      <c r="B90" s="850" t="s">
        <v>87</v>
      </c>
      <c r="C90" s="851"/>
      <c r="D90" s="29" t="s">
        <v>10</v>
      </c>
      <c r="E90" s="29">
        <v>1</v>
      </c>
      <c r="F90" s="37"/>
      <c r="G90" s="37"/>
      <c r="AS90" s="189"/>
      <c r="AT90" s="118" t="s">
        <v>212</v>
      </c>
      <c r="AU90" s="119" t="s">
        <v>212</v>
      </c>
      <c r="AV90" s="122"/>
      <c r="AW90" s="122"/>
      <c r="AX90" s="122"/>
    </row>
    <row r="91" spans="1:50" x14ac:dyDescent="0.25">
      <c r="A91" s="81" t="s">
        <v>1084</v>
      </c>
      <c r="B91" s="850" t="s">
        <v>960</v>
      </c>
      <c r="C91" s="851"/>
      <c r="D91" s="29" t="s">
        <v>10</v>
      </c>
      <c r="E91" s="29">
        <v>1</v>
      </c>
      <c r="F91" s="37"/>
      <c r="G91" s="37"/>
      <c r="AS91" s="189"/>
      <c r="AT91" s="118" t="s">
        <v>214</v>
      </c>
      <c r="AU91" s="119" t="s">
        <v>314</v>
      </c>
      <c r="AV91" s="122"/>
      <c r="AW91" s="122"/>
      <c r="AX91" s="122"/>
    </row>
    <row r="92" spans="1:50" x14ac:dyDescent="0.25">
      <c r="A92" s="81" t="s">
        <v>1085</v>
      </c>
      <c r="B92" s="792" t="s">
        <v>961</v>
      </c>
      <c r="C92" s="793"/>
      <c r="D92" s="25" t="s">
        <v>10</v>
      </c>
      <c r="E92" s="25">
        <v>2</v>
      </c>
      <c r="F92" s="37"/>
      <c r="G92" s="37"/>
      <c r="AS92" s="189"/>
      <c r="AT92" s="118" t="s">
        <v>214</v>
      </c>
      <c r="AU92" s="119" t="s">
        <v>315</v>
      </c>
      <c r="AV92" s="122"/>
      <c r="AW92" s="122"/>
      <c r="AX92" s="122"/>
    </row>
    <row r="93" spans="1:50" x14ac:dyDescent="0.25">
      <c r="A93" s="81" t="s">
        <v>1086</v>
      </c>
      <c r="B93" s="792" t="s">
        <v>962</v>
      </c>
      <c r="C93" s="793"/>
      <c r="D93" s="25" t="s">
        <v>10</v>
      </c>
      <c r="E93" s="25">
        <v>1</v>
      </c>
      <c r="F93" s="37"/>
      <c r="G93" s="37"/>
      <c r="AS93" s="189"/>
      <c r="AT93" s="118" t="s">
        <v>214</v>
      </c>
      <c r="AU93" s="119" t="s">
        <v>316</v>
      </c>
      <c r="AV93" s="122"/>
      <c r="AW93" s="122"/>
      <c r="AX93" s="122"/>
    </row>
    <row r="94" spans="1:50" x14ac:dyDescent="0.25">
      <c r="A94" s="81" t="s">
        <v>1087</v>
      </c>
      <c r="B94" s="792" t="s">
        <v>88</v>
      </c>
      <c r="C94" s="793"/>
      <c r="D94" s="25" t="s">
        <v>10</v>
      </c>
      <c r="E94" s="25">
        <v>1</v>
      </c>
      <c r="F94" s="37"/>
      <c r="G94" s="37"/>
      <c r="AS94" s="189"/>
      <c r="AT94" s="118" t="s">
        <v>214</v>
      </c>
      <c r="AU94" s="119" t="s">
        <v>317</v>
      </c>
      <c r="AV94" s="122"/>
      <c r="AW94" s="122"/>
      <c r="AX94" s="122"/>
    </row>
    <row r="95" spans="1:50" x14ac:dyDescent="0.25">
      <c r="A95" s="81" t="s">
        <v>1088</v>
      </c>
      <c r="B95" s="792" t="s">
        <v>963</v>
      </c>
      <c r="C95" s="793"/>
      <c r="D95" s="25"/>
      <c r="E95" s="25"/>
      <c r="F95" s="37"/>
      <c r="G95" s="37"/>
      <c r="AS95" s="189"/>
      <c r="AT95" s="118" t="s">
        <v>214</v>
      </c>
      <c r="AU95" s="119" t="s">
        <v>319</v>
      </c>
      <c r="AV95" s="122"/>
      <c r="AW95" s="122"/>
      <c r="AX95" s="122"/>
    </row>
    <row r="96" spans="1:50" x14ac:dyDescent="0.25">
      <c r="A96" s="81" t="s">
        <v>1089</v>
      </c>
      <c r="B96" s="792" t="s">
        <v>964</v>
      </c>
      <c r="C96" s="793"/>
      <c r="D96" s="25" t="s">
        <v>10</v>
      </c>
      <c r="E96" s="25">
        <v>1</v>
      </c>
      <c r="F96" s="37"/>
      <c r="G96" s="37"/>
      <c r="AS96" s="189"/>
      <c r="AT96" s="118" t="s">
        <v>214</v>
      </c>
      <c r="AU96" s="119" t="s">
        <v>320</v>
      </c>
      <c r="AV96" s="122"/>
      <c r="AW96" s="122"/>
      <c r="AX96" s="122"/>
    </row>
    <row r="97" spans="1:50" x14ac:dyDescent="0.25">
      <c r="A97" s="81" t="s">
        <v>1090</v>
      </c>
      <c r="B97" s="792" t="s">
        <v>89</v>
      </c>
      <c r="C97" s="793"/>
      <c r="D97" s="25" t="s">
        <v>10</v>
      </c>
      <c r="E97" s="25">
        <v>1</v>
      </c>
      <c r="F97" s="37"/>
      <c r="G97" s="37"/>
      <c r="AS97" s="189"/>
      <c r="AT97" s="118" t="s">
        <v>214</v>
      </c>
      <c r="AU97" s="119" t="s">
        <v>321</v>
      </c>
      <c r="AV97" s="122"/>
      <c r="AW97" s="122"/>
      <c r="AX97" s="122"/>
    </row>
    <row r="98" spans="1:50" x14ac:dyDescent="0.25">
      <c r="A98" s="81" t="s">
        <v>1091</v>
      </c>
      <c r="B98" s="792" t="s">
        <v>965</v>
      </c>
      <c r="C98" s="793"/>
      <c r="D98" s="25" t="s">
        <v>10</v>
      </c>
      <c r="E98" s="25">
        <v>1</v>
      </c>
      <c r="F98" s="37"/>
      <c r="G98" s="37"/>
      <c r="AS98" s="189"/>
      <c r="AT98" s="118" t="s">
        <v>214</v>
      </c>
      <c r="AU98" s="119" t="s">
        <v>322</v>
      </c>
      <c r="AV98" s="122"/>
      <c r="AW98" s="122"/>
      <c r="AX98" s="122"/>
    </row>
    <row r="99" spans="1:50" x14ac:dyDescent="0.25">
      <c r="A99" s="81" t="s">
        <v>1092</v>
      </c>
      <c r="B99" s="792" t="s">
        <v>966</v>
      </c>
      <c r="C99" s="793"/>
      <c r="D99" s="25"/>
      <c r="E99" s="29"/>
      <c r="F99" s="37"/>
      <c r="G99" s="37"/>
      <c r="AS99" s="189"/>
      <c r="AT99" s="118" t="s">
        <v>214</v>
      </c>
      <c r="AU99" s="119" t="s">
        <v>323</v>
      </c>
      <c r="AV99" s="122"/>
      <c r="AW99" s="122"/>
      <c r="AX99" s="122"/>
    </row>
    <row r="100" spans="1:50" x14ac:dyDescent="0.25">
      <c r="A100" s="81" t="s">
        <v>1093</v>
      </c>
      <c r="B100" s="792" t="s">
        <v>967</v>
      </c>
      <c r="C100" s="793"/>
      <c r="D100" s="25" t="s">
        <v>10</v>
      </c>
      <c r="E100" s="29">
        <v>1</v>
      </c>
      <c r="F100" s="37"/>
      <c r="G100" s="37"/>
      <c r="AS100" s="189"/>
      <c r="AT100" s="118" t="s">
        <v>214</v>
      </c>
      <c r="AU100" s="119" t="s">
        <v>324</v>
      </c>
      <c r="AV100" s="122"/>
      <c r="AW100" s="122"/>
      <c r="AX100" s="122"/>
    </row>
    <row r="101" spans="1:50" x14ac:dyDescent="0.25">
      <c r="A101" s="81" t="s">
        <v>1094</v>
      </c>
      <c r="B101" s="792" t="s">
        <v>90</v>
      </c>
      <c r="C101" s="793"/>
      <c r="D101" s="25" t="s">
        <v>10</v>
      </c>
      <c r="E101" s="29">
        <v>1</v>
      </c>
      <c r="F101" s="37"/>
      <c r="G101" s="37"/>
      <c r="AS101" s="189"/>
      <c r="AT101" s="118" t="s">
        <v>214</v>
      </c>
      <c r="AU101" s="119" t="s">
        <v>325</v>
      </c>
      <c r="AV101" s="122"/>
      <c r="AW101" s="122"/>
      <c r="AX101" s="122"/>
    </row>
    <row r="102" spans="1:50" x14ac:dyDescent="0.25">
      <c r="A102" s="81" t="s">
        <v>79</v>
      </c>
      <c r="B102" s="792" t="s">
        <v>91</v>
      </c>
      <c r="C102" s="793"/>
      <c r="D102" s="25" t="s">
        <v>10</v>
      </c>
      <c r="E102" s="29">
        <v>1</v>
      </c>
      <c r="F102" s="37"/>
      <c r="G102" s="37"/>
      <c r="AS102" s="189"/>
      <c r="AT102" s="118" t="s">
        <v>214</v>
      </c>
      <c r="AU102" s="119" t="s">
        <v>326</v>
      </c>
      <c r="AV102" s="122"/>
      <c r="AW102" s="122"/>
      <c r="AX102" s="122"/>
    </row>
    <row r="103" spans="1:50" x14ac:dyDescent="0.25">
      <c r="A103" s="81" t="s">
        <v>80</v>
      </c>
      <c r="B103" s="792" t="s">
        <v>92</v>
      </c>
      <c r="C103" s="793"/>
      <c r="D103" s="25" t="s">
        <v>10</v>
      </c>
      <c r="E103" s="29">
        <v>1</v>
      </c>
      <c r="F103" s="37"/>
      <c r="G103" s="37"/>
      <c r="AS103" s="189"/>
      <c r="AT103" s="118" t="s">
        <v>214</v>
      </c>
      <c r="AU103" s="119" t="s">
        <v>327</v>
      </c>
      <c r="AV103" s="122"/>
      <c r="AW103" s="122"/>
      <c r="AX103" s="122"/>
    </row>
    <row r="104" spans="1:50" x14ac:dyDescent="0.25">
      <c r="A104" s="81" t="s">
        <v>81</v>
      </c>
      <c r="B104" s="792" t="s">
        <v>93</v>
      </c>
      <c r="C104" s="793"/>
      <c r="D104" s="25" t="s">
        <v>10</v>
      </c>
      <c r="E104" s="29">
        <v>1</v>
      </c>
      <c r="F104" s="37"/>
      <c r="G104" s="37"/>
      <c r="AS104" s="189"/>
      <c r="AT104" s="118" t="s">
        <v>214</v>
      </c>
      <c r="AU104" s="119" t="s">
        <v>328</v>
      </c>
      <c r="AV104" s="122"/>
      <c r="AW104" s="122"/>
      <c r="AX104" s="122"/>
    </row>
    <row r="105" spans="1:50" x14ac:dyDescent="0.25">
      <c r="A105" s="81" t="s">
        <v>82</v>
      </c>
      <c r="B105" s="792" t="s">
        <v>94</v>
      </c>
      <c r="C105" s="793"/>
      <c r="D105" s="25" t="s">
        <v>10</v>
      </c>
      <c r="E105" s="29">
        <v>1</v>
      </c>
      <c r="F105" s="37"/>
      <c r="G105" s="37"/>
      <c r="AS105" s="189"/>
      <c r="AT105" s="118" t="s">
        <v>214</v>
      </c>
      <c r="AU105" s="119" t="s">
        <v>329</v>
      </c>
      <c r="AV105" s="122"/>
      <c r="AW105" s="122"/>
      <c r="AX105" s="122"/>
    </row>
    <row r="106" spans="1:50" x14ac:dyDescent="0.25">
      <c r="A106" s="81" t="s">
        <v>83</v>
      </c>
      <c r="B106" s="792" t="s">
        <v>95</v>
      </c>
      <c r="C106" s="793"/>
      <c r="D106" s="25" t="s">
        <v>10</v>
      </c>
      <c r="E106" s="29">
        <v>1</v>
      </c>
      <c r="F106" s="37"/>
      <c r="G106" s="37"/>
      <c r="AS106" s="189"/>
      <c r="AT106" s="118" t="s">
        <v>214</v>
      </c>
      <c r="AU106" s="119" t="s">
        <v>330</v>
      </c>
      <c r="AV106" s="122"/>
      <c r="AW106" s="122"/>
      <c r="AX106" s="122"/>
    </row>
    <row r="107" spans="1:50" x14ac:dyDescent="0.25">
      <c r="A107" s="81" t="s">
        <v>84</v>
      </c>
      <c r="B107" s="792" t="s">
        <v>96</v>
      </c>
      <c r="C107" s="793"/>
      <c r="D107" s="25" t="s">
        <v>10</v>
      </c>
      <c r="E107" s="29">
        <v>1</v>
      </c>
      <c r="F107" s="37"/>
      <c r="G107" s="37"/>
      <c r="AS107" s="189"/>
      <c r="AT107" s="118" t="s">
        <v>214</v>
      </c>
      <c r="AU107" s="119" t="s">
        <v>331</v>
      </c>
      <c r="AV107" s="122"/>
      <c r="AW107" s="122"/>
      <c r="AX107" s="122"/>
    </row>
    <row r="108" spans="1:50" x14ac:dyDescent="0.25">
      <c r="A108" s="81" t="s">
        <v>85</v>
      </c>
      <c r="B108" s="792" t="s">
        <v>97</v>
      </c>
      <c r="C108" s="793"/>
      <c r="D108" s="25" t="s">
        <v>10</v>
      </c>
      <c r="E108" s="29">
        <v>1</v>
      </c>
      <c r="F108" s="37"/>
      <c r="G108" s="37"/>
      <c r="AS108" s="189"/>
      <c r="AT108" s="118" t="s">
        <v>214</v>
      </c>
      <c r="AU108" s="119" t="s">
        <v>332</v>
      </c>
      <c r="AV108" s="122"/>
      <c r="AW108" s="122"/>
      <c r="AX108" s="122"/>
    </row>
    <row r="109" spans="1:50" x14ac:dyDescent="0.25">
      <c r="A109" s="81" t="s">
        <v>86</v>
      </c>
      <c r="B109" s="792" t="s">
        <v>98</v>
      </c>
      <c r="C109" s="793"/>
      <c r="D109" s="25" t="s">
        <v>10</v>
      </c>
      <c r="E109" s="29">
        <v>1</v>
      </c>
      <c r="F109" s="37"/>
      <c r="G109" s="37"/>
      <c r="AS109" s="189"/>
      <c r="AT109" s="118" t="s">
        <v>214</v>
      </c>
      <c r="AU109" s="119" t="s">
        <v>333</v>
      </c>
      <c r="AV109" s="122"/>
      <c r="AW109" s="122"/>
      <c r="AX109" s="122"/>
    </row>
    <row r="110" spans="1:50" x14ac:dyDescent="0.25">
      <c r="A110" s="81" t="s">
        <v>1095</v>
      </c>
      <c r="B110" s="792" t="s">
        <v>99</v>
      </c>
      <c r="C110" s="793"/>
      <c r="D110" s="25" t="s">
        <v>10</v>
      </c>
      <c r="E110" s="29">
        <v>1</v>
      </c>
      <c r="F110" s="37"/>
      <c r="G110" s="37"/>
      <c r="AS110" s="189"/>
      <c r="AT110" s="118" t="s">
        <v>214</v>
      </c>
      <c r="AU110" s="119" t="s">
        <v>334</v>
      </c>
      <c r="AV110" s="122"/>
      <c r="AW110" s="122"/>
      <c r="AX110" s="122"/>
    </row>
    <row r="111" spans="1:50" x14ac:dyDescent="0.25">
      <c r="A111" s="81" t="s">
        <v>1096</v>
      </c>
      <c r="B111" s="792" t="s">
        <v>100</v>
      </c>
      <c r="C111" s="793"/>
      <c r="D111" s="25" t="s">
        <v>10</v>
      </c>
      <c r="E111" s="29">
        <v>1</v>
      </c>
      <c r="F111" s="37"/>
      <c r="G111" s="37"/>
      <c r="AS111" s="189"/>
      <c r="AT111" s="118" t="s">
        <v>214</v>
      </c>
      <c r="AU111" s="119" t="s">
        <v>335</v>
      </c>
      <c r="AV111" s="122"/>
      <c r="AW111" s="122"/>
      <c r="AX111" s="122"/>
    </row>
    <row r="112" spans="1:50" x14ac:dyDescent="0.25">
      <c r="A112" s="81" t="s">
        <v>1097</v>
      </c>
      <c r="B112" s="792" t="s">
        <v>101</v>
      </c>
      <c r="C112" s="793"/>
      <c r="D112" s="25" t="s">
        <v>10</v>
      </c>
      <c r="E112" s="29">
        <v>1</v>
      </c>
      <c r="F112" s="37"/>
      <c r="G112" s="37"/>
      <c r="AS112" s="189"/>
      <c r="AT112" s="118" t="s">
        <v>214</v>
      </c>
      <c r="AU112" s="119" t="s">
        <v>336</v>
      </c>
      <c r="AV112" s="122"/>
      <c r="AW112" s="122"/>
      <c r="AX112" s="122"/>
    </row>
    <row r="113" spans="1:50" x14ac:dyDescent="0.25">
      <c r="A113" s="81" t="s">
        <v>1098</v>
      </c>
      <c r="B113" s="792" t="s">
        <v>102</v>
      </c>
      <c r="C113" s="793"/>
      <c r="D113" s="25" t="s">
        <v>10</v>
      </c>
      <c r="E113" s="29">
        <v>1</v>
      </c>
      <c r="F113" s="37"/>
      <c r="G113" s="37"/>
      <c r="AS113" s="189"/>
      <c r="AT113" s="118" t="s">
        <v>214</v>
      </c>
      <c r="AU113" s="119" t="s">
        <v>337</v>
      </c>
      <c r="AV113" s="122"/>
      <c r="AW113" s="122"/>
      <c r="AX113" s="122"/>
    </row>
    <row r="114" spans="1:50" x14ac:dyDescent="0.25">
      <c r="A114" s="81" t="s">
        <v>1099</v>
      </c>
      <c r="B114" s="792" t="s">
        <v>103</v>
      </c>
      <c r="C114" s="793"/>
      <c r="D114" s="25" t="s">
        <v>10</v>
      </c>
      <c r="E114" s="29">
        <v>1</v>
      </c>
      <c r="F114" s="37"/>
      <c r="G114" s="37"/>
      <c r="AS114" s="189"/>
      <c r="AT114" s="118" t="s">
        <v>214</v>
      </c>
      <c r="AU114" s="119" t="s">
        <v>338</v>
      </c>
      <c r="AV114" s="122"/>
      <c r="AW114" s="122"/>
      <c r="AX114" s="122"/>
    </row>
    <row r="115" spans="1:50" x14ac:dyDescent="0.25">
      <c r="A115" s="81" t="s">
        <v>1100</v>
      </c>
      <c r="B115" s="792" t="s">
        <v>104</v>
      </c>
      <c r="C115" s="793"/>
      <c r="D115" s="25" t="s">
        <v>10</v>
      </c>
      <c r="E115" s="29">
        <v>1</v>
      </c>
      <c r="F115" s="37"/>
      <c r="G115" s="37"/>
      <c r="AS115" s="189"/>
      <c r="AT115" s="118" t="s">
        <v>216</v>
      </c>
      <c r="AU115" s="119" t="s">
        <v>339</v>
      </c>
      <c r="AV115" s="122"/>
      <c r="AW115" s="122"/>
      <c r="AX115" s="122"/>
    </row>
    <row r="116" spans="1:50" x14ac:dyDescent="0.25">
      <c r="A116" s="82" t="s">
        <v>105</v>
      </c>
      <c r="B116" s="794" t="s">
        <v>916</v>
      </c>
      <c r="C116" s="706"/>
      <c r="D116" s="30" t="s">
        <v>10</v>
      </c>
      <c r="E116" s="29" t="s">
        <v>1334</v>
      </c>
      <c r="F116" s="37"/>
      <c r="G116" s="64"/>
      <c r="AS116" s="189"/>
      <c r="AT116" s="118" t="s">
        <v>218</v>
      </c>
      <c r="AU116" s="119" t="s">
        <v>340</v>
      </c>
      <c r="AV116" s="122"/>
      <c r="AW116" s="122"/>
      <c r="AX116" s="122"/>
    </row>
    <row r="117" spans="1:50" ht="47.25" x14ac:dyDescent="0.25">
      <c r="A117" s="27" t="s">
        <v>69</v>
      </c>
      <c r="B117" s="705" t="s">
        <v>11</v>
      </c>
      <c r="C117" s="706"/>
      <c r="D117" s="120" t="s">
        <v>12</v>
      </c>
      <c r="E117" s="120" t="s">
        <v>13</v>
      </c>
      <c r="F117" s="857" t="s">
        <v>14</v>
      </c>
      <c r="G117" s="857"/>
      <c r="AS117" s="189"/>
      <c r="AT117" s="118" t="s">
        <v>218</v>
      </c>
      <c r="AU117" s="119" t="s">
        <v>341</v>
      </c>
      <c r="AV117" s="122"/>
      <c r="AW117" s="122"/>
      <c r="AX117" s="122"/>
    </row>
    <row r="118" spans="1:50" ht="15.75" customHeight="1" x14ac:dyDescent="0.25">
      <c r="A118" s="83" t="s">
        <v>22</v>
      </c>
      <c r="B118" s="795"/>
      <c r="C118" s="796"/>
      <c r="D118" s="169"/>
      <c r="E118" s="19"/>
      <c r="F118" s="810"/>
      <c r="G118" s="810"/>
      <c r="AS118" s="189"/>
      <c r="AT118" s="118" t="s">
        <v>220</v>
      </c>
      <c r="AU118" s="119" t="s">
        <v>342</v>
      </c>
      <c r="AV118" s="122"/>
      <c r="AW118" s="122"/>
      <c r="AX118" s="122"/>
    </row>
    <row r="119" spans="1:50" ht="31.5" x14ac:dyDescent="0.25">
      <c r="A119" s="193"/>
      <c r="B119" s="898"/>
      <c r="C119" s="899"/>
      <c r="D119" s="19" t="s">
        <v>53</v>
      </c>
      <c r="E119" s="19" t="s">
        <v>1313</v>
      </c>
      <c r="F119" s="848"/>
      <c r="G119" s="900"/>
      <c r="AS119" s="189"/>
      <c r="AT119" s="118" t="s">
        <v>220</v>
      </c>
      <c r="AU119" s="119" t="s">
        <v>344</v>
      </c>
      <c r="AV119" s="122"/>
      <c r="AW119" s="122"/>
      <c r="AX119" s="122"/>
    </row>
    <row r="120" spans="1:50" ht="47.25" customHeight="1" x14ac:dyDescent="0.25">
      <c r="A120" s="84"/>
      <c r="B120" s="791" t="s">
        <v>23</v>
      </c>
      <c r="C120" s="779"/>
      <c r="D120" s="19"/>
      <c r="E120" s="19"/>
      <c r="F120" s="848"/>
      <c r="G120" s="900"/>
      <c r="AS120" s="189"/>
      <c r="AT120" s="118" t="s">
        <v>220</v>
      </c>
      <c r="AU120" s="119" t="s">
        <v>345</v>
      </c>
      <c r="AV120" s="122"/>
      <c r="AW120" s="122"/>
      <c r="AX120" s="122"/>
    </row>
    <row r="121" spans="1:50" ht="32.25" customHeight="1" x14ac:dyDescent="0.25">
      <c r="A121" s="86">
        <v>1</v>
      </c>
      <c r="B121" s="790" t="s">
        <v>917</v>
      </c>
      <c r="C121" s="777"/>
      <c r="D121" s="19"/>
      <c r="E121" s="19"/>
      <c r="F121" s="848"/>
      <c r="G121" s="900"/>
      <c r="AS121" s="189"/>
      <c r="AT121" s="118" t="s">
        <v>220</v>
      </c>
      <c r="AU121" s="119" t="s">
        <v>346</v>
      </c>
      <c r="AV121" s="122"/>
      <c r="AW121" s="122"/>
      <c r="AX121" s="122"/>
    </row>
    <row r="122" spans="1:50" x14ac:dyDescent="0.25">
      <c r="A122" s="87" t="s">
        <v>66</v>
      </c>
      <c r="B122" s="791" t="s">
        <v>2</v>
      </c>
      <c r="C122" s="779"/>
      <c r="D122" s="19"/>
      <c r="E122" s="19"/>
      <c r="F122" s="848"/>
      <c r="G122" s="900"/>
      <c r="AS122" s="189"/>
      <c r="AT122" s="118" t="s">
        <v>220</v>
      </c>
      <c r="AU122" s="119" t="s">
        <v>347</v>
      </c>
      <c r="AV122" s="122"/>
      <c r="AW122" s="122"/>
      <c r="AX122" s="122"/>
    </row>
    <row r="123" spans="1:50" x14ac:dyDescent="0.25">
      <c r="A123" s="87" t="s">
        <v>67</v>
      </c>
      <c r="B123" s="791" t="s">
        <v>18</v>
      </c>
      <c r="C123" s="779"/>
      <c r="D123" s="19"/>
      <c r="E123" s="19"/>
      <c r="F123" s="848"/>
      <c r="G123" s="900"/>
      <c r="AS123" s="189"/>
      <c r="AT123" s="118" t="s">
        <v>220</v>
      </c>
      <c r="AU123" s="119" t="s">
        <v>348</v>
      </c>
      <c r="AV123" s="122"/>
      <c r="AW123" s="122"/>
      <c r="AX123" s="122"/>
    </row>
    <row r="124" spans="1:50" ht="30" customHeight="1" x14ac:dyDescent="0.25">
      <c r="A124" s="86">
        <v>2</v>
      </c>
      <c r="B124" s="789" t="s">
        <v>24</v>
      </c>
      <c r="C124" s="787"/>
      <c r="D124" s="19"/>
      <c r="E124" s="19"/>
      <c r="F124" s="848"/>
      <c r="G124" s="900"/>
      <c r="AS124" s="189"/>
      <c r="AT124" s="118" t="s">
        <v>220</v>
      </c>
      <c r="AU124" s="119" t="s">
        <v>349</v>
      </c>
      <c r="AV124" s="122"/>
      <c r="AW124" s="122"/>
      <c r="AX124" s="122"/>
    </row>
    <row r="125" spans="1:50" x14ac:dyDescent="0.25">
      <c r="A125" s="87" t="s">
        <v>66</v>
      </c>
      <c r="B125" s="789" t="s">
        <v>2</v>
      </c>
      <c r="C125" s="787"/>
      <c r="D125" s="19"/>
      <c r="E125" s="19"/>
      <c r="F125" s="848"/>
      <c r="G125" s="900"/>
      <c r="AS125" s="189"/>
      <c r="AT125" s="118" t="s">
        <v>220</v>
      </c>
      <c r="AU125" s="119" t="s">
        <v>350</v>
      </c>
      <c r="AV125" s="122"/>
      <c r="AW125" s="122"/>
      <c r="AX125" s="122"/>
    </row>
    <row r="126" spans="1:50" x14ac:dyDescent="0.25">
      <c r="A126" s="87" t="s">
        <v>67</v>
      </c>
      <c r="B126" s="789" t="s">
        <v>18</v>
      </c>
      <c r="C126" s="787"/>
      <c r="D126" s="19"/>
      <c r="E126" s="19"/>
      <c r="F126" s="848"/>
      <c r="G126" s="900"/>
      <c r="AS126" s="189"/>
      <c r="AT126" s="118" t="s">
        <v>220</v>
      </c>
      <c r="AU126" s="119" t="s">
        <v>351</v>
      </c>
      <c r="AV126" s="122"/>
      <c r="AW126" s="122"/>
      <c r="AX126" s="122"/>
    </row>
    <row r="127" spans="1:50" ht="30" customHeight="1" x14ac:dyDescent="0.25">
      <c r="A127" s="54">
        <v>3</v>
      </c>
      <c r="B127" s="789" t="s">
        <v>25</v>
      </c>
      <c r="C127" s="787"/>
      <c r="D127" s="19"/>
      <c r="E127" s="19"/>
      <c r="F127" s="848"/>
      <c r="G127" s="900"/>
      <c r="AS127" s="189"/>
      <c r="AT127" s="118" t="s">
        <v>220</v>
      </c>
      <c r="AU127" s="119" t="s">
        <v>352</v>
      </c>
      <c r="AV127" s="122"/>
      <c r="AW127" s="122"/>
      <c r="AX127" s="122"/>
    </row>
    <row r="128" spans="1:50" x14ac:dyDescent="0.25">
      <c r="A128" s="77" t="s">
        <v>66</v>
      </c>
      <c r="B128" s="789" t="s">
        <v>1082</v>
      </c>
      <c r="C128" s="787"/>
      <c r="D128" s="21"/>
      <c r="E128" s="21"/>
      <c r="F128" s="848"/>
      <c r="G128" s="900"/>
      <c r="AS128" s="189"/>
      <c r="AT128" s="118" t="s">
        <v>222</v>
      </c>
      <c r="AU128" s="119" t="s">
        <v>353</v>
      </c>
      <c r="AV128" s="122"/>
      <c r="AW128" s="122"/>
      <c r="AX128" s="122"/>
    </row>
    <row r="129" spans="1:50" x14ac:dyDescent="0.25">
      <c r="A129" s="78" t="s">
        <v>67</v>
      </c>
      <c r="B129" s="789" t="s">
        <v>958</v>
      </c>
      <c r="C129" s="787"/>
      <c r="D129" s="21"/>
      <c r="E129" s="21"/>
      <c r="F129" s="848"/>
      <c r="G129" s="900"/>
      <c r="AS129" s="189"/>
      <c r="AT129" s="118" t="s">
        <v>224</v>
      </c>
      <c r="AU129" s="119" t="s">
        <v>354</v>
      </c>
      <c r="AV129" s="122"/>
      <c r="AW129" s="122"/>
      <c r="AX129" s="122"/>
    </row>
    <row r="130" spans="1:50" ht="15" customHeight="1" x14ac:dyDescent="0.25">
      <c r="A130" s="78" t="s">
        <v>68</v>
      </c>
      <c r="B130" s="789" t="s">
        <v>3</v>
      </c>
      <c r="C130" s="787"/>
      <c r="D130" s="21"/>
      <c r="E130" s="21"/>
      <c r="F130" s="848"/>
      <c r="G130" s="900"/>
      <c r="AS130" s="189"/>
      <c r="AT130" s="118" t="s">
        <v>224</v>
      </c>
      <c r="AU130" s="119" t="s">
        <v>355</v>
      </c>
      <c r="AV130" s="122"/>
      <c r="AW130" s="122"/>
      <c r="AX130" s="122"/>
    </row>
    <row r="131" spans="1:50" x14ac:dyDescent="0.25">
      <c r="A131" s="79" t="s">
        <v>959</v>
      </c>
      <c r="B131" s="786" t="s">
        <v>4</v>
      </c>
      <c r="C131" s="787"/>
      <c r="D131" s="21"/>
      <c r="E131" s="21"/>
      <c r="F131" s="848"/>
      <c r="G131" s="900"/>
      <c r="AS131" s="189"/>
      <c r="AT131" s="118" t="s">
        <v>224</v>
      </c>
      <c r="AU131" s="119" t="s">
        <v>356</v>
      </c>
      <c r="AV131" s="122"/>
      <c r="AW131" s="122"/>
      <c r="AX131" s="122"/>
    </row>
    <row r="132" spans="1:50" ht="47.25" customHeight="1" x14ac:dyDescent="0.25">
      <c r="A132" s="54">
        <v>4</v>
      </c>
      <c r="B132" s="680" t="s">
        <v>6</v>
      </c>
      <c r="C132" s="681"/>
      <c r="D132" s="23"/>
      <c r="E132" s="23"/>
      <c r="F132" s="848"/>
      <c r="G132" s="900"/>
      <c r="AS132" s="189"/>
      <c r="AT132" s="118" t="s">
        <v>224</v>
      </c>
      <c r="AU132" s="119" t="s">
        <v>357</v>
      </c>
      <c r="AV132" s="122"/>
      <c r="AW132" s="122"/>
      <c r="AX132" s="122"/>
    </row>
    <row r="133" spans="1:50" x14ac:dyDescent="0.25">
      <c r="A133" s="77" t="s">
        <v>66</v>
      </c>
      <c r="B133" s="788" t="s">
        <v>1082</v>
      </c>
      <c r="C133" s="785"/>
      <c r="D133" s="21"/>
      <c r="E133" s="21"/>
      <c r="F133" s="848"/>
      <c r="G133" s="900"/>
      <c r="AS133" s="189"/>
      <c r="AT133" s="118" t="s">
        <v>224</v>
      </c>
      <c r="AU133" s="119" t="s">
        <v>358</v>
      </c>
      <c r="AV133" s="122"/>
      <c r="AW133" s="122"/>
      <c r="AX133" s="122"/>
    </row>
    <row r="134" spans="1:50" x14ac:dyDescent="0.25">
      <c r="A134" s="78" t="s">
        <v>67</v>
      </c>
      <c r="B134" s="788" t="s">
        <v>958</v>
      </c>
      <c r="C134" s="785"/>
      <c r="D134" s="21"/>
      <c r="E134" s="21"/>
      <c r="F134" s="848"/>
      <c r="G134" s="900"/>
      <c r="AS134" s="189"/>
      <c r="AT134" s="118" t="s">
        <v>224</v>
      </c>
      <c r="AU134" s="119" t="s">
        <v>359</v>
      </c>
      <c r="AV134" s="122"/>
      <c r="AW134" s="122"/>
      <c r="AX134" s="122"/>
    </row>
    <row r="135" spans="1:50" x14ac:dyDescent="0.25">
      <c r="A135" s="78" t="s">
        <v>68</v>
      </c>
      <c r="B135" s="788" t="s">
        <v>3</v>
      </c>
      <c r="C135" s="785"/>
      <c r="D135" s="21"/>
      <c r="E135" s="21"/>
      <c r="F135" s="848"/>
      <c r="G135" s="900"/>
      <c r="AS135" s="189"/>
      <c r="AT135" s="118" t="s">
        <v>224</v>
      </c>
      <c r="AU135" s="119" t="s">
        <v>360</v>
      </c>
      <c r="AV135" s="122"/>
      <c r="AW135" s="122"/>
      <c r="AX135" s="122"/>
    </row>
    <row r="136" spans="1:50" ht="24" customHeight="1" x14ac:dyDescent="0.25">
      <c r="A136" s="79" t="s">
        <v>959</v>
      </c>
      <c r="B136" s="784" t="s">
        <v>4</v>
      </c>
      <c r="C136" s="785"/>
      <c r="D136" s="21"/>
      <c r="E136" s="21"/>
      <c r="F136" s="848"/>
      <c r="G136" s="900"/>
      <c r="AS136" s="189"/>
      <c r="AT136" s="118" t="s">
        <v>224</v>
      </c>
      <c r="AU136" s="119" t="s">
        <v>361</v>
      </c>
      <c r="AV136" s="122"/>
      <c r="AW136" s="122"/>
      <c r="AX136" s="122"/>
    </row>
    <row r="137" spans="1:50" x14ac:dyDescent="0.25">
      <c r="A137" s="88" t="s">
        <v>106</v>
      </c>
      <c r="B137" s="136" t="s">
        <v>1274</v>
      </c>
      <c r="C137" s="137"/>
      <c r="D137" s="61" t="s">
        <v>7</v>
      </c>
      <c r="E137" s="61" t="s">
        <v>8</v>
      </c>
      <c r="F137" s="24" t="s">
        <v>9</v>
      </c>
      <c r="G137" s="121" t="s">
        <v>1081</v>
      </c>
      <c r="AS137" s="189"/>
      <c r="AT137" s="118" t="s">
        <v>224</v>
      </c>
      <c r="AU137" s="119" t="s">
        <v>362</v>
      </c>
      <c r="AV137" s="122"/>
      <c r="AW137" s="122"/>
      <c r="AX137" s="122"/>
    </row>
    <row r="138" spans="1:50" x14ac:dyDescent="0.25">
      <c r="A138" s="89" t="s">
        <v>1101</v>
      </c>
      <c r="B138" s="782" t="s">
        <v>954</v>
      </c>
      <c r="C138" s="783"/>
      <c r="D138" s="194" t="s">
        <v>10</v>
      </c>
      <c r="E138" s="36" t="s">
        <v>955</v>
      </c>
      <c r="F138" s="37"/>
      <c r="G138" s="37"/>
      <c r="AS138" s="189"/>
      <c r="AT138" s="118" t="s">
        <v>224</v>
      </c>
      <c r="AU138" s="119" t="s">
        <v>363</v>
      </c>
      <c r="AV138" s="122"/>
      <c r="AW138" s="122"/>
      <c r="AX138" s="122"/>
    </row>
    <row r="139" spans="1:50" x14ac:dyDescent="0.25">
      <c r="A139" s="89" t="s">
        <v>1102</v>
      </c>
      <c r="B139" s="782" t="s">
        <v>928</v>
      </c>
      <c r="C139" s="783"/>
      <c r="D139" s="194" t="s">
        <v>915</v>
      </c>
      <c r="E139" s="194">
        <v>1</v>
      </c>
      <c r="F139" s="37"/>
      <c r="G139" s="37"/>
      <c r="AS139" s="189"/>
      <c r="AT139" s="118" t="s">
        <v>224</v>
      </c>
      <c r="AU139" s="119" t="s">
        <v>364</v>
      </c>
      <c r="AV139" s="122"/>
      <c r="AW139" s="122"/>
      <c r="AX139" s="122"/>
    </row>
    <row r="140" spans="1:50" x14ac:dyDescent="0.25">
      <c r="A140" s="89" t="s">
        <v>1103</v>
      </c>
      <c r="B140" s="782" t="s">
        <v>956</v>
      </c>
      <c r="C140" s="783"/>
      <c r="D140" s="25" t="s">
        <v>10</v>
      </c>
      <c r="E140" s="92">
        <v>2</v>
      </c>
      <c r="F140" s="37"/>
      <c r="G140" s="37"/>
      <c r="AS140" s="189"/>
      <c r="AT140" s="118" t="s">
        <v>224</v>
      </c>
      <c r="AU140" s="119" t="s">
        <v>365</v>
      </c>
      <c r="AV140" s="122"/>
      <c r="AW140" s="122"/>
      <c r="AX140" s="122"/>
    </row>
    <row r="141" spans="1:50" x14ac:dyDescent="0.25">
      <c r="A141" s="89" t="s">
        <v>1104</v>
      </c>
      <c r="B141" s="782" t="s">
        <v>118</v>
      </c>
      <c r="C141" s="783"/>
      <c r="D141" s="25" t="s">
        <v>10</v>
      </c>
      <c r="E141" s="25">
        <v>2</v>
      </c>
      <c r="F141" s="37"/>
      <c r="G141" s="37"/>
      <c r="AS141" s="189"/>
      <c r="AT141" s="118" t="s">
        <v>224</v>
      </c>
      <c r="AU141" s="119" t="s">
        <v>366</v>
      </c>
      <c r="AV141" s="122"/>
      <c r="AW141" s="122"/>
      <c r="AX141" s="122"/>
    </row>
    <row r="142" spans="1:50" x14ac:dyDescent="0.25">
      <c r="A142" s="89" t="s">
        <v>1105</v>
      </c>
      <c r="B142" s="782" t="s">
        <v>929</v>
      </c>
      <c r="C142" s="783"/>
      <c r="D142" s="25" t="s">
        <v>10</v>
      </c>
      <c r="E142" s="25">
        <v>1</v>
      </c>
      <c r="F142" s="37"/>
      <c r="G142" s="37"/>
      <c r="AS142" s="189"/>
      <c r="AT142" s="118" t="s">
        <v>224</v>
      </c>
      <c r="AU142" s="119" t="s">
        <v>367</v>
      </c>
      <c r="AV142" s="122"/>
      <c r="AW142" s="122"/>
      <c r="AX142" s="122"/>
    </row>
    <row r="143" spans="1:50" x14ac:dyDescent="0.25">
      <c r="A143" s="89" t="s">
        <v>1106</v>
      </c>
      <c r="B143" s="782" t="s">
        <v>930</v>
      </c>
      <c r="C143" s="783"/>
      <c r="D143" s="25" t="s">
        <v>10</v>
      </c>
      <c r="E143" s="25">
        <v>1</v>
      </c>
      <c r="F143" s="37"/>
      <c r="G143" s="37"/>
      <c r="AS143" s="189"/>
      <c r="AT143" s="118" t="s">
        <v>224</v>
      </c>
      <c r="AU143" s="119" t="s">
        <v>368</v>
      </c>
      <c r="AV143" s="122"/>
      <c r="AW143" s="122"/>
      <c r="AX143" s="122"/>
    </row>
    <row r="144" spans="1:50" x14ac:dyDescent="0.25">
      <c r="A144" s="89" t="s">
        <v>1107</v>
      </c>
      <c r="B144" s="782" t="s">
        <v>931</v>
      </c>
      <c r="C144" s="783"/>
      <c r="D144" s="25" t="s">
        <v>10</v>
      </c>
      <c r="E144" s="25">
        <v>1</v>
      </c>
      <c r="F144" s="37"/>
      <c r="G144" s="37"/>
      <c r="AS144" s="189"/>
      <c r="AT144" s="118" t="s">
        <v>224</v>
      </c>
      <c r="AU144" s="119" t="s">
        <v>369</v>
      </c>
      <c r="AV144" s="122"/>
      <c r="AW144" s="122"/>
      <c r="AX144" s="122"/>
    </row>
    <row r="145" spans="1:50" x14ac:dyDescent="0.25">
      <c r="A145" s="89" t="s">
        <v>1108</v>
      </c>
      <c r="B145" s="782" t="s">
        <v>957</v>
      </c>
      <c r="C145" s="783"/>
      <c r="D145" s="25" t="s">
        <v>10</v>
      </c>
      <c r="E145" s="25">
        <v>1</v>
      </c>
      <c r="F145" s="37"/>
      <c r="G145" s="37"/>
      <c r="AS145" s="189"/>
      <c r="AT145" s="118" t="s">
        <v>224</v>
      </c>
      <c r="AU145" s="119" t="s">
        <v>370</v>
      </c>
      <c r="AV145" s="122"/>
      <c r="AW145" s="122"/>
      <c r="AX145" s="122"/>
    </row>
    <row r="146" spans="1:50" x14ac:dyDescent="0.25">
      <c r="A146" s="89" t="s">
        <v>1109</v>
      </c>
      <c r="B146" s="782" t="s">
        <v>932</v>
      </c>
      <c r="C146" s="783"/>
      <c r="D146" s="25" t="s">
        <v>10</v>
      </c>
      <c r="E146" s="25">
        <v>1</v>
      </c>
      <c r="F146" s="37"/>
      <c r="G146" s="37"/>
      <c r="AS146" s="189"/>
      <c r="AT146" s="118" t="s">
        <v>224</v>
      </c>
      <c r="AU146" s="119" t="s">
        <v>371</v>
      </c>
      <c r="AV146" s="122"/>
      <c r="AW146" s="122"/>
      <c r="AX146" s="122"/>
    </row>
    <row r="147" spans="1:50" x14ac:dyDescent="0.25">
      <c r="A147" s="89" t="s">
        <v>1110</v>
      </c>
      <c r="B147" s="782" t="s">
        <v>933</v>
      </c>
      <c r="C147" s="783"/>
      <c r="D147" s="25" t="s">
        <v>10</v>
      </c>
      <c r="E147" s="25">
        <v>1</v>
      </c>
      <c r="F147" s="37"/>
      <c r="G147" s="37"/>
      <c r="AS147" s="189"/>
      <c r="AT147" s="118" t="s">
        <v>224</v>
      </c>
      <c r="AU147" s="119" t="s">
        <v>372</v>
      </c>
      <c r="AV147" s="122"/>
      <c r="AW147" s="122"/>
      <c r="AX147" s="122"/>
    </row>
    <row r="148" spans="1:50" x14ac:dyDescent="0.25">
      <c r="A148" s="89" t="s">
        <v>1111</v>
      </c>
      <c r="B148" s="782" t="s">
        <v>934</v>
      </c>
      <c r="C148" s="783"/>
      <c r="D148" s="25" t="s">
        <v>10</v>
      </c>
      <c r="E148" s="25">
        <v>1</v>
      </c>
      <c r="F148" s="37"/>
      <c r="G148" s="37"/>
      <c r="AS148" s="189"/>
      <c r="AT148" s="118" t="s">
        <v>224</v>
      </c>
      <c r="AU148" s="119" t="s">
        <v>373</v>
      </c>
      <c r="AV148" s="122"/>
      <c r="AW148" s="122"/>
      <c r="AX148" s="122"/>
    </row>
    <row r="149" spans="1:50" x14ac:dyDescent="0.25">
      <c r="A149" s="89" t="s">
        <v>1112</v>
      </c>
      <c r="B149" s="782" t="s">
        <v>933</v>
      </c>
      <c r="C149" s="783"/>
      <c r="D149" s="25" t="s">
        <v>10</v>
      </c>
      <c r="E149" s="25">
        <v>1</v>
      </c>
      <c r="F149" s="37"/>
      <c r="G149" s="37"/>
      <c r="AS149" s="189"/>
      <c r="AT149" s="118" t="s">
        <v>224</v>
      </c>
      <c r="AU149" s="119" t="s">
        <v>374</v>
      </c>
      <c r="AV149" s="122"/>
      <c r="AW149" s="122"/>
      <c r="AX149" s="122"/>
    </row>
    <row r="150" spans="1:50" x14ac:dyDescent="0.25">
      <c r="A150" s="89" t="s">
        <v>1113</v>
      </c>
      <c r="B150" s="782" t="s">
        <v>934</v>
      </c>
      <c r="C150" s="783"/>
      <c r="D150" s="25" t="s">
        <v>10</v>
      </c>
      <c r="E150" s="25">
        <v>1</v>
      </c>
      <c r="F150" s="37"/>
      <c r="G150" s="37"/>
      <c r="AS150" s="189"/>
      <c r="AT150" s="118" t="s">
        <v>224</v>
      </c>
      <c r="AU150" s="119" t="s">
        <v>375</v>
      </c>
      <c r="AV150" s="122"/>
      <c r="AW150" s="122"/>
      <c r="AX150" s="122"/>
    </row>
    <row r="151" spans="1:50" x14ac:dyDescent="0.25">
      <c r="A151" s="89" t="s">
        <v>1114</v>
      </c>
      <c r="B151" s="782" t="s">
        <v>943</v>
      </c>
      <c r="C151" s="783"/>
      <c r="D151" s="25" t="s">
        <v>10</v>
      </c>
      <c r="E151" s="25">
        <v>1</v>
      </c>
      <c r="F151" s="37"/>
      <c r="G151" s="37"/>
      <c r="AS151" s="189"/>
      <c r="AT151" s="118" t="s">
        <v>224</v>
      </c>
      <c r="AU151" s="119" t="s">
        <v>376</v>
      </c>
      <c r="AV151" s="122"/>
      <c r="AW151" s="122"/>
      <c r="AX151" s="122"/>
    </row>
    <row r="152" spans="1:50" x14ac:dyDescent="0.25">
      <c r="A152" s="89" t="s">
        <v>1115</v>
      </c>
      <c r="B152" s="782" t="s">
        <v>944</v>
      </c>
      <c r="C152" s="783"/>
      <c r="D152" s="25" t="s">
        <v>10</v>
      </c>
      <c r="E152" s="25">
        <v>1</v>
      </c>
      <c r="F152" s="37"/>
      <c r="G152" s="37"/>
      <c r="AS152" s="189"/>
      <c r="AT152" s="118" t="s">
        <v>224</v>
      </c>
      <c r="AU152" s="119" t="s">
        <v>377</v>
      </c>
      <c r="AV152" s="122"/>
      <c r="AW152" s="122"/>
      <c r="AX152" s="122"/>
    </row>
    <row r="153" spans="1:50" x14ac:dyDescent="0.25">
      <c r="A153" s="89" t="s">
        <v>1116</v>
      </c>
      <c r="B153" s="782" t="s">
        <v>945</v>
      </c>
      <c r="C153" s="783"/>
      <c r="D153" s="25" t="s">
        <v>10</v>
      </c>
      <c r="E153" s="25">
        <v>1</v>
      </c>
      <c r="F153" s="37"/>
      <c r="G153" s="37"/>
      <c r="AS153" s="189"/>
      <c r="AT153" s="118" t="s">
        <v>224</v>
      </c>
      <c r="AU153" s="119" t="s">
        <v>378</v>
      </c>
      <c r="AV153" s="122"/>
      <c r="AW153" s="122"/>
      <c r="AX153" s="122"/>
    </row>
    <row r="154" spans="1:50" x14ac:dyDescent="0.25">
      <c r="A154" s="89" t="s">
        <v>1117</v>
      </c>
      <c r="B154" s="782" t="s">
        <v>946</v>
      </c>
      <c r="C154" s="783"/>
      <c r="D154" s="25" t="s">
        <v>10</v>
      </c>
      <c r="E154" s="25">
        <v>1</v>
      </c>
      <c r="F154" s="37"/>
      <c r="G154" s="37"/>
      <c r="AS154" s="189"/>
      <c r="AT154" s="118" t="s">
        <v>224</v>
      </c>
      <c r="AU154" s="119" t="s">
        <v>379</v>
      </c>
      <c r="AV154" s="122"/>
      <c r="AW154" s="122"/>
      <c r="AX154" s="122"/>
    </row>
    <row r="155" spans="1:50" x14ac:dyDescent="0.25">
      <c r="A155" s="89" t="s">
        <v>1118</v>
      </c>
      <c r="B155" s="782" t="s">
        <v>947</v>
      </c>
      <c r="C155" s="783"/>
      <c r="D155" s="25" t="s">
        <v>10</v>
      </c>
      <c r="E155" s="25">
        <v>1</v>
      </c>
      <c r="F155" s="37"/>
      <c r="G155" s="37"/>
      <c r="AS155" s="189"/>
      <c r="AT155" s="118" t="s">
        <v>224</v>
      </c>
      <c r="AU155" s="119" t="s">
        <v>380</v>
      </c>
      <c r="AV155" s="122"/>
      <c r="AW155" s="122"/>
      <c r="AX155" s="122"/>
    </row>
    <row r="156" spans="1:50" x14ac:dyDescent="0.25">
      <c r="A156" s="89" t="s">
        <v>1119</v>
      </c>
      <c r="B156" s="782" t="s">
        <v>948</v>
      </c>
      <c r="C156" s="783"/>
      <c r="D156" s="25" t="s">
        <v>10</v>
      </c>
      <c r="E156" s="25">
        <v>1</v>
      </c>
      <c r="F156" s="37"/>
      <c r="G156" s="37"/>
      <c r="AS156" s="189"/>
      <c r="AT156" s="118" t="s">
        <v>224</v>
      </c>
      <c r="AU156" s="119" t="s">
        <v>381</v>
      </c>
      <c r="AV156" s="122"/>
      <c r="AW156" s="122"/>
      <c r="AX156" s="122"/>
    </row>
    <row r="157" spans="1:50" x14ac:dyDescent="0.25">
      <c r="A157" s="89" t="s">
        <v>1120</v>
      </c>
      <c r="B157" s="782" t="s">
        <v>949</v>
      </c>
      <c r="C157" s="783"/>
      <c r="D157" s="25" t="s">
        <v>10</v>
      </c>
      <c r="E157" s="25">
        <v>1</v>
      </c>
      <c r="F157" s="37"/>
      <c r="G157" s="37"/>
      <c r="AS157" s="189"/>
      <c r="AT157" s="118" t="s">
        <v>224</v>
      </c>
      <c r="AU157" s="119" t="s">
        <v>382</v>
      </c>
      <c r="AV157" s="122"/>
      <c r="AW157" s="122"/>
      <c r="AX157" s="122"/>
    </row>
    <row r="158" spans="1:50" x14ac:dyDescent="0.25">
      <c r="A158" s="89" t="s">
        <v>1121</v>
      </c>
      <c r="B158" s="782" t="s">
        <v>950</v>
      </c>
      <c r="C158" s="783"/>
      <c r="D158" s="25" t="s">
        <v>10</v>
      </c>
      <c r="E158" s="25">
        <v>1</v>
      </c>
      <c r="F158" s="37"/>
      <c r="G158" s="37"/>
      <c r="AS158" s="189"/>
      <c r="AT158" s="118" t="s">
        <v>224</v>
      </c>
      <c r="AU158" s="119" t="s">
        <v>383</v>
      </c>
      <c r="AV158" s="122"/>
      <c r="AW158" s="122"/>
      <c r="AX158" s="122"/>
    </row>
    <row r="159" spans="1:50" x14ac:dyDescent="0.25">
      <c r="A159" s="89" t="s">
        <v>107</v>
      </c>
      <c r="B159" s="782" t="s">
        <v>951</v>
      </c>
      <c r="C159" s="783"/>
      <c r="D159" s="25" t="s">
        <v>10</v>
      </c>
      <c r="E159" s="25">
        <v>1</v>
      </c>
      <c r="F159" s="37"/>
      <c r="G159" s="37"/>
      <c r="AS159" s="189"/>
      <c r="AT159" s="118" t="s">
        <v>224</v>
      </c>
      <c r="AU159" s="119" t="s">
        <v>384</v>
      </c>
      <c r="AV159" s="122"/>
      <c r="AW159" s="122"/>
      <c r="AX159" s="122"/>
    </row>
    <row r="160" spans="1:50" x14ac:dyDescent="0.25">
      <c r="A160" s="89" t="s">
        <v>108</v>
      </c>
      <c r="B160" s="782" t="s">
        <v>952</v>
      </c>
      <c r="C160" s="783"/>
      <c r="D160" s="25" t="s">
        <v>10</v>
      </c>
      <c r="E160" s="25">
        <v>1</v>
      </c>
      <c r="F160" s="37"/>
      <c r="G160" s="37"/>
      <c r="AS160" s="189"/>
      <c r="AT160" s="118" t="s">
        <v>224</v>
      </c>
      <c r="AU160" s="119" t="s">
        <v>385</v>
      </c>
      <c r="AV160" s="122"/>
      <c r="AW160" s="122"/>
      <c r="AX160" s="122"/>
    </row>
    <row r="161" spans="1:50" x14ac:dyDescent="0.25">
      <c r="A161" s="89" t="s">
        <v>109</v>
      </c>
      <c r="B161" s="782" t="s">
        <v>953</v>
      </c>
      <c r="C161" s="783"/>
      <c r="D161" s="25" t="s">
        <v>10</v>
      </c>
      <c r="E161" s="25">
        <v>1</v>
      </c>
      <c r="F161" s="37"/>
      <c r="G161" s="37"/>
      <c r="AS161" s="189"/>
      <c r="AT161" s="118" t="s">
        <v>226</v>
      </c>
      <c r="AU161" s="119" t="s">
        <v>386</v>
      </c>
      <c r="AV161" s="122"/>
      <c r="AW161" s="122"/>
      <c r="AX161" s="122"/>
    </row>
    <row r="162" spans="1:50" x14ac:dyDescent="0.25">
      <c r="A162" s="89" t="s">
        <v>110</v>
      </c>
      <c r="B162" s="782" t="s">
        <v>116</v>
      </c>
      <c r="C162" s="783"/>
      <c r="D162" s="25" t="s">
        <v>10</v>
      </c>
      <c r="E162" s="25">
        <v>1</v>
      </c>
      <c r="F162" s="37"/>
      <c r="G162" s="37"/>
      <c r="AS162" s="189"/>
      <c r="AT162" s="118" t="s">
        <v>226</v>
      </c>
      <c r="AU162" s="119" t="s">
        <v>387</v>
      </c>
      <c r="AV162" s="122"/>
      <c r="AW162" s="122"/>
      <c r="AX162" s="122"/>
    </row>
    <row r="163" spans="1:50" x14ac:dyDescent="0.25">
      <c r="A163" s="89" t="s">
        <v>111</v>
      </c>
      <c r="B163" s="782" t="s">
        <v>117</v>
      </c>
      <c r="C163" s="783"/>
      <c r="D163" s="25" t="s">
        <v>10</v>
      </c>
      <c r="E163" s="25">
        <v>1</v>
      </c>
      <c r="F163" s="37"/>
      <c r="G163" s="37"/>
      <c r="AS163" s="189"/>
      <c r="AT163" s="118" t="s">
        <v>226</v>
      </c>
      <c r="AU163" s="119" t="s">
        <v>388</v>
      </c>
      <c r="AV163" s="122"/>
      <c r="AW163" s="122"/>
      <c r="AX163" s="122"/>
    </row>
    <row r="164" spans="1:50" x14ac:dyDescent="0.25">
      <c r="A164" s="89" t="s">
        <v>112</v>
      </c>
      <c r="B164" s="782" t="s">
        <v>935</v>
      </c>
      <c r="C164" s="783"/>
      <c r="D164" s="25" t="s">
        <v>10</v>
      </c>
      <c r="E164" s="25">
        <v>1</v>
      </c>
      <c r="F164" s="37"/>
      <c r="G164" s="37"/>
      <c r="AS164" s="189"/>
      <c r="AT164" s="118" t="s">
        <v>226</v>
      </c>
      <c r="AU164" s="119" t="s">
        <v>389</v>
      </c>
      <c r="AV164" s="122"/>
      <c r="AW164" s="122"/>
      <c r="AX164" s="122"/>
    </row>
    <row r="165" spans="1:50" x14ac:dyDescent="0.25">
      <c r="A165" s="89" t="s">
        <v>113</v>
      </c>
      <c r="B165" s="782" t="s">
        <v>936</v>
      </c>
      <c r="C165" s="783"/>
      <c r="D165" s="25" t="s">
        <v>10</v>
      </c>
      <c r="E165" s="25">
        <v>1</v>
      </c>
      <c r="F165" s="37"/>
      <c r="G165" s="37"/>
      <c r="AS165" s="189"/>
      <c r="AT165" s="118" t="s">
        <v>226</v>
      </c>
      <c r="AU165" s="119" t="s">
        <v>390</v>
      </c>
      <c r="AV165" s="122"/>
      <c r="AW165" s="122"/>
      <c r="AX165" s="122"/>
    </row>
    <row r="166" spans="1:50" x14ac:dyDescent="0.25">
      <c r="A166" s="89" t="s">
        <v>114</v>
      </c>
      <c r="B166" s="782" t="s">
        <v>937</v>
      </c>
      <c r="C166" s="783"/>
      <c r="D166" s="25" t="s">
        <v>10</v>
      </c>
      <c r="E166" s="36" t="s">
        <v>955</v>
      </c>
      <c r="F166" s="37"/>
      <c r="G166" s="37"/>
      <c r="AS166" s="189"/>
      <c r="AT166" s="118" t="s">
        <v>226</v>
      </c>
      <c r="AU166" s="119" t="s">
        <v>391</v>
      </c>
      <c r="AV166" s="122"/>
      <c r="AW166" s="122"/>
      <c r="AX166" s="122"/>
    </row>
    <row r="167" spans="1:50" x14ac:dyDescent="0.25">
      <c r="A167" s="89" t="s">
        <v>115</v>
      </c>
      <c r="B167" s="782" t="s">
        <v>938</v>
      </c>
      <c r="C167" s="783"/>
      <c r="D167" s="25" t="s">
        <v>10</v>
      </c>
      <c r="E167" s="25">
        <v>1</v>
      </c>
      <c r="F167" s="37"/>
      <c r="G167" s="37"/>
      <c r="AS167" s="189"/>
      <c r="AT167" s="118" t="s">
        <v>226</v>
      </c>
      <c r="AU167" s="119" t="s">
        <v>392</v>
      </c>
      <c r="AV167" s="122"/>
      <c r="AW167" s="122"/>
      <c r="AX167" s="122"/>
    </row>
    <row r="168" spans="1:50" x14ac:dyDescent="0.25">
      <c r="A168" s="89" t="s">
        <v>1122</v>
      </c>
      <c r="B168" s="782" t="s">
        <v>939</v>
      </c>
      <c r="C168" s="783"/>
      <c r="D168" s="25" t="s">
        <v>10</v>
      </c>
      <c r="E168" s="25">
        <v>1</v>
      </c>
      <c r="F168" s="37"/>
      <c r="G168" s="37"/>
      <c r="AS168" s="189"/>
      <c r="AT168" s="118" t="s">
        <v>226</v>
      </c>
      <c r="AU168" s="119" t="s">
        <v>393</v>
      </c>
      <c r="AV168" s="122"/>
      <c r="AW168" s="122"/>
      <c r="AX168" s="122"/>
    </row>
    <row r="169" spans="1:50" x14ac:dyDescent="0.25">
      <c r="A169" s="89" t="s">
        <v>1123</v>
      </c>
      <c r="B169" s="782" t="s">
        <v>940</v>
      </c>
      <c r="C169" s="783"/>
      <c r="D169" s="25" t="s">
        <v>10</v>
      </c>
      <c r="E169" s="25">
        <v>1</v>
      </c>
      <c r="F169" s="37"/>
      <c r="G169" s="37"/>
      <c r="AS169" s="189"/>
      <c r="AT169" s="118" t="s">
        <v>226</v>
      </c>
      <c r="AU169" s="119" t="s">
        <v>394</v>
      </c>
      <c r="AV169" s="122"/>
      <c r="AW169" s="122"/>
      <c r="AX169" s="122"/>
    </row>
    <row r="170" spans="1:50" x14ac:dyDescent="0.25">
      <c r="A170" s="59" t="s">
        <v>10</v>
      </c>
      <c r="B170" s="682" t="s">
        <v>1275</v>
      </c>
      <c r="C170" s="683"/>
      <c r="D170" s="61" t="s">
        <v>7</v>
      </c>
      <c r="E170" s="61" t="s">
        <v>8</v>
      </c>
      <c r="F170" s="24" t="s">
        <v>9</v>
      </c>
      <c r="G170" s="121" t="s">
        <v>1081</v>
      </c>
      <c r="AS170" s="189"/>
      <c r="AT170" s="118" t="s">
        <v>226</v>
      </c>
      <c r="AU170" s="119" t="s">
        <v>395</v>
      </c>
      <c r="AV170" s="122"/>
      <c r="AW170" s="122"/>
      <c r="AX170" s="122"/>
    </row>
    <row r="171" spans="1:50" x14ac:dyDescent="0.25">
      <c r="A171" s="93" t="s">
        <v>1124</v>
      </c>
      <c r="B171" s="780" t="s">
        <v>941</v>
      </c>
      <c r="C171" s="781"/>
      <c r="D171" s="25" t="s">
        <v>10</v>
      </c>
      <c r="E171" s="25">
        <v>1</v>
      </c>
      <c r="F171" s="37"/>
      <c r="G171" s="37"/>
      <c r="AS171" s="189"/>
      <c r="AT171" s="118" t="s">
        <v>226</v>
      </c>
      <c r="AU171" s="119" t="s">
        <v>396</v>
      </c>
      <c r="AV171" s="122"/>
      <c r="AW171" s="122"/>
      <c r="AX171" s="122"/>
    </row>
    <row r="172" spans="1:50" x14ac:dyDescent="0.25">
      <c r="A172" s="93" t="s">
        <v>1125</v>
      </c>
      <c r="B172" s="780" t="s">
        <v>913</v>
      </c>
      <c r="C172" s="781"/>
      <c r="D172" s="25" t="s">
        <v>10</v>
      </c>
      <c r="E172" s="25">
        <v>1</v>
      </c>
      <c r="F172" s="37"/>
      <c r="G172" s="37"/>
      <c r="AS172" s="189"/>
      <c r="AT172" s="118" t="s">
        <v>226</v>
      </c>
      <c r="AU172" s="119" t="s">
        <v>397</v>
      </c>
      <c r="AV172" s="122"/>
      <c r="AW172" s="122"/>
      <c r="AX172" s="122"/>
    </row>
    <row r="173" spans="1:50" x14ac:dyDescent="0.25">
      <c r="A173" s="93" t="s">
        <v>1126</v>
      </c>
      <c r="B173" s="780" t="s">
        <v>74</v>
      </c>
      <c r="C173" s="781"/>
      <c r="D173" s="25" t="s">
        <v>10</v>
      </c>
      <c r="E173" s="25">
        <v>1</v>
      </c>
      <c r="F173" s="37"/>
      <c r="G173" s="37"/>
      <c r="AS173" s="189"/>
      <c r="AT173" s="118" t="s">
        <v>226</v>
      </c>
      <c r="AU173" s="119" t="s">
        <v>398</v>
      </c>
      <c r="AV173" s="122"/>
      <c r="AW173" s="122"/>
      <c r="AX173" s="122"/>
    </row>
    <row r="174" spans="1:50" x14ac:dyDescent="0.25">
      <c r="A174" s="93" t="s">
        <v>1127</v>
      </c>
      <c r="B174" s="780" t="s">
        <v>75</v>
      </c>
      <c r="C174" s="781"/>
      <c r="D174" s="25" t="s">
        <v>10</v>
      </c>
      <c r="E174" s="25">
        <v>1</v>
      </c>
      <c r="F174" s="37"/>
      <c r="G174" s="37"/>
      <c r="AS174" s="189"/>
      <c r="AT174" s="118" t="s">
        <v>226</v>
      </c>
      <c r="AU174" s="119" t="s">
        <v>399</v>
      </c>
      <c r="AV174" s="122"/>
      <c r="AW174" s="122"/>
      <c r="AX174" s="122"/>
    </row>
    <row r="175" spans="1:50" x14ac:dyDescent="0.25">
      <c r="A175" s="93" t="s">
        <v>1128</v>
      </c>
      <c r="B175" s="780" t="s">
        <v>914</v>
      </c>
      <c r="C175" s="781"/>
      <c r="D175" s="26" t="s">
        <v>915</v>
      </c>
      <c r="E175" s="25"/>
      <c r="F175" s="37"/>
      <c r="G175" s="37"/>
      <c r="AS175" s="189"/>
      <c r="AT175" s="118" t="s">
        <v>226</v>
      </c>
      <c r="AU175" s="119" t="s">
        <v>400</v>
      </c>
      <c r="AV175" s="122"/>
      <c r="AW175" s="122"/>
      <c r="AX175" s="122"/>
    </row>
    <row r="176" spans="1:50" x14ac:dyDescent="0.25">
      <c r="A176" s="93" t="s">
        <v>1129</v>
      </c>
      <c r="B176" s="774" t="s">
        <v>942</v>
      </c>
      <c r="C176" s="775"/>
      <c r="D176" s="26" t="s">
        <v>915</v>
      </c>
      <c r="E176" s="25"/>
      <c r="F176" s="37"/>
      <c r="G176" s="37"/>
      <c r="AS176" s="189"/>
      <c r="AT176" s="118" t="s">
        <v>226</v>
      </c>
      <c r="AU176" s="119" t="s">
        <v>401</v>
      </c>
      <c r="AV176" s="122"/>
      <c r="AW176" s="122"/>
      <c r="AX176" s="122"/>
    </row>
    <row r="177" spans="1:50" ht="33" customHeight="1" x14ac:dyDescent="0.25">
      <c r="A177" s="94" t="s">
        <v>77</v>
      </c>
      <c r="B177" s="776" t="s">
        <v>15</v>
      </c>
      <c r="C177" s="777"/>
      <c r="D177" s="95"/>
      <c r="E177" s="95"/>
      <c r="F177" s="17"/>
      <c r="G177" s="95"/>
      <c r="AS177" s="189"/>
      <c r="AT177" s="118" t="s">
        <v>226</v>
      </c>
      <c r="AU177" s="119" t="s">
        <v>402</v>
      </c>
      <c r="AV177" s="122"/>
      <c r="AW177" s="122"/>
      <c r="AX177" s="122"/>
    </row>
    <row r="178" spans="1:50" ht="31.5" customHeight="1" x14ac:dyDescent="0.25">
      <c r="A178" s="27"/>
      <c r="B178" s="778" t="s">
        <v>16</v>
      </c>
      <c r="C178" s="779"/>
      <c r="D178" s="19" t="s">
        <v>53</v>
      </c>
      <c r="E178" s="19" t="s">
        <v>1313</v>
      </c>
      <c r="F178" s="858"/>
      <c r="G178" s="859"/>
      <c r="AS178" s="189"/>
      <c r="AT178" s="118" t="s">
        <v>226</v>
      </c>
      <c r="AU178" s="119" t="s">
        <v>403</v>
      </c>
      <c r="AV178" s="122"/>
      <c r="AW178" s="122"/>
      <c r="AX178" s="122"/>
    </row>
    <row r="179" spans="1:50" ht="47.25" customHeight="1" x14ac:dyDescent="0.25">
      <c r="A179" s="86">
        <v>1</v>
      </c>
      <c r="B179" s="700" t="s">
        <v>17</v>
      </c>
      <c r="C179" s="701"/>
      <c r="D179" s="19"/>
      <c r="E179" s="19"/>
      <c r="F179" s="840"/>
      <c r="G179" s="897"/>
      <c r="AS179" s="189"/>
      <c r="AT179" s="118" t="s">
        <v>226</v>
      </c>
      <c r="AU179" s="119" t="s">
        <v>404</v>
      </c>
      <c r="AV179" s="122"/>
      <c r="AW179" s="122"/>
      <c r="AX179" s="122"/>
    </row>
    <row r="180" spans="1:50" x14ac:dyDescent="0.25">
      <c r="A180" s="87" t="s">
        <v>66</v>
      </c>
      <c r="B180" s="700" t="s">
        <v>2</v>
      </c>
      <c r="C180" s="701"/>
      <c r="D180" s="19"/>
      <c r="E180" s="19"/>
      <c r="F180" s="840"/>
      <c r="G180" s="897"/>
      <c r="AS180" s="189"/>
      <c r="AT180" s="118" t="s">
        <v>226</v>
      </c>
      <c r="AU180" s="119" t="s">
        <v>405</v>
      </c>
      <c r="AV180" s="122"/>
      <c r="AW180" s="122"/>
      <c r="AX180" s="122"/>
    </row>
    <row r="181" spans="1:50" x14ac:dyDescent="0.25">
      <c r="A181" s="87" t="s">
        <v>67</v>
      </c>
      <c r="B181" s="700" t="s">
        <v>18</v>
      </c>
      <c r="C181" s="701"/>
      <c r="D181" s="19"/>
      <c r="E181" s="19"/>
      <c r="F181" s="840"/>
      <c r="G181" s="897"/>
      <c r="AS181" s="189"/>
      <c r="AT181" s="118" t="s">
        <v>228</v>
      </c>
      <c r="AU181" s="119" t="s">
        <v>406</v>
      </c>
      <c r="AV181" s="122"/>
      <c r="AW181" s="122"/>
      <c r="AX181" s="122"/>
    </row>
    <row r="182" spans="1:50" ht="35.25" customHeight="1" x14ac:dyDescent="0.25">
      <c r="A182" s="86">
        <v>2</v>
      </c>
      <c r="B182" s="700" t="s">
        <v>19</v>
      </c>
      <c r="C182" s="701"/>
      <c r="D182" s="19"/>
      <c r="E182" s="19"/>
      <c r="F182" s="840"/>
      <c r="G182" s="897"/>
      <c r="AS182" s="189"/>
      <c r="AT182" s="118" t="s">
        <v>228</v>
      </c>
      <c r="AU182" s="119" t="s">
        <v>407</v>
      </c>
      <c r="AV182" s="122"/>
      <c r="AW182" s="122"/>
      <c r="AX182" s="122"/>
    </row>
    <row r="183" spans="1:50" x14ac:dyDescent="0.25">
      <c r="A183" s="87" t="s">
        <v>66</v>
      </c>
      <c r="B183" s="700" t="s">
        <v>2</v>
      </c>
      <c r="C183" s="701"/>
      <c r="D183" s="19"/>
      <c r="E183" s="19"/>
      <c r="F183" s="840"/>
      <c r="G183" s="897"/>
      <c r="AS183" s="189"/>
      <c r="AT183" s="118" t="s">
        <v>228</v>
      </c>
      <c r="AU183" s="119" t="s">
        <v>408</v>
      </c>
      <c r="AV183" s="122"/>
      <c r="AW183" s="122"/>
      <c r="AX183" s="122"/>
    </row>
    <row r="184" spans="1:50" x14ac:dyDescent="0.25">
      <c r="A184" s="87" t="s">
        <v>67</v>
      </c>
      <c r="B184" s="700" t="s">
        <v>18</v>
      </c>
      <c r="C184" s="701"/>
      <c r="D184" s="19"/>
      <c r="E184" s="19"/>
      <c r="F184" s="840"/>
      <c r="G184" s="897"/>
      <c r="AS184" s="189"/>
      <c r="AT184" s="118" t="s">
        <v>228</v>
      </c>
      <c r="AU184" s="119" t="s">
        <v>409</v>
      </c>
      <c r="AV184" s="122"/>
      <c r="AW184" s="122"/>
      <c r="AX184" s="122"/>
    </row>
    <row r="185" spans="1:50" ht="32.25" customHeight="1" x14ac:dyDescent="0.25">
      <c r="A185" s="86">
        <v>3</v>
      </c>
      <c r="B185" s="700" t="s">
        <v>20</v>
      </c>
      <c r="C185" s="701"/>
      <c r="D185" s="19"/>
      <c r="E185" s="19"/>
      <c r="F185" s="840"/>
      <c r="G185" s="897"/>
      <c r="AS185" s="189"/>
      <c r="AT185" s="118" t="s">
        <v>228</v>
      </c>
      <c r="AU185" s="119" t="s">
        <v>410</v>
      </c>
      <c r="AV185" s="122"/>
      <c r="AW185" s="122"/>
      <c r="AX185" s="122"/>
    </row>
    <row r="186" spans="1:50" x14ac:dyDescent="0.25">
      <c r="A186" s="87" t="s">
        <v>66</v>
      </c>
      <c r="B186" s="700" t="s">
        <v>2</v>
      </c>
      <c r="C186" s="701"/>
      <c r="D186" s="19"/>
      <c r="E186" s="19"/>
      <c r="F186" s="840"/>
      <c r="G186" s="897"/>
      <c r="AS186" s="189"/>
      <c r="AT186" s="118" t="s">
        <v>228</v>
      </c>
      <c r="AU186" s="119" t="s">
        <v>411</v>
      </c>
      <c r="AV186" s="122"/>
      <c r="AW186" s="122"/>
      <c r="AX186" s="122"/>
    </row>
    <row r="187" spans="1:50" x14ac:dyDescent="0.25">
      <c r="A187" s="87" t="s">
        <v>67</v>
      </c>
      <c r="B187" s="700" t="s">
        <v>18</v>
      </c>
      <c r="C187" s="701"/>
      <c r="D187" s="19"/>
      <c r="E187" s="19"/>
      <c r="F187" s="840"/>
      <c r="G187" s="897"/>
      <c r="AS187" s="189"/>
      <c r="AT187" s="118" t="s">
        <v>228</v>
      </c>
      <c r="AU187" s="119" t="s">
        <v>412</v>
      </c>
      <c r="AV187" s="122"/>
      <c r="AW187" s="122"/>
      <c r="AX187" s="122"/>
    </row>
    <row r="188" spans="1:50" ht="19.5" customHeight="1" x14ac:dyDescent="0.25">
      <c r="A188" s="86">
        <v>4</v>
      </c>
      <c r="B188" s="700" t="s">
        <v>21</v>
      </c>
      <c r="C188" s="701"/>
      <c r="D188" s="19"/>
      <c r="E188" s="19"/>
      <c r="F188" s="840"/>
      <c r="G188" s="897"/>
      <c r="AS188" s="189"/>
      <c r="AT188" s="118" t="s">
        <v>228</v>
      </c>
      <c r="AU188" s="119" t="s">
        <v>413</v>
      </c>
      <c r="AV188" s="122"/>
      <c r="AW188" s="122"/>
      <c r="AX188" s="122"/>
    </row>
    <row r="189" spans="1:50" x14ac:dyDescent="0.25">
      <c r="A189" s="87" t="s">
        <v>66</v>
      </c>
      <c r="B189" s="700" t="s">
        <v>2</v>
      </c>
      <c r="C189" s="701"/>
      <c r="D189" s="19"/>
      <c r="E189" s="19"/>
      <c r="F189" s="840"/>
      <c r="G189" s="897"/>
      <c r="AS189" s="189"/>
      <c r="AT189" s="118" t="s">
        <v>228</v>
      </c>
      <c r="AU189" s="119" t="s">
        <v>414</v>
      </c>
      <c r="AV189" s="122"/>
      <c r="AW189" s="122"/>
      <c r="AX189" s="122"/>
    </row>
    <row r="190" spans="1:50" x14ac:dyDescent="0.25">
      <c r="A190" s="87" t="s">
        <v>67</v>
      </c>
      <c r="B190" s="700" t="s">
        <v>18</v>
      </c>
      <c r="C190" s="701"/>
      <c r="D190" s="19"/>
      <c r="E190" s="19"/>
      <c r="F190" s="840"/>
      <c r="G190" s="897"/>
      <c r="AS190" s="189"/>
      <c r="AT190" s="118" t="s">
        <v>230</v>
      </c>
      <c r="AU190" s="119" t="s">
        <v>415</v>
      </c>
      <c r="AV190" s="122"/>
      <c r="AW190" s="122"/>
      <c r="AX190" s="122"/>
    </row>
    <row r="191" spans="1:50" ht="32.25" customHeight="1" x14ac:dyDescent="0.25">
      <c r="A191" s="86">
        <v>5</v>
      </c>
      <c r="B191" s="680" t="s">
        <v>6</v>
      </c>
      <c r="C191" s="681"/>
      <c r="D191" s="28"/>
      <c r="E191" s="28"/>
      <c r="F191" s="840"/>
      <c r="G191" s="897"/>
      <c r="AS191" s="189"/>
      <c r="AT191" s="118" t="s">
        <v>230</v>
      </c>
      <c r="AU191" s="119" t="s">
        <v>416</v>
      </c>
      <c r="AV191" s="122"/>
      <c r="AW191" s="122"/>
      <c r="AX191" s="122"/>
    </row>
    <row r="192" spans="1:50" x14ac:dyDescent="0.25">
      <c r="A192" s="87" t="s">
        <v>66</v>
      </c>
      <c r="B192" s="680" t="s">
        <v>2</v>
      </c>
      <c r="C192" s="681"/>
      <c r="D192" s="19"/>
      <c r="E192" s="19"/>
      <c r="F192" s="840"/>
      <c r="G192" s="897"/>
      <c r="AS192" s="189"/>
      <c r="AT192" s="118" t="s">
        <v>230</v>
      </c>
      <c r="AU192" s="119" t="s">
        <v>417</v>
      </c>
      <c r="AV192" s="122"/>
      <c r="AW192" s="122"/>
      <c r="AX192" s="122"/>
    </row>
    <row r="193" spans="1:50" x14ac:dyDescent="0.25">
      <c r="A193" s="87" t="s">
        <v>67</v>
      </c>
      <c r="B193" s="680" t="s">
        <v>18</v>
      </c>
      <c r="C193" s="681"/>
      <c r="D193" s="19"/>
      <c r="E193" s="19"/>
      <c r="F193" s="840"/>
      <c r="G193" s="897"/>
      <c r="AS193" s="189"/>
      <c r="AT193" s="118" t="s">
        <v>230</v>
      </c>
      <c r="AU193" s="119" t="s">
        <v>418</v>
      </c>
      <c r="AV193" s="122"/>
      <c r="AW193" s="122"/>
      <c r="AX193" s="122"/>
    </row>
    <row r="194" spans="1:50" ht="48.75" customHeight="1" x14ac:dyDescent="0.25">
      <c r="A194" s="27" t="s">
        <v>69</v>
      </c>
      <c r="B194" s="705" t="s">
        <v>11</v>
      </c>
      <c r="C194" s="706"/>
      <c r="D194" s="120" t="s">
        <v>12</v>
      </c>
      <c r="E194" s="120" t="s">
        <v>13</v>
      </c>
      <c r="F194" s="860" t="s">
        <v>14</v>
      </c>
      <c r="G194" s="901"/>
      <c r="AS194" s="189"/>
      <c r="AT194" s="118" t="s">
        <v>230</v>
      </c>
      <c r="AU194" s="119" t="s">
        <v>419</v>
      </c>
      <c r="AV194" s="122"/>
      <c r="AW194" s="122"/>
      <c r="AX194" s="122"/>
    </row>
    <row r="195" spans="1:50" x14ac:dyDescent="0.25">
      <c r="A195" s="27" t="s">
        <v>26</v>
      </c>
      <c r="B195" s="674"/>
      <c r="C195" s="675"/>
      <c r="D195" s="18"/>
      <c r="E195" s="19"/>
      <c r="F195" s="844"/>
      <c r="G195" s="902"/>
      <c r="AS195" s="189"/>
      <c r="AT195" s="118" t="s">
        <v>230</v>
      </c>
      <c r="AU195" s="119" t="s">
        <v>420</v>
      </c>
      <c r="AV195" s="122"/>
      <c r="AW195" s="122"/>
      <c r="AX195" s="122"/>
    </row>
    <row r="196" spans="1:50" ht="31.5" x14ac:dyDescent="0.25">
      <c r="A196" s="193"/>
      <c r="B196" s="195"/>
      <c r="C196" s="195"/>
      <c r="D196" s="19" t="s">
        <v>53</v>
      </c>
      <c r="E196" s="19" t="s">
        <v>1313</v>
      </c>
      <c r="F196" s="846"/>
      <c r="G196" s="904"/>
      <c r="AS196" s="189"/>
      <c r="AT196" s="118" t="s">
        <v>230</v>
      </c>
      <c r="AU196" s="119" t="s">
        <v>421</v>
      </c>
      <c r="AV196" s="122"/>
      <c r="AW196" s="122"/>
      <c r="AX196" s="122"/>
    </row>
    <row r="197" spans="1:50" ht="47.25" customHeight="1" x14ac:dyDescent="0.25">
      <c r="A197" s="54">
        <v>1</v>
      </c>
      <c r="B197" s="700" t="s">
        <v>27</v>
      </c>
      <c r="C197" s="701"/>
      <c r="D197" s="21"/>
      <c r="E197" s="21"/>
      <c r="F197" s="846"/>
      <c r="G197" s="904"/>
      <c r="AS197" s="189"/>
      <c r="AT197" s="118" t="s">
        <v>230</v>
      </c>
      <c r="AU197" s="119" t="s">
        <v>422</v>
      </c>
      <c r="AV197" s="122"/>
      <c r="AW197" s="122"/>
      <c r="AX197" s="122"/>
    </row>
    <row r="198" spans="1:50" x14ac:dyDescent="0.25">
      <c r="A198" s="77" t="s">
        <v>66</v>
      </c>
      <c r="B198" s="700" t="s">
        <v>999</v>
      </c>
      <c r="C198" s="701"/>
      <c r="D198" s="21"/>
      <c r="E198" s="21"/>
      <c r="F198" s="846"/>
      <c r="G198" s="904"/>
      <c r="AS198" s="189"/>
      <c r="AT198" s="118" t="s">
        <v>230</v>
      </c>
      <c r="AU198" s="119" t="s">
        <v>423</v>
      </c>
      <c r="AV198" s="122"/>
      <c r="AW198" s="122"/>
      <c r="AX198" s="122"/>
    </row>
    <row r="199" spans="1:50" x14ac:dyDescent="0.25">
      <c r="A199" s="77" t="s">
        <v>67</v>
      </c>
      <c r="B199" s="700" t="s">
        <v>958</v>
      </c>
      <c r="C199" s="701"/>
      <c r="D199" s="21"/>
      <c r="E199" s="21"/>
      <c r="F199" s="846"/>
      <c r="G199" s="904"/>
      <c r="AS199" s="189"/>
      <c r="AT199" s="118" t="s">
        <v>230</v>
      </c>
      <c r="AU199" s="119" t="s">
        <v>424</v>
      </c>
      <c r="AV199" s="122"/>
      <c r="AW199" s="122"/>
      <c r="AX199" s="122"/>
    </row>
    <row r="200" spans="1:50" x14ac:dyDescent="0.25">
      <c r="A200" s="78" t="s">
        <v>68</v>
      </c>
      <c r="B200" s="700" t="s">
        <v>3</v>
      </c>
      <c r="C200" s="701"/>
      <c r="D200" s="21"/>
      <c r="E200" s="21"/>
      <c r="F200" s="846"/>
      <c r="G200" s="904"/>
      <c r="AS200" s="189"/>
      <c r="AT200" s="118" t="s">
        <v>230</v>
      </c>
      <c r="AU200" s="119" t="s">
        <v>425</v>
      </c>
      <c r="AV200" s="122"/>
      <c r="AW200" s="122"/>
      <c r="AX200" s="122"/>
    </row>
    <row r="201" spans="1:50" x14ac:dyDescent="0.25">
      <c r="A201" s="78" t="s">
        <v>959</v>
      </c>
      <c r="B201" s="700" t="s">
        <v>4</v>
      </c>
      <c r="C201" s="701"/>
      <c r="D201" s="31"/>
      <c r="E201" s="31"/>
      <c r="F201" s="846"/>
      <c r="G201" s="904"/>
      <c r="AS201" s="189"/>
      <c r="AT201" s="118" t="s">
        <v>230</v>
      </c>
      <c r="AU201" s="119" t="s">
        <v>426</v>
      </c>
      <c r="AV201" s="122"/>
      <c r="AW201" s="122"/>
      <c r="AX201" s="122"/>
    </row>
    <row r="202" spans="1:50" ht="47.25" customHeight="1" x14ac:dyDescent="0.25">
      <c r="A202" s="54">
        <v>2</v>
      </c>
      <c r="B202" s="680" t="s">
        <v>6</v>
      </c>
      <c r="C202" s="681"/>
      <c r="D202" s="21"/>
      <c r="E202" s="21"/>
      <c r="F202" s="846"/>
      <c r="G202" s="904"/>
      <c r="AS202" s="189"/>
      <c r="AT202" s="118" t="s">
        <v>230</v>
      </c>
      <c r="AU202" s="119" t="s">
        <v>427</v>
      </c>
      <c r="AV202" s="122"/>
      <c r="AW202" s="122"/>
      <c r="AX202" s="122"/>
    </row>
    <row r="203" spans="1:50" x14ac:dyDescent="0.25">
      <c r="A203" s="77" t="s">
        <v>66</v>
      </c>
      <c r="B203" s="680" t="s">
        <v>999</v>
      </c>
      <c r="C203" s="681"/>
      <c r="D203" s="21"/>
      <c r="E203" s="21"/>
      <c r="F203" s="846"/>
      <c r="G203" s="904"/>
      <c r="AS203" s="189"/>
      <c r="AT203" s="118" t="s">
        <v>230</v>
      </c>
      <c r="AU203" s="119" t="s">
        <v>428</v>
      </c>
      <c r="AV203" s="122"/>
      <c r="AW203" s="122"/>
      <c r="AX203" s="122"/>
    </row>
    <row r="204" spans="1:50" x14ac:dyDescent="0.25">
      <c r="A204" s="77" t="s">
        <v>67</v>
      </c>
      <c r="B204" s="680" t="s">
        <v>958</v>
      </c>
      <c r="C204" s="681"/>
      <c r="D204" s="21"/>
      <c r="E204" s="21"/>
      <c r="F204" s="846"/>
      <c r="G204" s="904"/>
      <c r="AS204" s="189"/>
      <c r="AT204" s="118" t="s">
        <v>230</v>
      </c>
      <c r="AU204" s="119" t="s">
        <v>429</v>
      </c>
      <c r="AV204" s="122"/>
      <c r="AW204" s="122"/>
      <c r="AX204" s="122"/>
    </row>
    <row r="205" spans="1:50" x14ac:dyDescent="0.25">
      <c r="A205" s="78" t="s">
        <v>68</v>
      </c>
      <c r="B205" s="680" t="s">
        <v>3</v>
      </c>
      <c r="C205" s="681"/>
      <c r="D205" s="21"/>
      <c r="E205" s="21"/>
      <c r="F205" s="846"/>
      <c r="G205" s="904"/>
      <c r="AS205" s="189"/>
      <c r="AT205" s="118" t="s">
        <v>230</v>
      </c>
      <c r="AU205" s="119" t="s">
        <v>430</v>
      </c>
      <c r="AV205" s="122"/>
      <c r="AW205" s="122"/>
      <c r="AX205" s="122"/>
    </row>
    <row r="206" spans="1:50" x14ac:dyDescent="0.25">
      <c r="A206" s="78" t="s">
        <v>959</v>
      </c>
      <c r="B206" s="680" t="s">
        <v>4</v>
      </c>
      <c r="C206" s="681"/>
      <c r="D206" s="21"/>
      <c r="E206" s="21"/>
      <c r="F206" s="846"/>
      <c r="G206" s="904"/>
      <c r="AS206" s="189"/>
      <c r="AT206" s="118" t="s">
        <v>230</v>
      </c>
      <c r="AU206" s="119" t="s">
        <v>431</v>
      </c>
      <c r="AV206" s="122"/>
      <c r="AW206" s="122"/>
      <c r="AX206" s="122"/>
    </row>
    <row r="207" spans="1:50" x14ac:dyDescent="0.25">
      <c r="A207" s="838"/>
      <c r="B207" s="903"/>
      <c r="C207" s="903"/>
      <c r="D207" s="903"/>
      <c r="E207" s="903"/>
      <c r="F207" s="903"/>
      <c r="G207" s="903"/>
      <c r="AS207" s="189"/>
      <c r="AT207" s="118" t="s">
        <v>230</v>
      </c>
      <c r="AU207" s="119" t="s">
        <v>432</v>
      </c>
      <c r="AV207" s="122"/>
      <c r="AW207" s="122"/>
      <c r="AX207" s="122"/>
    </row>
    <row r="208" spans="1:50" ht="31.5" customHeight="1" x14ac:dyDescent="0.25">
      <c r="A208" s="96" t="s">
        <v>132</v>
      </c>
      <c r="B208" s="772" t="s">
        <v>119</v>
      </c>
      <c r="C208" s="773"/>
      <c r="D208" s="61" t="s">
        <v>7</v>
      </c>
      <c r="E208" s="61" t="s">
        <v>8</v>
      </c>
      <c r="F208" s="24" t="s">
        <v>9</v>
      </c>
      <c r="G208" s="121" t="s">
        <v>1081</v>
      </c>
      <c r="AS208" s="189"/>
      <c r="AT208" s="118" t="s">
        <v>230</v>
      </c>
      <c r="AU208" s="119" t="s">
        <v>433</v>
      </c>
      <c r="AV208" s="122"/>
      <c r="AW208" s="122"/>
      <c r="AX208" s="122"/>
    </row>
    <row r="209" spans="1:50" x14ac:dyDescent="0.25">
      <c r="A209" s="97" t="s">
        <v>1130</v>
      </c>
      <c r="B209" s="768" t="s">
        <v>121</v>
      </c>
      <c r="C209" s="769"/>
      <c r="D209" s="25" t="s">
        <v>10</v>
      </c>
      <c r="E209" s="25">
        <v>1</v>
      </c>
      <c r="F209" s="37"/>
      <c r="G209" s="37"/>
      <c r="AS209" s="189"/>
      <c r="AT209" s="118" t="s">
        <v>230</v>
      </c>
      <c r="AU209" s="119" t="s">
        <v>434</v>
      </c>
      <c r="AV209" s="122"/>
      <c r="AW209" s="122"/>
      <c r="AX209" s="122"/>
    </row>
    <row r="210" spans="1:50" ht="18.75" customHeight="1" x14ac:dyDescent="0.25">
      <c r="A210" s="97" t="s">
        <v>1131</v>
      </c>
      <c r="B210" s="768" t="s">
        <v>122</v>
      </c>
      <c r="C210" s="769"/>
      <c r="D210" s="25" t="s">
        <v>10</v>
      </c>
      <c r="E210" s="25">
        <v>1</v>
      </c>
      <c r="F210" s="37"/>
      <c r="G210" s="37"/>
      <c r="AS210" s="189"/>
      <c r="AT210" s="118" t="s">
        <v>230</v>
      </c>
      <c r="AU210" s="119" t="s">
        <v>435</v>
      </c>
      <c r="AV210" s="122"/>
      <c r="AW210" s="122"/>
      <c r="AX210" s="122"/>
    </row>
    <row r="211" spans="1:50" x14ac:dyDescent="0.25">
      <c r="A211" s="97" t="s">
        <v>1132</v>
      </c>
      <c r="B211" s="768" t="s">
        <v>123</v>
      </c>
      <c r="C211" s="769"/>
      <c r="D211" s="25" t="s">
        <v>10</v>
      </c>
      <c r="E211" s="25">
        <v>1</v>
      </c>
      <c r="F211" s="37"/>
      <c r="G211" s="37"/>
      <c r="AS211" s="189"/>
      <c r="AT211" s="118" t="s">
        <v>232</v>
      </c>
      <c r="AU211" s="119" t="s">
        <v>436</v>
      </c>
      <c r="AV211" s="122"/>
      <c r="AW211" s="122"/>
      <c r="AX211" s="122"/>
    </row>
    <row r="212" spans="1:50" x14ac:dyDescent="0.25">
      <c r="A212" s="97" t="s">
        <v>1133</v>
      </c>
      <c r="B212" s="768" t="s">
        <v>124</v>
      </c>
      <c r="C212" s="769"/>
      <c r="D212" s="25" t="s">
        <v>10</v>
      </c>
      <c r="E212" s="25">
        <v>1</v>
      </c>
      <c r="F212" s="37"/>
      <c r="G212" s="37"/>
      <c r="AS212" s="189"/>
      <c r="AT212" s="118" t="s">
        <v>232</v>
      </c>
      <c r="AU212" s="119" t="s">
        <v>437</v>
      </c>
      <c r="AV212" s="122"/>
      <c r="AW212" s="122"/>
      <c r="AX212" s="122"/>
    </row>
    <row r="213" spans="1:50" ht="14.25" customHeight="1" x14ac:dyDescent="0.25">
      <c r="A213" s="97" t="s">
        <v>1134</v>
      </c>
      <c r="B213" s="768" t="s">
        <v>125</v>
      </c>
      <c r="C213" s="769"/>
      <c r="D213" s="25" t="s">
        <v>10</v>
      </c>
      <c r="E213" s="25">
        <v>1</v>
      </c>
      <c r="F213" s="37"/>
      <c r="G213" s="37"/>
      <c r="AS213" s="189"/>
      <c r="AT213" s="118" t="s">
        <v>232</v>
      </c>
      <c r="AU213" s="119" t="s">
        <v>438</v>
      </c>
      <c r="AV213" s="122"/>
      <c r="AW213" s="122"/>
      <c r="AX213" s="122"/>
    </row>
    <row r="214" spans="1:50" ht="31.5" customHeight="1" x14ac:dyDescent="0.25">
      <c r="A214" s="97" t="s">
        <v>1135</v>
      </c>
      <c r="B214" s="768" t="s">
        <v>126</v>
      </c>
      <c r="C214" s="769"/>
      <c r="D214" s="25" t="s">
        <v>10</v>
      </c>
      <c r="E214" s="25">
        <v>1</v>
      </c>
      <c r="F214" s="37"/>
      <c r="G214" s="37"/>
      <c r="AS214" s="189"/>
      <c r="AT214" s="118" t="s">
        <v>232</v>
      </c>
      <c r="AU214" s="119" t="s">
        <v>439</v>
      </c>
      <c r="AV214" s="122"/>
      <c r="AW214" s="122"/>
      <c r="AX214" s="122"/>
    </row>
    <row r="215" spans="1:50" ht="31.5" customHeight="1" x14ac:dyDescent="0.25">
      <c r="A215" s="97" t="s">
        <v>1136</v>
      </c>
      <c r="B215" s="768" t="s">
        <v>127</v>
      </c>
      <c r="C215" s="769"/>
      <c r="D215" s="25" t="s">
        <v>10</v>
      </c>
      <c r="E215" s="25">
        <v>1</v>
      </c>
      <c r="F215" s="37"/>
      <c r="G215" s="37"/>
      <c r="AS215" s="189"/>
      <c r="AT215" s="118" t="s">
        <v>232</v>
      </c>
      <c r="AU215" s="119" t="s">
        <v>440</v>
      </c>
      <c r="AV215" s="122"/>
      <c r="AW215" s="122"/>
      <c r="AX215" s="122"/>
    </row>
    <row r="216" spans="1:50" ht="31.5" customHeight="1" x14ac:dyDescent="0.25">
      <c r="A216" s="97" t="s">
        <v>1137</v>
      </c>
      <c r="B216" s="768" t="s">
        <v>128</v>
      </c>
      <c r="C216" s="769"/>
      <c r="D216" s="25" t="s">
        <v>10</v>
      </c>
      <c r="E216" s="25">
        <v>1</v>
      </c>
      <c r="F216" s="37"/>
      <c r="G216" s="37"/>
      <c r="AS216" s="189"/>
      <c r="AT216" s="118" t="s">
        <v>232</v>
      </c>
      <c r="AU216" s="119" t="s">
        <v>441</v>
      </c>
      <c r="AV216" s="122"/>
      <c r="AW216" s="122"/>
      <c r="AX216" s="122"/>
    </row>
    <row r="217" spans="1:50" ht="78.75" customHeight="1" x14ac:dyDescent="0.25">
      <c r="A217" s="97" t="s">
        <v>1138</v>
      </c>
      <c r="B217" s="768" t="s">
        <v>129</v>
      </c>
      <c r="C217" s="769"/>
      <c r="D217" s="25" t="s">
        <v>10</v>
      </c>
      <c r="E217" s="25">
        <v>1</v>
      </c>
      <c r="F217" s="37"/>
      <c r="G217" s="37"/>
      <c r="AS217" s="189"/>
      <c r="AT217" s="118" t="s">
        <v>232</v>
      </c>
      <c r="AU217" s="119" t="s">
        <v>442</v>
      </c>
      <c r="AV217" s="122"/>
      <c r="AW217" s="122"/>
      <c r="AX217" s="122"/>
    </row>
    <row r="218" spans="1:50" ht="63" customHeight="1" x14ac:dyDescent="0.25">
      <c r="A218" s="97" t="s">
        <v>1139</v>
      </c>
      <c r="B218" s="768" t="s">
        <v>130</v>
      </c>
      <c r="C218" s="769"/>
      <c r="D218" s="25" t="s">
        <v>10</v>
      </c>
      <c r="E218" s="25">
        <v>1</v>
      </c>
      <c r="F218" s="37"/>
      <c r="G218" s="37"/>
      <c r="AS218" s="189"/>
      <c r="AT218" s="118" t="s">
        <v>232</v>
      </c>
      <c r="AU218" s="119" t="s">
        <v>443</v>
      </c>
      <c r="AV218" s="122"/>
      <c r="AW218" s="122"/>
      <c r="AX218" s="122"/>
    </row>
    <row r="219" spans="1:50" ht="31.5" customHeight="1" x14ac:dyDescent="0.25">
      <c r="A219" s="97" t="s">
        <v>1140</v>
      </c>
      <c r="B219" s="768" t="s">
        <v>969</v>
      </c>
      <c r="C219" s="769"/>
      <c r="D219" s="25" t="s">
        <v>10</v>
      </c>
      <c r="E219" s="25">
        <v>1</v>
      </c>
      <c r="F219" s="37"/>
      <c r="G219" s="37"/>
      <c r="AS219" s="189"/>
      <c r="AT219" s="118" t="s">
        <v>232</v>
      </c>
      <c r="AU219" s="119" t="s">
        <v>444</v>
      </c>
      <c r="AV219" s="122"/>
      <c r="AW219" s="122"/>
      <c r="AX219" s="122"/>
    </row>
    <row r="220" spans="1:50" ht="15.75" customHeight="1" x14ac:dyDescent="0.25">
      <c r="A220" s="97" t="s">
        <v>1141</v>
      </c>
      <c r="B220" s="768" t="s">
        <v>968</v>
      </c>
      <c r="C220" s="769"/>
      <c r="D220" s="25" t="s">
        <v>10</v>
      </c>
      <c r="E220" s="25">
        <v>1</v>
      </c>
      <c r="F220" s="37"/>
      <c r="G220" s="37"/>
      <c r="AS220" s="189"/>
      <c r="AT220" s="118" t="s">
        <v>232</v>
      </c>
      <c r="AU220" s="119" t="s">
        <v>445</v>
      </c>
      <c r="AV220" s="122"/>
      <c r="AW220" s="122"/>
      <c r="AX220" s="122"/>
    </row>
    <row r="221" spans="1:50" x14ac:dyDescent="0.25">
      <c r="A221" s="97" t="s">
        <v>1142</v>
      </c>
      <c r="B221" s="768" t="s">
        <v>970</v>
      </c>
      <c r="C221" s="769"/>
      <c r="D221" s="25" t="s">
        <v>10</v>
      </c>
      <c r="E221" s="25">
        <v>1</v>
      </c>
      <c r="F221" s="37"/>
      <c r="G221" s="37"/>
      <c r="AS221" s="189"/>
      <c r="AT221" s="118" t="s">
        <v>232</v>
      </c>
      <c r="AU221" s="119" t="s">
        <v>446</v>
      </c>
      <c r="AV221" s="122"/>
      <c r="AW221" s="122"/>
      <c r="AX221" s="122"/>
    </row>
    <row r="222" spans="1:50" ht="14.25" customHeight="1" x14ac:dyDescent="0.25">
      <c r="A222" s="97" t="s">
        <v>1143</v>
      </c>
      <c r="B222" s="768" t="s">
        <v>971</v>
      </c>
      <c r="C222" s="769"/>
      <c r="D222" s="25" t="s">
        <v>10</v>
      </c>
      <c r="E222" s="25">
        <v>1</v>
      </c>
      <c r="F222" s="37"/>
      <c r="G222" s="37"/>
      <c r="AS222" s="189"/>
      <c r="AT222" s="118" t="s">
        <v>232</v>
      </c>
      <c r="AU222" s="119" t="s">
        <v>447</v>
      </c>
      <c r="AV222" s="122"/>
      <c r="AW222" s="122"/>
      <c r="AX222" s="122"/>
    </row>
    <row r="223" spans="1:50" ht="33" customHeight="1" x14ac:dyDescent="0.25">
      <c r="A223" s="97" t="s">
        <v>1144</v>
      </c>
      <c r="B223" s="768" t="s">
        <v>972</v>
      </c>
      <c r="C223" s="769"/>
      <c r="D223" s="25" t="s">
        <v>10</v>
      </c>
      <c r="E223" s="25">
        <v>1</v>
      </c>
      <c r="F223" s="37"/>
      <c r="G223" s="37"/>
      <c r="AS223" s="189"/>
      <c r="AT223" s="118" t="s">
        <v>232</v>
      </c>
      <c r="AU223" s="119" t="s">
        <v>448</v>
      </c>
      <c r="AV223" s="122"/>
      <c r="AW223" s="122"/>
      <c r="AX223" s="122"/>
    </row>
    <row r="224" spans="1:50" ht="17.25" customHeight="1" x14ac:dyDescent="0.25">
      <c r="A224" s="97" t="s">
        <v>1145</v>
      </c>
      <c r="B224" s="768" t="s">
        <v>973</v>
      </c>
      <c r="C224" s="769"/>
      <c r="D224" s="25" t="s">
        <v>10</v>
      </c>
      <c r="E224" s="25">
        <v>1</v>
      </c>
      <c r="F224" s="37"/>
      <c r="G224" s="37"/>
      <c r="AS224" s="189"/>
      <c r="AT224" s="118" t="s">
        <v>232</v>
      </c>
      <c r="AU224" s="119" t="s">
        <v>449</v>
      </c>
      <c r="AV224" s="122"/>
      <c r="AW224" s="122"/>
      <c r="AX224" s="122"/>
    </row>
    <row r="225" spans="1:50" ht="34.5" customHeight="1" x14ac:dyDescent="0.25">
      <c r="A225" s="97" t="s">
        <v>1146</v>
      </c>
      <c r="B225" s="768" t="s">
        <v>974</v>
      </c>
      <c r="C225" s="769"/>
      <c r="D225" s="25" t="s">
        <v>10</v>
      </c>
      <c r="E225" s="25">
        <v>1</v>
      </c>
      <c r="F225" s="37"/>
      <c r="G225" s="37"/>
      <c r="AS225" s="189"/>
      <c r="AT225" s="118" t="s">
        <v>232</v>
      </c>
      <c r="AU225" s="119" t="s">
        <v>450</v>
      </c>
      <c r="AV225" s="122"/>
      <c r="AW225" s="122"/>
      <c r="AX225" s="122"/>
    </row>
    <row r="226" spans="1:50" x14ac:dyDescent="0.25">
      <c r="A226" s="97" t="s">
        <v>1147</v>
      </c>
      <c r="B226" s="770" t="s">
        <v>28</v>
      </c>
      <c r="C226" s="771"/>
      <c r="D226" s="25" t="s">
        <v>120</v>
      </c>
      <c r="E226" s="25">
        <v>1</v>
      </c>
      <c r="F226" s="37"/>
      <c r="G226" s="37"/>
      <c r="AS226" s="189"/>
      <c r="AT226" s="118" t="s">
        <v>232</v>
      </c>
      <c r="AU226" s="119" t="s">
        <v>451</v>
      </c>
      <c r="AV226" s="122"/>
      <c r="AW226" s="122"/>
      <c r="AX226" s="122"/>
    </row>
    <row r="227" spans="1:50" x14ac:dyDescent="0.25">
      <c r="A227" s="97" t="s">
        <v>1148</v>
      </c>
      <c r="B227" s="770" t="s">
        <v>29</v>
      </c>
      <c r="C227" s="771"/>
      <c r="D227" s="25"/>
      <c r="E227" s="25">
        <v>1</v>
      </c>
      <c r="F227" s="39"/>
      <c r="G227" s="39"/>
      <c r="AS227" s="189"/>
      <c r="AT227" s="118" t="s">
        <v>232</v>
      </c>
      <c r="AU227" s="119" t="s">
        <v>452</v>
      </c>
      <c r="AV227" s="122"/>
      <c r="AW227" s="122"/>
      <c r="AX227" s="122"/>
    </row>
    <row r="228" spans="1:50" ht="47.25" x14ac:dyDescent="0.25">
      <c r="A228" s="80" t="s">
        <v>69</v>
      </c>
      <c r="B228" s="705" t="s">
        <v>11</v>
      </c>
      <c r="C228" s="706"/>
      <c r="D228" s="120" t="s">
        <v>12</v>
      </c>
      <c r="E228" s="120" t="s">
        <v>13</v>
      </c>
      <c r="F228" s="842" t="s">
        <v>14</v>
      </c>
      <c r="G228" s="843"/>
      <c r="AS228" s="189"/>
      <c r="AT228" s="118" t="s">
        <v>232</v>
      </c>
      <c r="AU228" s="119" t="s">
        <v>453</v>
      </c>
      <c r="AV228" s="122"/>
      <c r="AW228" s="122"/>
      <c r="AX228" s="122"/>
    </row>
    <row r="229" spans="1:50" x14ac:dyDescent="0.25">
      <c r="A229" s="27" t="s">
        <v>30</v>
      </c>
      <c r="B229" s="674"/>
      <c r="C229" s="675"/>
      <c r="D229" s="23"/>
      <c r="E229" s="19"/>
      <c r="F229" s="824"/>
      <c r="G229" s="905"/>
      <c r="AS229" s="189"/>
      <c r="AT229" s="118" t="s">
        <v>232</v>
      </c>
      <c r="AU229" s="119" t="s">
        <v>454</v>
      </c>
      <c r="AV229" s="122"/>
      <c r="AW229" s="122"/>
      <c r="AX229" s="122"/>
    </row>
    <row r="230" spans="1:50" ht="31.5" x14ac:dyDescent="0.25">
      <c r="A230" s="193"/>
      <c r="B230" s="906"/>
      <c r="C230" s="907"/>
      <c r="D230" s="19" t="s">
        <v>53</v>
      </c>
      <c r="E230" s="19" t="s">
        <v>1313</v>
      </c>
      <c r="F230" s="840"/>
      <c r="G230" s="897"/>
      <c r="AS230" s="189"/>
      <c r="AT230" s="118" t="s">
        <v>232</v>
      </c>
      <c r="AU230" s="119" t="s">
        <v>455</v>
      </c>
      <c r="AV230" s="122"/>
      <c r="AW230" s="122"/>
      <c r="AX230" s="122"/>
    </row>
    <row r="231" spans="1:50" ht="31.5" customHeight="1" x14ac:dyDescent="0.25">
      <c r="A231" s="54">
        <v>1</v>
      </c>
      <c r="B231" s="700" t="s">
        <v>31</v>
      </c>
      <c r="C231" s="701"/>
      <c r="D231" s="21"/>
      <c r="E231" s="21"/>
      <c r="F231" s="840"/>
      <c r="G231" s="897"/>
      <c r="AS231" s="189"/>
      <c r="AT231" s="118" t="s">
        <v>232</v>
      </c>
      <c r="AU231" s="119" t="s">
        <v>456</v>
      </c>
      <c r="AV231" s="122"/>
      <c r="AW231" s="122"/>
      <c r="AX231" s="122"/>
    </row>
    <row r="232" spans="1:50" x14ac:dyDescent="0.25">
      <c r="A232" s="77" t="s">
        <v>66</v>
      </c>
      <c r="B232" s="700" t="s">
        <v>999</v>
      </c>
      <c r="C232" s="701"/>
      <c r="D232" s="21"/>
      <c r="E232" s="21"/>
      <c r="F232" s="840"/>
      <c r="G232" s="897"/>
      <c r="AS232" s="189"/>
      <c r="AT232" s="118" t="s">
        <v>232</v>
      </c>
      <c r="AU232" s="119" t="s">
        <v>457</v>
      </c>
      <c r="AV232" s="122"/>
      <c r="AW232" s="122"/>
      <c r="AX232" s="122"/>
    </row>
    <row r="233" spans="1:50" x14ac:dyDescent="0.25">
      <c r="A233" s="78" t="s">
        <v>67</v>
      </c>
      <c r="B233" s="700" t="s">
        <v>958</v>
      </c>
      <c r="C233" s="701"/>
      <c r="D233" s="21"/>
      <c r="E233" s="21"/>
      <c r="F233" s="840"/>
      <c r="G233" s="897"/>
      <c r="AS233" s="189"/>
      <c r="AT233" s="118" t="s">
        <v>232</v>
      </c>
      <c r="AU233" s="119" t="s">
        <v>458</v>
      </c>
      <c r="AV233" s="122"/>
      <c r="AW233" s="122"/>
      <c r="AX233" s="122"/>
    </row>
    <row r="234" spans="1:50" x14ac:dyDescent="0.25">
      <c r="A234" s="78" t="s">
        <v>68</v>
      </c>
      <c r="B234" s="700" t="s">
        <v>3</v>
      </c>
      <c r="C234" s="701"/>
      <c r="D234" s="21"/>
      <c r="E234" s="21"/>
      <c r="F234" s="840"/>
      <c r="G234" s="897"/>
      <c r="AS234" s="189"/>
      <c r="AT234" s="118" t="s">
        <v>232</v>
      </c>
      <c r="AU234" s="119" t="s">
        <v>459</v>
      </c>
      <c r="AV234" s="122"/>
      <c r="AW234" s="122"/>
      <c r="AX234" s="122"/>
    </row>
    <row r="235" spans="1:50" x14ac:dyDescent="0.25">
      <c r="A235" s="79" t="s">
        <v>959</v>
      </c>
      <c r="B235" s="702" t="s">
        <v>4</v>
      </c>
      <c r="C235" s="701"/>
      <c r="D235" s="21"/>
      <c r="E235" s="21"/>
      <c r="F235" s="840"/>
      <c r="G235" s="897"/>
      <c r="AS235" s="189"/>
      <c r="AT235" s="118" t="s">
        <v>234</v>
      </c>
      <c r="AU235" s="119" t="s">
        <v>460</v>
      </c>
      <c r="AV235" s="122"/>
      <c r="AW235" s="122"/>
      <c r="AX235" s="122"/>
    </row>
    <row r="236" spans="1:50" ht="47.25" customHeight="1" x14ac:dyDescent="0.25">
      <c r="A236" s="54">
        <v>2</v>
      </c>
      <c r="B236" s="680" t="s">
        <v>6</v>
      </c>
      <c r="C236" s="681"/>
      <c r="D236" s="21"/>
      <c r="E236" s="21"/>
      <c r="F236" s="840"/>
      <c r="G236" s="897"/>
      <c r="AS236" s="189"/>
      <c r="AT236" s="118" t="s">
        <v>234</v>
      </c>
      <c r="AU236" s="119" t="s">
        <v>461</v>
      </c>
      <c r="AV236" s="122"/>
      <c r="AW236" s="122"/>
      <c r="AX236" s="122"/>
    </row>
    <row r="237" spans="1:50" x14ac:dyDescent="0.25">
      <c r="A237" s="77" t="s">
        <v>66</v>
      </c>
      <c r="B237" s="680" t="s">
        <v>999</v>
      </c>
      <c r="C237" s="681"/>
      <c r="D237" s="21"/>
      <c r="E237" s="21"/>
      <c r="F237" s="840"/>
      <c r="G237" s="897"/>
      <c r="AS237" s="189"/>
      <c r="AT237" s="118" t="s">
        <v>234</v>
      </c>
      <c r="AU237" s="119" t="s">
        <v>462</v>
      </c>
      <c r="AV237" s="122"/>
      <c r="AW237" s="122"/>
      <c r="AX237" s="122"/>
    </row>
    <row r="238" spans="1:50" x14ac:dyDescent="0.25">
      <c r="A238" s="78" t="s">
        <v>67</v>
      </c>
      <c r="B238" s="680" t="s">
        <v>958</v>
      </c>
      <c r="C238" s="681"/>
      <c r="D238" s="21"/>
      <c r="E238" s="21"/>
      <c r="F238" s="840"/>
      <c r="G238" s="897"/>
      <c r="AS238" s="189"/>
      <c r="AT238" s="118" t="s">
        <v>234</v>
      </c>
      <c r="AU238" s="119" t="s">
        <v>463</v>
      </c>
      <c r="AV238" s="122"/>
      <c r="AW238" s="122"/>
      <c r="AX238" s="122"/>
    </row>
    <row r="239" spans="1:50" x14ac:dyDescent="0.25">
      <c r="A239" s="78" t="s">
        <v>68</v>
      </c>
      <c r="B239" s="179" t="s">
        <v>3</v>
      </c>
      <c r="C239" s="180"/>
      <c r="D239" s="21"/>
      <c r="E239" s="21"/>
      <c r="F239" s="840"/>
      <c r="G239" s="897"/>
      <c r="AS239" s="189"/>
      <c r="AT239" s="118" t="s">
        <v>234</v>
      </c>
      <c r="AU239" s="119" t="s">
        <v>464</v>
      </c>
      <c r="AV239" s="122"/>
      <c r="AW239" s="122"/>
      <c r="AX239" s="122"/>
    </row>
    <row r="240" spans="1:50" x14ac:dyDescent="0.25">
      <c r="A240" s="78" t="s">
        <v>959</v>
      </c>
      <c r="B240" s="680" t="s">
        <v>4</v>
      </c>
      <c r="C240" s="681"/>
      <c r="D240" s="21"/>
      <c r="E240" s="21"/>
      <c r="F240" s="840"/>
      <c r="G240" s="897"/>
      <c r="AS240" s="189"/>
      <c r="AT240" s="118" t="s">
        <v>234</v>
      </c>
      <c r="AU240" s="119" t="s">
        <v>465</v>
      </c>
      <c r="AV240" s="122"/>
      <c r="AW240" s="122"/>
      <c r="AX240" s="122"/>
    </row>
    <row r="241" spans="1:50" x14ac:dyDescent="0.25">
      <c r="A241" s="714"/>
      <c r="B241" s="714"/>
      <c r="C241" s="714"/>
      <c r="D241" s="714"/>
      <c r="E241" s="714"/>
      <c r="F241" s="714"/>
      <c r="G241" s="714"/>
      <c r="AS241" s="189"/>
      <c r="AT241" s="118" t="s">
        <v>234</v>
      </c>
      <c r="AU241" s="119" t="s">
        <v>318</v>
      </c>
      <c r="AV241" s="122"/>
      <c r="AW241" s="122"/>
      <c r="AX241" s="122"/>
    </row>
    <row r="242" spans="1:50" x14ac:dyDescent="0.25">
      <c r="A242" s="98" t="s">
        <v>140</v>
      </c>
      <c r="B242" s="764" t="s">
        <v>131</v>
      </c>
      <c r="C242" s="765"/>
      <c r="D242" s="61" t="s">
        <v>7</v>
      </c>
      <c r="E242" s="61" t="s">
        <v>8</v>
      </c>
      <c r="F242" s="71" t="s">
        <v>9</v>
      </c>
      <c r="G242" s="64" t="s">
        <v>1081</v>
      </c>
      <c r="AS242" s="189"/>
      <c r="AT242" s="118" t="s">
        <v>234</v>
      </c>
      <c r="AU242" s="119" t="s">
        <v>466</v>
      </c>
      <c r="AV242" s="122"/>
      <c r="AW242" s="122"/>
      <c r="AX242" s="122"/>
    </row>
    <row r="243" spans="1:50" x14ac:dyDescent="0.25">
      <c r="A243" s="99" t="s">
        <v>1149</v>
      </c>
      <c r="B243" s="760" t="s">
        <v>133</v>
      </c>
      <c r="C243" s="761"/>
      <c r="D243" s="25" t="s">
        <v>10</v>
      </c>
      <c r="E243" s="25" t="s">
        <v>32</v>
      </c>
      <c r="F243" s="37"/>
      <c r="G243" s="37"/>
      <c r="AS243" s="189"/>
      <c r="AT243" s="118" t="s">
        <v>234</v>
      </c>
      <c r="AU243" s="119" t="s">
        <v>467</v>
      </c>
      <c r="AV243" s="122"/>
      <c r="AW243" s="122"/>
      <c r="AX243" s="122"/>
    </row>
    <row r="244" spans="1:50" x14ac:dyDescent="0.25">
      <c r="A244" s="99" t="s">
        <v>1150</v>
      </c>
      <c r="B244" s="760" t="s">
        <v>134</v>
      </c>
      <c r="C244" s="761"/>
      <c r="D244" s="25" t="s">
        <v>10</v>
      </c>
      <c r="E244" s="25" t="s">
        <v>32</v>
      </c>
      <c r="F244" s="37"/>
      <c r="G244" s="37"/>
      <c r="AS244" s="189"/>
      <c r="AT244" s="118" t="s">
        <v>234</v>
      </c>
      <c r="AU244" s="119" t="s">
        <v>468</v>
      </c>
      <c r="AV244" s="122"/>
      <c r="AW244" s="122"/>
      <c r="AX244" s="122"/>
    </row>
    <row r="245" spans="1:50" x14ac:dyDescent="0.25">
      <c r="A245" s="99" t="s">
        <v>1151</v>
      </c>
      <c r="B245" s="760" t="s">
        <v>135</v>
      </c>
      <c r="C245" s="761"/>
      <c r="D245" s="73" t="s">
        <v>915</v>
      </c>
      <c r="E245" s="25" t="s">
        <v>32</v>
      </c>
      <c r="F245" s="37"/>
      <c r="G245" s="37"/>
      <c r="AS245" s="189"/>
      <c r="AT245" s="118" t="s">
        <v>234</v>
      </c>
      <c r="AU245" s="119" t="s">
        <v>469</v>
      </c>
      <c r="AV245" s="122"/>
      <c r="AW245" s="122"/>
      <c r="AX245" s="122"/>
    </row>
    <row r="246" spans="1:50" x14ac:dyDescent="0.25">
      <c r="A246" s="99" t="s">
        <v>1152</v>
      </c>
      <c r="B246" s="760" t="s">
        <v>136</v>
      </c>
      <c r="C246" s="761"/>
      <c r="D246" s="73" t="s">
        <v>915</v>
      </c>
      <c r="E246" s="25" t="s">
        <v>32</v>
      </c>
      <c r="F246" s="37"/>
      <c r="G246" s="37"/>
      <c r="AS246" s="189"/>
      <c r="AT246" s="118" t="s">
        <v>234</v>
      </c>
      <c r="AU246" s="119" t="s">
        <v>470</v>
      </c>
      <c r="AV246" s="122"/>
      <c r="AW246" s="122"/>
      <c r="AX246" s="122"/>
    </row>
    <row r="247" spans="1:50" x14ac:dyDescent="0.25">
      <c r="A247" s="99" t="s">
        <v>1153</v>
      </c>
      <c r="B247" s="760" t="s">
        <v>975</v>
      </c>
      <c r="C247" s="761"/>
      <c r="D247" s="73" t="s">
        <v>915</v>
      </c>
      <c r="E247" s="25"/>
      <c r="F247" s="37"/>
      <c r="G247" s="37"/>
      <c r="AS247" s="189"/>
      <c r="AT247" s="118" t="s">
        <v>234</v>
      </c>
      <c r="AU247" s="119" t="s">
        <v>471</v>
      </c>
      <c r="AV247" s="122"/>
      <c r="AW247" s="122"/>
      <c r="AX247" s="122"/>
    </row>
    <row r="248" spans="1:50" x14ac:dyDescent="0.25">
      <c r="A248" s="99" t="s">
        <v>1154</v>
      </c>
      <c r="B248" s="760" t="s">
        <v>137</v>
      </c>
      <c r="C248" s="761"/>
      <c r="D248" s="73" t="s">
        <v>915</v>
      </c>
      <c r="E248" s="32"/>
      <c r="F248" s="38"/>
      <c r="G248" s="38"/>
      <c r="AS248" s="189"/>
      <c r="AT248" s="118" t="s">
        <v>234</v>
      </c>
      <c r="AU248" s="119" t="s">
        <v>472</v>
      </c>
      <c r="AV248" s="122"/>
      <c r="AW248" s="122"/>
      <c r="AX248" s="122"/>
    </row>
    <row r="249" spans="1:50" x14ac:dyDescent="0.25">
      <c r="A249" s="99" t="s">
        <v>1155</v>
      </c>
      <c r="B249" s="760" t="s">
        <v>138</v>
      </c>
      <c r="C249" s="761"/>
      <c r="D249" s="73" t="s">
        <v>915</v>
      </c>
      <c r="E249" s="64"/>
      <c r="F249" s="64"/>
      <c r="G249" s="64"/>
      <c r="AS249" s="189"/>
      <c r="AT249" s="118" t="s">
        <v>234</v>
      </c>
      <c r="AU249" s="119" t="s">
        <v>473</v>
      </c>
      <c r="AV249" s="122"/>
      <c r="AW249" s="122"/>
      <c r="AX249" s="122"/>
    </row>
    <row r="250" spans="1:50" x14ac:dyDescent="0.25">
      <c r="A250" s="908"/>
      <c r="B250" s="909"/>
      <c r="C250" s="909"/>
      <c r="D250" s="909"/>
      <c r="E250" s="909"/>
      <c r="F250" s="909"/>
      <c r="G250" s="909"/>
      <c r="AS250" s="189"/>
      <c r="AT250" s="118" t="s">
        <v>234</v>
      </c>
      <c r="AU250" s="119" t="s">
        <v>474</v>
      </c>
      <c r="AV250" s="122"/>
      <c r="AW250" s="122"/>
      <c r="AX250" s="122"/>
    </row>
    <row r="251" spans="1:50" x14ac:dyDescent="0.25">
      <c r="A251" s="100" t="s">
        <v>183</v>
      </c>
      <c r="B251" s="762" t="s">
        <v>139</v>
      </c>
      <c r="C251" s="763"/>
      <c r="D251" s="61" t="s">
        <v>7</v>
      </c>
      <c r="E251" s="61" t="s">
        <v>8</v>
      </c>
      <c r="F251" s="71" t="s">
        <v>9</v>
      </c>
      <c r="G251" s="64" t="s">
        <v>1081</v>
      </c>
      <c r="AS251" s="189"/>
      <c r="AT251" s="118" t="s">
        <v>234</v>
      </c>
      <c r="AU251" s="119" t="s">
        <v>475</v>
      </c>
      <c r="AV251" s="122"/>
      <c r="AW251" s="122"/>
      <c r="AX251" s="122"/>
    </row>
    <row r="252" spans="1:50" x14ac:dyDescent="0.25">
      <c r="A252" s="101" t="s">
        <v>1156</v>
      </c>
      <c r="B252" s="756" t="s">
        <v>976</v>
      </c>
      <c r="C252" s="757"/>
      <c r="D252" s="25" t="s">
        <v>10</v>
      </c>
      <c r="E252" s="25" t="s">
        <v>34</v>
      </c>
      <c r="F252" s="37"/>
      <c r="G252" s="37"/>
      <c r="AS252" s="189"/>
      <c r="AT252" s="118" t="s">
        <v>234</v>
      </c>
      <c r="AU252" s="119" t="s">
        <v>476</v>
      </c>
      <c r="AV252" s="122"/>
      <c r="AW252" s="122"/>
      <c r="AX252" s="122"/>
    </row>
    <row r="253" spans="1:50" ht="33.75" customHeight="1" x14ac:dyDescent="0.25">
      <c r="A253" s="101" t="s">
        <v>1157</v>
      </c>
      <c r="B253" s="754" t="s">
        <v>141</v>
      </c>
      <c r="C253" s="755"/>
      <c r="D253" s="25" t="s">
        <v>10</v>
      </c>
      <c r="E253" s="25" t="s">
        <v>34</v>
      </c>
      <c r="F253" s="37"/>
      <c r="G253" s="37"/>
      <c r="AS253" s="189"/>
      <c r="AT253" s="118" t="s">
        <v>234</v>
      </c>
      <c r="AU253" s="119" t="s">
        <v>477</v>
      </c>
      <c r="AV253" s="122"/>
      <c r="AW253" s="122"/>
      <c r="AX253" s="122"/>
    </row>
    <row r="254" spans="1:50" x14ac:dyDescent="0.25">
      <c r="A254" s="101" t="s">
        <v>1158</v>
      </c>
      <c r="B254" s="754" t="s">
        <v>977</v>
      </c>
      <c r="C254" s="755"/>
      <c r="D254" s="25"/>
      <c r="E254" s="25"/>
      <c r="F254" s="37"/>
      <c r="G254" s="37"/>
      <c r="AS254" s="189"/>
      <c r="AT254" s="118" t="s">
        <v>234</v>
      </c>
      <c r="AU254" s="119" t="s">
        <v>478</v>
      </c>
      <c r="AV254" s="122"/>
      <c r="AW254" s="122"/>
      <c r="AX254" s="122"/>
    </row>
    <row r="255" spans="1:50" x14ac:dyDescent="0.25">
      <c r="A255" s="101" t="s">
        <v>1159</v>
      </c>
      <c r="B255" s="754" t="s">
        <v>978</v>
      </c>
      <c r="C255" s="755"/>
      <c r="D255" s="25"/>
      <c r="E255" s="25"/>
      <c r="F255" s="37"/>
      <c r="G255" s="37"/>
      <c r="AS255" s="189"/>
      <c r="AT255" s="118" t="s">
        <v>234</v>
      </c>
      <c r="AU255" s="119" t="s">
        <v>479</v>
      </c>
      <c r="AV255" s="122"/>
      <c r="AW255" s="122"/>
      <c r="AX255" s="122"/>
    </row>
    <row r="256" spans="1:50" x14ac:dyDescent="0.25">
      <c r="A256" s="101" t="s">
        <v>1160</v>
      </c>
      <c r="B256" s="756" t="s">
        <v>142</v>
      </c>
      <c r="C256" s="757"/>
      <c r="D256" s="25" t="s">
        <v>10</v>
      </c>
      <c r="E256" s="25" t="s">
        <v>34</v>
      </c>
      <c r="F256" s="37"/>
      <c r="G256" s="37"/>
      <c r="AS256" s="189"/>
      <c r="AT256" s="118" t="s">
        <v>234</v>
      </c>
      <c r="AU256" s="119" t="s">
        <v>480</v>
      </c>
      <c r="AV256" s="122"/>
      <c r="AW256" s="122"/>
      <c r="AX256" s="122"/>
    </row>
    <row r="257" spans="1:50" x14ac:dyDescent="0.25">
      <c r="A257" s="101" t="s">
        <v>1161</v>
      </c>
      <c r="B257" s="756" t="s">
        <v>143</v>
      </c>
      <c r="C257" s="757"/>
      <c r="D257" s="25" t="s">
        <v>10</v>
      </c>
      <c r="E257" s="25"/>
      <c r="F257" s="37"/>
      <c r="G257" s="37"/>
      <c r="AS257" s="189"/>
      <c r="AT257" s="118" t="s">
        <v>234</v>
      </c>
      <c r="AU257" s="119" t="s">
        <v>481</v>
      </c>
      <c r="AV257" s="122"/>
      <c r="AW257" s="122"/>
      <c r="AX257" s="122"/>
    </row>
    <row r="258" spans="1:50" x14ac:dyDescent="0.25">
      <c r="A258" s="101" t="s">
        <v>1162</v>
      </c>
      <c r="B258" s="758" t="s">
        <v>979</v>
      </c>
      <c r="C258" s="759"/>
      <c r="D258" s="25"/>
      <c r="E258" s="25"/>
      <c r="F258" s="37"/>
      <c r="G258" s="37"/>
      <c r="AS258" s="189"/>
      <c r="AT258" s="118" t="s">
        <v>234</v>
      </c>
      <c r="AU258" s="119" t="s">
        <v>482</v>
      </c>
      <c r="AV258" s="122"/>
      <c r="AW258" s="122"/>
      <c r="AX258" s="122"/>
    </row>
    <row r="259" spans="1:50" x14ac:dyDescent="0.25">
      <c r="A259" s="101" t="s">
        <v>1163</v>
      </c>
      <c r="B259" s="750" t="s">
        <v>144</v>
      </c>
      <c r="C259" s="751"/>
      <c r="D259" s="25" t="s">
        <v>10</v>
      </c>
      <c r="E259" s="25">
        <v>1</v>
      </c>
      <c r="F259" s="37"/>
      <c r="G259" s="37"/>
      <c r="AS259" s="189"/>
      <c r="AT259" s="118" t="s">
        <v>234</v>
      </c>
      <c r="AU259" s="119" t="s">
        <v>483</v>
      </c>
      <c r="AV259" s="122"/>
      <c r="AW259" s="122"/>
      <c r="AX259" s="122"/>
    </row>
    <row r="260" spans="1:50" ht="82.5" customHeight="1" x14ac:dyDescent="0.25">
      <c r="A260" s="101" t="s">
        <v>1164</v>
      </c>
      <c r="B260" s="752" t="s">
        <v>180</v>
      </c>
      <c r="C260" s="753"/>
      <c r="D260" s="25" t="s">
        <v>10</v>
      </c>
      <c r="E260" s="25">
        <v>1</v>
      </c>
      <c r="F260" s="37"/>
      <c r="G260" s="37"/>
      <c r="AS260" s="189"/>
      <c r="AT260" s="118" t="s">
        <v>234</v>
      </c>
      <c r="AU260" s="119" t="s">
        <v>484</v>
      </c>
      <c r="AV260" s="122"/>
      <c r="AW260" s="122"/>
      <c r="AX260" s="122"/>
    </row>
    <row r="261" spans="1:50" x14ac:dyDescent="0.25">
      <c r="A261" s="101" t="s">
        <v>1165</v>
      </c>
      <c r="B261" s="750" t="s">
        <v>145</v>
      </c>
      <c r="C261" s="751"/>
      <c r="D261" s="25" t="s">
        <v>10</v>
      </c>
      <c r="E261" s="25">
        <v>1</v>
      </c>
      <c r="F261" s="37"/>
      <c r="G261" s="37"/>
      <c r="AS261" s="189"/>
      <c r="AT261" s="118" t="s">
        <v>234</v>
      </c>
      <c r="AU261" s="119" t="s">
        <v>485</v>
      </c>
      <c r="AV261" s="122"/>
      <c r="AW261" s="122"/>
      <c r="AX261" s="122"/>
    </row>
    <row r="262" spans="1:50" hidden="1" x14ac:dyDescent="0.25">
      <c r="A262" s="101" t="s">
        <v>1166</v>
      </c>
      <c r="B262" s="121"/>
      <c r="C262" s="121"/>
      <c r="D262" s="121"/>
      <c r="E262" s="25">
        <v>1</v>
      </c>
      <c r="F262" s="37"/>
      <c r="G262" s="37"/>
      <c r="AS262" s="189"/>
      <c r="AT262" s="118" t="s">
        <v>234</v>
      </c>
      <c r="AU262" s="119" t="s">
        <v>486</v>
      </c>
      <c r="AV262" s="122"/>
      <c r="AW262" s="122"/>
      <c r="AX262" s="122"/>
    </row>
    <row r="263" spans="1:50" hidden="1" x14ac:dyDescent="0.25">
      <c r="A263" s="101" t="s">
        <v>1167</v>
      </c>
      <c r="B263" s="121"/>
      <c r="C263" s="121"/>
      <c r="D263" s="121"/>
      <c r="E263" s="25">
        <v>1</v>
      </c>
      <c r="F263" s="37"/>
      <c r="G263" s="37"/>
      <c r="AS263" s="189"/>
      <c r="AT263" s="118" t="s">
        <v>234</v>
      </c>
      <c r="AU263" s="119" t="s">
        <v>487</v>
      </c>
      <c r="AV263" s="122"/>
      <c r="AW263" s="122"/>
      <c r="AX263" s="122"/>
    </row>
    <row r="264" spans="1:50" hidden="1" x14ac:dyDescent="0.25">
      <c r="A264" s="101" t="s">
        <v>1168</v>
      </c>
      <c r="B264" s="121"/>
      <c r="C264" s="121"/>
      <c r="D264" s="121"/>
      <c r="E264" s="25">
        <v>1</v>
      </c>
      <c r="F264" s="37"/>
      <c r="G264" s="37"/>
      <c r="AS264" s="189"/>
      <c r="AT264" s="118" t="s">
        <v>234</v>
      </c>
      <c r="AU264" s="119" t="s">
        <v>488</v>
      </c>
      <c r="AV264" s="122"/>
      <c r="AW264" s="122"/>
      <c r="AX264" s="122"/>
    </row>
    <row r="265" spans="1:50" hidden="1" x14ac:dyDescent="0.25">
      <c r="A265" s="101" t="s">
        <v>1169</v>
      </c>
      <c r="B265" s="121"/>
      <c r="C265" s="121"/>
      <c r="D265" s="121"/>
      <c r="E265" s="25">
        <v>1</v>
      </c>
      <c r="F265" s="37"/>
      <c r="G265" s="37"/>
      <c r="AS265" s="189"/>
      <c r="AT265" s="118" t="s">
        <v>236</v>
      </c>
      <c r="AU265" s="119" t="s">
        <v>489</v>
      </c>
      <c r="AV265" s="122"/>
      <c r="AW265" s="122"/>
      <c r="AX265" s="122"/>
    </row>
    <row r="266" spans="1:50" hidden="1" x14ac:dyDescent="0.25">
      <c r="A266" s="101" t="s">
        <v>1170</v>
      </c>
      <c r="B266" s="121"/>
      <c r="C266" s="121"/>
      <c r="D266" s="121"/>
      <c r="E266" s="25"/>
      <c r="F266" s="37"/>
      <c r="G266" s="37"/>
      <c r="AS266" s="189"/>
      <c r="AT266" s="118" t="s">
        <v>236</v>
      </c>
      <c r="AU266" s="119" t="s">
        <v>490</v>
      </c>
      <c r="AV266" s="122"/>
      <c r="AW266" s="122"/>
      <c r="AX266" s="122"/>
    </row>
    <row r="267" spans="1:50" hidden="1" x14ac:dyDescent="0.25">
      <c r="A267" s="101" t="s">
        <v>1171</v>
      </c>
      <c r="B267" s="121"/>
      <c r="C267" s="121"/>
      <c r="D267" s="121"/>
      <c r="E267" s="25"/>
      <c r="F267" s="37"/>
      <c r="G267" s="37"/>
      <c r="AS267" s="189"/>
      <c r="AT267" s="118" t="s">
        <v>236</v>
      </c>
      <c r="AU267" s="119" t="s">
        <v>491</v>
      </c>
      <c r="AV267" s="122"/>
      <c r="AW267" s="122"/>
      <c r="AX267" s="122"/>
    </row>
    <row r="268" spans="1:50" hidden="1" x14ac:dyDescent="0.25">
      <c r="A268" s="101" t="s">
        <v>1172</v>
      </c>
      <c r="B268" s="121"/>
      <c r="C268" s="121"/>
      <c r="D268" s="121"/>
      <c r="E268" s="25"/>
      <c r="F268" s="37"/>
      <c r="G268" s="37"/>
      <c r="AS268" s="189"/>
      <c r="AT268" s="118" t="s">
        <v>236</v>
      </c>
      <c r="AU268" s="119" t="s">
        <v>492</v>
      </c>
      <c r="AV268" s="122"/>
      <c r="AW268" s="122"/>
      <c r="AX268" s="122"/>
    </row>
    <row r="269" spans="1:50" hidden="1" x14ac:dyDescent="0.25">
      <c r="A269" s="101" t="s">
        <v>1173</v>
      </c>
      <c r="B269" s="121"/>
      <c r="C269" s="121"/>
      <c r="D269" s="121"/>
      <c r="E269" s="25"/>
      <c r="F269" s="37"/>
      <c r="G269" s="37"/>
      <c r="AS269" s="189"/>
      <c r="AT269" s="118" t="s">
        <v>236</v>
      </c>
      <c r="AU269" s="119" t="s">
        <v>493</v>
      </c>
      <c r="AV269" s="122"/>
      <c r="AW269" s="122"/>
      <c r="AX269" s="122"/>
    </row>
    <row r="270" spans="1:50" hidden="1" x14ac:dyDescent="0.25">
      <c r="A270" s="101" t="s">
        <v>1174</v>
      </c>
      <c r="B270" s="121"/>
      <c r="C270" s="121"/>
      <c r="D270" s="121"/>
      <c r="E270" s="25"/>
      <c r="F270" s="37"/>
      <c r="G270" s="37"/>
      <c r="AS270" s="189"/>
      <c r="AT270" s="118" t="s">
        <v>236</v>
      </c>
      <c r="AU270" s="119" t="s">
        <v>494</v>
      </c>
      <c r="AV270" s="122"/>
      <c r="AW270" s="122"/>
      <c r="AX270" s="122"/>
    </row>
    <row r="271" spans="1:50" hidden="1" x14ac:dyDescent="0.25">
      <c r="A271" s="101" t="s">
        <v>1175</v>
      </c>
      <c r="B271" s="121"/>
      <c r="C271" s="121"/>
      <c r="D271" s="121"/>
      <c r="E271" s="25"/>
      <c r="F271" s="37"/>
      <c r="G271" s="37"/>
      <c r="AS271" s="189"/>
      <c r="AT271" s="118" t="s">
        <v>236</v>
      </c>
      <c r="AU271" s="119" t="s">
        <v>495</v>
      </c>
      <c r="AV271" s="122"/>
      <c r="AW271" s="122"/>
      <c r="AX271" s="122"/>
    </row>
    <row r="272" spans="1:50" hidden="1" x14ac:dyDescent="0.25">
      <c r="A272" s="101" t="s">
        <v>1176</v>
      </c>
      <c r="B272" s="121"/>
      <c r="C272" s="121"/>
      <c r="D272" s="121"/>
      <c r="E272" s="25"/>
      <c r="F272" s="37"/>
      <c r="G272" s="37"/>
      <c r="AS272" s="189"/>
      <c r="AT272" s="118" t="s">
        <v>240</v>
      </c>
      <c r="AU272" s="119" t="s">
        <v>506</v>
      </c>
      <c r="AV272" s="122"/>
      <c r="AW272" s="122"/>
      <c r="AX272" s="122"/>
    </row>
    <row r="273" spans="1:50" hidden="1" x14ac:dyDescent="0.25">
      <c r="A273" s="101" t="s">
        <v>1177</v>
      </c>
      <c r="B273" s="121"/>
      <c r="C273" s="121"/>
      <c r="D273" s="121"/>
      <c r="E273" s="25"/>
      <c r="F273" s="37"/>
      <c r="G273" s="37"/>
      <c r="AS273" s="189"/>
      <c r="AT273" s="118" t="s">
        <v>240</v>
      </c>
      <c r="AU273" s="119" t="s">
        <v>507</v>
      </c>
      <c r="AV273" s="122"/>
      <c r="AW273" s="122"/>
      <c r="AX273" s="122"/>
    </row>
    <row r="274" spans="1:50" hidden="1" x14ac:dyDescent="0.25">
      <c r="A274" s="101" t="s">
        <v>1178</v>
      </c>
      <c r="B274" s="121"/>
      <c r="C274" s="121"/>
      <c r="D274" s="121"/>
      <c r="E274" s="25"/>
      <c r="F274" s="37"/>
      <c r="G274" s="37"/>
      <c r="AS274" s="189"/>
      <c r="AT274" s="118" t="s">
        <v>240</v>
      </c>
      <c r="AU274" s="119" t="s">
        <v>508</v>
      </c>
      <c r="AV274" s="122"/>
      <c r="AW274" s="122"/>
      <c r="AX274" s="122"/>
    </row>
    <row r="275" spans="1:50" hidden="1" x14ac:dyDescent="0.25">
      <c r="A275" s="101" t="s">
        <v>1179</v>
      </c>
      <c r="B275" s="121"/>
      <c r="C275" s="121"/>
      <c r="D275" s="121"/>
      <c r="E275" s="25"/>
      <c r="F275" s="37"/>
      <c r="G275" s="37"/>
      <c r="AS275" s="189"/>
      <c r="AT275" s="118" t="s">
        <v>240</v>
      </c>
      <c r="AU275" s="119" t="s">
        <v>509</v>
      </c>
      <c r="AV275" s="122"/>
      <c r="AW275" s="122"/>
      <c r="AX275" s="122"/>
    </row>
    <row r="276" spans="1:50" hidden="1" x14ac:dyDescent="0.25">
      <c r="A276" s="101" t="s">
        <v>1180</v>
      </c>
      <c r="B276" s="121"/>
      <c r="C276" s="121"/>
      <c r="D276" s="121"/>
      <c r="E276" s="25"/>
      <c r="F276" s="37"/>
      <c r="G276" s="37"/>
      <c r="AS276" s="189"/>
      <c r="AT276" s="118" t="s">
        <v>240</v>
      </c>
      <c r="AU276" s="119" t="s">
        <v>510</v>
      </c>
      <c r="AV276" s="122"/>
      <c r="AW276" s="122"/>
      <c r="AX276" s="122"/>
    </row>
    <row r="277" spans="1:50" hidden="1" x14ac:dyDescent="0.25">
      <c r="A277" s="101" t="s">
        <v>1181</v>
      </c>
      <c r="B277" s="121"/>
      <c r="C277" s="121"/>
      <c r="D277" s="121"/>
      <c r="E277" s="25"/>
      <c r="F277" s="37"/>
      <c r="G277" s="37"/>
      <c r="AS277" s="189"/>
      <c r="AT277" s="118" t="s">
        <v>240</v>
      </c>
      <c r="AU277" s="119" t="s">
        <v>511</v>
      </c>
      <c r="AV277" s="122"/>
      <c r="AW277" s="122"/>
      <c r="AX277" s="122"/>
    </row>
    <row r="278" spans="1:50" hidden="1" x14ac:dyDescent="0.25">
      <c r="A278" s="101" t="s">
        <v>1182</v>
      </c>
      <c r="B278" s="121"/>
      <c r="C278" s="121"/>
      <c r="D278" s="121"/>
      <c r="E278" s="25"/>
      <c r="F278" s="37"/>
      <c r="G278" s="37"/>
      <c r="AS278" s="189"/>
      <c r="AT278" s="118" t="s">
        <v>240</v>
      </c>
      <c r="AU278" s="119" t="s">
        <v>512</v>
      </c>
      <c r="AV278" s="122"/>
      <c r="AW278" s="122"/>
      <c r="AX278" s="122"/>
    </row>
    <row r="279" spans="1:50" hidden="1" x14ac:dyDescent="0.25">
      <c r="A279" s="101" t="s">
        <v>1183</v>
      </c>
      <c r="B279" s="121"/>
      <c r="C279" s="121"/>
      <c r="D279" s="121"/>
      <c r="E279" s="25"/>
      <c r="F279" s="37"/>
      <c r="G279" s="37"/>
      <c r="AS279" s="189"/>
      <c r="AT279" s="118" t="s">
        <v>240</v>
      </c>
      <c r="AU279" s="119" t="s">
        <v>513</v>
      </c>
      <c r="AV279" s="122"/>
      <c r="AW279" s="122"/>
      <c r="AX279" s="122"/>
    </row>
    <row r="280" spans="1:50" hidden="1" x14ac:dyDescent="0.25">
      <c r="A280" s="101" t="s">
        <v>1184</v>
      </c>
      <c r="B280" s="121"/>
      <c r="C280" s="121"/>
      <c r="D280" s="121"/>
      <c r="E280" s="25"/>
      <c r="F280" s="37"/>
      <c r="G280" s="37"/>
      <c r="AS280" s="189"/>
      <c r="AT280" s="118" t="s">
        <v>240</v>
      </c>
      <c r="AU280" s="119" t="s">
        <v>514</v>
      </c>
      <c r="AV280" s="122"/>
      <c r="AW280" s="122"/>
      <c r="AX280" s="122"/>
    </row>
    <row r="281" spans="1:50" hidden="1" x14ac:dyDescent="0.25">
      <c r="A281" s="101" t="s">
        <v>1185</v>
      </c>
      <c r="B281" s="121"/>
      <c r="C281" s="121"/>
      <c r="D281" s="121"/>
      <c r="E281" s="25"/>
      <c r="F281" s="37"/>
      <c r="G281" s="37"/>
      <c r="AS281" s="189"/>
      <c r="AT281" s="118" t="s">
        <v>240</v>
      </c>
      <c r="AU281" s="119" t="s">
        <v>515</v>
      </c>
      <c r="AV281" s="122"/>
      <c r="AW281" s="122"/>
      <c r="AX281" s="122"/>
    </row>
    <row r="282" spans="1:50" hidden="1" x14ac:dyDescent="0.25">
      <c r="A282" s="101" t="s">
        <v>1186</v>
      </c>
      <c r="B282" s="121"/>
      <c r="C282" s="121"/>
      <c r="D282" s="121"/>
      <c r="E282" s="25"/>
      <c r="F282" s="37"/>
      <c r="G282" s="37"/>
      <c r="AS282" s="189"/>
      <c r="AT282" s="118" t="s">
        <v>240</v>
      </c>
      <c r="AU282" s="119" t="s">
        <v>516</v>
      </c>
      <c r="AV282" s="122"/>
      <c r="AW282" s="122"/>
      <c r="AX282" s="122"/>
    </row>
    <row r="283" spans="1:50" hidden="1" x14ac:dyDescent="0.25">
      <c r="A283" s="101" t="s">
        <v>1187</v>
      </c>
      <c r="B283" s="121"/>
      <c r="C283" s="121"/>
      <c r="D283" s="121"/>
      <c r="E283" s="25"/>
      <c r="F283" s="37"/>
      <c r="G283" s="37"/>
      <c r="AS283" s="189"/>
      <c r="AT283" s="118" t="s">
        <v>240</v>
      </c>
      <c r="AU283" s="119" t="s">
        <v>517</v>
      </c>
      <c r="AV283" s="122"/>
      <c r="AW283" s="122"/>
      <c r="AX283" s="122"/>
    </row>
    <row r="284" spans="1:50" hidden="1" x14ac:dyDescent="0.25">
      <c r="A284" s="101" t="s">
        <v>1188</v>
      </c>
      <c r="B284" s="121"/>
      <c r="C284" s="121"/>
      <c r="D284" s="121"/>
      <c r="E284" s="25"/>
      <c r="F284" s="37"/>
      <c r="G284" s="37"/>
      <c r="AS284" s="189"/>
      <c r="AT284" s="118" t="s">
        <v>240</v>
      </c>
      <c r="AU284" s="119" t="s">
        <v>518</v>
      </c>
      <c r="AV284" s="122"/>
      <c r="AW284" s="122"/>
      <c r="AX284" s="122"/>
    </row>
    <row r="285" spans="1:50" hidden="1" x14ac:dyDescent="0.25">
      <c r="A285" s="101" t="s">
        <v>1189</v>
      </c>
      <c r="B285" s="121"/>
      <c r="C285" s="121"/>
      <c r="D285" s="121"/>
      <c r="E285" s="25"/>
      <c r="F285" s="37"/>
      <c r="G285" s="37"/>
      <c r="AS285" s="189"/>
      <c r="AT285" s="118" t="s">
        <v>240</v>
      </c>
      <c r="AU285" s="119" t="s">
        <v>519</v>
      </c>
      <c r="AV285" s="122"/>
      <c r="AW285" s="122"/>
      <c r="AX285" s="122"/>
    </row>
    <row r="286" spans="1:50" hidden="1" x14ac:dyDescent="0.25">
      <c r="A286" s="101" t="s">
        <v>1190</v>
      </c>
      <c r="B286" s="121"/>
      <c r="C286" s="121"/>
      <c r="D286" s="121"/>
      <c r="E286" s="25"/>
      <c r="F286" s="37"/>
      <c r="G286" s="37"/>
      <c r="AS286" s="189"/>
      <c r="AT286" s="118" t="s">
        <v>240</v>
      </c>
      <c r="AU286" s="119" t="s">
        <v>520</v>
      </c>
      <c r="AV286" s="122"/>
      <c r="AW286" s="122"/>
      <c r="AX286" s="122"/>
    </row>
    <row r="287" spans="1:50" hidden="1" x14ac:dyDescent="0.25">
      <c r="A287" s="101" t="s">
        <v>1191</v>
      </c>
      <c r="B287" s="121"/>
      <c r="C287" s="121"/>
      <c r="D287" s="121"/>
      <c r="E287" s="25"/>
      <c r="F287" s="37"/>
      <c r="G287" s="37"/>
      <c r="AS287" s="189"/>
      <c r="AT287" s="118" t="s">
        <v>240</v>
      </c>
      <c r="AU287" s="119" t="s">
        <v>521</v>
      </c>
      <c r="AV287" s="122"/>
      <c r="AW287" s="122"/>
      <c r="AX287" s="122"/>
    </row>
    <row r="288" spans="1:50" hidden="1" x14ac:dyDescent="0.25">
      <c r="A288" s="101" t="s">
        <v>1192</v>
      </c>
      <c r="B288" s="121"/>
      <c r="C288" s="121"/>
      <c r="D288" s="121"/>
      <c r="E288" s="25"/>
      <c r="F288" s="37"/>
      <c r="G288" s="37"/>
      <c r="AS288" s="189"/>
      <c r="AT288" s="118" t="s">
        <v>240</v>
      </c>
      <c r="AU288" s="119" t="s">
        <v>522</v>
      </c>
      <c r="AV288" s="122"/>
      <c r="AW288" s="122"/>
      <c r="AX288" s="122"/>
    </row>
    <row r="289" spans="1:50" hidden="1" x14ac:dyDescent="0.25">
      <c r="A289" s="101" t="s">
        <v>1193</v>
      </c>
      <c r="B289" s="121"/>
      <c r="C289" s="121"/>
      <c r="D289" s="121"/>
      <c r="E289" s="25"/>
      <c r="F289" s="37"/>
      <c r="G289" s="37"/>
      <c r="AS289" s="189"/>
      <c r="AT289" s="118" t="s">
        <v>240</v>
      </c>
      <c r="AU289" s="119" t="s">
        <v>523</v>
      </c>
      <c r="AV289" s="122"/>
      <c r="AW289" s="122"/>
      <c r="AX289" s="122"/>
    </row>
    <row r="290" spans="1:50" hidden="1" x14ac:dyDescent="0.25">
      <c r="A290" s="101" t="s">
        <v>1194</v>
      </c>
      <c r="B290" s="121"/>
      <c r="C290" s="121"/>
      <c r="D290" s="121"/>
      <c r="E290" s="25"/>
      <c r="F290" s="37"/>
      <c r="G290" s="37"/>
      <c r="AS290" s="189"/>
      <c r="AT290" s="118" t="s">
        <v>240</v>
      </c>
      <c r="AU290" s="119" t="s">
        <v>524</v>
      </c>
      <c r="AV290" s="122"/>
      <c r="AW290" s="122"/>
      <c r="AX290" s="122"/>
    </row>
    <row r="291" spans="1:50" hidden="1" x14ac:dyDescent="0.25">
      <c r="A291" s="101" t="s">
        <v>1195</v>
      </c>
      <c r="B291" s="121"/>
      <c r="C291" s="121"/>
      <c r="D291" s="121"/>
      <c r="E291" s="25"/>
      <c r="F291" s="37"/>
      <c r="G291" s="37"/>
      <c r="AS291" s="189"/>
      <c r="AT291" s="118" t="s">
        <v>240</v>
      </c>
      <c r="AU291" s="119" t="s">
        <v>525</v>
      </c>
      <c r="AV291" s="122"/>
      <c r="AW291" s="122"/>
      <c r="AX291" s="122"/>
    </row>
    <row r="292" spans="1:50" hidden="1" x14ac:dyDescent="0.25">
      <c r="A292" s="101" t="s">
        <v>1196</v>
      </c>
      <c r="B292" s="121"/>
      <c r="C292" s="121"/>
      <c r="D292" s="121"/>
      <c r="E292" s="25"/>
      <c r="F292" s="37"/>
      <c r="G292" s="37"/>
      <c r="AS292" s="189"/>
      <c r="AT292" s="118" t="s">
        <v>240</v>
      </c>
      <c r="AU292" s="119" t="s">
        <v>526</v>
      </c>
      <c r="AV292" s="122"/>
      <c r="AW292" s="122"/>
      <c r="AX292" s="122"/>
    </row>
    <row r="293" spans="1:50" hidden="1" x14ac:dyDescent="0.25">
      <c r="A293" s="101" t="s">
        <v>1197</v>
      </c>
      <c r="B293" s="121"/>
      <c r="C293" s="121"/>
      <c r="D293" s="121"/>
      <c r="E293" s="25"/>
      <c r="F293" s="37"/>
      <c r="G293" s="37"/>
      <c r="AS293" s="189"/>
      <c r="AT293" s="118" t="s">
        <v>240</v>
      </c>
      <c r="AU293" s="119" t="s">
        <v>527</v>
      </c>
      <c r="AV293" s="122"/>
      <c r="AW293" s="122"/>
      <c r="AX293" s="122"/>
    </row>
    <row r="294" spans="1:50" hidden="1" x14ac:dyDescent="0.25">
      <c r="A294" s="101" t="s">
        <v>1198</v>
      </c>
      <c r="B294" s="121"/>
      <c r="C294" s="121"/>
      <c r="D294" s="121"/>
      <c r="E294" s="25"/>
      <c r="F294" s="37"/>
      <c r="G294" s="37"/>
      <c r="AS294" s="189"/>
      <c r="AT294" s="118" t="s">
        <v>240</v>
      </c>
      <c r="AU294" s="119" t="s">
        <v>528</v>
      </c>
      <c r="AV294" s="122"/>
      <c r="AW294" s="122"/>
      <c r="AX294" s="122"/>
    </row>
    <row r="295" spans="1:50" hidden="1" x14ac:dyDescent="0.25">
      <c r="A295" s="101" t="s">
        <v>1199</v>
      </c>
      <c r="B295" s="121"/>
      <c r="C295" s="121"/>
      <c r="D295" s="121"/>
      <c r="E295" s="25"/>
      <c r="F295" s="37"/>
      <c r="G295" s="37"/>
      <c r="AS295" s="189"/>
      <c r="AT295" s="118" t="s">
        <v>240</v>
      </c>
      <c r="AU295" s="119" t="s">
        <v>529</v>
      </c>
      <c r="AV295" s="122"/>
      <c r="AW295" s="122"/>
      <c r="AX295" s="122"/>
    </row>
    <row r="296" spans="1:50" hidden="1" x14ac:dyDescent="0.25">
      <c r="A296" s="101" t="s">
        <v>1200</v>
      </c>
      <c r="B296" s="121"/>
      <c r="C296" s="121"/>
      <c r="D296" s="121"/>
      <c r="E296" s="25"/>
      <c r="F296" s="37"/>
      <c r="G296" s="37"/>
      <c r="AS296" s="189"/>
      <c r="AT296" s="118" t="s">
        <v>240</v>
      </c>
      <c r="AU296" s="119" t="s">
        <v>530</v>
      </c>
      <c r="AV296" s="122"/>
      <c r="AW296" s="122"/>
      <c r="AX296" s="122"/>
    </row>
    <row r="297" spans="1:50" hidden="1" x14ac:dyDescent="0.25">
      <c r="A297" s="101" t="s">
        <v>1201</v>
      </c>
      <c r="B297" s="121"/>
      <c r="C297" s="121"/>
      <c r="D297" s="121"/>
      <c r="E297" s="25"/>
      <c r="F297" s="37"/>
      <c r="G297" s="37"/>
      <c r="AS297" s="189"/>
      <c r="AT297" s="118" t="s">
        <v>240</v>
      </c>
      <c r="AU297" s="119" t="s">
        <v>531</v>
      </c>
      <c r="AV297" s="122"/>
      <c r="AW297" s="122"/>
      <c r="AX297" s="122"/>
    </row>
    <row r="298" spans="1:50" hidden="1" x14ac:dyDescent="0.25">
      <c r="A298" s="101" t="s">
        <v>1202</v>
      </c>
      <c r="B298" s="121"/>
      <c r="C298" s="121"/>
      <c r="D298" s="121"/>
      <c r="E298" s="25"/>
      <c r="F298" s="37"/>
      <c r="G298" s="37"/>
      <c r="AS298" s="189"/>
      <c r="AT298" s="118" t="s">
        <v>240</v>
      </c>
      <c r="AU298" s="119" t="s">
        <v>532</v>
      </c>
      <c r="AV298" s="122"/>
      <c r="AW298" s="122"/>
      <c r="AX298" s="122"/>
    </row>
    <row r="299" spans="1:50" hidden="1" x14ac:dyDescent="0.25">
      <c r="A299" s="101" t="s">
        <v>1203</v>
      </c>
      <c r="B299" s="121"/>
      <c r="C299" s="121"/>
      <c r="D299" s="121"/>
      <c r="E299" s="25"/>
      <c r="F299" s="37"/>
      <c r="G299" s="37"/>
      <c r="AS299" s="189"/>
      <c r="AT299" s="118" t="s">
        <v>240</v>
      </c>
      <c r="AU299" s="119" t="s">
        <v>533</v>
      </c>
      <c r="AV299" s="122"/>
      <c r="AW299" s="122"/>
      <c r="AX299" s="122"/>
    </row>
    <row r="300" spans="1:50" hidden="1" x14ac:dyDescent="0.25">
      <c r="A300" s="101" t="s">
        <v>1204</v>
      </c>
      <c r="B300" s="121"/>
      <c r="C300" s="121"/>
      <c r="D300" s="121"/>
      <c r="E300" s="25"/>
      <c r="F300" s="37"/>
      <c r="G300" s="37"/>
      <c r="AS300" s="189"/>
      <c r="AT300" s="118" t="s">
        <v>240</v>
      </c>
      <c r="AU300" s="119" t="s">
        <v>534</v>
      </c>
      <c r="AV300" s="122"/>
      <c r="AW300" s="122"/>
      <c r="AX300" s="122"/>
    </row>
    <row r="301" spans="1:50" hidden="1" x14ac:dyDescent="0.25">
      <c r="A301" s="101" t="s">
        <v>1205</v>
      </c>
      <c r="B301" s="121"/>
      <c r="C301" s="121"/>
      <c r="D301" s="121"/>
      <c r="E301" s="25"/>
      <c r="F301" s="37"/>
      <c r="G301" s="37"/>
      <c r="AS301" s="189"/>
      <c r="AT301" s="118" t="s">
        <v>240</v>
      </c>
      <c r="AU301" s="119" t="s">
        <v>535</v>
      </c>
      <c r="AV301" s="122"/>
      <c r="AW301" s="122"/>
      <c r="AX301" s="122"/>
    </row>
    <row r="302" spans="1:50" x14ac:dyDescent="0.25">
      <c r="A302" s="101" t="s">
        <v>1166</v>
      </c>
      <c r="B302" s="752" t="s">
        <v>146</v>
      </c>
      <c r="C302" s="753"/>
      <c r="D302" s="25" t="s">
        <v>10</v>
      </c>
      <c r="E302" s="25">
        <v>1</v>
      </c>
      <c r="F302" s="37"/>
      <c r="G302" s="37"/>
      <c r="AS302" s="189"/>
      <c r="AT302" s="118" t="s">
        <v>240</v>
      </c>
      <c r="AU302" s="119" t="s">
        <v>536</v>
      </c>
      <c r="AV302" s="122"/>
      <c r="AW302" s="122"/>
      <c r="AX302" s="122"/>
    </row>
    <row r="303" spans="1:50" ht="54" customHeight="1" x14ac:dyDescent="0.25">
      <c r="A303" s="101" t="s">
        <v>1167</v>
      </c>
      <c r="B303" s="754" t="s">
        <v>147</v>
      </c>
      <c r="C303" s="755"/>
      <c r="D303" s="25" t="s">
        <v>10</v>
      </c>
      <c r="E303" s="25">
        <v>1</v>
      </c>
      <c r="F303" s="37"/>
      <c r="G303" s="37"/>
      <c r="AS303" s="189"/>
      <c r="AT303" s="118" t="s">
        <v>240</v>
      </c>
      <c r="AU303" s="119" t="s">
        <v>537</v>
      </c>
      <c r="AV303" s="122"/>
      <c r="AW303" s="122"/>
      <c r="AX303" s="122"/>
    </row>
    <row r="304" spans="1:50" ht="46.5" customHeight="1" x14ac:dyDescent="0.25">
      <c r="A304" s="101" t="s">
        <v>1168</v>
      </c>
      <c r="B304" s="752" t="s">
        <v>1356</v>
      </c>
      <c r="C304" s="753"/>
      <c r="D304" s="25" t="s">
        <v>10</v>
      </c>
      <c r="E304" s="25">
        <v>1</v>
      </c>
      <c r="F304" s="37"/>
      <c r="G304" s="37"/>
      <c r="AS304" s="189"/>
      <c r="AT304" s="118" t="s">
        <v>240</v>
      </c>
      <c r="AU304" s="119" t="s">
        <v>538</v>
      </c>
      <c r="AV304" s="122"/>
      <c r="AW304" s="122"/>
      <c r="AX304" s="122"/>
    </row>
    <row r="305" spans="1:50" ht="84.75" customHeight="1" x14ac:dyDescent="0.25">
      <c r="A305" s="101" t="s">
        <v>1169</v>
      </c>
      <c r="B305" s="752" t="s">
        <v>181</v>
      </c>
      <c r="C305" s="753"/>
      <c r="D305" s="25" t="s">
        <v>10</v>
      </c>
      <c r="E305" s="25">
        <v>1</v>
      </c>
      <c r="F305" s="37"/>
      <c r="G305" s="37"/>
      <c r="AS305" s="189"/>
      <c r="AT305" s="118" t="s">
        <v>240</v>
      </c>
      <c r="AU305" s="119" t="s">
        <v>539</v>
      </c>
      <c r="AV305" s="122"/>
      <c r="AW305" s="122"/>
      <c r="AX305" s="122"/>
    </row>
    <row r="306" spans="1:50" x14ac:dyDescent="0.25">
      <c r="A306" s="101" t="s">
        <v>1206</v>
      </c>
      <c r="B306" s="750" t="s">
        <v>148</v>
      </c>
      <c r="C306" s="751"/>
      <c r="D306" s="25" t="s">
        <v>10</v>
      </c>
      <c r="E306" s="25">
        <v>1</v>
      </c>
      <c r="F306" s="37"/>
      <c r="G306" s="37"/>
      <c r="AS306" s="189"/>
      <c r="AT306" s="118" t="s">
        <v>240</v>
      </c>
      <c r="AU306" s="119" t="s">
        <v>540</v>
      </c>
      <c r="AV306" s="122"/>
      <c r="AW306" s="122"/>
      <c r="AX306" s="122"/>
    </row>
    <row r="307" spans="1:50" x14ac:dyDescent="0.25">
      <c r="A307" s="101" t="s">
        <v>1207</v>
      </c>
      <c r="B307" s="750" t="s">
        <v>149</v>
      </c>
      <c r="C307" s="751"/>
      <c r="D307" s="25" t="s">
        <v>10</v>
      </c>
      <c r="E307" s="25">
        <v>1</v>
      </c>
      <c r="F307" s="37"/>
      <c r="G307" s="37"/>
      <c r="AS307" s="189"/>
      <c r="AT307" s="118" t="s">
        <v>240</v>
      </c>
      <c r="AU307" s="119" t="s">
        <v>541</v>
      </c>
      <c r="AV307" s="122"/>
      <c r="AW307" s="122"/>
      <c r="AX307" s="122"/>
    </row>
    <row r="308" spans="1:50" x14ac:dyDescent="0.25">
      <c r="A308" s="101" t="s">
        <v>1208</v>
      </c>
      <c r="B308" s="140" t="s">
        <v>150</v>
      </c>
      <c r="C308" s="141"/>
      <c r="D308" s="25" t="s">
        <v>10</v>
      </c>
      <c r="E308" s="25">
        <v>1</v>
      </c>
      <c r="F308" s="37"/>
      <c r="G308" s="37"/>
      <c r="AS308" s="189"/>
      <c r="AT308" s="118" t="s">
        <v>240</v>
      </c>
      <c r="AU308" s="119" t="s">
        <v>542</v>
      </c>
      <c r="AV308" s="122"/>
      <c r="AW308" s="122"/>
      <c r="AX308" s="122"/>
    </row>
    <row r="309" spans="1:50" x14ac:dyDescent="0.25">
      <c r="A309" s="101" t="s">
        <v>1209</v>
      </c>
      <c r="B309" s="750" t="s">
        <v>151</v>
      </c>
      <c r="C309" s="751"/>
      <c r="D309" s="25" t="s">
        <v>10</v>
      </c>
      <c r="E309" s="25">
        <v>1</v>
      </c>
      <c r="F309" s="37"/>
      <c r="G309" s="37"/>
      <c r="AS309" s="189"/>
      <c r="AT309" s="118" t="s">
        <v>240</v>
      </c>
      <c r="AU309" s="119" t="s">
        <v>543</v>
      </c>
      <c r="AV309" s="122"/>
      <c r="AW309" s="122"/>
      <c r="AX309" s="122"/>
    </row>
    <row r="310" spans="1:50" x14ac:dyDescent="0.25">
      <c r="A310" s="101" t="s">
        <v>1210</v>
      </c>
      <c r="B310" s="750" t="s">
        <v>152</v>
      </c>
      <c r="C310" s="751"/>
      <c r="D310" s="25" t="s">
        <v>10</v>
      </c>
      <c r="E310" s="25">
        <v>1</v>
      </c>
      <c r="F310" s="37"/>
      <c r="G310" s="37"/>
      <c r="AS310" s="189"/>
      <c r="AT310" s="118" t="s">
        <v>240</v>
      </c>
      <c r="AU310" s="119" t="s">
        <v>544</v>
      </c>
      <c r="AV310" s="122"/>
      <c r="AW310" s="122"/>
      <c r="AX310" s="122"/>
    </row>
    <row r="311" spans="1:50" x14ac:dyDescent="0.25">
      <c r="A311" s="101" t="s">
        <v>1211</v>
      </c>
      <c r="B311" s="750" t="s">
        <v>153</v>
      </c>
      <c r="C311" s="751"/>
      <c r="D311" s="25" t="s">
        <v>10</v>
      </c>
      <c r="E311" s="25">
        <v>1</v>
      </c>
      <c r="F311" s="37"/>
      <c r="G311" s="37"/>
      <c r="AS311" s="189"/>
      <c r="AT311" s="118" t="s">
        <v>240</v>
      </c>
      <c r="AU311" s="119" t="s">
        <v>545</v>
      </c>
      <c r="AV311" s="122"/>
      <c r="AW311" s="122"/>
      <c r="AX311" s="122"/>
    </row>
    <row r="312" spans="1:50" x14ac:dyDescent="0.25">
      <c r="A312" s="101" t="s">
        <v>1212</v>
      </c>
      <c r="B312" s="750" t="s">
        <v>154</v>
      </c>
      <c r="C312" s="751"/>
      <c r="D312" s="25" t="s">
        <v>10</v>
      </c>
      <c r="E312" s="25">
        <v>1</v>
      </c>
      <c r="F312" s="37"/>
      <c r="G312" s="37"/>
      <c r="AS312" s="189"/>
      <c r="AT312" s="118" t="s">
        <v>240</v>
      </c>
      <c r="AU312" s="119" t="s">
        <v>546</v>
      </c>
      <c r="AV312" s="122"/>
      <c r="AW312" s="122"/>
      <c r="AX312" s="122"/>
    </row>
    <row r="313" spans="1:50" x14ac:dyDescent="0.25">
      <c r="A313" s="101" t="s">
        <v>1213</v>
      </c>
      <c r="B313" s="750" t="s">
        <v>155</v>
      </c>
      <c r="C313" s="751"/>
      <c r="D313" s="25" t="s">
        <v>10</v>
      </c>
      <c r="E313" s="25">
        <v>1</v>
      </c>
      <c r="F313" s="37"/>
      <c r="G313" s="37"/>
      <c r="AS313" s="189"/>
      <c r="AT313" s="118" t="s">
        <v>240</v>
      </c>
      <c r="AU313" s="119" t="s">
        <v>547</v>
      </c>
      <c r="AV313" s="122"/>
      <c r="AW313" s="122"/>
      <c r="AX313" s="122"/>
    </row>
    <row r="314" spans="1:50" x14ac:dyDescent="0.25">
      <c r="A314" s="101" t="s">
        <v>1214</v>
      </c>
      <c r="B314" s="750" t="s">
        <v>156</v>
      </c>
      <c r="C314" s="751"/>
      <c r="D314" s="25" t="s">
        <v>10</v>
      </c>
      <c r="E314" s="25">
        <v>1</v>
      </c>
      <c r="F314" s="37"/>
      <c r="G314" s="37"/>
      <c r="AS314" s="189"/>
      <c r="AT314" s="118" t="s">
        <v>240</v>
      </c>
      <c r="AU314" s="119" t="s">
        <v>548</v>
      </c>
      <c r="AV314" s="122"/>
      <c r="AW314" s="122"/>
      <c r="AX314" s="122"/>
    </row>
    <row r="315" spans="1:50" x14ac:dyDescent="0.25">
      <c r="A315" s="101" t="s">
        <v>1215</v>
      </c>
      <c r="B315" s="750" t="s">
        <v>157</v>
      </c>
      <c r="C315" s="751"/>
      <c r="D315" s="25" t="s">
        <v>10</v>
      </c>
      <c r="E315" s="25">
        <v>1</v>
      </c>
      <c r="F315" s="37"/>
      <c r="G315" s="37"/>
      <c r="AS315" s="189"/>
      <c r="AT315" s="118" t="s">
        <v>240</v>
      </c>
      <c r="AU315" s="119" t="s">
        <v>549</v>
      </c>
      <c r="AV315" s="122"/>
      <c r="AW315" s="122"/>
      <c r="AX315" s="122"/>
    </row>
    <row r="316" spans="1:50" x14ac:dyDescent="0.25">
      <c r="A316" s="101" t="s">
        <v>1216</v>
      </c>
      <c r="B316" s="750" t="s">
        <v>158</v>
      </c>
      <c r="C316" s="751"/>
      <c r="D316" s="25" t="s">
        <v>10</v>
      </c>
      <c r="E316" s="25">
        <v>1</v>
      </c>
      <c r="F316" s="37"/>
      <c r="G316" s="37"/>
      <c r="AS316" s="189"/>
      <c r="AT316" s="118" t="s">
        <v>240</v>
      </c>
      <c r="AU316" s="196" t="s">
        <v>550</v>
      </c>
      <c r="AV316" s="122"/>
      <c r="AW316" s="122"/>
      <c r="AX316" s="122"/>
    </row>
    <row r="317" spans="1:50" ht="48" customHeight="1" x14ac:dyDescent="0.25">
      <c r="A317" s="101" t="s">
        <v>1217</v>
      </c>
      <c r="B317" s="752" t="s">
        <v>159</v>
      </c>
      <c r="C317" s="753"/>
      <c r="D317" s="25" t="s">
        <v>10</v>
      </c>
      <c r="E317" s="25">
        <v>1</v>
      </c>
      <c r="F317" s="37"/>
      <c r="G317" s="37"/>
      <c r="AS317" s="189"/>
      <c r="AT317" s="118" t="s">
        <v>240</v>
      </c>
      <c r="AU317" s="119" t="s">
        <v>551</v>
      </c>
      <c r="AV317" s="122"/>
      <c r="AW317" s="122"/>
      <c r="AX317" s="122"/>
    </row>
    <row r="318" spans="1:50" ht="66" customHeight="1" x14ac:dyDescent="0.25">
      <c r="A318" s="101" t="s">
        <v>1218</v>
      </c>
      <c r="B318" s="752" t="s">
        <v>160</v>
      </c>
      <c r="C318" s="753"/>
      <c r="D318" s="25" t="s">
        <v>10</v>
      </c>
      <c r="E318" s="25">
        <v>1</v>
      </c>
      <c r="F318" s="37"/>
      <c r="G318" s="37"/>
      <c r="AS318" s="189"/>
      <c r="AT318" s="118" t="s">
        <v>242</v>
      </c>
      <c r="AU318" s="119" t="s">
        <v>552</v>
      </c>
      <c r="AV318" s="122"/>
      <c r="AW318" s="122"/>
      <c r="AX318" s="122"/>
    </row>
    <row r="319" spans="1:50" x14ac:dyDescent="0.25">
      <c r="A319" s="101" t="s">
        <v>1219</v>
      </c>
      <c r="B319" s="750" t="s">
        <v>161</v>
      </c>
      <c r="C319" s="751"/>
      <c r="D319" s="25" t="s">
        <v>10</v>
      </c>
      <c r="E319" s="25">
        <v>1</v>
      </c>
      <c r="F319" s="37"/>
      <c r="G319" s="37"/>
      <c r="AS319" s="189"/>
      <c r="AT319" s="118" t="s">
        <v>242</v>
      </c>
      <c r="AU319" s="119" t="s">
        <v>553</v>
      </c>
      <c r="AV319" s="122"/>
      <c r="AW319" s="122"/>
      <c r="AX319" s="122"/>
    </row>
    <row r="320" spans="1:50" x14ac:dyDescent="0.25">
      <c r="A320" s="101" t="s">
        <v>1220</v>
      </c>
      <c r="B320" s="750" t="s">
        <v>162</v>
      </c>
      <c r="C320" s="751"/>
      <c r="D320" s="25" t="s">
        <v>10</v>
      </c>
      <c r="E320" s="25">
        <v>1</v>
      </c>
      <c r="F320" s="37"/>
      <c r="G320" s="37"/>
      <c r="AS320" s="189"/>
      <c r="AT320" s="118" t="s">
        <v>242</v>
      </c>
      <c r="AU320" s="119" t="s">
        <v>554</v>
      </c>
      <c r="AV320" s="122"/>
      <c r="AW320" s="122"/>
      <c r="AX320" s="122"/>
    </row>
    <row r="321" spans="1:50" x14ac:dyDescent="0.25">
      <c r="A321" s="101" t="s">
        <v>1221</v>
      </c>
      <c r="B321" s="750" t="s">
        <v>163</v>
      </c>
      <c r="C321" s="751"/>
      <c r="D321" s="25" t="s">
        <v>10</v>
      </c>
      <c r="E321" s="25">
        <v>1</v>
      </c>
      <c r="F321" s="37"/>
      <c r="G321" s="37"/>
      <c r="AS321" s="189"/>
      <c r="AT321" s="118" t="s">
        <v>242</v>
      </c>
      <c r="AU321" s="119" t="s">
        <v>282</v>
      </c>
      <c r="AV321" s="122"/>
      <c r="AW321" s="122"/>
      <c r="AX321" s="122"/>
    </row>
    <row r="322" spans="1:50" x14ac:dyDescent="0.25">
      <c r="A322" s="101" t="s">
        <v>1222</v>
      </c>
      <c r="B322" s="750" t="s">
        <v>164</v>
      </c>
      <c r="C322" s="751"/>
      <c r="D322" s="25" t="s">
        <v>10</v>
      </c>
      <c r="E322" s="25">
        <v>1</v>
      </c>
      <c r="F322" s="37"/>
      <c r="G322" s="37"/>
      <c r="AS322" s="189"/>
      <c r="AT322" s="118" t="s">
        <v>242</v>
      </c>
      <c r="AU322" s="119" t="s">
        <v>555</v>
      </c>
      <c r="AV322" s="122"/>
      <c r="AW322" s="122"/>
      <c r="AX322" s="122"/>
    </row>
    <row r="323" spans="1:50" x14ac:dyDescent="0.25">
      <c r="A323" s="101" t="s">
        <v>1223</v>
      </c>
      <c r="B323" s="750" t="s">
        <v>165</v>
      </c>
      <c r="C323" s="751"/>
      <c r="D323" s="25" t="s">
        <v>10</v>
      </c>
      <c r="E323" s="25">
        <v>1</v>
      </c>
      <c r="F323" s="37"/>
      <c r="G323" s="37"/>
      <c r="AS323" s="189"/>
      <c r="AT323" s="118" t="s">
        <v>242</v>
      </c>
      <c r="AU323" s="119" t="s">
        <v>556</v>
      </c>
      <c r="AV323" s="122"/>
      <c r="AW323" s="122"/>
      <c r="AX323" s="122"/>
    </row>
    <row r="324" spans="1:50" ht="15" customHeight="1" x14ac:dyDescent="0.25">
      <c r="A324" s="101" t="s">
        <v>1224</v>
      </c>
      <c r="B324" s="750" t="s">
        <v>166</v>
      </c>
      <c r="C324" s="751"/>
      <c r="D324" s="25" t="s">
        <v>10</v>
      </c>
      <c r="E324" s="25">
        <v>1</v>
      </c>
      <c r="F324" s="37"/>
      <c r="G324" s="37"/>
      <c r="AS324" s="189"/>
      <c r="AT324" s="118" t="s">
        <v>242</v>
      </c>
      <c r="AU324" s="119" t="s">
        <v>557</v>
      </c>
      <c r="AV324" s="122"/>
      <c r="AW324" s="122"/>
      <c r="AX324" s="122"/>
    </row>
    <row r="325" spans="1:50" x14ac:dyDescent="0.25">
      <c r="A325" s="101" t="s">
        <v>1225</v>
      </c>
      <c r="B325" s="750" t="s">
        <v>167</v>
      </c>
      <c r="C325" s="751"/>
      <c r="D325" s="25" t="s">
        <v>10</v>
      </c>
      <c r="E325" s="25">
        <v>1</v>
      </c>
      <c r="F325" s="37"/>
      <c r="G325" s="37"/>
      <c r="AS325" s="189"/>
      <c r="AT325" s="118" t="s">
        <v>242</v>
      </c>
      <c r="AU325" s="119" t="s">
        <v>558</v>
      </c>
      <c r="AV325" s="122"/>
      <c r="AW325" s="122"/>
      <c r="AX325" s="122"/>
    </row>
    <row r="326" spans="1:50" x14ac:dyDescent="0.25">
      <c r="A326" s="101" t="s">
        <v>1226</v>
      </c>
      <c r="B326" s="750" t="s">
        <v>168</v>
      </c>
      <c r="C326" s="751"/>
      <c r="D326" s="25" t="s">
        <v>10</v>
      </c>
      <c r="E326" s="25">
        <v>1</v>
      </c>
      <c r="F326" s="37"/>
      <c r="G326" s="37"/>
      <c r="AS326" s="189"/>
      <c r="AT326" s="118" t="s">
        <v>242</v>
      </c>
      <c r="AU326" s="119" t="s">
        <v>559</v>
      </c>
      <c r="AV326" s="122"/>
      <c r="AW326" s="122"/>
      <c r="AX326" s="122"/>
    </row>
    <row r="327" spans="1:50" x14ac:dyDescent="0.25">
      <c r="A327" s="101" t="s">
        <v>1227</v>
      </c>
      <c r="B327" s="750" t="s">
        <v>169</v>
      </c>
      <c r="C327" s="751"/>
      <c r="D327" s="25" t="s">
        <v>10</v>
      </c>
      <c r="E327" s="25">
        <v>1</v>
      </c>
      <c r="F327" s="37"/>
      <c r="G327" s="37"/>
      <c r="AS327" s="189"/>
      <c r="AT327" s="118" t="s">
        <v>242</v>
      </c>
      <c r="AU327" s="119" t="s">
        <v>560</v>
      </c>
      <c r="AV327" s="122"/>
      <c r="AW327" s="122"/>
      <c r="AX327" s="122"/>
    </row>
    <row r="328" spans="1:50" x14ac:dyDescent="0.25">
      <c r="A328" s="101" t="s">
        <v>1228</v>
      </c>
      <c r="B328" s="750" t="s">
        <v>170</v>
      </c>
      <c r="C328" s="751"/>
      <c r="D328" s="25" t="s">
        <v>10</v>
      </c>
      <c r="E328" s="25">
        <v>1</v>
      </c>
      <c r="F328" s="37"/>
      <c r="G328" s="37"/>
      <c r="AS328" s="189"/>
      <c r="AT328" s="118" t="s">
        <v>242</v>
      </c>
      <c r="AU328" s="119" t="s">
        <v>561</v>
      </c>
      <c r="AV328" s="122"/>
      <c r="AW328" s="122"/>
      <c r="AX328" s="122"/>
    </row>
    <row r="329" spans="1:50" ht="21" customHeight="1" x14ac:dyDescent="0.25">
      <c r="A329" s="101" t="s">
        <v>1229</v>
      </c>
      <c r="B329" s="750" t="s">
        <v>171</v>
      </c>
      <c r="C329" s="751"/>
      <c r="D329" s="25" t="s">
        <v>10</v>
      </c>
      <c r="E329" s="25">
        <v>1</v>
      </c>
      <c r="F329" s="37"/>
      <c r="G329" s="37"/>
      <c r="AS329" s="189"/>
      <c r="AT329" s="118" t="s">
        <v>242</v>
      </c>
      <c r="AU329" s="119" t="s">
        <v>562</v>
      </c>
      <c r="AV329" s="122"/>
      <c r="AW329" s="122"/>
      <c r="AX329" s="122"/>
    </row>
    <row r="330" spans="1:50" ht="63" customHeight="1" x14ac:dyDescent="0.25">
      <c r="A330" s="101" t="s">
        <v>1230</v>
      </c>
      <c r="B330" s="748" t="s">
        <v>172</v>
      </c>
      <c r="C330" s="749"/>
      <c r="D330" s="25" t="s">
        <v>10</v>
      </c>
      <c r="E330" s="25">
        <v>1</v>
      </c>
      <c r="F330" s="37"/>
      <c r="G330" s="37"/>
      <c r="AS330" s="189"/>
      <c r="AT330" s="118" t="s">
        <v>242</v>
      </c>
      <c r="AU330" s="119" t="s">
        <v>563</v>
      </c>
      <c r="AV330" s="122"/>
      <c r="AW330" s="122"/>
      <c r="AX330" s="122"/>
    </row>
    <row r="331" spans="1:50" x14ac:dyDescent="0.25">
      <c r="A331" s="101" t="s">
        <v>1231</v>
      </c>
      <c r="B331" s="750" t="s">
        <v>173</v>
      </c>
      <c r="C331" s="751"/>
      <c r="D331" s="25" t="s">
        <v>10</v>
      </c>
      <c r="E331" s="25">
        <v>1</v>
      </c>
      <c r="F331" s="37"/>
      <c r="G331" s="37"/>
      <c r="AS331" s="189"/>
      <c r="AT331" s="118" t="s">
        <v>242</v>
      </c>
      <c r="AU331" s="119" t="s">
        <v>564</v>
      </c>
      <c r="AV331" s="122"/>
      <c r="AW331" s="122"/>
      <c r="AX331" s="122"/>
    </row>
    <row r="332" spans="1:50" x14ac:dyDescent="0.25">
      <c r="A332" s="101" t="s">
        <v>1232</v>
      </c>
      <c r="B332" s="750" t="s">
        <v>174</v>
      </c>
      <c r="C332" s="751"/>
      <c r="D332" s="25" t="s">
        <v>10</v>
      </c>
      <c r="E332" s="25">
        <v>1</v>
      </c>
      <c r="F332" s="37"/>
      <c r="G332" s="37"/>
      <c r="AS332" s="189"/>
      <c r="AT332" s="118" t="s">
        <v>242</v>
      </c>
      <c r="AU332" s="119" t="s">
        <v>565</v>
      </c>
      <c r="AV332" s="122"/>
      <c r="AW332" s="122"/>
      <c r="AX332" s="122"/>
    </row>
    <row r="333" spans="1:50" x14ac:dyDescent="0.25">
      <c r="A333" s="101" t="s">
        <v>1233</v>
      </c>
      <c r="B333" s="743" t="s">
        <v>175</v>
      </c>
      <c r="C333" s="744"/>
      <c r="D333" s="25" t="s">
        <v>10</v>
      </c>
      <c r="E333" s="25">
        <v>1</v>
      </c>
      <c r="F333" s="37"/>
      <c r="G333" s="37"/>
      <c r="AS333" s="189"/>
      <c r="AT333" s="118" t="s">
        <v>242</v>
      </c>
      <c r="AU333" s="119" t="s">
        <v>566</v>
      </c>
      <c r="AV333" s="122"/>
      <c r="AW333" s="122"/>
      <c r="AX333" s="122"/>
    </row>
    <row r="334" spans="1:50" x14ac:dyDescent="0.25">
      <c r="A334" s="101" t="s">
        <v>1234</v>
      </c>
      <c r="B334" s="743" t="s">
        <v>176</v>
      </c>
      <c r="C334" s="744"/>
      <c r="D334" s="25" t="s">
        <v>10</v>
      </c>
      <c r="E334" s="25">
        <v>1</v>
      </c>
      <c r="F334" s="37"/>
      <c r="G334" s="37"/>
      <c r="AS334" s="189"/>
      <c r="AT334" s="118" t="s">
        <v>242</v>
      </c>
      <c r="AU334" s="11" t="s">
        <v>567</v>
      </c>
      <c r="AV334" s="122"/>
      <c r="AW334" s="122"/>
      <c r="AX334" s="122"/>
    </row>
    <row r="335" spans="1:50" x14ac:dyDescent="0.25">
      <c r="A335" s="101" t="s">
        <v>1235</v>
      </c>
      <c r="B335" s="743" t="s">
        <v>177</v>
      </c>
      <c r="C335" s="744"/>
      <c r="D335" s="25" t="s">
        <v>10</v>
      </c>
      <c r="E335" s="25">
        <v>1</v>
      </c>
      <c r="F335" s="37"/>
      <c r="G335" s="37"/>
      <c r="AS335" s="189"/>
      <c r="AT335" s="118" t="s">
        <v>242</v>
      </c>
      <c r="AU335" s="11" t="s">
        <v>568</v>
      </c>
      <c r="AV335" s="122"/>
      <c r="AW335" s="122"/>
      <c r="AX335" s="122"/>
    </row>
    <row r="336" spans="1:50" ht="18.75" customHeight="1" x14ac:dyDescent="0.25">
      <c r="A336" s="101" t="s">
        <v>1236</v>
      </c>
      <c r="B336" s="743" t="s">
        <v>178</v>
      </c>
      <c r="C336" s="744"/>
      <c r="D336" s="25" t="s">
        <v>10</v>
      </c>
      <c r="E336" s="25">
        <v>1</v>
      </c>
      <c r="F336" s="37"/>
      <c r="G336" s="37"/>
      <c r="AS336" s="189"/>
      <c r="AT336" s="118" t="s">
        <v>242</v>
      </c>
      <c r="AU336" s="119" t="s">
        <v>569</v>
      </c>
      <c r="AV336" s="122"/>
      <c r="AW336" s="122"/>
      <c r="AX336" s="122"/>
    </row>
    <row r="337" spans="1:50" ht="34.5" customHeight="1" x14ac:dyDescent="0.25">
      <c r="A337" s="101" t="s">
        <v>1237</v>
      </c>
      <c r="B337" s="745" t="s">
        <v>179</v>
      </c>
      <c r="C337" s="746"/>
      <c r="D337" s="25" t="s">
        <v>10</v>
      </c>
      <c r="E337" s="25">
        <v>1</v>
      </c>
      <c r="F337" s="37"/>
      <c r="G337" s="37"/>
      <c r="AS337" s="189"/>
      <c r="AT337" s="118" t="s">
        <v>242</v>
      </c>
      <c r="AU337" s="119" t="s">
        <v>570</v>
      </c>
      <c r="AV337" s="122"/>
      <c r="AW337" s="122"/>
      <c r="AX337" s="122"/>
    </row>
    <row r="338" spans="1:50" ht="48.75" customHeight="1" x14ac:dyDescent="0.25">
      <c r="A338" s="80" t="s">
        <v>69</v>
      </c>
      <c r="B338" s="705" t="s">
        <v>11</v>
      </c>
      <c r="C338" s="706"/>
      <c r="D338" s="120" t="s">
        <v>12</v>
      </c>
      <c r="E338" s="120" t="s">
        <v>13</v>
      </c>
      <c r="F338" s="842" t="s">
        <v>14</v>
      </c>
      <c r="G338" s="843"/>
      <c r="AS338" s="189"/>
      <c r="AT338" s="118" t="s">
        <v>242</v>
      </c>
      <c r="AU338" s="119" t="s">
        <v>571</v>
      </c>
      <c r="AV338" s="122"/>
      <c r="AW338" s="122"/>
      <c r="AX338" s="122"/>
    </row>
    <row r="339" spans="1:50" x14ac:dyDescent="0.25">
      <c r="A339" s="27" t="s">
        <v>35</v>
      </c>
      <c r="B339" s="688"/>
      <c r="C339" s="747"/>
      <c r="D339" s="197"/>
      <c r="E339" s="19"/>
      <c r="F339" s="810"/>
      <c r="G339" s="810"/>
      <c r="AS339" s="189"/>
      <c r="AT339" s="118" t="s">
        <v>242</v>
      </c>
      <c r="AU339" s="119" t="s">
        <v>572</v>
      </c>
      <c r="AV339" s="122"/>
      <c r="AW339" s="122"/>
      <c r="AX339" s="122"/>
    </row>
    <row r="340" spans="1:50" x14ac:dyDescent="0.25">
      <c r="A340" s="27" t="s">
        <v>36</v>
      </c>
      <c r="B340" s="688"/>
      <c r="C340" s="689"/>
      <c r="D340" s="19"/>
      <c r="E340" s="19"/>
      <c r="F340" s="810"/>
      <c r="G340" s="810"/>
      <c r="AS340" s="189"/>
      <c r="AT340" s="118" t="s">
        <v>242</v>
      </c>
      <c r="AU340" s="119" t="s">
        <v>573</v>
      </c>
      <c r="AV340" s="122"/>
      <c r="AW340" s="122"/>
      <c r="AX340" s="122"/>
    </row>
    <row r="341" spans="1:50" ht="31.5" x14ac:dyDescent="0.25">
      <c r="A341" s="193"/>
      <c r="B341" s="898"/>
      <c r="C341" s="899"/>
      <c r="D341" s="19" t="s">
        <v>53</v>
      </c>
      <c r="E341" s="19" t="s">
        <v>1314</v>
      </c>
      <c r="F341" s="102"/>
      <c r="G341" s="198"/>
      <c r="AS341" s="189"/>
      <c r="AT341" s="118" t="s">
        <v>242</v>
      </c>
      <c r="AU341" s="119" t="s">
        <v>574</v>
      </c>
      <c r="AV341" s="122"/>
      <c r="AW341" s="122"/>
      <c r="AX341" s="122"/>
    </row>
    <row r="342" spans="1:50" ht="31.5" customHeight="1" x14ac:dyDescent="0.25">
      <c r="A342" s="54">
        <v>1</v>
      </c>
      <c r="B342" s="700" t="s">
        <v>31</v>
      </c>
      <c r="C342" s="701"/>
      <c r="D342" s="21"/>
      <c r="E342" s="21"/>
      <c r="F342" s="102"/>
      <c r="G342" s="198"/>
      <c r="AS342" s="189"/>
      <c r="AT342" s="118" t="s">
        <v>242</v>
      </c>
      <c r="AU342" s="119" t="s">
        <v>575</v>
      </c>
      <c r="AV342" s="122"/>
      <c r="AW342" s="122"/>
      <c r="AX342" s="122"/>
    </row>
    <row r="343" spans="1:50" x14ac:dyDescent="0.25">
      <c r="A343" s="77" t="s">
        <v>66</v>
      </c>
      <c r="B343" s="700" t="s">
        <v>958</v>
      </c>
      <c r="C343" s="701"/>
      <c r="D343" s="21"/>
      <c r="E343" s="21"/>
      <c r="F343" s="102"/>
      <c r="G343" s="198"/>
      <c r="AS343" s="189"/>
      <c r="AT343" s="118" t="s">
        <v>242</v>
      </c>
      <c r="AU343" s="119" t="s">
        <v>576</v>
      </c>
      <c r="AV343" s="122"/>
      <c r="AW343" s="122"/>
      <c r="AX343" s="122"/>
    </row>
    <row r="344" spans="1:50" x14ac:dyDescent="0.25">
      <c r="A344" s="78" t="s">
        <v>67</v>
      </c>
      <c r="B344" s="183" t="s">
        <v>3</v>
      </c>
      <c r="C344" s="184"/>
      <c r="D344" s="21"/>
      <c r="E344" s="21"/>
      <c r="F344" s="102"/>
      <c r="G344" s="198"/>
      <c r="AS344" s="189"/>
      <c r="AT344" s="118" t="s">
        <v>242</v>
      </c>
      <c r="AU344" s="119" t="s">
        <v>333</v>
      </c>
      <c r="AV344" s="122"/>
      <c r="AW344" s="122"/>
      <c r="AX344" s="122"/>
    </row>
    <row r="345" spans="1:50" x14ac:dyDescent="0.25">
      <c r="A345" s="78" t="s">
        <v>68</v>
      </c>
      <c r="B345" s="700" t="s">
        <v>4</v>
      </c>
      <c r="C345" s="701"/>
      <c r="D345" s="31"/>
      <c r="E345" s="31"/>
      <c r="F345" s="102"/>
      <c r="G345" s="198"/>
      <c r="AS345" s="189"/>
      <c r="AT345" s="118" t="s">
        <v>242</v>
      </c>
      <c r="AU345" s="119" t="s">
        <v>577</v>
      </c>
      <c r="AV345" s="122"/>
      <c r="AW345" s="122"/>
      <c r="AX345" s="122"/>
    </row>
    <row r="346" spans="1:50" ht="47.25" customHeight="1" x14ac:dyDescent="0.25">
      <c r="A346" s="54">
        <v>2</v>
      </c>
      <c r="B346" s="680" t="s">
        <v>6</v>
      </c>
      <c r="C346" s="681"/>
      <c r="D346" s="21"/>
      <c r="E346" s="21"/>
      <c r="F346" s="102"/>
      <c r="G346" s="198"/>
      <c r="AS346" s="189"/>
      <c r="AT346" s="118" t="s">
        <v>242</v>
      </c>
      <c r="AU346" s="119" t="s">
        <v>578</v>
      </c>
      <c r="AV346" s="122"/>
      <c r="AW346" s="122"/>
      <c r="AX346" s="122"/>
    </row>
    <row r="347" spans="1:50" x14ac:dyDescent="0.25">
      <c r="A347" s="77" t="s">
        <v>66</v>
      </c>
      <c r="B347" s="680" t="s">
        <v>958</v>
      </c>
      <c r="C347" s="681"/>
      <c r="D347" s="21"/>
      <c r="E347" s="21"/>
      <c r="F347" s="102"/>
      <c r="G347" s="198"/>
      <c r="AS347" s="189"/>
      <c r="AT347" s="118" t="s">
        <v>242</v>
      </c>
      <c r="AU347" s="119" t="s">
        <v>579</v>
      </c>
      <c r="AV347" s="122"/>
      <c r="AW347" s="122"/>
      <c r="AX347" s="122"/>
    </row>
    <row r="348" spans="1:50" x14ac:dyDescent="0.25">
      <c r="A348" s="78" t="s">
        <v>67</v>
      </c>
      <c r="B348" s="680" t="s">
        <v>3</v>
      </c>
      <c r="C348" s="681"/>
      <c r="D348" s="21"/>
      <c r="E348" s="21"/>
      <c r="F348" s="102"/>
      <c r="G348" s="198"/>
      <c r="AS348" s="189"/>
      <c r="AT348" s="118" t="s">
        <v>242</v>
      </c>
      <c r="AU348" s="119" t="s">
        <v>580</v>
      </c>
      <c r="AV348" s="122"/>
      <c r="AW348" s="122"/>
      <c r="AX348" s="122"/>
    </row>
    <row r="349" spans="1:50" x14ac:dyDescent="0.25">
      <c r="A349" s="78" t="s">
        <v>68</v>
      </c>
      <c r="B349" s="680" t="s">
        <v>4</v>
      </c>
      <c r="C349" s="681"/>
      <c r="D349" s="21"/>
      <c r="E349" s="21"/>
      <c r="F349" s="104"/>
      <c r="G349" s="105"/>
      <c r="AS349" s="189"/>
      <c r="AT349" s="118" t="s">
        <v>242</v>
      </c>
      <c r="AU349" s="119" t="s">
        <v>581</v>
      </c>
      <c r="AV349" s="122"/>
      <c r="AW349" s="122"/>
      <c r="AX349" s="122"/>
    </row>
    <row r="350" spans="1:50" x14ac:dyDescent="0.25">
      <c r="A350" s="870"/>
      <c r="B350" s="871"/>
      <c r="C350" s="871"/>
      <c r="D350" s="871"/>
      <c r="E350" s="871"/>
      <c r="F350" s="871"/>
      <c r="G350" s="871"/>
      <c r="AS350" s="189"/>
      <c r="AT350" s="118" t="s">
        <v>242</v>
      </c>
      <c r="AU350" s="119" t="s">
        <v>582</v>
      </c>
      <c r="AV350" s="122"/>
      <c r="AW350" s="122"/>
      <c r="AX350" s="122"/>
    </row>
    <row r="351" spans="1:50" x14ac:dyDescent="0.25">
      <c r="A351" s="59" t="s">
        <v>57</v>
      </c>
      <c r="B351" s="682" t="s">
        <v>185</v>
      </c>
      <c r="C351" s="683"/>
      <c r="D351" s="61" t="s">
        <v>7</v>
      </c>
      <c r="E351" s="61" t="s">
        <v>8</v>
      </c>
      <c r="F351" s="71" t="s">
        <v>9</v>
      </c>
      <c r="G351" s="64" t="s">
        <v>1081</v>
      </c>
      <c r="AS351" s="189"/>
      <c r="AT351" s="118" t="s">
        <v>242</v>
      </c>
      <c r="AU351" s="119" t="s">
        <v>583</v>
      </c>
      <c r="AV351" s="122"/>
      <c r="AW351" s="122"/>
      <c r="AX351" s="122"/>
    </row>
    <row r="352" spans="1:50" x14ac:dyDescent="0.25">
      <c r="A352" s="106" t="s">
        <v>1238</v>
      </c>
      <c r="B352" s="737" t="s">
        <v>980</v>
      </c>
      <c r="C352" s="738"/>
      <c r="D352" s="25"/>
      <c r="E352" s="25"/>
      <c r="F352" s="37"/>
      <c r="G352" s="37"/>
      <c r="AS352" s="189"/>
      <c r="AT352" s="118" t="s">
        <v>242</v>
      </c>
      <c r="AU352" s="119" t="s">
        <v>584</v>
      </c>
      <c r="AV352" s="122"/>
      <c r="AW352" s="122"/>
      <c r="AX352" s="122"/>
    </row>
    <row r="353" spans="1:50" x14ac:dyDescent="0.25">
      <c r="A353" s="106" t="s">
        <v>1239</v>
      </c>
      <c r="B353" s="739" t="s">
        <v>186</v>
      </c>
      <c r="C353" s="740"/>
      <c r="D353" s="25" t="s">
        <v>10</v>
      </c>
      <c r="E353" s="25">
        <v>1</v>
      </c>
      <c r="F353" s="37"/>
      <c r="G353" s="37"/>
      <c r="AS353" s="189"/>
      <c r="AT353" s="118" t="s">
        <v>242</v>
      </c>
      <c r="AU353" s="119" t="s">
        <v>585</v>
      </c>
      <c r="AV353" s="122"/>
      <c r="AW353" s="122"/>
      <c r="AX353" s="122"/>
    </row>
    <row r="354" spans="1:50" x14ac:dyDescent="0.25">
      <c r="A354" s="106" t="s">
        <v>1240</v>
      </c>
      <c r="B354" s="741" t="s">
        <v>187</v>
      </c>
      <c r="C354" s="742"/>
      <c r="D354" s="25" t="s">
        <v>10</v>
      </c>
      <c r="E354" s="25">
        <v>1</v>
      </c>
      <c r="F354" s="37"/>
      <c r="G354" s="37"/>
      <c r="AS354" s="189"/>
      <c r="AT354" s="118" t="s">
        <v>244</v>
      </c>
      <c r="AU354" s="119" t="s">
        <v>586</v>
      </c>
      <c r="AV354" s="122"/>
      <c r="AW354" s="122"/>
      <c r="AX354" s="122"/>
    </row>
    <row r="355" spans="1:50" x14ac:dyDescent="0.25">
      <c r="A355" s="106" t="s">
        <v>1241</v>
      </c>
      <c r="B355" s="735" t="s">
        <v>981</v>
      </c>
      <c r="C355" s="736"/>
      <c r="D355" s="25"/>
      <c r="E355" s="25">
        <v>6</v>
      </c>
      <c r="F355" s="37"/>
      <c r="G355" s="37"/>
      <c r="AS355" s="189"/>
      <c r="AT355" s="118" t="s">
        <v>244</v>
      </c>
      <c r="AU355" s="119" t="s">
        <v>587</v>
      </c>
      <c r="AV355" s="122"/>
      <c r="AW355" s="122"/>
      <c r="AX355" s="122"/>
    </row>
    <row r="356" spans="1:50" x14ac:dyDescent="0.25">
      <c r="A356" s="106" t="s">
        <v>1242</v>
      </c>
      <c r="B356" s="729" t="s">
        <v>982</v>
      </c>
      <c r="C356" s="730"/>
      <c r="D356" s="25"/>
      <c r="E356" s="25"/>
      <c r="F356" s="37"/>
      <c r="G356" s="37"/>
      <c r="AS356" s="189"/>
      <c r="AT356" s="118" t="s">
        <v>244</v>
      </c>
      <c r="AU356" s="119" t="s">
        <v>588</v>
      </c>
      <c r="AV356" s="122"/>
      <c r="AW356" s="122"/>
      <c r="AX356" s="122"/>
    </row>
    <row r="357" spans="1:50" x14ac:dyDescent="0.25">
      <c r="A357" s="106" t="s">
        <v>1243</v>
      </c>
      <c r="B357" s="733" t="s">
        <v>38</v>
      </c>
      <c r="C357" s="734"/>
      <c r="D357" s="25" t="s">
        <v>10</v>
      </c>
      <c r="E357" s="25">
        <v>3</v>
      </c>
      <c r="F357" s="37"/>
      <c r="G357" s="37"/>
      <c r="AS357" s="189"/>
      <c r="AT357" s="118" t="s">
        <v>244</v>
      </c>
      <c r="AU357" s="119" t="s">
        <v>589</v>
      </c>
      <c r="AV357" s="122"/>
      <c r="AW357" s="122"/>
      <c r="AX357" s="122"/>
    </row>
    <row r="358" spans="1:50" x14ac:dyDescent="0.25">
      <c r="A358" s="106" t="s">
        <v>1244</v>
      </c>
      <c r="B358" s="733" t="s">
        <v>39</v>
      </c>
      <c r="C358" s="734"/>
      <c r="D358" s="25" t="s">
        <v>10</v>
      </c>
      <c r="E358" s="25" t="s">
        <v>40</v>
      </c>
      <c r="F358" s="37"/>
      <c r="G358" s="37"/>
      <c r="AS358" s="189"/>
      <c r="AT358" s="118" t="s">
        <v>244</v>
      </c>
      <c r="AU358" s="119" t="s">
        <v>590</v>
      </c>
      <c r="AV358" s="122"/>
      <c r="AW358" s="122"/>
      <c r="AX358" s="122"/>
    </row>
    <row r="359" spans="1:50" x14ac:dyDescent="0.25">
      <c r="A359" s="106" t="s">
        <v>1245</v>
      </c>
      <c r="B359" s="735" t="s">
        <v>983</v>
      </c>
      <c r="C359" s="736"/>
      <c r="D359" s="25" t="s">
        <v>10</v>
      </c>
      <c r="E359" s="25">
        <v>1</v>
      </c>
      <c r="F359" s="37"/>
      <c r="G359" s="37"/>
      <c r="AS359" s="189"/>
      <c r="AT359" s="118" t="s">
        <v>244</v>
      </c>
      <c r="AU359" s="119" t="s">
        <v>591</v>
      </c>
      <c r="AV359" s="122"/>
      <c r="AW359" s="122"/>
      <c r="AX359" s="122"/>
    </row>
    <row r="360" spans="1:50" ht="78.75" customHeight="1" x14ac:dyDescent="0.25">
      <c r="A360" s="106" t="s">
        <v>1246</v>
      </c>
      <c r="B360" s="715" t="s">
        <v>984</v>
      </c>
      <c r="C360" s="716"/>
      <c r="D360" s="25"/>
      <c r="E360" s="25"/>
      <c r="F360" s="37"/>
      <c r="G360" s="37"/>
      <c r="AS360" s="189"/>
      <c r="AT360" s="118" t="s">
        <v>244</v>
      </c>
      <c r="AU360" s="119" t="s">
        <v>592</v>
      </c>
      <c r="AV360" s="122"/>
      <c r="AW360" s="122"/>
      <c r="AX360" s="122"/>
    </row>
    <row r="361" spans="1:50" ht="47.25" customHeight="1" x14ac:dyDescent="0.25">
      <c r="A361" s="106" t="s">
        <v>1247</v>
      </c>
      <c r="B361" s="715" t="s">
        <v>1336</v>
      </c>
      <c r="C361" s="716"/>
      <c r="D361" s="25" t="s">
        <v>10</v>
      </c>
      <c r="E361" s="25">
        <v>1</v>
      </c>
      <c r="F361" s="37"/>
      <c r="G361" s="37"/>
      <c r="AS361" s="189"/>
      <c r="AT361" s="118" t="s">
        <v>244</v>
      </c>
      <c r="AU361" s="119" t="s">
        <v>593</v>
      </c>
      <c r="AV361" s="122"/>
      <c r="AW361" s="122"/>
      <c r="AX361" s="122"/>
    </row>
    <row r="362" spans="1:50" ht="63" customHeight="1" x14ac:dyDescent="0.25">
      <c r="A362" s="106" t="s">
        <v>1248</v>
      </c>
      <c r="B362" s="715" t="s">
        <v>1335</v>
      </c>
      <c r="C362" s="716"/>
      <c r="D362" s="25" t="s">
        <v>10</v>
      </c>
      <c r="E362" s="25">
        <v>1</v>
      </c>
      <c r="F362" s="37"/>
      <c r="G362" s="37"/>
      <c r="AS362" s="189"/>
      <c r="AT362" s="118" t="s">
        <v>244</v>
      </c>
      <c r="AU362" s="119" t="s">
        <v>594</v>
      </c>
      <c r="AV362" s="122"/>
      <c r="AW362" s="122"/>
      <c r="AX362" s="122"/>
    </row>
    <row r="363" spans="1:50" ht="63" customHeight="1" x14ac:dyDescent="0.25">
      <c r="A363" s="106" t="s">
        <v>1249</v>
      </c>
      <c r="B363" s="731" t="s">
        <v>985</v>
      </c>
      <c r="C363" s="732"/>
      <c r="D363" s="25" t="s">
        <v>10</v>
      </c>
      <c r="E363" s="25">
        <v>1</v>
      </c>
      <c r="F363" s="37"/>
      <c r="G363" s="37"/>
      <c r="AS363" s="189"/>
      <c r="AT363" s="118" t="s">
        <v>244</v>
      </c>
      <c r="AU363" s="119" t="s">
        <v>595</v>
      </c>
      <c r="AV363" s="122"/>
      <c r="AW363" s="122"/>
      <c r="AX363" s="122"/>
    </row>
    <row r="364" spans="1:50" ht="81.75" customHeight="1" x14ac:dyDescent="0.25">
      <c r="A364" s="106" t="s">
        <v>1250</v>
      </c>
      <c r="B364" s="731" t="s">
        <v>986</v>
      </c>
      <c r="C364" s="732"/>
      <c r="D364" s="25" t="s">
        <v>10</v>
      </c>
      <c r="E364" s="25">
        <v>1</v>
      </c>
      <c r="F364" s="37"/>
      <c r="G364" s="37"/>
      <c r="AS364" s="189"/>
      <c r="AT364" s="118" t="s">
        <v>244</v>
      </c>
      <c r="AU364" s="119" t="s">
        <v>596</v>
      </c>
      <c r="AV364" s="122"/>
      <c r="AW364" s="122"/>
      <c r="AX364" s="122"/>
    </row>
    <row r="365" spans="1:50" x14ac:dyDescent="0.25">
      <c r="A365" s="106" t="s">
        <v>1251</v>
      </c>
      <c r="B365" s="144" t="s">
        <v>988</v>
      </c>
      <c r="C365" s="145"/>
      <c r="D365" s="25" t="s">
        <v>10</v>
      </c>
      <c r="E365" s="25">
        <v>1</v>
      </c>
      <c r="F365" s="37"/>
      <c r="G365" s="37"/>
      <c r="AS365" s="189"/>
      <c r="AT365" s="118" t="s">
        <v>244</v>
      </c>
      <c r="AU365" s="119" t="s">
        <v>597</v>
      </c>
      <c r="AV365" s="122"/>
      <c r="AW365" s="122"/>
      <c r="AX365" s="122"/>
    </row>
    <row r="366" spans="1:50" ht="78.75" customHeight="1" x14ac:dyDescent="0.25">
      <c r="A366" s="106" t="s">
        <v>1252</v>
      </c>
      <c r="B366" s="715" t="s">
        <v>989</v>
      </c>
      <c r="C366" s="716"/>
      <c r="D366" s="25" t="s">
        <v>10</v>
      </c>
      <c r="E366" s="25">
        <v>1</v>
      </c>
      <c r="F366" s="37"/>
      <c r="G366" s="37"/>
      <c r="AS366" s="189"/>
      <c r="AT366" s="118" t="s">
        <v>244</v>
      </c>
      <c r="AU366" s="119" t="s">
        <v>598</v>
      </c>
      <c r="AV366" s="122"/>
      <c r="AW366" s="122"/>
      <c r="AX366" s="122"/>
    </row>
    <row r="367" spans="1:50" x14ac:dyDescent="0.25">
      <c r="A367" s="106" t="s">
        <v>1253</v>
      </c>
      <c r="B367" s="729" t="s">
        <v>987</v>
      </c>
      <c r="C367" s="730"/>
      <c r="D367" s="25"/>
      <c r="E367" s="25"/>
      <c r="F367" s="37"/>
      <c r="G367" s="37"/>
      <c r="AS367" s="189"/>
      <c r="AT367" s="118" t="s">
        <v>244</v>
      </c>
      <c r="AU367" s="119" t="s">
        <v>599</v>
      </c>
      <c r="AV367" s="122"/>
      <c r="AW367" s="122"/>
      <c r="AX367" s="122"/>
    </row>
    <row r="368" spans="1:50" x14ac:dyDescent="0.25">
      <c r="A368" s="106" t="s">
        <v>1254</v>
      </c>
      <c r="B368" s="725" t="s">
        <v>188</v>
      </c>
      <c r="C368" s="726"/>
      <c r="D368" s="25" t="s">
        <v>10</v>
      </c>
      <c r="E368" s="25">
        <v>1</v>
      </c>
      <c r="F368" s="37"/>
      <c r="G368" s="37"/>
      <c r="AS368" s="189"/>
      <c r="AT368" s="118" t="s">
        <v>244</v>
      </c>
      <c r="AU368" s="119" t="s">
        <v>600</v>
      </c>
      <c r="AV368" s="122"/>
      <c r="AW368" s="122"/>
      <c r="AX368" s="122"/>
    </row>
    <row r="369" spans="1:50" x14ac:dyDescent="0.25">
      <c r="A369" s="106" t="s">
        <v>1255</v>
      </c>
      <c r="B369" s="725" t="s">
        <v>991</v>
      </c>
      <c r="C369" s="726"/>
      <c r="D369" s="25" t="s">
        <v>10</v>
      </c>
      <c r="E369" s="25">
        <v>1</v>
      </c>
      <c r="F369" s="37"/>
      <c r="G369" s="37"/>
      <c r="AS369" s="189"/>
      <c r="AT369" s="118" t="s">
        <v>244</v>
      </c>
      <c r="AU369" s="119" t="s">
        <v>601</v>
      </c>
      <c r="AV369" s="122"/>
      <c r="AW369" s="122"/>
      <c r="AX369" s="122"/>
    </row>
    <row r="370" spans="1:50" x14ac:dyDescent="0.25">
      <c r="A370" s="106" t="s">
        <v>1256</v>
      </c>
      <c r="B370" s="729" t="s">
        <v>990</v>
      </c>
      <c r="C370" s="730"/>
      <c r="D370" s="25" t="s">
        <v>10</v>
      </c>
      <c r="E370" s="25" t="s">
        <v>41</v>
      </c>
      <c r="F370" s="37"/>
      <c r="G370" s="37"/>
      <c r="AS370" s="189"/>
      <c r="AT370" s="118" t="s">
        <v>246</v>
      </c>
      <c r="AU370" s="119" t="s">
        <v>602</v>
      </c>
      <c r="AV370" s="122"/>
      <c r="AW370" s="122"/>
      <c r="AX370" s="122"/>
    </row>
    <row r="371" spans="1:50" ht="63" customHeight="1" x14ac:dyDescent="0.25">
      <c r="A371" s="106" t="s">
        <v>1257</v>
      </c>
      <c r="B371" s="715" t="s">
        <v>992</v>
      </c>
      <c r="C371" s="716"/>
      <c r="D371" s="25" t="s">
        <v>10</v>
      </c>
      <c r="E371" s="121">
        <v>1</v>
      </c>
      <c r="F371" s="37"/>
      <c r="G371" s="37"/>
      <c r="AS371" s="189"/>
      <c r="AT371" s="118" t="s">
        <v>246</v>
      </c>
      <c r="AU371" s="119" t="s">
        <v>603</v>
      </c>
      <c r="AV371" s="122"/>
      <c r="AW371" s="122"/>
      <c r="AX371" s="122"/>
    </row>
    <row r="372" spans="1:50" ht="31.5" customHeight="1" x14ac:dyDescent="0.25">
      <c r="A372" s="106" t="s">
        <v>1258</v>
      </c>
      <c r="B372" s="715" t="s">
        <v>995</v>
      </c>
      <c r="C372" s="716"/>
      <c r="D372" s="25" t="s">
        <v>10</v>
      </c>
      <c r="E372" s="64">
        <v>1</v>
      </c>
      <c r="F372" s="37"/>
      <c r="G372" s="37"/>
      <c r="AS372" s="189"/>
      <c r="AT372" s="118" t="s">
        <v>246</v>
      </c>
      <c r="AU372" s="119" t="s">
        <v>604</v>
      </c>
      <c r="AV372" s="122"/>
      <c r="AW372" s="122"/>
      <c r="AX372" s="122"/>
    </row>
    <row r="373" spans="1:50" x14ac:dyDescent="0.25">
      <c r="A373" s="106" t="s">
        <v>1259</v>
      </c>
      <c r="B373" s="715" t="s">
        <v>996</v>
      </c>
      <c r="C373" s="716"/>
      <c r="D373" s="25" t="s">
        <v>10</v>
      </c>
      <c r="E373" s="64">
        <v>1</v>
      </c>
      <c r="F373" s="37"/>
      <c r="G373" s="37"/>
      <c r="AS373" s="189"/>
      <c r="AT373" s="118" t="s">
        <v>246</v>
      </c>
      <c r="AU373" s="119" t="s">
        <v>605</v>
      </c>
      <c r="AV373" s="122"/>
      <c r="AW373" s="122"/>
      <c r="AX373" s="122"/>
    </row>
    <row r="374" spans="1:50" x14ac:dyDescent="0.25">
      <c r="A374" s="106" t="s">
        <v>1260</v>
      </c>
      <c r="B374" s="725" t="s">
        <v>997</v>
      </c>
      <c r="C374" s="726"/>
      <c r="D374" s="25" t="s">
        <v>10</v>
      </c>
      <c r="E374" s="25"/>
      <c r="F374" s="37"/>
      <c r="G374" s="37"/>
      <c r="AS374" s="189"/>
      <c r="AT374" s="118" t="s">
        <v>246</v>
      </c>
      <c r="AU374" s="119" t="s">
        <v>606</v>
      </c>
      <c r="AV374" s="122"/>
      <c r="AW374" s="122"/>
      <c r="AX374" s="122"/>
    </row>
    <row r="375" spans="1:50" x14ac:dyDescent="0.25">
      <c r="A375" s="106" t="s">
        <v>1261</v>
      </c>
      <c r="B375" s="727" t="s">
        <v>998</v>
      </c>
      <c r="C375" s="728"/>
      <c r="D375" s="25"/>
      <c r="E375" s="25"/>
      <c r="F375" s="37"/>
      <c r="G375" s="37"/>
      <c r="AS375" s="189"/>
      <c r="AT375" s="118" t="s">
        <v>246</v>
      </c>
      <c r="AU375" s="119" t="s">
        <v>607</v>
      </c>
      <c r="AV375" s="122"/>
      <c r="AW375" s="122"/>
      <c r="AX375" s="122"/>
    </row>
    <row r="376" spans="1:50" x14ac:dyDescent="0.25">
      <c r="A376" s="106" t="s">
        <v>1262</v>
      </c>
      <c r="B376" s="723" t="s">
        <v>1276</v>
      </c>
      <c r="C376" s="724"/>
      <c r="D376" s="25" t="s">
        <v>10</v>
      </c>
      <c r="E376" s="25">
        <v>10</v>
      </c>
      <c r="F376" s="37"/>
      <c r="G376" s="37"/>
      <c r="AS376" s="189"/>
      <c r="AT376" s="118" t="s">
        <v>246</v>
      </c>
      <c r="AU376" s="119" t="s">
        <v>608</v>
      </c>
      <c r="AV376" s="122"/>
      <c r="AW376" s="122"/>
      <c r="AX376" s="122"/>
    </row>
    <row r="377" spans="1:50" x14ac:dyDescent="0.25">
      <c r="A377" s="106" t="s">
        <v>1263</v>
      </c>
      <c r="B377" s="185" t="s">
        <v>1277</v>
      </c>
      <c r="C377" s="186"/>
      <c r="D377" s="25" t="s">
        <v>10</v>
      </c>
      <c r="E377" s="25">
        <v>3</v>
      </c>
      <c r="F377" s="37"/>
      <c r="G377" s="37"/>
      <c r="AS377" s="189"/>
      <c r="AT377" s="118" t="s">
        <v>246</v>
      </c>
      <c r="AU377" s="119" t="s">
        <v>609</v>
      </c>
      <c r="AV377" s="122"/>
      <c r="AW377" s="122"/>
      <c r="AX377" s="122"/>
    </row>
    <row r="378" spans="1:50" x14ac:dyDescent="0.25">
      <c r="A378" s="106" t="s">
        <v>1264</v>
      </c>
      <c r="B378" s="723" t="s">
        <v>1278</v>
      </c>
      <c r="C378" s="724"/>
      <c r="D378" s="25" t="s">
        <v>10</v>
      </c>
      <c r="E378" s="25">
        <v>2</v>
      </c>
      <c r="F378" s="37"/>
      <c r="G378" s="37"/>
      <c r="AS378" s="189"/>
      <c r="AT378" s="118" t="s">
        <v>246</v>
      </c>
      <c r="AU378" s="119" t="s">
        <v>610</v>
      </c>
      <c r="AV378" s="122"/>
      <c r="AW378" s="122"/>
      <c r="AX378" s="122"/>
    </row>
    <row r="379" spans="1:50" x14ac:dyDescent="0.25">
      <c r="A379" s="106" t="s">
        <v>1265</v>
      </c>
      <c r="B379" s="723" t="s">
        <v>1279</v>
      </c>
      <c r="C379" s="724"/>
      <c r="D379" s="25" t="s">
        <v>10</v>
      </c>
      <c r="E379" s="25">
        <v>10</v>
      </c>
      <c r="F379" s="37"/>
      <c r="G379" s="37"/>
      <c r="AS379" s="189"/>
      <c r="AT379" s="118" t="s">
        <v>246</v>
      </c>
      <c r="AU379" s="119" t="s">
        <v>611</v>
      </c>
      <c r="AV379" s="122"/>
      <c r="AW379" s="122"/>
      <c r="AX379" s="122"/>
    </row>
    <row r="380" spans="1:50" x14ac:dyDescent="0.25">
      <c r="A380" s="106" t="s">
        <v>1266</v>
      </c>
      <c r="B380" s="723" t="s">
        <v>1280</v>
      </c>
      <c r="C380" s="724"/>
      <c r="D380" s="25" t="s">
        <v>10</v>
      </c>
      <c r="E380" s="25">
        <v>2</v>
      </c>
      <c r="F380" s="37"/>
      <c r="G380" s="37"/>
      <c r="AS380" s="189"/>
      <c r="AT380" s="118" t="s">
        <v>246</v>
      </c>
      <c r="AU380" s="119" t="s">
        <v>612</v>
      </c>
      <c r="AV380" s="122"/>
      <c r="AW380" s="122"/>
      <c r="AX380" s="122"/>
    </row>
    <row r="381" spans="1:50" ht="31.5" customHeight="1" x14ac:dyDescent="0.25">
      <c r="A381" s="106" t="s">
        <v>1267</v>
      </c>
      <c r="B381" s="721" t="s">
        <v>1281</v>
      </c>
      <c r="C381" s="722"/>
      <c r="D381" s="25" t="s">
        <v>10</v>
      </c>
      <c r="E381" s="25" t="s">
        <v>993</v>
      </c>
      <c r="F381" s="37"/>
      <c r="G381" s="37"/>
      <c r="AS381" s="189"/>
      <c r="AT381" s="118" t="s">
        <v>248</v>
      </c>
      <c r="AU381" s="119" t="s">
        <v>613</v>
      </c>
      <c r="AV381" s="122"/>
      <c r="AW381" s="122"/>
      <c r="AX381" s="122"/>
    </row>
    <row r="382" spans="1:50" ht="54" customHeight="1" x14ac:dyDescent="0.25">
      <c r="A382" s="106" t="s">
        <v>1268</v>
      </c>
      <c r="B382" s="721" t="s">
        <v>1282</v>
      </c>
      <c r="C382" s="722"/>
      <c r="D382" s="25" t="s">
        <v>10</v>
      </c>
      <c r="E382" s="25">
        <v>2</v>
      </c>
      <c r="F382" s="37"/>
      <c r="G382" s="37"/>
      <c r="AS382" s="189"/>
      <c r="AT382" s="118" t="s">
        <v>248</v>
      </c>
      <c r="AU382" s="119" t="s">
        <v>614</v>
      </c>
      <c r="AV382" s="122"/>
      <c r="AW382" s="122"/>
      <c r="AX382" s="122"/>
    </row>
    <row r="383" spans="1:50" ht="147" customHeight="1" x14ac:dyDescent="0.25">
      <c r="A383" s="106" t="s">
        <v>1269</v>
      </c>
      <c r="B383" s="721" t="s">
        <v>1283</v>
      </c>
      <c r="C383" s="722"/>
      <c r="D383" s="25" t="s">
        <v>10</v>
      </c>
      <c r="E383" s="25">
        <v>1</v>
      </c>
      <c r="F383" s="37"/>
      <c r="G383" s="37"/>
      <c r="AS383" s="189"/>
      <c r="AT383" s="118" t="s">
        <v>248</v>
      </c>
      <c r="AU383" s="119" t="s">
        <v>615</v>
      </c>
      <c r="AV383" s="122"/>
      <c r="AW383" s="122"/>
      <c r="AX383" s="122"/>
    </row>
    <row r="384" spans="1:50" x14ac:dyDescent="0.25">
      <c r="A384" s="106" t="s">
        <v>1270</v>
      </c>
      <c r="B384" s="721" t="s">
        <v>1284</v>
      </c>
      <c r="C384" s="722"/>
      <c r="D384" s="25" t="s">
        <v>10</v>
      </c>
      <c r="E384" s="25">
        <v>5</v>
      </c>
      <c r="F384" s="37"/>
      <c r="G384" s="37"/>
      <c r="AS384" s="189"/>
      <c r="AT384" s="118" t="s">
        <v>248</v>
      </c>
      <c r="AU384" s="119" t="s">
        <v>616</v>
      </c>
      <c r="AV384" s="122"/>
      <c r="AW384" s="122"/>
      <c r="AX384" s="122"/>
    </row>
    <row r="385" spans="1:50" ht="126" customHeight="1" x14ac:dyDescent="0.25">
      <c r="A385" s="106" t="s">
        <v>1291</v>
      </c>
      <c r="B385" s="715" t="s">
        <v>1285</v>
      </c>
      <c r="C385" s="716"/>
      <c r="D385" s="25" t="s">
        <v>10</v>
      </c>
      <c r="E385" s="25" t="s">
        <v>994</v>
      </c>
      <c r="F385" s="37"/>
      <c r="G385" s="37"/>
      <c r="AS385" s="189"/>
      <c r="AT385" s="118" t="s">
        <v>248</v>
      </c>
      <c r="AU385" s="119" t="s">
        <v>617</v>
      </c>
      <c r="AV385" s="122"/>
      <c r="AW385" s="122"/>
      <c r="AX385" s="122"/>
    </row>
    <row r="386" spans="1:50" x14ac:dyDescent="0.25">
      <c r="A386" s="106" t="s">
        <v>1292</v>
      </c>
      <c r="B386" s="715" t="s">
        <v>1286</v>
      </c>
      <c r="C386" s="716"/>
      <c r="D386" s="25" t="s">
        <v>10</v>
      </c>
      <c r="E386" s="25">
        <v>3</v>
      </c>
      <c r="F386" s="37"/>
      <c r="G386" s="37"/>
      <c r="AS386" s="189"/>
      <c r="AT386" s="118" t="s">
        <v>248</v>
      </c>
      <c r="AU386" s="119" t="s">
        <v>618</v>
      </c>
      <c r="AV386" s="122"/>
      <c r="AW386" s="122"/>
      <c r="AX386" s="122"/>
    </row>
    <row r="387" spans="1:50" x14ac:dyDescent="0.25">
      <c r="A387" s="106" t="s">
        <v>1293</v>
      </c>
      <c r="B387" s="715" t="s">
        <v>1287</v>
      </c>
      <c r="C387" s="716"/>
      <c r="D387" s="25" t="s">
        <v>10</v>
      </c>
      <c r="E387" s="25">
        <v>3</v>
      </c>
      <c r="F387" s="37"/>
      <c r="G387" s="37"/>
      <c r="AS387" s="189"/>
      <c r="AT387" s="118" t="s">
        <v>248</v>
      </c>
      <c r="AU387" s="119" t="s">
        <v>619</v>
      </c>
      <c r="AV387" s="122"/>
      <c r="AW387" s="122"/>
      <c r="AX387" s="122"/>
    </row>
    <row r="388" spans="1:50" ht="34.5" customHeight="1" x14ac:dyDescent="0.25">
      <c r="A388" s="106" t="s">
        <v>1294</v>
      </c>
      <c r="B388" s="715" t="s">
        <v>1290</v>
      </c>
      <c r="C388" s="716"/>
      <c r="D388" s="25" t="s">
        <v>10</v>
      </c>
      <c r="E388" s="25">
        <v>3</v>
      </c>
      <c r="F388" s="37"/>
      <c r="G388" s="37"/>
      <c r="AS388" s="189"/>
      <c r="AT388" s="118" t="s">
        <v>248</v>
      </c>
      <c r="AU388" s="119" t="s">
        <v>620</v>
      </c>
      <c r="AV388" s="122"/>
      <c r="AW388" s="122"/>
      <c r="AX388" s="122"/>
    </row>
    <row r="389" spans="1:50" ht="53.25" customHeight="1" x14ac:dyDescent="0.25">
      <c r="A389" s="106" t="s">
        <v>1295</v>
      </c>
      <c r="B389" s="719" t="s">
        <v>1337</v>
      </c>
      <c r="C389" s="720"/>
      <c r="D389" s="25" t="s">
        <v>10</v>
      </c>
      <c r="E389" s="25">
        <v>3</v>
      </c>
      <c r="F389" s="37"/>
      <c r="G389" s="37"/>
      <c r="AS389" s="189"/>
      <c r="AT389" s="118" t="s">
        <v>250</v>
      </c>
      <c r="AU389" s="119" t="s">
        <v>621</v>
      </c>
      <c r="AV389" s="122"/>
      <c r="AW389" s="122"/>
      <c r="AX389" s="122"/>
    </row>
    <row r="390" spans="1:50" x14ac:dyDescent="0.25">
      <c r="A390" s="106" t="s">
        <v>1296</v>
      </c>
      <c r="B390" s="715" t="s">
        <v>1288</v>
      </c>
      <c r="C390" s="716"/>
      <c r="D390" s="29" t="s">
        <v>10</v>
      </c>
      <c r="E390" s="29">
        <v>3</v>
      </c>
      <c r="F390" s="42"/>
      <c r="G390" s="42"/>
      <c r="AS390" s="189"/>
      <c r="AT390" s="118" t="s">
        <v>250</v>
      </c>
      <c r="AU390" s="119" t="s">
        <v>622</v>
      </c>
      <c r="AV390" s="122"/>
      <c r="AW390" s="122"/>
      <c r="AX390" s="122"/>
    </row>
    <row r="391" spans="1:50" x14ac:dyDescent="0.25">
      <c r="A391" s="106" t="s">
        <v>1297</v>
      </c>
      <c r="B391" s="715" t="s">
        <v>1289</v>
      </c>
      <c r="C391" s="716"/>
      <c r="D391" s="29" t="s">
        <v>10</v>
      </c>
      <c r="E391" s="29">
        <v>3</v>
      </c>
      <c r="F391" s="162"/>
      <c r="G391" s="162"/>
      <c r="AS391" s="189"/>
      <c r="AT391" s="118" t="s">
        <v>250</v>
      </c>
      <c r="AU391" s="119" t="s">
        <v>623</v>
      </c>
      <c r="AV391" s="122"/>
      <c r="AW391" s="122"/>
      <c r="AX391" s="122"/>
    </row>
    <row r="392" spans="1:50" x14ac:dyDescent="0.25">
      <c r="A392" s="867"/>
      <c r="B392" s="714"/>
      <c r="C392" s="714"/>
      <c r="D392" s="714"/>
      <c r="E392" s="714"/>
      <c r="F392" s="714"/>
      <c r="G392" s="714"/>
      <c r="AS392" s="189"/>
      <c r="AT392" s="118" t="s">
        <v>250</v>
      </c>
      <c r="AU392" s="119" t="s">
        <v>624</v>
      </c>
      <c r="AV392" s="122"/>
      <c r="AW392" s="122"/>
      <c r="AX392" s="122"/>
    </row>
    <row r="393" spans="1:50" ht="47.25" x14ac:dyDescent="0.25">
      <c r="A393" s="27" t="s">
        <v>69</v>
      </c>
      <c r="B393" s="705" t="s">
        <v>11</v>
      </c>
      <c r="C393" s="706"/>
      <c r="D393" s="120" t="s">
        <v>12</v>
      </c>
      <c r="E393" s="120" t="s">
        <v>13</v>
      </c>
      <c r="F393" s="860" t="s">
        <v>14</v>
      </c>
      <c r="G393" s="901"/>
      <c r="AS393" s="189"/>
      <c r="AT393" s="118" t="s">
        <v>250</v>
      </c>
      <c r="AU393" s="119" t="s">
        <v>625</v>
      </c>
      <c r="AV393" s="122"/>
      <c r="AW393" s="122"/>
      <c r="AX393" s="122"/>
    </row>
    <row r="394" spans="1:50" x14ac:dyDescent="0.25">
      <c r="A394" s="27" t="s">
        <v>42</v>
      </c>
      <c r="B394" s="674"/>
      <c r="C394" s="675"/>
      <c r="D394" s="28"/>
      <c r="E394" s="19"/>
      <c r="F394" s="824"/>
      <c r="G394" s="905"/>
      <c r="AS394" s="189"/>
      <c r="AT394" s="118" t="s">
        <v>250</v>
      </c>
      <c r="AU394" s="119" t="s">
        <v>626</v>
      </c>
      <c r="AV394" s="122"/>
      <c r="AW394" s="122"/>
      <c r="AX394" s="122"/>
    </row>
    <row r="395" spans="1:50" ht="31.5" x14ac:dyDescent="0.25">
      <c r="A395" s="193"/>
      <c r="B395" s="898"/>
      <c r="C395" s="899"/>
      <c r="D395" s="19" t="s">
        <v>53</v>
      </c>
      <c r="E395" s="19" t="s">
        <v>1313</v>
      </c>
      <c r="F395" s="840"/>
      <c r="G395" s="897"/>
      <c r="AS395" s="189"/>
      <c r="AT395" s="118" t="s">
        <v>250</v>
      </c>
      <c r="AU395" s="119" t="s">
        <v>627</v>
      </c>
      <c r="AV395" s="122"/>
      <c r="AW395" s="122"/>
      <c r="AX395" s="122"/>
    </row>
    <row r="396" spans="1:50" ht="31.5" customHeight="1" x14ac:dyDescent="0.25">
      <c r="A396" s="54">
        <v>1</v>
      </c>
      <c r="B396" s="700" t="s">
        <v>31</v>
      </c>
      <c r="C396" s="701"/>
      <c r="D396" s="28"/>
      <c r="E396" s="28"/>
      <c r="F396" s="840"/>
      <c r="G396" s="897"/>
      <c r="AS396" s="189"/>
      <c r="AT396" s="118" t="s">
        <v>250</v>
      </c>
      <c r="AU396" s="119" t="s">
        <v>628</v>
      </c>
      <c r="AV396" s="122"/>
      <c r="AW396" s="122"/>
      <c r="AX396" s="122"/>
    </row>
    <row r="397" spans="1:50" x14ac:dyDescent="0.25">
      <c r="A397" s="77" t="s">
        <v>66</v>
      </c>
      <c r="B397" s="700" t="s">
        <v>999</v>
      </c>
      <c r="C397" s="701"/>
      <c r="D397" s="28"/>
      <c r="E397" s="28"/>
      <c r="F397" s="840"/>
      <c r="G397" s="897"/>
      <c r="AS397" s="189"/>
      <c r="AT397" s="118" t="s">
        <v>250</v>
      </c>
      <c r="AU397" s="119" t="s">
        <v>629</v>
      </c>
      <c r="AV397" s="122"/>
      <c r="AW397" s="122"/>
      <c r="AX397" s="122"/>
    </row>
    <row r="398" spans="1:50" x14ac:dyDescent="0.25">
      <c r="A398" s="78" t="s">
        <v>67</v>
      </c>
      <c r="B398" s="700" t="s">
        <v>958</v>
      </c>
      <c r="C398" s="701"/>
      <c r="D398" s="28"/>
      <c r="E398" s="28"/>
      <c r="F398" s="840"/>
      <c r="G398" s="897"/>
      <c r="AS398" s="189"/>
      <c r="AT398" s="118" t="s">
        <v>250</v>
      </c>
      <c r="AU398" s="119" t="s">
        <v>630</v>
      </c>
      <c r="AV398" s="122"/>
      <c r="AW398" s="122"/>
      <c r="AX398" s="122"/>
    </row>
    <row r="399" spans="1:50" x14ac:dyDescent="0.25">
      <c r="A399" s="78" t="s">
        <v>68</v>
      </c>
      <c r="B399" s="700" t="s">
        <v>3</v>
      </c>
      <c r="C399" s="701"/>
      <c r="D399" s="31"/>
      <c r="E399" s="31"/>
      <c r="F399" s="840"/>
      <c r="G399" s="897"/>
      <c r="AS399" s="189"/>
      <c r="AT399" s="118" t="s">
        <v>250</v>
      </c>
      <c r="AU399" s="119" t="s">
        <v>631</v>
      </c>
      <c r="AV399" s="122"/>
      <c r="AW399" s="122"/>
      <c r="AX399" s="122"/>
    </row>
    <row r="400" spans="1:50" x14ac:dyDescent="0.25">
      <c r="A400" s="79" t="s">
        <v>959</v>
      </c>
      <c r="B400" s="702" t="s">
        <v>4</v>
      </c>
      <c r="C400" s="701"/>
      <c r="D400" s="31"/>
      <c r="E400" s="31"/>
      <c r="F400" s="840"/>
      <c r="G400" s="897"/>
      <c r="AS400" s="189"/>
      <c r="AT400" s="118" t="s">
        <v>252</v>
      </c>
      <c r="AU400" s="119" t="s">
        <v>632</v>
      </c>
      <c r="AV400" s="122"/>
      <c r="AW400" s="122"/>
      <c r="AX400" s="122"/>
    </row>
    <row r="401" spans="1:50" x14ac:dyDescent="0.25">
      <c r="A401" s="54">
        <v>2</v>
      </c>
      <c r="B401" s="711" t="s">
        <v>6</v>
      </c>
      <c r="C401" s="712"/>
      <c r="D401" s="19"/>
      <c r="E401" s="19"/>
      <c r="F401" s="840"/>
      <c r="G401" s="897"/>
      <c r="AS401" s="189"/>
      <c r="AT401" s="118" t="s">
        <v>252</v>
      </c>
      <c r="AU401" s="119" t="s">
        <v>633</v>
      </c>
      <c r="AV401" s="122"/>
      <c r="AW401" s="122"/>
      <c r="AX401" s="122"/>
    </row>
    <row r="402" spans="1:50" x14ac:dyDescent="0.25">
      <c r="A402" s="77" t="s">
        <v>66</v>
      </c>
      <c r="B402" s="711" t="s">
        <v>999</v>
      </c>
      <c r="C402" s="712"/>
      <c r="D402" s="19"/>
      <c r="E402" s="19"/>
      <c r="F402" s="840"/>
      <c r="G402" s="897"/>
      <c r="AS402" s="189"/>
      <c r="AT402" s="118" t="s">
        <v>252</v>
      </c>
      <c r="AU402" s="119" t="s">
        <v>634</v>
      </c>
      <c r="AV402" s="122"/>
      <c r="AW402" s="122"/>
      <c r="AX402" s="122"/>
    </row>
    <row r="403" spans="1:50" x14ac:dyDescent="0.25">
      <c r="A403" s="78" t="s">
        <v>67</v>
      </c>
      <c r="B403" s="711" t="s">
        <v>958</v>
      </c>
      <c r="C403" s="712"/>
      <c r="D403" s="28"/>
      <c r="E403" s="28"/>
      <c r="F403" s="840"/>
      <c r="G403" s="897"/>
      <c r="AS403" s="189"/>
      <c r="AT403" s="118" t="s">
        <v>252</v>
      </c>
      <c r="AU403" s="119" t="s">
        <v>635</v>
      </c>
      <c r="AV403" s="122"/>
      <c r="AW403" s="122"/>
      <c r="AX403" s="122"/>
    </row>
    <row r="404" spans="1:50" x14ac:dyDescent="0.25">
      <c r="A404" s="78" t="s">
        <v>68</v>
      </c>
      <c r="B404" s="711" t="s">
        <v>3</v>
      </c>
      <c r="C404" s="712"/>
      <c r="D404" s="28"/>
      <c r="E404" s="28"/>
      <c r="F404" s="840"/>
      <c r="G404" s="897"/>
      <c r="AS404" s="189"/>
      <c r="AT404" s="118" t="s">
        <v>252</v>
      </c>
      <c r="AU404" s="119" t="s">
        <v>636</v>
      </c>
      <c r="AV404" s="122"/>
      <c r="AW404" s="122"/>
      <c r="AX404" s="122"/>
    </row>
    <row r="405" spans="1:50" x14ac:dyDescent="0.25">
      <c r="A405" s="79" t="s">
        <v>959</v>
      </c>
      <c r="B405" s="713" t="s">
        <v>4</v>
      </c>
      <c r="C405" s="712"/>
      <c r="D405" s="28"/>
      <c r="E405" s="28"/>
      <c r="F405" s="840"/>
      <c r="G405" s="897"/>
      <c r="AS405" s="189"/>
      <c r="AT405" s="118" t="s">
        <v>252</v>
      </c>
      <c r="AU405" s="119" t="s">
        <v>637</v>
      </c>
      <c r="AV405" s="122"/>
      <c r="AW405" s="122"/>
      <c r="AX405" s="122"/>
    </row>
    <row r="406" spans="1:50" x14ac:dyDescent="0.25">
      <c r="A406" s="714"/>
      <c r="B406" s="714"/>
      <c r="C406" s="714"/>
      <c r="D406" s="714"/>
      <c r="E406" s="714"/>
      <c r="F406" s="714"/>
      <c r="G406" s="714"/>
      <c r="AS406" s="189"/>
      <c r="AT406" s="118" t="s">
        <v>252</v>
      </c>
      <c r="AU406" s="119" t="s">
        <v>638</v>
      </c>
      <c r="AV406" s="122"/>
      <c r="AW406" s="122"/>
      <c r="AX406" s="122"/>
    </row>
    <row r="407" spans="1:50" x14ac:dyDescent="0.25">
      <c r="A407" s="59" t="s">
        <v>190</v>
      </c>
      <c r="B407" s="682" t="s">
        <v>189</v>
      </c>
      <c r="C407" s="683"/>
      <c r="D407" s="61" t="s">
        <v>7</v>
      </c>
      <c r="E407" s="61" t="s">
        <v>8</v>
      </c>
      <c r="F407" s="24" t="s">
        <v>9</v>
      </c>
      <c r="G407" s="121" t="s">
        <v>1081</v>
      </c>
      <c r="AS407" s="189"/>
      <c r="AT407" s="118" t="s">
        <v>252</v>
      </c>
      <c r="AU407" s="119" t="s">
        <v>639</v>
      </c>
      <c r="AV407" s="122"/>
      <c r="AW407" s="122"/>
      <c r="AX407" s="122"/>
    </row>
    <row r="408" spans="1:50" x14ac:dyDescent="0.25">
      <c r="A408" s="107" t="s">
        <v>1012</v>
      </c>
      <c r="B408" s="703" t="s">
        <v>1000</v>
      </c>
      <c r="C408" s="704"/>
      <c r="D408" s="29" t="s">
        <v>10</v>
      </c>
      <c r="E408" s="29">
        <v>1</v>
      </c>
      <c r="F408" s="37"/>
      <c r="G408" s="37"/>
      <c r="AS408" s="189"/>
      <c r="AT408" s="118" t="s">
        <v>252</v>
      </c>
      <c r="AU408" s="119" t="s">
        <v>640</v>
      </c>
      <c r="AV408" s="122"/>
      <c r="AW408" s="122"/>
      <c r="AX408" s="122"/>
    </row>
    <row r="409" spans="1:50" x14ac:dyDescent="0.25">
      <c r="A409" s="107" t="s">
        <v>1013</v>
      </c>
      <c r="B409" s="703" t="s">
        <v>1001</v>
      </c>
      <c r="C409" s="704"/>
      <c r="D409" s="29" t="s">
        <v>10</v>
      </c>
      <c r="E409" s="29">
        <v>1</v>
      </c>
      <c r="F409" s="37"/>
      <c r="G409" s="37"/>
      <c r="AS409" s="189"/>
      <c r="AT409" s="118" t="s">
        <v>252</v>
      </c>
      <c r="AU409" s="119" t="s">
        <v>641</v>
      </c>
      <c r="AV409" s="122"/>
      <c r="AW409" s="122"/>
      <c r="AX409" s="122"/>
    </row>
    <row r="410" spans="1:50" x14ac:dyDescent="0.25">
      <c r="A410" s="107" t="s">
        <v>1014</v>
      </c>
      <c r="B410" s="703" t="s">
        <v>1046</v>
      </c>
      <c r="C410" s="704"/>
      <c r="D410" s="29" t="s">
        <v>10</v>
      </c>
      <c r="E410" s="29">
        <v>1</v>
      </c>
      <c r="F410" s="37"/>
      <c r="G410" s="37"/>
      <c r="AS410" s="189"/>
      <c r="AT410" s="118" t="s">
        <v>252</v>
      </c>
      <c r="AU410" s="119" t="s">
        <v>642</v>
      </c>
      <c r="AV410" s="122"/>
      <c r="AW410" s="122"/>
      <c r="AX410" s="122"/>
    </row>
    <row r="411" spans="1:50" x14ac:dyDescent="0.25">
      <c r="A411" s="107" t="s">
        <v>1015</v>
      </c>
      <c r="B411" s="703" t="s">
        <v>1002</v>
      </c>
      <c r="C411" s="704"/>
      <c r="D411" s="29" t="s">
        <v>10</v>
      </c>
      <c r="E411" s="29">
        <v>1</v>
      </c>
      <c r="F411" s="37"/>
      <c r="G411" s="37"/>
      <c r="AS411" s="189"/>
      <c r="AT411" s="118" t="s">
        <v>252</v>
      </c>
      <c r="AU411" s="119" t="s">
        <v>643</v>
      </c>
      <c r="AV411" s="122"/>
      <c r="AW411" s="122"/>
      <c r="AX411" s="122"/>
    </row>
    <row r="412" spans="1:50" x14ac:dyDescent="0.25">
      <c r="A412" s="107" t="s">
        <v>1016</v>
      </c>
      <c r="B412" s="703" t="s">
        <v>1003</v>
      </c>
      <c r="C412" s="704"/>
      <c r="D412" s="29" t="s">
        <v>10</v>
      </c>
      <c r="E412" s="29">
        <v>1</v>
      </c>
      <c r="F412" s="37"/>
      <c r="G412" s="37"/>
      <c r="AS412" s="189"/>
      <c r="AT412" s="118" t="s">
        <v>252</v>
      </c>
      <c r="AU412" s="119" t="s">
        <v>644</v>
      </c>
      <c r="AV412" s="122"/>
      <c r="AW412" s="122"/>
      <c r="AX412" s="122"/>
    </row>
    <row r="413" spans="1:50" x14ac:dyDescent="0.25">
      <c r="A413" s="107" t="s">
        <v>1017</v>
      </c>
      <c r="B413" s="703" t="s">
        <v>1004</v>
      </c>
      <c r="C413" s="704"/>
      <c r="D413" s="29" t="s">
        <v>10</v>
      </c>
      <c r="E413" s="29">
        <v>1</v>
      </c>
      <c r="F413" s="37"/>
      <c r="G413" s="37"/>
      <c r="AS413" s="189"/>
      <c r="AT413" s="118" t="s">
        <v>252</v>
      </c>
      <c r="AU413" s="119" t="s">
        <v>645</v>
      </c>
      <c r="AV413" s="122"/>
      <c r="AW413" s="122"/>
      <c r="AX413" s="122"/>
    </row>
    <row r="414" spans="1:50" x14ac:dyDescent="0.25">
      <c r="A414" s="107" t="s">
        <v>1018</v>
      </c>
      <c r="B414" s="703" t="s">
        <v>1005</v>
      </c>
      <c r="C414" s="704"/>
      <c r="D414" s="29" t="s">
        <v>10</v>
      </c>
      <c r="E414" s="29">
        <v>1</v>
      </c>
      <c r="F414" s="37"/>
      <c r="G414" s="37"/>
      <c r="AS414" s="189"/>
      <c r="AT414" s="118" t="s">
        <v>252</v>
      </c>
      <c r="AU414" s="119" t="s">
        <v>646</v>
      </c>
      <c r="AV414" s="122"/>
      <c r="AW414" s="122"/>
      <c r="AX414" s="122"/>
    </row>
    <row r="415" spans="1:50" x14ac:dyDescent="0.25">
      <c r="A415" s="107" t="s">
        <v>1019</v>
      </c>
      <c r="B415" s="703" t="s">
        <v>1006</v>
      </c>
      <c r="C415" s="704"/>
      <c r="D415" s="29" t="s">
        <v>10</v>
      </c>
      <c r="E415" s="29">
        <v>1</v>
      </c>
      <c r="F415" s="37"/>
      <c r="G415" s="37"/>
      <c r="AS415" s="189"/>
      <c r="AT415" s="118" t="s">
        <v>252</v>
      </c>
      <c r="AU415" s="119" t="s">
        <v>647</v>
      </c>
      <c r="AV415" s="122"/>
      <c r="AW415" s="122"/>
      <c r="AX415" s="122"/>
    </row>
    <row r="416" spans="1:50" x14ac:dyDescent="0.25">
      <c r="A416" s="107" t="s">
        <v>1020</v>
      </c>
      <c r="B416" s="703" t="s">
        <v>1007</v>
      </c>
      <c r="C416" s="704"/>
      <c r="D416" s="29" t="s">
        <v>10</v>
      </c>
      <c r="E416" s="29">
        <v>1</v>
      </c>
      <c r="F416" s="37"/>
      <c r="G416" s="37"/>
      <c r="AS416" s="189"/>
      <c r="AT416" s="118" t="s">
        <v>252</v>
      </c>
      <c r="AU416" s="119" t="s">
        <v>648</v>
      </c>
      <c r="AV416" s="122"/>
      <c r="AW416" s="122"/>
      <c r="AX416" s="122"/>
    </row>
    <row r="417" spans="1:50" x14ac:dyDescent="0.25">
      <c r="A417" s="107" t="s">
        <v>1021</v>
      </c>
      <c r="B417" s="703" t="s">
        <v>1008</v>
      </c>
      <c r="C417" s="704"/>
      <c r="D417" s="29" t="s">
        <v>10</v>
      </c>
      <c r="E417" s="29">
        <v>1</v>
      </c>
      <c r="F417" s="37"/>
      <c r="G417" s="37"/>
      <c r="AS417" s="189"/>
      <c r="AT417" s="118" t="s">
        <v>252</v>
      </c>
      <c r="AU417" s="119" t="s">
        <v>649</v>
      </c>
      <c r="AV417" s="122"/>
      <c r="AW417" s="122"/>
      <c r="AX417" s="122"/>
    </row>
    <row r="418" spans="1:50" x14ac:dyDescent="0.25">
      <c r="A418" s="107" t="s">
        <v>1022</v>
      </c>
      <c r="B418" s="703" t="s">
        <v>1010</v>
      </c>
      <c r="C418" s="704"/>
      <c r="D418" s="29" t="s">
        <v>10</v>
      </c>
      <c r="E418" s="29">
        <v>1</v>
      </c>
      <c r="F418" s="37"/>
      <c r="G418" s="37"/>
      <c r="AS418" s="189"/>
      <c r="AT418" s="118" t="s">
        <v>252</v>
      </c>
      <c r="AU418" s="119" t="s">
        <v>650</v>
      </c>
      <c r="AV418" s="122"/>
      <c r="AW418" s="122"/>
      <c r="AX418" s="122"/>
    </row>
    <row r="419" spans="1:50" x14ac:dyDescent="0.25">
      <c r="A419" s="107" t="s">
        <v>1023</v>
      </c>
      <c r="B419" s="703" t="s">
        <v>1009</v>
      </c>
      <c r="C419" s="704"/>
      <c r="D419" s="29" t="s">
        <v>10</v>
      </c>
      <c r="E419" s="29">
        <v>1</v>
      </c>
      <c r="F419" s="37"/>
      <c r="G419" s="37"/>
      <c r="AS419" s="189"/>
      <c r="AT419" s="118" t="s">
        <v>252</v>
      </c>
      <c r="AU419" s="119" t="s">
        <v>651</v>
      </c>
      <c r="AV419" s="122"/>
      <c r="AW419" s="122"/>
      <c r="AX419" s="122"/>
    </row>
    <row r="420" spans="1:50" x14ac:dyDescent="0.25">
      <c r="A420" s="107" t="s">
        <v>1024</v>
      </c>
      <c r="B420" s="703" t="s">
        <v>1011</v>
      </c>
      <c r="C420" s="704"/>
      <c r="D420" s="29" t="s">
        <v>10</v>
      </c>
      <c r="E420" s="29">
        <v>1</v>
      </c>
      <c r="F420" s="37"/>
      <c r="G420" s="37"/>
      <c r="AS420" s="189"/>
      <c r="AT420" s="118" t="s">
        <v>252</v>
      </c>
      <c r="AU420" s="119" t="s">
        <v>652</v>
      </c>
      <c r="AV420" s="122"/>
      <c r="AW420" s="122"/>
      <c r="AX420" s="122"/>
    </row>
    <row r="421" spans="1:50" x14ac:dyDescent="0.25">
      <c r="A421" s="107" t="s">
        <v>1025</v>
      </c>
      <c r="B421" s="709" t="s">
        <v>1047</v>
      </c>
      <c r="C421" s="710"/>
      <c r="D421" s="29"/>
      <c r="E421" s="29"/>
      <c r="F421" s="37"/>
      <c r="G421" s="37"/>
      <c r="AS421" s="189"/>
      <c r="AT421" s="118" t="s">
        <v>252</v>
      </c>
      <c r="AU421" s="119" t="s">
        <v>653</v>
      </c>
      <c r="AV421" s="122"/>
      <c r="AW421" s="122"/>
      <c r="AX421" s="122"/>
    </row>
    <row r="422" spans="1:50" x14ac:dyDescent="0.25">
      <c r="A422" s="107" t="s">
        <v>1026</v>
      </c>
      <c r="B422" s="707" t="s">
        <v>1030</v>
      </c>
      <c r="C422" s="708"/>
      <c r="D422" s="29" t="s">
        <v>10</v>
      </c>
      <c r="E422" s="29">
        <v>1</v>
      </c>
      <c r="F422" s="37"/>
      <c r="G422" s="37"/>
      <c r="AS422" s="189"/>
      <c r="AT422" s="118" t="s">
        <v>252</v>
      </c>
      <c r="AU422" s="119" t="s">
        <v>654</v>
      </c>
      <c r="AV422" s="122"/>
      <c r="AW422" s="122"/>
      <c r="AX422" s="122"/>
    </row>
    <row r="423" spans="1:50" x14ac:dyDescent="0.25">
      <c r="A423" s="107" t="s">
        <v>1027</v>
      </c>
      <c r="B423" s="707" t="s">
        <v>1031</v>
      </c>
      <c r="C423" s="708"/>
      <c r="D423" s="29" t="s">
        <v>10</v>
      </c>
      <c r="E423" s="29">
        <v>1</v>
      </c>
      <c r="F423" s="37"/>
      <c r="G423" s="37"/>
      <c r="AS423" s="189"/>
      <c r="AT423" s="118" t="s">
        <v>252</v>
      </c>
      <c r="AU423" s="119" t="s">
        <v>655</v>
      </c>
      <c r="AV423" s="122"/>
      <c r="AW423" s="122"/>
      <c r="AX423" s="122"/>
    </row>
    <row r="424" spans="1:50" x14ac:dyDescent="0.25">
      <c r="A424" s="107" t="s">
        <v>1028</v>
      </c>
      <c r="B424" s="707" t="s">
        <v>1032</v>
      </c>
      <c r="C424" s="708"/>
      <c r="D424" s="29" t="s">
        <v>10</v>
      </c>
      <c r="E424" s="29">
        <v>1</v>
      </c>
      <c r="F424" s="37"/>
      <c r="G424" s="37"/>
      <c r="AS424" s="189"/>
      <c r="AT424" s="118" t="s">
        <v>252</v>
      </c>
      <c r="AU424" s="119" t="s">
        <v>656</v>
      </c>
      <c r="AV424" s="122"/>
      <c r="AW424" s="122"/>
      <c r="AX424" s="122"/>
    </row>
    <row r="425" spans="1:50" x14ac:dyDescent="0.25">
      <c r="A425" s="107" t="s">
        <v>1029</v>
      </c>
      <c r="B425" s="707" t="s">
        <v>1033</v>
      </c>
      <c r="C425" s="708"/>
      <c r="D425" s="29" t="s">
        <v>10</v>
      </c>
      <c r="E425" s="29">
        <v>1</v>
      </c>
      <c r="F425" s="37"/>
      <c r="G425" s="37"/>
      <c r="AS425" s="189"/>
      <c r="AT425" s="118" t="s">
        <v>252</v>
      </c>
      <c r="AU425" s="119" t="s">
        <v>657</v>
      </c>
      <c r="AV425" s="122"/>
      <c r="AW425" s="122"/>
      <c r="AX425" s="122"/>
    </row>
    <row r="426" spans="1:50" x14ac:dyDescent="0.25">
      <c r="A426" s="107" t="s">
        <v>1035</v>
      </c>
      <c r="B426" s="703" t="s">
        <v>1034</v>
      </c>
      <c r="C426" s="704"/>
      <c r="D426" s="29" t="s">
        <v>10</v>
      </c>
      <c r="E426" s="29">
        <v>1</v>
      </c>
      <c r="F426" s="37"/>
      <c r="G426" s="37"/>
      <c r="AS426" s="189"/>
      <c r="AT426" s="118" t="s">
        <v>252</v>
      </c>
      <c r="AU426" s="119" t="s">
        <v>658</v>
      </c>
      <c r="AV426" s="122"/>
      <c r="AW426" s="122"/>
      <c r="AX426" s="122"/>
    </row>
    <row r="427" spans="1:50" x14ac:dyDescent="0.25">
      <c r="A427" s="107" t="s">
        <v>1036</v>
      </c>
      <c r="B427" s="703" t="s">
        <v>1037</v>
      </c>
      <c r="C427" s="704"/>
      <c r="D427" s="29" t="s">
        <v>10</v>
      </c>
      <c r="E427" s="29">
        <v>1</v>
      </c>
      <c r="F427" s="37"/>
      <c r="G427" s="37"/>
      <c r="AS427" s="189"/>
      <c r="AT427" s="118" t="s">
        <v>252</v>
      </c>
      <c r="AU427" s="119" t="s">
        <v>659</v>
      </c>
      <c r="AV427" s="122"/>
      <c r="AW427" s="122"/>
      <c r="AX427" s="122"/>
    </row>
    <row r="428" spans="1:50" x14ac:dyDescent="0.25">
      <c r="A428" s="107" t="s">
        <v>1041</v>
      </c>
      <c r="B428" s="703" t="s">
        <v>1038</v>
      </c>
      <c r="C428" s="704"/>
      <c r="D428" s="29" t="s">
        <v>10</v>
      </c>
      <c r="E428" s="29">
        <v>1</v>
      </c>
      <c r="F428" s="37"/>
      <c r="G428" s="37"/>
      <c r="AS428" s="189"/>
      <c r="AT428" s="118" t="s">
        <v>252</v>
      </c>
      <c r="AU428" s="119" t="s">
        <v>660</v>
      </c>
      <c r="AV428" s="122"/>
      <c r="AW428" s="122"/>
      <c r="AX428" s="122"/>
    </row>
    <row r="429" spans="1:50" x14ac:dyDescent="0.25">
      <c r="A429" s="107" t="s">
        <v>1042</v>
      </c>
      <c r="B429" s="703" t="s">
        <v>1039</v>
      </c>
      <c r="C429" s="704"/>
      <c r="D429" s="29" t="s">
        <v>10</v>
      </c>
      <c r="E429" s="29">
        <v>1</v>
      </c>
      <c r="F429" s="37"/>
      <c r="G429" s="37"/>
      <c r="AS429" s="189"/>
      <c r="AT429" s="118" t="s">
        <v>252</v>
      </c>
      <c r="AU429" s="119" t="s">
        <v>661</v>
      </c>
      <c r="AV429" s="122"/>
      <c r="AW429" s="122"/>
      <c r="AX429" s="122"/>
    </row>
    <row r="430" spans="1:50" x14ac:dyDescent="0.25">
      <c r="A430" s="107" t="s">
        <v>1043</v>
      </c>
      <c r="B430" s="703" t="s">
        <v>1040</v>
      </c>
      <c r="C430" s="704"/>
      <c r="D430" s="29" t="s">
        <v>10</v>
      </c>
      <c r="E430" s="29">
        <v>1</v>
      </c>
      <c r="F430" s="37"/>
      <c r="G430" s="37"/>
      <c r="AS430" s="189"/>
      <c r="AT430" s="12" t="s">
        <v>253</v>
      </c>
      <c r="AU430" s="119" t="s">
        <v>662</v>
      </c>
      <c r="AV430" s="122"/>
      <c r="AW430" s="122"/>
      <c r="AX430" s="122"/>
    </row>
    <row r="431" spans="1:50" x14ac:dyDescent="0.25">
      <c r="A431" s="107" t="s">
        <v>1044</v>
      </c>
      <c r="B431" s="703" t="s">
        <v>1045</v>
      </c>
      <c r="C431" s="704"/>
      <c r="D431" s="29" t="s">
        <v>10</v>
      </c>
      <c r="E431" s="29">
        <v>1</v>
      </c>
      <c r="F431" s="37"/>
      <c r="G431" s="37"/>
      <c r="AS431" s="189"/>
      <c r="AT431" s="12" t="s">
        <v>253</v>
      </c>
      <c r="AU431" s="119" t="s">
        <v>663</v>
      </c>
      <c r="AV431" s="122"/>
      <c r="AW431" s="122"/>
      <c r="AX431" s="122"/>
    </row>
    <row r="432" spans="1:50" x14ac:dyDescent="0.25">
      <c r="A432" s="107" t="s">
        <v>1063</v>
      </c>
      <c r="B432" s="703" t="s">
        <v>1048</v>
      </c>
      <c r="C432" s="704"/>
      <c r="D432" s="29" t="s">
        <v>915</v>
      </c>
      <c r="E432" s="29"/>
      <c r="F432" s="37"/>
      <c r="G432" s="37"/>
      <c r="AS432" s="189"/>
      <c r="AT432" s="12" t="s">
        <v>253</v>
      </c>
      <c r="AU432" s="119" t="s">
        <v>664</v>
      </c>
      <c r="AV432" s="122"/>
      <c r="AW432" s="122"/>
      <c r="AX432" s="122"/>
    </row>
    <row r="433" spans="1:50" x14ac:dyDescent="0.25">
      <c r="A433" s="107" t="s">
        <v>1064</v>
      </c>
      <c r="B433" s="703" t="s">
        <v>1049</v>
      </c>
      <c r="C433" s="704"/>
      <c r="D433" s="29" t="s">
        <v>915</v>
      </c>
      <c r="E433" s="29"/>
      <c r="F433" s="37"/>
      <c r="G433" s="37"/>
      <c r="AS433" s="189"/>
      <c r="AT433" s="12" t="s">
        <v>253</v>
      </c>
      <c r="AU433" s="119" t="s">
        <v>665</v>
      </c>
      <c r="AV433" s="122"/>
      <c r="AW433" s="122"/>
      <c r="AX433" s="122"/>
    </row>
    <row r="434" spans="1:50" x14ac:dyDescent="0.25">
      <c r="A434" s="107" t="s">
        <v>1065</v>
      </c>
      <c r="B434" s="703" t="s">
        <v>1050</v>
      </c>
      <c r="C434" s="704"/>
      <c r="D434" s="29" t="s">
        <v>915</v>
      </c>
      <c r="E434" s="29"/>
      <c r="F434" s="37"/>
      <c r="G434" s="37"/>
      <c r="AS434" s="189"/>
      <c r="AT434" s="118" t="s">
        <v>255</v>
      </c>
      <c r="AU434" s="119" t="s">
        <v>666</v>
      </c>
      <c r="AV434" s="122"/>
      <c r="AW434" s="122"/>
      <c r="AX434" s="122"/>
    </row>
    <row r="435" spans="1:50" x14ac:dyDescent="0.25">
      <c r="A435" s="107" t="s">
        <v>1066</v>
      </c>
      <c r="B435" s="703" t="s">
        <v>1051</v>
      </c>
      <c r="C435" s="704"/>
      <c r="D435" s="29" t="s">
        <v>915</v>
      </c>
      <c r="E435" s="29"/>
      <c r="F435" s="37"/>
      <c r="G435" s="37"/>
      <c r="AS435" s="189"/>
      <c r="AT435" s="118" t="s">
        <v>255</v>
      </c>
      <c r="AU435" s="119" t="s">
        <v>667</v>
      </c>
      <c r="AV435" s="122"/>
      <c r="AW435" s="122"/>
      <c r="AX435" s="122"/>
    </row>
    <row r="436" spans="1:50" x14ac:dyDescent="0.25">
      <c r="A436" s="107" t="s">
        <v>1067</v>
      </c>
      <c r="B436" s="703" t="s">
        <v>1052</v>
      </c>
      <c r="C436" s="704"/>
      <c r="D436" s="29" t="s">
        <v>915</v>
      </c>
      <c r="E436" s="29"/>
      <c r="F436" s="37"/>
      <c r="G436" s="37"/>
      <c r="AS436" s="189"/>
      <c r="AT436" s="118" t="s">
        <v>255</v>
      </c>
      <c r="AU436" s="119" t="s">
        <v>668</v>
      </c>
      <c r="AV436" s="122"/>
      <c r="AW436" s="122"/>
      <c r="AX436" s="122"/>
    </row>
    <row r="437" spans="1:50" x14ac:dyDescent="0.25">
      <c r="A437" s="107" t="s">
        <v>1068</v>
      </c>
      <c r="B437" s="703" t="s">
        <v>1053</v>
      </c>
      <c r="C437" s="704"/>
      <c r="D437" s="29" t="s">
        <v>915</v>
      </c>
      <c r="E437" s="29"/>
      <c r="F437" s="37"/>
      <c r="G437" s="37"/>
      <c r="AS437" s="189"/>
      <c r="AT437" s="118" t="s">
        <v>255</v>
      </c>
      <c r="AU437" s="119" t="s">
        <v>669</v>
      </c>
      <c r="AV437" s="122"/>
      <c r="AW437" s="122"/>
      <c r="AX437" s="122"/>
    </row>
    <row r="438" spans="1:50" x14ac:dyDescent="0.25">
      <c r="A438" s="107" t="s">
        <v>1069</v>
      </c>
      <c r="B438" s="703" t="s">
        <v>1054</v>
      </c>
      <c r="C438" s="704"/>
      <c r="D438" s="29" t="s">
        <v>915</v>
      </c>
      <c r="E438" s="29"/>
      <c r="F438" s="37"/>
      <c r="G438" s="37"/>
      <c r="AS438" s="189"/>
      <c r="AT438" s="118" t="s">
        <v>255</v>
      </c>
      <c r="AU438" s="119" t="s">
        <v>670</v>
      </c>
      <c r="AV438" s="122"/>
      <c r="AW438" s="122"/>
      <c r="AX438" s="122"/>
    </row>
    <row r="439" spans="1:50" x14ac:dyDescent="0.25">
      <c r="A439" s="107" t="s">
        <v>1070</v>
      </c>
      <c r="B439" s="703" t="s">
        <v>1055</v>
      </c>
      <c r="C439" s="704"/>
      <c r="D439" s="29" t="s">
        <v>915</v>
      </c>
      <c r="E439" s="29"/>
      <c r="F439" s="37"/>
      <c r="G439" s="37"/>
      <c r="AS439" s="189"/>
      <c r="AT439" s="118" t="s">
        <v>255</v>
      </c>
      <c r="AU439" s="119" t="s">
        <v>671</v>
      </c>
      <c r="AV439" s="122"/>
      <c r="AW439" s="122"/>
      <c r="AX439" s="122"/>
    </row>
    <row r="440" spans="1:50" x14ac:dyDescent="0.25">
      <c r="A440" s="107" t="s">
        <v>1071</v>
      </c>
      <c r="B440" s="703" t="s">
        <v>1056</v>
      </c>
      <c r="C440" s="704"/>
      <c r="D440" s="29" t="s">
        <v>915</v>
      </c>
      <c r="E440" s="29"/>
      <c r="F440" s="37"/>
      <c r="G440" s="37"/>
      <c r="AS440" s="189"/>
      <c r="AT440" s="118" t="s">
        <v>255</v>
      </c>
      <c r="AU440" s="119" t="s">
        <v>672</v>
      </c>
      <c r="AV440" s="122"/>
      <c r="AW440" s="122"/>
      <c r="AX440" s="122"/>
    </row>
    <row r="441" spans="1:50" x14ac:dyDescent="0.25">
      <c r="A441" s="107" t="s">
        <v>1072</v>
      </c>
      <c r="B441" s="703" t="s">
        <v>1057</v>
      </c>
      <c r="C441" s="704"/>
      <c r="D441" s="29" t="s">
        <v>915</v>
      </c>
      <c r="E441" s="29"/>
      <c r="F441" s="37"/>
      <c r="G441" s="37"/>
      <c r="AS441" s="189"/>
      <c r="AT441" s="118" t="s">
        <v>255</v>
      </c>
      <c r="AU441" s="119" t="s">
        <v>673</v>
      </c>
      <c r="AV441" s="122"/>
      <c r="AW441" s="122"/>
      <c r="AX441" s="122"/>
    </row>
    <row r="442" spans="1:50" x14ac:dyDescent="0.25">
      <c r="A442" s="107" t="s">
        <v>1073</v>
      </c>
      <c r="B442" s="703" t="s">
        <v>1058</v>
      </c>
      <c r="C442" s="704"/>
      <c r="D442" s="29" t="s">
        <v>915</v>
      </c>
      <c r="E442" s="29"/>
      <c r="F442" s="37"/>
      <c r="G442" s="37"/>
      <c r="AS442" s="189"/>
      <c r="AT442" s="118" t="s">
        <v>255</v>
      </c>
      <c r="AU442" s="119" t="s">
        <v>674</v>
      </c>
      <c r="AV442" s="122"/>
      <c r="AW442" s="122"/>
      <c r="AX442" s="122"/>
    </row>
    <row r="443" spans="1:50" x14ac:dyDescent="0.25">
      <c r="A443" s="107" t="s">
        <v>1074</v>
      </c>
      <c r="B443" s="703" t="s">
        <v>1059</v>
      </c>
      <c r="C443" s="704"/>
      <c r="D443" s="29" t="s">
        <v>915</v>
      </c>
      <c r="E443" s="29"/>
      <c r="F443" s="37"/>
      <c r="G443" s="37"/>
      <c r="AS443" s="189"/>
      <c r="AT443" s="118" t="s">
        <v>255</v>
      </c>
      <c r="AU443" s="119" t="s">
        <v>675</v>
      </c>
      <c r="AV443" s="122"/>
      <c r="AW443" s="122"/>
      <c r="AX443" s="122"/>
    </row>
    <row r="444" spans="1:50" x14ac:dyDescent="0.25">
      <c r="A444" s="107" t="s">
        <v>1075</v>
      </c>
      <c r="B444" s="703" t="s">
        <v>1060</v>
      </c>
      <c r="C444" s="704"/>
      <c r="D444" s="29" t="s">
        <v>915</v>
      </c>
      <c r="E444" s="29"/>
      <c r="F444" s="37"/>
      <c r="G444" s="37"/>
      <c r="AS444" s="189"/>
      <c r="AT444" s="118" t="s">
        <v>255</v>
      </c>
      <c r="AU444" s="119" t="s">
        <v>676</v>
      </c>
      <c r="AV444" s="122"/>
      <c r="AW444" s="122"/>
      <c r="AX444" s="122"/>
    </row>
    <row r="445" spans="1:50" x14ac:dyDescent="0.25">
      <c r="A445" s="107" t="s">
        <v>1076</v>
      </c>
      <c r="B445" s="703" t="s">
        <v>1061</v>
      </c>
      <c r="C445" s="704"/>
      <c r="D445" s="29" t="s">
        <v>915</v>
      </c>
      <c r="E445" s="29"/>
      <c r="F445" s="37"/>
      <c r="G445" s="37"/>
      <c r="AS445" s="189"/>
      <c r="AT445" s="118" t="s">
        <v>255</v>
      </c>
      <c r="AU445" s="119" t="s">
        <v>677</v>
      </c>
      <c r="AV445" s="122"/>
      <c r="AW445" s="122"/>
      <c r="AX445" s="122"/>
    </row>
    <row r="446" spans="1:50" x14ac:dyDescent="0.25">
      <c r="A446" s="107" t="s">
        <v>1077</v>
      </c>
      <c r="B446" s="703" t="s">
        <v>1062</v>
      </c>
      <c r="C446" s="704"/>
      <c r="D446" s="29" t="s">
        <v>915</v>
      </c>
      <c r="E446" s="29"/>
      <c r="F446" s="37"/>
      <c r="G446" s="37"/>
      <c r="AS446" s="189"/>
      <c r="AT446" s="118" t="s">
        <v>255</v>
      </c>
      <c r="AU446" s="119" t="s">
        <v>678</v>
      </c>
      <c r="AV446" s="122"/>
      <c r="AW446" s="122"/>
      <c r="AX446" s="122"/>
    </row>
    <row r="447" spans="1:50" x14ac:dyDescent="0.25">
      <c r="A447" s="869"/>
      <c r="B447" s="809"/>
      <c r="C447" s="809"/>
      <c r="D447" s="809"/>
      <c r="E447" s="809"/>
      <c r="F447" s="809"/>
      <c r="G447" s="809"/>
      <c r="AS447" s="189"/>
      <c r="AT447" s="118" t="s">
        <v>255</v>
      </c>
      <c r="AU447" s="119" t="s">
        <v>679</v>
      </c>
      <c r="AV447" s="122"/>
      <c r="AW447" s="122"/>
      <c r="AX447" s="122"/>
    </row>
    <row r="448" spans="1:50" ht="47.25" x14ac:dyDescent="0.25">
      <c r="A448" s="27" t="s">
        <v>69</v>
      </c>
      <c r="B448" s="705" t="s">
        <v>11</v>
      </c>
      <c r="C448" s="706"/>
      <c r="D448" s="120" t="s">
        <v>12</v>
      </c>
      <c r="E448" s="120" t="s">
        <v>13</v>
      </c>
      <c r="F448" s="842" t="s">
        <v>14</v>
      </c>
      <c r="G448" s="843"/>
      <c r="AS448" s="189"/>
      <c r="AT448" s="118" t="s">
        <v>255</v>
      </c>
      <c r="AU448" s="119" t="s">
        <v>680</v>
      </c>
      <c r="AV448" s="122"/>
      <c r="AW448" s="122"/>
      <c r="AX448" s="122"/>
    </row>
    <row r="449" spans="1:50" ht="47.25" x14ac:dyDescent="0.25">
      <c r="A449" s="85" t="s">
        <v>43</v>
      </c>
      <c r="B449" s="696"/>
      <c r="C449" s="697"/>
      <c r="D449" s="20"/>
      <c r="E449" s="21"/>
      <c r="F449" s="824"/>
      <c r="G449" s="905"/>
      <c r="AS449" s="189"/>
      <c r="AT449" s="118" t="s">
        <v>255</v>
      </c>
      <c r="AU449" s="119" t="s">
        <v>681</v>
      </c>
      <c r="AV449" s="122"/>
      <c r="AW449" s="122"/>
      <c r="AX449" s="122"/>
    </row>
    <row r="450" spans="1:50" ht="31.5" x14ac:dyDescent="0.25">
      <c r="A450" s="84"/>
      <c r="B450" s="199"/>
      <c r="C450" s="199"/>
      <c r="D450" s="19" t="s">
        <v>53</v>
      </c>
      <c r="E450" s="19" t="s">
        <v>1313</v>
      </c>
      <c r="F450" s="840"/>
      <c r="G450" s="897"/>
      <c r="AS450" s="189"/>
      <c r="AT450" s="118" t="s">
        <v>255</v>
      </c>
      <c r="AU450" s="119" t="s">
        <v>682</v>
      </c>
      <c r="AV450" s="122"/>
      <c r="AW450" s="122"/>
      <c r="AX450" s="122"/>
    </row>
    <row r="451" spans="1:50" x14ac:dyDescent="0.25">
      <c r="A451" s="54">
        <v>1</v>
      </c>
      <c r="B451" s="173" t="s">
        <v>31</v>
      </c>
      <c r="C451" s="173"/>
      <c r="D451" s="21"/>
      <c r="E451" s="21"/>
      <c r="F451" s="840"/>
      <c r="G451" s="897"/>
      <c r="AS451" s="189"/>
      <c r="AT451" s="118" t="s">
        <v>255</v>
      </c>
      <c r="AU451" s="119" t="s">
        <v>683</v>
      </c>
      <c r="AV451" s="122"/>
      <c r="AW451" s="122"/>
      <c r="AX451" s="122"/>
    </row>
    <row r="452" spans="1:50" x14ac:dyDescent="0.25">
      <c r="A452" s="77" t="s">
        <v>66</v>
      </c>
      <c r="B452" s="698" t="s">
        <v>999</v>
      </c>
      <c r="C452" s="699"/>
      <c r="D452" s="21"/>
      <c r="E452" s="21"/>
      <c r="F452" s="840"/>
      <c r="G452" s="897"/>
      <c r="AS452" s="189"/>
      <c r="AT452" s="118" t="s">
        <v>255</v>
      </c>
      <c r="AU452" s="119" t="s">
        <v>684</v>
      </c>
      <c r="AV452" s="122"/>
      <c r="AW452" s="122"/>
      <c r="AX452" s="122"/>
    </row>
    <row r="453" spans="1:50" x14ac:dyDescent="0.25">
      <c r="A453" s="78" t="s">
        <v>67</v>
      </c>
      <c r="B453" s="700" t="s">
        <v>958</v>
      </c>
      <c r="C453" s="701"/>
      <c r="D453" s="21"/>
      <c r="E453" s="21"/>
      <c r="F453" s="840"/>
      <c r="G453" s="897"/>
      <c r="AS453" s="189"/>
      <c r="AT453" s="118" t="s">
        <v>255</v>
      </c>
      <c r="AU453" s="119" t="s">
        <v>685</v>
      </c>
      <c r="AV453" s="122"/>
      <c r="AW453" s="122"/>
      <c r="AX453" s="122"/>
    </row>
    <row r="454" spans="1:50" x14ac:dyDescent="0.25">
      <c r="A454" s="78" t="s">
        <v>68</v>
      </c>
      <c r="B454" s="700" t="s">
        <v>3</v>
      </c>
      <c r="C454" s="701"/>
      <c r="D454" s="21"/>
      <c r="E454" s="21"/>
      <c r="F454" s="840"/>
      <c r="G454" s="897"/>
      <c r="AS454" s="189"/>
      <c r="AT454" s="118" t="s">
        <v>255</v>
      </c>
      <c r="AU454" s="119" t="s">
        <v>686</v>
      </c>
      <c r="AV454" s="122"/>
      <c r="AW454" s="122"/>
      <c r="AX454" s="122"/>
    </row>
    <row r="455" spans="1:50" x14ac:dyDescent="0.25">
      <c r="A455" s="79" t="s">
        <v>959</v>
      </c>
      <c r="B455" s="702" t="s">
        <v>4</v>
      </c>
      <c r="C455" s="701"/>
      <c r="D455" s="31"/>
      <c r="E455" s="31"/>
      <c r="F455" s="840"/>
      <c r="G455" s="897"/>
      <c r="AS455" s="189"/>
      <c r="AT455" s="118" t="s">
        <v>255</v>
      </c>
      <c r="AU455" s="119" t="s">
        <v>687</v>
      </c>
      <c r="AV455" s="122"/>
      <c r="AW455" s="122"/>
      <c r="AX455" s="122"/>
    </row>
    <row r="456" spans="1:50" ht="47.25" customHeight="1" x14ac:dyDescent="0.25">
      <c r="A456" s="54">
        <v>2</v>
      </c>
      <c r="B456" s="680" t="s">
        <v>6</v>
      </c>
      <c r="C456" s="681"/>
      <c r="D456" s="21"/>
      <c r="E456" s="21"/>
      <c r="F456" s="840"/>
      <c r="G456" s="897"/>
      <c r="AS456" s="189"/>
      <c r="AT456" s="118" t="s">
        <v>257</v>
      </c>
      <c r="AU456" s="119" t="s">
        <v>688</v>
      </c>
      <c r="AV456" s="122"/>
      <c r="AW456" s="122"/>
      <c r="AX456" s="122"/>
    </row>
    <row r="457" spans="1:50" x14ac:dyDescent="0.25">
      <c r="A457" s="77" t="s">
        <v>66</v>
      </c>
      <c r="B457" s="680" t="s">
        <v>999</v>
      </c>
      <c r="C457" s="681"/>
      <c r="D457" s="21"/>
      <c r="E457" s="21"/>
      <c r="F457" s="840"/>
      <c r="G457" s="897"/>
      <c r="AS457" s="189"/>
      <c r="AT457" s="118" t="s">
        <v>257</v>
      </c>
      <c r="AU457" s="119" t="s">
        <v>689</v>
      </c>
      <c r="AV457" s="122"/>
      <c r="AW457" s="122"/>
      <c r="AX457" s="122"/>
    </row>
    <row r="458" spans="1:50" x14ac:dyDescent="0.25">
      <c r="A458" s="78" t="s">
        <v>67</v>
      </c>
      <c r="B458" s="680" t="s">
        <v>958</v>
      </c>
      <c r="C458" s="681"/>
      <c r="D458" s="21"/>
      <c r="E458" s="21"/>
      <c r="F458" s="840"/>
      <c r="G458" s="897"/>
      <c r="AS458" s="189"/>
      <c r="AT458" s="118" t="s">
        <v>257</v>
      </c>
      <c r="AU458" s="119" t="s">
        <v>690</v>
      </c>
      <c r="AV458" s="122"/>
      <c r="AW458" s="122"/>
      <c r="AX458" s="122"/>
    </row>
    <row r="459" spans="1:50" x14ac:dyDescent="0.25">
      <c r="A459" s="78" t="s">
        <v>68</v>
      </c>
      <c r="B459" s="680" t="s">
        <v>3</v>
      </c>
      <c r="C459" s="681"/>
      <c r="D459" s="21"/>
      <c r="E459" s="21"/>
      <c r="F459" s="840"/>
      <c r="G459" s="897"/>
      <c r="AS459" s="189"/>
      <c r="AT459" s="118" t="s">
        <v>257</v>
      </c>
      <c r="AU459" s="119" t="s">
        <v>691</v>
      </c>
      <c r="AV459" s="122"/>
      <c r="AW459" s="122"/>
      <c r="AX459" s="122"/>
    </row>
    <row r="460" spans="1:50" x14ac:dyDescent="0.25">
      <c r="A460" s="79" t="s">
        <v>959</v>
      </c>
      <c r="B460" s="695" t="s">
        <v>4</v>
      </c>
      <c r="C460" s="681"/>
      <c r="D460" s="21"/>
      <c r="E460" s="21"/>
      <c r="F460" s="840"/>
      <c r="G460" s="897"/>
      <c r="AS460" s="189"/>
      <c r="AT460" s="118" t="s">
        <v>257</v>
      </c>
      <c r="AU460" s="119" t="s">
        <v>692</v>
      </c>
      <c r="AV460" s="122"/>
      <c r="AW460" s="122"/>
      <c r="AX460" s="122"/>
    </row>
    <row r="461" spans="1:50" x14ac:dyDescent="0.25">
      <c r="A461" s="714"/>
      <c r="B461" s="714"/>
      <c r="C461" s="714"/>
      <c r="D461" s="714"/>
      <c r="E461" s="714"/>
      <c r="F461" s="714"/>
      <c r="G461" s="714"/>
      <c r="AT461" s="118" t="s">
        <v>257</v>
      </c>
      <c r="AU461" s="119" t="s">
        <v>693</v>
      </c>
    </row>
    <row r="462" spans="1:50" x14ac:dyDescent="0.25">
      <c r="A462" s="59" t="s">
        <v>192</v>
      </c>
      <c r="B462" s="691" t="s">
        <v>182</v>
      </c>
      <c r="C462" s="692"/>
      <c r="D462" s="61" t="s">
        <v>7</v>
      </c>
      <c r="E462" s="61" t="s">
        <v>8</v>
      </c>
      <c r="F462" s="71" t="s">
        <v>9</v>
      </c>
      <c r="G462" s="64" t="s">
        <v>1081</v>
      </c>
      <c r="AT462" s="118" t="s">
        <v>257</v>
      </c>
      <c r="AU462" s="119" t="s">
        <v>694</v>
      </c>
    </row>
    <row r="463" spans="1:50" x14ac:dyDescent="0.25">
      <c r="A463" s="87" t="s">
        <v>1078</v>
      </c>
      <c r="B463" s="693" t="s">
        <v>184</v>
      </c>
      <c r="C463" s="694"/>
      <c r="D463" s="29" t="s">
        <v>10</v>
      </c>
      <c r="E463" s="25" t="s">
        <v>37</v>
      </c>
      <c r="F463" s="37"/>
      <c r="G463" s="37"/>
      <c r="AT463" s="118" t="s">
        <v>257</v>
      </c>
      <c r="AU463" s="119" t="s">
        <v>695</v>
      </c>
    </row>
    <row r="464" spans="1:50" x14ac:dyDescent="0.25">
      <c r="A464" s="59" t="s">
        <v>195</v>
      </c>
      <c r="B464" s="690" t="s">
        <v>1298</v>
      </c>
      <c r="C464" s="683"/>
      <c r="D464" s="29" t="s">
        <v>10</v>
      </c>
      <c r="E464" s="29" t="s">
        <v>1299</v>
      </c>
      <c r="F464" s="37"/>
      <c r="G464" s="37"/>
      <c r="AT464" s="118" t="s">
        <v>257</v>
      </c>
      <c r="AU464" s="119" t="s">
        <v>696</v>
      </c>
    </row>
    <row r="465" spans="1:50" x14ac:dyDescent="0.25">
      <c r="A465" s="59" t="s">
        <v>1300</v>
      </c>
      <c r="B465" s="682" t="s">
        <v>1301</v>
      </c>
      <c r="C465" s="683"/>
      <c r="D465" s="29" t="s">
        <v>10</v>
      </c>
      <c r="E465" s="29" t="s">
        <v>1299</v>
      </c>
      <c r="F465" s="37"/>
      <c r="G465" s="37"/>
      <c r="AT465" s="118" t="s">
        <v>257</v>
      </c>
      <c r="AU465" s="119" t="s">
        <v>697</v>
      </c>
    </row>
    <row r="466" spans="1:50" ht="47.25" x14ac:dyDescent="0.25">
      <c r="A466" s="912"/>
      <c r="B466" s="913"/>
      <c r="C466" s="913"/>
      <c r="D466" s="913"/>
      <c r="E466" s="913"/>
      <c r="F466" s="914"/>
      <c r="G466" s="29" t="s">
        <v>1322</v>
      </c>
      <c r="AT466" s="118" t="s">
        <v>257</v>
      </c>
      <c r="AU466" s="119" t="s">
        <v>698</v>
      </c>
    </row>
    <row r="467" spans="1:50" x14ac:dyDescent="0.25">
      <c r="A467" s="59" t="s">
        <v>1</v>
      </c>
      <c r="B467" s="690" t="s">
        <v>1309</v>
      </c>
      <c r="C467" s="683"/>
      <c r="D467" s="29" t="s">
        <v>10</v>
      </c>
      <c r="E467" s="108" t="s">
        <v>1321</v>
      </c>
      <c r="F467" s="37"/>
      <c r="G467" s="37"/>
      <c r="AT467" s="118" t="s">
        <v>257</v>
      </c>
      <c r="AU467" s="119" t="s">
        <v>699</v>
      </c>
    </row>
    <row r="468" spans="1:50" x14ac:dyDescent="0.25">
      <c r="A468" s="59" t="s">
        <v>33</v>
      </c>
      <c r="B468" s="690" t="s">
        <v>1303</v>
      </c>
      <c r="C468" s="683"/>
      <c r="D468" s="29" t="s">
        <v>10</v>
      </c>
      <c r="E468" s="25">
        <v>1</v>
      </c>
      <c r="F468" s="37"/>
      <c r="G468" s="37"/>
      <c r="AT468" s="118" t="s">
        <v>257</v>
      </c>
      <c r="AU468" s="119" t="s">
        <v>700</v>
      </c>
    </row>
    <row r="469" spans="1:50" x14ac:dyDescent="0.25">
      <c r="A469" s="59" t="s">
        <v>1305</v>
      </c>
      <c r="B469" s="188" t="s">
        <v>1304</v>
      </c>
      <c r="C469" s="182"/>
      <c r="D469" s="64" t="s">
        <v>10</v>
      </c>
      <c r="E469" s="64">
        <v>1</v>
      </c>
      <c r="F469" s="37"/>
      <c r="G469" s="37"/>
      <c r="AT469" s="118" t="s">
        <v>257</v>
      </c>
      <c r="AU469" s="119" t="s">
        <v>701</v>
      </c>
    </row>
    <row r="470" spans="1:50" x14ac:dyDescent="0.25">
      <c r="A470" s="59" t="s">
        <v>1306</v>
      </c>
      <c r="B470" s="690" t="s">
        <v>1308</v>
      </c>
      <c r="C470" s="683"/>
      <c r="D470" s="64" t="s">
        <v>10</v>
      </c>
      <c r="E470" s="64">
        <v>1</v>
      </c>
      <c r="F470" s="37"/>
      <c r="G470" s="37"/>
      <c r="AT470" s="118" t="s">
        <v>257</v>
      </c>
      <c r="AU470" s="119" t="s">
        <v>702</v>
      </c>
    </row>
    <row r="471" spans="1:50" x14ac:dyDescent="0.25">
      <c r="A471" s="59" t="s">
        <v>1307</v>
      </c>
      <c r="B471" s="682" t="s">
        <v>1310</v>
      </c>
      <c r="C471" s="683"/>
      <c r="D471" s="29" t="s">
        <v>10</v>
      </c>
      <c r="E471" s="109">
        <v>2</v>
      </c>
      <c r="F471" s="37"/>
      <c r="G471" s="37"/>
      <c r="AT471" s="118" t="s">
        <v>257</v>
      </c>
      <c r="AU471" s="119" t="s">
        <v>703</v>
      </c>
    </row>
    <row r="472" spans="1:50" x14ac:dyDescent="0.25">
      <c r="A472" s="59" t="s">
        <v>1311</v>
      </c>
      <c r="B472" s="682" t="s">
        <v>1302</v>
      </c>
      <c r="C472" s="683"/>
      <c r="D472" s="29" t="s">
        <v>10</v>
      </c>
      <c r="E472" s="29">
        <v>2</v>
      </c>
      <c r="F472" s="37"/>
      <c r="G472" s="37"/>
      <c r="AT472" s="118" t="s">
        <v>257</v>
      </c>
      <c r="AU472" s="119" t="s">
        <v>704</v>
      </c>
    </row>
    <row r="473" spans="1:50" x14ac:dyDescent="0.25">
      <c r="A473" s="59" t="s">
        <v>1312</v>
      </c>
      <c r="B473" s="682" t="s">
        <v>1323</v>
      </c>
      <c r="C473" s="683"/>
      <c r="D473" s="110"/>
      <c r="E473" s="110"/>
      <c r="F473" s="111"/>
      <c r="G473" s="112"/>
      <c r="AT473" s="118" t="s">
        <v>257</v>
      </c>
      <c r="AU473" s="119" t="s">
        <v>705</v>
      </c>
    </row>
    <row r="474" spans="1:50" ht="36.75" customHeight="1" x14ac:dyDescent="0.25">
      <c r="A474" s="200" t="s">
        <v>1324</v>
      </c>
      <c r="B474" s="910" t="s">
        <v>194</v>
      </c>
      <c r="C474" s="911"/>
      <c r="D474" s="865" t="s">
        <v>12</v>
      </c>
      <c r="E474" s="865" t="s">
        <v>13</v>
      </c>
      <c r="F474" s="842" t="s">
        <v>14</v>
      </c>
      <c r="G474" s="843"/>
      <c r="AS474" s="189"/>
      <c r="AT474" s="118" t="s">
        <v>257</v>
      </c>
      <c r="AU474" s="119" t="s">
        <v>706</v>
      </c>
      <c r="AV474" s="122"/>
      <c r="AW474" s="122"/>
      <c r="AX474" s="122"/>
    </row>
    <row r="475" spans="1:50" x14ac:dyDescent="0.25">
      <c r="A475" s="80" t="s">
        <v>69</v>
      </c>
      <c r="B475" s="686" t="s">
        <v>11</v>
      </c>
      <c r="C475" s="687"/>
      <c r="D475" s="866"/>
      <c r="E475" s="866"/>
      <c r="F475" s="860"/>
      <c r="G475" s="901"/>
      <c r="AS475" s="189"/>
      <c r="AT475" s="118" t="s">
        <v>257</v>
      </c>
      <c r="AU475" s="119" t="s">
        <v>707</v>
      </c>
      <c r="AV475" s="122"/>
      <c r="AW475" s="122"/>
      <c r="AX475" s="122"/>
    </row>
    <row r="476" spans="1:50" x14ac:dyDescent="0.25">
      <c r="A476" s="27" t="s">
        <v>47</v>
      </c>
      <c r="B476" s="688"/>
      <c r="C476" s="689"/>
      <c r="D476" s="19"/>
      <c r="E476" s="19"/>
      <c r="F476" s="810"/>
      <c r="G476" s="810"/>
      <c r="AS476" s="189"/>
      <c r="AT476" s="118" t="s">
        <v>257</v>
      </c>
      <c r="AU476" s="119" t="s">
        <v>708</v>
      </c>
      <c r="AV476" s="122"/>
      <c r="AW476" s="122"/>
      <c r="AX476" s="122"/>
    </row>
    <row r="477" spans="1:50" x14ac:dyDescent="0.25">
      <c r="A477" s="27" t="s">
        <v>48</v>
      </c>
      <c r="B477" s="688"/>
      <c r="C477" s="689"/>
      <c r="D477" s="21"/>
      <c r="E477" s="19"/>
      <c r="F477" s="810"/>
      <c r="G477" s="810"/>
      <c r="AS477" s="189"/>
      <c r="AT477" s="118" t="s">
        <v>257</v>
      </c>
      <c r="AU477" s="119" t="s">
        <v>709</v>
      </c>
      <c r="AV477" s="122"/>
      <c r="AW477" s="122"/>
      <c r="AX477" s="122"/>
    </row>
    <row r="478" spans="1:50" ht="16.5" thickBot="1" x14ac:dyDescent="0.3">
      <c r="A478" s="27" t="s">
        <v>49</v>
      </c>
      <c r="B478" s="674"/>
      <c r="C478" s="675"/>
      <c r="D478" s="34"/>
      <c r="E478" s="35"/>
      <c r="F478" s="855"/>
      <c r="G478" s="855"/>
      <c r="AS478" s="189"/>
      <c r="AT478" s="118" t="s">
        <v>257</v>
      </c>
      <c r="AU478" s="119" t="s">
        <v>710</v>
      </c>
      <c r="AV478" s="122"/>
      <c r="AW478" s="122"/>
      <c r="AX478" s="122"/>
    </row>
    <row r="479" spans="1:50" ht="16.5" thickBot="1" x14ac:dyDescent="0.3">
      <c r="A479" s="114" t="s">
        <v>50</v>
      </c>
      <c r="B479" s="676"/>
      <c r="C479" s="677"/>
      <c r="D479" s="34"/>
      <c r="E479" s="34"/>
      <c r="F479" s="856"/>
      <c r="G479" s="856"/>
      <c r="AS479" s="189"/>
      <c r="AT479" s="118" t="s">
        <v>257</v>
      </c>
      <c r="AU479" s="119" t="s">
        <v>711</v>
      </c>
      <c r="AV479" s="122"/>
      <c r="AW479" s="122"/>
      <c r="AX479" s="122"/>
    </row>
    <row r="480" spans="1:50" x14ac:dyDescent="0.25">
      <c r="AS480" s="189"/>
      <c r="AT480" s="118" t="s">
        <v>257</v>
      </c>
      <c r="AU480" s="119" t="s">
        <v>712</v>
      </c>
      <c r="AV480" s="122"/>
      <c r="AW480" s="122"/>
      <c r="AX480" s="122"/>
    </row>
    <row r="481" spans="45:50" x14ac:dyDescent="0.25">
      <c r="AS481" s="189"/>
      <c r="AT481" s="118" t="s">
        <v>257</v>
      </c>
      <c r="AU481" s="119" t="s">
        <v>713</v>
      </c>
      <c r="AV481" s="122"/>
      <c r="AW481" s="122"/>
      <c r="AX481" s="122"/>
    </row>
    <row r="482" spans="45:50" x14ac:dyDescent="0.25">
      <c r="AS482" s="189"/>
      <c r="AT482" s="118" t="s">
        <v>257</v>
      </c>
      <c r="AU482" s="119" t="s">
        <v>714</v>
      </c>
      <c r="AV482" s="122"/>
      <c r="AW482" s="122"/>
      <c r="AX482" s="122"/>
    </row>
    <row r="483" spans="45:50" x14ac:dyDescent="0.25">
      <c r="AS483" s="189"/>
      <c r="AT483" s="118" t="s">
        <v>257</v>
      </c>
      <c r="AU483" s="119" t="s">
        <v>715</v>
      </c>
      <c r="AV483" s="122"/>
      <c r="AW483" s="122"/>
      <c r="AX483" s="122"/>
    </row>
    <row r="484" spans="45:50" x14ac:dyDescent="0.25">
      <c r="AS484" s="189"/>
      <c r="AT484" s="118" t="s">
        <v>257</v>
      </c>
      <c r="AU484" s="119" t="s">
        <v>716</v>
      </c>
      <c r="AV484" s="122"/>
      <c r="AW484" s="122"/>
      <c r="AX484" s="122"/>
    </row>
    <row r="485" spans="45:50" x14ac:dyDescent="0.25">
      <c r="AS485" s="189"/>
      <c r="AT485" s="118" t="s">
        <v>257</v>
      </c>
      <c r="AU485" s="119" t="s">
        <v>717</v>
      </c>
      <c r="AV485" s="122"/>
      <c r="AW485" s="122"/>
      <c r="AX485" s="122"/>
    </row>
    <row r="486" spans="45:50" x14ac:dyDescent="0.25">
      <c r="AS486" s="189"/>
      <c r="AT486" s="118" t="s">
        <v>257</v>
      </c>
      <c r="AU486" s="119" t="s">
        <v>718</v>
      </c>
      <c r="AV486" s="122"/>
      <c r="AW486" s="122"/>
      <c r="AX486" s="122"/>
    </row>
    <row r="487" spans="45:50" x14ac:dyDescent="0.25">
      <c r="AS487" s="189"/>
      <c r="AT487" s="118" t="s">
        <v>257</v>
      </c>
      <c r="AU487" s="119" t="s">
        <v>719</v>
      </c>
      <c r="AV487" s="122"/>
      <c r="AW487" s="122"/>
      <c r="AX487" s="122"/>
    </row>
    <row r="488" spans="45:50" x14ac:dyDescent="0.25">
      <c r="AS488" s="189"/>
      <c r="AT488" s="118" t="s">
        <v>257</v>
      </c>
      <c r="AU488" s="119" t="s">
        <v>720</v>
      </c>
      <c r="AV488" s="122"/>
      <c r="AW488" s="122"/>
      <c r="AX488" s="122"/>
    </row>
    <row r="489" spans="45:50" x14ac:dyDescent="0.25">
      <c r="AS489" s="189"/>
      <c r="AT489" s="118" t="s">
        <v>259</v>
      </c>
      <c r="AU489" s="119" t="s">
        <v>343</v>
      </c>
      <c r="AV489" s="122"/>
      <c r="AW489" s="122"/>
      <c r="AX489" s="122"/>
    </row>
    <row r="490" spans="45:50" x14ac:dyDescent="0.25">
      <c r="AS490" s="189"/>
      <c r="AT490" s="118" t="s">
        <v>259</v>
      </c>
      <c r="AU490" s="119" t="s">
        <v>345</v>
      </c>
      <c r="AV490" s="122"/>
      <c r="AW490" s="122"/>
      <c r="AX490" s="122"/>
    </row>
    <row r="491" spans="45:50" x14ac:dyDescent="0.25">
      <c r="AS491" s="189"/>
      <c r="AT491" s="118" t="s">
        <v>259</v>
      </c>
      <c r="AU491" s="119" t="s">
        <v>349</v>
      </c>
      <c r="AV491" s="122"/>
      <c r="AW491" s="122"/>
      <c r="AX491" s="122"/>
    </row>
    <row r="492" spans="45:50" x14ac:dyDescent="0.25">
      <c r="AS492" s="189"/>
      <c r="AT492" s="118" t="s">
        <v>259</v>
      </c>
      <c r="AU492" s="119" t="s">
        <v>352</v>
      </c>
      <c r="AV492" s="122"/>
      <c r="AW492" s="122"/>
      <c r="AX492" s="122"/>
    </row>
    <row r="493" spans="45:50" x14ac:dyDescent="0.25">
      <c r="AS493" s="189"/>
      <c r="AT493" s="118" t="s">
        <v>261</v>
      </c>
      <c r="AU493" s="119" t="s">
        <v>721</v>
      </c>
      <c r="AV493" s="122"/>
      <c r="AW493" s="122"/>
      <c r="AX493" s="122"/>
    </row>
    <row r="494" spans="45:50" x14ac:dyDescent="0.25">
      <c r="AS494" s="189"/>
      <c r="AT494" s="118" t="s">
        <v>261</v>
      </c>
      <c r="AU494" s="119" t="s">
        <v>722</v>
      </c>
      <c r="AV494" s="122"/>
      <c r="AW494" s="122"/>
      <c r="AX494" s="122"/>
    </row>
    <row r="495" spans="45:50" x14ac:dyDescent="0.25">
      <c r="AS495" s="189"/>
      <c r="AT495" s="118" t="s">
        <v>261</v>
      </c>
      <c r="AU495" s="119" t="s">
        <v>723</v>
      </c>
      <c r="AV495" s="122"/>
      <c r="AW495" s="122"/>
      <c r="AX495" s="122"/>
    </row>
    <row r="496" spans="45:50" x14ac:dyDescent="0.25">
      <c r="AS496" s="189"/>
      <c r="AT496" s="118" t="s">
        <v>261</v>
      </c>
      <c r="AU496" s="119" t="s">
        <v>724</v>
      </c>
      <c r="AV496" s="122"/>
      <c r="AW496" s="122"/>
      <c r="AX496" s="122"/>
    </row>
    <row r="497" spans="45:50" x14ac:dyDescent="0.25">
      <c r="AS497" s="189"/>
      <c r="AT497" s="118" t="s">
        <v>261</v>
      </c>
      <c r="AU497" s="119" t="s">
        <v>725</v>
      </c>
      <c r="AV497" s="122"/>
      <c r="AW497" s="122"/>
      <c r="AX497" s="122"/>
    </row>
    <row r="498" spans="45:50" x14ac:dyDescent="0.25">
      <c r="AS498" s="189"/>
      <c r="AT498" s="118" t="s">
        <v>261</v>
      </c>
      <c r="AU498" s="119" t="s">
        <v>726</v>
      </c>
      <c r="AV498" s="122"/>
      <c r="AW498" s="122"/>
      <c r="AX498" s="122"/>
    </row>
    <row r="499" spans="45:50" x14ac:dyDescent="0.25">
      <c r="AS499" s="189"/>
      <c r="AT499" s="118" t="s">
        <v>261</v>
      </c>
      <c r="AU499" s="119" t="s">
        <v>727</v>
      </c>
      <c r="AV499" s="122"/>
      <c r="AW499" s="122"/>
      <c r="AX499" s="122"/>
    </row>
    <row r="500" spans="45:50" x14ac:dyDescent="0.25">
      <c r="AS500" s="189"/>
      <c r="AT500" s="118" t="s">
        <v>261</v>
      </c>
      <c r="AU500" s="119" t="s">
        <v>728</v>
      </c>
      <c r="AV500" s="122"/>
      <c r="AW500" s="122"/>
      <c r="AX500" s="122"/>
    </row>
    <row r="501" spans="45:50" x14ac:dyDescent="0.25">
      <c r="AS501" s="189"/>
      <c r="AT501" s="118" t="s">
        <v>261</v>
      </c>
      <c r="AU501" s="119" t="s">
        <v>729</v>
      </c>
      <c r="AV501" s="122"/>
      <c r="AW501" s="122"/>
      <c r="AX501" s="122"/>
    </row>
    <row r="502" spans="45:50" x14ac:dyDescent="0.25">
      <c r="AS502" s="189"/>
      <c r="AT502" s="118" t="s">
        <v>261</v>
      </c>
      <c r="AU502" s="119" t="s">
        <v>730</v>
      </c>
      <c r="AV502" s="122"/>
      <c r="AW502" s="122"/>
      <c r="AX502" s="122"/>
    </row>
    <row r="503" spans="45:50" x14ac:dyDescent="0.25">
      <c r="AS503" s="189"/>
      <c r="AT503" s="118" t="s">
        <v>261</v>
      </c>
      <c r="AU503" s="119" t="s">
        <v>731</v>
      </c>
      <c r="AV503" s="122"/>
      <c r="AW503" s="122"/>
      <c r="AX503" s="122"/>
    </row>
    <row r="504" spans="45:50" x14ac:dyDescent="0.25">
      <c r="AS504" s="189"/>
      <c r="AT504" s="118" t="s">
        <v>261</v>
      </c>
      <c r="AU504" s="119" t="s">
        <v>732</v>
      </c>
      <c r="AV504" s="122"/>
      <c r="AW504" s="122"/>
      <c r="AX504" s="122"/>
    </row>
    <row r="505" spans="45:50" x14ac:dyDescent="0.25">
      <c r="AS505" s="189"/>
      <c r="AT505" s="118" t="s">
        <v>261</v>
      </c>
      <c r="AU505" s="119" t="s">
        <v>733</v>
      </c>
      <c r="AV505" s="122"/>
      <c r="AW505" s="122"/>
      <c r="AX505" s="122"/>
    </row>
    <row r="506" spans="45:50" x14ac:dyDescent="0.25">
      <c r="AS506" s="189"/>
      <c r="AT506" s="118" t="s">
        <v>261</v>
      </c>
      <c r="AU506" s="119" t="s">
        <v>734</v>
      </c>
      <c r="AV506" s="122"/>
      <c r="AW506" s="122"/>
      <c r="AX506" s="122"/>
    </row>
    <row r="507" spans="45:50" x14ac:dyDescent="0.25">
      <c r="AS507" s="189"/>
      <c r="AT507" s="118" t="s">
        <v>261</v>
      </c>
      <c r="AU507" s="119" t="s">
        <v>735</v>
      </c>
      <c r="AV507" s="122"/>
      <c r="AW507" s="122"/>
      <c r="AX507" s="122"/>
    </row>
    <row r="508" spans="45:50" x14ac:dyDescent="0.25">
      <c r="AS508" s="189"/>
      <c r="AT508" s="118" t="s">
        <v>261</v>
      </c>
      <c r="AU508" s="119" t="s">
        <v>736</v>
      </c>
      <c r="AV508" s="122"/>
      <c r="AW508" s="122"/>
      <c r="AX508" s="122"/>
    </row>
    <row r="509" spans="45:50" x14ac:dyDescent="0.25">
      <c r="AS509" s="189"/>
      <c r="AT509" s="118" t="s">
        <v>261</v>
      </c>
      <c r="AU509" s="119" t="s">
        <v>737</v>
      </c>
      <c r="AV509" s="122"/>
      <c r="AW509" s="122"/>
      <c r="AX509" s="122"/>
    </row>
    <row r="510" spans="45:50" x14ac:dyDescent="0.25">
      <c r="AS510" s="189"/>
      <c r="AT510" s="118" t="s">
        <v>261</v>
      </c>
      <c r="AU510" s="119" t="s">
        <v>738</v>
      </c>
      <c r="AV510" s="122"/>
      <c r="AW510" s="122"/>
      <c r="AX510" s="122"/>
    </row>
    <row r="511" spans="45:50" x14ac:dyDescent="0.25">
      <c r="AS511" s="189"/>
      <c r="AT511" s="118" t="s">
        <v>261</v>
      </c>
      <c r="AU511" s="119" t="s">
        <v>739</v>
      </c>
      <c r="AV511" s="122"/>
      <c r="AW511" s="122"/>
      <c r="AX511" s="122"/>
    </row>
    <row r="512" spans="45:50" x14ac:dyDescent="0.25">
      <c r="AS512" s="189"/>
      <c r="AT512" s="118" t="s">
        <v>261</v>
      </c>
      <c r="AU512" s="119" t="s">
        <v>740</v>
      </c>
      <c r="AV512" s="122"/>
      <c r="AW512" s="122"/>
      <c r="AX512" s="122"/>
    </row>
    <row r="513" spans="45:50" x14ac:dyDescent="0.25">
      <c r="AS513" s="189"/>
      <c r="AT513" s="118" t="s">
        <v>261</v>
      </c>
      <c r="AU513" s="119" t="s">
        <v>741</v>
      </c>
      <c r="AV513" s="122"/>
      <c r="AW513" s="122"/>
      <c r="AX513" s="122"/>
    </row>
    <row r="514" spans="45:50" x14ac:dyDescent="0.25">
      <c r="AS514" s="189"/>
      <c r="AT514" s="118" t="s">
        <v>261</v>
      </c>
      <c r="AU514" s="119" t="s">
        <v>742</v>
      </c>
      <c r="AV514" s="122"/>
      <c r="AW514" s="122"/>
      <c r="AX514" s="122"/>
    </row>
    <row r="515" spans="45:50" x14ac:dyDescent="0.25">
      <c r="AS515" s="189"/>
      <c r="AT515" s="118" t="s">
        <v>261</v>
      </c>
      <c r="AU515" s="119" t="s">
        <v>743</v>
      </c>
      <c r="AV515" s="122"/>
      <c r="AW515" s="122"/>
      <c r="AX515" s="122"/>
    </row>
    <row r="516" spans="45:50" x14ac:dyDescent="0.25">
      <c r="AS516" s="189"/>
      <c r="AT516" s="118" t="s">
        <v>261</v>
      </c>
      <c r="AU516" s="119" t="s">
        <v>744</v>
      </c>
      <c r="AV516" s="122"/>
      <c r="AW516" s="122"/>
      <c r="AX516" s="122"/>
    </row>
    <row r="517" spans="45:50" x14ac:dyDescent="0.25">
      <c r="AS517" s="189"/>
      <c r="AT517" s="118" t="s">
        <v>261</v>
      </c>
      <c r="AU517" s="119" t="s">
        <v>745</v>
      </c>
      <c r="AV517" s="122"/>
      <c r="AW517" s="122"/>
      <c r="AX517" s="122"/>
    </row>
    <row r="518" spans="45:50" x14ac:dyDescent="0.25">
      <c r="AS518" s="189"/>
      <c r="AT518" s="118" t="s">
        <v>261</v>
      </c>
      <c r="AU518" s="119" t="s">
        <v>746</v>
      </c>
      <c r="AV518" s="122"/>
      <c r="AW518" s="122"/>
      <c r="AX518" s="122"/>
    </row>
    <row r="519" spans="45:50" x14ac:dyDescent="0.25">
      <c r="AS519" s="189"/>
      <c r="AT519" s="118" t="s">
        <v>261</v>
      </c>
      <c r="AU519" s="119" t="s">
        <v>747</v>
      </c>
      <c r="AV519" s="122"/>
      <c r="AW519" s="122"/>
      <c r="AX519" s="122"/>
    </row>
    <row r="520" spans="45:50" x14ac:dyDescent="0.25">
      <c r="AS520" s="189"/>
      <c r="AT520" s="118" t="s">
        <v>261</v>
      </c>
      <c r="AU520" s="119" t="s">
        <v>748</v>
      </c>
      <c r="AV520" s="122"/>
      <c r="AW520" s="122"/>
      <c r="AX520" s="122"/>
    </row>
    <row r="521" spans="45:50" x14ac:dyDescent="0.25">
      <c r="AS521" s="189"/>
      <c r="AT521" s="118" t="s">
        <v>261</v>
      </c>
      <c r="AU521" s="119" t="s">
        <v>749</v>
      </c>
      <c r="AV521" s="122"/>
      <c r="AW521" s="122"/>
      <c r="AX521" s="122"/>
    </row>
    <row r="522" spans="45:50" x14ac:dyDescent="0.25">
      <c r="AS522" s="189"/>
      <c r="AT522" s="118" t="s">
        <v>261</v>
      </c>
      <c r="AU522" s="119" t="s">
        <v>750</v>
      </c>
      <c r="AV522" s="122"/>
      <c r="AW522" s="122"/>
      <c r="AX522" s="122"/>
    </row>
    <row r="523" spans="45:50" x14ac:dyDescent="0.25">
      <c r="AS523" s="189"/>
      <c r="AT523" s="118" t="s">
        <v>261</v>
      </c>
      <c r="AU523" s="119" t="s">
        <v>751</v>
      </c>
      <c r="AV523" s="122"/>
      <c r="AW523" s="122"/>
      <c r="AX523" s="122"/>
    </row>
    <row r="524" spans="45:50" x14ac:dyDescent="0.25">
      <c r="AS524" s="189"/>
      <c r="AT524" s="118" t="s">
        <v>261</v>
      </c>
      <c r="AU524" s="119" t="s">
        <v>752</v>
      </c>
      <c r="AV524" s="122"/>
      <c r="AW524" s="122"/>
      <c r="AX524" s="122"/>
    </row>
    <row r="525" spans="45:50" x14ac:dyDescent="0.25">
      <c r="AS525" s="189"/>
      <c r="AT525" s="118" t="s">
        <v>262</v>
      </c>
      <c r="AU525" s="119" t="s">
        <v>753</v>
      </c>
      <c r="AV525" s="122"/>
      <c r="AW525" s="122"/>
      <c r="AX525" s="122"/>
    </row>
    <row r="526" spans="45:50" x14ac:dyDescent="0.25">
      <c r="AS526" s="189"/>
      <c r="AT526" s="118" t="s">
        <v>262</v>
      </c>
      <c r="AU526" s="119" t="s">
        <v>754</v>
      </c>
      <c r="AV526" s="122"/>
      <c r="AW526" s="122"/>
      <c r="AX526" s="122"/>
    </row>
    <row r="527" spans="45:50" x14ac:dyDescent="0.25">
      <c r="AS527" s="189"/>
      <c r="AT527" s="118" t="s">
        <v>262</v>
      </c>
      <c r="AU527" s="119" t="s">
        <v>755</v>
      </c>
      <c r="AV527" s="122"/>
      <c r="AW527" s="122"/>
      <c r="AX527" s="122"/>
    </row>
    <row r="528" spans="45:50" x14ac:dyDescent="0.25">
      <c r="AS528" s="189"/>
      <c r="AT528" s="118" t="s">
        <v>262</v>
      </c>
      <c r="AU528" s="119" t="s">
        <v>756</v>
      </c>
      <c r="AV528" s="122"/>
      <c r="AW528" s="122"/>
      <c r="AX528" s="122"/>
    </row>
    <row r="529" spans="45:50" x14ac:dyDescent="0.25">
      <c r="AS529" s="189"/>
      <c r="AT529" s="118" t="s">
        <v>262</v>
      </c>
      <c r="AU529" s="119" t="s">
        <v>757</v>
      </c>
      <c r="AV529" s="122"/>
      <c r="AW529" s="122"/>
      <c r="AX529" s="122"/>
    </row>
    <row r="530" spans="45:50" x14ac:dyDescent="0.25">
      <c r="AS530" s="189"/>
      <c r="AT530" s="118" t="s">
        <v>262</v>
      </c>
      <c r="AU530" s="119" t="s">
        <v>758</v>
      </c>
      <c r="AV530" s="122"/>
      <c r="AW530" s="122"/>
      <c r="AX530" s="122"/>
    </row>
    <row r="531" spans="45:50" x14ac:dyDescent="0.25">
      <c r="AS531" s="189"/>
      <c r="AT531" s="118" t="s">
        <v>262</v>
      </c>
      <c r="AU531" s="119" t="s">
        <v>759</v>
      </c>
      <c r="AV531" s="122"/>
      <c r="AW531" s="122"/>
      <c r="AX531" s="122"/>
    </row>
    <row r="532" spans="45:50" x14ac:dyDescent="0.25">
      <c r="AS532" s="189"/>
      <c r="AT532" s="118" t="s">
        <v>262</v>
      </c>
      <c r="AU532" s="196" t="s">
        <v>760</v>
      </c>
      <c r="AV532" s="122"/>
      <c r="AW532" s="122"/>
      <c r="AX532" s="122"/>
    </row>
    <row r="533" spans="45:50" x14ac:dyDescent="0.25">
      <c r="AS533" s="189"/>
      <c r="AT533" s="118" t="s">
        <v>262</v>
      </c>
      <c r="AU533" s="119" t="s">
        <v>761</v>
      </c>
      <c r="AV533" s="122"/>
      <c r="AW533" s="122"/>
      <c r="AX533" s="122"/>
    </row>
    <row r="534" spans="45:50" x14ac:dyDescent="0.25">
      <c r="AS534" s="189"/>
      <c r="AT534" s="118" t="s">
        <v>262</v>
      </c>
      <c r="AU534" s="119" t="s">
        <v>762</v>
      </c>
      <c r="AV534" s="122"/>
      <c r="AW534" s="122"/>
      <c r="AX534" s="122"/>
    </row>
    <row r="535" spans="45:50" x14ac:dyDescent="0.25">
      <c r="AS535" s="189"/>
      <c r="AT535" s="118" t="s">
        <v>262</v>
      </c>
      <c r="AU535" s="119" t="s">
        <v>763</v>
      </c>
      <c r="AV535" s="122"/>
      <c r="AW535" s="122"/>
      <c r="AX535" s="122"/>
    </row>
    <row r="536" spans="45:50" x14ac:dyDescent="0.25">
      <c r="AS536" s="189"/>
      <c r="AT536" s="118" t="s">
        <v>262</v>
      </c>
      <c r="AU536" s="119" t="s">
        <v>764</v>
      </c>
      <c r="AV536" s="122"/>
      <c r="AW536" s="122"/>
      <c r="AX536" s="122"/>
    </row>
    <row r="537" spans="45:50" x14ac:dyDescent="0.25">
      <c r="AS537" s="189"/>
      <c r="AT537" s="118" t="s">
        <v>262</v>
      </c>
      <c r="AU537" s="119" t="s">
        <v>765</v>
      </c>
      <c r="AV537" s="122"/>
      <c r="AW537" s="122"/>
      <c r="AX537" s="122"/>
    </row>
    <row r="538" spans="45:50" x14ac:dyDescent="0.25">
      <c r="AS538" s="189"/>
      <c r="AT538" s="118" t="s">
        <v>262</v>
      </c>
      <c r="AU538" s="119" t="s">
        <v>766</v>
      </c>
      <c r="AV538" s="122"/>
      <c r="AW538" s="122"/>
      <c r="AX538" s="122"/>
    </row>
    <row r="539" spans="45:50" x14ac:dyDescent="0.25">
      <c r="AS539" s="189"/>
      <c r="AT539" s="118" t="s">
        <v>262</v>
      </c>
      <c r="AU539" s="119" t="s">
        <v>767</v>
      </c>
      <c r="AV539" s="122"/>
      <c r="AW539" s="122"/>
      <c r="AX539" s="122"/>
    </row>
    <row r="540" spans="45:50" x14ac:dyDescent="0.25">
      <c r="AS540" s="189"/>
      <c r="AT540" s="118" t="s">
        <v>262</v>
      </c>
      <c r="AU540" s="119" t="s">
        <v>768</v>
      </c>
      <c r="AV540" s="122"/>
      <c r="AW540" s="122"/>
      <c r="AX540" s="122"/>
    </row>
    <row r="541" spans="45:50" x14ac:dyDescent="0.25">
      <c r="AS541" s="189"/>
      <c r="AT541" s="118" t="s">
        <v>262</v>
      </c>
      <c r="AU541" s="119" t="s">
        <v>769</v>
      </c>
      <c r="AV541" s="122"/>
      <c r="AW541" s="122"/>
      <c r="AX541" s="122"/>
    </row>
    <row r="542" spans="45:50" x14ac:dyDescent="0.25">
      <c r="AS542" s="189"/>
      <c r="AT542" s="118" t="s">
        <v>262</v>
      </c>
      <c r="AU542" s="119" t="s">
        <v>770</v>
      </c>
      <c r="AV542" s="122"/>
      <c r="AW542" s="122"/>
      <c r="AX542" s="122"/>
    </row>
    <row r="543" spans="45:50" x14ac:dyDescent="0.25">
      <c r="AS543" s="189"/>
      <c r="AT543" s="118" t="s">
        <v>262</v>
      </c>
      <c r="AU543" s="119" t="s">
        <v>771</v>
      </c>
      <c r="AV543" s="122"/>
      <c r="AW543" s="122"/>
      <c r="AX543" s="122"/>
    </row>
    <row r="544" spans="45:50" x14ac:dyDescent="0.25">
      <c r="AS544" s="189"/>
      <c r="AT544" s="118" t="s">
        <v>262</v>
      </c>
      <c r="AU544" s="119" t="s">
        <v>772</v>
      </c>
      <c r="AV544" s="122"/>
      <c r="AW544" s="122"/>
      <c r="AX544" s="122"/>
    </row>
    <row r="545" spans="45:50" x14ac:dyDescent="0.25">
      <c r="AS545" s="189"/>
      <c r="AT545" s="118" t="s">
        <v>262</v>
      </c>
      <c r="AU545" s="119" t="s">
        <v>773</v>
      </c>
      <c r="AV545" s="122"/>
      <c r="AW545" s="122"/>
      <c r="AX545" s="122"/>
    </row>
    <row r="546" spans="45:50" x14ac:dyDescent="0.25">
      <c r="AS546" s="189"/>
      <c r="AT546" s="118" t="s">
        <v>262</v>
      </c>
      <c r="AU546" s="119" t="s">
        <v>774</v>
      </c>
      <c r="AV546" s="122"/>
      <c r="AW546" s="122"/>
      <c r="AX546" s="122"/>
    </row>
    <row r="547" spans="45:50" x14ac:dyDescent="0.25">
      <c r="AS547" s="189"/>
      <c r="AT547" s="118" t="s">
        <v>262</v>
      </c>
      <c r="AU547" s="119" t="s">
        <v>775</v>
      </c>
      <c r="AV547" s="122"/>
      <c r="AW547" s="122"/>
      <c r="AX547" s="122"/>
    </row>
    <row r="548" spans="45:50" x14ac:dyDescent="0.25">
      <c r="AS548" s="189"/>
      <c r="AT548" s="118" t="s">
        <v>262</v>
      </c>
      <c r="AU548" s="119" t="s">
        <v>776</v>
      </c>
      <c r="AV548" s="122"/>
      <c r="AW548" s="122"/>
      <c r="AX548" s="122"/>
    </row>
    <row r="549" spans="45:50" x14ac:dyDescent="0.25">
      <c r="AS549" s="189"/>
      <c r="AT549" s="118" t="s">
        <v>262</v>
      </c>
      <c r="AU549" s="119" t="s">
        <v>777</v>
      </c>
      <c r="AV549" s="122"/>
      <c r="AW549" s="122"/>
      <c r="AX549" s="122"/>
    </row>
    <row r="550" spans="45:50" x14ac:dyDescent="0.25">
      <c r="AS550" s="189"/>
      <c r="AT550" s="118" t="s">
        <v>262</v>
      </c>
      <c r="AU550" s="119" t="s">
        <v>778</v>
      </c>
      <c r="AV550" s="122"/>
      <c r="AW550" s="122"/>
      <c r="AX550" s="122"/>
    </row>
    <row r="551" spans="45:50" x14ac:dyDescent="0.25">
      <c r="AS551" s="189"/>
      <c r="AT551" s="118" t="s">
        <v>262</v>
      </c>
      <c r="AU551" s="119" t="s">
        <v>779</v>
      </c>
      <c r="AV551" s="122"/>
      <c r="AW551" s="122"/>
      <c r="AX551" s="122"/>
    </row>
    <row r="552" spans="45:50" x14ac:dyDescent="0.25">
      <c r="AS552" s="189"/>
      <c r="AT552" s="118" t="s">
        <v>262</v>
      </c>
      <c r="AU552" s="119" t="s">
        <v>780</v>
      </c>
      <c r="AV552" s="122"/>
      <c r="AW552" s="122"/>
      <c r="AX552" s="122"/>
    </row>
    <row r="553" spans="45:50" x14ac:dyDescent="0.25">
      <c r="AS553" s="189"/>
      <c r="AT553" s="118" t="s">
        <v>262</v>
      </c>
      <c r="AU553" s="119" t="s">
        <v>781</v>
      </c>
      <c r="AV553" s="122"/>
      <c r="AW553" s="122"/>
      <c r="AX553" s="122"/>
    </row>
    <row r="554" spans="45:50" x14ac:dyDescent="0.25">
      <c r="AS554" s="189"/>
      <c r="AT554" s="118" t="s">
        <v>262</v>
      </c>
      <c r="AU554" s="119" t="s">
        <v>782</v>
      </c>
      <c r="AV554" s="122"/>
      <c r="AW554" s="122"/>
      <c r="AX554" s="122"/>
    </row>
    <row r="555" spans="45:50" x14ac:dyDescent="0.25">
      <c r="AS555" s="189"/>
      <c r="AT555" s="118" t="s">
        <v>262</v>
      </c>
      <c r="AU555" s="11" t="s">
        <v>783</v>
      </c>
      <c r="AV555" s="122"/>
      <c r="AW555" s="122"/>
      <c r="AX555" s="122"/>
    </row>
    <row r="556" spans="45:50" x14ac:dyDescent="0.25">
      <c r="AS556" s="189"/>
      <c r="AT556" s="118" t="s">
        <v>263</v>
      </c>
      <c r="AU556" s="119" t="s">
        <v>784</v>
      </c>
      <c r="AV556" s="122"/>
      <c r="AW556" s="122"/>
      <c r="AX556" s="122"/>
    </row>
    <row r="557" spans="45:50" x14ac:dyDescent="0.25">
      <c r="AS557" s="189"/>
      <c r="AT557" s="118" t="s">
        <v>263</v>
      </c>
      <c r="AU557" s="119" t="s">
        <v>785</v>
      </c>
      <c r="AV557" s="122"/>
      <c r="AW557" s="122"/>
      <c r="AX557" s="122"/>
    </row>
    <row r="558" spans="45:50" x14ac:dyDescent="0.25">
      <c r="AS558" s="189"/>
      <c r="AT558" s="118" t="s">
        <v>263</v>
      </c>
      <c r="AU558" s="119" t="s">
        <v>786</v>
      </c>
      <c r="AV558" s="122"/>
      <c r="AW558" s="122"/>
      <c r="AX558" s="122"/>
    </row>
    <row r="559" spans="45:50" x14ac:dyDescent="0.25">
      <c r="AS559" s="189"/>
      <c r="AT559" s="118" t="s">
        <v>263</v>
      </c>
      <c r="AU559" s="119" t="s">
        <v>787</v>
      </c>
      <c r="AV559" s="122"/>
      <c r="AW559" s="122"/>
      <c r="AX559" s="122"/>
    </row>
    <row r="560" spans="45:50" x14ac:dyDescent="0.25">
      <c r="AS560" s="189"/>
      <c r="AT560" s="118" t="s">
        <v>263</v>
      </c>
      <c r="AU560" s="119" t="s">
        <v>788</v>
      </c>
      <c r="AV560" s="122"/>
      <c r="AW560" s="122"/>
      <c r="AX560" s="122"/>
    </row>
    <row r="561" spans="45:50" x14ac:dyDescent="0.25">
      <c r="AS561" s="189"/>
      <c r="AT561" s="118" t="s">
        <v>263</v>
      </c>
      <c r="AU561" s="119" t="s">
        <v>789</v>
      </c>
      <c r="AV561" s="122"/>
      <c r="AW561" s="122"/>
      <c r="AX561" s="122"/>
    </row>
    <row r="562" spans="45:50" x14ac:dyDescent="0.25">
      <c r="AS562" s="189"/>
      <c r="AT562" s="118" t="s">
        <v>263</v>
      </c>
      <c r="AU562" s="119" t="s">
        <v>790</v>
      </c>
      <c r="AV562" s="122"/>
      <c r="AW562" s="122"/>
      <c r="AX562" s="122"/>
    </row>
    <row r="563" spans="45:50" x14ac:dyDescent="0.25">
      <c r="AS563" s="189"/>
      <c r="AT563" s="118" t="s">
        <v>263</v>
      </c>
      <c r="AU563" s="119" t="s">
        <v>791</v>
      </c>
      <c r="AV563" s="122"/>
      <c r="AW563" s="122"/>
      <c r="AX563" s="122"/>
    </row>
    <row r="564" spans="45:50" x14ac:dyDescent="0.25">
      <c r="AS564" s="189"/>
      <c r="AT564" s="118" t="s">
        <v>264</v>
      </c>
      <c r="AU564" s="119" t="s">
        <v>792</v>
      </c>
      <c r="AV564" s="122"/>
      <c r="AW564" s="122"/>
      <c r="AX564" s="122"/>
    </row>
    <row r="565" spans="45:50" x14ac:dyDescent="0.25">
      <c r="AS565" s="189"/>
      <c r="AT565" s="118" t="s">
        <v>264</v>
      </c>
      <c r="AU565" s="119" t="s">
        <v>793</v>
      </c>
      <c r="AV565" s="122"/>
      <c r="AW565" s="122"/>
      <c r="AX565" s="122"/>
    </row>
    <row r="566" spans="45:50" x14ac:dyDescent="0.25">
      <c r="AS566" s="189"/>
      <c r="AT566" s="118" t="s">
        <v>264</v>
      </c>
      <c r="AU566" s="119" t="s">
        <v>794</v>
      </c>
      <c r="AV566" s="122"/>
      <c r="AW566" s="122"/>
      <c r="AX566" s="122"/>
    </row>
    <row r="567" spans="45:50" x14ac:dyDescent="0.25">
      <c r="AS567" s="189"/>
      <c r="AT567" s="118" t="s">
        <v>264</v>
      </c>
      <c r="AU567" s="119" t="s">
        <v>795</v>
      </c>
      <c r="AV567" s="122"/>
      <c r="AW567" s="122"/>
      <c r="AX567" s="122"/>
    </row>
    <row r="568" spans="45:50" x14ac:dyDescent="0.25">
      <c r="AS568" s="189"/>
      <c r="AT568" s="118" t="s">
        <v>264</v>
      </c>
      <c r="AU568" s="119" t="s">
        <v>796</v>
      </c>
      <c r="AV568" s="122"/>
      <c r="AW568" s="122"/>
      <c r="AX568" s="122"/>
    </row>
    <row r="569" spans="45:50" x14ac:dyDescent="0.25">
      <c r="AS569" s="189"/>
      <c r="AT569" s="118" t="s">
        <v>264</v>
      </c>
      <c r="AU569" s="119" t="s">
        <v>797</v>
      </c>
      <c r="AV569" s="122"/>
      <c r="AW569" s="122"/>
      <c r="AX569" s="122"/>
    </row>
    <row r="570" spans="45:50" x14ac:dyDescent="0.25">
      <c r="AS570" s="189"/>
      <c r="AT570" s="118" t="s">
        <v>264</v>
      </c>
      <c r="AU570" s="119" t="s">
        <v>798</v>
      </c>
      <c r="AV570" s="122"/>
      <c r="AW570" s="122"/>
      <c r="AX570" s="122"/>
    </row>
    <row r="571" spans="45:50" x14ac:dyDescent="0.25">
      <c r="AS571" s="189"/>
      <c r="AT571" s="118" t="s">
        <v>264</v>
      </c>
      <c r="AU571" s="119" t="s">
        <v>799</v>
      </c>
      <c r="AV571" s="122"/>
      <c r="AW571" s="122"/>
      <c r="AX571" s="122"/>
    </row>
    <row r="572" spans="45:50" x14ac:dyDescent="0.25">
      <c r="AS572" s="189"/>
      <c r="AT572" s="118" t="s">
        <v>264</v>
      </c>
      <c r="AU572" s="119" t="s">
        <v>800</v>
      </c>
      <c r="AV572" s="122"/>
      <c r="AW572" s="122"/>
      <c r="AX572" s="122"/>
    </row>
    <row r="573" spans="45:50" x14ac:dyDescent="0.25">
      <c r="AS573" s="189"/>
      <c r="AT573" s="118" t="s">
        <v>264</v>
      </c>
      <c r="AU573" s="119" t="s">
        <v>316</v>
      </c>
      <c r="AV573" s="122"/>
      <c r="AW573" s="122"/>
      <c r="AX573" s="122"/>
    </row>
    <row r="574" spans="45:50" x14ac:dyDescent="0.25">
      <c r="AS574" s="189"/>
      <c r="AT574" s="118" t="s">
        <v>264</v>
      </c>
      <c r="AU574" s="119" t="s">
        <v>801</v>
      </c>
      <c r="AV574" s="122"/>
      <c r="AW574" s="122"/>
      <c r="AX574" s="122"/>
    </row>
    <row r="575" spans="45:50" x14ac:dyDescent="0.25">
      <c r="AS575" s="189"/>
      <c r="AT575" s="118" t="s">
        <v>264</v>
      </c>
      <c r="AU575" s="119" t="s">
        <v>802</v>
      </c>
      <c r="AV575" s="122"/>
      <c r="AW575" s="122"/>
      <c r="AX575" s="122"/>
    </row>
    <row r="576" spans="45:50" x14ac:dyDescent="0.25">
      <c r="AS576" s="189"/>
      <c r="AT576" s="118" t="s">
        <v>264</v>
      </c>
      <c r="AU576" s="119" t="s">
        <v>803</v>
      </c>
      <c r="AV576" s="122"/>
      <c r="AW576" s="122"/>
      <c r="AX576" s="122"/>
    </row>
    <row r="577" spans="45:50" x14ac:dyDescent="0.25">
      <c r="AS577" s="189"/>
      <c r="AT577" s="118" t="s">
        <v>264</v>
      </c>
      <c r="AU577" s="119" t="s">
        <v>804</v>
      </c>
      <c r="AV577" s="122"/>
      <c r="AW577" s="122"/>
      <c r="AX577" s="122"/>
    </row>
    <row r="578" spans="45:50" x14ac:dyDescent="0.25">
      <c r="AS578" s="189"/>
      <c r="AT578" s="118" t="s">
        <v>264</v>
      </c>
      <c r="AU578" s="119" t="s">
        <v>805</v>
      </c>
      <c r="AV578" s="122"/>
      <c r="AW578" s="122"/>
      <c r="AX578" s="122"/>
    </row>
    <row r="579" spans="45:50" x14ac:dyDescent="0.25">
      <c r="AS579" s="189"/>
      <c r="AT579" s="118" t="s">
        <v>264</v>
      </c>
      <c r="AU579" s="119" t="s">
        <v>806</v>
      </c>
      <c r="AV579" s="122"/>
      <c r="AW579" s="122"/>
      <c r="AX579" s="122"/>
    </row>
    <row r="580" spans="45:50" x14ac:dyDescent="0.25">
      <c r="AS580" s="189"/>
      <c r="AT580" s="118" t="s">
        <v>264</v>
      </c>
      <c r="AU580" s="119" t="s">
        <v>807</v>
      </c>
      <c r="AV580" s="122"/>
      <c r="AW580" s="122"/>
      <c r="AX580" s="122"/>
    </row>
    <row r="581" spans="45:50" x14ac:dyDescent="0.25">
      <c r="AS581" s="189"/>
      <c r="AT581" s="118" t="s">
        <v>264</v>
      </c>
      <c r="AU581" s="119" t="s">
        <v>808</v>
      </c>
      <c r="AV581" s="122"/>
      <c r="AW581" s="122"/>
      <c r="AX581" s="122"/>
    </row>
    <row r="582" spans="45:50" x14ac:dyDescent="0.25">
      <c r="AS582" s="189"/>
      <c r="AT582" s="118" t="s">
        <v>264</v>
      </c>
      <c r="AU582" s="119" t="s">
        <v>809</v>
      </c>
      <c r="AV582" s="122"/>
      <c r="AW582" s="122"/>
      <c r="AX582" s="122"/>
    </row>
    <row r="583" spans="45:50" x14ac:dyDescent="0.25">
      <c r="AS583" s="189"/>
      <c r="AT583" s="118" t="s">
        <v>264</v>
      </c>
      <c r="AU583" s="119" t="s">
        <v>810</v>
      </c>
      <c r="AV583" s="122"/>
      <c r="AW583" s="122"/>
      <c r="AX583" s="122"/>
    </row>
    <row r="584" spans="45:50" x14ac:dyDescent="0.25">
      <c r="AS584" s="189"/>
      <c r="AT584" s="118" t="s">
        <v>264</v>
      </c>
      <c r="AU584" s="119" t="s">
        <v>811</v>
      </c>
      <c r="AV584" s="122"/>
      <c r="AW584" s="122"/>
      <c r="AX584" s="122"/>
    </row>
    <row r="585" spans="45:50" x14ac:dyDescent="0.25">
      <c r="AS585" s="189"/>
      <c r="AT585" s="118" t="s">
        <v>264</v>
      </c>
      <c r="AU585" s="119" t="s">
        <v>812</v>
      </c>
      <c r="AV585" s="122"/>
      <c r="AW585" s="122"/>
      <c r="AX585" s="122"/>
    </row>
    <row r="586" spans="45:50" x14ac:dyDescent="0.25">
      <c r="AS586" s="189"/>
      <c r="AT586" s="118" t="s">
        <v>264</v>
      </c>
      <c r="AU586" s="119" t="s">
        <v>813</v>
      </c>
      <c r="AV586" s="122"/>
      <c r="AW586" s="122"/>
      <c r="AX586" s="122"/>
    </row>
    <row r="587" spans="45:50" x14ac:dyDescent="0.25">
      <c r="AS587" s="189"/>
      <c r="AT587" s="118" t="s">
        <v>264</v>
      </c>
      <c r="AU587" s="119" t="s">
        <v>814</v>
      </c>
      <c r="AV587" s="122"/>
      <c r="AW587" s="122"/>
      <c r="AX587" s="122"/>
    </row>
    <row r="588" spans="45:50" x14ac:dyDescent="0.25">
      <c r="AS588" s="189"/>
      <c r="AT588" s="118" t="s">
        <v>264</v>
      </c>
      <c r="AU588" s="119" t="s">
        <v>815</v>
      </c>
      <c r="AV588" s="122"/>
      <c r="AW588" s="122"/>
      <c r="AX588" s="122"/>
    </row>
    <row r="589" spans="45:50" x14ac:dyDescent="0.25">
      <c r="AS589" s="189"/>
      <c r="AT589" s="118" t="s">
        <v>264</v>
      </c>
      <c r="AU589" s="119" t="s">
        <v>816</v>
      </c>
      <c r="AV589" s="122"/>
      <c r="AW589" s="122"/>
      <c r="AX589" s="122"/>
    </row>
    <row r="590" spans="45:50" x14ac:dyDescent="0.25">
      <c r="AS590" s="189"/>
      <c r="AT590" s="118" t="s">
        <v>264</v>
      </c>
      <c r="AU590" s="119" t="s">
        <v>817</v>
      </c>
      <c r="AV590" s="122"/>
      <c r="AW590" s="122"/>
      <c r="AX590" s="122"/>
    </row>
    <row r="591" spans="45:50" x14ac:dyDescent="0.25">
      <c r="AS591" s="189"/>
      <c r="AT591" s="118" t="s">
        <v>264</v>
      </c>
      <c r="AU591" s="119" t="s">
        <v>818</v>
      </c>
      <c r="AV591" s="122"/>
      <c r="AW591" s="122"/>
      <c r="AX591" s="122"/>
    </row>
    <row r="592" spans="45:50" x14ac:dyDescent="0.25">
      <c r="AS592" s="189"/>
      <c r="AT592" s="118" t="s">
        <v>264</v>
      </c>
      <c r="AU592" s="119" t="s">
        <v>819</v>
      </c>
      <c r="AV592" s="122"/>
      <c r="AW592" s="122"/>
      <c r="AX592" s="122"/>
    </row>
    <row r="593" spans="45:50" x14ac:dyDescent="0.25">
      <c r="AS593" s="189"/>
      <c r="AT593" s="118" t="s">
        <v>264</v>
      </c>
      <c r="AU593" s="119" t="s">
        <v>820</v>
      </c>
      <c r="AV593" s="122"/>
      <c r="AW593" s="122"/>
      <c r="AX593" s="122"/>
    </row>
    <row r="594" spans="45:50" x14ac:dyDescent="0.25">
      <c r="AS594" s="189"/>
      <c r="AT594" s="118" t="s">
        <v>264</v>
      </c>
      <c r="AU594" s="119" t="s">
        <v>821</v>
      </c>
      <c r="AV594" s="122"/>
      <c r="AW594" s="122"/>
      <c r="AX594" s="122"/>
    </row>
    <row r="595" spans="45:50" x14ac:dyDescent="0.25">
      <c r="AS595" s="189"/>
      <c r="AT595" s="118" t="s">
        <v>264</v>
      </c>
      <c r="AU595" s="119" t="s">
        <v>822</v>
      </c>
      <c r="AV595" s="122"/>
      <c r="AW595" s="122"/>
      <c r="AX595" s="122"/>
    </row>
    <row r="596" spans="45:50" x14ac:dyDescent="0.25">
      <c r="AS596" s="189"/>
      <c r="AT596" s="118" t="s">
        <v>264</v>
      </c>
      <c r="AU596" s="119" t="s">
        <v>408</v>
      </c>
      <c r="AV596" s="122"/>
      <c r="AW596" s="122"/>
      <c r="AX596" s="122"/>
    </row>
    <row r="597" spans="45:50" x14ac:dyDescent="0.25">
      <c r="AS597" s="189"/>
      <c r="AT597" s="118" t="s">
        <v>264</v>
      </c>
      <c r="AU597" s="119" t="s">
        <v>823</v>
      </c>
      <c r="AV597" s="122"/>
      <c r="AW597" s="122"/>
      <c r="AX597" s="122"/>
    </row>
    <row r="598" spans="45:50" x14ac:dyDescent="0.25">
      <c r="AS598" s="189"/>
      <c r="AT598" s="118" t="s">
        <v>264</v>
      </c>
      <c r="AU598" s="119" t="s">
        <v>824</v>
      </c>
      <c r="AV598" s="122"/>
      <c r="AW598" s="122"/>
      <c r="AX598" s="122"/>
    </row>
    <row r="599" spans="45:50" x14ac:dyDescent="0.25">
      <c r="AS599" s="189"/>
      <c r="AT599" s="118" t="s">
        <v>264</v>
      </c>
      <c r="AU599" s="119" t="s">
        <v>825</v>
      </c>
      <c r="AV599" s="122"/>
      <c r="AW599" s="122"/>
      <c r="AX599" s="122"/>
    </row>
    <row r="600" spans="45:50" x14ac:dyDescent="0.25">
      <c r="AS600" s="189"/>
      <c r="AT600" s="118" t="s">
        <v>264</v>
      </c>
      <c r="AU600" s="119" t="s">
        <v>826</v>
      </c>
      <c r="AV600" s="122"/>
      <c r="AW600" s="122"/>
      <c r="AX600" s="122"/>
    </row>
    <row r="601" spans="45:50" x14ac:dyDescent="0.25">
      <c r="AS601" s="189"/>
      <c r="AT601" s="118" t="s">
        <v>264</v>
      </c>
      <c r="AU601" s="119" t="s">
        <v>827</v>
      </c>
      <c r="AV601" s="122"/>
      <c r="AW601" s="122"/>
      <c r="AX601" s="122"/>
    </row>
    <row r="602" spans="45:50" x14ac:dyDescent="0.25">
      <c r="AS602" s="189"/>
      <c r="AT602" s="118" t="s">
        <v>264</v>
      </c>
      <c r="AU602" s="119" t="s">
        <v>828</v>
      </c>
      <c r="AV602" s="122"/>
      <c r="AW602" s="122"/>
      <c r="AX602" s="122"/>
    </row>
    <row r="603" spans="45:50" x14ac:dyDescent="0.25">
      <c r="AS603" s="189"/>
      <c r="AT603" s="118" t="s">
        <v>264</v>
      </c>
      <c r="AU603" s="119" t="s">
        <v>829</v>
      </c>
      <c r="AV603" s="122"/>
      <c r="AW603" s="122"/>
      <c r="AX603" s="122"/>
    </row>
    <row r="604" spans="45:50" x14ac:dyDescent="0.25">
      <c r="AS604" s="189"/>
      <c r="AT604" s="118" t="s">
        <v>264</v>
      </c>
      <c r="AU604" s="119" t="s">
        <v>830</v>
      </c>
      <c r="AV604" s="122"/>
      <c r="AW604" s="122"/>
      <c r="AX604" s="122"/>
    </row>
    <row r="605" spans="45:50" x14ac:dyDescent="0.25">
      <c r="AS605" s="189"/>
      <c r="AT605" s="118" t="s">
        <v>264</v>
      </c>
      <c r="AU605" s="119" t="s">
        <v>831</v>
      </c>
      <c r="AV605" s="122"/>
      <c r="AW605" s="122"/>
      <c r="AX605" s="122"/>
    </row>
    <row r="606" spans="45:50" x14ac:dyDescent="0.25">
      <c r="AS606" s="189"/>
      <c r="AT606" s="118" t="s">
        <v>264</v>
      </c>
      <c r="AU606" s="119" t="s">
        <v>832</v>
      </c>
      <c r="AV606" s="122"/>
      <c r="AW606" s="122"/>
      <c r="AX606" s="122"/>
    </row>
    <row r="607" spans="45:50" x14ac:dyDescent="0.25">
      <c r="AS607" s="189"/>
      <c r="AT607" s="118" t="s">
        <v>264</v>
      </c>
      <c r="AU607" s="119" t="s">
        <v>833</v>
      </c>
      <c r="AV607" s="122"/>
      <c r="AW607" s="122"/>
      <c r="AX607" s="122"/>
    </row>
    <row r="608" spans="45:50" x14ac:dyDescent="0.25">
      <c r="AS608" s="189"/>
      <c r="AT608" s="118" t="s">
        <v>264</v>
      </c>
      <c r="AU608" s="119" t="s">
        <v>834</v>
      </c>
      <c r="AV608" s="122"/>
      <c r="AW608" s="122"/>
      <c r="AX608" s="122"/>
    </row>
    <row r="609" spans="45:50" x14ac:dyDescent="0.25">
      <c r="AS609" s="189"/>
      <c r="AT609" s="118" t="s">
        <v>264</v>
      </c>
      <c r="AU609" s="119" t="s">
        <v>835</v>
      </c>
      <c r="AV609" s="122"/>
      <c r="AW609" s="122"/>
      <c r="AX609" s="122"/>
    </row>
    <row r="610" spans="45:50" x14ac:dyDescent="0.25">
      <c r="AS610" s="189"/>
      <c r="AT610" s="118" t="s">
        <v>264</v>
      </c>
      <c r="AU610" s="119" t="s">
        <v>836</v>
      </c>
      <c r="AV610" s="122"/>
      <c r="AW610" s="122"/>
      <c r="AX610" s="122"/>
    </row>
    <row r="611" spans="45:50" x14ac:dyDescent="0.25">
      <c r="AS611" s="189"/>
      <c r="AT611" s="118" t="s">
        <v>264</v>
      </c>
      <c r="AU611" s="119" t="s">
        <v>837</v>
      </c>
      <c r="AV611" s="122"/>
      <c r="AW611" s="122"/>
      <c r="AX611" s="122"/>
    </row>
    <row r="612" spans="45:50" x14ac:dyDescent="0.25">
      <c r="AS612" s="189"/>
      <c r="AT612" s="118" t="s">
        <v>264</v>
      </c>
      <c r="AU612" s="119" t="s">
        <v>838</v>
      </c>
      <c r="AV612" s="122"/>
      <c r="AW612" s="122"/>
      <c r="AX612" s="122"/>
    </row>
    <row r="613" spans="45:50" x14ac:dyDescent="0.25">
      <c r="AS613" s="189"/>
      <c r="AT613" s="118" t="s">
        <v>264</v>
      </c>
      <c r="AU613" s="119" t="s">
        <v>839</v>
      </c>
      <c r="AV613" s="122"/>
      <c r="AW613" s="122"/>
      <c r="AX613" s="122"/>
    </row>
    <row r="614" spans="45:50" x14ac:dyDescent="0.25">
      <c r="AS614" s="189"/>
      <c r="AT614" s="118" t="s">
        <v>264</v>
      </c>
      <c r="AU614" s="119" t="s">
        <v>840</v>
      </c>
      <c r="AV614" s="122"/>
      <c r="AW614" s="122"/>
      <c r="AX614" s="122"/>
    </row>
    <row r="615" spans="45:50" x14ac:dyDescent="0.25">
      <c r="AS615" s="189"/>
      <c r="AT615" s="118" t="s">
        <v>264</v>
      </c>
      <c r="AU615" s="119" t="s">
        <v>841</v>
      </c>
      <c r="AV615" s="122"/>
      <c r="AW615" s="122"/>
      <c r="AX615" s="122"/>
    </row>
    <row r="616" spans="45:50" x14ac:dyDescent="0.25">
      <c r="AS616" s="189"/>
      <c r="AT616" s="118" t="s">
        <v>264</v>
      </c>
      <c r="AU616" s="119" t="s">
        <v>842</v>
      </c>
      <c r="AV616" s="122"/>
      <c r="AW616" s="122"/>
      <c r="AX616" s="122"/>
    </row>
    <row r="617" spans="45:50" x14ac:dyDescent="0.25">
      <c r="AS617" s="189"/>
      <c r="AT617" s="118" t="s">
        <v>264</v>
      </c>
      <c r="AU617" s="119" t="s">
        <v>843</v>
      </c>
      <c r="AV617" s="122"/>
      <c r="AW617" s="122"/>
      <c r="AX617" s="122"/>
    </row>
    <row r="618" spans="45:50" x14ac:dyDescent="0.25">
      <c r="AS618" s="189"/>
      <c r="AT618" s="118" t="s">
        <v>264</v>
      </c>
      <c r="AU618" s="119" t="s">
        <v>844</v>
      </c>
      <c r="AV618" s="122"/>
      <c r="AW618" s="122"/>
      <c r="AX618" s="122"/>
    </row>
    <row r="619" spans="45:50" x14ac:dyDescent="0.25">
      <c r="AS619" s="189"/>
      <c r="AT619" s="118" t="s">
        <v>264</v>
      </c>
      <c r="AU619" s="119" t="s">
        <v>845</v>
      </c>
      <c r="AV619" s="122"/>
      <c r="AW619" s="122"/>
      <c r="AX619" s="122"/>
    </row>
    <row r="620" spans="45:50" x14ac:dyDescent="0.25">
      <c r="AS620" s="189"/>
      <c r="AT620" s="118" t="s">
        <v>264</v>
      </c>
      <c r="AU620" s="119" t="s">
        <v>846</v>
      </c>
      <c r="AV620" s="122"/>
      <c r="AW620" s="122"/>
      <c r="AX620" s="122"/>
    </row>
    <row r="621" spans="45:50" x14ac:dyDescent="0.25">
      <c r="AS621" s="189"/>
      <c r="AT621" s="118" t="s">
        <v>264</v>
      </c>
      <c r="AU621" s="119" t="s">
        <v>847</v>
      </c>
      <c r="AV621" s="122"/>
      <c r="AW621" s="122"/>
      <c r="AX621" s="122"/>
    </row>
    <row r="622" spans="45:50" x14ac:dyDescent="0.25">
      <c r="AS622" s="189"/>
      <c r="AT622" s="118" t="s">
        <v>264</v>
      </c>
      <c r="AU622" s="119" t="s">
        <v>848</v>
      </c>
      <c r="AV622" s="122"/>
      <c r="AW622" s="122"/>
      <c r="AX622" s="122"/>
    </row>
    <row r="623" spans="45:50" x14ac:dyDescent="0.25">
      <c r="AS623" s="189"/>
      <c r="AT623" s="118" t="s">
        <v>264</v>
      </c>
      <c r="AU623" s="119" t="s">
        <v>714</v>
      </c>
      <c r="AV623" s="122"/>
      <c r="AW623" s="122"/>
      <c r="AX623" s="122"/>
    </row>
    <row r="624" spans="45:50" x14ac:dyDescent="0.25">
      <c r="AS624" s="189"/>
      <c r="AT624" s="118" t="s">
        <v>264</v>
      </c>
      <c r="AU624" s="119" t="s">
        <v>849</v>
      </c>
      <c r="AV624" s="122"/>
      <c r="AW624" s="122"/>
      <c r="AX624" s="122"/>
    </row>
    <row r="625" spans="45:50" x14ac:dyDescent="0.25">
      <c r="AS625" s="189"/>
      <c r="AT625" s="118" t="s">
        <v>264</v>
      </c>
      <c r="AU625" s="119" t="s">
        <v>850</v>
      </c>
      <c r="AV625" s="122"/>
      <c r="AW625" s="122"/>
      <c r="AX625" s="122"/>
    </row>
    <row r="626" spans="45:50" x14ac:dyDescent="0.25">
      <c r="AS626" s="189"/>
      <c r="AT626" s="118" t="s">
        <v>264</v>
      </c>
      <c r="AU626" s="119" t="s">
        <v>851</v>
      </c>
      <c r="AV626" s="122"/>
      <c r="AW626" s="122"/>
      <c r="AX626" s="122"/>
    </row>
    <row r="627" spans="45:50" x14ac:dyDescent="0.25">
      <c r="AS627" s="189"/>
      <c r="AT627" s="118" t="s">
        <v>264</v>
      </c>
      <c r="AU627" s="119" t="s">
        <v>852</v>
      </c>
      <c r="AV627" s="122"/>
      <c r="AW627" s="122"/>
      <c r="AX627" s="122"/>
    </row>
    <row r="628" spans="45:50" x14ac:dyDescent="0.25">
      <c r="AS628" s="189"/>
      <c r="AT628" s="118" t="s">
        <v>264</v>
      </c>
      <c r="AU628" s="119" t="s">
        <v>853</v>
      </c>
      <c r="AV628" s="122"/>
      <c r="AW628" s="122"/>
      <c r="AX628" s="122"/>
    </row>
    <row r="629" spans="45:50" x14ac:dyDescent="0.25">
      <c r="AS629" s="189"/>
      <c r="AT629" s="118" t="s">
        <v>264</v>
      </c>
      <c r="AU629" s="119" t="s">
        <v>854</v>
      </c>
      <c r="AV629" s="122"/>
      <c r="AW629" s="122"/>
      <c r="AX629" s="122"/>
    </row>
    <row r="630" spans="45:50" x14ac:dyDescent="0.25">
      <c r="AS630" s="189"/>
      <c r="AT630" s="118" t="s">
        <v>264</v>
      </c>
      <c r="AU630" s="119" t="s">
        <v>855</v>
      </c>
      <c r="AV630" s="122"/>
      <c r="AW630" s="122"/>
      <c r="AX630" s="122"/>
    </row>
    <row r="631" spans="45:50" x14ac:dyDescent="0.25">
      <c r="AS631" s="189"/>
      <c r="AT631" s="118" t="s">
        <v>264</v>
      </c>
      <c r="AU631" s="119" t="s">
        <v>856</v>
      </c>
      <c r="AV631" s="122"/>
      <c r="AW631" s="122"/>
      <c r="AX631" s="122"/>
    </row>
    <row r="632" spans="45:50" x14ac:dyDescent="0.25">
      <c r="AS632" s="189"/>
      <c r="AT632" s="118" t="s">
        <v>264</v>
      </c>
      <c r="AU632" s="119" t="s">
        <v>857</v>
      </c>
      <c r="AV632" s="122"/>
      <c r="AW632" s="122"/>
      <c r="AX632" s="122"/>
    </row>
    <row r="633" spans="45:50" x14ac:dyDescent="0.25">
      <c r="AS633" s="189"/>
      <c r="AT633" s="118" t="s">
        <v>264</v>
      </c>
      <c r="AU633" s="119" t="s">
        <v>858</v>
      </c>
      <c r="AV633" s="122"/>
      <c r="AW633" s="122"/>
      <c r="AX633" s="122"/>
    </row>
    <row r="634" spans="45:50" x14ac:dyDescent="0.25">
      <c r="AS634" s="189"/>
      <c r="AT634" s="118" t="s">
        <v>264</v>
      </c>
      <c r="AU634" s="119" t="s">
        <v>859</v>
      </c>
      <c r="AV634" s="122"/>
      <c r="AW634" s="122"/>
      <c r="AX634" s="122"/>
    </row>
    <row r="635" spans="45:50" x14ac:dyDescent="0.25">
      <c r="AS635" s="189"/>
      <c r="AT635" s="118" t="s">
        <v>264</v>
      </c>
      <c r="AU635" s="119" t="s">
        <v>860</v>
      </c>
      <c r="AV635" s="122"/>
      <c r="AW635" s="122"/>
      <c r="AX635" s="122"/>
    </row>
    <row r="636" spans="45:50" x14ac:dyDescent="0.25">
      <c r="AS636" s="189"/>
      <c r="AT636" s="118" t="s">
        <v>264</v>
      </c>
      <c r="AU636" s="119" t="s">
        <v>861</v>
      </c>
      <c r="AV636" s="122"/>
      <c r="AW636" s="122"/>
      <c r="AX636" s="122"/>
    </row>
    <row r="637" spans="45:50" x14ac:dyDescent="0.25">
      <c r="AS637" s="189"/>
      <c r="AT637" s="118" t="s">
        <v>264</v>
      </c>
      <c r="AU637" s="119" t="s">
        <v>862</v>
      </c>
      <c r="AV637" s="122"/>
      <c r="AW637" s="122"/>
      <c r="AX637" s="122"/>
    </row>
    <row r="638" spans="45:50" x14ac:dyDescent="0.25">
      <c r="AS638" s="189"/>
      <c r="AT638" s="118" t="s">
        <v>264</v>
      </c>
      <c r="AU638" s="119" t="s">
        <v>863</v>
      </c>
      <c r="AV638" s="122"/>
      <c r="AW638" s="122"/>
      <c r="AX638" s="122"/>
    </row>
    <row r="639" spans="45:50" x14ac:dyDescent="0.25">
      <c r="AS639" s="189"/>
      <c r="AT639" s="118" t="s">
        <v>265</v>
      </c>
      <c r="AU639" s="119" t="s">
        <v>864</v>
      </c>
      <c r="AV639" s="122"/>
      <c r="AW639" s="122"/>
      <c r="AX639" s="122"/>
    </row>
    <row r="640" spans="45:50" x14ac:dyDescent="0.25">
      <c r="AS640" s="189"/>
      <c r="AT640" s="118" t="s">
        <v>265</v>
      </c>
      <c r="AU640" s="119" t="s">
        <v>865</v>
      </c>
      <c r="AV640" s="122"/>
      <c r="AW640" s="122"/>
      <c r="AX640" s="122"/>
    </row>
    <row r="641" spans="45:50" x14ac:dyDescent="0.25">
      <c r="AS641" s="189"/>
      <c r="AT641" s="118" t="s">
        <v>265</v>
      </c>
      <c r="AU641" s="119" t="s">
        <v>866</v>
      </c>
      <c r="AV641" s="122"/>
      <c r="AW641" s="122"/>
      <c r="AX641" s="122"/>
    </row>
    <row r="642" spans="45:50" x14ac:dyDescent="0.25">
      <c r="AS642" s="189"/>
      <c r="AT642" s="118" t="s">
        <v>265</v>
      </c>
      <c r="AU642" s="119" t="s">
        <v>867</v>
      </c>
      <c r="AV642" s="122"/>
      <c r="AW642" s="122"/>
      <c r="AX642" s="122"/>
    </row>
    <row r="643" spans="45:50" x14ac:dyDescent="0.25">
      <c r="AS643" s="189"/>
      <c r="AT643" s="118" t="s">
        <v>265</v>
      </c>
      <c r="AU643" s="119" t="s">
        <v>868</v>
      </c>
      <c r="AV643" s="122"/>
      <c r="AW643" s="122"/>
      <c r="AX643" s="122"/>
    </row>
    <row r="644" spans="45:50" x14ac:dyDescent="0.25">
      <c r="AS644" s="189"/>
      <c r="AT644" s="118" t="s">
        <v>265</v>
      </c>
      <c r="AU644" s="119" t="s">
        <v>869</v>
      </c>
      <c r="AV644" s="122"/>
      <c r="AW644" s="122"/>
      <c r="AX644" s="122"/>
    </row>
    <row r="645" spans="45:50" x14ac:dyDescent="0.25">
      <c r="AS645" s="189"/>
      <c r="AT645" s="118" t="s">
        <v>265</v>
      </c>
      <c r="AU645" s="119" t="s">
        <v>870</v>
      </c>
      <c r="AV645" s="122"/>
      <c r="AW645" s="122"/>
      <c r="AX645" s="122"/>
    </row>
    <row r="646" spans="45:50" x14ac:dyDescent="0.25">
      <c r="AS646" s="189"/>
      <c r="AT646" s="118" t="s">
        <v>265</v>
      </c>
      <c r="AU646" s="119" t="s">
        <v>871</v>
      </c>
      <c r="AV646" s="122"/>
      <c r="AW646" s="122"/>
      <c r="AX646" s="122"/>
    </row>
    <row r="647" spans="45:50" x14ac:dyDescent="0.25">
      <c r="AS647" s="189"/>
      <c r="AT647" s="118" t="s">
        <v>265</v>
      </c>
      <c r="AU647" s="119" t="s">
        <v>872</v>
      </c>
      <c r="AV647" s="122"/>
      <c r="AW647" s="122"/>
      <c r="AX647" s="122"/>
    </row>
    <row r="648" spans="45:50" x14ac:dyDescent="0.25">
      <c r="AS648" s="189"/>
      <c r="AT648" s="118" t="s">
        <v>265</v>
      </c>
      <c r="AU648" s="119" t="s">
        <v>873</v>
      </c>
      <c r="AV648" s="122"/>
      <c r="AW648" s="122"/>
      <c r="AX648" s="122"/>
    </row>
    <row r="649" spans="45:50" x14ac:dyDescent="0.25">
      <c r="AS649" s="189"/>
      <c r="AT649" s="118" t="s">
        <v>265</v>
      </c>
      <c r="AU649" s="119" t="s">
        <v>874</v>
      </c>
      <c r="AV649" s="122"/>
      <c r="AW649" s="122"/>
      <c r="AX649" s="122"/>
    </row>
    <row r="650" spans="45:50" x14ac:dyDescent="0.25">
      <c r="AS650" s="189"/>
      <c r="AT650" s="118" t="s">
        <v>265</v>
      </c>
      <c r="AU650" s="119" t="s">
        <v>875</v>
      </c>
      <c r="AV650" s="122"/>
      <c r="AW650" s="122"/>
      <c r="AX650" s="122"/>
    </row>
    <row r="651" spans="45:50" x14ac:dyDescent="0.25">
      <c r="AS651" s="189"/>
      <c r="AT651" s="118" t="s">
        <v>265</v>
      </c>
      <c r="AU651" s="119" t="s">
        <v>876</v>
      </c>
      <c r="AV651" s="122"/>
      <c r="AW651" s="122"/>
      <c r="AX651" s="122"/>
    </row>
    <row r="652" spans="45:50" x14ac:dyDescent="0.25">
      <c r="AS652" s="189"/>
      <c r="AT652" s="13" t="s">
        <v>266</v>
      </c>
      <c r="AU652" s="14" t="s">
        <v>877</v>
      </c>
      <c r="AV652" s="122"/>
      <c r="AW652" s="122"/>
      <c r="AX652" s="122"/>
    </row>
    <row r="653" spans="45:50" x14ac:dyDescent="0.25">
      <c r="AS653" s="189"/>
      <c r="AT653" s="13" t="s">
        <v>266</v>
      </c>
      <c r="AU653" s="119" t="s">
        <v>878</v>
      </c>
      <c r="AV653" s="122"/>
      <c r="AW653" s="122"/>
      <c r="AX653" s="122"/>
    </row>
    <row r="654" spans="45:50" x14ac:dyDescent="0.25">
      <c r="AS654" s="189"/>
      <c r="AT654" s="13" t="s">
        <v>266</v>
      </c>
      <c r="AU654" s="119" t="s">
        <v>879</v>
      </c>
      <c r="AV654" s="122"/>
      <c r="AW654" s="122"/>
      <c r="AX654" s="122"/>
    </row>
    <row r="655" spans="45:50" x14ac:dyDescent="0.25">
      <c r="AS655" s="189"/>
      <c r="AT655" s="13" t="s">
        <v>266</v>
      </c>
      <c r="AU655" s="119" t="s">
        <v>880</v>
      </c>
      <c r="AV655" s="122"/>
      <c r="AW655" s="122"/>
      <c r="AX655" s="122"/>
    </row>
    <row r="656" spans="45:50" x14ac:dyDescent="0.25">
      <c r="AS656" s="189"/>
      <c r="AT656" s="13" t="s">
        <v>266</v>
      </c>
      <c r="AU656" s="119" t="s">
        <v>881</v>
      </c>
      <c r="AV656" s="122"/>
      <c r="AW656" s="122"/>
      <c r="AX656" s="122"/>
    </row>
    <row r="657" spans="45:50" x14ac:dyDescent="0.25">
      <c r="AS657" s="189"/>
      <c r="AT657" s="13" t="s">
        <v>266</v>
      </c>
      <c r="AU657" s="119" t="s">
        <v>882</v>
      </c>
      <c r="AV657" s="122"/>
      <c r="AW657" s="122"/>
      <c r="AX657" s="122"/>
    </row>
    <row r="658" spans="45:50" x14ac:dyDescent="0.25">
      <c r="AS658" s="189"/>
      <c r="AT658" s="13" t="s">
        <v>266</v>
      </c>
      <c r="AU658" s="119" t="s">
        <v>883</v>
      </c>
      <c r="AV658" s="122"/>
      <c r="AW658" s="122"/>
      <c r="AX658" s="122"/>
    </row>
    <row r="659" spans="45:50" x14ac:dyDescent="0.25">
      <c r="AS659" s="189"/>
      <c r="AT659" s="13" t="s">
        <v>266</v>
      </c>
      <c r="AU659" s="119" t="s">
        <v>884</v>
      </c>
      <c r="AV659" s="122"/>
      <c r="AW659" s="122"/>
      <c r="AX659" s="122"/>
    </row>
    <row r="660" spans="45:50" x14ac:dyDescent="0.25">
      <c r="AS660" s="189"/>
      <c r="AT660" s="13" t="s">
        <v>266</v>
      </c>
      <c r="AU660" s="119" t="s">
        <v>885</v>
      </c>
      <c r="AV660" s="122"/>
      <c r="AW660" s="122"/>
      <c r="AX660" s="122"/>
    </row>
    <row r="661" spans="45:50" x14ac:dyDescent="0.25">
      <c r="AS661" s="189"/>
      <c r="AT661" s="13" t="s">
        <v>266</v>
      </c>
      <c r="AU661" s="119" t="s">
        <v>886</v>
      </c>
      <c r="AV661" s="122"/>
      <c r="AW661" s="122"/>
      <c r="AX661" s="122"/>
    </row>
    <row r="662" spans="45:50" x14ac:dyDescent="0.25">
      <c r="AS662" s="189"/>
      <c r="AT662" s="13" t="s">
        <v>266</v>
      </c>
      <c r="AU662" s="119" t="s">
        <v>887</v>
      </c>
      <c r="AV662" s="122"/>
      <c r="AW662" s="122"/>
      <c r="AX662" s="122"/>
    </row>
    <row r="663" spans="45:50" x14ac:dyDescent="0.25">
      <c r="AS663" s="189"/>
      <c r="AT663" s="13" t="s">
        <v>266</v>
      </c>
      <c r="AU663" s="119" t="s">
        <v>888</v>
      </c>
      <c r="AV663" s="122"/>
      <c r="AW663" s="122"/>
      <c r="AX663" s="122"/>
    </row>
    <row r="664" spans="45:50" x14ac:dyDescent="0.25">
      <c r="AS664" s="189"/>
      <c r="AT664" s="13" t="s">
        <v>266</v>
      </c>
      <c r="AU664" s="119" t="s">
        <v>889</v>
      </c>
      <c r="AV664" s="122"/>
      <c r="AW664" s="122"/>
      <c r="AX664" s="122"/>
    </row>
    <row r="665" spans="45:50" x14ac:dyDescent="0.25">
      <c r="AS665" s="189"/>
      <c r="AT665" s="13" t="s">
        <v>266</v>
      </c>
      <c r="AU665" s="119" t="s">
        <v>890</v>
      </c>
      <c r="AV665" s="122"/>
      <c r="AW665" s="122"/>
      <c r="AX665" s="122"/>
    </row>
    <row r="666" spans="45:50" x14ac:dyDescent="0.25">
      <c r="AS666" s="189"/>
      <c r="AT666" s="13" t="s">
        <v>266</v>
      </c>
      <c r="AU666" s="119" t="s">
        <v>891</v>
      </c>
      <c r="AV666" s="122"/>
      <c r="AW666" s="122"/>
      <c r="AX666" s="122"/>
    </row>
    <row r="667" spans="45:50" x14ac:dyDescent="0.25">
      <c r="AS667" s="189"/>
      <c r="AT667" s="13" t="s">
        <v>266</v>
      </c>
      <c r="AU667" s="119" t="s">
        <v>892</v>
      </c>
      <c r="AV667" s="122"/>
      <c r="AW667" s="122"/>
      <c r="AX667" s="122"/>
    </row>
    <row r="668" spans="45:50" x14ac:dyDescent="0.25">
      <c r="AS668" s="189"/>
      <c r="AT668" s="13" t="s">
        <v>266</v>
      </c>
      <c r="AU668" s="119" t="s">
        <v>893</v>
      </c>
      <c r="AV668" s="122"/>
      <c r="AW668" s="122"/>
      <c r="AX668" s="122"/>
    </row>
    <row r="669" spans="45:50" x14ac:dyDescent="0.25">
      <c r="AS669" s="189"/>
      <c r="AT669" s="13" t="s">
        <v>266</v>
      </c>
      <c r="AU669" s="119" t="s">
        <v>894</v>
      </c>
      <c r="AV669" s="122"/>
      <c r="AW669" s="122"/>
      <c r="AX669" s="122"/>
    </row>
    <row r="670" spans="45:50" x14ac:dyDescent="0.25">
      <c r="AS670" s="189"/>
      <c r="AT670" s="13" t="s">
        <v>266</v>
      </c>
      <c r="AU670" s="119" t="s">
        <v>895</v>
      </c>
      <c r="AV670" s="122"/>
      <c r="AW670" s="122"/>
      <c r="AX670" s="122"/>
    </row>
    <row r="671" spans="45:50" x14ac:dyDescent="0.25">
      <c r="AS671" s="189"/>
      <c r="AT671" s="13" t="s">
        <v>266</v>
      </c>
      <c r="AU671" s="119" t="s">
        <v>896</v>
      </c>
      <c r="AV671" s="122"/>
      <c r="AW671" s="122"/>
      <c r="AX671" s="122"/>
    </row>
    <row r="672" spans="45:50" x14ac:dyDescent="0.25">
      <c r="AS672" s="189"/>
      <c r="AT672" s="13" t="s">
        <v>266</v>
      </c>
      <c r="AU672" s="119" t="s">
        <v>897</v>
      </c>
      <c r="AV672" s="122"/>
      <c r="AW672" s="122"/>
      <c r="AX672" s="122"/>
    </row>
    <row r="673" spans="45:50" x14ac:dyDescent="0.25">
      <c r="AS673" s="189"/>
      <c r="AT673" s="118"/>
      <c r="AU673" s="119"/>
      <c r="AV673" s="122"/>
      <c r="AW673" s="122"/>
      <c r="AX673" s="122"/>
    </row>
    <row r="674" spans="45:50" x14ac:dyDescent="0.25">
      <c r="AS674" s="189"/>
      <c r="AT674" s="118"/>
      <c r="AU674" s="119"/>
      <c r="AV674" s="122"/>
      <c r="AW674" s="122"/>
      <c r="AX674" s="122"/>
    </row>
    <row r="675" spans="45:50" x14ac:dyDescent="0.25">
      <c r="AS675" s="189"/>
      <c r="AT675" s="118"/>
      <c r="AU675" s="119"/>
      <c r="AV675" s="122"/>
      <c r="AW675" s="122"/>
      <c r="AX675" s="122"/>
    </row>
    <row r="676" spans="45:50" x14ac:dyDescent="0.25">
      <c r="AS676" s="189"/>
      <c r="AT676" s="118"/>
      <c r="AU676" s="119"/>
      <c r="AV676" s="122"/>
      <c r="AW676" s="122"/>
      <c r="AX676" s="122"/>
    </row>
    <row r="677" spans="45:50" x14ac:dyDescent="0.25">
      <c r="AS677" s="189"/>
      <c r="AT677" s="118"/>
      <c r="AU677" s="119"/>
      <c r="AV677" s="122"/>
      <c r="AW677" s="122"/>
      <c r="AX677" s="122"/>
    </row>
    <row r="678" spans="45:50" x14ac:dyDescent="0.25">
      <c r="AS678" s="189"/>
      <c r="AT678" s="118"/>
      <c r="AU678" s="119"/>
      <c r="AV678" s="122"/>
      <c r="AW678" s="122"/>
      <c r="AX678" s="122"/>
    </row>
    <row r="679" spans="45:50" x14ac:dyDescent="0.25">
      <c r="AS679" s="189"/>
      <c r="AT679" s="118"/>
      <c r="AU679" s="119"/>
      <c r="AV679" s="122"/>
      <c r="AW679" s="122"/>
      <c r="AX679" s="122"/>
    </row>
    <row r="680" spans="45:50" x14ac:dyDescent="0.25">
      <c r="AS680" s="189"/>
      <c r="AT680" s="118"/>
      <c r="AU680" s="119"/>
      <c r="AV680" s="122"/>
      <c r="AW680" s="122"/>
      <c r="AX680" s="122"/>
    </row>
    <row r="681" spans="45:50" x14ac:dyDescent="0.25">
      <c r="AS681" s="189"/>
      <c r="AT681" s="118"/>
      <c r="AU681" s="119"/>
      <c r="AV681" s="122"/>
      <c r="AW681" s="122"/>
      <c r="AX681" s="122"/>
    </row>
    <row r="682" spans="45:50" x14ac:dyDescent="0.25">
      <c r="AS682" s="189"/>
      <c r="AT682" s="118"/>
      <c r="AU682" s="119"/>
      <c r="AV682" s="122"/>
      <c r="AW682" s="122"/>
      <c r="AX682" s="122"/>
    </row>
    <row r="683" spans="45:50" x14ac:dyDescent="0.25">
      <c r="AS683" s="189"/>
      <c r="AT683" s="118"/>
      <c r="AU683" s="119"/>
      <c r="AV683" s="122"/>
      <c r="AW683" s="122"/>
      <c r="AX683" s="122"/>
    </row>
    <row r="684" spans="45:50" x14ac:dyDescent="0.25">
      <c r="AS684" s="189"/>
      <c r="AT684" s="118"/>
      <c r="AU684" s="119"/>
      <c r="AV684" s="122"/>
      <c r="AW684" s="122"/>
      <c r="AX684" s="122"/>
    </row>
    <row r="685" spans="45:50" x14ac:dyDescent="0.25">
      <c r="AS685" s="189"/>
      <c r="AT685" s="118"/>
      <c r="AU685" s="119"/>
      <c r="AV685" s="122"/>
      <c r="AW685" s="122"/>
      <c r="AX685" s="122"/>
    </row>
    <row r="686" spans="45:50" x14ac:dyDescent="0.25">
      <c r="AS686" s="189"/>
      <c r="AT686" s="118"/>
      <c r="AU686" s="119"/>
      <c r="AV686" s="122"/>
      <c r="AW686" s="122"/>
      <c r="AX686" s="122"/>
    </row>
    <row r="687" spans="45:50" x14ac:dyDescent="0.25">
      <c r="AS687" s="189"/>
      <c r="AT687" s="118"/>
      <c r="AU687" s="119"/>
      <c r="AV687" s="122"/>
      <c r="AW687" s="122"/>
      <c r="AX687" s="122"/>
    </row>
    <row r="688" spans="45:50" x14ac:dyDescent="0.25">
      <c r="AS688" s="189"/>
      <c r="AT688" s="118"/>
      <c r="AU688" s="119"/>
      <c r="AV688" s="122"/>
      <c r="AW688" s="122"/>
      <c r="AX688" s="122"/>
    </row>
    <row r="689" spans="45:50" x14ac:dyDescent="0.25">
      <c r="AS689" s="189"/>
      <c r="AT689" s="118"/>
      <c r="AU689" s="119"/>
      <c r="AV689" s="122"/>
      <c r="AW689" s="122"/>
      <c r="AX689" s="122"/>
    </row>
    <row r="690" spans="45:50" x14ac:dyDescent="0.25">
      <c r="AS690" s="189"/>
      <c r="AT690" s="118"/>
      <c r="AU690" s="119"/>
      <c r="AV690" s="122"/>
      <c r="AW690" s="122"/>
      <c r="AX690" s="122"/>
    </row>
    <row r="691" spans="45:50" x14ac:dyDescent="0.25">
      <c r="AS691" s="189"/>
      <c r="AT691" s="118"/>
      <c r="AU691" s="119"/>
      <c r="AV691" s="122"/>
      <c r="AW691" s="122"/>
      <c r="AX691" s="122"/>
    </row>
    <row r="692" spans="45:50" x14ac:dyDescent="0.25">
      <c r="AS692" s="189"/>
      <c r="AT692" s="118"/>
      <c r="AU692" s="119"/>
      <c r="AV692" s="122"/>
      <c r="AW692" s="122"/>
      <c r="AX692" s="122"/>
    </row>
    <row r="693" spans="45:50" x14ac:dyDescent="0.25">
      <c r="AS693" s="189"/>
      <c r="AT693" s="118"/>
      <c r="AU693" s="119"/>
      <c r="AV693" s="122"/>
      <c r="AW693" s="122"/>
      <c r="AX693" s="122"/>
    </row>
    <row r="694" spans="45:50" x14ac:dyDescent="0.25">
      <c r="AS694" s="189"/>
      <c r="AT694" s="118"/>
      <c r="AU694" s="119"/>
      <c r="AV694" s="122"/>
      <c r="AW694" s="122"/>
      <c r="AX694" s="122"/>
    </row>
    <row r="695" spans="45:50" x14ac:dyDescent="0.25">
      <c r="AS695" s="189"/>
      <c r="AT695" s="118"/>
      <c r="AU695" s="119"/>
      <c r="AV695" s="122"/>
      <c r="AW695" s="122"/>
      <c r="AX695" s="122"/>
    </row>
    <row r="696" spans="45:50" x14ac:dyDescent="0.25">
      <c r="AS696" s="189"/>
      <c r="AT696" s="118"/>
      <c r="AU696" s="119"/>
      <c r="AV696" s="122"/>
      <c r="AW696" s="122"/>
      <c r="AX696" s="122"/>
    </row>
    <row r="697" spans="45:50" x14ac:dyDescent="0.25">
      <c r="AS697" s="189"/>
      <c r="AT697" s="118"/>
      <c r="AU697" s="119"/>
      <c r="AV697" s="122"/>
      <c r="AW697" s="122"/>
      <c r="AX697" s="122"/>
    </row>
    <row r="698" spans="45:50" x14ac:dyDescent="0.25">
      <c r="AS698" s="189"/>
      <c r="AT698" s="118"/>
      <c r="AU698" s="119"/>
      <c r="AV698" s="122"/>
      <c r="AW698" s="122"/>
      <c r="AX698" s="122"/>
    </row>
    <row r="699" spans="45:50" x14ac:dyDescent="0.25">
      <c r="AS699" s="189"/>
      <c r="AT699" s="118"/>
      <c r="AU699" s="119"/>
      <c r="AV699" s="122"/>
      <c r="AW699" s="122"/>
      <c r="AX699" s="122"/>
    </row>
    <row r="700" spans="45:50" x14ac:dyDescent="0.25">
      <c r="AS700" s="189"/>
      <c r="AT700" s="118"/>
      <c r="AU700" s="119"/>
      <c r="AV700" s="122"/>
      <c r="AW700" s="122"/>
      <c r="AX700" s="122"/>
    </row>
    <row r="701" spans="45:50" x14ac:dyDescent="0.25">
      <c r="AS701" s="189"/>
      <c r="AT701" s="118"/>
      <c r="AU701" s="119"/>
      <c r="AV701" s="122"/>
      <c r="AW701" s="122"/>
      <c r="AX701" s="122"/>
    </row>
    <row r="702" spans="45:50" x14ac:dyDescent="0.25">
      <c r="AS702" s="189"/>
      <c r="AT702" s="118"/>
      <c r="AU702" s="119"/>
      <c r="AV702" s="122"/>
      <c r="AW702" s="122"/>
      <c r="AX702" s="122"/>
    </row>
    <row r="703" spans="45:50" x14ac:dyDescent="0.25">
      <c r="AS703" s="189"/>
      <c r="AT703" s="118"/>
      <c r="AU703" s="119"/>
      <c r="AV703" s="122"/>
      <c r="AW703" s="122"/>
      <c r="AX703" s="122"/>
    </row>
    <row r="704" spans="45:50" x14ac:dyDescent="0.25">
      <c r="AS704" s="189"/>
      <c r="AT704" s="118"/>
      <c r="AU704" s="119"/>
      <c r="AV704" s="122"/>
      <c r="AW704" s="122"/>
      <c r="AX704" s="122"/>
    </row>
    <row r="705" spans="45:50" x14ac:dyDescent="0.25">
      <c r="AS705" s="189"/>
      <c r="AT705" s="118"/>
      <c r="AU705" s="119"/>
      <c r="AV705" s="122"/>
      <c r="AW705" s="122"/>
      <c r="AX705" s="122"/>
    </row>
    <row r="706" spans="45:50" x14ac:dyDescent="0.25">
      <c r="AS706" s="189"/>
      <c r="AT706" s="118"/>
      <c r="AU706" s="119"/>
      <c r="AV706" s="122"/>
      <c r="AW706" s="122"/>
      <c r="AX706" s="122"/>
    </row>
    <row r="707" spans="45:50" x14ac:dyDescent="0.25">
      <c r="AS707" s="189"/>
      <c r="AT707" s="118"/>
      <c r="AU707" s="119"/>
      <c r="AV707" s="122"/>
      <c r="AW707" s="122"/>
      <c r="AX707" s="122"/>
    </row>
    <row r="708" spans="45:50" x14ac:dyDescent="0.25">
      <c r="AS708" s="189"/>
      <c r="AT708" s="118"/>
      <c r="AU708" s="119"/>
      <c r="AV708" s="122"/>
      <c r="AW708" s="122"/>
      <c r="AX708" s="122"/>
    </row>
    <row r="709" spans="45:50" x14ac:dyDescent="0.25">
      <c r="AS709" s="189"/>
      <c r="AT709" s="118"/>
      <c r="AU709" s="119"/>
      <c r="AV709" s="122"/>
      <c r="AW709" s="122"/>
      <c r="AX709" s="122"/>
    </row>
    <row r="710" spans="45:50" x14ac:dyDescent="0.25">
      <c r="AS710" s="189"/>
      <c r="AT710" s="118"/>
      <c r="AU710" s="119"/>
      <c r="AV710" s="122"/>
      <c r="AW710" s="122"/>
      <c r="AX710" s="122"/>
    </row>
    <row r="711" spans="45:50" x14ac:dyDescent="0.25">
      <c r="AS711" s="189"/>
      <c r="AT711" s="118"/>
      <c r="AU711" s="119"/>
      <c r="AV711" s="122"/>
      <c r="AW711" s="122"/>
      <c r="AX711" s="122"/>
    </row>
    <row r="712" spans="45:50" x14ac:dyDescent="0.25">
      <c r="AS712" s="189"/>
      <c r="AT712" s="118"/>
      <c r="AU712" s="119"/>
      <c r="AV712" s="122"/>
      <c r="AW712" s="122"/>
      <c r="AX712" s="122"/>
    </row>
    <row r="713" spans="45:50" x14ac:dyDescent="0.25">
      <c r="AS713" s="189"/>
      <c r="AT713" s="118"/>
      <c r="AU713" s="119"/>
      <c r="AV713" s="122"/>
      <c r="AW713" s="122"/>
      <c r="AX713" s="122"/>
    </row>
    <row r="714" spans="45:50" x14ac:dyDescent="0.25">
      <c r="AS714" s="189"/>
      <c r="AT714" s="118"/>
      <c r="AU714" s="119"/>
      <c r="AV714" s="122"/>
      <c r="AW714" s="122"/>
      <c r="AX714" s="122"/>
    </row>
    <row r="715" spans="45:50" x14ac:dyDescent="0.25">
      <c r="AS715" s="189"/>
      <c r="AT715" s="118"/>
      <c r="AU715" s="119"/>
      <c r="AV715" s="122"/>
      <c r="AW715" s="122"/>
      <c r="AX715" s="122"/>
    </row>
    <row r="716" spans="45:50" x14ac:dyDescent="0.25">
      <c r="AS716" s="189"/>
      <c r="AT716" s="118"/>
      <c r="AU716" s="119"/>
      <c r="AV716" s="122"/>
      <c r="AW716" s="122"/>
      <c r="AX716" s="122"/>
    </row>
    <row r="717" spans="45:50" x14ac:dyDescent="0.25">
      <c r="AS717" s="189"/>
      <c r="AT717" s="118"/>
      <c r="AU717" s="119"/>
      <c r="AV717" s="122"/>
      <c r="AW717" s="122"/>
      <c r="AX717" s="122"/>
    </row>
    <row r="718" spans="45:50" x14ac:dyDescent="0.25">
      <c r="AS718" s="189"/>
      <c r="AT718" s="118"/>
      <c r="AU718" s="119"/>
      <c r="AV718" s="122"/>
      <c r="AW718" s="122"/>
      <c r="AX718" s="122"/>
    </row>
    <row r="719" spans="45:50" x14ac:dyDescent="0.25">
      <c r="AS719" s="189"/>
      <c r="AT719" s="118"/>
      <c r="AU719" s="119"/>
      <c r="AV719" s="122"/>
      <c r="AW719" s="122"/>
      <c r="AX719" s="122"/>
    </row>
    <row r="720" spans="45:50" x14ac:dyDescent="0.25">
      <c r="AS720" s="189"/>
      <c r="AT720" s="118"/>
      <c r="AU720" s="119"/>
      <c r="AV720" s="122"/>
      <c r="AW720" s="122"/>
      <c r="AX720" s="122"/>
    </row>
    <row r="721" spans="45:50" x14ac:dyDescent="0.25">
      <c r="AS721" s="189"/>
      <c r="AT721" s="118"/>
      <c r="AU721" s="119"/>
      <c r="AV721" s="122"/>
      <c r="AW721" s="122"/>
      <c r="AX721" s="122"/>
    </row>
    <row r="722" spans="45:50" x14ac:dyDescent="0.25">
      <c r="AS722" s="189"/>
      <c r="AT722" s="118"/>
      <c r="AU722" s="119"/>
      <c r="AV722" s="122"/>
      <c r="AW722" s="122"/>
      <c r="AX722" s="122"/>
    </row>
    <row r="723" spans="45:50" x14ac:dyDescent="0.25">
      <c r="AS723" s="189"/>
      <c r="AT723" s="118"/>
      <c r="AU723" s="119"/>
      <c r="AV723" s="122"/>
      <c r="AW723" s="122"/>
      <c r="AX723" s="122"/>
    </row>
    <row r="724" spans="45:50" x14ac:dyDescent="0.25">
      <c r="AS724" s="189"/>
      <c r="AT724" s="118"/>
      <c r="AU724" s="119"/>
      <c r="AV724" s="122"/>
      <c r="AW724" s="122"/>
      <c r="AX724" s="122"/>
    </row>
    <row r="725" spans="45:50" x14ac:dyDescent="0.25">
      <c r="AS725" s="189"/>
      <c r="AT725" s="118"/>
      <c r="AU725" s="119"/>
      <c r="AV725" s="122"/>
      <c r="AW725" s="122"/>
      <c r="AX725" s="122"/>
    </row>
    <row r="726" spans="45:50" x14ac:dyDescent="0.25">
      <c r="AS726" s="189"/>
      <c r="AT726" s="118"/>
      <c r="AU726" s="119"/>
      <c r="AV726" s="122"/>
      <c r="AW726" s="122"/>
      <c r="AX726" s="122"/>
    </row>
    <row r="727" spans="45:50" x14ac:dyDescent="0.25">
      <c r="AS727" s="189"/>
      <c r="AT727" s="118"/>
      <c r="AU727" s="119"/>
      <c r="AV727" s="122"/>
      <c r="AW727" s="122"/>
      <c r="AX727" s="122"/>
    </row>
    <row r="728" spans="45:50" x14ac:dyDescent="0.25">
      <c r="AS728" s="189"/>
      <c r="AT728" s="118"/>
      <c r="AU728" s="119"/>
      <c r="AV728" s="122"/>
      <c r="AW728" s="122"/>
      <c r="AX728" s="122"/>
    </row>
    <row r="729" spans="45:50" x14ac:dyDescent="0.25">
      <c r="AS729" s="189"/>
      <c r="AT729" s="118"/>
      <c r="AU729" s="119"/>
      <c r="AV729" s="122"/>
      <c r="AW729" s="122"/>
      <c r="AX729" s="122"/>
    </row>
    <row r="730" spans="45:50" x14ac:dyDescent="0.25">
      <c r="AS730" s="189"/>
      <c r="AT730" s="118"/>
      <c r="AU730" s="119"/>
      <c r="AV730" s="122"/>
      <c r="AW730" s="122"/>
      <c r="AX730" s="122"/>
    </row>
    <row r="731" spans="45:50" x14ac:dyDescent="0.25">
      <c r="AS731" s="189"/>
      <c r="AT731" s="118"/>
      <c r="AU731" s="119"/>
      <c r="AV731" s="122"/>
      <c r="AW731" s="122"/>
      <c r="AX731" s="122"/>
    </row>
    <row r="732" spans="45:50" x14ac:dyDescent="0.25">
      <c r="AS732" s="189"/>
      <c r="AT732" s="118"/>
      <c r="AU732" s="119"/>
      <c r="AV732" s="122"/>
      <c r="AW732" s="122"/>
      <c r="AX732" s="122"/>
    </row>
    <row r="733" spans="45:50" x14ac:dyDescent="0.25">
      <c r="AS733" s="189"/>
      <c r="AT733" s="118"/>
      <c r="AU733" s="119"/>
      <c r="AV733" s="122"/>
      <c r="AW733" s="122"/>
      <c r="AX733" s="122"/>
    </row>
    <row r="734" spans="45:50" x14ac:dyDescent="0.25">
      <c r="AS734" s="189"/>
      <c r="AT734" s="118"/>
      <c r="AU734" s="196"/>
      <c r="AV734" s="122"/>
      <c r="AW734" s="122"/>
      <c r="AX734" s="122"/>
    </row>
    <row r="735" spans="45:50" x14ac:dyDescent="0.25">
      <c r="AS735" s="189"/>
      <c r="AT735" s="118"/>
      <c r="AU735" s="119"/>
      <c r="AV735" s="122"/>
      <c r="AW735" s="122"/>
      <c r="AX735" s="122"/>
    </row>
    <row r="736" spans="45:50" x14ac:dyDescent="0.25">
      <c r="AS736" s="189"/>
      <c r="AT736" s="118"/>
      <c r="AU736" s="119"/>
      <c r="AV736" s="122"/>
      <c r="AW736" s="122"/>
      <c r="AX736" s="122"/>
    </row>
    <row r="737" spans="45:50" x14ac:dyDescent="0.25">
      <c r="AS737" s="189"/>
      <c r="AT737" s="118"/>
      <c r="AU737" s="119"/>
      <c r="AV737" s="122"/>
      <c r="AW737" s="122"/>
      <c r="AX737" s="122"/>
    </row>
    <row r="738" spans="45:50" x14ac:dyDescent="0.25">
      <c r="AS738" s="189"/>
      <c r="AT738" s="118"/>
      <c r="AU738" s="119"/>
      <c r="AV738" s="122"/>
      <c r="AW738" s="122"/>
      <c r="AX738" s="122"/>
    </row>
    <row r="739" spans="45:50" x14ac:dyDescent="0.25">
      <c r="AS739" s="189"/>
      <c r="AT739" s="118"/>
      <c r="AU739" s="119"/>
      <c r="AV739" s="122"/>
      <c r="AW739" s="122"/>
      <c r="AX739" s="122"/>
    </row>
    <row r="740" spans="45:50" x14ac:dyDescent="0.25">
      <c r="AS740" s="189"/>
      <c r="AT740" s="118"/>
      <c r="AU740" s="119"/>
      <c r="AV740" s="122"/>
      <c r="AW740" s="122"/>
      <c r="AX740" s="122"/>
    </row>
    <row r="741" spans="45:50" x14ac:dyDescent="0.25">
      <c r="AS741" s="189"/>
      <c r="AT741" s="118"/>
      <c r="AU741" s="119"/>
      <c r="AV741" s="122"/>
      <c r="AW741" s="122"/>
      <c r="AX741" s="122"/>
    </row>
    <row r="742" spans="45:50" x14ac:dyDescent="0.25">
      <c r="AS742" s="189"/>
      <c r="AT742" s="118"/>
      <c r="AU742" s="119"/>
      <c r="AV742" s="122"/>
      <c r="AW742" s="122"/>
      <c r="AX742" s="122"/>
    </row>
    <row r="743" spans="45:50" x14ac:dyDescent="0.25">
      <c r="AS743" s="189"/>
      <c r="AT743" s="118"/>
      <c r="AU743" s="119"/>
      <c r="AV743" s="122"/>
      <c r="AW743" s="122"/>
      <c r="AX743" s="122"/>
    </row>
    <row r="744" spans="45:50" x14ac:dyDescent="0.25">
      <c r="AS744" s="189"/>
      <c r="AT744" s="118"/>
      <c r="AU744" s="119"/>
      <c r="AV744" s="122"/>
      <c r="AW744" s="122"/>
      <c r="AX744" s="122"/>
    </row>
    <row r="745" spans="45:50" x14ac:dyDescent="0.25">
      <c r="AS745" s="189"/>
      <c r="AT745" s="118"/>
      <c r="AU745" s="119"/>
      <c r="AV745" s="122"/>
      <c r="AW745" s="122"/>
      <c r="AX745" s="122"/>
    </row>
    <row r="746" spans="45:50" x14ac:dyDescent="0.25">
      <c r="AS746" s="189"/>
      <c r="AT746" s="118"/>
      <c r="AU746" s="119"/>
      <c r="AV746" s="122"/>
      <c r="AW746" s="122"/>
      <c r="AX746" s="122"/>
    </row>
    <row r="747" spans="45:50" x14ac:dyDescent="0.25">
      <c r="AS747" s="189"/>
      <c r="AT747" s="118"/>
      <c r="AU747" s="119"/>
      <c r="AV747" s="122"/>
      <c r="AW747" s="122"/>
      <c r="AX747" s="122"/>
    </row>
    <row r="748" spans="45:50" x14ac:dyDescent="0.25">
      <c r="AS748" s="189"/>
      <c r="AT748" s="118"/>
      <c r="AU748" s="119"/>
      <c r="AV748" s="122"/>
      <c r="AW748" s="122"/>
      <c r="AX748" s="122"/>
    </row>
    <row r="749" spans="45:50" x14ac:dyDescent="0.25">
      <c r="AS749" s="189"/>
      <c r="AT749" s="118"/>
      <c r="AU749" s="119"/>
      <c r="AV749" s="122"/>
      <c r="AW749" s="122"/>
      <c r="AX749" s="122"/>
    </row>
    <row r="750" spans="45:50" x14ac:dyDescent="0.25">
      <c r="AS750" s="189"/>
      <c r="AT750" s="118"/>
      <c r="AU750" s="119"/>
      <c r="AV750" s="122"/>
      <c r="AW750" s="122"/>
      <c r="AX750" s="122"/>
    </row>
    <row r="751" spans="45:50" x14ac:dyDescent="0.25">
      <c r="AS751" s="189"/>
      <c r="AT751" s="118"/>
      <c r="AU751" s="119"/>
      <c r="AV751" s="122"/>
      <c r="AW751" s="122"/>
      <c r="AX751" s="122"/>
    </row>
    <row r="752" spans="45:50" x14ac:dyDescent="0.25">
      <c r="AS752" s="189"/>
      <c r="AT752" s="118"/>
      <c r="AU752" s="119"/>
      <c r="AV752" s="122"/>
      <c r="AW752" s="122"/>
      <c r="AX752" s="122"/>
    </row>
    <row r="753" spans="45:50" x14ac:dyDescent="0.25">
      <c r="AS753" s="189"/>
      <c r="AT753" s="118"/>
      <c r="AU753" s="119"/>
      <c r="AV753" s="122"/>
      <c r="AW753" s="122"/>
      <c r="AX753" s="122"/>
    </row>
    <row r="754" spans="45:50" x14ac:dyDescent="0.25">
      <c r="AS754" s="189"/>
      <c r="AT754" s="118"/>
      <c r="AU754" s="119"/>
      <c r="AV754" s="122"/>
      <c r="AW754" s="122"/>
      <c r="AX754" s="122"/>
    </row>
    <row r="755" spans="45:50" x14ac:dyDescent="0.25">
      <c r="AS755" s="189"/>
      <c r="AT755" s="118"/>
      <c r="AU755" s="119"/>
      <c r="AV755" s="122"/>
      <c r="AW755" s="122"/>
      <c r="AX755" s="122"/>
    </row>
    <row r="756" spans="45:50" x14ac:dyDescent="0.25">
      <c r="AS756" s="189"/>
      <c r="AT756" s="118"/>
      <c r="AU756" s="119"/>
      <c r="AV756" s="122"/>
      <c r="AW756" s="122"/>
      <c r="AX756" s="122"/>
    </row>
    <row r="757" spans="45:50" x14ac:dyDescent="0.25">
      <c r="AS757" s="189"/>
      <c r="AT757" s="118"/>
      <c r="AU757" s="11"/>
      <c r="AV757" s="122"/>
      <c r="AW757" s="122"/>
      <c r="AX757" s="122"/>
    </row>
    <row r="758" spans="45:50" x14ac:dyDescent="0.25">
      <c r="AS758" s="189"/>
      <c r="AT758" s="118"/>
      <c r="AU758" s="119"/>
      <c r="AV758" s="122"/>
      <c r="AW758" s="122"/>
      <c r="AX758" s="122"/>
    </row>
    <row r="759" spans="45:50" x14ac:dyDescent="0.25">
      <c r="AS759" s="189"/>
      <c r="AT759" s="118"/>
      <c r="AU759" s="119"/>
      <c r="AV759" s="122"/>
      <c r="AW759" s="122"/>
      <c r="AX759" s="122"/>
    </row>
    <row r="760" spans="45:50" x14ac:dyDescent="0.25">
      <c r="AS760" s="189"/>
      <c r="AT760" s="118"/>
      <c r="AU760" s="119"/>
      <c r="AV760" s="122"/>
      <c r="AW760" s="122"/>
      <c r="AX760" s="122"/>
    </row>
    <row r="761" spans="45:50" x14ac:dyDescent="0.25">
      <c r="AS761" s="189"/>
      <c r="AT761" s="118"/>
      <c r="AU761" s="119"/>
      <c r="AV761" s="122"/>
      <c r="AW761" s="122"/>
      <c r="AX761" s="122"/>
    </row>
    <row r="762" spans="45:50" x14ac:dyDescent="0.25">
      <c r="AS762" s="189"/>
      <c r="AT762" s="118"/>
      <c r="AU762" s="119"/>
      <c r="AV762" s="122"/>
      <c r="AW762" s="122"/>
      <c r="AX762" s="122"/>
    </row>
    <row r="763" spans="45:50" x14ac:dyDescent="0.25">
      <c r="AS763" s="189"/>
      <c r="AT763" s="118"/>
      <c r="AU763" s="119"/>
      <c r="AV763" s="122"/>
      <c r="AW763" s="122"/>
      <c r="AX763" s="122"/>
    </row>
    <row r="764" spans="45:50" x14ac:dyDescent="0.25">
      <c r="AS764" s="189"/>
      <c r="AT764" s="118"/>
      <c r="AU764" s="119"/>
      <c r="AV764" s="122"/>
      <c r="AW764" s="122"/>
      <c r="AX764" s="122"/>
    </row>
    <row r="765" spans="45:50" x14ac:dyDescent="0.25">
      <c r="AS765" s="189"/>
      <c r="AT765" s="118"/>
      <c r="AU765" s="119"/>
      <c r="AV765" s="122"/>
      <c r="AW765" s="122"/>
      <c r="AX765" s="122"/>
    </row>
    <row r="766" spans="45:50" x14ac:dyDescent="0.25">
      <c r="AS766" s="189"/>
      <c r="AT766" s="118"/>
      <c r="AU766" s="119"/>
      <c r="AV766" s="122"/>
      <c r="AW766" s="122"/>
      <c r="AX766" s="122"/>
    </row>
    <row r="767" spans="45:50" x14ac:dyDescent="0.25">
      <c r="AS767" s="189"/>
      <c r="AT767" s="118"/>
      <c r="AU767" s="119"/>
      <c r="AV767" s="122"/>
      <c r="AW767" s="122"/>
      <c r="AX767" s="122"/>
    </row>
    <row r="768" spans="45:50" x14ac:dyDescent="0.25">
      <c r="AS768" s="189"/>
      <c r="AT768" s="118"/>
      <c r="AU768" s="119"/>
      <c r="AV768" s="122"/>
      <c r="AW768" s="122"/>
      <c r="AX768" s="122"/>
    </row>
    <row r="769" spans="45:50" x14ac:dyDescent="0.25">
      <c r="AS769" s="189"/>
      <c r="AT769" s="118"/>
      <c r="AU769" s="119"/>
      <c r="AV769" s="122"/>
      <c r="AW769" s="122"/>
      <c r="AX769" s="122"/>
    </row>
    <row r="770" spans="45:50" x14ac:dyDescent="0.25">
      <c r="AS770" s="189"/>
      <c r="AT770" s="118"/>
      <c r="AU770" s="119"/>
      <c r="AV770" s="122"/>
      <c r="AW770" s="122"/>
      <c r="AX770" s="122"/>
    </row>
    <row r="771" spans="45:50" x14ac:dyDescent="0.25">
      <c r="AS771" s="189"/>
      <c r="AT771" s="118"/>
      <c r="AU771" s="119"/>
      <c r="AV771" s="122"/>
      <c r="AW771" s="122"/>
      <c r="AX771" s="122"/>
    </row>
    <row r="772" spans="45:50" x14ac:dyDescent="0.25">
      <c r="AS772" s="189"/>
      <c r="AT772" s="118"/>
      <c r="AU772" s="119"/>
      <c r="AV772" s="122"/>
      <c r="AW772" s="122"/>
      <c r="AX772" s="122"/>
    </row>
    <row r="773" spans="45:50" x14ac:dyDescent="0.25">
      <c r="AS773" s="189"/>
      <c r="AT773" s="118"/>
      <c r="AU773" s="119"/>
      <c r="AV773" s="122"/>
      <c r="AW773" s="122"/>
      <c r="AX773" s="122"/>
    </row>
    <row r="774" spans="45:50" x14ac:dyDescent="0.25">
      <c r="AS774" s="189"/>
      <c r="AT774" s="118"/>
      <c r="AU774" s="119"/>
      <c r="AV774" s="122"/>
      <c r="AW774" s="122"/>
      <c r="AX774" s="122"/>
    </row>
    <row r="775" spans="45:50" x14ac:dyDescent="0.25">
      <c r="AS775" s="189"/>
      <c r="AT775" s="118"/>
      <c r="AU775" s="119"/>
      <c r="AV775" s="122"/>
      <c r="AW775" s="122"/>
      <c r="AX775" s="122"/>
    </row>
    <row r="776" spans="45:50" x14ac:dyDescent="0.25">
      <c r="AS776" s="189"/>
      <c r="AT776" s="118"/>
      <c r="AU776" s="119"/>
      <c r="AV776" s="122"/>
      <c r="AW776" s="122"/>
      <c r="AX776" s="122"/>
    </row>
    <row r="777" spans="45:50" x14ac:dyDescent="0.25">
      <c r="AS777" s="189"/>
      <c r="AT777" s="118"/>
      <c r="AU777" s="119"/>
      <c r="AV777" s="122"/>
      <c r="AW777" s="122"/>
      <c r="AX777" s="122"/>
    </row>
    <row r="778" spans="45:50" x14ac:dyDescent="0.25">
      <c r="AS778" s="189"/>
      <c r="AT778" s="118"/>
      <c r="AU778" s="119"/>
      <c r="AV778" s="122"/>
      <c r="AW778" s="122"/>
      <c r="AX778" s="122"/>
    </row>
    <row r="779" spans="45:50" x14ac:dyDescent="0.25">
      <c r="AS779" s="189"/>
      <c r="AT779" s="118"/>
      <c r="AU779" s="119"/>
      <c r="AV779" s="122"/>
      <c r="AW779" s="122"/>
      <c r="AX779" s="122"/>
    </row>
    <row r="780" spans="45:50" x14ac:dyDescent="0.25">
      <c r="AS780" s="189"/>
      <c r="AT780" s="118"/>
      <c r="AU780" s="119"/>
      <c r="AV780" s="122"/>
      <c r="AW780" s="122"/>
      <c r="AX780" s="122"/>
    </row>
    <row r="781" spans="45:50" x14ac:dyDescent="0.25">
      <c r="AS781" s="189"/>
      <c r="AT781" s="118"/>
      <c r="AU781" s="119"/>
      <c r="AV781" s="122"/>
      <c r="AW781" s="122"/>
      <c r="AX781" s="122"/>
    </row>
    <row r="782" spans="45:50" x14ac:dyDescent="0.25">
      <c r="AS782" s="189"/>
      <c r="AT782" s="118"/>
      <c r="AU782" s="119"/>
      <c r="AV782" s="122"/>
      <c r="AW782" s="122"/>
      <c r="AX782" s="122"/>
    </row>
    <row r="783" spans="45:50" x14ac:dyDescent="0.25">
      <c r="AS783" s="189"/>
      <c r="AT783" s="118"/>
      <c r="AU783" s="119"/>
      <c r="AV783" s="122"/>
      <c r="AW783" s="122"/>
      <c r="AX783" s="122"/>
    </row>
    <row r="784" spans="45:50" x14ac:dyDescent="0.25">
      <c r="AS784" s="189"/>
      <c r="AT784" s="118"/>
      <c r="AU784" s="119"/>
      <c r="AV784" s="122"/>
      <c r="AW784" s="122"/>
      <c r="AX784" s="122"/>
    </row>
    <row r="785" spans="45:50" x14ac:dyDescent="0.25">
      <c r="AS785" s="189"/>
      <c r="AT785" s="118"/>
      <c r="AU785" s="119"/>
      <c r="AV785" s="122"/>
      <c r="AW785" s="122"/>
      <c r="AX785" s="122"/>
    </row>
    <row r="786" spans="45:50" x14ac:dyDescent="0.25">
      <c r="AS786" s="189"/>
      <c r="AT786" s="118"/>
      <c r="AU786" s="119"/>
      <c r="AV786" s="122"/>
      <c r="AW786" s="122"/>
      <c r="AX786" s="122"/>
    </row>
    <row r="787" spans="45:50" x14ac:dyDescent="0.25">
      <c r="AS787" s="189"/>
      <c r="AT787" s="118"/>
      <c r="AU787" s="119"/>
      <c r="AV787" s="122"/>
      <c r="AW787" s="122"/>
      <c r="AX787" s="122"/>
    </row>
    <row r="788" spans="45:50" x14ac:dyDescent="0.25">
      <c r="AS788" s="189"/>
      <c r="AT788" s="118"/>
      <c r="AU788" s="119"/>
      <c r="AV788" s="122"/>
      <c r="AW788" s="122"/>
      <c r="AX788" s="122"/>
    </row>
    <row r="789" spans="45:50" x14ac:dyDescent="0.25">
      <c r="AS789" s="189"/>
      <c r="AT789" s="118"/>
      <c r="AU789" s="119"/>
      <c r="AV789" s="122"/>
      <c r="AW789" s="122"/>
      <c r="AX789" s="122"/>
    </row>
    <row r="790" spans="45:50" x14ac:dyDescent="0.25">
      <c r="AS790" s="189"/>
      <c r="AT790" s="118"/>
      <c r="AU790" s="119"/>
      <c r="AV790" s="122"/>
      <c r="AW790" s="122"/>
      <c r="AX790" s="122"/>
    </row>
    <row r="791" spans="45:50" x14ac:dyDescent="0.25">
      <c r="AS791" s="189"/>
      <c r="AT791" s="118"/>
      <c r="AU791" s="119"/>
      <c r="AV791" s="122"/>
      <c r="AW791" s="122"/>
      <c r="AX791" s="122"/>
    </row>
    <row r="792" spans="45:50" x14ac:dyDescent="0.25">
      <c r="AS792" s="189"/>
      <c r="AT792" s="118"/>
      <c r="AU792" s="119"/>
      <c r="AV792" s="122"/>
      <c r="AW792" s="122"/>
      <c r="AX792" s="122"/>
    </row>
    <row r="793" spans="45:50" x14ac:dyDescent="0.25">
      <c r="AS793" s="189"/>
      <c r="AT793" s="118"/>
      <c r="AU793" s="119"/>
      <c r="AV793" s="122"/>
      <c r="AW793" s="122"/>
      <c r="AX793" s="122"/>
    </row>
    <row r="794" spans="45:50" x14ac:dyDescent="0.25">
      <c r="AS794" s="189"/>
      <c r="AT794" s="118"/>
      <c r="AU794" s="119"/>
      <c r="AV794" s="122"/>
      <c r="AW794" s="122"/>
      <c r="AX794" s="122"/>
    </row>
    <row r="795" spans="45:50" x14ac:dyDescent="0.25">
      <c r="AS795" s="189"/>
      <c r="AT795" s="118"/>
      <c r="AU795" s="119"/>
      <c r="AV795" s="122"/>
      <c r="AW795" s="122"/>
      <c r="AX795" s="122"/>
    </row>
    <row r="796" spans="45:50" x14ac:dyDescent="0.25">
      <c r="AS796" s="189"/>
      <c r="AT796" s="118"/>
      <c r="AU796" s="119"/>
      <c r="AV796" s="122"/>
      <c r="AW796" s="122"/>
      <c r="AX796" s="122"/>
    </row>
    <row r="797" spans="45:50" x14ac:dyDescent="0.25">
      <c r="AS797" s="189"/>
      <c r="AT797" s="118"/>
      <c r="AU797" s="119"/>
      <c r="AV797" s="122"/>
      <c r="AW797" s="122"/>
      <c r="AX797" s="122"/>
    </row>
    <row r="798" spans="45:50" x14ac:dyDescent="0.25">
      <c r="AS798" s="189"/>
      <c r="AT798" s="118"/>
      <c r="AU798" s="119"/>
      <c r="AV798" s="122"/>
      <c r="AW798" s="122"/>
      <c r="AX798" s="122"/>
    </row>
    <row r="799" spans="45:50" x14ac:dyDescent="0.25">
      <c r="AS799" s="189"/>
      <c r="AT799" s="118"/>
      <c r="AU799" s="119"/>
      <c r="AV799" s="122"/>
      <c r="AW799" s="122"/>
      <c r="AX799" s="122"/>
    </row>
    <row r="800" spans="45:50" x14ac:dyDescent="0.25">
      <c r="AS800" s="189"/>
      <c r="AT800" s="118"/>
      <c r="AU800" s="119"/>
      <c r="AV800" s="122"/>
      <c r="AW800" s="122"/>
      <c r="AX800" s="122"/>
    </row>
    <row r="801" spans="45:50" x14ac:dyDescent="0.25">
      <c r="AS801" s="189"/>
      <c r="AT801" s="118"/>
      <c r="AU801" s="119"/>
      <c r="AV801" s="122"/>
      <c r="AW801" s="122"/>
      <c r="AX801" s="122"/>
    </row>
    <row r="802" spans="45:50" x14ac:dyDescent="0.25">
      <c r="AS802" s="189"/>
      <c r="AT802" s="118"/>
      <c r="AU802" s="119"/>
      <c r="AV802" s="122"/>
      <c r="AW802" s="122"/>
      <c r="AX802" s="122"/>
    </row>
    <row r="803" spans="45:50" x14ac:dyDescent="0.25">
      <c r="AS803" s="189"/>
      <c r="AT803" s="118"/>
      <c r="AU803" s="119"/>
      <c r="AV803" s="122"/>
      <c r="AW803" s="122"/>
      <c r="AX803" s="122"/>
    </row>
    <row r="804" spans="45:50" x14ac:dyDescent="0.25">
      <c r="AS804" s="189"/>
      <c r="AT804" s="118"/>
      <c r="AU804" s="119"/>
      <c r="AV804" s="122"/>
      <c r="AW804" s="122"/>
      <c r="AX804" s="122"/>
    </row>
    <row r="805" spans="45:50" x14ac:dyDescent="0.25">
      <c r="AS805" s="189"/>
      <c r="AT805" s="118"/>
      <c r="AU805" s="119"/>
      <c r="AV805" s="122"/>
      <c r="AW805" s="122"/>
      <c r="AX805" s="122"/>
    </row>
    <row r="806" spans="45:50" x14ac:dyDescent="0.25">
      <c r="AS806" s="189"/>
      <c r="AT806" s="118"/>
      <c r="AU806" s="119"/>
      <c r="AV806" s="122"/>
      <c r="AW806" s="122"/>
      <c r="AX806" s="122"/>
    </row>
    <row r="807" spans="45:50" x14ac:dyDescent="0.25">
      <c r="AS807" s="189"/>
      <c r="AT807" s="118"/>
      <c r="AU807" s="119"/>
      <c r="AV807" s="122"/>
      <c r="AW807" s="122"/>
      <c r="AX807" s="122"/>
    </row>
    <row r="808" spans="45:50" x14ac:dyDescent="0.25">
      <c r="AS808" s="189"/>
      <c r="AT808" s="118"/>
      <c r="AU808" s="119"/>
      <c r="AV808" s="122"/>
      <c r="AW808" s="122"/>
      <c r="AX808" s="122"/>
    </row>
    <row r="809" spans="45:50" x14ac:dyDescent="0.25">
      <c r="AS809" s="189"/>
      <c r="AT809" s="118"/>
      <c r="AU809" s="119"/>
      <c r="AV809" s="122"/>
      <c r="AW809" s="122"/>
      <c r="AX809" s="122"/>
    </row>
    <row r="810" spans="45:50" x14ac:dyDescent="0.25">
      <c r="AS810" s="189"/>
      <c r="AT810" s="118"/>
      <c r="AU810" s="119"/>
      <c r="AV810" s="122"/>
      <c r="AW810" s="122"/>
      <c r="AX810" s="122"/>
    </row>
    <row r="811" spans="45:50" x14ac:dyDescent="0.25">
      <c r="AS811" s="189"/>
      <c r="AT811" s="118"/>
      <c r="AU811" s="119"/>
      <c r="AV811" s="122"/>
      <c r="AW811" s="122"/>
      <c r="AX811" s="122"/>
    </row>
    <row r="812" spans="45:50" x14ac:dyDescent="0.25">
      <c r="AS812" s="189"/>
      <c r="AT812" s="118"/>
      <c r="AU812" s="119"/>
      <c r="AV812" s="122"/>
      <c r="AW812" s="122"/>
      <c r="AX812" s="122"/>
    </row>
    <row r="813" spans="45:50" x14ac:dyDescent="0.25">
      <c r="AS813" s="189"/>
      <c r="AT813" s="118"/>
      <c r="AU813" s="119"/>
      <c r="AV813" s="122"/>
      <c r="AW813" s="122"/>
      <c r="AX813" s="122"/>
    </row>
    <row r="814" spans="45:50" x14ac:dyDescent="0.25">
      <c r="AS814" s="189"/>
      <c r="AT814" s="118"/>
      <c r="AU814" s="119"/>
      <c r="AV814" s="122"/>
      <c r="AW814" s="122"/>
      <c r="AX814" s="122"/>
    </row>
    <row r="815" spans="45:50" x14ac:dyDescent="0.25">
      <c r="AS815" s="189"/>
      <c r="AT815" s="118"/>
      <c r="AU815" s="119"/>
      <c r="AV815" s="122"/>
      <c r="AW815" s="122"/>
      <c r="AX815" s="122"/>
    </row>
    <row r="816" spans="45:50" x14ac:dyDescent="0.25">
      <c r="AS816" s="189"/>
      <c r="AT816" s="118"/>
      <c r="AU816" s="119"/>
      <c r="AV816" s="122"/>
      <c r="AW816" s="122"/>
      <c r="AX816" s="122"/>
    </row>
    <row r="817" spans="45:50" x14ac:dyDescent="0.25">
      <c r="AS817" s="189"/>
      <c r="AT817" s="118"/>
      <c r="AU817" s="119"/>
      <c r="AV817" s="122"/>
      <c r="AW817" s="122"/>
      <c r="AX817" s="122"/>
    </row>
    <row r="818" spans="45:50" x14ac:dyDescent="0.25">
      <c r="AS818" s="189"/>
      <c r="AT818" s="118"/>
      <c r="AU818" s="119"/>
      <c r="AV818" s="122"/>
      <c r="AW818" s="122"/>
      <c r="AX818" s="122"/>
    </row>
    <row r="819" spans="45:50" x14ac:dyDescent="0.25">
      <c r="AS819" s="189"/>
      <c r="AT819" s="118"/>
      <c r="AU819" s="119"/>
      <c r="AV819" s="122"/>
      <c r="AW819" s="122"/>
      <c r="AX819" s="122"/>
    </row>
    <row r="820" spans="45:50" x14ac:dyDescent="0.25">
      <c r="AS820" s="189"/>
      <c r="AT820" s="118"/>
      <c r="AU820" s="119"/>
      <c r="AV820" s="122"/>
      <c r="AW820" s="122"/>
      <c r="AX820" s="122"/>
    </row>
    <row r="821" spans="45:50" x14ac:dyDescent="0.25">
      <c r="AS821" s="189"/>
      <c r="AT821" s="118"/>
      <c r="AU821" s="119"/>
      <c r="AV821" s="122"/>
      <c r="AW821" s="122"/>
      <c r="AX821" s="122"/>
    </row>
    <row r="822" spans="45:50" x14ac:dyDescent="0.25">
      <c r="AS822" s="189"/>
      <c r="AT822" s="118"/>
      <c r="AU822" s="119"/>
      <c r="AV822" s="122"/>
      <c r="AW822" s="122"/>
      <c r="AX822" s="122"/>
    </row>
    <row r="823" spans="45:50" x14ac:dyDescent="0.25">
      <c r="AS823" s="189"/>
      <c r="AT823" s="118"/>
      <c r="AU823" s="119"/>
      <c r="AV823" s="122"/>
      <c r="AW823" s="122"/>
      <c r="AX823" s="122"/>
    </row>
    <row r="824" spans="45:50" x14ac:dyDescent="0.25">
      <c r="AS824" s="189"/>
      <c r="AT824" s="118"/>
      <c r="AU824" s="119"/>
      <c r="AV824" s="122"/>
      <c r="AW824" s="122"/>
      <c r="AX824" s="122"/>
    </row>
    <row r="825" spans="45:50" x14ac:dyDescent="0.25">
      <c r="AS825" s="189"/>
      <c r="AT825" s="118"/>
      <c r="AU825" s="119"/>
      <c r="AV825" s="122"/>
      <c r="AW825" s="122"/>
      <c r="AX825" s="122"/>
    </row>
    <row r="826" spans="45:50" x14ac:dyDescent="0.25">
      <c r="AS826" s="189"/>
      <c r="AT826" s="118"/>
      <c r="AU826" s="119"/>
      <c r="AV826" s="122"/>
      <c r="AW826" s="122"/>
      <c r="AX826" s="122"/>
    </row>
    <row r="827" spans="45:50" x14ac:dyDescent="0.25">
      <c r="AS827" s="189"/>
      <c r="AT827" s="118"/>
      <c r="AU827" s="119"/>
      <c r="AV827" s="122"/>
      <c r="AW827" s="122"/>
      <c r="AX827" s="122"/>
    </row>
    <row r="828" spans="45:50" x14ac:dyDescent="0.25">
      <c r="AS828" s="189"/>
      <c r="AT828" s="118"/>
      <c r="AU828" s="119"/>
      <c r="AV828" s="122"/>
      <c r="AW828" s="122"/>
      <c r="AX828" s="122"/>
    </row>
    <row r="829" spans="45:50" x14ac:dyDescent="0.25">
      <c r="AS829" s="189"/>
      <c r="AT829" s="118"/>
      <c r="AU829" s="119"/>
      <c r="AV829" s="122"/>
      <c r="AW829" s="122"/>
      <c r="AX829" s="122"/>
    </row>
    <row r="830" spans="45:50" x14ac:dyDescent="0.25">
      <c r="AS830" s="189"/>
      <c r="AT830" s="118"/>
      <c r="AU830" s="119"/>
      <c r="AV830" s="122"/>
      <c r="AW830" s="122"/>
      <c r="AX830" s="122"/>
    </row>
    <row r="831" spans="45:50" x14ac:dyDescent="0.25">
      <c r="AS831" s="189"/>
      <c r="AT831" s="118"/>
      <c r="AU831" s="119"/>
      <c r="AV831" s="122"/>
      <c r="AW831" s="122"/>
      <c r="AX831" s="122"/>
    </row>
    <row r="832" spans="45:50" x14ac:dyDescent="0.25">
      <c r="AS832" s="189"/>
      <c r="AT832" s="118"/>
      <c r="AU832" s="119"/>
      <c r="AV832" s="122"/>
      <c r="AW832" s="122"/>
      <c r="AX832" s="122"/>
    </row>
    <row r="833" spans="45:50" x14ac:dyDescent="0.25">
      <c r="AS833" s="189"/>
      <c r="AT833" s="118"/>
      <c r="AU833" s="119"/>
      <c r="AV833" s="122"/>
      <c r="AW833" s="122"/>
      <c r="AX833" s="122"/>
    </row>
    <row r="834" spans="45:50" x14ac:dyDescent="0.25">
      <c r="AS834" s="189"/>
      <c r="AT834" s="118"/>
      <c r="AU834" s="119"/>
      <c r="AV834" s="122"/>
      <c r="AW834" s="122"/>
      <c r="AX834" s="122"/>
    </row>
    <row r="835" spans="45:50" x14ac:dyDescent="0.25">
      <c r="AS835" s="189"/>
      <c r="AT835" s="118"/>
      <c r="AU835" s="119"/>
      <c r="AV835" s="122"/>
      <c r="AW835" s="122"/>
      <c r="AX835" s="122"/>
    </row>
    <row r="836" spans="45:50" x14ac:dyDescent="0.25">
      <c r="AS836" s="189"/>
      <c r="AT836" s="118"/>
      <c r="AU836" s="119"/>
      <c r="AV836" s="122"/>
      <c r="AW836" s="122"/>
      <c r="AX836" s="122"/>
    </row>
    <row r="837" spans="45:50" x14ac:dyDescent="0.25">
      <c r="AS837" s="189"/>
      <c r="AT837" s="118"/>
      <c r="AU837" s="119"/>
      <c r="AV837" s="122"/>
      <c r="AW837" s="122"/>
      <c r="AX837" s="122"/>
    </row>
    <row r="838" spans="45:50" x14ac:dyDescent="0.25">
      <c r="AS838" s="189"/>
      <c r="AT838" s="118"/>
      <c r="AU838" s="119"/>
      <c r="AV838" s="122"/>
      <c r="AW838" s="122"/>
      <c r="AX838" s="122"/>
    </row>
    <row r="839" spans="45:50" x14ac:dyDescent="0.25">
      <c r="AS839" s="189"/>
      <c r="AT839" s="118"/>
      <c r="AU839" s="119"/>
      <c r="AV839" s="122"/>
      <c r="AW839" s="122"/>
      <c r="AX839" s="122"/>
    </row>
    <row r="840" spans="45:50" x14ac:dyDescent="0.25">
      <c r="AS840" s="189"/>
      <c r="AT840" s="118"/>
      <c r="AU840" s="119"/>
      <c r="AV840" s="122"/>
      <c r="AW840" s="122"/>
      <c r="AX840" s="122"/>
    </row>
    <row r="841" spans="45:50" x14ac:dyDescent="0.25">
      <c r="AS841" s="189"/>
      <c r="AT841" s="118"/>
      <c r="AU841" s="119"/>
      <c r="AV841" s="122"/>
      <c r="AW841" s="122"/>
      <c r="AX841" s="122"/>
    </row>
    <row r="842" spans="45:50" x14ac:dyDescent="0.25">
      <c r="AS842" s="189"/>
      <c r="AT842" s="118"/>
      <c r="AU842" s="119"/>
      <c r="AV842" s="122"/>
      <c r="AW842" s="122"/>
      <c r="AX842" s="122"/>
    </row>
    <row r="843" spans="45:50" x14ac:dyDescent="0.25">
      <c r="AS843" s="189"/>
      <c r="AT843" s="118"/>
      <c r="AU843" s="119"/>
      <c r="AV843" s="122"/>
      <c r="AW843" s="122"/>
      <c r="AX843" s="122"/>
    </row>
    <row r="844" spans="45:50" x14ac:dyDescent="0.25">
      <c r="AS844" s="189"/>
      <c r="AT844" s="118"/>
      <c r="AU844" s="119"/>
      <c r="AV844" s="122"/>
      <c r="AW844" s="122"/>
      <c r="AX844" s="122"/>
    </row>
    <row r="845" spans="45:50" x14ac:dyDescent="0.25">
      <c r="AS845" s="189"/>
      <c r="AT845" s="118"/>
      <c r="AU845" s="119"/>
      <c r="AV845" s="122"/>
      <c r="AW845" s="122"/>
      <c r="AX845" s="122"/>
    </row>
    <row r="846" spans="45:50" x14ac:dyDescent="0.25">
      <c r="AS846" s="189"/>
      <c r="AT846" s="118"/>
      <c r="AU846" s="119"/>
      <c r="AV846" s="122"/>
      <c r="AW846" s="122"/>
      <c r="AX846" s="122"/>
    </row>
    <row r="847" spans="45:50" x14ac:dyDescent="0.25">
      <c r="AS847" s="189"/>
      <c r="AT847" s="118"/>
      <c r="AU847" s="119"/>
      <c r="AV847" s="122"/>
      <c r="AW847" s="122"/>
      <c r="AX847" s="122"/>
    </row>
    <row r="848" spans="45:50" x14ac:dyDescent="0.25">
      <c r="AS848" s="189"/>
      <c r="AT848" s="118"/>
      <c r="AU848" s="119"/>
      <c r="AV848" s="122"/>
      <c r="AW848" s="122"/>
      <c r="AX848" s="122"/>
    </row>
    <row r="849" spans="45:50" x14ac:dyDescent="0.25">
      <c r="AS849" s="189"/>
      <c r="AT849" s="118"/>
      <c r="AU849" s="119"/>
      <c r="AV849" s="122"/>
      <c r="AW849" s="122"/>
      <c r="AX849" s="122"/>
    </row>
    <row r="850" spans="45:50" x14ac:dyDescent="0.25">
      <c r="AS850" s="189"/>
      <c r="AT850" s="118"/>
      <c r="AU850" s="119"/>
      <c r="AV850" s="122"/>
      <c r="AW850" s="122"/>
      <c r="AX850" s="122"/>
    </row>
    <row r="851" spans="45:50" x14ac:dyDescent="0.25">
      <c r="AS851" s="189"/>
      <c r="AT851" s="118"/>
      <c r="AU851" s="119"/>
      <c r="AV851" s="122"/>
      <c r="AW851" s="122"/>
      <c r="AX851" s="122"/>
    </row>
    <row r="852" spans="45:50" x14ac:dyDescent="0.25">
      <c r="AS852" s="189"/>
      <c r="AT852" s="118"/>
      <c r="AU852" s="119"/>
      <c r="AV852" s="122"/>
      <c r="AW852" s="122"/>
      <c r="AX852" s="122"/>
    </row>
    <row r="853" spans="45:50" x14ac:dyDescent="0.25">
      <c r="AS853" s="189"/>
      <c r="AT853" s="118"/>
      <c r="AU853" s="119"/>
      <c r="AV853" s="122"/>
      <c r="AW853" s="122"/>
      <c r="AX853" s="122"/>
    </row>
    <row r="854" spans="45:50" x14ac:dyDescent="0.25">
      <c r="AS854" s="189"/>
      <c r="AT854" s="13"/>
      <c r="AU854" s="14"/>
      <c r="AV854" s="122"/>
      <c r="AW854" s="122"/>
      <c r="AX854" s="122"/>
    </row>
    <row r="855" spans="45:50" x14ac:dyDescent="0.25">
      <c r="AS855" s="189"/>
      <c r="AT855" s="13"/>
      <c r="AU855" s="119"/>
      <c r="AV855" s="122"/>
      <c r="AW855" s="122"/>
      <c r="AX855" s="122"/>
    </row>
    <row r="856" spans="45:50" x14ac:dyDescent="0.25">
      <c r="AS856" s="189"/>
      <c r="AT856" s="13"/>
      <c r="AU856" s="119"/>
      <c r="AV856" s="122"/>
      <c r="AW856" s="122"/>
      <c r="AX856" s="122"/>
    </row>
    <row r="857" spans="45:50" x14ac:dyDescent="0.25">
      <c r="AS857" s="189"/>
      <c r="AT857" s="13"/>
      <c r="AU857" s="119"/>
      <c r="AV857" s="122"/>
      <c r="AW857" s="122"/>
      <c r="AX857" s="122"/>
    </row>
    <row r="858" spans="45:50" x14ac:dyDescent="0.25">
      <c r="AS858" s="189"/>
      <c r="AT858" s="13"/>
      <c r="AU858" s="119"/>
      <c r="AV858" s="122"/>
      <c r="AW858" s="122"/>
      <c r="AX858" s="122"/>
    </row>
    <row r="859" spans="45:50" x14ac:dyDescent="0.25">
      <c r="AS859" s="189"/>
      <c r="AT859" s="13"/>
      <c r="AU859" s="119"/>
      <c r="AV859" s="122"/>
      <c r="AW859" s="122"/>
      <c r="AX859" s="122"/>
    </row>
    <row r="860" spans="45:50" x14ac:dyDescent="0.25">
      <c r="AS860" s="189"/>
      <c r="AT860" s="13"/>
      <c r="AU860" s="119"/>
      <c r="AV860" s="122"/>
      <c r="AW860" s="122"/>
      <c r="AX860" s="122"/>
    </row>
    <row r="861" spans="45:50" x14ac:dyDescent="0.25">
      <c r="AS861" s="189"/>
      <c r="AT861" s="13"/>
      <c r="AU861" s="119"/>
      <c r="AV861" s="122"/>
      <c r="AW861" s="122"/>
      <c r="AX861" s="122"/>
    </row>
    <row r="862" spans="45:50" x14ac:dyDescent="0.25">
      <c r="AS862" s="189"/>
      <c r="AT862" s="13"/>
      <c r="AU862" s="119"/>
      <c r="AV862" s="122"/>
      <c r="AW862" s="122"/>
      <c r="AX862" s="122"/>
    </row>
    <row r="863" spans="45:50" x14ac:dyDescent="0.25">
      <c r="AS863" s="189"/>
      <c r="AT863" s="13"/>
      <c r="AU863" s="119"/>
      <c r="AV863" s="122"/>
      <c r="AW863" s="122"/>
      <c r="AX863" s="122"/>
    </row>
    <row r="864" spans="45:50" x14ac:dyDescent="0.25">
      <c r="AS864" s="189"/>
      <c r="AT864" s="13"/>
      <c r="AU864" s="119"/>
      <c r="AV864" s="122"/>
      <c r="AW864" s="122"/>
      <c r="AX864" s="122"/>
    </row>
    <row r="865" spans="45:50" x14ac:dyDescent="0.25">
      <c r="AS865" s="189"/>
      <c r="AT865" s="13"/>
      <c r="AU865" s="119"/>
      <c r="AV865" s="122"/>
      <c r="AW865" s="122"/>
      <c r="AX865" s="122"/>
    </row>
    <row r="866" spans="45:50" x14ac:dyDescent="0.25">
      <c r="AS866" s="189"/>
      <c r="AT866" s="13"/>
      <c r="AU866" s="119"/>
      <c r="AV866" s="122"/>
      <c r="AW866" s="122"/>
      <c r="AX866" s="122"/>
    </row>
    <row r="867" spans="45:50" x14ac:dyDescent="0.25">
      <c r="AS867" s="189"/>
      <c r="AT867" s="13"/>
      <c r="AU867" s="119"/>
      <c r="AV867" s="122"/>
      <c r="AW867" s="122"/>
      <c r="AX867" s="122"/>
    </row>
    <row r="868" spans="45:50" x14ac:dyDescent="0.25">
      <c r="AS868" s="189"/>
      <c r="AT868" s="13"/>
      <c r="AU868" s="119"/>
      <c r="AV868" s="122"/>
      <c r="AW868" s="122"/>
      <c r="AX868" s="122"/>
    </row>
    <row r="869" spans="45:50" x14ac:dyDescent="0.25">
      <c r="AS869" s="189"/>
      <c r="AT869" s="13"/>
      <c r="AU869" s="119"/>
      <c r="AV869" s="122"/>
      <c r="AW869" s="122"/>
      <c r="AX869" s="122"/>
    </row>
    <row r="870" spans="45:50" x14ac:dyDescent="0.25">
      <c r="AS870" s="189"/>
      <c r="AT870" s="13"/>
      <c r="AU870" s="119"/>
      <c r="AV870" s="122"/>
      <c r="AW870" s="122"/>
      <c r="AX870" s="122"/>
    </row>
    <row r="871" spans="45:50" x14ac:dyDescent="0.25">
      <c r="AS871" s="189"/>
      <c r="AT871" s="13"/>
      <c r="AU871" s="119"/>
      <c r="AV871" s="122"/>
      <c r="AW871" s="122"/>
      <c r="AX871" s="122"/>
    </row>
    <row r="872" spans="45:50" x14ac:dyDescent="0.25">
      <c r="AS872" s="189"/>
      <c r="AT872" s="13"/>
      <c r="AU872" s="119"/>
      <c r="AV872" s="122"/>
      <c r="AW872" s="122"/>
      <c r="AX872" s="122"/>
    </row>
    <row r="873" spans="45:50" x14ac:dyDescent="0.25">
      <c r="AS873" s="189"/>
      <c r="AT873" s="13"/>
      <c r="AU873" s="119"/>
      <c r="AV873" s="122"/>
      <c r="AW873" s="122"/>
      <c r="AX873" s="122"/>
    </row>
    <row r="874" spans="45:50" x14ac:dyDescent="0.25">
      <c r="AS874" s="189"/>
      <c r="AT874" s="13"/>
      <c r="AU874" s="119"/>
      <c r="AV874" s="122"/>
      <c r="AW874" s="122"/>
      <c r="AX874" s="122"/>
    </row>
  </sheetData>
  <mergeCells count="460">
    <mergeCell ref="B478:C478"/>
    <mergeCell ref="F478:G478"/>
    <mergeCell ref="B479:C479"/>
    <mergeCell ref="F479:G479"/>
    <mergeCell ref="E474:E475"/>
    <mergeCell ref="F474:G475"/>
    <mergeCell ref="B475:C475"/>
    <mergeCell ref="B476:C476"/>
    <mergeCell ref="F476:G476"/>
    <mergeCell ref="B477:C477"/>
    <mergeCell ref="F477:G477"/>
    <mergeCell ref="B470:C470"/>
    <mergeCell ref="B471:C471"/>
    <mergeCell ref="B472:C472"/>
    <mergeCell ref="B473:C473"/>
    <mergeCell ref="B474:C474"/>
    <mergeCell ref="D474:D475"/>
    <mergeCell ref="B463:C463"/>
    <mergeCell ref="B464:C464"/>
    <mergeCell ref="B465:C465"/>
    <mergeCell ref="A466:F466"/>
    <mergeCell ref="B467:C467"/>
    <mergeCell ref="B468:C468"/>
    <mergeCell ref="B457:C457"/>
    <mergeCell ref="B458:C458"/>
    <mergeCell ref="B459:C459"/>
    <mergeCell ref="B460:C460"/>
    <mergeCell ref="A461:G461"/>
    <mergeCell ref="B462:C462"/>
    <mergeCell ref="B448:C448"/>
    <mergeCell ref="F448:G448"/>
    <mergeCell ref="B449:C449"/>
    <mergeCell ref="F449:G449"/>
    <mergeCell ref="F450:G460"/>
    <mergeCell ref="B452:C452"/>
    <mergeCell ref="B453:C453"/>
    <mergeCell ref="B454:C454"/>
    <mergeCell ref="B455:C455"/>
    <mergeCell ref="B456:C456"/>
    <mergeCell ref="B442:C442"/>
    <mergeCell ref="B443:C443"/>
    <mergeCell ref="B444:C444"/>
    <mergeCell ref="B445:C445"/>
    <mergeCell ref="B446:C446"/>
    <mergeCell ref="A447:G447"/>
    <mergeCell ref="B436:C436"/>
    <mergeCell ref="B437:C437"/>
    <mergeCell ref="B438:C438"/>
    <mergeCell ref="B439:C439"/>
    <mergeCell ref="B440:C440"/>
    <mergeCell ref="B441:C441"/>
    <mergeCell ref="B430:C430"/>
    <mergeCell ref="B431:C431"/>
    <mergeCell ref="B432:C432"/>
    <mergeCell ref="B433:C433"/>
    <mergeCell ref="B434:C434"/>
    <mergeCell ref="B435:C435"/>
    <mergeCell ref="B424:C424"/>
    <mergeCell ref="B425:C425"/>
    <mergeCell ref="B426:C426"/>
    <mergeCell ref="B427:C427"/>
    <mergeCell ref="B428:C428"/>
    <mergeCell ref="B429:C429"/>
    <mergeCell ref="B418:C418"/>
    <mergeCell ref="B419:C419"/>
    <mergeCell ref="B420:C420"/>
    <mergeCell ref="B421:C421"/>
    <mergeCell ref="B422:C422"/>
    <mergeCell ref="B423:C423"/>
    <mergeCell ref="B412:C412"/>
    <mergeCell ref="B413:C413"/>
    <mergeCell ref="B414:C414"/>
    <mergeCell ref="B415:C415"/>
    <mergeCell ref="B416:C416"/>
    <mergeCell ref="B417:C417"/>
    <mergeCell ref="A406:G406"/>
    <mergeCell ref="B407:C407"/>
    <mergeCell ref="B408:C408"/>
    <mergeCell ref="B409:C409"/>
    <mergeCell ref="B410:C410"/>
    <mergeCell ref="B411:C411"/>
    <mergeCell ref="B400:C400"/>
    <mergeCell ref="B401:C401"/>
    <mergeCell ref="B402:C402"/>
    <mergeCell ref="B403:C403"/>
    <mergeCell ref="B404:C404"/>
    <mergeCell ref="B405:C405"/>
    <mergeCell ref="B393:C393"/>
    <mergeCell ref="F393:G393"/>
    <mergeCell ref="B394:C394"/>
    <mergeCell ref="F394:G394"/>
    <mergeCell ref="B395:C395"/>
    <mergeCell ref="F395:G405"/>
    <mergeCell ref="B396:C396"/>
    <mergeCell ref="B397:C397"/>
    <mergeCell ref="B398:C398"/>
    <mergeCell ref="B399:C399"/>
    <mergeCell ref="B387:C387"/>
    <mergeCell ref="B388:C388"/>
    <mergeCell ref="B389:C389"/>
    <mergeCell ref="B390:C390"/>
    <mergeCell ref="B391:C391"/>
    <mergeCell ref="A392:G392"/>
    <mergeCell ref="B381:C381"/>
    <mergeCell ref="B382:C382"/>
    <mergeCell ref="B383:C383"/>
    <mergeCell ref="B384:C384"/>
    <mergeCell ref="B385:C385"/>
    <mergeCell ref="B386:C386"/>
    <mergeCell ref="B374:C374"/>
    <mergeCell ref="B375:C375"/>
    <mergeCell ref="B376:C376"/>
    <mergeCell ref="B378:C378"/>
    <mergeCell ref="B379:C379"/>
    <mergeCell ref="B380:C380"/>
    <mergeCell ref="B368:C368"/>
    <mergeCell ref="B369:C369"/>
    <mergeCell ref="B370:C370"/>
    <mergeCell ref="B371:C371"/>
    <mergeCell ref="B372:C372"/>
    <mergeCell ref="B373:C373"/>
    <mergeCell ref="B361:C361"/>
    <mergeCell ref="B362:C362"/>
    <mergeCell ref="B363:C363"/>
    <mergeCell ref="B364:C364"/>
    <mergeCell ref="B366:C366"/>
    <mergeCell ref="B367:C367"/>
    <mergeCell ref="B355:C355"/>
    <mergeCell ref="B356:C356"/>
    <mergeCell ref="B357:C357"/>
    <mergeCell ref="B358:C358"/>
    <mergeCell ref="B359:C359"/>
    <mergeCell ref="B360:C360"/>
    <mergeCell ref="B349:C349"/>
    <mergeCell ref="A350:G350"/>
    <mergeCell ref="B351:C351"/>
    <mergeCell ref="B352:C352"/>
    <mergeCell ref="B353:C353"/>
    <mergeCell ref="B354:C354"/>
    <mergeCell ref="B342:C342"/>
    <mergeCell ref="B343:C343"/>
    <mergeCell ref="B345:C345"/>
    <mergeCell ref="B346:C346"/>
    <mergeCell ref="B347:C347"/>
    <mergeCell ref="B348:C348"/>
    <mergeCell ref="F338:G338"/>
    <mergeCell ref="B339:C339"/>
    <mergeCell ref="F339:G339"/>
    <mergeCell ref="B340:C340"/>
    <mergeCell ref="F340:G340"/>
    <mergeCell ref="B341:C341"/>
    <mergeCell ref="B333:C333"/>
    <mergeCell ref="B334:C334"/>
    <mergeCell ref="B335:C335"/>
    <mergeCell ref="B336:C336"/>
    <mergeCell ref="B337:C337"/>
    <mergeCell ref="B338:C338"/>
    <mergeCell ref="B327:C327"/>
    <mergeCell ref="B328:C328"/>
    <mergeCell ref="B329:C329"/>
    <mergeCell ref="B330:C330"/>
    <mergeCell ref="B331:C331"/>
    <mergeCell ref="B332:C332"/>
    <mergeCell ref="B321:C321"/>
    <mergeCell ref="B322:C322"/>
    <mergeCell ref="B323:C323"/>
    <mergeCell ref="B324:C324"/>
    <mergeCell ref="B325:C325"/>
    <mergeCell ref="B326:C326"/>
    <mergeCell ref="B315:C315"/>
    <mergeCell ref="B316:C316"/>
    <mergeCell ref="B317:C317"/>
    <mergeCell ref="B318:C318"/>
    <mergeCell ref="B319:C319"/>
    <mergeCell ref="B320:C320"/>
    <mergeCell ref="B309:C309"/>
    <mergeCell ref="B310:C310"/>
    <mergeCell ref="B311:C311"/>
    <mergeCell ref="B312:C312"/>
    <mergeCell ref="B313:C313"/>
    <mergeCell ref="B314:C314"/>
    <mergeCell ref="B302:C302"/>
    <mergeCell ref="B303:C303"/>
    <mergeCell ref="B304:C304"/>
    <mergeCell ref="B305:C305"/>
    <mergeCell ref="B306:C306"/>
    <mergeCell ref="B307:C307"/>
    <mergeCell ref="B256:C256"/>
    <mergeCell ref="B257:C257"/>
    <mergeCell ref="B258:C258"/>
    <mergeCell ref="B259:C259"/>
    <mergeCell ref="B260:C260"/>
    <mergeCell ref="B261:C261"/>
    <mergeCell ref="A250:G250"/>
    <mergeCell ref="B251:C251"/>
    <mergeCell ref="B252:C252"/>
    <mergeCell ref="B253:C253"/>
    <mergeCell ref="B254:C254"/>
    <mergeCell ref="B255:C255"/>
    <mergeCell ref="B244:C244"/>
    <mergeCell ref="B245:C245"/>
    <mergeCell ref="B246:C246"/>
    <mergeCell ref="B247:C247"/>
    <mergeCell ref="B248:C248"/>
    <mergeCell ref="B249:C249"/>
    <mergeCell ref="B237:C237"/>
    <mergeCell ref="B238:C238"/>
    <mergeCell ref="B240:C240"/>
    <mergeCell ref="A241:G241"/>
    <mergeCell ref="B242:C242"/>
    <mergeCell ref="B243:C243"/>
    <mergeCell ref="B229:C229"/>
    <mergeCell ref="F229:G229"/>
    <mergeCell ref="B230:C230"/>
    <mergeCell ref="F230:G240"/>
    <mergeCell ref="B231:C231"/>
    <mergeCell ref="B232:C232"/>
    <mergeCell ref="B233:C233"/>
    <mergeCell ref="B234:C234"/>
    <mergeCell ref="B235:C235"/>
    <mergeCell ref="B236:C236"/>
    <mergeCell ref="B224:C224"/>
    <mergeCell ref="B225:C225"/>
    <mergeCell ref="B226:C226"/>
    <mergeCell ref="B227:C227"/>
    <mergeCell ref="B228:C228"/>
    <mergeCell ref="F228:G228"/>
    <mergeCell ref="B218:C218"/>
    <mergeCell ref="B219:C219"/>
    <mergeCell ref="B220:C220"/>
    <mergeCell ref="B221:C221"/>
    <mergeCell ref="B222:C222"/>
    <mergeCell ref="B223:C223"/>
    <mergeCell ref="B212:C212"/>
    <mergeCell ref="B213:C213"/>
    <mergeCell ref="B214:C214"/>
    <mergeCell ref="B215:C215"/>
    <mergeCell ref="B216:C216"/>
    <mergeCell ref="B217:C217"/>
    <mergeCell ref="B206:C206"/>
    <mergeCell ref="A207:G207"/>
    <mergeCell ref="B208:C208"/>
    <mergeCell ref="B209:C209"/>
    <mergeCell ref="B210:C210"/>
    <mergeCell ref="B211:C211"/>
    <mergeCell ref="F196:G20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194:C194"/>
    <mergeCell ref="F194:G194"/>
    <mergeCell ref="B195:C195"/>
    <mergeCell ref="F195:G195"/>
    <mergeCell ref="B186:C186"/>
    <mergeCell ref="B187:C187"/>
    <mergeCell ref="B188:C188"/>
    <mergeCell ref="B189:C189"/>
    <mergeCell ref="B190:C190"/>
    <mergeCell ref="B191:C191"/>
    <mergeCell ref="B177:C177"/>
    <mergeCell ref="B178:C178"/>
    <mergeCell ref="F178:G193"/>
    <mergeCell ref="B179:C179"/>
    <mergeCell ref="B180:C180"/>
    <mergeCell ref="B181:C181"/>
    <mergeCell ref="B182:C182"/>
    <mergeCell ref="B183:C183"/>
    <mergeCell ref="B184:C184"/>
    <mergeCell ref="B185:C185"/>
    <mergeCell ref="B192:C192"/>
    <mergeCell ref="B193:C193"/>
    <mergeCell ref="B171:C171"/>
    <mergeCell ref="B172:C172"/>
    <mergeCell ref="B173:C173"/>
    <mergeCell ref="B174:C174"/>
    <mergeCell ref="B175:C175"/>
    <mergeCell ref="B176:C176"/>
    <mergeCell ref="B165:C165"/>
    <mergeCell ref="B166:C166"/>
    <mergeCell ref="B167:C167"/>
    <mergeCell ref="B168:C168"/>
    <mergeCell ref="B169:C169"/>
    <mergeCell ref="B170:C170"/>
    <mergeCell ref="B159:C159"/>
    <mergeCell ref="B160:C160"/>
    <mergeCell ref="B161:C161"/>
    <mergeCell ref="B162:C162"/>
    <mergeCell ref="B163:C163"/>
    <mergeCell ref="B164:C164"/>
    <mergeCell ref="B153:C153"/>
    <mergeCell ref="B154:C154"/>
    <mergeCell ref="B155:C155"/>
    <mergeCell ref="B156:C156"/>
    <mergeCell ref="B157:C157"/>
    <mergeCell ref="B158:C158"/>
    <mergeCell ref="B147:C147"/>
    <mergeCell ref="B148:C148"/>
    <mergeCell ref="B149:C149"/>
    <mergeCell ref="B150:C150"/>
    <mergeCell ref="B151:C151"/>
    <mergeCell ref="B152:C152"/>
    <mergeCell ref="B141:C141"/>
    <mergeCell ref="B142:C142"/>
    <mergeCell ref="B143:C143"/>
    <mergeCell ref="B144:C144"/>
    <mergeCell ref="B145:C145"/>
    <mergeCell ref="B146:C146"/>
    <mergeCell ref="B138:C138"/>
    <mergeCell ref="B139:C139"/>
    <mergeCell ref="B140:C140"/>
    <mergeCell ref="B128:C128"/>
    <mergeCell ref="B129:C129"/>
    <mergeCell ref="B130:C130"/>
    <mergeCell ref="B131:C131"/>
    <mergeCell ref="B132:C132"/>
    <mergeCell ref="B133:C133"/>
    <mergeCell ref="B119:C119"/>
    <mergeCell ref="F119:G136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34:C134"/>
    <mergeCell ref="B135:C135"/>
    <mergeCell ref="B136:C136"/>
    <mergeCell ref="B114:C114"/>
    <mergeCell ref="B115:C115"/>
    <mergeCell ref="B116:C116"/>
    <mergeCell ref="B117:C117"/>
    <mergeCell ref="F117:G117"/>
    <mergeCell ref="B118:C118"/>
    <mergeCell ref="F118:G118"/>
    <mergeCell ref="B108:C108"/>
    <mergeCell ref="B109:C109"/>
    <mergeCell ref="B110:C110"/>
    <mergeCell ref="B111:C111"/>
    <mergeCell ref="B112:C112"/>
    <mergeCell ref="B113:C113"/>
    <mergeCell ref="B102:C102"/>
    <mergeCell ref="B103:C103"/>
    <mergeCell ref="B104:C104"/>
    <mergeCell ref="B105:C105"/>
    <mergeCell ref="B106:C106"/>
    <mergeCell ref="B107:C107"/>
    <mergeCell ref="B96:C96"/>
    <mergeCell ref="B97:C97"/>
    <mergeCell ref="B98:C98"/>
    <mergeCell ref="B99:C99"/>
    <mergeCell ref="B100:C100"/>
    <mergeCell ref="B101:C101"/>
    <mergeCell ref="B90:C90"/>
    <mergeCell ref="B91:C91"/>
    <mergeCell ref="B92:C92"/>
    <mergeCell ref="B93:C93"/>
    <mergeCell ref="B94:C94"/>
    <mergeCell ref="B95:C95"/>
    <mergeCell ref="B84:C84"/>
    <mergeCell ref="B85:C85"/>
    <mergeCell ref="B86:C86"/>
    <mergeCell ref="B87:C87"/>
    <mergeCell ref="A88:G88"/>
    <mergeCell ref="B89:C89"/>
    <mergeCell ref="A73:G73"/>
    <mergeCell ref="B75:C75"/>
    <mergeCell ref="B76:C76"/>
    <mergeCell ref="B77:C77"/>
    <mergeCell ref="F77:G87"/>
    <mergeCell ref="B79:C79"/>
    <mergeCell ref="B80:C80"/>
    <mergeCell ref="B81:C81"/>
    <mergeCell ref="B82:C82"/>
    <mergeCell ref="B83:C83"/>
    <mergeCell ref="A69:B69"/>
    <mergeCell ref="F69:G69"/>
    <mergeCell ref="F70:G70"/>
    <mergeCell ref="B71:C71"/>
    <mergeCell ref="F71:G71"/>
    <mergeCell ref="B72:C72"/>
    <mergeCell ref="F72:G72"/>
    <mergeCell ref="B64:C64"/>
    <mergeCell ref="B65:C65"/>
    <mergeCell ref="B66:C66"/>
    <mergeCell ref="B67:C67"/>
    <mergeCell ref="A68:B68"/>
    <mergeCell ref="F68:G68"/>
    <mergeCell ref="B60:C60"/>
    <mergeCell ref="B61:C61"/>
    <mergeCell ref="B62:C62"/>
    <mergeCell ref="B63:C63"/>
    <mergeCell ref="B51:C51"/>
    <mergeCell ref="B52:C52"/>
    <mergeCell ref="B53:C53"/>
    <mergeCell ref="B54:C54"/>
    <mergeCell ref="B55:C55"/>
    <mergeCell ref="B56:C56"/>
    <mergeCell ref="B50:C50"/>
    <mergeCell ref="B38:C38"/>
    <mergeCell ref="B39:C39"/>
    <mergeCell ref="B40:C40"/>
    <mergeCell ref="B41:C41"/>
    <mergeCell ref="B42:C42"/>
    <mergeCell ref="B43:C43"/>
    <mergeCell ref="B57:C57"/>
    <mergeCell ref="B58:C58"/>
    <mergeCell ref="B28:C28"/>
    <mergeCell ref="B29:C29"/>
    <mergeCell ref="B30:C30"/>
    <mergeCell ref="B31:C31"/>
    <mergeCell ref="B44:C44"/>
    <mergeCell ref="B45:C45"/>
    <mergeCell ref="B46:C46"/>
    <mergeCell ref="B47:C47"/>
    <mergeCell ref="B48:C48"/>
    <mergeCell ref="B20:C20"/>
    <mergeCell ref="B21:C21"/>
    <mergeCell ref="B22:C22"/>
    <mergeCell ref="B23:C23"/>
    <mergeCell ref="B24:C24"/>
    <mergeCell ref="B25:C25"/>
    <mergeCell ref="F12:G12"/>
    <mergeCell ref="B13:C13"/>
    <mergeCell ref="F13:G13"/>
    <mergeCell ref="B14:C14"/>
    <mergeCell ref="F14:G58"/>
    <mergeCell ref="B15:C15"/>
    <mergeCell ref="B16:C16"/>
    <mergeCell ref="B17:C17"/>
    <mergeCell ref="B18:C18"/>
    <mergeCell ref="B19:C19"/>
    <mergeCell ref="B32:C32"/>
    <mergeCell ref="B33:C33"/>
    <mergeCell ref="B34:C34"/>
    <mergeCell ref="B35:C35"/>
    <mergeCell ref="B36:C36"/>
    <mergeCell ref="B37:C37"/>
    <mergeCell ref="B26:C26"/>
    <mergeCell ref="B27:C27"/>
    <mergeCell ref="A5:B5"/>
    <mergeCell ref="D5:E5"/>
    <mergeCell ref="F5:G5"/>
    <mergeCell ref="A6:B6"/>
    <mergeCell ref="D6:F6"/>
    <mergeCell ref="G6:G7"/>
    <mergeCell ref="A1:G1"/>
    <mergeCell ref="A2:B2"/>
    <mergeCell ref="F2:G2"/>
    <mergeCell ref="A3:B3"/>
    <mergeCell ref="F3:G3"/>
    <mergeCell ref="A4:B4"/>
    <mergeCell ref="F4:G4"/>
  </mergeCells>
  <dataValidations count="4">
    <dataValidation type="list" allowBlank="1" showInputMessage="1" showErrorMessage="1" sqref="F2:G2" xr:uid="{FA2E0A6F-F609-4049-A9B1-B06D7BEC407C}">
      <formula1>$AR$2:$AR$14</formula1>
    </dataValidation>
    <dataValidation type="list" allowBlank="1" showInputMessage="1" showErrorMessage="1" sqref="F3" xr:uid="{9CC992B3-7A9A-482A-A0EE-C517F1D9104B}">
      <formula1>"""Select Year"",2018,2019,2020"</formula1>
    </dataValidation>
    <dataValidation type="list" allowBlank="1" showInputMessage="1" showErrorMessage="1" sqref="D3" xr:uid="{D0EC8405-ADF2-47C0-9414-BD739A5D63E5}">
      <formula1>DST</formula1>
    </dataValidation>
    <dataValidation type="list" allowBlank="1" showInputMessage="1" showErrorMessage="1" sqref="D2" xr:uid="{41ED5E23-A123-47B4-AD82-304928915C31}">
      <formula1>State</formula1>
    </dataValidation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Select from drop down" error="Select from drop down" promptTitle="Select option" prompt="&quot;Yes &quot; for Y_x000a_&quot;No&quot; for N" xr:uid="{D6E5CE84-23D7-4E70-AD72-63F4E22021F3}">
          <x14:formula1>
            <xm:f>'E:\Monthly Report\Nov 2019 Monthly report\Khandwa 5 Dec\[Revised DEIC Checklist- 25619(1) (2).xlsx]Sheet2'!#REF!</xm:f>
          </x14:formula1>
          <xm:sqref>F60:G67 E339 F90:F116 F171:F177 F252:G337 F352:G390 E118 E394 F12 E476:E478 G90:G115 E72 F243:G247 F75:G76 E195 F209:G226 E229 G171:G176 F138:G169 F408:G446 F463:G465 F467:G472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D347F-47A5-429E-A69C-EA14B43D1A74}">
  <dimension ref="A1:AW864"/>
  <sheetViews>
    <sheetView workbookViewId="0">
      <selection activeCell="C11" sqref="C11"/>
    </sheetView>
  </sheetViews>
  <sheetFormatPr defaultRowHeight="15.75" x14ac:dyDescent="0.25"/>
  <cols>
    <col min="1" max="1" width="14.7109375" style="124" customWidth="1"/>
    <col min="2" max="2" width="54.42578125" style="124" customWidth="1"/>
    <col min="3" max="3" width="23.42578125" style="2" customWidth="1"/>
    <col min="4" max="4" width="25.7109375" style="2" customWidth="1"/>
    <col min="5" max="5" width="18.140625" style="2" customWidth="1"/>
    <col min="6" max="6" width="16.85546875" style="124" customWidth="1"/>
    <col min="7" max="10" width="9.140625" style="122"/>
    <col min="11" max="42" width="9.140625" style="124"/>
    <col min="43" max="49" width="0" style="124" hidden="1" customWidth="1"/>
    <col min="50" max="256" width="9.140625" style="124"/>
    <col min="257" max="257" width="19.5703125" style="124" customWidth="1"/>
    <col min="258" max="258" width="66.42578125" style="124" customWidth="1"/>
    <col min="259" max="259" width="11.28515625" style="124" customWidth="1"/>
    <col min="260" max="261" width="17" style="124" customWidth="1"/>
    <col min="262" max="512" width="9.140625" style="124"/>
    <col min="513" max="513" width="19.5703125" style="124" customWidth="1"/>
    <col min="514" max="514" width="66.42578125" style="124" customWidth="1"/>
    <col min="515" max="515" width="11.28515625" style="124" customWidth="1"/>
    <col min="516" max="517" width="17" style="124" customWidth="1"/>
    <col min="518" max="768" width="9.140625" style="124"/>
    <col min="769" max="769" width="19.5703125" style="124" customWidth="1"/>
    <col min="770" max="770" width="66.42578125" style="124" customWidth="1"/>
    <col min="771" max="771" width="11.28515625" style="124" customWidth="1"/>
    <col min="772" max="773" width="17" style="124" customWidth="1"/>
    <col min="774" max="1024" width="9.140625" style="124"/>
    <col min="1025" max="1025" width="19.5703125" style="124" customWidth="1"/>
    <col min="1026" max="1026" width="66.42578125" style="124" customWidth="1"/>
    <col min="1027" max="1027" width="11.28515625" style="124" customWidth="1"/>
    <col min="1028" max="1029" width="17" style="124" customWidth="1"/>
    <col min="1030" max="1280" width="9.140625" style="124"/>
    <col min="1281" max="1281" width="19.5703125" style="124" customWidth="1"/>
    <col min="1282" max="1282" width="66.42578125" style="124" customWidth="1"/>
    <col min="1283" max="1283" width="11.28515625" style="124" customWidth="1"/>
    <col min="1284" max="1285" width="17" style="124" customWidth="1"/>
    <col min="1286" max="1536" width="9.140625" style="124"/>
    <col min="1537" max="1537" width="19.5703125" style="124" customWidth="1"/>
    <col min="1538" max="1538" width="66.42578125" style="124" customWidth="1"/>
    <col min="1539" max="1539" width="11.28515625" style="124" customWidth="1"/>
    <col min="1540" max="1541" width="17" style="124" customWidth="1"/>
    <col min="1542" max="1792" width="9.140625" style="124"/>
    <col min="1793" max="1793" width="19.5703125" style="124" customWidth="1"/>
    <col min="1794" max="1794" width="66.42578125" style="124" customWidth="1"/>
    <col min="1795" max="1795" width="11.28515625" style="124" customWidth="1"/>
    <col min="1796" max="1797" width="17" style="124" customWidth="1"/>
    <col min="1798" max="2048" width="9.140625" style="124"/>
    <col min="2049" max="2049" width="19.5703125" style="124" customWidth="1"/>
    <col min="2050" max="2050" width="66.42578125" style="124" customWidth="1"/>
    <col min="2051" max="2051" width="11.28515625" style="124" customWidth="1"/>
    <col min="2052" max="2053" width="17" style="124" customWidth="1"/>
    <col min="2054" max="2304" width="9.140625" style="124"/>
    <col min="2305" max="2305" width="19.5703125" style="124" customWidth="1"/>
    <col min="2306" max="2306" width="66.42578125" style="124" customWidth="1"/>
    <col min="2307" max="2307" width="11.28515625" style="124" customWidth="1"/>
    <col min="2308" max="2309" width="17" style="124" customWidth="1"/>
    <col min="2310" max="2560" width="9.140625" style="124"/>
    <col min="2561" max="2561" width="19.5703125" style="124" customWidth="1"/>
    <col min="2562" max="2562" width="66.42578125" style="124" customWidth="1"/>
    <col min="2563" max="2563" width="11.28515625" style="124" customWidth="1"/>
    <col min="2564" max="2565" width="17" style="124" customWidth="1"/>
    <col min="2566" max="2816" width="9.140625" style="124"/>
    <col min="2817" max="2817" width="19.5703125" style="124" customWidth="1"/>
    <col min="2818" max="2818" width="66.42578125" style="124" customWidth="1"/>
    <col min="2819" max="2819" width="11.28515625" style="124" customWidth="1"/>
    <col min="2820" max="2821" width="17" style="124" customWidth="1"/>
    <col min="2822" max="3072" width="9.140625" style="124"/>
    <col min="3073" max="3073" width="19.5703125" style="124" customWidth="1"/>
    <col min="3074" max="3074" width="66.42578125" style="124" customWidth="1"/>
    <col min="3075" max="3075" width="11.28515625" style="124" customWidth="1"/>
    <col min="3076" max="3077" width="17" style="124" customWidth="1"/>
    <col min="3078" max="3328" width="9.140625" style="124"/>
    <col min="3329" max="3329" width="19.5703125" style="124" customWidth="1"/>
    <col min="3330" max="3330" width="66.42578125" style="124" customWidth="1"/>
    <col min="3331" max="3331" width="11.28515625" style="124" customWidth="1"/>
    <col min="3332" max="3333" width="17" style="124" customWidth="1"/>
    <col min="3334" max="3584" width="9.140625" style="124"/>
    <col min="3585" max="3585" width="19.5703125" style="124" customWidth="1"/>
    <col min="3586" max="3586" width="66.42578125" style="124" customWidth="1"/>
    <col min="3587" max="3587" width="11.28515625" style="124" customWidth="1"/>
    <col min="3588" max="3589" width="17" style="124" customWidth="1"/>
    <col min="3590" max="3840" width="9.140625" style="124"/>
    <col min="3841" max="3841" width="19.5703125" style="124" customWidth="1"/>
    <col min="3842" max="3842" width="66.42578125" style="124" customWidth="1"/>
    <col min="3843" max="3843" width="11.28515625" style="124" customWidth="1"/>
    <col min="3844" max="3845" width="17" style="124" customWidth="1"/>
    <col min="3846" max="4096" width="9.140625" style="124"/>
    <col min="4097" max="4097" width="19.5703125" style="124" customWidth="1"/>
    <col min="4098" max="4098" width="66.42578125" style="124" customWidth="1"/>
    <col min="4099" max="4099" width="11.28515625" style="124" customWidth="1"/>
    <col min="4100" max="4101" width="17" style="124" customWidth="1"/>
    <col min="4102" max="4352" width="9.140625" style="124"/>
    <col min="4353" max="4353" width="19.5703125" style="124" customWidth="1"/>
    <col min="4354" max="4354" width="66.42578125" style="124" customWidth="1"/>
    <col min="4355" max="4355" width="11.28515625" style="124" customWidth="1"/>
    <col min="4356" max="4357" width="17" style="124" customWidth="1"/>
    <col min="4358" max="4608" width="9.140625" style="124"/>
    <col min="4609" max="4609" width="19.5703125" style="124" customWidth="1"/>
    <col min="4610" max="4610" width="66.42578125" style="124" customWidth="1"/>
    <col min="4611" max="4611" width="11.28515625" style="124" customWidth="1"/>
    <col min="4612" max="4613" width="17" style="124" customWidth="1"/>
    <col min="4614" max="4864" width="9.140625" style="124"/>
    <col min="4865" max="4865" width="19.5703125" style="124" customWidth="1"/>
    <col min="4866" max="4866" width="66.42578125" style="124" customWidth="1"/>
    <col min="4867" max="4867" width="11.28515625" style="124" customWidth="1"/>
    <col min="4868" max="4869" width="17" style="124" customWidth="1"/>
    <col min="4870" max="5120" width="9.140625" style="124"/>
    <col min="5121" max="5121" width="19.5703125" style="124" customWidth="1"/>
    <col min="5122" max="5122" width="66.42578125" style="124" customWidth="1"/>
    <col min="5123" max="5123" width="11.28515625" style="124" customWidth="1"/>
    <col min="5124" max="5125" width="17" style="124" customWidth="1"/>
    <col min="5126" max="5376" width="9.140625" style="124"/>
    <col min="5377" max="5377" width="19.5703125" style="124" customWidth="1"/>
    <col min="5378" max="5378" width="66.42578125" style="124" customWidth="1"/>
    <col min="5379" max="5379" width="11.28515625" style="124" customWidth="1"/>
    <col min="5380" max="5381" width="17" style="124" customWidth="1"/>
    <col min="5382" max="5632" width="9.140625" style="124"/>
    <col min="5633" max="5633" width="19.5703125" style="124" customWidth="1"/>
    <col min="5634" max="5634" width="66.42578125" style="124" customWidth="1"/>
    <col min="5635" max="5635" width="11.28515625" style="124" customWidth="1"/>
    <col min="5636" max="5637" width="17" style="124" customWidth="1"/>
    <col min="5638" max="5888" width="9.140625" style="124"/>
    <col min="5889" max="5889" width="19.5703125" style="124" customWidth="1"/>
    <col min="5890" max="5890" width="66.42578125" style="124" customWidth="1"/>
    <col min="5891" max="5891" width="11.28515625" style="124" customWidth="1"/>
    <col min="5892" max="5893" width="17" style="124" customWidth="1"/>
    <col min="5894" max="6144" width="9.140625" style="124"/>
    <col min="6145" max="6145" width="19.5703125" style="124" customWidth="1"/>
    <col min="6146" max="6146" width="66.42578125" style="124" customWidth="1"/>
    <col min="6147" max="6147" width="11.28515625" style="124" customWidth="1"/>
    <col min="6148" max="6149" width="17" style="124" customWidth="1"/>
    <col min="6150" max="6400" width="9.140625" style="124"/>
    <col min="6401" max="6401" width="19.5703125" style="124" customWidth="1"/>
    <col min="6402" max="6402" width="66.42578125" style="124" customWidth="1"/>
    <col min="6403" max="6403" width="11.28515625" style="124" customWidth="1"/>
    <col min="6404" max="6405" width="17" style="124" customWidth="1"/>
    <col min="6406" max="6656" width="9.140625" style="124"/>
    <col min="6657" max="6657" width="19.5703125" style="124" customWidth="1"/>
    <col min="6658" max="6658" width="66.42578125" style="124" customWidth="1"/>
    <col min="6659" max="6659" width="11.28515625" style="124" customWidth="1"/>
    <col min="6660" max="6661" width="17" style="124" customWidth="1"/>
    <col min="6662" max="6912" width="9.140625" style="124"/>
    <col min="6913" max="6913" width="19.5703125" style="124" customWidth="1"/>
    <col min="6914" max="6914" width="66.42578125" style="124" customWidth="1"/>
    <col min="6915" max="6915" width="11.28515625" style="124" customWidth="1"/>
    <col min="6916" max="6917" width="17" style="124" customWidth="1"/>
    <col min="6918" max="7168" width="9.140625" style="124"/>
    <col min="7169" max="7169" width="19.5703125" style="124" customWidth="1"/>
    <col min="7170" max="7170" width="66.42578125" style="124" customWidth="1"/>
    <col min="7171" max="7171" width="11.28515625" style="124" customWidth="1"/>
    <col min="7172" max="7173" width="17" style="124" customWidth="1"/>
    <col min="7174" max="7424" width="9.140625" style="124"/>
    <col min="7425" max="7425" width="19.5703125" style="124" customWidth="1"/>
    <col min="7426" max="7426" width="66.42578125" style="124" customWidth="1"/>
    <col min="7427" max="7427" width="11.28515625" style="124" customWidth="1"/>
    <col min="7428" max="7429" width="17" style="124" customWidth="1"/>
    <col min="7430" max="7680" width="9.140625" style="124"/>
    <col min="7681" max="7681" width="19.5703125" style="124" customWidth="1"/>
    <col min="7682" max="7682" width="66.42578125" style="124" customWidth="1"/>
    <col min="7683" max="7683" width="11.28515625" style="124" customWidth="1"/>
    <col min="7684" max="7685" width="17" style="124" customWidth="1"/>
    <col min="7686" max="7936" width="9.140625" style="124"/>
    <col min="7937" max="7937" width="19.5703125" style="124" customWidth="1"/>
    <col min="7938" max="7938" width="66.42578125" style="124" customWidth="1"/>
    <col min="7939" max="7939" width="11.28515625" style="124" customWidth="1"/>
    <col min="7940" max="7941" width="17" style="124" customWidth="1"/>
    <col min="7942" max="8192" width="9.140625" style="124"/>
    <col min="8193" max="8193" width="19.5703125" style="124" customWidth="1"/>
    <col min="8194" max="8194" width="66.42578125" style="124" customWidth="1"/>
    <col min="8195" max="8195" width="11.28515625" style="124" customWidth="1"/>
    <col min="8196" max="8197" width="17" style="124" customWidth="1"/>
    <col min="8198" max="8448" width="9.140625" style="124"/>
    <col min="8449" max="8449" width="19.5703125" style="124" customWidth="1"/>
    <col min="8450" max="8450" width="66.42578125" style="124" customWidth="1"/>
    <col min="8451" max="8451" width="11.28515625" style="124" customWidth="1"/>
    <col min="8452" max="8453" width="17" style="124" customWidth="1"/>
    <col min="8454" max="8704" width="9.140625" style="124"/>
    <col min="8705" max="8705" width="19.5703125" style="124" customWidth="1"/>
    <col min="8706" max="8706" width="66.42578125" style="124" customWidth="1"/>
    <col min="8707" max="8707" width="11.28515625" style="124" customWidth="1"/>
    <col min="8708" max="8709" width="17" style="124" customWidth="1"/>
    <col min="8710" max="8960" width="9.140625" style="124"/>
    <col min="8961" max="8961" width="19.5703125" style="124" customWidth="1"/>
    <col min="8962" max="8962" width="66.42578125" style="124" customWidth="1"/>
    <col min="8963" max="8963" width="11.28515625" style="124" customWidth="1"/>
    <col min="8964" max="8965" width="17" style="124" customWidth="1"/>
    <col min="8966" max="9216" width="9.140625" style="124"/>
    <col min="9217" max="9217" width="19.5703125" style="124" customWidth="1"/>
    <col min="9218" max="9218" width="66.42578125" style="124" customWidth="1"/>
    <col min="9219" max="9219" width="11.28515625" style="124" customWidth="1"/>
    <col min="9220" max="9221" width="17" style="124" customWidth="1"/>
    <col min="9222" max="9472" width="9.140625" style="124"/>
    <col min="9473" max="9473" width="19.5703125" style="124" customWidth="1"/>
    <col min="9474" max="9474" width="66.42578125" style="124" customWidth="1"/>
    <col min="9475" max="9475" width="11.28515625" style="124" customWidth="1"/>
    <col min="9476" max="9477" width="17" style="124" customWidth="1"/>
    <col min="9478" max="9728" width="9.140625" style="124"/>
    <col min="9729" max="9729" width="19.5703125" style="124" customWidth="1"/>
    <col min="9730" max="9730" width="66.42578125" style="124" customWidth="1"/>
    <col min="9731" max="9731" width="11.28515625" style="124" customWidth="1"/>
    <col min="9732" max="9733" width="17" style="124" customWidth="1"/>
    <col min="9734" max="9984" width="9.140625" style="124"/>
    <col min="9985" max="9985" width="19.5703125" style="124" customWidth="1"/>
    <col min="9986" max="9986" width="66.42578125" style="124" customWidth="1"/>
    <col min="9987" max="9987" width="11.28515625" style="124" customWidth="1"/>
    <col min="9988" max="9989" width="17" style="124" customWidth="1"/>
    <col min="9990" max="10240" width="9.140625" style="124"/>
    <col min="10241" max="10241" width="19.5703125" style="124" customWidth="1"/>
    <col min="10242" max="10242" width="66.42578125" style="124" customWidth="1"/>
    <col min="10243" max="10243" width="11.28515625" style="124" customWidth="1"/>
    <col min="10244" max="10245" width="17" style="124" customWidth="1"/>
    <col min="10246" max="10496" width="9.140625" style="124"/>
    <col min="10497" max="10497" width="19.5703125" style="124" customWidth="1"/>
    <col min="10498" max="10498" width="66.42578125" style="124" customWidth="1"/>
    <col min="10499" max="10499" width="11.28515625" style="124" customWidth="1"/>
    <col min="10500" max="10501" width="17" style="124" customWidth="1"/>
    <col min="10502" max="10752" width="9.140625" style="124"/>
    <col min="10753" max="10753" width="19.5703125" style="124" customWidth="1"/>
    <col min="10754" max="10754" width="66.42578125" style="124" customWidth="1"/>
    <col min="10755" max="10755" width="11.28515625" style="124" customWidth="1"/>
    <col min="10756" max="10757" width="17" style="124" customWidth="1"/>
    <col min="10758" max="11008" width="9.140625" style="124"/>
    <col min="11009" max="11009" width="19.5703125" style="124" customWidth="1"/>
    <col min="11010" max="11010" width="66.42578125" style="124" customWidth="1"/>
    <col min="11011" max="11011" width="11.28515625" style="124" customWidth="1"/>
    <col min="11012" max="11013" width="17" style="124" customWidth="1"/>
    <col min="11014" max="11264" width="9.140625" style="124"/>
    <col min="11265" max="11265" width="19.5703125" style="124" customWidth="1"/>
    <col min="11266" max="11266" width="66.42578125" style="124" customWidth="1"/>
    <col min="11267" max="11267" width="11.28515625" style="124" customWidth="1"/>
    <col min="11268" max="11269" width="17" style="124" customWidth="1"/>
    <col min="11270" max="11520" width="9.140625" style="124"/>
    <col min="11521" max="11521" width="19.5703125" style="124" customWidth="1"/>
    <col min="11522" max="11522" width="66.42578125" style="124" customWidth="1"/>
    <col min="11523" max="11523" width="11.28515625" style="124" customWidth="1"/>
    <col min="11524" max="11525" width="17" style="124" customWidth="1"/>
    <col min="11526" max="11776" width="9.140625" style="124"/>
    <col min="11777" max="11777" width="19.5703125" style="124" customWidth="1"/>
    <col min="11778" max="11778" width="66.42578125" style="124" customWidth="1"/>
    <col min="11779" max="11779" width="11.28515625" style="124" customWidth="1"/>
    <col min="11780" max="11781" width="17" style="124" customWidth="1"/>
    <col min="11782" max="12032" width="9.140625" style="124"/>
    <col min="12033" max="12033" width="19.5703125" style="124" customWidth="1"/>
    <col min="12034" max="12034" width="66.42578125" style="124" customWidth="1"/>
    <col min="12035" max="12035" width="11.28515625" style="124" customWidth="1"/>
    <col min="12036" max="12037" width="17" style="124" customWidth="1"/>
    <col min="12038" max="12288" width="9.140625" style="124"/>
    <col min="12289" max="12289" width="19.5703125" style="124" customWidth="1"/>
    <col min="12290" max="12290" width="66.42578125" style="124" customWidth="1"/>
    <col min="12291" max="12291" width="11.28515625" style="124" customWidth="1"/>
    <col min="12292" max="12293" width="17" style="124" customWidth="1"/>
    <col min="12294" max="12544" width="9.140625" style="124"/>
    <col min="12545" max="12545" width="19.5703125" style="124" customWidth="1"/>
    <col min="12546" max="12546" width="66.42578125" style="124" customWidth="1"/>
    <col min="12547" max="12547" width="11.28515625" style="124" customWidth="1"/>
    <col min="12548" max="12549" width="17" style="124" customWidth="1"/>
    <col min="12550" max="12800" width="9.140625" style="124"/>
    <col min="12801" max="12801" width="19.5703125" style="124" customWidth="1"/>
    <col min="12802" max="12802" width="66.42578125" style="124" customWidth="1"/>
    <col min="12803" max="12803" width="11.28515625" style="124" customWidth="1"/>
    <col min="12804" max="12805" width="17" style="124" customWidth="1"/>
    <col min="12806" max="13056" width="9.140625" style="124"/>
    <col min="13057" max="13057" width="19.5703125" style="124" customWidth="1"/>
    <col min="13058" max="13058" width="66.42578125" style="124" customWidth="1"/>
    <col min="13059" max="13059" width="11.28515625" style="124" customWidth="1"/>
    <col min="13060" max="13061" width="17" style="124" customWidth="1"/>
    <col min="13062" max="13312" width="9.140625" style="124"/>
    <col min="13313" max="13313" width="19.5703125" style="124" customWidth="1"/>
    <col min="13314" max="13314" width="66.42578125" style="124" customWidth="1"/>
    <col min="13315" max="13315" width="11.28515625" style="124" customWidth="1"/>
    <col min="13316" max="13317" width="17" style="124" customWidth="1"/>
    <col min="13318" max="13568" width="9.140625" style="124"/>
    <col min="13569" max="13569" width="19.5703125" style="124" customWidth="1"/>
    <col min="13570" max="13570" width="66.42578125" style="124" customWidth="1"/>
    <col min="13571" max="13571" width="11.28515625" style="124" customWidth="1"/>
    <col min="13572" max="13573" width="17" style="124" customWidth="1"/>
    <col min="13574" max="13824" width="9.140625" style="124"/>
    <col min="13825" max="13825" width="19.5703125" style="124" customWidth="1"/>
    <col min="13826" max="13826" width="66.42578125" style="124" customWidth="1"/>
    <col min="13827" max="13827" width="11.28515625" style="124" customWidth="1"/>
    <col min="13828" max="13829" width="17" style="124" customWidth="1"/>
    <col min="13830" max="14080" width="9.140625" style="124"/>
    <col min="14081" max="14081" width="19.5703125" style="124" customWidth="1"/>
    <col min="14082" max="14082" width="66.42578125" style="124" customWidth="1"/>
    <col min="14083" max="14083" width="11.28515625" style="124" customWidth="1"/>
    <col min="14084" max="14085" width="17" style="124" customWidth="1"/>
    <col min="14086" max="14336" width="9.140625" style="124"/>
    <col min="14337" max="14337" width="19.5703125" style="124" customWidth="1"/>
    <col min="14338" max="14338" width="66.42578125" style="124" customWidth="1"/>
    <col min="14339" max="14339" width="11.28515625" style="124" customWidth="1"/>
    <col min="14340" max="14341" width="17" style="124" customWidth="1"/>
    <col min="14342" max="14592" width="9.140625" style="124"/>
    <col min="14593" max="14593" width="19.5703125" style="124" customWidth="1"/>
    <col min="14594" max="14594" width="66.42578125" style="124" customWidth="1"/>
    <col min="14595" max="14595" width="11.28515625" style="124" customWidth="1"/>
    <col min="14596" max="14597" width="17" style="124" customWidth="1"/>
    <col min="14598" max="14848" width="9.140625" style="124"/>
    <col min="14849" max="14849" width="19.5703125" style="124" customWidth="1"/>
    <col min="14850" max="14850" width="66.42578125" style="124" customWidth="1"/>
    <col min="14851" max="14851" width="11.28515625" style="124" customWidth="1"/>
    <col min="14852" max="14853" width="17" style="124" customWidth="1"/>
    <col min="14854" max="15104" width="9.140625" style="124"/>
    <col min="15105" max="15105" width="19.5703125" style="124" customWidth="1"/>
    <col min="15106" max="15106" width="66.42578125" style="124" customWidth="1"/>
    <col min="15107" max="15107" width="11.28515625" style="124" customWidth="1"/>
    <col min="15108" max="15109" width="17" style="124" customWidth="1"/>
    <col min="15110" max="15360" width="9.140625" style="124"/>
    <col min="15361" max="15361" width="19.5703125" style="124" customWidth="1"/>
    <col min="15362" max="15362" width="66.42578125" style="124" customWidth="1"/>
    <col min="15363" max="15363" width="11.28515625" style="124" customWidth="1"/>
    <col min="15364" max="15365" width="17" style="124" customWidth="1"/>
    <col min="15366" max="15616" width="9.140625" style="124"/>
    <col min="15617" max="15617" width="19.5703125" style="124" customWidth="1"/>
    <col min="15618" max="15618" width="66.42578125" style="124" customWidth="1"/>
    <col min="15619" max="15619" width="11.28515625" style="124" customWidth="1"/>
    <col min="15620" max="15621" width="17" style="124" customWidth="1"/>
    <col min="15622" max="15872" width="9.140625" style="124"/>
    <col min="15873" max="15873" width="19.5703125" style="124" customWidth="1"/>
    <col min="15874" max="15874" width="66.42578125" style="124" customWidth="1"/>
    <col min="15875" max="15875" width="11.28515625" style="124" customWidth="1"/>
    <col min="15876" max="15877" width="17" style="124" customWidth="1"/>
    <col min="15878" max="16128" width="9.140625" style="124"/>
    <col min="16129" max="16129" width="19.5703125" style="124" customWidth="1"/>
    <col min="16130" max="16130" width="66.42578125" style="124" customWidth="1"/>
    <col min="16131" max="16131" width="11.28515625" style="124" customWidth="1"/>
    <col min="16132" max="16133" width="17" style="124" customWidth="1"/>
    <col min="16134" max="16384" width="9.140625" style="124"/>
  </cols>
  <sheetData>
    <row r="1" spans="1:49" ht="18.75" x14ac:dyDescent="0.25">
      <c r="A1" s="872" t="s">
        <v>912</v>
      </c>
      <c r="B1" s="893"/>
      <c r="C1" s="893"/>
      <c r="D1" s="893"/>
      <c r="E1" s="893"/>
      <c r="F1" s="893"/>
      <c r="G1" s="893"/>
    </row>
    <row r="2" spans="1:49" ht="19.5" x14ac:dyDescent="0.25">
      <c r="A2" s="881" t="s">
        <v>51</v>
      </c>
      <c r="B2" s="882"/>
      <c r="C2" s="47"/>
      <c r="D2" s="15" t="s">
        <v>240</v>
      </c>
      <c r="E2" s="165" t="s">
        <v>898</v>
      </c>
      <c r="F2" s="874"/>
      <c r="G2" s="874"/>
    </row>
    <row r="3" spans="1:49" ht="18.75" x14ac:dyDescent="0.25">
      <c r="A3" s="883" t="s">
        <v>52</v>
      </c>
      <c r="B3" s="884"/>
      <c r="C3" s="48"/>
      <c r="D3" s="16" t="s">
        <v>1478</v>
      </c>
      <c r="E3" s="166" t="s">
        <v>1315</v>
      </c>
      <c r="F3" s="874">
        <v>2019</v>
      </c>
      <c r="G3" s="874"/>
    </row>
    <row r="4" spans="1:49" ht="47.25" x14ac:dyDescent="0.25">
      <c r="A4" s="877" t="s">
        <v>54</v>
      </c>
      <c r="B4" s="878"/>
      <c r="C4" s="49" t="s">
        <v>1479</v>
      </c>
      <c r="D4" s="123"/>
      <c r="E4" s="156" t="s">
        <v>1358</v>
      </c>
      <c r="F4" s="975" t="s">
        <v>1480</v>
      </c>
      <c r="G4" s="975"/>
    </row>
    <row r="5" spans="1:49" ht="18.75" x14ac:dyDescent="0.25">
      <c r="A5" s="678" t="s">
        <v>1359</v>
      </c>
      <c r="B5" s="679"/>
      <c r="C5" s="153"/>
      <c r="D5" s="678" t="s">
        <v>1338</v>
      </c>
      <c r="E5" s="679"/>
      <c r="F5" s="827"/>
      <c r="G5" s="827"/>
    </row>
    <row r="6" spans="1:49" ht="30" customHeight="1" x14ac:dyDescent="0.25">
      <c r="A6" s="678" t="s">
        <v>1325</v>
      </c>
      <c r="B6" s="679"/>
      <c r="C6" s="128"/>
      <c r="D6" s="889" t="s">
        <v>1344</v>
      </c>
      <c r="E6" s="889"/>
      <c r="F6" s="889"/>
      <c r="G6" s="826" t="s">
        <v>1329</v>
      </c>
    </row>
    <row r="7" spans="1:49" ht="78.75" x14ac:dyDescent="0.25">
      <c r="A7" s="157" t="s">
        <v>1339</v>
      </c>
      <c r="B7" s="174" t="s">
        <v>1355</v>
      </c>
      <c r="C7" s="174" t="s">
        <v>1330</v>
      </c>
      <c r="D7" s="174" t="s">
        <v>1326</v>
      </c>
      <c r="E7" s="174" t="s">
        <v>1327</v>
      </c>
      <c r="F7" s="174" t="s">
        <v>1328</v>
      </c>
      <c r="G7" s="826"/>
    </row>
    <row r="8" spans="1:49" x14ac:dyDescent="0.25">
      <c r="A8" s="158" t="s">
        <v>1340</v>
      </c>
      <c r="B8" s="131"/>
      <c r="C8" s="131"/>
      <c r="D8" s="130"/>
      <c r="E8" s="130"/>
      <c r="F8" s="175"/>
      <c r="G8" s="175"/>
    </row>
    <row r="9" spans="1:49" x14ac:dyDescent="0.25">
      <c r="A9" s="158" t="s">
        <v>1341</v>
      </c>
      <c r="B9" s="131"/>
      <c r="C9" s="131"/>
      <c r="D9" s="130"/>
      <c r="E9" s="130"/>
      <c r="F9" s="175"/>
      <c r="G9" s="175"/>
    </row>
    <row r="10" spans="1:49" ht="18.75" x14ac:dyDescent="0.25">
      <c r="A10" s="158" t="s">
        <v>1342</v>
      </c>
      <c r="B10" s="128"/>
      <c r="C10" s="128"/>
      <c r="D10" s="130"/>
      <c r="E10" s="130"/>
      <c r="F10" s="175"/>
      <c r="G10" s="175"/>
    </row>
    <row r="11" spans="1:49" ht="18.75" x14ac:dyDescent="0.25">
      <c r="A11" s="49" t="s">
        <v>1343</v>
      </c>
      <c r="B11" s="49"/>
      <c r="C11" s="49"/>
      <c r="D11" s="123"/>
      <c r="E11" s="123"/>
      <c r="F11" s="162"/>
      <c r="G11" s="162"/>
    </row>
    <row r="12" spans="1:49" x14ac:dyDescent="0.25">
      <c r="A12" s="201" t="s">
        <v>76</v>
      </c>
      <c r="B12" s="190" t="s">
        <v>0</v>
      </c>
      <c r="C12" s="191"/>
      <c r="D12" s="192"/>
      <c r="E12" s="921" t="s">
        <v>1396</v>
      </c>
      <c r="F12" s="922"/>
      <c r="AQ12" s="124" t="s">
        <v>902</v>
      </c>
      <c r="AR12" s="122" t="s">
        <v>206</v>
      </c>
      <c r="AS12" s="125" t="s">
        <v>204</v>
      </c>
      <c r="AT12" s="126" t="s">
        <v>207</v>
      </c>
      <c r="AU12" s="122"/>
      <c r="AV12" s="122"/>
      <c r="AW12" s="122"/>
    </row>
    <row r="13" spans="1:49" ht="31.5" x14ac:dyDescent="0.25">
      <c r="A13" s="53"/>
      <c r="B13" s="18"/>
      <c r="C13" s="19" t="s">
        <v>53</v>
      </c>
      <c r="D13" s="19" t="s">
        <v>1313</v>
      </c>
      <c r="E13" s="885"/>
      <c r="F13" s="895"/>
      <c r="AQ13" s="124" t="s">
        <v>903</v>
      </c>
      <c r="AR13" s="122" t="s">
        <v>208</v>
      </c>
      <c r="AS13" s="125" t="s">
        <v>204</v>
      </c>
      <c r="AT13" s="126" t="s">
        <v>209</v>
      </c>
      <c r="AU13" s="122"/>
      <c r="AV13" s="122"/>
      <c r="AW13" s="122"/>
    </row>
    <row r="14" spans="1:49" ht="31.5" x14ac:dyDescent="0.25">
      <c r="A14" s="54">
        <v>1.1000000000000001</v>
      </c>
      <c r="B14" s="203" t="s">
        <v>1316</v>
      </c>
      <c r="C14" s="163">
        <v>27</v>
      </c>
      <c r="D14" s="163">
        <v>576</v>
      </c>
      <c r="E14" s="887"/>
      <c r="F14" s="896"/>
      <c r="AQ14" s="124" t="s">
        <v>904</v>
      </c>
      <c r="AR14" s="122" t="s">
        <v>210</v>
      </c>
      <c r="AS14" s="125" t="s">
        <v>204</v>
      </c>
      <c r="AT14" s="126" t="s">
        <v>211</v>
      </c>
      <c r="AU14" s="122"/>
      <c r="AV14" s="122"/>
      <c r="AW14" s="122"/>
    </row>
    <row r="15" spans="1:49" x14ac:dyDescent="0.25">
      <c r="A15" s="55" t="s">
        <v>66</v>
      </c>
      <c r="B15" s="167" t="s">
        <v>1082</v>
      </c>
      <c r="C15" s="163">
        <v>4</v>
      </c>
      <c r="D15" s="163">
        <v>112</v>
      </c>
      <c r="E15" s="887"/>
      <c r="F15" s="896"/>
      <c r="AQ15" s="124" t="s">
        <v>905</v>
      </c>
      <c r="AR15" s="122" t="s">
        <v>212</v>
      </c>
      <c r="AS15" s="125" t="s">
        <v>204</v>
      </c>
      <c r="AT15" s="126" t="s">
        <v>213</v>
      </c>
      <c r="AU15" s="122"/>
      <c r="AV15" s="122"/>
      <c r="AW15" s="122"/>
    </row>
    <row r="16" spans="1:49" x14ac:dyDescent="0.25">
      <c r="A16" s="56" t="s">
        <v>67</v>
      </c>
      <c r="B16" s="167" t="s">
        <v>958</v>
      </c>
      <c r="C16" s="163">
        <v>12</v>
      </c>
      <c r="D16" s="163">
        <v>195</v>
      </c>
      <c r="E16" s="887"/>
      <c r="F16" s="896"/>
      <c r="AR16" s="122"/>
      <c r="AS16" s="125"/>
      <c r="AT16" s="126"/>
      <c r="AU16" s="122"/>
      <c r="AV16" s="122"/>
      <c r="AW16" s="122"/>
    </row>
    <row r="17" spans="1:49" x14ac:dyDescent="0.25">
      <c r="A17" s="56" t="s">
        <v>68</v>
      </c>
      <c r="B17" s="167" t="s">
        <v>3</v>
      </c>
      <c r="C17" s="169">
        <v>6</v>
      </c>
      <c r="D17" s="169">
        <v>186</v>
      </c>
      <c r="E17" s="887"/>
      <c r="F17" s="896"/>
      <c r="AQ17" s="124" t="s">
        <v>906</v>
      </c>
      <c r="AR17" s="122" t="s">
        <v>214</v>
      </c>
      <c r="AS17" s="125" t="s">
        <v>204</v>
      </c>
      <c r="AT17" s="126" t="s">
        <v>215</v>
      </c>
      <c r="AU17" s="122"/>
      <c r="AV17" s="122"/>
      <c r="AW17" s="122"/>
    </row>
    <row r="18" spans="1:49" x14ac:dyDescent="0.25">
      <c r="A18" s="172" t="s">
        <v>959</v>
      </c>
      <c r="B18" s="167" t="s">
        <v>4</v>
      </c>
      <c r="C18" s="169">
        <v>5</v>
      </c>
      <c r="D18" s="169">
        <v>83</v>
      </c>
      <c r="E18" s="887"/>
      <c r="F18" s="896"/>
      <c r="AQ18" s="124" t="s">
        <v>907</v>
      </c>
      <c r="AR18" s="122" t="s">
        <v>216</v>
      </c>
      <c r="AS18" s="125" t="s">
        <v>204</v>
      </c>
      <c r="AT18" s="126" t="s">
        <v>217</v>
      </c>
      <c r="AU18" s="122"/>
      <c r="AV18" s="122"/>
      <c r="AW18" s="122"/>
    </row>
    <row r="19" spans="1:49" ht="31.5" x14ac:dyDescent="0.25">
      <c r="A19" s="54">
        <v>1.2</v>
      </c>
      <c r="B19" s="203" t="s">
        <v>1317</v>
      </c>
      <c r="C19" s="169">
        <v>32</v>
      </c>
      <c r="D19" s="169">
        <v>1458</v>
      </c>
      <c r="E19" s="887"/>
      <c r="F19" s="896"/>
      <c r="AR19" s="122"/>
      <c r="AS19" s="125"/>
      <c r="AT19" s="126"/>
      <c r="AU19" s="122"/>
      <c r="AV19" s="122"/>
      <c r="AW19" s="122"/>
    </row>
    <row r="20" spans="1:49" x14ac:dyDescent="0.25">
      <c r="A20" s="55" t="s">
        <v>66</v>
      </c>
      <c r="B20" s="167" t="s">
        <v>1082</v>
      </c>
      <c r="C20" s="169">
        <v>8</v>
      </c>
      <c r="D20" s="169">
        <v>695</v>
      </c>
      <c r="E20" s="887"/>
      <c r="F20" s="896"/>
      <c r="AR20" s="122"/>
      <c r="AS20" s="125"/>
      <c r="AT20" s="126"/>
      <c r="AU20" s="122"/>
      <c r="AV20" s="122"/>
      <c r="AW20" s="122"/>
    </row>
    <row r="21" spans="1:49" x14ac:dyDescent="0.25">
      <c r="A21" s="56" t="s">
        <v>67</v>
      </c>
      <c r="B21" s="167" t="s">
        <v>958</v>
      </c>
      <c r="C21" s="169">
        <v>12</v>
      </c>
      <c r="D21" s="169">
        <v>289</v>
      </c>
      <c r="E21" s="887"/>
      <c r="F21" s="896"/>
      <c r="AR21" s="122"/>
      <c r="AS21" s="125"/>
      <c r="AT21" s="126"/>
      <c r="AU21" s="122"/>
      <c r="AV21" s="122"/>
      <c r="AW21" s="122"/>
    </row>
    <row r="22" spans="1:49" x14ac:dyDescent="0.25">
      <c r="A22" s="56" t="s">
        <v>68</v>
      </c>
      <c r="B22" s="167" t="s">
        <v>3</v>
      </c>
      <c r="C22" s="169">
        <v>7</v>
      </c>
      <c r="D22" s="169">
        <v>224</v>
      </c>
      <c r="E22" s="887"/>
      <c r="F22" s="896"/>
      <c r="AR22" s="122"/>
      <c r="AS22" s="125"/>
      <c r="AT22" s="126"/>
      <c r="AU22" s="122"/>
      <c r="AV22" s="122"/>
      <c r="AW22" s="122"/>
    </row>
    <row r="23" spans="1:49" x14ac:dyDescent="0.25">
      <c r="A23" s="172" t="s">
        <v>959</v>
      </c>
      <c r="B23" s="167" t="s">
        <v>4</v>
      </c>
      <c r="C23" s="169">
        <v>5</v>
      </c>
      <c r="D23" s="169">
        <v>250</v>
      </c>
      <c r="E23" s="887"/>
      <c r="F23" s="896"/>
      <c r="AR23" s="122"/>
      <c r="AS23" s="125"/>
      <c r="AT23" s="126"/>
      <c r="AU23" s="122"/>
      <c r="AV23" s="122"/>
      <c r="AW23" s="122"/>
    </row>
    <row r="24" spans="1:49" ht="31.5" x14ac:dyDescent="0.25">
      <c r="A24" s="54">
        <v>1.3</v>
      </c>
      <c r="B24" s="203" t="s">
        <v>1318</v>
      </c>
      <c r="C24" s="169">
        <v>10</v>
      </c>
      <c r="D24" s="169">
        <v>303</v>
      </c>
      <c r="E24" s="887"/>
      <c r="F24" s="896"/>
      <c r="AR24" s="122"/>
      <c r="AS24" s="125"/>
      <c r="AT24" s="126"/>
      <c r="AU24" s="122"/>
      <c r="AV24" s="122"/>
      <c r="AW24" s="122"/>
    </row>
    <row r="25" spans="1:49" x14ac:dyDescent="0.25">
      <c r="A25" s="55" t="s">
        <v>66</v>
      </c>
      <c r="B25" s="167" t="s">
        <v>1082</v>
      </c>
      <c r="C25" s="169">
        <v>2</v>
      </c>
      <c r="D25" s="169">
        <v>114</v>
      </c>
      <c r="E25" s="887"/>
      <c r="F25" s="896"/>
      <c r="AR25" s="122"/>
      <c r="AS25" s="125"/>
      <c r="AT25" s="126"/>
      <c r="AU25" s="122"/>
      <c r="AV25" s="122"/>
      <c r="AW25" s="122"/>
    </row>
    <row r="26" spans="1:49" x14ac:dyDescent="0.25">
      <c r="A26" s="56" t="s">
        <v>67</v>
      </c>
      <c r="B26" s="167" t="s">
        <v>958</v>
      </c>
      <c r="C26" s="169">
        <v>3</v>
      </c>
      <c r="D26" s="169">
        <v>67</v>
      </c>
      <c r="E26" s="887"/>
      <c r="F26" s="896"/>
      <c r="AR26" s="122"/>
      <c r="AS26" s="125"/>
      <c r="AT26" s="126"/>
      <c r="AU26" s="122"/>
      <c r="AV26" s="122"/>
      <c r="AW26" s="122"/>
    </row>
    <row r="27" spans="1:49" x14ac:dyDescent="0.25">
      <c r="A27" s="56" t="s">
        <v>68</v>
      </c>
      <c r="B27" s="167" t="s">
        <v>3</v>
      </c>
      <c r="C27" s="169">
        <v>4</v>
      </c>
      <c r="D27" s="169">
        <v>56</v>
      </c>
      <c r="E27" s="887"/>
      <c r="F27" s="896"/>
      <c r="AR27" s="122"/>
      <c r="AS27" s="125"/>
      <c r="AT27" s="126"/>
      <c r="AU27" s="122"/>
      <c r="AV27" s="122"/>
      <c r="AW27" s="122"/>
    </row>
    <row r="28" spans="1:49" x14ac:dyDescent="0.25">
      <c r="A28" s="172" t="s">
        <v>959</v>
      </c>
      <c r="B28" s="167" t="s">
        <v>4</v>
      </c>
      <c r="C28" s="169">
        <v>1</v>
      </c>
      <c r="D28" s="169">
        <v>66</v>
      </c>
      <c r="E28" s="887"/>
      <c r="F28" s="896"/>
      <c r="AR28" s="122"/>
      <c r="AS28" s="125"/>
      <c r="AT28" s="126"/>
      <c r="AU28" s="122"/>
      <c r="AV28" s="122"/>
      <c r="AW28" s="122"/>
    </row>
    <row r="29" spans="1:49" ht="31.5" x14ac:dyDescent="0.25">
      <c r="A29" s="54">
        <v>1.4</v>
      </c>
      <c r="B29" s="203" t="s">
        <v>1319</v>
      </c>
      <c r="C29" s="169">
        <v>8</v>
      </c>
      <c r="D29" s="169">
        <v>242</v>
      </c>
      <c r="E29" s="887"/>
      <c r="F29" s="896"/>
      <c r="AR29" s="122"/>
      <c r="AS29" s="125"/>
      <c r="AT29" s="126"/>
      <c r="AU29" s="122"/>
      <c r="AV29" s="122"/>
      <c r="AW29" s="122"/>
    </row>
    <row r="30" spans="1:49" x14ac:dyDescent="0.25">
      <c r="A30" s="55" t="s">
        <v>66</v>
      </c>
      <c r="B30" s="167" t="s">
        <v>1082</v>
      </c>
      <c r="C30" s="169">
        <v>2</v>
      </c>
      <c r="D30" s="169">
        <v>76</v>
      </c>
      <c r="E30" s="887"/>
      <c r="F30" s="896"/>
      <c r="AR30" s="122"/>
      <c r="AS30" s="125"/>
      <c r="AT30" s="126"/>
      <c r="AU30" s="122"/>
      <c r="AV30" s="122"/>
      <c r="AW30" s="122"/>
    </row>
    <row r="31" spans="1:49" x14ac:dyDescent="0.25">
      <c r="A31" s="56" t="s">
        <v>67</v>
      </c>
      <c r="B31" s="167" t="s">
        <v>958</v>
      </c>
      <c r="C31" s="169">
        <v>1</v>
      </c>
      <c r="D31" s="169">
        <v>63</v>
      </c>
      <c r="E31" s="887"/>
      <c r="F31" s="896"/>
      <c r="AR31" s="122"/>
      <c r="AS31" s="125"/>
      <c r="AT31" s="126"/>
      <c r="AU31" s="122"/>
      <c r="AV31" s="122"/>
      <c r="AW31" s="122"/>
    </row>
    <row r="32" spans="1:49" x14ac:dyDescent="0.25">
      <c r="A32" s="56" t="s">
        <v>68</v>
      </c>
      <c r="B32" s="167" t="s">
        <v>3</v>
      </c>
      <c r="C32" s="169">
        <v>2</v>
      </c>
      <c r="D32" s="169">
        <v>55</v>
      </c>
      <c r="E32" s="887"/>
      <c r="F32" s="896"/>
      <c r="AR32" s="122"/>
      <c r="AS32" s="125"/>
      <c r="AT32" s="126"/>
      <c r="AU32" s="122"/>
      <c r="AV32" s="122"/>
      <c r="AW32" s="122"/>
    </row>
    <row r="33" spans="1:49" x14ac:dyDescent="0.25">
      <c r="A33" s="172" t="s">
        <v>959</v>
      </c>
      <c r="B33" s="167" t="s">
        <v>4</v>
      </c>
      <c r="C33" s="169">
        <v>3</v>
      </c>
      <c r="D33" s="169">
        <v>48</v>
      </c>
      <c r="E33" s="887"/>
      <c r="F33" s="896"/>
      <c r="AR33" s="122"/>
      <c r="AS33" s="125"/>
      <c r="AT33" s="126"/>
      <c r="AU33" s="122"/>
      <c r="AV33" s="122"/>
      <c r="AW33" s="122"/>
    </row>
    <row r="34" spans="1:49" x14ac:dyDescent="0.25">
      <c r="A34" s="54">
        <v>1.5</v>
      </c>
      <c r="B34" s="203" t="s">
        <v>1320</v>
      </c>
      <c r="C34" s="169"/>
      <c r="D34" s="169"/>
      <c r="E34" s="887"/>
      <c r="F34" s="896"/>
      <c r="AR34" s="122"/>
      <c r="AS34" s="125"/>
      <c r="AT34" s="126"/>
      <c r="AU34" s="122"/>
      <c r="AV34" s="122"/>
      <c r="AW34" s="122"/>
    </row>
    <row r="35" spans="1:49" x14ac:dyDescent="0.25">
      <c r="A35" s="55" t="s">
        <v>66</v>
      </c>
      <c r="B35" s="167" t="s">
        <v>1082</v>
      </c>
      <c r="C35" s="169"/>
      <c r="D35" s="169"/>
      <c r="E35" s="887"/>
      <c r="F35" s="896"/>
      <c r="AR35" s="122"/>
      <c r="AS35" s="125"/>
      <c r="AT35" s="126"/>
      <c r="AU35" s="122"/>
      <c r="AV35" s="122"/>
      <c r="AW35" s="122"/>
    </row>
    <row r="36" spans="1:49" x14ac:dyDescent="0.25">
      <c r="A36" s="56" t="s">
        <v>67</v>
      </c>
      <c r="B36" s="167" t="s">
        <v>958</v>
      </c>
      <c r="C36" s="169"/>
      <c r="D36" s="169"/>
      <c r="E36" s="887"/>
      <c r="F36" s="896"/>
      <c r="AR36" s="122"/>
      <c r="AS36" s="125"/>
      <c r="AT36" s="126"/>
      <c r="AU36" s="122"/>
      <c r="AV36" s="122"/>
      <c r="AW36" s="122"/>
    </row>
    <row r="37" spans="1:49" x14ac:dyDescent="0.25">
      <c r="A37" s="56" t="s">
        <v>68</v>
      </c>
      <c r="B37" s="167" t="s">
        <v>3</v>
      </c>
      <c r="C37" s="169"/>
      <c r="D37" s="169"/>
      <c r="E37" s="887"/>
      <c r="F37" s="896"/>
      <c r="AR37" s="122"/>
      <c r="AS37" s="125"/>
      <c r="AT37" s="126"/>
      <c r="AU37" s="122"/>
      <c r="AV37" s="122"/>
      <c r="AW37" s="122"/>
    </row>
    <row r="38" spans="1:49" x14ac:dyDescent="0.25">
      <c r="A38" s="172" t="s">
        <v>959</v>
      </c>
      <c r="B38" s="167" t="s">
        <v>4</v>
      </c>
      <c r="C38" s="169"/>
      <c r="D38" s="169"/>
      <c r="E38" s="887"/>
      <c r="F38" s="896"/>
      <c r="AR38" s="122"/>
      <c r="AS38" s="125"/>
      <c r="AT38" s="126"/>
      <c r="AU38" s="122"/>
      <c r="AV38" s="122"/>
      <c r="AW38" s="122"/>
    </row>
    <row r="39" spans="1:49" x14ac:dyDescent="0.25">
      <c r="A39" s="54">
        <v>2</v>
      </c>
      <c r="B39" s="58" t="s">
        <v>5</v>
      </c>
      <c r="C39" s="411">
        <v>191</v>
      </c>
      <c r="D39" s="169">
        <v>1070</v>
      </c>
      <c r="E39" s="887"/>
      <c r="F39" s="896"/>
      <c r="AQ39" s="124" t="s">
        <v>908</v>
      </c>
      <c r="AR39" s="122" t="s">
        <v>218</v>
      </c>
      <c r="AS39" s="125" t="s">
        <v>204</v>
      </c>
      <c r="AT39" s="126" t="s">
        <v>219</v>
      </c>
      <c r="AU39" s="122"/>
      <c r="AV39" s="122"/>
      <c r="AW39" s="122"/>
    </row>
    <row r="40" spans="1:49" x14ac:dyDescent="0.25">
      <c r="A40" s="55" t="s">
        <v>66</v>
      </c>
      <c r="B40" s="176" t="s">
        <v>1082</v>
      </c>
      <c r="C40" s="169">
        <v>167</v>
      </c>
      <c r="D40" s="169">
        <v>389</v>
      </c>
      <c r="E40" s="887"/>
      <c r="F40" s="896"/>
      <c r="AQ40" s="124" t="s">
        <v>909</v>
      </c>
      <c r="AR40" s="122" t="s">
        <v>220</v>
      </c>
      <c r="AS40" s="125" t="s">
        <v>204</v>
      </c>
      <c r="AT40" s="126" t="s">
        <v>221</v>
      </c>
      <c r="AU40" s="122"/>
      <c r="AV40" s="122"/>
      <c r="AW40" s="122"/>
    </row>
    <row r="41" spans="1:49" x14ac:dyDescent="0.25">
      <c r="A41" s="56" t="s">
        <v>67</v>
      </c>
      <c r="B41" s="176" t="s">
        <v>958</v>
      </c>
      <c r="C41" s="169">
        <v>16</v>
      </c>
      <c r="D41" s="169">
        <v>237</v>
      </c>
      <c r="E41" s="887"/>
      <c r="F41" s="896"/>
      <c r="AR41" s="122"/>
      <c r="AS41" s="125"/>
      <c r="AT41" s="126"/>
      <c r="AU41" s="122"/>
      <c r="AV41" s="122"/>
      <c r="AW41" s="122"/>
    </row>
    <row r="42" spans="1:49" x14ac:dyDescent="0.25">
      <c r="A42" s="56" t="s">
        <v>68</v>
      </c>
      <c r="B42" s="176" t="s">
        <v>3</v>
      </c>
      <c r="C42" s="169">
        <v>11</v>
      </c>
      <c r="D42" s="169">
        <v>201</v>
      </c>
      <c r="E42" s="887"/>
      <c r="F42" s="896"/>
      <c r="AQ42" s="124" t="s">
        <v>910</v>
      </c>
      <c r="AR42" s="122" t="s">
        <v>222</v>
      </c>
      <c r="AS42" s="125" t="s">
        <v>204</v>
      </c>
      <c r="AT42" s="126" t="s">
        <v>223</v>
      </c>
      <c r="AU42" s="122"/>
      <c r="AV42" s="122"/>
      <c r="AW42" s="122"/>
    </row>
    <row r="43" spans="1:49" x14ac:dyDescent="0.25">
      <c r="A43" s="172" t="s">
        <v>959</v>
      </c>
      <c r="B43" s="176" t="s">
        <v>4</v>
      </c>
      <c r="C43" s="169">
        <v>17</v>
      </c>
      <c r="D43" s="169">
        <v>243</v>
      </c>
      <c r="E43" s="887"/>
      <c r="F43" s="896"/>
      <c r="AQ43" s="124" t="s">
        <v>911</v>
      </c>
      <c r="AR43" s="122" t="s">
        <v>224</v>
      </c>
      <c r="AS43" s="125" t="s">
        <v>204</v>
      </c>
      <c r="AT43" s="126" t="s">
        <v>225</v>
      </c>
      <c r="AU43" s="122"/>
      <c r="AV43" s="122"/>
      <c r="AW43" s="122"/>
    </row>
    <row r="44" spans="1:49" ht="31.5" x14ac:dyDescent="0.25">
      <c r="A44" s="54">
        <v>3</v>
      </c>
      <c r="B44" s="187" t="s">
        <v>6</v>
      </c>
      <c r="C44" s="169">
        <v>5</v>
      </c>
      <c r="D44" s="169">
        <v>121</v>
      </c>
      <c r="E44" s="887"/>
      <c r="F44" s="896"/>
      <c r="AR44" s="122" t="s">
        <v>226</v>
      </c>
      <c r="AS44" s="125" t="s">
        <v>204</v>
      </c>
      <c r="AT44" s="8" t="s">
        <v>227</v>
      </c>
      <c r="AU44" s="122"/>
      <c r="AV44" s="122"/>
      <c r="AW44" s="122"/>
    </row>
    <row r="45" spans="1:49" x14ac:dyDescent="0.25">
      <c r="A45" s="55" t="s">
        <v>66</v>
      </c>
      <c r="B45" s="181" t="s">
        <v>1082</v>
      </c>
      <c r="C45" s="169">
        <v>2</v>
      </c>
      <c r="D45" s="169">
        <v>31</v>
      </c>
      <c r="E45" s="887"/>
      <c r="F45" s="896"/>
      <c r="AR45" s="122" t="s">
        <v>228</v>
      </c>
      <c r="AS45" s="125" t="s">
        <v>204</v>
      </c>
      <c r="AT45" s="126" t="s">
        <v>229</v>
      </c>
      <c r="AU45" s="122"/>
      <c r="AV45" s="122"/>
      <c r="AW45" s="122"/>
    </row>
    <row r="46" spans="1:49" x14ac:dyDescent="0.25">
      <c r="A46" s="56" t="s">
        <v>67</v>
      </c>
      <c r="B46" s="181" t="s">
        <v>958</v>
      </c>
      <c r="C46" s="169">
        <v>1</v>
      </c>
      <c r="D46" s="169">
        <v>47</v>
      </c>
      <c r="E46" s="887"/>
      <c r="F46" s="896"/>
      <c r="AR46" s="122"/>
      <c r="AS46" s="125"/>
      <c r="AT46" s="126"/>
      <c r="AU46" s="122"/>
      <c r="AV46" s="122"/>
      <c r="AW46" s="122"/>
    </row>
    <row r="47" spans="1:49" x14ac:dyDescent="0.25">
      <c r="A47" s="56" t="s">
        <v>68</v>
      </c>
      <c r="B47" s="181" t="s">
        <v>3</v>
      </c>
      <c r="C47" s="169">
        <v>1</v>
      </c>
      <c r="D47" s="169">
        <v>26</v>
      </c>
      <c r="E47" s="887"/>
      <c r="F47" s="896"/>
      <c r="AR47" s="122" t="s">
        <v>230</v>
      </c>
      <c r="AS47" s="125" t="s">
        <v>204</v>
      </c>
      <c r="AT47" s="126" t="s">
        <v>231</v>
      </c>
      <c r="AU47" s="122"/>
      <c r="AV47" s="122"/>
      <c r="AW47" s="122"/>
    </row>
    <row r="48" spans="1:49" x14ac:dyDescent="0.25">
      <c r="A48" s="172" t="s">
        <v>959</v>
      </c>
      <c r="B48" s="181" t="s">
        <v>4</v>
      </c>
      <c r="C48" s="169">
        <v>0</v>
      </c>
      <c r="D48" s="169">
        <v>17</v>
      </c>
      <c r="E48" s="887"/>
      <c r="F48" s="896"/>
      <c r="AR48" s="122" t="s">
        <v>232</v>
      </c>
      <c r="AS48" s="118" t="s">
        <v>206</v>
      </c>
      <c r="AT48" s="119" t="s">
        <v>233</v>
      </c>
      <c r="AU48" s="122"/>
      <c r="AV48" s="122"/>
      <c r="AW48" s="122"/>
    </row>
    <row r="49" spans="1:49" x14ac:dyDescent="0.25">
      <c r="A49" s="59" t="s">
        <v>55</v>
      </c>
      <c r="B49" s="60" t="s">
        <v>65</v>
      </c>
      <c r="C49" s="61" t="s">
        <v>7</v>
      </c>
      <c r="D49" s="61" t="s">
        <v>8</v>
      </c>
      <c r="E49" s="24" t="s">
        <v>9</v>
      </c>
      <c r="F49" s="121" t="s">
        <v>1081</v>
      </c>
      <c r="AR49" s="122" t="s">
        <v>234</v>
      </c>
      <c r="AS49" s="118" t="s">
        <v>206</v>
      </c>
      <c r="AT49" s="119" t="s">
        <v>235</v>
      </c>
      <c r="AU49" s="122"/>
      <c r="AV49" s="122"/>
      <c r="AW49" s="122"/>
    </row>
    <row r="50" spans="1:49" ht="26.25" customHeight="1" x14ac:dyDescent="0.25">
      <c r="A50" s="63" t="s">
        <v>56</v>
      </c>
      <c r="B50" s="205" t="s">
        <v>922</v>
      </c>
      <c r="C50" s="25" t="s">
        <v>10</v>
      </c>
      <c r="D50" s="25">
        <v>4</v>
      </c>
      <c r="E50" s="37"/>
      <c r="F50" s="37"/>
      <c r="AR50" s="122" t="s">
        <v>236</v>
      </c>
      <c r="AS50" s="118" t="s">
        <v>206</v>
      </c>
      <c r="AT50" s="119" t="s">
        <v>237</v>
      </c>
      <c r="AU50" s="122"/>
      <c r="AV50" s="122"/>
      <c r="AW50" s="122"/>
    </row>
    <row r="51" spans="1:49" ht="33.75" customHeight="1" x14ac:dyDescent="0.25">
      <c r="A51" s="63" t="s">
        <v>58</v>
      </c>
      <c r="B51" s="208" t="s">
        <v>921</v>
      </c>
      <c r="C51" s="25" t="s">
        <v>10</v>
      </c>
      <c r="D51" s="25">
        <v>2</v>
      </c>
      <c r="E51" s="37"/>
      <c r="F51" s="37"/>
      <c r="AR51" s="122" t="s">
        <v>238</v>
      </c>
      <c r="AS51" s="118" t="s">
        <v>206</v>
      </c>
      <c r="AT51" s="119" t="s">
        <v>239</v>
      </c>
      <c r="AU51" s="122"/>
      <c r="AV51" s="122"/>
      <c r="AW51" s="122"/>
    </row>
    <row r="52" spans="1:49" ht="31.5" x14ac:dyDescent="0.25">
      <c r="A52" s="63" t="s">
        <v>59</v>
      </c>
      <c r="B52" s="208" t="s">
        <v>920</v>
      </c>
      <c r="C52" s="25" t="s">
        <v>10</v>
      </c>
      <c r="D52" s="25">
        <v>2</v>
      </c>
      <c r="E52" s="37"/>
      <c r="F52" s="37"/>
      <c r="AR52" s="122" t="s">
        <v>240</v>
      </c>
      <c r="AS52" s="118" t="s">
        <v>206</v>
      </c>
      <c r="AT52" s="119" t="s">
        <v>241</v>
      </c>
      <c r="AU52" s="122"/>
      <c r="AV52" s="122"/>
      <c r="AW52" s="122"/>
    </row>
    <row r="53" spans="1:49" x14ac:dyDescent="0.25">
      <c r="A53" s="63" t="s">
        <v>60</v>
      </c>
      <c r="B53" s="205" t="s">
        <v>919</v>
      </c>
      <c r="C53" s="25" t="s">
        <v>10</v>
      </c>
      <c r="D53" s="25">
        <v>2</v>
      </c>
      <c r="E53" s="37"/>
      <c r="F53" s="37"/>
      <c r="AR53" s="122" t="s">
        <v>242</v>
      </c>
      <c r="AS53" s="118" t="s">
        <v>206</v>
      </c>
      <c r="AT53" s="119" t="s">
        <v>243</v>
      </c>
      <c r="AU53" s="122"/>
      <c r="AV53" s="122"/>
      <c r="AW53" s="122"/>
    </row>
    <row r="54" spans="1:49" x14ac:dyDescent="0.25">
      <c r="A54" s="63" t="s">
        <v>61</v>
      </c>
      <c r="B54" s="205" t="s">
        <v>918</v>
      </c>
      <c r="C54" s="25" t="s">
        <v>10</v>
      </c>
      <c r="D54" s="25">
        <v>2</v>
      </c>
      <c r="E54" s="37"/>
      <c r="F54" s="37"/>
      <c r="AR54" s="122" t="s">
        <v>244</v>
      </c>
      <c r="AS54" s="118" t="s">
        <v>206</v>
      </c>
      <c r="AT54" s="119" t="s">
        <v>245</v>
      </c>
      <c r="AU54" s="122"/>
      <c r="AV54" s="122"/>
      <c r="AW54" s="122"/>
    </row>
    <row r="55" spans="1:49" x14ac:dyDescent="0.25">
      <c r="A55" s="63" t="s">
        <v>62</v>
      </c>
      <c r="B55" s="205" t="s">
        <v>923</v>
      </c>
      <c r="C55" s="25" t="s">
        <v>10</v>
      </c>
      <c r="D55" s="25">
        <v>2</v>
      </c>
      <c r="E55" s="37"/>
      <c r="F55" s="37"/>
      <c r="AR55" s="122" t="s">
        <v>246</v>
      </c>
      <c r="AS55" s="118" t="s">
        <v>206</v>
      </c>
      <c r="AT55" s="119" t="s">
        <v>247</v>
      </c>
      <c r="AU55" s="122"/>
      <c r="AV55" s="122"/>
      <c r="AW55" s="122"/>
    </row>
    <row r="56" spans="1:49" x14ac:dyDescent="0.25">
      <c r="A56" s="63" t="s">
        <v>63</v>
      </c>
      <c r="B56" s="205" t="s">
        <v>924</v>
      </c>
      <c r="C56" s="25" t="s">
        <v>10</v>
      </c>
      <c r="D56" s="25">
        <v>5</v>
      </c>
      <c r="E56" s="37"/>
      <c r="F56" s="37"/>
      <c r="AR56" s="122" t="s">
        <v>248</v>
      </c>
      <c r="AS56" s="118" t="s">
        <v>206</v>
      </c>
      <c r="AT56" s="119" t="s">
        <v>249</v>
      </c>
      <c r="AU56" s="122"/>
      <c r="AV56" s="122"/>
      <c r="AW56" s="122"/>
    </row>
    <row r="57" spans="1:49" ht="31.5" x14ac:dyDescent="0.25">
      <c r="A57" s="63" t="s">
        <v>64</v>
      </c>
      <c r="B57" s="208" t="s">
        <v>925</v>
      </c>
      <c r="C57" s="25" t="s">
        <v>10</v>
      </c>
      <c r="D57" s="64">
        <v>5</v>
      </c>
      <c r="E57" s="37"/>
      <c r="F57" s="37"/>
      <c r="AR57" s="122" t="s">
        <v>250</v>
      </c>
      <c r="AS57" s="118" t="s">
        <v>206</v>
      </c>
      <c r="AT57" s="119" t="s">
        <v>251</v>
      </c>
      <c r="AU57" s="122"/>
      <c r="AV57" s="122"/>
      <c r="AW57" s="122"/>
    </row>
    <row r="58" spans="1:49" ht="28.5" customHeight="1" x14ac:dyDescent="0.25">
      <c r="A58" s="790" t="s">
        <v>927</v>
      </c>
      <c r="B58" s="777"/>
      <c r="C58" s="66"/>
      <c r="D58" s="66"/>
      <c r="E58" s="810"/>
      <c r="F58" s="810"/>
      <c r="AR58" s="122" t="s">
        <v>253</v>
      </c>
      <c r="AS58" s="118" t="s">
        <v>206</v>
      </c>
      <c r="AT58" s="119" t="s">
        <v>254</v>
      </c>
      <c r="AU58" s="122"/>
      <c r="AV58" s="122"/>
      <c r="AW58" s="122"/>
    </row>
    <row r="59" spans="1:49" ht="17.25" customHeight="1" x14ac:dyDescent="0.25">
      <c r="A59" s="876" t="s">
        <v>926</v>
      </c>
      <c r="B59" s="777"/>
      <c r="C59" s="66"/>
      <c r="D59" s="66"/>
      <c r="E59" s="810"/>
      <c r="F59" s="810"/>
      <c r="AR59" s="122"/>
      <c r="AS59" s="118"/>
      <c r="AT59" s="119"/>
      <c r="AU59" s="122"/>
      <c r="AV59" s="122"/>
      <c r="AW59" s="122"/>
    </row>
    <row r="60" spans="1:49" ht="71.25" customHeight="1" x14ac:dyDescent="0.25">
      <c r="A60" s="67" t="s">
        <v>69</v>
      </c>
      <c r="B60" s="120" t="s">
        <v>70</v>
      </c>
      <c r="C60" s="120" t="s">
        <v>12</v>
      </c>
      <c r="D60" s="120" t="s">
        <v>13</v>
      </c>
      <c r="E60" s="857" t="s">
        <v>14</v>
      </c>
      <c r="F60" s="857"/>
      <c r="AR60" s="122" t="s">
        <v>255</v>
      </c>
      <c r="AS60" s="118" t="s">
        <v>206</v>
      </c>
      <c r="AT60" s="119" t="s">
        <v>256</v>
      </c>
      <c r="AU60" s="122"/>
      <c r="AV60" s="122"/>
      <c r="AW60" s="122"/>
    </row>
    <row r="61" spans="1:49" x14ac:dyDescent="0.25">
      <c r="A61" s="69" t="s">
        <v>71</v>
      </c>
      <c r="B61" s="19"/>
      <c r="C61" s="19"/>
      <c r="D61" s="19"/>
      <c r="E61" s="810"/>
      <c r="F61" s="810"/>
      <c r="AR61" s="122" t="s">
        <v>257</v>
      </c>
      <c r="AS61" s="118" t="s">
        <v>206</v>
      </c>
      <c r="AT61" s="119" t="s">
        <v>258</v>
      </c>
      <c r="AU61" s="122"/>
      <c r="AV61" s="122"/>
      <c r="AW61" s="122"/>
    </row>
    <row r="62" spans="1:49" x14ac:dyDescent="0.25">
      <c r="A62" s="69" t="s">
        <v>72</v>
      </c>
      <c r="B62" s="163"/>
      <c r="C62" s="163"/>
      <c r="D62" s="19"/>
      <c r="E62" s="810"/>
      <c r="F62" s="810"/>
      <c r="AR62" s="122" t="s">
        <v>259</v>
      </c>
      <c r="AS62" s="118" t="s">
        <v>206</v>
      </c>
      <c r="AT62" s="119" t="s">
        <v>260</v>
      </c>
      <c r="AU62" s="122"/>
      <c r="AV62" s="122"/>
      <c r="AW62" s="122"/>
    </row>
    <row r="63" spans="1:49" x14ac:dyDescent="0.25">
      <c r="A63" s="809"/>
      <c r="B63" s="809"/>
      <c r="C63" s="809"/>
      <c r="D63" s="809"/>
      <c r="E63" s="809"/>
      <c r="F63" s="809"/>
      <c r="AR63" s="189"/>
      <c r="AS63" s="118"/>
      <c r="AT63" s="119"/>
      <c r="AU63" s="122"/>
      <c r="AV63" s="122"/>
      <c r="AW63" s="122"/>
    </row>
    <row r="64" spans="1:49" x14ac:dyDescent="0.25">
      <c r="A64" s="70" t="s">
        <v>73</v>
      </c>
      <c r="B64" s="70" t="s">
        <v>191</v>
      </c>
      <c r="C64" s="61" t="s">
        <v>7</v>
      </c>
      <c r="D64" s="61" t="s">
        <v>8</v>
      </c>
      <c r="E64" s="71" t="s">
        <v>9</v>
      </c>
      <c r="F64" s="64" t="s">
        <v>1081</v>
      </c>
      <c r="AR64" s="189"/>
      <c r="AS64" s="118" t="s">
        <v>236</v>
      </c>
      <c r="AT64" s="119" t="s">
        <v>496</v>
      </c>
      <c r="AU64" s="122"/>
      <c r="AV64" s="122"/>
      <c r="AW64" s="122"/>
    </row>
    <row r="65" spans="1:49" x14ac:dyDescent="0.25">
      <c r="A65" s="72" t="s">
        <v>1079</v>
      </c>
      <c r="B65" s="177" t="s">
        <v>1271</v>
      </c>
      <c r="C65" s="73" t="s">
        <v>44</v>
      </c>
      <c r="D65" s="74" t="s">
        <v>34</v>
      </c>
      <c r="E65" s="37"/>
      <c r="F65" s="37"/>
      <c r="AR65" s="189"/>
      <c r="AS65" s="118" t="s">
        <v>236</v>
      </c>
      <c r="AT65" s="119" t="s">
        <v>497</v>
      </c>
      <c r="AU65" s="122"/>
      <c r="AV65" s="122"/>
      <c r="AW65" s="122"/>
    </row>
    <row r="66" spans="1:49" x14ac:dyDescent="0.25">
      <c r="A66" s="75" t="s">
        <v>1080</v>
      </c>
      <c r="B66" s="212" t="s">
        <v>1272</v>
      </c>
      <c r="C66" s="73" t="s">
        <v>44</v>
      </c>
      <c r="D66" s="74" t="s">
        <v>34</v>
      </c>
      <c r="E66" s="37"/>
      <c r="F66" s="37"/>
      <c r="AR66" s="189"/>
      <c r="AS66" s="118"/>
      <c r="AT66" s="119"/>
      <c r="AU66" s="122"/>
      <c r="AV66" s="122"/>
      <c r="AW66" s="122"/>
    </row>
    <row r="67" spans="1:49" ht="31.5" x14ac:dyDescent="0.25">
      <c r="A67" s="76" t="s">
        <v>193</v>
      </c>
      <c r="B67" s="213" t="s">
        <v>45</v>
      </c>
      <c r="C67" s="19" t="s">
        <v>53</v>
      </c>
      <c r="D67" s="19" t="s">
        <v>1313</v>
      </c>
      <c r="E67" s="840"/>
      <c r="F67" s="897"/>
      <c r="AR67" s="189"/>
      <c r="AS67" s="118" t="s">
        <v>236</v>
      </c>
      <c r="AT67" s="119" t="s">
        <v>498</v>
      </c>
      <c r="AU67" s="122"/>
      <c r="AV67" s="122"/>
      <c r="AW67" s="122"/>
    </row>
    <row r="68" spans="1:49" x14ac:dyDescent="0.25">
      <c r="A68" s="54">
        <v>1</v>
      </c>
      <c r="B68" s="58" t="s">
        <v>46</v>
      </c>
      <c r="C68" s="28"/>
      <c r="D68" s="28"/>
      <c r="E68" s="840"/>
      <c r="F68" s="897"/>
      <c r="AR68" s="189"/>
      <c r="AS68" s="118" t="s">
        <v>236</v>
      </c>
      <c r="AT68" s="119" t="s">
        <v>499</v>
      </c>
      <c r="AU68" s="122"/>
      <c r="AV68" s="122"/>
      <c r="AW68" s="122"/>
    </row>
    <row r="69" spans="1:49" x14ac:dyDescent="0.25">
      <c r="A69" s="77" t="s">
        <v>66</v>
      </c>
      <c r="B69" s="58" t="s">
        <v>999</v>
      </c>
      <c r="C69" s="28"/>
      <c r="D69" s="28"/>
      <c r="E69" s="840"/>
      <c r="F69" s="897"/>
      <c r="AR69" s="189"/>
      <c r="AS69" s="118"/>
      <c r="AT69" s="119"/>
      <c r="AU69" s="122"/>
      <c r="AV69" s="122"/>
      <c r="AW69" s="122"/>
    </row>
    <row r="70" spans="1:49" ht="15" customHeight="1" x14ac:dyDescent="0.25">
      <c r="A70" s="78" t="s">
        <v>67</v>
      </c>
      <c r="B70" s="58" t="s">
        <v>958</v>
      </c>
      <c r="C70" s="28"/>
      <c r="D70" s="28"/>
      <c r="E70" s="840"/>
      <c r="F70" s="897"/>
      <c r="AR70" s="189"/>
      <c r="AS70" s="118" t="s">
        <v>236</v>
      </c>
      <c r="AT70" s="119" t="s">
        <v>500</v>
      </c>
      <c r="AU70" s="122"/>
      <c r="AV70" s="122"/>
      <c r="AW70" s="122"/>
    </row>
    <row r="71" spans="1:49" x14ac:dyDescent="0.25">
      <c r="A71" s="78" t="s">
        <v>68</v>
      </c>
      <c r="B71" s="58" t="s">
        <v>3</v>
      </c>
      <c r="C71" s="28"/>
      <c r="D71" s="28"/>
      <c r="E71" s="840"/>
      <c r="F71" s="897"/>
      <c r="AR71" s="189"/>
      <c r="AS71" s="118" t="s">
        <v>238</v>
      </c>
      <c r="AT71" s="119" t="s">
        <v>238</v>
      </c>
      <c r="AU71" s="122"/>
      <c r="AV71" s="122"/>
      <c r="AW71" s="122"/>
    </row>
    <row r="72" spans="1:49" x14ac:dyDescent="0.25">
      <c r="A72" s="79" t="s">
        <v>959</v>
      </c>
      <c r="B72" s="58" t="s">
        <v>4</v>
      </c>
      <c r="C72" s="28"/>
      <c r="D72" s="28"/>
      <c r="E72" s="840"/>
      <c r="F72" s="897"/>
      <c r="AR72" s="189"/>
      <c r="AS72" s="118" t="s">
        <v>240</v>
      </c>
      <c r="AT72" s="119" t="s">
        <v>501</v>
      </c>
      <c r="AU72" s="122"/>
      <c r="AV72" s="122"/>
      <c r="AW72" s="122"/>
    </row>
    <row r="73" spans="1:49" ht="31.5" x14ac:dyDescent="0.25">
      <c r="A73" s="54">
        <v>2</v>
      </c>
      <c r="B73" s="214" t="s">
        <v>6</v>
      </c>
      <c r="C73" s="19"/>
      <c r="D73" s="19"/>
      <c r="E73" s="840"/>
      <c r="F73" s="897"/>
      <c r="AR73" s="189"/>
      <c r="AS73" s="118" t="s">
        <v>240</v>
      </c>
      <c r="AT73" s="119" t="s">
        <v>502</v>
      </c>
      <c r="AU73" s="122"/>
      <c r="AV73" s="122"/>
      <c r="AW73" s="122"/>
    </row>
    <row r="74" spans="1:49" x14ac:dyDescent="0.25">
      <c r="A74" s="77" t="s">
        <v>66</v>
      </c>
      <c r="B74" s="80" t="s">
        <v>999</v>
      </c>
      <c r="C74" s="19"/>
      <c r="D74" s="19"/>
      <c r="E74" s="840"/>
      <c r="F74" s="897"/>
      <c r="AR74" s="189"/>
      <c r="AS74" s="118"/>
      <c r="AT74" s="119"/>
      <c r="AU74" s="122"/>
      <c r="AV74" s="122"/>
      <c r="AW74" s="122"/>
    </row>
    <row r="75" spans="1:49" x14ac:dyDescent="0.25">
      <c r="A75" s="78" t="s">
        <v>67</v>
      </c>
      <c r="B75" s="215" t="s">
        <v>958</v>
      </c>
      <c r="C75" s="28"/>
      <c r="D75" s="28"/>
      <c r="E75" s="840"/>
      <c r="F75" s="897"/>
      <c r="AR75" s="189"/>
      <c r="AS75" s="118" t="s">
        <v>240</v>
      </c>
      <c r="AT75" s="119" t="s">
        <v>503</v>
      </c>
      <c r="AU75" s="122"/>
      <c r="AV75" s="122"/>
      <c r="AW75" s="122"/>
    </row>
    <row r="76" spans="1:49" x14ac:dyDescent="0.25">
      <c r="A76" s="78" t="s">
        <v>68</v>
      </c>
      <c r="B76" s="215" t="s">
        <v>3</v>
      </c>
      <c r="C76" s="28"/>
      <c r="D76" s="28"/>
      <c r="E76" s="840"/>
      <c r="F76" s="897"/>
      <c r="AR76" s="189"/>
      <c r="AS76" s="118" t="s">
        <v>240</v>
      </c>
      <c r="AT76" s="119" t="s">
        <v>504</v>
      </c>
      <c r="AU76" s="122"/>
      <c r="AV76" s="122"/>
      <c r="AW76" s="122"/>
    </row>
    <row r="77" spans="1:49" x14ac:dyDescent="0.25">
      <c r="A77" s="79" t="s">
        <v>959</v>
      </c>
      <c r="B77" s="215" t="s">
        <v>4</v>
      </c>
      <c r="C77" s="28"/>
      <c r="D77" s="28"/>
      <c r="E77" s="840"/>
      <c r="F77" s="897"/>
      <c r="AR77" s="189"/>
      <c r="AS77" s="118" t="s">
        <v>240</v>
      </c>
      <c r="AT77" s="119" t="s">
        <v>505</v>
      </c>
      <c r="AU77" s="122"/>
      <c r="AV77" s="122"/>
      <c r="AW77" s="122"/>
    </row>
    <row r="78" spans="1:49" x14ac:dyDescent="0.25">
      <c r="A78" s="837"/>
      <c r="B78" s="837"/>
      <c r="C78" s="837"/>
      <c r="D78" s="837"/>
      <c r="E78" s="837"/>
      <c r="F78" s="837"/>
      <c r="AR78" s="189"/>
      <c r="AS78" s="118"/>
      <c r="AT78" s="119"/>
      <c r="AU78" s="122"/>
      <c r="AV78" s="122"/>
      <c r="AW78" s="122"/>
    </row>
    <row r="79" spans="1:49" x14ac:dyDescent="0.25">
      <c r="A79" s="59" t="s">
        <v>78</v>
      </c>
      <c r="B79" s="60" t="s">
        <v>1273</v>
      </c>
      <c r="C79" s="61" t="s">
        <v>7</v>
      </c>
      <c r="D79" s="61" t="s">
        <v>8</v>
      </c>
      <c r="E79" s="71" t="s">
        <v>9</v>
      </c>
      <c r="F79" s="64" t="s">
        <v>1081</v>
      </c>
      <c r="AR79" s="189"/>
      <c r="AS79" s="118" t="s">
        <v>208</v>
      </c>
      <c r="AT79" s="119" t="s">
        <v>267</v>
      </c>
      <c r="AU79" s="122"/>
      <c r="AV79" s="122"/>
      <c r="AW79" s="122"/>
    </row>
    <row r="80" spans="1:49" x14ac:dyDescent="0.25">
      <c r="A80" s="81" t="s">
        <v>1083</v>
      </c>
      <c r="B80" s="216" t="s">
        <v>87</v>
      </c>
      <c r="C80" s="29" t="s">
        <v>10</v>
      </c>
      <c r="D80" s="29">
        <v>1</v>
      </c>
      <c r="E80" s="37" t="s">
        <v>1394</v>
      </c>
      <c r="F80" s="37"/>
      <c r="AR80" s="189"/>
      <c r="AS80" s="118" t="s">
        <v>208</v>
      </c>
      <c r="AT80" s="119" t="s">
        <v>268</v>
      </c>
      <c r="AU80" s="122"/>
      <c r="AV80" s="122"/>
      <c r="AW80" s="122"/>
    </row>
    <row r="81" spans="1:49" x14ac:dyDescent="0.25">
      <c r="A81" s="81" t="s">
        <v>1084</v>
      </c>
      <c r="B81" s="216" t="s">
        <v>960</v>
      </c>
      <c r="C81" s="29" t="s">
        <v>10</v>
      </c>
      <c r="D81" s="29">
        <v>1</v>
      </c>
      <c r="E81" s="37" t="s">
        <v>1396</v>
      </c>
      <c r="F81" s="37" t="s">
        <v>1396</v>
      </c>
      <c r="AR81" s="189"/>
      <c r="AS81" s="118"/>
      <c r="AT81" s="119"/>
      <c r="AU81" s="122"/>
      <c r="AV81" s="122"/>
      <c r="AW81" s="122"/>
    </row>
    <row r="82" spans="1:49" x14ac:dyDescent="0.25">
      <c r="A82" s="81" t="s">
        <v>1085</v>
      </c>
      <c r="B82" s="217" t="s">
        <v>961</v>
      </c>
      <c r="C82" s="25" t="s">
        <v>10</v>
      </c>
      <c r="D82" s="29">
        <v>2</v>
      </c>
      <c r="E82" s="37" t="s">
        <v>1394</v>
      </c>
      <c r="F82" s="37"/>
      <c r="AR82" s="189"/>
      <c r="AS82" s="118" t="s">
        <v>208</v>
      </c>
      <c r="AT82" s="119" t="s">
        <v>269</v>
      </c>
      <c r="AU82" s="122"/>
      <c r="AV82" s="122"/>
      <c r="AW82" s="122"/>
    </row>
    <row r="83" spans="1:49" x14ac:dyDescent="0.25">
      <c r="A83" s="81" t="s">
        <v>1086</v>
      </c>
      <c r="B83" s="217" t="s">
        <v>962</v>
      </c>
      <c r="C83" s="25" t="s">
        <v>10</v>
      </c>
      <c r="D83" s="29">
        <v>1</v>
      </c>
      <c r="E83" s="37" t="s">
        <v>1394</v>
      </c>
      <c r="F83" s="37"/>
      <c r="AR83" s="189"/>
      <c r="AS83" s="118" t="s">
        <v>208</v>
      </c>
      <c r="AT83" s="119" t="s">
        <v>270</v>
      </c>
      <c r="AU83" s="122"/>
      <c r="AV83" s="122"/>
      <c r="AW83" s="122"/>
    </row>
    <row r="84" spans="1:49" x14ac:dyDescent="0.25">
      <c r="A84" s="81" t="s">
        <v>1087</v>
      </c>
      <c r="B84" s="217" t="s">
        <v>88</v>
      </c>
      <c r="C84" s="25" t="s">
        <v>10</v>
      </c>
      <c r="D84" s="29">
        <v>1</v>
      </c>
      <c r="E84" s="37" t="s">
        <v>1396</v>
      </c>
      <c r="F84" s="37" t="s">
        <v>1394</v>
      </c>
      <c r="AR84" s="189"/>
      <c r="AS84" s="118" t="s">
        <v>208</v>
      </c>
      <c r="AT84" s="119" t="s">
        <v>271</v>
      </c>
      <c r="AU84" s="122"/>
      <c r="AV84" s="122"/>
      <c r="AW84" s="122"/>
    </row>
    <row r="85" spans="1:49" x14ac:dyDescent="0.25">
      <c r="A85" s="81" t="s">
        <v>1088</v>
      </c>
      <c r="B85" s="217" t="s">
        <v>963</v>
      </c>
      <c r="C85" s="25" t="s">
        <v>10</v>
      </c>
      <c r="D85" s="29"/>
      <c r="E85" s="37" t="s">
        <v>1394</v>
      </c>
      <c r="F85" s="37"/>
      <c r="AR85" s="189"/>
      <c r="AS85" s="118"/>
      <c r="AT85" s="119"/>
      <c r="AU85" s="122"/>
      <c r="AV85" s="122"/>
      <c r="AW85" s="122"/>
    </row>
    <row r="86" spans="1:49" x14ac:dyDescent="0.25">
      <c r="A86" s="81" t="s">
        <v>1089</v>
      </c>
      <c r="B86" s="217" t="s">
        <v>964</v>
      </c>
      <c r="C86" s="25" t="s">
        <v>10</v>
      </c>
      <c r="D86" s="29">
        <v>1</v>
      </c>
      <c r="E86" s="37" t="s">
        <v>1396</v>
      </c>
      <c r="F86" s="37" t="s">
        <v>1396</v>
      </c>
      <c r="AR86" s="189"/>
      <c r="AS86" s="118" t="s">
        <v>208</v>
      </c>
      <c r="AT86" s="119" t="s">
        <v>272</v>
      </c>
      <c r="AU86" s="122"/>
      <c r="AV86" s="122"/>
      <c r="AW86" s="122"/>
    </row>
    <row r="87" spans="1:49" x14ac:dyDescent="0.25">
      <c r="A87" s="81" t="s">
        <v>1090</v>
      </c>
      <c r="B87" s="217" t="s">
        <v>89</v>
      </c>
      <c r="C87" s="25" t="s">
        <v>10</v>
      </c>
      <c r="D87" s="29">
        <v>1</v>
      </c>
      <c r="E87" s="37" t="s">
        <v>1394</v>
      </c>
      <c r="F87" s="37"/>
      <c r="AR87" s="189"/>
      <c r="AS87" s="118" t="s">
        <v>208</v>
      </c>
      <c r="AT87" s="119" t="s">
        <v>273</v>
      </c>
      <c r="AU87" s="122"/>
      <c r="AV87" s="122"/>
      <c r="AW87" s="122"/>
    </row>
    <row r="88" spans="1:49" x14ac:dyDescent="0.25">
      <c r="A88" s="81" t="s">
        <v>1091</v>
      </c>
      <c r="B88" s="217" t="s">
        <v>965</v>
      </c>
      <c r="C88" s="25" t="s">
        <v>10</v>
      </c>
      <c r="D88" s="29">
        <v>1</v>
      </c>
      <c r="E88" s="37" t="s">
        <v>1394</v>
      </c>
      <c r="F88" s="37"/>
      <c r="AR88" s="189"/>
      <c r="AS88" s="118" t="s">
        <v>208</v>
      </c>
      <c r="AT88" s="119" t="s">
        <v>274</v>
      </c>
      <c r="AU88" s="122"/>
      <c r="AV88" s="122"/>
      <c r="AW88" s="122"/>
    </row>
    <row r="89" spans="1:49" x14ac:dyDescent="0.25">
      <c r="A89" s="81" t="s">
        <v>1092</v>
      </c>
      <c r="B89" s="217" t="s">
        <v>966</v>
      </c>
      <c r="C89" s="25" t="s">
        <v>10</v>
      </c>
      <c r="D89" s="29"/>
      <c r="E89" s="37" t="s">
        <v>1394</v>
      </c>
      <c r="F89" s="37"/>
      <c r="AR89" s="189"/>
      <c r="AS89" s="118" t="s">
        <v>208</v>
      </c>
      <c r="AT89" s="119" t="s">
        <v>275</v>
      </c>
      <c r="AU89" s="122"/>
      <c r="AV89" s="122"/>
      <c r="AW89" s="122"/>
    </row>
    <row r="90" spans="1:49" x14ac:dyDescent="0.25">
      <c r="A90" s="81" t="s">
        <v>1093</v>
      </c>
      <c r="B90" s="217" t="s">
        <v>967</v>
      </c>
      <c r="C90" s="25" t="s">
        <v>10</v>
      </c>
      <c r="D90" s="29">
        <v>1</v>
      </c>
      <c r="E90" s="37" t="s">
        <v>1394</v>
      </c>
      <c r="F90" s="37"/>
      <c r="AR90" s="189"/>
      <c r="AS90" s="118"/>
      <c r="AT90" s="119"/>
      <c r="AU90" s="122"/>
      <c r="AV90" s="122"/>
      <c r="AW90" s="122"/>
    </row>
    <row r="91" spans="1:49" x14ac:dyDescent="0.25">
      <c r="A91" s="81" t="s">
        <v>1094</v>
      </c>
      <c r="B91" s="217" t="s">
        <v>90</v>
      </c>
      <c r="C91" s="25" t="s">
        <v>10</v>
      </c>
      <c r="D91" s="29">
        <v>1</v>
      </c>
      <c r="E91" s="37" t="s">
        <v>1394</v>
      </c>
      <c r="F91" s="37"/>
      <c r="AR91" s="189"/>
      <c r="AS91" s="118" t="s">
        <v>208</v>
      </c>
      <c r="AT91" s="119" t="s">
        <v>276</v>
      </c>
      <c r="AU91" s="122"/>
      <c r="AV91" s="122"/>
      <c r="AW91" s="122"/>
    </row>
    <row r="92" spans="1:49" x14ac:dyDescent="0.25">
      <c r="A92" s="81" t="s">
        <v>79</v>
      </c>
      <c r="B92" s="217" t="s">
        <v>91</v>
      </c>
      <c r="C92" s="25" t="s">
        <v>10</v>
      </c>
      <c r="D92" s="29">
        <v>1</v>
      </c>
      <c r="E92" s="37" t="s">
        <v>1394</v>
      </c>
      <c r="F92" s="37"/>
      <c r="AR92" s="189"/>
      <c r="AS92" s="118" t="s">
        <v>208</v>
      </c>
      <c r="AT92" s="119" t="s">
        <v>277</v>
      </c>
      <c r="AU92" s="122"/>
      <c r="AV92" s="122"/>
      <c r="AW92" s="122"/>
    </row>
    <row r="93" spans="1:49" x14ac:dyDescent="0.25">
      <c r="A93" s="81" t="s">
        <v>80</v>
      </c>
      <c r="B93" s="217" t="s">
        <v>92</v>
      </c>
      <c r="C93" s="25" t="s">
        <v>10</v>
      </c>
      <c r="D93" s="29">
        <v>1</v>
      </c>
      <c r="E93" s="37" t="s">
        <v>1394</v>
      </c>
      <c r="F93" s="37"/>
      <c r="AR93" s="189"/>
      <c r="AS93" s="118" t="s">
        <v>208</v>
      </c>
      <c r="AT93" s="119" t="s">
        <v>278</v>
      </c>
      <c r="AU93" s="122"/>
      <c r="AV93" s="122"/>
      <c r="AW93" s="122"/>
    </row>
    <row r="94" spans="1:49" x14ac:dyDescent="0.25">
      <c r="A94" s="81" t="s">
        <v>81</v>
      </c>
      <c r="B94" s="217" t="s">
        <v>93</v>
      </c>
      <c r="C94" s="25" t="s">
        <v>10</v>
      </c>
      <c r="D94" s="29">
        <v>1</v>
      </c>
      <c r="E94" s="37" t="s">
        <v>1394</v>
      </c>
      <c r="F94" s="37"/>
      <c r="AR94" s="189"/>
      <c r="AS94" s="118" t="s">
        <v>208</v>
      </c>
      <c r="AT94" s="119" t="s">
        <v>279</v>
      </c>
      <c r="AU94" s="122"/>
      <c r="AV94" s="122"/>
      <c r="AW94" s="122"/>
    </row>
    <row r="95" spans="1:49" x14ac:dyDescent="0.25">
      <c r="A95" s="81" t="s">
        <v>82</v>
      </c>
      <c r="B95" s="217" t="s">
        <v>94</v>
      </c>
      <c r="C95" s="25" t="s">
        <v>10</v>
      </c>
      <c r="D95" s="29">
        <v>1</v>
      </c>
      <c r="E95" s="37" t="s">
        <v>1394</v>
      </c>
      <c r="F95" s="37"/>
      <c r="AR95" s="189"/>
      <c r="AS95" s="118" t="s">
        <v>210</v>
      </c>
      <c r="AT95" s="119" t="s">
        <v>280</v>
      </c>
      <c r="AU95" s="122"/>
      <c r="AV95" s="122"/>
      <c r="AW95" s="122"/>
    </row>
    <row r="96" spans="1:49" x14ac:dyDescent="0.25">
      <c r="A96" s="81" t="s">
        <v>83</v>
      </c>
      <c r="B96" s="217" t="s">
        <v>95</v>
      </c>
      <c r="C96" s="25" t="s">
        <v>10</v>
      </c>
      <c r="D96" s="29">
        <v>1</v>
      </c>
      <c r="E96" s="37" t="s">
        <v>1394</v>
      </c>
      <c r="F96" s="37"/>
      <c r="AR96" s="189"/>
      <c r="AS96" s="118" t="s">
        <v>210</v>
      </c>
      <c r="AT96" s="119" t="s">
        <v>281</v>
      </c>
      <c r="AU96" s="122"/>
      <c r="AV96" s="122"/>
      <c r="AW96" s="122"/>
    </row>
    <row r="97" spans="1:49" x14ac:dyDescent="0.25">
      <c r="A97" s="81" t="s">
        <v>84</v>
      </c>
      <c r="B97" s="217" t="s">
        <v>96</v>
      </c>
      <c r="C97" s="25" t="s">
        <v>10</v>
      </c>
      <c r="D97" s="29">
        <v>1</v>
      </c>
      <c r="E97" s="37" t="s">
        <v>1394</v>
      </c>
      <c r="F97" s="37"/>
      <c r="AR97" s="189"/>
      <c r="AS97" s="118" t="s">
        <v>210</v>
      </c>
      <c r="AT97" s="119" t="s">
        <v>282</v>
      </c>
      <c r="AU97" s="122"/>
      <c r="AV97" s="122"/>
      <c r="AW97" s="122"/>
    </row>
    <row r="98" spans="1:49" x14ac:dyDescent="0.25">
      <c r="A98" s="81" t="s">
        <v>85</v>
      </c>
      <c r="B98" s="217" t="s">
        <v>97</v>
      </c>
      <c r="C98" s="25" t="s">
        <v>10</v>
      </c>
      <c r="D98" s="29">
        <v>1</v>
      </c>
      <c r="E98" s="37" t="s">
        <v>1394</v>
      </c>
      <c r="F98" s="37"/>
      <c r="AR98" s="189"/>
      <c r="AS98" s="118" t="s">
        <v>210</v>
      </c>
      <c r="AT98" s="119" t="s">
        <v>283</v>
      </c>
      <c r="AU98" s="122"/>
      <c r="AV98" s="122"/>
      <c r="AW98" s="122"/>
    </row>
    <row r="99" spans="1:49" x14ac:dyDescent="0.25">
      <c r="A99" s="81" t="s">
        <v>86</v>
      </c>
      <c r="B99" s="217" t="s">
        <v>98</v>
      </c>
      <c r="C99" s="25" t="s">
        <v>10</v>
      </c>
      <c r="D99" s="29">
        <v>1</v>
      </c>
      <c r="E99" s="37" t="s">
        <v>1394</v>
      </c>
      <c r="F99" s="37"/>
      <c r="AR99" s="189"/>
      <c r="AS99" s="118" t="s">
        <v>210</v>
      </c>
      <c r="AT99" s="119" t="s">
        <v>284</v>
      </c>
      <c r="AU99" s="122"/>
      <c r="AV99" s="122"/>
      <c r="AW99" s="122"/>
    </row>
    <row r="100" spans="1:49" x14ac:dyDescent="0.25">
      <c r="A100" s="81" t="s">
        <v>1095</v>
      </c>
      <c r="B100" s="217" t="s">
        <v>99</v>
      </c>
      <c r="C100" s="25" t="s">
        <v>10</v>
      </c>
      <c r="D100" s="29">
        <v>1</v>
      </c>
      <c r="E100" s="37" t="s">
        <v>1394</v>
      </c>
      <c r="F100" s="37"/>
      <c r="AR100" s="189"/>
      <c r="AS100" s="118" t="s">
        <v>210</v>
      </c>
      <c r="AT100" s="119" t="s">
        <v>285</v>
      </c>
      <c r="AU100" s="122"/>
      <c r="AV100" s="122"/>
      <c r="AW100" s="122"/>
    </row>
    <row r="101" spans="1:49" x14ac:dyDescent="0.25">
      <c r="A101" s="81" t="s">
        <v>1096</v>
      </c>
      <c r="B101" s="217" t="s">
        <v>100</v>
      </c>
      <c r="C101" s="25" t="s">
        <v>10</v>
      </c>
      <c r="D101" s="29">
        <v>1</v>
      </c>
      <c r="E101" s="37" t="s">
        <v>1394</v>
      </c>
      <c r="F101" s="37"/>
      <c r="AR101" s="189"/>
      <c r="AS101" s="118" t="s">
        <v>210</v>
      </c>
      <c r="AT101" s="119" t="s">
        <v>286</v>
      </c>
      <c r="AU101" s="122"/>
      <c r="AV101" s="122"/>
      <c r="AW101" s="122"/>
    </row>
    <row r="102" spans="1:49" x14ac:dyDescent="0.25">
      <c r="A102" s="81" t="s">
        <v>1097</v>
      </c>
      <c r="B102" s="217" t="s">
        <v>101</v>
      </c>
      <c r="C102" s="25" t="s">
        <v>10</v>
      </c>
      <c r="D102" s="29">
        <v>1</v>
      </c>
      <c r="E102" s="37" t="s">
        <v>1394</v>
      </c>
      <c r="F102" s="37"/>
      <c r="AR102" s="189"/>
      <c r="AS102" s="118" t="s">
        <v>210</v>
      </c>
      <c r="AT102" s="119" t="s">
        <v>287</v>
      </c>
      <c r="AU102" s="122"/>
      <c r="AV102" s="122"/>
      <c r="AW102" s="122"/>
    </row>
    <row r="103" spans="1:49" x14ac:dyDescent="0.25">
      <c r="A103" s="81" t="s">
        <v>1098</v>
      </c>
      <c r="B103" s="217" t="s">
        <v>102</v>
      </c>
      <c r="C103" s="25" t="s">
        <v>10</v>
      </c>
      <c r="D103" s="29">
        <v>1</v>
      </c>
      <c r="E103" s="37" t="s">
        <v>1394</v>
      </c>
      <c r="F103" s="37"/>
      <c r="AR103" s="189"/>
      <c r="AS103" s="118" t="s">
        <v>210</v>
      </c>
      <c r="AT103" s="119" t="s">
        <v>288</v>
      </c>
      <c r="AU103" s="122"/>
      <c r="AV103" s="122"/>
      <c r="AW103" s="122"/>
    </row>
    <row r="104" spans="1:49" x14ac:dyDescent="0.25">
      <c r="A104" s="81" t="s">
        <v>1099</v>
      </c>
      <c r="B104" s="217" t="s">
        <v>103</v>
      </c>
      <c r="C104" s="25" t="s">
        <v>10</v>
      </c>
      <c r="D104" s="29">
        <v>1</v>
      </c>
      <c r="E104" s="37" t="s">
        <v>1394</v>
      </c>
      <c r="F104" s="37"/>
      <c r="AR104" s="189"/>
      <c r="AS104" s="118" t="s">
        <v>210</v>
      </c>
      <c r="AT104" s="119" t="s">
        <v>289</v>
      </c>
      <c r="AU104" s="122"/>
      <c r="AV104" s="122"/>
      <c r="AW104" s="122"/>
    </row>
    <row r="105" spans="1:49" x14ac:dyDescent="0.25">
      <c r="A105" s="81" t="s">
        <v>1100</v>
      </c>
      <c r="B105" s="217" t="s">
        <v>104</v>
      </c>
      <c r="C105" s="25" t="s">
        <v>10</v>
      </c>
      <c r="D105" s="29">
        <v>1</v>
      </c>
      <c r="E105" s="37" t="s">
        <v>1394</v>
      </c>
      <c r="F105" s="37"/>
      <c r="AR105" s="189"/>
      <c r="AS105" s="118" t="s">
        <v>210</v>
      </c>
      <c r="AT105" s="119" t="s">
        <v>290</v>
      </c>
      <c r="AU105" s="122"/>
      <c r="AV105" s="122"/>
      <c r="AW105" s="122"/>
    </row>
    <row r="106" spans="1:49" x14ac:dyDescent="0.25">
      <c r="A106" s="82" t="s">
        <v>105</v>
      </c>
      <c r="B106" s="80" t="s">
        <v>916</v>
      </c>
      <c r="C106" s="30" t="s">
        <v>10</v>
      </c>
      <c r="D106" s="29"/>
      <c r="E106" s="37" t="s">
        <v>1394</v>
      </c>
      <c r="F106" s="64"/>
      <c r="AR106" s="189"/>
      <c r="AS106" s="118" t="s">
        <v>210</v>
      </c>
      <c r="AT106" s="119" t="s">
        <v>291</v>
      </c>
      <c r="AU106" s="122"/>
      <c r="AV106" s="122"/>
      <c r="AW106" s="122"/>
    </row>
    <row r="107" spans="1:49" ht="47.25" x14ac:dyDescent="0.25">
      <c r="A107" s="27" t="s">
        <v>69</v>
      </c>
      <c r="B107" s="18" t="s">
        <v>11</v>
      </c>
      <c r="C107" s="120" t="s">
        <v>12</v>
      </c>
      <c r="D107" s="120" t="s">
        <v>13</v>
      </c>
      <c r="E107" s="857" t="s">
        <v>14</v>
      </c>
      <c r="F107" s="857"/>
      <c r="AR107" s="189"/>
      <c r="AS107" s="118" t="s">
        <v>210</v>
      </c>
      <c r="AT107" s="119" t="s">
        <v>292</v>
      </c>
      <c r="AU107" s="122"/>
      <c r="AV107" s="122"/>
      <c r="AW107" s="122"/>
    </row>
    <row r="108" spans="1:49" ht="15.75" customHeight="1" x14ac:dyDescent="0.25">
      <c r="A108" s="83" t="s">
        <v>22</v>
      </c>
      <c r="B108" s="218" t="s">
        <v>1481</v>
      </c>
      <c r="C108" s="425">
        <v>42249</v>
      </c>
      <c r="D108" s="19" t="s">
        <v>1396</v>
      </c>
      <c r="E108" s="810" t="s">
        <v>1482</v>
      </c>
      <c r="F108" s="810"/>
      <c r="AR108" s="189"/>
      <c r="AS108" s="118" t="s">
        <v>210</v>
      </c>
      <c r="AT108" s="119" t="s">
        <v>293</v>
      </c>
      <c r="AU108" s="122"/>
      <c r="AV108" s="122"/>
      <c r="AW108" s="122"/>
    </row>
    <row r="109" spans="1:49" ht="31.5" x14ac:dyDescent="0.25">
      <c r="A109" s="193"/>
      <c r="B109" s="195"/>
      <c r="C109" s="19" t="s">
        <v>53</v>
      </c>
      <c r="D109" s="19" t="s">
        <v>1313</v>
      </c>
      <c r="E109" s="848"/>
      <c r="F109" s="900"/>
      <c r="AR109" s="189"/>
      <c r="AS109" s="118" t="s">
        <v>210</v>
      </c>
      <c r="AT109" s="119" t="s">
        <v>294</v>
      </c>
      <c r="AU109" s="122"/>
      <c r="AV109" s="122"/>
      <c r="AW109" s="122"/>
    </row>
    <row r="110" spans="1:49" ht="31.5" x14ac:dyDescent="0.25">
      <c r="A110" s="84"/>
      <c r="B110" s="85" t="s">
        <v>23</v>
      </c>
      <c r="C110" s="19">
        <v>191</v>
      </c>
      <c r="D110" s="19">
        <v>2014</v>
      </c>
      <c r="E110" s="848"/>
      <c r="F110" s="900"/>
      <c r="AR110" s="189"/>
      <c r="AS110" s="118" t="s">
        <v>210</v>
      </c>
      <c r="AT110" s="119" t="s">
        <v>295</v>
      </c>
      <c r="AU110" s="122"/>
      <c r="AV110" s="122"/>
      <c r="AW110" s="122"/>
    </row>
    <row r="111" spans="1:49" ht="31.5" x14ac:dyDescent="0.25">
      <c r="A111" s="86">
        <v>1</v>
      </c>
      <c r="B111" s="214" t="s">
        <v>917</v>
      </c>
      <c r="C111" s="19">
        <v>2</v>
      </c>
      <c r="D111" s="19">
        <v>253</v>
      </c>
      <c r="E111" s="848"/>
      <c r="F111" s="900"/>
      <c r="AR111" s="189"/>
      <c r="AS111" s="118" t="s">
        <v>210</v>
      </c>
      <c r="AT111" s="119" t="s">
        <v>296</v>
      </c>
      <c r="AU111" s="122"/>
      <c r="AV111" s="122"/>
      <c r="AW111" s="122"/>
    </row>
    <row r="112" spans="1:49" x14ac:dyDescent="0.25">
      <c r="A112" s="87" t="s">
        <v>66</v>
      </c>
      <c r="B112" s="219" t="s">
        <v>2</v>
      </c>
      <c r="C112" s="19">
        <v>1</v>
      </c>
      <c r="D112" s="19">
        <v>105</v>
      </c>
      <c r="E112" s="848"/>
      <c r="F112" s="900"/>
      <c r="AR112" s="189"/>
      <c r="AS112" s="118" t="s">
        <v>210</v>
      </c>
      <c r="AT112" s="119" t="s">
        <v>297</v>
      </c>
      <c r="AU112" s="122"/>
      <c r="AV112" s="122"/>
      <c r="AW112" s="122"/>
    </row>
    <row r="113" spans="1:49" x14ac:dyDescent="0.25">
      <c r="A113" s="87" t="s">
        <v>67</v>
      </c>
      <c r="B113" s="219" t="s">
        <v>18</v>
      </c>
      <c r="C113" s="19">
        <v>1</v>
      </c>
      <c r="D113" s="19">
        <v>148</v>
      </c>
      <c r="E113" s="848"/>
      <c r="F113" s="900"/>
      <c r="AR113" s="189"/>
      <c r="AS113" s="118" t="s">
        <v>210</v>
      </c>
      <c r="AT113" s="119" t="s">
        <v>298</v>
      </c>
      <c r="AU113" s="122"/>
      <c r="AV113" s="122"/>
      <c r="AW113" s="122"/>
    </row>
    <row r="114" spans="1:49" ht="31.5" x14ac:dyDescent="0.25">
      <c r="A114" s="86">
        <v>2</v>
      </c>
      <c r="B114" s="178" t="s">
        <v>24</v>
      </c>
      <c r="C114" s="19">
        <v>2</v>
      </c>
      <c r="D114" s="19">
        <v>237</v>
      </c>
      <c r="E114" s="848"/>
      <c r="F114" s="900"/>
      <c r="AR114" s="189"/>
      <c r="AS114" s="118" t="s">
        <v>210</v>
      </c>
      <c r="AT114" s="119" t="s">
        <v>299</v>
      </c>
      <c r="AU114" s="122"/>
      <c r="AV114" s="122"/>
      <c r="AW114" s="122"/>
    </row>
    <row r="115" spans="1:49" x14ac:dyDescent="0.25">
      <c r="A115" s="87" t="s">
        <v>66</v>
      </c>
      <c r="B115" s="178" t="s">
        <v>2</v>
      </c>
      <c r="C115" s="19">
        <v>1</v>
      </c>
      <c r="D115" s="19">
        <v>89</v>
      </c>
      <c r="E115" s="848"/>
      <c r="F115" s="900"/>
      <c r="AR115" s="189"/>
      <c r="AS115" s="118" t="s">
        <v>210</v>
      </c>
      <c r="AT115" s="119" t="s">
        <v>300</v>
      </c>
      <c r="AU115" s="122"/>
      <c r="AV115" s="122"/>
      <c r="AW115" s="122"/>
    </row>
    <row r="116" spans="1:49" x14ac:dyDescent="0.25">
      <c r="A116" s="87" t="s">
        <v>67</v>
      </c>
      <c r="B116" s="178" t="s">
        <v>18</v>
      </c>
      <c r="C116" s="19">
        <v>1</v>
      </c>
      <c r="D116" s="19">
        <v>148</v>
      </c>
      <c r="E116" s="848"/>
      <c r="F116" s="900"/>
      <c r="AR116" s="189"/>
      <c r="AS116" s="118" t="s">
        <v>210</v>
      </c>
      <c r="AT116" s="119" t="s">
        <v>301</v>
      </c>
      <c r="AU116" s="122"/>
      <c r="AV116" s="122"/>
      <c r="AW116" s="122"/>
    </row>
    <row r="117" spans="1:49" ht="31.5" x14ac:dyDescent="0.25">
      <c r="A117" s="54">
        <v>3</v>
      </c>
      <c r="B117" s="178" t="s">
        <v>25</v>
      </c>
      <c r="C117" s="19">
        <v>14</v>
      </c>
      <c r="D117" s="19">
        <v>139</v>
      </c>
      <c r="E117" s="848"/>
      <c r="F117" s="900"/>
      <c r="AR117" s="189"/>
      <c r="AS117" s="118" t="s">
        <v>210</v>
      </c>
      <c r="AT117" s="119" t="s">
        <v>302</v>
      </c>
      <c r="AU117" s="122"/>
      <c r="AV117" s="122"/>
      <c r="AW117" s="122"/>
    </row>
    <row r="118" spans="1:49" x14ac:dyDescent="0.25">
      <c r="A118" s="77" t="s">
        <v>66</v>
      </c>
      <c r="B118" s="178" t="s">
        <v>1082</v>
      </c>
      <c r="C118" s="21">
        <v>2</v>
      </c>
      <c r="D118" s="21">
        <v>27</v>
      </c>
      <c r="E118" s="848"/>
      <c r="F118" s="900"/>
      <c r="AR118" s="189"/>
      <c r="AS118" s="118" t="s">
        <v>210</v>
      </c>
      <c r="AT118" s="119" t="s">
        <v>303</v>
      </c>
      <c r="AU118" s="122"/>
      <c r="AV118" s="122"/>
      <c r="AW118" s="122"/>
    </row>
    <row r="119" spans="1:49" x14ac:dyDescent="0.25">
      <c r="A119" s="78" t="s">
        <v>67</v>
      </c>
      <c r="B119" s="178" t="s">
        <v>958</v>
      </c>
      <c r="C119" s="21">
        <v>8</v>
      </c>
      <c r="D119" s="21">
        <v>49</v>
      </c>
      <c r="E119" s="848"/>
      <c r="F119" s="900"/>
      <c r="AR119" s="189"/>
      <c r="AS119" s="118"/>
      <c r="AT119" s="119"/>
      <c r="AU119" s="122"/>
      <c r="AV119" s="122"/>
      <c r="AW119" s="122"/>
    </row>
    <row r="120" spans="1:49" ht="15" customHeight="1" x14ac:dyDescent="0.25">
      <c r="A120" s="78" t="s">
        <v>68</v>
      </c>
      <c r="B120" s="178" t="s">
        <v>3</v>
      </c>
      <c r="C120" s="21">
        <v>2</v>
      </c>
      <c r="D120" s="21">
        <v>19</v>
      </c>
      <c r="E120" s="848"/>
      <c r="F120" s="900"/>
      <c r="AR120" s="189"/>
      <c r="AS120" s="118" t="s">
        <v>210</v>
      </c>
      <c r="AT120" s="119" t="s">
        <v>304</v>
      </c>
      <c r="AU120" s="122"/>
      <c r="AV120" s="122"/>
      <c r="AW120" s="122"/>
    </row>
    <row r="121" spans="1:49" x14ac:dyDescent="0.25">
      <c r="A121" s="79" t="s">
        <v>959</v>
      </c>
      <c r="B121" s="178" t="s">
        <v>4</v>
      </c>
      <c r="C121" s="21">
        <v>2</v>
      </c>
      <c r="D121" s="21">
        <v>40</v>
      </c>
      <c r="E121" s="848"/>
      <c r="F121" s="900"/>
      <c r="AR121" s="189"/>
      <c r="AS121" s="118" t="s">
        <v>210</v>
      </c>
      <c r="AT121" s="119" t="s">
        <v>305</v>
      </c>
      <c r="AU121" s="122"/>
      <c r="AV121" s="122"/>
      <c r="AW121" s="122"/>
    </row>
    <row r="122" spans="1:49" ht="31.5" x14ac:dyDescent="0.25">
      <c r="A122" s="54">
        <v>4</v>
      </c>
      <c r="B122" s="187" t="s">
        <v>6</v>
      </c>
      <c r="C122" s="23">
        <v>3</v>
      </c>
      <c r="D122" s="23">
        <v>53</v>
      </c>
      <c r="E122" s="848"/>
      <c r="F122" s="900"/>
      <c r="AR122" s="189"/>
      <c r="AS122" s="118" t="s">
        <v>210</v>
      </c>
      <c r="AT122" s="119" t="s">
        <v>306</v>
      </c>
      <c r="AU122" s="122"/>
      <c r="AV122" s="122"/>
      <c r="AW122" s="122"/>
    </row>
    <row r="123" spans="1:49" x14ac:dyDescent="0.25">
      <c r="A123" s="77" t="s">
        <v>66</v>
      </c>
      <c r="B123" s="181" t="s">
        <v>1082</v>
      </c>
      <c r="C123" s="21">
        <v>0</v>
      </c>
      <c r="D123" s="21">
        <v>13</v>
      </c>
      <c r="E123" s="848"/>
      <c r="F123" s="900"/>
      <c r="AR123" s="189"/>
      <c r="AS123" s="118" t="s">
        <v>210</v>
      </c>
      <c r="AT123" s="119" t="s">
        <v>307</v>
      </c>
      <c r="AU123" s="122"/>
      <c r="AV123" s="122"/>
      <c r="AW123" s="122"/>
    </row>
    <row r="124" spans="1:49" x14ac:dyDescent="0.25">
      <c r="A124" s="78" t="s">
        <v>67</v>
      </c>
      <c r="B124" s="181" t="s">
        <v>958</v>
      </c>
      <c r="C124" s="21">
        <v>3</v>
      </c>
      <c r="D124" s="21">
        <v>26</v>
      </c>
      <c r="E124" s="848"/>
      <c r="F124" s="900"/>
      <c r="AR124" s="189"/>
      <c r="AS124" s="118"/>
      <c r="AT124" s="119"/>
      <c r="AU124" s="122"/>
      <c r="AV124" s="122"/>
      <c r="AW124" s="122"/>
    </row>
    <row r="125" spans="1:49" x14ac:dyDescent="0.25">
      <c r="A125" s="78" t="s">
        <v>68</v>
      </c>
      <c r="B125" s="181" t="s">
        <v>3</v>
      </c>
      <c r="C125" s="21">
        <v>0</v>
      </c>
      <c r="D125" s="21">
        <v>10</v>
      </c>
      <c r="E125" s="848"/>
      <c r="F125" s="900"/>
      <c r="AR125" s="189"/>
      <c r="AS125" s="118" t="s">
        <v>210</v>
      </c>
      <c r="AT125" s="119" t="s">
        <v>308</v>
      </c>
      <c r="AU125" s="122"/>
      <c r="AV125" s="122"/>
      <c r="AW125" s="122"/>
    </row>
    <row r="126" spans="1:49" ht="24" customHeight="1" x14ac:dyDescent="0.25">
      <c r="A126" s="79" t="s">
        <v>959</v>
      </c>
      <c r="B126" s="181" t="s">
        <v>4</v>
      </c>
      <c r="C126" s="21">
        <v>0</v>
      </c>
      <c r="D126" s="21">
        <v>4</v>
      </c>
      <c r="E126" s="848"/>
      <c r="F126" s="900"/>
      <c r="AR126" s="189"/>
      <c r="AS126" s="118" t="s">
        <v>210</v>
      </c>
      <c r="AT126" s="119" t="s">
        <v>309</v>
      </c>
      <c r="AU126" s="122"/>
      <c r="AV126" s="122"/>
      <c r="AW126" s="122"/>
    </row>
    <row r="127" spans="1:49" x14ac:dyDescent="0.25">
      <c r="A127" s="88" t="s">
        <v>106</v>
      </c>
      <c r="B127" s="88" t="s">
        <v>1274</v>
      </c>
      <c r="C127" s="61" t="s">
        <v>7</v>
      </c>
      <c r="D127" s="61" t="s">
        <v>8</v>
      </c>
      <c r="E127" s="24" t="s">
        <v>9</v>
      </c>
      <c r="F127" s="121" t="s">
        <v>1081</v>
      </c>
      <c r="AR127" s="189"/>
      <c r="AS127" s="118" t="s">
        <v>210</v>
      </c>
      <c r="AT127" s="119" t="s">
        <v>310</v>
      </c>
      <c r="AU127" s="122"/>
      <c r="AV127" s="122"/>
      <c r="AW127" s="122"/>
    </row>
    <row r="128" spans="1:49" x14ac:dyDescent="0.25">
      <c r="A128" s="89" t="s">
        <v>1101</v>
      </c>
      <c r="B128" s="220" t="s">
        <v>954</v>
      </c>
      <c r="C128" s="194" t="s">
        <v>10</v>
      </c>
      <c r="D128" s="36" t="s">
        <v>955</v>
      </c>
      <c r="E128" s="37"/>
      <c r="F128" s="37"/>
      <c r="AR128" s="189"/>
      <c r="AS128" s="118"/>
      <c r="AT128" s="119"/>
      <c r="AU128" s="122"/>
      <c r="AV128" s="122"/>
      <c r="AW128" s="122"/>
    </row>
    <row r="129" spans="1:49" x14ac:dyDescent="0.25">
      <c r="A129" s="89" t="s">
        <v>1102</v>
      </c>
      <c r="B129" s="220" t="s">
        <v>928</v>
      </c>
      <c r="C129" s="194" t="s">
        <v>915</v>
      </c>
      <c r="D129" s="194">
        <v>1</v>
      </c>
      <c r="E129" s="37"/>
      <c r="F129" s="37"/>
      <c r="AR129" s="189"/>
      <c r="AS129" s="118"/>
      <c r="AT129" s="119"/>
      <c r="AU129" s="122"/>
      <c r="AV129" s="122"/>
      <c r="AW129" s="122"/>
    </row>
    <row r="130" spans="1:49" x14ac:dyDescent="0.25">
      <c r="A130" s="89" t="s">
        <v>1103</v>
      </c>
      <c r="B130" s="220" t="s">
        <v>956</v>
      </c>
      <c r="C130" s="25" t="s">
        <v>10</v>
      </c>
      <c r="D130" s="92">
        <v>2</v>
      </c>
      <c r="E130" s="37"/>
      <c r="F130" s="37"/>
      <c r="AR130" s="189"/>
      <c r="AS130" s="118" t="s">
        <v>210</v>
      </c>
      <c r="AT130" s="119" t="s">
        <v>311</v>
      </c>
      <c r="AU130" s="122"/>
      <c r="AV130" s="122"/>
      <c r="AW130" s="122"/>
    </row>
    <row r="131" spans="1:49" x14ac:dyDescent="0.25">
      <c r="A131" s="89" t="s">
        <v>1104</v>
      </c>
      <c r="B131" s="220" t="s">
        <v>118</v>
      </c>
      <c r="C131" s="25" t="s">
        <v>10</v>
      </c>
      <c r="D131" s="25">
        <v>2</v>
      </c>
      <c r="E131" s="37"/>
      <c r="F131" s="37"/>
      <c r="AR131" s="189"/>
      <c r="AS131" s="118" t="s">
        <v>210</v>
      </c>
      <c r="AT131" s="119" t="s">
        <v>312</v>
      </c>
      <c r="AU131" s="122"/>
      <c r="AV131" s="122"/>
      <c r="AW131" s="122"/>
    </row>
    <row r="132" spans="1:49" x14ac:dyDescent="0.25">
      <c r="A132" s="89" t="s">
        <v>1105</v>
      </c>
      <c r="B132" s="220" t="s">
        <v>929</v>
      </c>
      <c r="C132" s="25" t="s">
        <v>10</v>
      </c>
      <c r="D132" s="25">
        <v>1</v>
      </c>
      <c r="E132" s="37"/>
      <c r="F132" s="37"/>
      <c r="AR132" s="189"/>
      <c r="AS132" s="118" t="s">
        <v>210</v>
      </c>
      <c r="AT132" s="119" t="s">
        <v>313</v>
      </c>
      <c r="AU132" s="122"/>
      <c r="AV132" s="122"/>
      <c r="AW132" s="122"/>
    </row>
    <row r="133" spans="1:49" x14ac:dyDescent="0.25">
      <c r="A133" s="89" t="s">
        <v>1106</v>
      </c>
      <c r="B133" s="220" t="s">
        <v>930</v>
      </c>
      <c r="C133" s="25" t="s">
        <v>10</v>
      </c>
      <c r="D133" s="25">
        <v>1</v>
      </c>
      <c r="E133" s="37"/>
      <c r="F133" s="37"/>
      <c r="AR133" s="189"/>
      <c r="AS133" s="118" t="s">
        <v>212</v>
      </c>
      <c r="AT133" s="119" t="s">
        <v>212</v>
      </c>
      <c r="AU133" s="122"/>
      <c r="AV133" s="122"/>
      <c r="AW133" s="122"/>
    </row>
    <row r="134" spans="1:49" x14ac:dyDescent="0.25">
      <c r="A134" s="89" t="s">
        <v>1107</v>
      </c>
      <c r="B134" s="220" t="s">
        <v>931</v>
      </c>
      <c r="C134" s="25" t="s">
        <v>10</v>
      </c>
      <c r="D134" s="25">
        <v>1</v>
      </c>
      <c r="E134" s="37"/>
      <c r="F134" s="37"/>
      <c r="AR134" s="189"/>
      <c r="AS134" s="118" t="s">
        <v>214</v>
      </c>
      <c r="AT134" s="119" t="s">
        <v>314</v>
      </c>
      <c r="AU134" s="122"/>
      <c r="AV134" s="122"/>
      <c r="AW134" s="122"/>
    </row>
    <row r="135" spans="1:49" x14ac:dyDescent="0.25">
      <c r="A135" s="89" t="s">
        <v>1108</v>
      </c>
      <c r="B135" s="220" t="s">
        <v>957</v>
      </c>
      <c r="C135" s="25" t="s">
        <v>10</v>
      </c>
      <c r="D135" s="25">
        <v>1</v>
      </c>
      <c r="E135" s="37"/>
      <c r="F135" s="37"/>
      <c r="AR135" s="189"/>
      <c r="AS135" s="118"/>
      <c r="AT135" s="119"/>
      <c r="AU135" s="122"/>
      <c r="AV135" s="122"/>
      <c r="AW135" s="122"/>
    </row>
    <row r="136" spans="1:49" x14ac:dyDescent="0.25">
      <c r="A136" s="89" t="s">
        <v>1109</v>
      </c>
      <c r="B136" s="220" t="s">
        <v>932</v>
      </c>
      <c r="C136" s="25" t="s">
        <v>10</v>
      </c>
      <c r="D136" s="25">
        <v>1</v>
      </c>
      <c r="E136" s="37"/>
      <c r="F136" s="37"/>
      <c r="AR136" s="189"/>
      <c r="AS136" s="118" t="s">
        <v>214</v>
      </c>
      <c r="AT136" s="119" t="s">
        <v>315</v>
      </c>
      <c r="AU136" s="122"/>
      <c r="AV136" s="122"/>
      <c r="AW136" s="122"/>
    </row>
    <row r="137" spans="1:49" x14ac:dyDescent="0.25">
      <c r="A137" s="89" t="s">
        <v>1110</v>
      </c>
      <c r="B137" s="220" t="s">
        <v>933</v>
      </c>
      <c r="C137" s="25" t="s">
        <v>10</v>
      </c>
      <c r="D137" s="25">
        <v>1</v>
      </c>
      <c r="E137" s="37"/>
      <c r="F137" s="37"/>
      <c r="AR137" s="189"/>
      <c r="AS137" s="118" t="s">
        <v>214</v>
      </c>
      <c r="AT137" s="119" t="s">
        <v>316</v>
      </c>
      <c r="AU137" s="122"/>
      <c r="AV137" s="122"/>
      <c r="AW137" s="122"/>
    </row>
    <row r="138" spans="1:49" x14ac:dyDescent="0.25">
      <c r="A138" s="89" t="s">
        <v>1111</v>
      </c>
      <c r="B138" s="220" t="s">
        <v>934</v>
      </c>
      <c r="C138" s="25" t="s">
        <v>10</v>
      </c>
      <c r="D138" s="25">
        <v>1</v>
      </c>
      <c r="E138" s="37"/>
      <c r="F138" s="37"/>
      <c r="AR138" s="189"/>
      <c r="AS138" s="118"/>
      <c r="AT138" s="119"/>
      <c r="AU138" s="122"/>
      <c r="AV138" s="122"/>
      <c r="AW138" s="122"/>
    </row>
    <row r="139" spans="1:49" x14ac:dyDescent="0.25">
      <c r="A139" s="89" t="s">
        <v>1112</v>
      </c>
      <c r="B139" s="220" t="s">
        <v>933</v>
      </c>
      <c r="C139" s="25" t="s">
        <v>10</v>
      </c>
      <c r="D139" s="25">
        <v>1</v>
      </c>
      <c r="E139" s="37"/>
      <c r="F139" s="37"/>
      <c r="AR139" s="189"/>
      <c r="AS139" s="118"/>
      <c r="AT139" s="119"/>
      <c r="AU139" s="122"/>
      <c r="AV139" s="122"/>
      <c r="AW139" s="122"/>
    </row>
    <row r="140" spans="1:49" x14ac:dyDescent="0.25">
      <c r="A140" s="89" t="s">
        <v>1113</v>
      </c>
      <c r="B140" s="220" t="s">
        <v>934</v>
      </c>
      <c r="C140" s="25" t="s">
        <v>10</v>
      </c>
      <c r="D140" s="25">
        <v>1</v>
      </c>
      <c r="E140" s="37"/>
      <c r="F140" s="37"/>
      <c r="AR140" s="189"/>
      <c r="AS140" s="118"/>
      <c r="AT140" s="119"/>
      <c r="AU140" s="122"/>
      <c r="AV140" s="122"/>
      <c r="AW140" s="122"/>
    </row>
    <row r="141" spans="1:49" x14ac:dyDescent="0.25">
      <c r="A141" s="89" t="s">
        <v>1114</v>
      </c>
      <c r="B141" s="220" t="s">
        <v>943</v>
      </c>
      <c r="C141" s="25" t="s">
        <v>10</v>
      </c>
      <c r="D141" s="25">
        <v>1</v>
      </c>
      <c r="E141" s="37"/>
      <c r="F141" s="37"/>
      <c r="AR141" s="189"/>
      <c r="AS141" s="118"/>
      <c r="AT141" s="119"/>
      <c r="AU141" s="122"/>
      <c r="AV141" s="122"/>
      <c r="AW141" s="122"/>
    </row>
    <row r="142" spans="1:49" x14ac:dyDescent="0.25">
      <c r="A142" s="89" t="s">
        <v>1115</v>
      </c>
      <c r="B142" s="220" t="s">
        <v>944</v>
      </c>
      <c r="C142" s="25" t="s">
        <v>10</v>
      </c>
      <c r="D142" s="25">
        <v>1</v>
      </c>
      <c r="E142" s="37"/>
      <c r="F142" s="37"/>
      <c r="AR142" s="189"/>
      <c r="AS142" s="118"/>
      <c r="AT142" s="119"/>
      <c r="AU142" s="122"/>
      <c r="AV142" s="122"/>
      <c r="AW142" s="122"/>
    </row>
    <row r="143" spans="1:49" x14ac:dyDescent="0.25">
      <c r="A143" s="89" t="s">
        <v>1116</v>
      </c>
      <c r="B143" s="220" t="s">
        <v>945</v>
      </c>
      <c r="C143" s="25" t="s">
        <v>10</v>
      </c>
      <c r="D143" s="25">
        <v>1</v>
      </c>
      <c r="E143" s="37"/>
      <c r="F143" s="37"/>
      <c r="AR143" s="189"/>
      <c r="AS143" s="118"/>
      <c r="AT143" s="119"/>
      <c r="AU143" s="122"/>
      <c r="AV143" s="122"/>
      <c r="AW143" s="122"/>
    </row>
    <row r="144" spans="1:49" x14ac:dyDescent="0.25">
      <c r="A144" s="89" t="s">
        <v>1117</v>
      </c>
      <c r="B144" s="220" t="s">
        <v>946</v>
      </c>
      <c r="C144" s="25" t="s">
        <v>10</v>
      </c>
      <c r="D144" s="25">
        <v>1</v>
      </c>
      <c r="E144" s="37"/>
      <c r="F144" s="37"/>
      <c r="AR144" s="189"/>
      <c r="AS144" s="118"/>
      <c r="AT144" s="119"/>
      <c r="AU144" s="122"/>
      <c r="AV144" s="122"/>
      <c r="AW144" s="122"/>
    </row>
    <row r="145" spans="1:49" x14ac:dyDescent="0.25">
      <c r="A145" s="89" t="s">
        <v>1118</v>
      </c>
      <c r="B145" s="220" t="s">
        <v>947</v>
      </c>
      <c r="C145" s="25" t="s">
        <v>10</v>
      </c>
      <c r="D145" s="25">
        <v>1</v>
      </c>
      <c r="E145" s="37"/>
      <c r="F145" s="37"/>
      <c r="AR145" s="189"/>
      <c r="AS145" s="118"/>
      <c r="AT145" s="119"/>
      <c r="AU145" s="122"/>
      <c r="AV145" s="122"/>
      <c r="AW145" s="122"/>
    </row>
    <row r="146" spans="1:49" x14ac:dyDescent="0.25">
      <c r="A146" s="89" t="s">
        <v>1119</v>
      </c>
      <c r="B146" s="220" t="s">
        <v>948</v>
      </c>
      <c r="C146" s="25" t="s">
        <v>10</v>
      </c>
      <c r="D146" s="25">
        <v>1</v>
      </c>
      <c r="E146" s="37"/>
      <c r="F146" s="37"/>
      <c r="AR146" s="189"/>
      <c r="AS146" s="118"/>
      <c r="AT146" s="119"/>
      <c r="AU146" s="122"/>
      <c r="AV146" s="122"/>
      <c r="AW146" s="122"/>
    </row>
    <row r="147" spans="1:49" x14ac:dyDescent="0.25">
      <c r="A147" s="89" t="s">
        <v>1120</v>
      </c>
      <c r="B147" s="220" t="s">
        <v>949</v>
      </c>
      <c r="C147" s="25" t="s">
        <v>10</v>
      </c>
      <c r="D147" s="25">
        <v>1</v>
      </c>
      <c r="E147" s="37"/>
      <c r="F147" s="37"/>
      <c r="AR147" s="189"/>
      <c r="AS147" s="118"/>
      <c r="AT147" s="119"/>
      <c r="AU147" s="122"/>
      <c r="AV147" s="122"/>
      <c r="AW147" s="122"/>
    </row>
    <row r="148" spans="1:49" x14ac:dyDescent="0.25">
      <c r="A148" s="89" t="s">
        <v>1121</v>
      </c>
      <c r="B148" s="220" t="s">
        <v>950</v>
      </c>
      <c r="C148" s="25" t="s">
        <v>10</v>
      </c>
      <c r="D148" s="25">
        <v>1</v>
      </c>
      <c r="E148" s="37"/>
      <c r="F148" s="37"/>
      <c r="AR148" s="189"/>
      <c r="AS148" s="118"/>
      <c r="AT148" s="119"/>
      <c r="AU148" s="122"/>
      <c r="AV148" s="122"/>
      <c r="AW148" s="122"/>
    </row>
    <row r="149" spans="1:49" x14ac:dyDescent="0.25">
      <c r="A149" s="89" t="s">
        <v>107</v>
      </c>
      <c r="B149" s="220" t="s">
        <v>951</v>
      </c>
      <c r="C149" s="25" t="s">
        <v>10</v>
      </c>
      <c r="D149" s="25">
        <v>1</v>
      </c>
      <c r="E149" s="37"/>
      <c r="F149" s="37"/>
      <c r="AR149" s="189"/>
      <c r="AS149" s="118"/>
      <c r="AT149" s="119"/>
      <c r="AU149" s="122"/>
      <c r="AV149" s="122"/>
      <c r="AW149" s="122"/>
    </row>
    <row r="150" spans="1:49" x14ac:dyDescent="0.25">
      <c r="A150" s="89" t="s">
        <v>108</v>
      </c>
      <c r="B150" s="220" t="s">
        <v>952</v>
      </c>
      <c r="C150" s="25" t="s">
        <v>10</v>
      </c>
      <c r="D150" s="25">
        <v>1</v>
      </c>
      <c r="E150" s="37"/>
      <c r="F150" s="37"/>
      <c r="AR150" s="189"/>
      <c r="AS150" s="118"/>
      <c r="AT150" s="119"/>
      <c r="AU150" s="122"/>
      <c r="AV150" s="122"/>
      <c r="AW150" s="122"/>
    </row>
    <row r="151" spans="1:49" x14ac:dyDescent="0.25">
      <c r="A151" s="89" t="s">
        <v>109</v>
      </c>
      <c r="B151" s="220" t="s">
        <v>953</v>
      </c>
      <c r="C151" s="25" t="s">
        <v>10</v>
      </c>
      <c r="D151" s="25">
        <v>1</v>
      </c>
      <c r="E151" s="37"/>
      <c r="F151" s="37"/>
      <c r="AR151" s="189"/>
      <c r="AS151" s="118"/>
      <c r="AT151" s="119"/>
      <c r="AU151" s="122"/>
      <c r="AV151" s="122"/>
      <c r="AW151" s="122"/>
    </row>
    <row r="152" spans="1:49" x14ac:dyDescent="0.25">
      <c r="A152" s="89" t="s">
        <v>110</v>
      </c>
      <c r="B152" s="220" t="s">
        <v>116</v>
      </c>
      <c r="C152" s="25" t="s">
        <v>10</v>
      </c>
      <c r="D152" s="25">
        <v>1</v>
      </c>
      <c r="E152" s="37"/>
      <c r="F152" s="37"/>
      <c r="AR152" s="189"/>
      <c r="AS152" s="118"/>
      <c r="AT152" s="119"/>
      <c r="AU152" s="122"/>
      <c r="AV152" s="122"/>
      <c r="AW152" s="122"/>
    </row>
    <row r="153" spans="1:49" x14ac:dyDescent="0.25">
      <c r="A153" s="89" t="s">
        <v>111</v>
      </c>
      <c r="B153" s="220" t="s">
        <v>117</v>
      </c>
      <c r="C153" s="25" t="s">
        <v>10</v>
      </c>
      <c r="D153" s="25">
        <v>1</v>
      </c>
      <c r="E153" s="37"/>
      <c r="F153" s="37"/>
      <c r="AR153" s="189"/>
      <c r="AS153" s="118"/>
      <c r="AT153" s="119"/>
      <c r="AU153" s="122"/>
      <c r="AV153" s="122"/>
      <c r="AW153" s="122"/>
    </row>
    <row r="154" spans="1:49" x14ac:dyDescent="0.25">
      <c r="A154" s="89" t="s">
        <v>112</v>
      </c>
      <c r="B154" s="220" t="s">
        <v>935</v>
      </c>
      <c r="C154" s="25" t="s">
        <v>10</v>
      </c>
      <c r="D154" s="25">
        <v>1</v>
      </c>
      <c r="E154" s="37"/>
      <c r="F154" s="37"/>
      <c r="AR154" s="189"/>
      <c r="AS154" s="118"/>
      <c r="AT154" s="119"/>
      <c r="AU154" s="122"/>
      <c r="AV154" s="122"/>
      <c r="AW154" s="122"/>
    </row>
    <row r="155" spans="1:49" x14ac:dyDescent="0.25">
      <c r="A155" s="89" t="s">
        <v>113</v>
      </c>
      <c r="B155" s="220" t="s">
        <v>936</v>
      </c>
      <c r="C155" s="25" t="s">
        <v>10</v>
      </c>
      <c r="D155" s="25">
        <v>1</v>
      </c>
      <c r="E155" s="37"/>
      <c r="F155" s="37"/>
      <c r="AR155" s="189"/>
      <c r="AS155" s="118"/>
      <c r="AT155" s="119"/>
      <c r="AU155" s="122"/>
      <c r="AV155" s="122"/>
      <c r="AW155" s="122"/>
    </row>
    <row r="156" spans="1:49" x14ac:dyDescent="0.25">
      <c r="A156" s="89" t="s">
        <v>114</v>
      </c>
      <c r="B156" s="220" t="s">
        <v>937</v>
      </c>
      <c r="C156" s="25" t="s">
        <v>10</v>
      </c>
      <c r="D156" s="36" t="s">
        <v>955</v>
      </c>
      <c r="E156" s="37"/>
      <c r="F156" s="37"/>
      <c r="AR156" s="189"/>
      <c r="AS156" s="118"/>
      <c r="AT156" s="119"/>
      <c r="AU156" s="122"/>
      <c r="AV156" s="122"/>
      <c r="AW156" s="122"/>
    </row>
    <row r="157" spans="1:49" x14ac:dyDescent="0.25">
      <c r="A157" s="89" t="s">
        <v>115</v>
      </c>
      <c r="B157" s="220" t="s">
        <v>938</v>
      </c>
      <c r="C157" s="25" t="s">
        <v>10</v>
      </c>
      <c r="D157" s="25">
        <v>1</v>
      </c>
      <c r="E157" s="37"/>
      <c r="F157" s="37"/>
      <c r="AR157" s="189"/>
      <c r="AS157" s="118"/>
      <c r="AT157" s="119"/>
      <c r="AU157" s="122"/>
      <c r="AV157" s="122"/>
      <c r="AW157" s="122"/>
    </row>
    <row r="158" spans="1:49" x14ac:dyDescent="0.25">
      <c r="A158" s="89" t="s">
        <v>1122</v>
      </c>
      <c r="B158" s="220" t="s">
        <v>939</v>
      </c>
      <c r="C158" s="25" t="s">
        <v>10</v>
      </c>
      <c r="D158" s="25">
        <v>1</v>
      </c>
      <c r="E158" s="37"/>
      <c r="F158" s="37"/>
      <c r="AR158" s="189"/>
      <c r="AS158" s="118"/>
      <c r="AT158" s="119"/>
      <c r="AU158" s="122"/>
      <c r="AV158" s="122"/>
      <c r="AW158" s="122"/>
    </row>
    <row r="159" spans="1:49" x14ac:dyDescent="0.25">
      <c r="A159" s="89" t="s">
        <v>1123</v>
      </c>
      <c r="B159" s="220" t="s">
        <v>940</v>
      </c>
      <c r="C159" s="25" t="s">
        <v>10</v>
      </c>
      <c r="D159" s="25">
        <v>1</v>
      </c>
      <c r="E159" s="37"/>
      <c r="F159" s="37"/>
      <c r="AR159" s="189"/>
      <c r="AS159" s="118"/>
      <c r="AT159" s="119"/>
      <c r="AU159" s="122"/>
      <c r="AV159" s="122"/>
      <c r="AW159" s="122"/>
    </row>
    <row r="160" spans="1:49" x14ac:dyDescent="0.25">
      <c r="A160" s="59" t="s">
        <v>10</v>
      </c>
      <c r="B160" s="60" t="s">
        <v>1275</v>
      </c>
      <c r="C160" s="61" t="s">
        <v>7</v>
      </c>
      <c r="D160" s="61" t="s">
        <v>8</v>
      </c>
      <c r="E160" s="24" t="s">
        <v>9</v>
      </c>
      <c r="F160" s="121" t="s">
        <v>1081</v>
      </c>
      <c r="AR160" s="189"/>
      <c r="AS160" s="118"/>
      <c r="AT160" s="119"/>
      <c r="AU160" s="122"/>
      <c r="AV160" s="122"/>
      <c r="AW160" s="122"/>
    </row>
    <row r="161" spans="1:49" x14ac:dyDescent="0.25">
      <c r="A161" s="93" t="s">
        <v>1124</v>
      </c>
      <c r="B161" s="223" t="s">
        <v>941</v>
      </c>
      <c r="C161" s="25" t="s">
        <v>10</v>
      </c>
      <c r="D161" s="25">
        <v>1</v>
      </c>
      <c r="E161" s="37"/>
      <c r="F161" s="37"/>
      <c r="AR161" s="189"/>
      <c r="AS161" s="118"/>
      <c r="AT161" s="119"/>
      <c r="AU161" s="122"/>
      <c r="AV161" s="122"/>
      <c r="AW161" s="122"/>
    </row>
    <row r="162" spans="1:49" x14ac:dyDescent="0.25">
      <c r="A162" s="93" t="s">
        <v>1125</v>
      </c>
      <c r="B162" s="223" t="s">
        <v>913</v>
      </c>
      <c r="C162" s="25" t="s">
        <v>10</v>
      </c>
      <c r="D162" s="25">
        <v>1</v>
      </c>
      <c r="E162" s="37"/>
      <c r="F162" s="37"/>
      <c r="AR162" s="189"/>
      <c r="AS162" s="118"/>
      <c r="AT162" s="119"/>
      <c r="AU162" s="122"/>
      <c r="AV162" s="122"/>
      <c r="AW162" s="122"/>
    </row>
    <row r="163" spans="1:49" x14ac:dyDescent="0.25">
      <c r="A163" s="93" t="s">
        <v>1126</v>
      </c>
      <c r="B163" s="223" t="s">
        <v>74</v>
      </c>
      <c r="C163" s="25" t="s">
        <v>10</v>
      </c>
      <c r="D163" s="25">
        <v>1</v>
      </c>
      <c r="E163" s="37"/>
      <c r="F163" s="37"/>
      <c r="AR163" s="189"/>
      <c r="AS163" s="118"/>
      <c r="AT163" s="119"/>
      <c r="AU163" s="122"/>
      <c r="AV163" s="122"/>
      <c r="AW163" s="122"/>
    </row>
    <row r="164" spans="1:49" x14ac:dyDescent="0.25">
      <c r="A164" s="93" t="s">
        <v>1127</v>
      </c>
      <c r="B164" s="223" t="s">
        <v>75</v>
      </c>
      <c r="C164" s="25" t="s">
        <v>10</v>
      </c>
      <c r="D164" s="25">
        <v>1</v>
      </c>
      <c r="E164" s="37"/>
      <c r="F164" s="37"/>
      <c r="AR164" s="189"/>
      <c r="AS164" s="118"/>
      <c r="AT164" s="119"/>
      <c r="AU164" s="122"/>
      <c r="AV164" s="122"/>
      <c r="AW164" s="122"/>
    </row>
    <row r="165" spans="1:49" x14ac:dyDescent="0.25">
      <c r="A165" s="93" t="s">
        <v>1128</v>
      </c>
      <c r="B165" s="223" t="s">
        <v>914</v>
      </c>
      <c r="C165" s="26" t="s">
        <v>915</v>
      </c>
      <c r="D165" s="25"/>
      <c r="E165" s="37"/>
      <c r="F165" s="37"/>
      <c r="AR165" s="189"/>
      <c r="AS165" s="118"/>
      <c r="AT165" s="119"/>
      <c r="AU165" s="122"/>
      <c r="AV165" s="122"/>
      <c r="AW165" s="122"/>
    </row>
    <row r="166" spans="1:49" x14ac:dyDescent="0.25">
      <c r="A166" s="93" t="s">
        <v>1129</v>
      </c>
      <c r="B166" s="224" t="s">
        <v>942</v>
      </c>
      <c r="C166" s="26" t="s">
        <v>915</v>
      </c>
      <c r="D166" s="25"/>
      <c r="E166" s="37"/>
      <c r="F166" s="37"/>
      <c r="AR166" s="189"/>
      <c r="AS166" s="118"/>
      <c r="AT166" s="119"/>
      <c r="AU166" s="122"/>
      <c r="AV166" s="122"/>
      <c r="AW166" s="122"/>
    </row>
    <row r="167" spans="1:49" ht="31.5" x14ac:dyDescent="0.25">
      <c r="A167" s="94" t="s">
        <v>77</v>
      </c>
      <c r="B167" s="225" t="s">
        <v>15</v>
      </c>
      <c r="C167" s="95"/>
      <c r="D167" s="95"/>
      <c r="E167" s="17"/>
      <c r="F167" s="95"/>
      <c r="AR167" s="189"/>
      <c r="AS167" s="118"/>
      <c r="AT167" s="119"/>
      <c r="AU167" s="122"/>
      <c r="AV167" s="122"/>
      <c r="AW167" s="122"/>
    </row>
    <row r="168" spans="1:49" ht="31.5" x14ac:dyDescent="0.25">
      <c r="A168" s="27"/>
      <c r="B168" s="228" t="s">
        <v>16</v>
      </c>
      <c r="C168" s="19" t="s">
        <v>53</v>
      </c>
      <c r="D168" s="19" t="s">
        <v>1313</v>
      </c>
      <c r="E168" s="858"/>
      <c r="F168" s="859"/>
      <c r="AR168" s="189"/>
      <c r="AS168" s="118"/>
      <c r="AT168" s="119"/>
      <c r="AU168" s="122"/>
      <c r="AV168" s="122"/>
      <c r="AW168" s="122"/>
    </row>
    <row r="169" spans="1:49" x14ac:dyDescent="0.25">
      <c r="A169" s="86">
        <v>1</v>
      </c>
      <c r="B169" s="178" t="s">
        <v>17</v>
      </c>
      <c r="C169" s="19"/>
      <c r="D169" s="19"/>
      <c r="E169" s="840"/>
      <c r="F169" s="897"/>
      <c r="AR169" s="189"/>
      <c r="AS169" s="118"/>
      <c r="AT169" s="119"/>
      <c r="AU169" s="122"/>
      <c r="AV169" s="122"/>
      <c r="AW169" s="122"/>
    </row>
    <row r="170" spans="1:49" x14ac:dyDescent="0.25">
      <c r="A170" s="87" t="s">
        <v>66</v>
      </c>
      <c r="B170" s="178" t="s">
        <v>2</v>
      </c>
      <c r="C170" s="19"/>
      <c r="D170" s="19"/>
      <c r="E170" s="840"/>
      <c r="F170" s="897"/>
      <c r="AR170" s="189"/>
      <c r="AS170" s="118"/>
      <c r="AT170" s="119"/>
      <c r="AU170" s="122"/>
      <c r="AV170" s="122"/>
      <c r="AW170" s="122"/>
    </row>
    <row r="171" spans="1:49" x14ac:dyDescent="0.25">
      <c r="A171" s="87" t="s">
        <v>67</v>
      </c>
      <c r="B171" s="178" t="s">
        <v>18</v>
      </c>
      <c r="C171" s="19"/>
      <c r="D171" s="19"/>
      <c r="E171" s="840"/>
      <c r="F171" s="897"/>
      <c r="AR171" s="189"/>
      <c r="AS171" s="118"/>
      <c r="AT171" s="119"/>
      <c r="AU171" s="122"/>
      <c r="AV171" s="122"/>
      <c r="AW171" s="122"/>
    </row>
    <row r="172" spans="1:49" ht="31.5" x14ac:dyDescent="0.25">
      <c r="A172" s="86">
        <v>2</v>
      </c>
      <c r="B172" s="178" t="s">
        <v>19</v>
      </c>
      <c r="C172" s="19"/>
      <c r="D172" s="19"/>
      <c r="E172" s="840"/>
      <c r="F172" s="897"/>
      <c r="AR172" s="189"/>
      <c r="AS172" s="118"/>
      <c r="AT172" s="119"/>
      <c r="AU172" s="122"/>
      <c r="AV172" s="122"/>
      <c r="AW172" s="122"/>
    </row>
    <row r="173" spans="1:49" x14ac:dyDescent="0.25">
      <c r="A173" s="87" t="s">
        <v>66</v>
      </c>
      <c r="B173" s="178" t="s">
        <v>2</v>
      </c>
      <c r="C173" s="19"/>
      <c r="D173" s="19"/>
      <c r="E173" s="840"/>
      <c r="F173" s="897"/>
      <c r="AR173" s="189"/>
      <c r="AS173" s="118"/>
      <c r="AT173" s="119"/>
      <c r="AU173" s="122"/>
      <c r="AV173" s="122"/>
      <c r="AW173" s="122"/>
    </row>
    <row r="174" spans="1:49" x14ac:dyDescent="0.25">
      <c r="A174" s="87" t="s">
        <v>67</v>
      </c>
      <c r="B174" s="178" t="s">
        <v>18</v>
      </c>
      <c r="C174" s="19"/>
      <c r="D174" s="19"/>
      <c r="E174" s="840"/>
      <c r="F174" s="897"/>
      <c r="AR174" s="189"/>
      <c r="AS174" s="118"/>
      <c r="AT174" s="119"/>
      <c r="AU174" s="122"/>
      <c r="AV174" s="122"/>
      <c r="AW174" s="122"/>
    </row>
    <row r="175" spans="1:49" x14ac:dyDescent="0.25">
      <c r="A175" s="86">
        <v>3</v>
      </c>
      <c r="B175" s="178" t="s">
        <v>20</v>
      </c>
      <c r="C175" s="19"/>
      <c r="D175" s="19"/>
      <c r="E175" s="840"/>
      <c r="F175" s="897"/>
      <c r="AR175" s="189"/>
      <c r="AS175" s="118"/>
      <c r="AT175" s="119"/>
      <c r="AU175" s="122"/>
      <c r="AV175" s="122"/>
      <c r="AW175" s="122"/>
    </row>
    <row r="176" spans="1:49" x14ac:dyDescent="0.25">
      <c r="A176" s="87" t="s">
        <v>66</v>
      </c>
      <c r="B176" s="178" t="s">
        <v>2</v>
      </c>
      <c r="C176" s="19"/>
      <c r="D176" s="19"/>
      <c r="E176" s="840"/>
      <c r="F176" s="897"/>
      <c r="AR176" s="189"/>
      <c r="AS176" s="118"/>
      <c r="AT176" s="119"/>
      <c r="AU176" s="122"/>
      <c r="AV176" s="122"/>
      <c r="AW176" s="122"/>
    </row>
    <row r="177" spans="1:49" x14ac:dyDescent="0.25">
      <c r="A177" s="87" t="s">
        <v>67</v>
      </c>
      <c r="B177" s="178" t="s">
        <v>18</v>
      </c>
      <c r="C177" s="19"/>
      <c r="D177" s="19"/>
      <c r="E177" s="840"/>
      <c r="F177" s="897"/>
      <c r="AR177" s="189"/>
      <c r="AS177" s="118"/>
      <c r="AT177" s="119"/>
      <c r="AU177" s="122"/>
      <c r="AV177" s="122"/>
      <c r="AW177" s="122"/>
    </row>
    <row r="178" spans="1:49" x14ac:dyDescent="0.25">
      <c r="A178" s="86">
        <v>4</v>
      </c>
      <c r="B178" s="178" t="s">
        <v>21</v>
      </c>
      <c r="C178" s="19"/>
      <c r="D178" s="19"/>
      <c r="E178" s="840"/>
      <c r="F178" s="897"/>
      <c r="AR178" s="189"/>
      <c r="AS178" s="118"/>
      <c r="AT178" s="119"/>
      <c r="AU178" s="122"/>
      <c r="AV178" s="122"/>
      <c r="AW178" s="122"/>
    </row>
    <row r="179" spans="1:49" x14ac:dyDescent="0.25">
      <c r="A179" s="87" t="s">
        <v>66</v>
      </c>
      <c r="B179" s="178" t="s">
        <v>2</v>
      </c>
      <c r="C179" s="19"/>
      <c r="D179" s="19"/>
      <c r="E179" s="840"/>
      <c r="F179" s="897"/>
      <c r="AR179" s="189"/>
      <c r="AS179" s="118"/>
      <c r="AT179" s="119"/>
      <c r="AU179" s="122"/>
      <c r="AV179" s="122"/>
      <c r="AW179" s="122"/>
    </row>
    <row r="180" spans="1:49" x14ac:dyDescent="0.25">
      <c r="A180" s="87" t="s">
        <v>67</v>
      </c>
      <c r="B180" s="178" t="s">
        <v>18</v>
      </c>
      <c r="C180" s="19"/>
      <c r="D180" s="19"/>
      <c r="E180" s="840"/>
      <c r="F180" s="897"/>
      <c r="AR180" s="189"/>
      <c r="AS180" s="118"/>
      <c r="AT180" s="119"/>
      <c r="AU180" s="122"/>
      <c r="AV180" s="122"/>
      <c r="AW180" s="122"/>
    </row>
    <row r="181" spans="1:49" ht="31.5" x14ac:dyDescent="0.25">
      <c r="A181" s="86">
        <v>5</v>
      </c>
      <c r="B181" s="187" t="s">
        <v>6</v>
      </c>
      <c r="C181" s="28"/>
      <c r="D181" s="28"/>
      <c r="E181" s="840"/>
      <c r="F181" s="897"/>
      <c r="AR181" s="189"/>
      <c r="AS181" s="118"/>
      <c r="AT181" s="119"/>
      <c r="AU181" s="122"/>
      <c r="AV181" s="122"/>
      <c r="AW181" s="122"/>
    </row>
    <row r="182" spans="1:49" x14ac:dyDescent="0.25">
      <c r="A182" s="87" t="s">
        <v>66</v>
      </c>
      <c r="B182" s="187" t="s">
        <v>2</v>
      </c>
      <c r="C182" s="19"/>
      <c r="D182" s="19"/>
      <c r="E182" s="840"/>
      <c r="F182" s="897"/>
      <c r="AR182" s="189"/>
      <c r="AS182" s="118"/>
      <c r="AT182" s="119"/>
      <c r="AU182" s="122"/>
      <c r="AV182" s="122"/>
      <c r="AW182" s="122"/>
    </row>
    <row r="183" spans="1:49" x14ac:dyDescent="0.25">
      <c r="A183" s="87" t="s">
        <v>67</v>
      </c>
      <c r="B183" s="187" t="s">
        <v>18</v>
      </c>
      <c r="C183" s="19"/>
      <c r="D183" s="19"/>
      <c r="E183" s="840"/>
      <c r="F183" s="897"/>
      <c r="AR183" s="189"/>
      <c r="AS183" s="118"/>
      <c r="AT183" s="119"/>
      <c r="AU183" s="122"/>
      <c r="AV183" s="122"/>
      <c r="AW183" s="122"/>
    </row>
    <row r="184" spans="1:49" ht="57" customHeight="1" x14ac:dyDescent="0.25">
      <c r="A184" s="27" t="s">
        <v>69</v>
      </c>
      <c r="B184" s="18" t="s">
        <v>11</v>
      </c>
      <c r="C184" s="120" t="s">
        <v>12</v>
      </c>
      <c r="D184" s="120" t="s">
        <v>13</v>
      </c>
      <c r="E184" s="860" t="s">
        <v>14</v>
      </c>
      <c r="F184" s="901"/>
      <c r="AR184" s="189"/>
      <c r="AS184" s="118" t="s">
        <v>214</v>
      </c>
      <c r="AT184" s="119" t="s">
        <v>317</v>
      </c>
      <c r="AU184" s="122"/>
      <c r="AV184" s="122"/>
      <c r="AW184" s="122"/>
    </row>
    <row r="185" spans="1:49" x14ac:dyDescent="0.25">
      <c r="A185" s="27" t="s">
        <v>26</v>
      </c>
      <c r="B185" s="229"/>
      <c r="C185" s="18"/>
      <c r="D185" s="19"/>
      <c r="E185" s="844"/>
      <c r="F185" s="902"/>
      <c r="AR185" s="189"/>
      <c r="AS185" s="118" t="s">
        <v>214</v>
      </c>
      <c r="AT185" s="119" t="s">
        <v>319</v>
      </c>
      <c r="AU185" s="122"/>
      <c r="AV185" s="122"/>
      <c r="AW185" s="122"/>
    </row>
    <row r="186" spans="1:49" ht="31.5" x14ac:dyDescent="0.25">
      <c r="A186" s="193"/>
      <c r="B186" s="195"/>
      <c r="C186" s="19" t="s">
        <v>53</v>
      </c>
      <c r="D186" s="19" t="s">
        <v>1313</v>
      </c>
      <c r="E186" s="846"/>
      <c r="F186" s="904"/>
      <c r="AR186" s="189"/>
      <c r="AS186" s="118" t="s">
        <v>214</v>
      </c>
      <c r="AT186" s="119" t="s">
        <v>320</v>
      </c>
      <c r="AU186" s="122"/>
      <c r="AV186" s="122"/>
      <c r="AW186" s="122"/>
    </row>
    <row r="187" spans="1:49" ht="31.5" x14ac:dyDescent="0.25">
      <c r="A187" s="54">
        <v>1</v>
      </c>
      <c r="B187" s="178" t="s">
        <v>27</v>
      </c>
      <c r="C187" s="21"/>
      <c r="D187" s="21"/>
      <c r="E187" s="846"/>
      <c r="F187" s="904"/>
      <c r="AR187" s="189"/>
      <c r="AS187" s="118" t="s">
        <v>214</v>
      </c>
      <c r="AT187" s="119" t="s">
        <v>321</v>
      </c>
      <c r="AU187" s="122"/>
      <c r="AV187" s="122"/>
      <c r="AW187" s="122"/>
    </row>
    <row r="188" spans="1:49" x14ac:dyDescent="0.25">
      <c r="A188" s="77" t="s">
        <v>66</v>
      </c>
      <c r="B188" s="178" t="s">
        <v>999</v>
      </c>
      <c r="C188" s="21"/>
      <c r="D188" s="21"/>
      <c r="E188" s="846"/>
      <c r="F188" s="904"/>
      <c r="AR188" s="189"/>
      <c r="AS188" s="118" t="s">
        <v>214</v>
      </c>
      <c r="AT188" s="119" t="s">
        <v>322</v>
      </c>
      <c r="AU188" s="122"/>
      <c r="AV188" s="122"/>
      <c r="AW188" s="122"/>
    </row>
    <row r="189" spans="1:49" x14ac:dyDescent="0.25">
      <c r="A189" s="77" t="s">
        <v>67</v>
      </c>
      <c r="B189" s="178" t="s">
        <v>958</v>
      </c>
      <c r="C189" s="21"/>
      <c r="D189" s="21"/>
      <c r="E189" s="846"/>
      <c r="F189" s="904"/>
      <c r="AR189" s="189"/>
      <c r="AS189" s="118"/>
      <c r="AT189" s="119"/>
      <c r="AU189" s="122"/>
      <c r="AV189" s="122"/>
      <c r="AW189" s="122"/>
    </row>
    <row r="190" spans="1:49" x14ac:dyDescent="0.25">
      <c r="A190" s="78" t="s">
        <v>68</v>
      </c>
      <c r="B190" s="178" t="s">
        <v>3</v>
      </c>
      <c r="C190" s="21"/>
      <c r="D190" s="21"/>
      <c r="E190" s="846"/>
      <c r="F190" s="904"/>
      <c r="AR190" s="189"/>
      <c r="AS190" s="118" t="s">
        <v>214</v>
      </c>
      <c r="AT190" s="119" t="s">
        <v>323</v>
      </c>
      <c r="AU190" s="122"/>
      <c r="AV190" s="122"/>
      <c r="AW190" s="122"/>
    </row>
    <row r="191" spans="1:49" x14ac:dyDescent="0.25">
      <c r="A191" s="78" t="s">
        <v>959</v>
      </c>
      <c r="B191" s="178" t="s">
        <v>4</v>
      </c>
      <c r="C191" s="31"/>
      <c r="D191" s="31"/>
      <c r="E191" s="846"/>
      <c r="F191" s="904"/>
      <c r="AR191" s="189"/>
      <c r="AS191" s="118" t="s">
        <v>214</v>
      </c>
      <c r="AT191" s="119" t="s">
        <v>324</v>
      </c>
      <c r="AU191" s="122"/>
      <c r="AV191" s="122"/>
      <c r="AW191" s="122"/>
    </row>
    <row r="192" spans="1:49" ht="31.5" x14ac:dyDescent="0.25">
      <c r="A192" s="54">
        <v>2</v>
      </c>
      <c r="B192" s="187" t="s">
        <v>6</v>
      </c>
      <c r="C192" s="21"/>
      <c r="D192" s="21"/>
      <c r="E192" s="846"/>
      <c r="F192" s="904"/>
      <c r="AR192" s="189"/>
      <c r="AS192" s="118" t="s">
        <v>214</v>
      </c>
      <c r="AT192" s="119" t="s">
        <v>325</v>
      </c>
      <c r="AU192" s="122"/>
      <c r="AV192" s="122"/>
      <c r="AW192" s="122"/>
    </row>
    <row r="193" spans="1:49" x14ac:dyDescent="0.25">
      <c r="A193" s="77" t="s">
        <v>66</v>
      </c>
      <c r="B193" s="187" t="s">
        <v>999</v>
      </c>
      <c r="C193" s="21"/>
      <c r="D193" s="21"/>
      <c r="E193" s="846"/>
      <c r="F193" s="904"/>
      <c r="AR193" s="189"/>
      <c r="AS193" s="118" t="s">
        <v>214</v>
      </c>
      <c r="AT193" s="119" t="s">
        <v>326</v>
      </c>
      <c r="AU193" s="122"/>
      <c r="AV193" s="122"/>
      <c r="AW193" s="122"/>
    </row>
    <row r="194" spans="1:49" x14ac:dyDescent="0.25">
      <c r="A194" s="77" t="s">
        <v>67</v>
      </c>
      <c r="B194" s="187" t="s">
        <v>958</v>
      </c>
      <c r="C194" s="21"/>
      <c r="D194" s="21"/>
      <c r="E194" s="846"/>
      <c r="F194" s="904"/>
      <c r="AR194" s="189"/>
      <c r="AS194" s="118"/>
      <c r="AT194" s="119"/>
      <c r="AU194" s="122"/>
      <c r="AV194" s="122"/>
      <c r="AW194" s="122"/>
    </row>
    <row r="195" spans="1:49" x14ac:dyDescent="0.25">
      <c r="A195" s="78" t="s">
        <v>68</v>
      </c>
      <c r="B195" s="187" t="s">
        <v>3</v>
      </c>
      <c r="C195" s="21"/>
      <c r="D195" s="21"/>
      <c r="E195" s="846"/>
      <c r="F195" s="904"/>
      <c r="AR195" s="189"/>
      <c r="AS195" s="118" t="s">
        <v>214</v>
      </c>
      <c r="AT195" s="119" t="s">
        <v>327</v>
      </c>
      <c r="AU195" s="122"/>
      <c r="AV195" s="122"/>
      <c r="AW195" s="122"/>
    </row>
    <row r="196" spans="1:49" x14ac:dyDescent="0.25">
      <c r="A196" s="78" t="s">
        <v>959</v>
      </c>
      <c r="B196" s="187" t="s">
        <v>4</v>
      </c>
      <c r="C196" s="21"/>
      <c r="D196" s="21"/>
      <c r="E196" s="846"/>
      <c r="F196" s="904"/>
      <c r="AR196" s="189"/>
      <c r="AS196" s="118"/>
      <c r="AT196" s="119"/>
      <c r="AU196" s="122"/>
      <c r="AV196" s="122"/>
      <c r="AW196" s="122"/>
    </row>
    <row r="197" spans="1:49" x14ac:dyDescent="0.25">
      <c r="A197" s="838"/>
      <c r="B197" s="903"/>
      <c r="C197" s="903"/>
      <c r="D197" s="903"/>
      <c r="E197" s="903"/>
      <c r="F197" s="903"/>
      <c r="AR197" s="189"/>
      <c r="AS197" s="118"/>
      <c r="AT197" s="119"/>
      <c r="AU197" s="122"/>
      <c r="AV197" s="122"/>
      <c r="AW197" s="122"/>
    </row>
    <row r="198" spans="1:49" x14ac:dyDescent="0.25">
      <c r="A198" s="96" t="s">
        <v>132</v>
      </c>
      <c r="B198" s="96" t="s">
        <v>119</v>
      </c>
      <c r="C198" s="61" t="s">
        <v>7</v>
      </c>
      <c r="D198" s="61" t="s">
        <v>8</v>
      </c>
      <c r="E198" s="24" t="s">
        <v>9</v>
      </c>
      <c r="F198" s="121" t="s">
        <v>1081</v>
      </c>
      <c r="AR198" s="189"/>
      <c r="AS198" s="118" t="s">
        <v>214</v>
      </c>
      <c r="AT198" s="119" t="s">
        <v>328</v>
      </c>
      <c r="AU198" s="122"/>
      <c r="AV198" s="122"/>
      <c r="AW198" s="122"/>
    </row>
    <row r="199" spans="1:49" ht="31.5" x14ac:dyDescent="0.25">
      <c r="A199" s="97" t="s">
        <v>1130</v>
      </c>
      <c r="B199" s="230" t="s">
        <v>121</v>
      </c>
      <c r="C199" s="25" t="s">
        <v>10</v>
      </c>
      <c r="D199" s="25">
        <v>1</v>
      </c>
      <c r="E199" s="37"/>
      <c r="F199" s="37"/>
      <c r="AR199" s="189"/>
      <c r="AS199" s="118" t="s">
        <v>214</v>
      </c>
      <c r="AT199" s="119" t="s">
        <v>329</v>
      </c>
      <c r="AU199" s="122"/>
      <c r="AV199" s="122"/>
      <c r="AW199" s="122"/>
    </row>
    <row r="200" spans="1:49" ht="18.75" customHeight="1" x14ac:dyDescent="0.25">
      <c r="A200" s="97" t="s">
        <v>1131</v>
      </c>
      <c r="B200" s="230" t="s">
        <v>122</v>
      </c>
      <c r="C200" s="25" t="s">
        <v>10</v>
      </c>
      <c r="D200" s="25">
        <v>1</v>
      </c>
      <c r="E200" s="37"/>
      <c r="F200" s="37"/>
      <c r="AR200" s="189"/>
      <c r="AS200" s="118" t="s">
        <v>214</v>
      </c>
      <c r="AT200" s="119" t="s">
        <v>330</v>
      </c>
      <c r="AU200" s="122"/>
      <c r="AV200" s="122"/>
      <c r="AW200" s="122"/>
    </row>
    <row r="201" spans="1:49" x14ac:dyDescent="0.25">
      <c r="A201" s="97" t="s">
        <v>1132</v>
      </c>
      <c r="B201" s="230" t="s">
        <v>123</v>
      </c>
      <c r="C201" s="25" t="s">
        <v>10</v>
      </c>
      <c r="D201" s="25">
        <v>1</v>
      </c>
      <c r="E201" s="37"/>
      <c r="F201" s="37"/>
      <c r="AR201" s="189"/>
      <c r="AS201" s="118" t="s">
        <v>214</v>
      </c>
      <c r="AT201" s="119" t="s">
        <v>331</v>
      </c>
      <c r="AU201" s="122"/>
      <c r="AV201" s="122"/>
      <c r="AW201" s="122"/>
    </row>
    <row r="202" spans="1:49" x14ac:dyDescent="0.25">
      <c r="A202" s="97" t="s">
        <v>1133</v>
      </c>
      <c r="B202" s="230" t="s">
        <v>124</v>
      </c>
      <c r="C202" s="25" t="s">
        <v>10</v>
      </c>
      <c r="D202" s="25">
        <v>1</v>
      </c>
      <c r="E202" s="37"/>
      <c r="F202" s="37"/>
      <c r="AR202" s="189"/>
      <c r="AS202" s="118" t="s">
        <v>214</v>
      </c>
      <c r="AT202" s="119" t="s">
        <v>332</v>
      </c>
      <c r="AU202" s="122"/>
      <c r="AV202" s="122"/>
      <c r="AW202" s="122"/>
    </row>
    <row r="203" spans="1:49" ht="14.25" customHeight="1" x14ac:dyDescent="0.25">
      <c r="A203" s="97" t="s">
        <v>1134</v>
      </c>
      <c r="B203" s="230" t="s">
        <v>125</v>
      </c>
      <c r="C203" s="25" t="s">
        <v>10</v>
      </c>
      <c r="D203" s="25">
        <v>1</v>
      </c>
      <c r="E203" s="37"/>
      <c r="F203" s="37"/>
      <c r="AR203" s="189"/>
      <c r="AS203" s="118" t="s">
        <v>214</v>
      </c>
      <c r="AT203" s="119" t="s">
        <v>333</v>
      </c>
      <c r="AU203" s="122"/>
      <c r="AV203" s="122"/>
      <c r="AW203" s="122"/>
    </row>
    <row r="204" spans="1:49" x14ac:dyDescent="0.25">
      <c r="A204" s="97" t="s">
        <v>1135</v>
      </c>
      <c r="B204" s="230" t="s">
        <v>126</v>
      </c>
      <c r="C204" s="25" t="s">
        <v>10</v>
      </c>
      <c r="D204" s="25">
        <v>1</v>
      </c>
      <c r="E204" s="37"/>
      <c r="F204" s="37"/>
      <c r="AR204" s="189"/>
      <c r="AS204" s="118" t="s">
        <v>214</v>
      </c>
      <c r="AT204" s="119" t="s">
        <v>334</v>
      </c>
      <c r="AU204" s="122"/>
      <c r="AV204" s="122"/>
      <c r="AW204" s="122"/>
    </row>
    <row r="205" spans="1:49" x14ac:dyDescent="0.25">
      <c r="A205" s="97" t="s">
        <v>1136</v>
      </c>
      <c r="B205" s="230" t="s">
        <v>127</v>
      </c>
      <c r="C205" s="25" t="s">
        <v>10</v>
      </c>
      <c r="D205" s="25">
        <v>1</v>
      </c>
      <c r="E205" s="37"/>
      <c r="F205" s="37"/>
      <c r="AR205" s="189"/>
      <c r="AS205" s="118" t="s">
        <v>214</v>
      </c>
      <c r="AT205" s="119" t="s">
        <v>335</v>
      </c>
      <c r="AU205" s="122"/>
      <c r="AV205" s="122"/>
      <c r="AW205" s="122"/>
    </row>
    <row r="206" spans="1:49" x14ac:dyDescent="0.25">
      <c r="A206" s="97" t="s">
        <v>1137</v>
      </c>
      <c r="B206" s="230" t="s">
        <v>128</v>
      </c>
      <c r="C206" s="25" t="s">
        <v>10</v>
      </c>
      <c r="D206" s="25">
        <v>1</v>
      </c>
      <c r="E206" s="37"/>
      <c r="F206" s="37"/>
      <c r="AR206" s="189"/>
      <c r="AS206" s="118" t="s">
        <v>214</v>
      </c>
      <c r="AT206" s="119" t="s">
        <v>336</v>
      </c>
      <c r="AU206" s="122"/>
      <c r="AV206" s="122"/>
      <c r="AW206" s="122"/>
    </row>
    <row r="207" spans="1:49" ht="47.25" x14ac:dyDescent="0.25">
      <c r="A207" s="97" t="s">
        <v>1138</v>
      </c>
      <c r="B207" s="230" t="s">
        <v>129</v>
      </c>
      <c r="C207" s="25" t="s">
        <v>10</v>
      </c>
      <c r="D207" s="25">
        <v>1</v>
      </c>
      <c r="E207" s="37"/>
      <c r="F207" s="37"/>
      <c r="AR207" s="189"/>
      <c r="AS207" s="118" t="s">
        <v>214</v>
      </c>
      <c r="AT207" s="119" t="s">
        <v>337</v>
      </c>
      <c r="AU207" s="122"/>
      <c r="AV207" s="122"/>
      <c r="AW207" s="122"/>
    </row>
    <row r="208" spans="1:49" ht="31.5" x14ac:dyDescent="0.25">
      <c r="A208" s="97" t="s">
        <v>1139</v>
      </c>
      <c r="B208" s="230" t="s">
        <v>130</v>
      </c>
      <c r="C208" s="25" t="s">
        <v>10</v>
      </c>
      <c r="D208" s="25">
        <v>1</v>
      </c>
      <c r="E208" s="37"/>
      <c r="F208" s="37"/>
      <c r="AR208" s="189"/>
      <c r="AS208" s="118" t="s">
        <v>214</v>
      </c>
      <c r="AT208" s="119" t="s">
        <v>338</v>
      </c>
      <c r="AU208" s="122"/>
      <c r="AV208" s="122"/>
      <c r="AW208" s="122"/>
    </row>
    <row r="209" spans="1:49" x14ac:dyDescent="0.25">
      <c r="A209" s="97" t="s">
        <v>1140</v>
      </c>
      <c r="B209" s="230" t="s">
        <v>969</v>
      </c>
      <c r="C209" s="25" t="s">
        <v>10</v>
      </c>
      <c r="D209" s="25">
        <v>1</v>
      </c>
      <c r="E209" s="37"/>
      <c r="F209" s="37"/>
      <c r="AR209" s="189"/>
      <c r="AS209" s="118" t="s">
        <v>216</v>
      </c>
      <c r="AT209" s="119" t="s">
        <v>339</v>
      </c>
      <c r="AU209" s="122"/>
      <c r="AV209" s="122"/>
      <c r="AW209" s="122"/>
    </row>
    <row r="210" spans="1:49" x14ac:dyDescent="0.25">
      <c r="A210" s="97" t="s">
        <v>1141</v>
      </c>
      <c r="B210" s="230" t="s">
        <v>968</v>
      </c>
      <c r="C210" s="25" t="s">
        <v>10</v>
      </c>
      <c r="D210" s="25">
        <v>1</v>
      </c>
      <c r="E210" s="37"/>
      <c r="F210" s="37"/>
      <c r="AR210" s="189"/>
      <c r="AS210" s="118"/>
      <c r="AT210" s="119"/>
      <c r="AU210" s="122"/>
      <c r="AV210" s="122"/>
      <c r="AW210" s="122"/>
    </row>
    <row r="211" spans="1:49" x14ac:dyDescent="0.25">
      <c r="A211" s="97" t="s">
        <v>1142</v>
      </c>
      <c r="B211" s="230" t="s">
        <v>970</v>
      </c>
      <c r="C211" s="25" t="s">
        <v>10</v>
      </c>
      <c r="D211" s="25">
        <v>1</v>
      </c>
      <c r="E211" s="37"/>
      <c r="F211" s="37"/>
      <c r="AR211" s="189"/>
      <c r="AS211" s="118"/>
      <c r="AT211" s="119"/>
      <c r="AU211" s="122"/>
      <c r="AV211" s="122"/>
      <c r="AW211" s="122"/>
    </row>
    <row r="212" spans="1:49" x14ac:dyDescent="0.25">
      <c r="A212" s="97" t="s">
        <v>1143</v>
      </c>
      <c r="B212" s="230" t="s">
        <v>971</v>
      </c>
      <c r="C212" s="25" t="s">
        <v>10</v>
      </c>
      <c r="D212" s="25">
        <v>1</v>
      </c>
      <c r="E212" s="37"/>
      <c r="F212" s="37"/>
      <c r="AR212" s="189"/>
      <c r="AS212" s="118"/>
      <c r="AT212" s="119"/>
      <c r="AU212" s="122"/>
      <c r="AV212" s="122"/>
      <c r="AW212" s="122"/>
    </row>
    <row r="213" spans="1:49" ht="31.5" x14ac:dyDescent="0.25">
      <c r="A213" s="97" t="s">
        <v>1144</v>
      </c>
      <c r="B213" s="230" t="s">
        <v>972</v>
      </c>
      <c r="C213" s="25" t="s">
        <v>10</v>
      </c>
      <c r="D213" s="25">
        <v>1</v>
      </c>
      <c r="E213" s="37"/>
      <c r="F213" s="37"/>
      <c r="AR213" s="189"/>
      <c r="AS213" s="118"/>
      <c r="AT213" s="119"/>
      <c r="AU213" s="122"/>
      <c r="AV213" s="122"/>
      <c r="AW213" s="122"/>
    </row>
    <row r="214" spans="1:49" x14ac:dyDescent="0.25">
      <c r="A214" s="97" t="s">
        <v>1145</v>
      </c>
      <c r="B214" s="230" t="s">
        <v>973</v>
      </c>
      <c r="C214" s="25" t="s">
        <v>10</v>
      </c>
      <c r="D214" s="25">
        <v>1</v>
      </c>
      <c r="E214" s="37"/>
      <c r="F214" s="37"/>
      <c r="AR214" s="189"/>
      <c r="AS214" s="118"/>
      <c r="AT214" s="119"/>
      <c r="AU214" s="122"/>
      <c r="AV214" s="122"/>
      <c r="AW214" s="122"/>
    </row>
    <row r="215" spans="1:49" ht="31.5" x14ac:dyDescent="0.25">
      <c r="A215" s="97" t="s">
        <v>1146</v>
      </c>
      <c r="B215" s="230" t="s">
        <v>974</v>
      </c>
      <c r="C215" s="25" t="s">
        <v>10</v>
      </c>
      <c r="D215" s="25">
        <v>1</v>
      </c>
      <c r="E215" s="37"/>
      <c r="F215" s="37"/>
      <c r="AR215" s="189"/>
      <c r="AS215" s="118"/>
      <c r="AT215" s="119"/>
      <c r="AU215" s="122"/>
      <c r="AV215" s="122"/>
      <c r="AW215" s="122"/>
    </row>
    <row r="216" spans="1:49" x14ac:dyDescent="0.25">
      <c r="A216" s="97" t="s">
        <v>1147</v>
      </c>
      <c r="B216" s="231" t="s">
        <v>28</v>
      </c>
      <c r="C216" s="25" t="s">
        <v>120</v>
      </c>
      <c r="D216" s="25">
        <v>1</v>
      </c>
      <c r="E216" s="37"/>
      <c r="F216" s="37"/>
      <c r="AR216" s="189"/>
      <c r="AS216" s="118" t="s">
        <v>218</v>
      </c>
      <c r="AT216" s="119" t="s">
        <v>340</v>
      </c>
      <c r="AU216" s="122"/>
      <c r="AV216" s="122"/>
      <c r="AW216" s="122"/>
    </row>
    <row r="217" spans="1:49" x14ac:dyDescent="0.25">
      <c r="A217" s="97" t="s">
        <v>1148</v>
      </c>
      <c r="B217" s="231" t="s">
        <v>29</v>
      </c>
      <c r="C217" s="25"/>
      <c r="D217" s="25">
        <v>1</v>
      </c>
      <c r="E217" s="39"/>
      <c r="F217" s="39"/>
      <c r="AR217" s="189"/>
      <c r="AS217" s="118" t="s">
        <v>218</v>
      </c>
      <c r="AT217" s="119" t="s">
        <v>341</v>
      </c>
      <c r="AU217" s="122"/>
      <c r="AV217" s="122"/>
      <c r="AW217" s="122"/>
    </row>
    <row r="218" spans="1:49" ht="47.25" x14ac:dyDescent="0.25">
      <c r="A218" s="80" t="s">
        <v>69</v>
      </c>
      <c r="B218" s="18" t="s">
        <v>11</v>
      </c>
      <c r="C218" s="120" t="s">
        <v>12</v>
      </c>
      <c r="D218" s="120" t="s">
        <v>13</v>
      </c>
      <c r="E218" s="842" t="s">
        <v>14</v>
      </c>
      <c r="F218" s="843"/>
      <c r="AR218" s="189"/>
      <c r="AS218" s="118" t="s">
        <v>220</v>
      </c>
      <c r="AT218" s="119" t="s">
        <v>342</v>
      </c>
      <c r="AU218" s="122"/>
      <c r="AV218" s="122"/>
      <c r="AW218" s="122"/>
    </row>
    <row r="219" spans="1:49" x14ac:dyDescent="0.25">
      <c r="A219" s="27" t="s">
        <v>30</v>
      </c>
      <c r="B219" s="218"/>
      <c r="C219" s="23"/>
      <c r="D219" s="19"/>
      <c r="E219" s="824"/>
      <c r="F219" s="905"/>
      <c r="AR219" s="189"/>
      <c r="AS219" s="118" t="s">
        <v>220</v>
      </c>
      <c r="AT219" s="119" t="s">
        <v>344</v>
      </c>
      <c r="AU219" s="122"/>
      <c r="AV219" s="122"/>
      <c r="AW219" s="122"/>
    </row>
    <row r="220" spans="1:49" ht="31.5" x14ac:dyDescent="0.25">
      <c r="A220" s="193"/>
      <c r="B220" s="232"/>
      <c r="C220" s="19" t="s">
        <v>53</v>
      </c>
      <c r="D220" s="19" t="s">
        <v>1313</v>
      </c>
      <c r="E220" s="840"/>
      <c r="F220" s="897"/>
      <c r="AR220" s="189"/>
      <c r="AS220" s="118" t="s">
        <v>220</v>
      </c>
      <c r="AT220" s="119" t="s">
        <v>345</v>
      </c>
      <c r="AU220" s="122"/>
      <c r="AV220" s="122"/>
      <c r="AW220" s="122"/>
    </row>
    <row r="221" spans="1:49" x14ac:dyDescent="0.25">
      <c r="A221" s="54">
        <v>1</v>
      </c>
      <c r="B221" s="178" t="s">
        <v>31</v>
      </c>
      <c r="C221" s="21"/>
      <c r="D221" s="21"/>
      <c r="E221" s="840"/>
      <c r="F221" s="897"/>
      <c r="AR221" s="189"/>
      <c r="AS221" s="118" t="s">
        <v>220</v>
      </c>
      <c r="AT221" s="119" t="s">
        <v>346</v>
      </c>
      <c r="AU221" s="122"/>
      <c r="AV221" s="122"/>
      <c r="AW221" s="122"/>
    </row>
    <row r="222" spans="1:49" x14ac:dyDescent="0.25">
      <c r="A222" s="77" t="s">
        <v>66</v>
      </c>
      <c r="B222" s="178" t="s">
        <v>999</v>
      </c>
      <c r="C222" s="21"/>
      <c r="D222" s="21"/>
      <c r="E222" s="840"/>
      <c r="F222" s="897"/>
      <c r="AR222" s="189"/>
      <c r="AS222" s="118" t="s">
        <v>220</v>
      </c>
      <c r="AT222" s="119" t="s">
        <v>347</v>
      </c>
      <c r="AU222" s="122"/>
      <c r="AV222" s="122"/>
      <c r="AW222" s="122"/>
    </row>
    <row r="223" spans="1:49" x14ac:dyDescent="0.25">
      <c r="A223" s="78" t="s">
        <v>67</v>
      </c>
      <c r="B223" s="178" t="s">
        <v>958</v>
      </c>
      <c r="C223" s="21"/>
      <c r="D223" s="21"/>
      <c r="E223" s="840"/>
      <c r="F223" s="897"/>
      <c r="AR223" s="189"/>
      <c r="AS223" s="118"/>
      <c r="AT223" s="119"/>
      <c r="AU223" s="122"/>
      <c r="AV223" s="122"/>
      <c r="AW223" s="122"/>
    </row>
    <row r="224" spans="1:49" x14ac:dyDescent="0.25">
      <c r="A224" s="78" t="s">
        <v>68</v>
      </c>
      <c r="B224" s="178" t="s">
        <v>3</v>
      </c>
      <c r="C224" s="21"/>
      <c r="D224" s="21"/>
      <c r="E224" s="840"/>
      <c r="F224" s="897"/>
      <c r="AR224" s="189"/>
      <c r="AS224" s="118" t="s">
        <v>220</v>
      </c>
      <c r="AT224" s="119" t="s">
        <v>348</v>
      </c>
      <c r="AU224" s="122"/>
      <c r="AV224" s="122"/>
      <c r="AW224" s="122"/>
    </row>
    <row r="225" spans="1:49" x14ac:dyDescent="0.25">
      <c r="A225" s="79" t="s">
        <v>959</v>
      </c>
      <c r="B225" s="178" t="s">
        <v>4</v>
      </c>
      <c r="C225" s="21"/>
      <c r="D225" s="21"/>
      <c r="E225" s="840"/>
      <c r="F225" s="897"/>
      <c r="AR225" s="189"/>
      <c r="AS225" s="118" t="s">
        <v>220</v>
      </c>
      <c r="AT225" s="119" t="s">
        <v>349</v>
      </c>
      <c r="AU225" s="122"/>
      <c r="AV225" s="122"/>
      <c r="AW225" s="122"/>
    </row>
    <row r="226" spans="1:49" ht="31.5" x14ac:dyDescent="0.25">
      <c r="A226" s="54">
        <v>2</v>
      </c>
      <c r="B226" s="187" t="s">
        <v>6</v>
      </c>
      <c r="C226" s="21"/>
      <c r="D226" s="21"/>
      <c r="E226" s="840"/>
      <c r="F226" s="897"/>
      <c r="AR226" s="189"/>
      <c r="AS226" s="118" t="s">
        <v>220</v>
      </c>
      <c r="AT226" s="119" t="s">
        <v>350</v>
      </c>
      <c r="AU226" s="122"/>
      <c r="AV226" s="122"/>
      <c r="AW226" s="122"/>
    </row>
    <row r="227" spans="1:49" x14ac:dyDescent="0.25">
      <c r="A227" s="77" t="s">
        <v>66</v>
      </c>
      <c r="B227" s="187" t="s">
        <v>999</v>
      </c>
      <c r="C227" s="21"/>
      <c r="D227" s="21"/>
      <c r="E227" s="840"/>
      <c r="F227" s="897"/>
      <c r="AR227" s="189"/>
      <c r="AS227" s="118" t="s">
        <v>220</v>
      </c>
      <c r="AT227" s="119" t="s">
        <v>351</v>
      </c>
      <c r="AU227" s="122"/>
      <c r="AV227" s="122"/>
      <c r="AW227" s="122"/>
    </row>
    <row r="228" spans="1:49" x14ac:dyDescent="0.25">
      <c r="A228" s="78" t="s">
        <v>67</v>
      </c>
      <c r="B228" s="187" t="s">
        <v>958</v>
      </c>
      <c r="C228" s="21"/>
      <c r="D228" s="21"/>
      <c r="E228" s="840"/>
      <c r="F228" s="897"/>
      <c r="AR228" s="189"/>
      <c r="AS228" s="118"/>
      <c r="AT228" s="119"/>
      <c r="AU228" s="122"/>
      <c r="AV228" s="122"/>
      <c r="AW228" s="122"/>
    </row>
    <row r="229" spans="1:49" x14ac:dyDescent="0.25">
      <c r="A229" s="78" t="s">
        <v>68</v>
      </c>
      <c r="B229" s="187" t="s">
        <v>3</v>
      </c>
      <c r="C229" s="21"/>
      <c r="D229" s="21"/>
      <c r="E229" s="840"/>
      <c r="F229" s="897"/>
      <c r="AR229" s="189"/>
      <c r="AS229" s="118" t="s">
        <v>220</v>
      </c>
      <c r="AT229" s="119" t="s">
        <v>352</v>
      </c>
      <c r="AU229" s="122"/>
      <c r="AV229" s="122"/>
      <c r="AW229" s="122"/>
    </row>
    <row r="230" spans="1:49" x14ac:dyDescent="0.25">
      <c r="A230" s="78" t="s">
        <v>959</v>
      </c>
      <c r="B230" s="187" t="s">
        <v>4</v>
      </c>
      <c r="C230" s="21"/>
      <c r="D230" s="21"/>
      <c r="E230" s="840"/>
      <c r="F230" s="897"/>
      <c r="AR230" s="189"/>
      <c r="AS230" s="118"/>
      <c r="AT230" s="119"/>
      <c r="AU230" s="122"/>
      <c r="AV230" s="122"/>
      <c r="AW230" s="122"/>
    </row>
    <row r="231" spans="1:49" x14ac:dyDescent="0.25">
      <c r="A231" s="714"/>
      <c r="B231" s="714"/>
      <c r="C231" s="714"/>
      <c r="D231" s="714"/>
      <c r="E231" s="714"/>
      <c r="F231" s="714"/>
      <c r="AR231" s="189"/>
      <c r="AS231" s="118"/>
      <c r="AT231" s="119"/>
      <c r="AU231" s="122"/>
      <c r="AV231" s="122"/>
      <c r="AW231" s="122"/>
    </row>
    <row r="232" spans="1:49" x14ac:dyDescent="0.25">
      <c r="A232" s="98" t="s">
        <v>140</v>
      </c>
      <c r="B232" s="233" t="s">
        <v>131</v>
      </c>
      <c r="C232" s="61" t="s">
        <v>7</v>
      </c>
      <c r="D232" s="61" t="s">
        <v>8</v>
      </c>
      <c r="E232" s="71" t="s">
        <v>9</v>
      </c>
      <c r="F232" s="64" t="s">
        <v>1081</v>
      </c>
      <c r="AR232" s="189"/>
      <c r="AS232" s="118" t="s">
        <v>222</v>
      </c>
      <c r="AT232" s="119" t="s">
        <v>353</v>
      </c>
      <c r="AU232" s="122"/>
      <c r="AV232" s="122"/>
      <c r="AW232" s="122"/>
    </row>
    <row r="233" spans="1:49" x14ac:dyDescent="0.25">
      <c r="A233" s="99" t="s">
        <v>1149</v>
      </c>
      <c r="B233" s="98" t="s">
        <v>133</v>
      </c>
      <c r="C233" s="25" t="s">
        <v>10</v>
      </c>
      <c r="D233" s="25" t="s">
        <v>32</v>
      </c>
      <c r="E233" s="37"/>
      <c r="F233" s="37"/>
      <c r="AR233" s="189"/>
      <c r="AS233" s="118" t="s">
        <v>224</v>
      </c>
      <c r="AT233" s="119" t="s">
        <v>354</v>
      </c>
      <c r="AU233" s="122"/>
      <c r="AV233" s="122"/>
      <c r="AW233" s="122"/>
    </row>
    <row r="234" spans="1:49" x14ac:dyDescent="0.25">
      <c r="A234" s="99" t="s">
        <v>1150</v>
      </c>
      <c r="B234" s="98" t="s">
        <v>134</v>
      </c>
      <c r="C234" s="25" t="s">
        <v>10</v>
      </c>
      <c r="D234" s="25" t="s">
        <v>32</v>
      </c>
      <c r="E234" s="37"/>
      <c r="F234" s="37"/>
      <c r="AR234" s="189"/>
      <c r="AS234" s="118" t="s">
        <v>224</v>
      </c>
      <c r="AT234" s="119" t="s">
        <v>355</v>
      </c>
      <c r="AU234" s="122"/>
      <c r="AV234" s="122"/>
      <c r="AW234" s="122"/>
    </row>
    <row r="235" spans="1:49" x14ac:dyDescent="0.25">
      <c r="A235" s="99" t="s">
        <v>1151</v>
      </c>
      <c r="B235" s="98" t="s">
        <v>135</v>
      </c>
      <c r="C235" s="73" t="s">
        <v>915</v>
      </c>
      <c r="D235" s="25" t="s">
        <v>32</v>
      </c>
      <c r="E235" s="37"/>
      <c r="F235" s="37"/>
      <c r="AR235" s="189"/>
      <c r="AS235" s="118" t="s">
        <v>224</v>
      </c>
      <c r="AT235" s="119" t="s">
        <v>356</v>
      </c>
      <c r="AU235" s="122"/>
      <c r="AV235" s="122"/>
      <c r="AW235" s="122"/>
    </row>
    <row r="236" spans="1:49" x14ac:dyDescent="0.25">
      <c r="A236" s="99" t="s">
        <v>1152</v>
      </c>
      <c r="B236" s="98" t="s">
        <v>136</v>
      </c>
      <c r="C236" s="73" t="s">
        <v>915</v>
      </c>
      <c r="D236" s="25" t="s">
        <v>32</v>
      </c>
      <c r="E236" s="37"/>
      <c r="F236" s="37"/>
      <c r="AR236" s="189"/>
      <c r="AS236" s="118" t="s">
        <v>224</v>
      </c>
      <c r="AT236" s="119" t="s">
        <v>357</v>
      </c>
      <c r="AU236" s="122"/>
      <c r="AV236" s="122"/>
      <c r="AW236" s="122"/>
    </row>
    <row r="237" spans="1:49" x14ac:dyDescent="0.25">
      <c r="A237" s="99" t="s">
        <v>1153</v>
      </c>
      <c r="B237" s="98" t="s">
        <v>975</v>
      </c>
      <c r="C237" s="73" t="s">
        <v>915</v>
      </c>
      <c r="D237" s="25"/>
      <c r="E237" s="37"/>
      <c r="F237" s="37"/>
      <c r="AR237" s="189"/>
      <c r="AS237" s="118"/>
      <c r="AT237" s="119"/>
      <c r="AU237" s="122"/>
      <c r="AV237" s="122"/>
      <c r="AW237" s="122"/>
    </row>
    <row r="238" spans="1:49" x14ac:dyDescent="0.25">
      <c r="A238" s="99" t="s">
        <v>1154</v>
      </c>
      <c r="B238" s="98" t="s">
        <v>137</v>
      </c>
      <c r="C238" s="73" t="s">
        <v>915</v>
      </c>
      <c r="D238" s="32"/>
      <c r="E238" s="38"/>
      <c r="F238" s="38"/>
      <c r="AR238" s="189"/>
      <c r="AS238" s="118" t="s">
        <v>224</v>
      </c>
      <c r="AT238" s="119" t="s">
        <v>358</v>
      </c>
      <c r="AU238" s="122"/>
      <c r="AV238" s="122"/>
      <c r="AW238" s="122"/>
    </row>
    <row r="239" spans="1:49" x14ac:dyDescent="0.25">
      <c r="A239" s="99" t="s">
        <v>1155</v>
      </c>
      <c r="B239" s="98" t="s">
        <v>138</v>
      </c>
      <c r="C239" s="73" t="s">
        <v>915</v>
      </c>
      <c r="D239" s="64"/>
      <c r="E239" s="64"/>
      <c r="F239" s="64"/>
      <c r="AR239" s="189"/>
      <c r="AS239" s="118" t="s">
        <v>224</v>
      </c>
      <c r="AT239" s="119" t="s">
        <v>359</v>
      </c>
      <c r="AU239" s="122"/>
      <c r="AV239" s="122"/>
      <c r="AW239" s="122"/>
    </row>
    <row r="240" spans="1:49" x14ac:dyDescent="0.25">
      <c r="A240" s="908"/>
      <c r="B240" s="909"/>
      <c r="C240" s="909"/>
      <c r="D240" s="909"/>
      <c r="E240" s="909"/>
      <c r="F240" s="909"/>
      <c r="AR240" s="189"/>
      <c r="AS240" s="118"/>
      <c r="AT240" s="119"/>
      <c r="AU240" s="122"/>
      <c r="AV240" s="122"/>
      <c r="AW240" s="122"/>
    </row>
    <row r="241" spans="1:49" x14ac:dyDescent="0.25">
      <c r="A241" s="100" t="s">
        <v>183</v>
      </c>
      <c r="B241" s="100" t="s">
        <v>139</v>
      </c>
      <c r="C241" s="61" t="s">
        <v>7</v>
      </c>
      <c r="D241" s="61" t="s">
        <v>8</v>
      </c>
      <c r="E241" s="71" t="s">
        <v>9</v>
      </c>
      <c r="F241" s="64" t="s">
        <v>1081</v>
      </c>
      <c r="AR241" s="189"/>
      <c r="AS241" s="118" t="s">
        <v>224</v>
      </c>
      <c r="AT241" s="119" t="s">
        <v>360</v>
      </c>
      <c r="AU241" s="122"/>
      <c r="AV241" s="122"/>
      <c r="AW241" s="122"/>
    </row>
    <row r="242" spans="1:49" x14ac:dyDescent="0.25">
      <c r="A242" s="101" t="s">
        <v>1156</v>
      </c>
      <c r="B242" s="235" t="s">
        <v>976</v>
      </c>
      <c r="C242" s="25" t="s">
        <v>10</v>
      </c>
      <c r="D242" s="25" t="s">
        <v>34</v>
      </c>
      <c r="E242" s="37"/>
      <c r="F242" s="37"/>
      <c r="AR242" s="189"/>
      <c r="AS242" s="118" t="s">
        <v>224</v>
      </c>
      <c r="AT242" s="119" t="s">
        <v>361</v>
      </c>
      <c r="AU242" s="122"/>
      <c r="AV242" s="122"/>
      <c r="AW242" s="122"/>
    </row>
    <row r="243" spans="1:49" ht="31.5" x14ac:dyDescent="0.25">
      <c r="A243" s="101" t="s">
        <v>1157</v>
      </c>
      <c r="B243" s="236" t="s">
        <v>141</v>
      </c>
      <c r="C243" s="25" t="s">
        <v>10</v>
      </c>
      <c r="D243" s="25" t="s">
        <v>34</v>
      </c>
      <c r="E243" s="37"/>
      <c r="F243" s="37"/>
      <c r="AR243" s="189"/>
      <c r="AS243" s="118" t="s">
        <v>224</v>
      </c>
      <c r="AT243" s="119" t="s">
        <v>362</v>
      </c>
      <c r="AU243" s="122"/>
      <c r="AV243" s="122"/>
      <c r="AW243" s="122"/>
    </row>
    <row r="244" spans="1:49" x14ac:dyDescent="0.25">
      <c r="A244" s="101" t="s">
        <v>1158</v>
      </c>
      <c r="B244" s="236" t="s">
        <v>977</v>
      </c>
      <c r="C244" s="25"/>
      <c r="D244" s="25"/>
      <c r="E244" s="37"/>
      <c r="F244" s="37"/>
      <c r="AR244" s="189"/>
      <c r="AS244" s="118"/>
      <c r="AT244" s="119"/>
      <c r="AU244" s="122"/>
      <c r="AV244" s="122"/>
      <c r="AW244" s="122"/>
    </row>
    <row r="245" spans="1:49" x14ac:dyDescent="0.25">
      <c r="A245" s="101" t="s">
        <v>1159</v>
      </c>
      <c r="B245" s="236" t="s">
        <v>978</v>
      </c>
      <c r="C245" s="25"/>
      <c r="D245" s="25"/>
      <c r="E245" s="37"/>
      <c r="F245" s="37"/>
      <c r="AR245" s="189"/>
      <c r="AS245" s="118"/>
      <c r="AT245" s="119"/>
      <c r="AU245" s="122"/>
      <c r="AV245" s="122"/>
      <c r="AW245" s="122"/>
    </row>
    <row r="246" spans="1:49" x14ac:dyDescent="0.25">
      <c r="A246" s="101" t="s">
        <v>1160</v>
      </c>
      <c r="B246" s="235" t="s">
        <v>142</v>
      </c>
      <c r="C246" s="25" t="s">
        <v>10</v>
      </c>
      <c r="D246" s="25" t="s">
        <v>34</v>
      </c>
      <c r="E246" s="37"/>
      <c r="F246" s="37"/>
      <c r="AR246" s="189"/>
      <c r="AS246" s="118" t="s">
        <v>224</v>
      </c>
      <c r="AT246" s="119" t="s">
        <v>363</v>
      </c>
      <c r="AU246" s="122"/>
      <c r="AV246" s="122"/>
      <c r="AW246" s="122"/>
    </row>
    <row r="247" spans="1:49" x14ac:dyDescent="0.25">
      <c r="A247" s="101" t="s">
        <v>1161</v>
      </c>
      <c r="B247" s="235" t="s">
        <v>143</v>
      </c>
      <c r="C247" s="25" t="s">
        <v>10</v>
      </c>
      <c r="D247" s="25"/>
      <c r="E247" s="37"/>
      <c r="F247" s="37"/>
      <c r="AR247" s="189"/>
      <c r="AS247" s="118" t="s">
        <v>224</v>
      </c>
      <c r="AT247" s="119" t="s">
        <v>364</v>
      </c>
      <c r="AU247" s="122"/>
      <c r="AV247" s="122"/>
      <c r="AW247" s="122"/>
    </row>
    <row r="248" spans="1:49" x14ac:dyDescent="0.25">
      <c r="A248" s="101" t="s">
        <v>1162</v>
      </c>
      <c r="B248" s="237" t="s">
        <v>979</v>
      </c>
      <c r="C248" s="25"/>
      <c r="D248" s="25"/>
      <c r="E248" s="37"/>
      <c r="F248" s="37"/>
      <c r="AR248" s="189"/>
      <c r="AS248" s="118" t="s">
        <v>224</v>
      </c>
      <c r="AT248" s="119" t="s">
        <v>365</v>
      </c>
      <c r="AU248" s="122"/>
      <c r="AV248" s="122"/>
      <c r="AW248" s="122"/>
    </row>
    <row r="249" spans="1:49" x14ac:dyDescent="0.25">
      <c r="A249" s="101" t="s">
        <v>1163</v>
      </c>
      <c r="B249" s="238" t="s">
        <v>144</v>
      </c>
      <c r="C249" s="25" t="s">
        <v>10</v>
      </c>
      <c r="D249" s="25">
        <v>1</v>
      </c>
      <c r="E249" s="37"/>
      <c r="F249" s="37"/>
      <c r="AR249" s="189"/>
      <c r="AS249" s="118" t="s">
        <v>224</v>
      </c>
      <c r="AT249" s="119" t="s">
        <v>366</v>
      </c>
      <c r="AU249" s="122"/>
      <c r="AV249" s="122"/>
      <c r="AW249" s="122"/>
    </row>
    <row r="250" spans="1:49" ht="78.75" x14ac:dyDescent="0.25">
      <c r="A250" s="101" t="s">
        <v>1164</v>
      </c>
      <c r="B250" s="239" t="s">
        <v>180</v>
      </c>
      <c r="C250" s="25" t="s">
        <v>10</v>
      </c>
      <c r="D250" s="25">
        <v>1</v>
      </c>
      <c r="E250" s="37"/>
      <c r="F250" s="37"/>
      <c r="AR250" s="189"/>
      <c r="AS250" s="118" t="s">
        <v>224</v>
      </c>
      <c r="AT250" s="119" t="s">
        <v>367</v>
      </c>
      <c r="AU250" s="122"/>
      <c r="AV250" s="122"/>
      <c r="AW250" s="122"/>
    </row>
    <row r="251" spans="1:49" x14ac:dyDescent="0.25">
      <c r="A251" s="101" t="s">
        <v>1165</v>
      </c>
      <c r="B251" s="238" t="s">
        <v>145</v>
      </c>
      <c r="C251" s="25" t="s">
        <v>10</v>
      </c>
      <c r="D251" s="25">
        <v>1</v>
      </c>
      <c r="E251" s="37"/>
      <c r="F251" s="37"/>
      <c r="AR251" s="189"/>
      <c r="AS251" s="118" t="s">
        <v>224</v>
      </c>
      <c r="AT251" s="119" t="s">
        <v>368</v>
      </c>
      <c r="AU251" s="122"/>
      <c r="AV251" s="122"/>
      <c r="AW251" s="122"/>
    </row>
    <row r="252" spans="1:49" hidden="1" x14ac:dyDescent="0.25">
      <c r="A252" s="101" t="s">
        <v>1166</v>
      </c>
      <c r="B252" s="121"/>
      <c r="C252" s="121"/>
      <c r="D252" s="25">
        <v>1</v>
      </c>
      <c r="E252" s="37"/>
      <c r="F252" s="37"/>
      <c r="AR252" s="189"/>
      <c r="AS252" s="118"/>
      <c r="AT252" s="119"/>
      <c r="AU252" s="122"/>
      <c r="AV252" s="122"/>
      <c r="AW252" s="122"/>
    </row>
    <row r="253" spans="1:49" hidden="1" x14ac:dyDescent="0.25">
      <c r="A253" s="101" t="s">
        <v>1167</v>
      </c>
      <c r="B253" s="121"/>
      <c r="C253" s="121"/>
      <c r="D253" s="25">
        <v>1</v>
      </c>
      <c r="E253" s="37"/>
      <c r="F253" s="37"/>
      <c r="AR253" s="189"/>
      <c r="AS253" s="118"/>
      <c r="AT253" s="119"/>
      <c r="AU253" s="122"/>
      <c r="AV253" s="122"/>
      <c r="AW253" s="122"/>
    </row>
    <row r="254" spans="1:49" hidden="1" x14ac:dyDescent="0.25">
      <c r="A254" s="101" t="s">
        <v>1168</v>
      </c>
      <c r="B254" s="121"/>
      <c r="C254" s="121"/>
      <c r="D254" s="25">
        <v>1</v>
      </c>
      <c r="E254" s="37"/>
      <c r="F254" s="37"/>
      <c r="AR254" s="189"/>
      <c r="AS254" s="118"/>
      <c r="AT254" s="119"/>
      <c r="AU254" s="122"/>
      <c r="AV254" s="122"/>
      <c r="AW254" s="122"/>
    </row>
    <row r="255" spans="1:49" hidden="1" x14ac:dyDescent="0.25">
      <c r="A255" s="101" t="s">
        <v>1169</v>
      </c>
      <c r="B255" s="121"/>
      <c r="C255" s="121"/>
      <c r="D255" s="25">
        <v>1</v>
      </c>
      <c r="E255" s="37"/>
      <c r="F255" s="37"/>
      <c r="AR255" s="189"/>
      <c r="AS255" s="118"/>
      <c r="AT255" s="119"/>
      <c r="AU255" s="122"/>
      <c r="AV255" s="122"/>
      <c r="AW255" s="122"/>
    </row>
    <row r="256" spans="1:49" hidden="1" x14ac:dyDescent="0.25">
      <c r="A256" s="101" t="s">
        <v>1170</v>
      </c>
      <c r="B256" s="121"/>
      <c r="C256" s="121"/>
      <c r="D256" s="25"/>
      <c r="E256" s="37"/>
      <c r="F256" s="37"/>
      <c r="AR256" s="189"/>
      <c r="AS256" s="118"/>
      <c r="AT256" s="119"/>
      <c r="AU256" s="122"/>
      <c r="AV256" s="122"/>
      <c r="AW256" s="122"/>
    </row>
    <row r="257" spans="1:49" hidden="1" x14ac:dyDescent="0.25">
      <c r="A257" s="101" t="s">
        <v>1171</v>
      </c>
      <c r="B257" s="121"/>
      <c r="C257" s="121"/>
      <c r="D257" s="25"/>
      <c r="E257" s="37"/>
      <c r="F257" s="37"/>
      <c r="AR257" s="189"/>
      <c r="AS257" s="118"/>
      <c r="AT257" s="119"/>
      <c r="AU257" s="122"/>
      <c r="AV257" s="122"/>
      <c r="AW257" s="122"/>
    </row>
    <row r="258" spans="1:49" hidden="1" x14ac:dyDescent="0.25">
      <c r="A258" s="101" t="s">
        <v>1172</v>
      </c>
      <c r="B258" s="121"/>
      <c r="C258" s="121"/>
      <c r="D258" s="25"/>
      <c r="E258" s="37"/>
      <c r="F258" s="37"/>
      <c r="AR258" s="189"/>
      <c r="AS258" s="118"/>
      <c r="AT258" s="119"/>
      <c r="AU258" s="122"/>
      <c r="AV258" s="122"/>
      <c r="AW258" s="122"/>
    </row>
    <row r="259" spans="1:49" hidden="1" x14ac:dyDescent="0.25">
      <c r="A259" s="101" t="s">
        <v>1173</v>
      </c>
      <c r="B259" s="121"/>
      <c r="C259" s="121"/>
      <c r="D259" s="25"/>
      <c r="E259" s="37"/>
      <c r="F259" s="37"/>
      <c r="AR259" s="189"/>
      <c r="AS259" s="118"/>
      <c r="AT259" s="119"/>
      <c r="AU259" s="122"/>
      <c r="AV259" s="122"/>
      <c r="AW259" s="122"/>
    </row>
    <row r="260" spans="1:49" hidden="1" x14ac:dyDescent="0.25">
      <c r="A260" s="101" t="s">
        <v>1174</v>
      </c>
      <c r="B260" s="121"/>
      <c r="C260" s="121"/>
      <c r="D260" s="25"/>
      <c r="E260" s="37"/>
      <c r="F260" s="37"/>
      <c r="AR260" s="189"/>
      <c r="AS260" s="118"/>
      <c r="AT260" s="119"/>
      <c r="AU260" s="122"/>
      <c r="AV260" s="122"/>
      <c r="AW260" s="122"/>
    </row>
    <row r="261" spans="1:49" hidden="1" x14ac:dyDescent="0.25">
      <c r="A261" s="101" t="s">
        <v>1175</v>
      </c>
      <c r="B261" s="121"/>
      <c r="C261" s="121"/>
      <c r="D261" s="25"/>
      <c r="E261" s="37"/>
      <c r="F261" s="37"/>
      <c r="AR261" s="189"/>
      <c r="AS261" s="118"/>
      <c r="AT261" s="119"/>
      <c r="AU261" s="122"/>
      <c r="AV261" s="122"/>
      <c r="AW261" s="122"/>
    </row>
    <row r="262" spans="1:49" hidden="1" x14ac:dyDescent="0.25">
      <c r="A262" s="101" t="s">
        <v>1176</v>
      </c>
      <c r="B262" s="121"/>
      <c r="C262" s="121"/>
      <c r="D262" s="25"/>
      <c r="E262" s="37"/>
      <c r="F262" s="37"/>
      <c r="AR262" s="189"/>
      <c r="AS262" s="118"/>
      <c r="AT262" s="119"/>
      <c r="AU262" s="122"/>
      <c r="AV262" s="122"/>
      <c r="AW262" s="122"/>
    </row>
    <row r="263" spans="1:49" hidden="1" x14ac:dyDescent="0.25">
      <c r="A263" s="101" t="s">
        <v>1177</v>
      </c>
      <c r="B263" s="121"/>
      <c r="C263" s="121"/>
      <c r="D263" s="25"/>
      <c r="E263" s="37"/>
      <c r="F263" s="37"/>
      <c r="AR263" s="189"/>
      <c r="AS263" s="118"/>
      <c r="AT263" s="119"/>
      <c r="AU263" s="122"/>
      <c r="AV263" s="122"/>
      <c r="AW263" s="122"/>
    </row>
    <row r="264" spans="1:49" hidden="1" x14ac:dyDescent="0.25">
      <c r="A264" s="101" t="s">
        <v>1178</v>
      </c>
      <c r="B264" s="121"/>
      <c r="C264" s="121"/>
      <c r="D264" s="25"/>
      <c r="E264" s="37"/>
      <c r="F264" s="37"/>
      <c r="AR264" s="189"/>
      <c r="AS264" s="118"/>
      <c r="AT264" s="119"/>
      <c r="AU264" s="122"/>
      <c r="AV264" s="122"/>
      <c r="AW264" s="122"/>
    </row>
    <row r="265" spans="1:49" hidden="1" x14ac:dyDescent="0.25">
      <c r="A265" s="101" t="s">
        <v>1179</v>
      </c>
      <c r="B265" s="121"/>
      <c r="C265" s="121"/>
      <c r="D265" s="25"/>
      <c r="E265" s="37"/>
      <c r="F265" s="37"/>
      <c r="AR265" s="189"/>
      <c r="AS265" s="118"/>
      <c r="AT265" s="119"/>
      <c r="AU265" s="122"/>
      <c r="AV265" s="122"/>
      <c r="AW265" s="122"/>
    </row>
    <row r="266" spans="1:49" hidden="1" x14ac:dyDescent="0.25">
      <c r="A266" s="101" t="s">
        <v>1180</v>
      </c>
      <c r="B266" s="121"/>
      <c r="C266" s="121"/>
      <c r="D266" s="25"/>
      <c r="E266" s="37"/>
      <c r="F266" s="37"/>
      <c r="AR266" s="189"/>
      <c r="AS266" s="118"/>
      <c r="AT266" s="119"/>
      <c r="AU266" s="122"/>
      <c r="AV266" s="122"/>
      <c r="AW266" s="122"/>
    </row>
    <row r="267" spans="1:49" hidden="1" x14ac:dyDescent="0.25">
      <c r="A267" s="101" t="s">
        <v>1181</v>
      </c>
      <c r="B267" s="121"/>
      <c r="C267" s="121"/>
      <c r="D267" s="25"/>
      <c r="E267" s="37"/>
      <c r="F267" s="37"/>
      <c r="AR267" s="189"/>
      <c r="AS267" s="118"/>
      <c r="AT267" s="119"/>
      <c r="AU267" s="122"/>
      <c r="AV267" s="122"/>
      <c r="AW267" s="122"/>
    </row>
    <row r="268" spans="1:49" hidden="1" x14ac:dyDescent="0.25">
      <c r="A268" s="101" t="s">
        <v>1182</v>
      </c>
      <c r="B268" s="121"/>
      <c r="C268" s="121"/>
      <c r="D268" s="25"/>
      <c r="E268" s="37"/>
      <c r="F268" s="37"/>
      <c r="AR268" s="189"/>
      <c r="AS268" s="118"/>
      <c r="AT268" s="119"/>
      <c r="AU268" s="122"/>
      <c r="AV268" s="122"/>
      <c r="AW268" s="122"/>
    </row>
    <row r="269" spans="1:49" hidden="1" x14ac:dyDescent="0.25">
      <c r="A269" s="101" t="s">
        <v>1183</v>
      </c>
      <c r="B269" s="121"/>
      <c r="C269" s="121"/>
      <c r="D269" s="25"/>
      <c r="E269" s="37"/>
      <c r="F269" s="37"/>
      <c r="AR269" s="189"/>
      <c r="AS269" s="118"/>
      <c r="AT269" s="119"/>
      <c r="AU269" s="122"/>
      <c r="AV269" s="122"/>
      <c r="AW269" s="122"/>
    </row>
    <row r="270" spans="1:49" hidden="1" x14ac:dyDescent="0.25">
      <c r="A270" s="101" t="s">
        <v>1184</v>
      </c>
      <c r="B270" s="121"/>
      <c r="C270" s="121"/>
      <c r="D270" s="25"/>
      <c r="E270" s="37"/>
      <c r="F270" s="37"/>
      <c r="AR270" s="189"/>
      <c r="AS270" s="118"/>
      <c r="AT270" s="119"/>
      <c r="AU270" s="122"/>
      <c r="AV270" s="122"/>
      <c r="AW270" s="122"/>
    </row>
    <row r="271" spans="1:49" hidden="1" x14ac:dyDescent="0.25">
      <c r="A271" s="101" t="s">
        <v>1185</v>
      </c>
      <c r="B271" s="121"/>
      <c r="C271" s="121"/>
      <c r="D271" s="25"/>
      <c r="E271" s="37"/>
      <c r="F271" s="37"/>
      <c r="AR271" s="189"/>
      <c r="AS271" s="118"/>
      <c r="AT271" s="119"/>
      <c r="AU271" s="122"/>
      <c r="AV271" s="122"/>
      <c r="AW271" s="122"/>
    </row>
    <row r="272" spans="1:49" hidden="1" x14ac:dyDescent="0.25">
      <c r="A272" s="101" t="s">
        <v>1186</v>
      </c>
      <c r="B272" s="121"/>
      <c r="C272" s="121"/>
      <c r="D272" s="25"/>
      <c r="E272" s="37"/>
      <c r="F272" s="37"/>
      <c r="AR272" s="189"/>
      <c r="AS272" s="118"/>
      <c r="AT272" s="119"/>
      <c r="AU272" s="122"/>
      <c r="AV272" s="122"/>
      <c r="AW272" s="122"/>
    </row>
    <row r="273" spans="1:49" hidden="1" x14ac:dyDescent="0.25">
      <c r="A273" s="101" t="s">
        <v>1187</v>
      </c>
      <c r="B273" s="121"/>
      <c r="C273" s="121"/>
      <c r="D273" s="25"/>
      <c r="E273" s="37"/>
      <c r="F273" s="37"/>
      <c r="AR273" s="189"/>
      <c r="AS273" s="118"/>
      <c r="AT273" s="119"/>
      <c r="AU273" s="122"/>
      <c r="AV273" s="122"/>
      <c r="AW273" s="122"/>
    </row>
    <row r="274" spans="1:49" hidden="1" x14ac:dyDescent="0.25">
      <c r="A274" s="101" t="s">
        <v>1188</v>
      </c>
      <c r="B274" s="121"/>
      <c r="C274" s="121"/>
      <c r="D274" s="25"/>
      <c r="E274" s="37"/>
      <c r="F274" s="37"/>
      <c r="AR274" s="189"/>
      <c r="AS274" s="118"/>
      <c r="AT274" s="119"/>
      <c r="AU274" s="122"/>
      <c r="AV274" s="122"/>
      <c r="AW274" s="122"/>
    </row>
    <row r="275" spans="1:49" hidden="1" x14ac:dyDescent="0.25">
      <c r="A275" s="101" t="s">
        <v>1189</v>
      </c>
      <c r="B275" s="121"/>
      <c r="C275" s="121"/>
      <c r="D275" s="25"/>
      <c r="E275" s="37"/>
      <c r="F275" s="37"/>
      <c r="AR275" s="189"/>
      <c r="AS275" s="118"/>
      <c r="AT275" s="119"/>
      <c r="AU275" s="122"/>
      <c r="AV275" s="122"/>
      <c r="AW275" s="122"/>
    </row>
    <row r="276" spans="1:49" hidden="1" x14ac:dyDescent="0.25">
      <c r="A276" s="101" t="s">
        <v>1190</v>
      </c>
      <c r="B276" s="121"/>
      <c r="C276" s="121"/>
      <c r="D276" s="25"/>
      <c r="E276" s="37"/>
      <c r="F276" s="37"/>
      <c r="AR276" s="189"/>
      <c r="AS276" s="118"/>
      <c r="AT276" s="119"/>
      <c r="AU276" s="122"/>
      <c r="AV276" s="122"/>
      <c r="AW276" s="122"/>
    </row>
    <row r="277" spans="1:49" hidden="1" x14ac:dyDescent="0.25">
      <c r="A277" s="101" t="s">
        <v>1191</v>
      </c>
      <c r="B277" s="121"/>
      <c r="C277" s="121"/>
      <c r="D277" s="25"/>
      <c r="E277" s="37"/>
      <c r="F277" s="37"/>
      <c r="AR277" s="189"/>
      <c r="AS277" s="118"/>
      <c r="AT277" s="119"/>
      <c r="AU277" s="122"/>
      <c r="AV277" s="122"/>
      <c r="AW277" s="122"/>
    </row>
    <row r="278" spans="1:49" hidden="1" x14ac:dyDescent="0.25">
      <c r="A278" s="101" t="s">
        <v>1192</v>
      </c>
      <c r="B278" s="121"/>
      <c r="C278" s="121"/>
      <c r="D278" s="25"/>
      <c r="E278" s="37"/>
      <c r="F278" s="37"/>
      <c r="AR278" s="189"/>
      <c r="AS278" s="118"/>
      <c r="AT278" s="119"/>
      <c r="AU278" s="122"/>
      <c r="AV278" s="122"/>
      <c r="AW278" s="122"/>
    </row>
    <row r="279" spans="1:49" hidden="1" x14ac:dyDescent="0.25">
      <c r="A279" s="101" t="s">
        <v>1193</v>
      </c>
      <c r="B279" s="121"/>
      <c r="C279" s="121"/>
      <c r="D279" s="25"/>
      <c r="E279" s="37"/>
      <c r="F279" s="37"/>
      <c r="AR279" s="189"/>
      <c r="AS279" s="118"/>
      <c r="AT279" s="119"/>
      <c r="AU279" s="122"/>
      <c r="AV279" s="122"/>
      <c r="AW279" s="122"/>
    </row>
    <row r="280" spans="1:49" hidden="1" x14ac:dyDescent="0.25">
      <c r="A280" s="101" t="s">
        <v>1194</v>
      </c>
      <c r="B280" s="121"/>
      <c r="C280" s="121"/>
      <c r="D280" s="25"/>
      <c r="E280" s="37"/>
      <c r="F280" s="37"/>
      <c r="AR280" s="189"/>
      <c r="AS280" s="118"/>
      <c r="AT280" s="119"/>
      <c r="AU280" s="122"/>
      <c r="AV280" s="122"/>
      <c r="AW280" s="122"/>
    </row>
    <row r="281" spans="1:49" hidden="1" x14ac:dyDescent="0.25">
      <c r="A281" s="101" t="s">
        <v>1195</v>
      </c>
      <c r="B281" s="121"/>
      <c r="C281" s="121"/>
      <c r="D281" s="25"/>
      <c r="E281" s="37"/>
      <c r="F281" s="37"/>
      <c r="AR281" s="189"/>
      <c r="AS281" s="118"/>
      <c r="AT281" s="119"/>
      <c r="AU281" s="122"/>
      <c r="AV281" s="122"/>
      <c r="AW281" s="122"/>
    </row>
    <row r="282" spans="1:49" hidden="1" x14ac:dyDescent="0.25">
      <c r="A282" s="101" t="s">
        <v>1196</v>
      </c>
      <c r="B282" s="121"/>
      <c r="C282" s="121"/>
      <c r="D282" s="25"/>
      <c r="E282" s="37"/>
      <c r="F282" s="37"/>
      <c r="AR282" s="189"/>
      <c r="AS282" s="118"/>
      <c r="AT282" s="119"/>
      <c r="AU282" s="122"/>
      <c r="AV282" s="122"/>
      <c r="AW282" s="122"/>
    </row>
    <row r="283" spans="1:49" hidden="1" x14ac:dyDescent="0.25">
      <c r="A283" s="101" t="s">
        <v>1197</v>
      </c>
      <c r="B283" s="121"/>
      <c r="C283" s="121"/>
      <c r="D283" s="25"/>
      <c r="E283" s="37"/>
      <c r="F283" s="37"/>
      <c r="AR283" s="189"/>
      <c r="AS283" s="118"/>
      <c r="AT283" s="119"/>
      <c r="AU283" s="122"/>
      <c r="AV283" s="122"/>
      <c r="AW283" s="122"/>
    </row>
    <row r="284" spans="1:49" hidden="1" x14ac:dyDescent="0.25">
      <c r="A284" s="101" t="s">
        <v>1198</v>
      </c>
      <c r="B284" s="121"/>
      <c r="C284" s="121"/>
      <c r="D284" s="25"/>
      <c r="E284" s="37"/>
      <c r="F284" s="37"/>
      <c r="AR284" s="189"/>
      <c r="AS284" s="118"/>
      <c r="AT284" s="119"/>
      <c r="AU284" s="122"/>
      <c r="AV284" s="122"/>
      <c r="AW284" s="122"/>
    </row>
    <row r="285" spans="1:49" hidden="1" x14ac:dyDescent="0.25">
      <c r="A285" s="101" t="s">
        <v>1199</v>
      </c>
      <c r="B285" s="121"/>
      <c r="C285" s="121"/>
      <c r="D285" s="25"/>
      <c r="E285" s="37"/>
      <c r="F285" s="37"/>
      <c r="AR285" s="189"/>
      <c r="AS285" s="118"/>
      <c r="AT285" s="119"/>
      <c r="AU285" s="122"/>
      <c r="AV285" s="122"/>
      <c r="AW285" s="122"/>
    </row>
    <row r="286" spans="1:49" hidden="1" x14ac:dyDescent="0.25">
      <c r="A286" s="101" t="s">
        <v>1200</v>
      </c>
      <c r="B286" s="121"/>
      <c r="C286" s="121"/>
      <c r="D286" s="25"/>
      <c r="E286" s="37"/>
      <c r="F286" s="37"/>
      <c r="AR286" s="189"/>
      <c r="AS286" s="118"/>
      <c r="AT286" s="119"/>
      <c r="AU286" s="122"/>
      <c r="AV286" s="122"/>
      <c r="AW286" s="122"/>
    </row>
    <row r="287" spans="1:49" hidden="1" x14ac:dyDescent="0.25">
      <c r="A287" s="101" t="s">
        <v>1201</v>
      </c>
      <c r="B287" s="121"/>
      <c r="C287" s="121"/>
      <c r="D287" s="25"/>
      <c r="E287" s="37"/>
      <c r="F287" s="37"/>
      <c r="AR287" s="189"/>
      <c r="AS287" s="118"/>
      <c r="AT287" s="119"/>
      <c r="AU287" s="122"/>
      <c r="AV287" s="122"/>
      <c r="AW287" s="122"/>
    </row>
    <row r="288" spans="1:49" hidden="1" x14ac:dyDescent="0.25">
      <c r="A288" s="101" t="s">
        <v>1202</v>
      </c>
      <c r="B288" s="121"/>
      <c r="C288" s="121"/>
      <c r="D288" s="25"/>
      <c r="E288" s="37"/>
      <c r="F288" s="37"/>
      <c r="AR288" s="189"/>
      <c r="AS288" s="118"/>
      <c r="AT288" s="119"/>
      <c r="AU288" s="122"/>
      <c r="AV288" s="122"/>
      <c r="AW288" s="122"/>
    </row>
    <row r="289" spans="1:49" hidden="1" x14ac:dyDescent="0.25">
      <c r="A289" s="101" t="s">
        <v>1203</v>
      </c>
      <c r="B289" s="121"/>
      <c r="C289" s="121"/>
      <c r="D289" s="25"/>
      <c r="E289" s="37"/>
      <c r="F289" s="37"/>
      <c r="AR289" s="189"/>
      <c r="AS289" s="118"/>
      <c r="AT289" s="119"/>
      <c r="AU289" s="122"/>
      <c r="AV289" s="122"/>
      <c r="AW289" s="122"/>
    </row>
    <row r="290" spans="1:49" hidden="1" x14ac:dyDescent="0.25">
      <c r="A290" s="101" t="s">
        <v>1204</v>
      </c>
      <c r="B290" s="121"/>
      <c r="C290" s="121"/>
      <c r="D290" s="25"/>
      <c r="E290" s="37"/>
      <c r="F290" s="37"/>
      <c r="AR290" s="189"/>
      <c r="AS290" s="118"/>
      <c r="AT290" s="119"/>
      <c r="AU290" s="122"/>
      <c r="AV290" s="122"/>
      <c r="AW290" s="122"/>
    </row>
    <row r="291" spans="1:49" hidden="1" x14ac:dyDescent="0.25">
      <c r="A291" s="101" t="s">
        <v>1205</v>
      </c>
      <c r="B291" s="121"/>
      <c r="C291" s="121"/>
      <c r="D291" s="25"/>
      <c r="E291" s="37"/>
      <c r="F291" s="37"/>
      <c r="AR291" s="189"/>
      <c r="AS291" s="118"/>
      <c r="AT291" s="119"/>
      <c r="AU291" s="122"/>
      <c r="AV291" s="122"/>
      <c r="AW291" s="122"/>
    </row>
    <row r="292" spans="1:49" ht="31.5" x14ac:dyDescent="0.25">
      <c r="A292" s="101" t="s">
        <v>1166</v>
      </c>
      <c r="B292" s="239" t="s">
        <v>146</v>
      </c>
      <c r="C292" s="25" t="s">
        <v>10</v>
      </c>
      <c r="D292" s="25">
        <v>1</v>
      </c>
      <c r="E292" s="37"/>
      <c r="F292" s="37"/>
      <c r="AR292" s="189"/>
      <c r="AS292" s="118" t="s">
        <v>224</v>
      </c>
      <c r="AT292" s="119" t="s">
        <v>369</v>
      </c>
      <c r="AU292" s="122"/>
      <c r="AV292" s="122"/>
      <c r="AW292" s="122"/>
    </row>
    <row r="293" spans="1:49" ht="47.25" x14ac:dyDescent="0.25">
      <c r="A293" s="101" t="s">
        <v>1167</v>
      </c>
      <c r="B293" s="240" t="s">
        <v>147</v>
      </c>
      <c r="C293" s="25" t="s">
        <v>10</v>
      </c>
      <c r="D293" s="25">
        <v>1</v>
      </c>
      <c r="E293" s="37"/>
      <c r="F293" s="37"/>
      <c r="AR293" s="189"/>
      <c r="AS293" s="118" t="s">
        <v>224</v>
      </c>
      <c r="AT293" s="119" t="s">
        <v>370</v>
      </c>
      <c r="AU293" s="122"/>
      <c r="AV293" s="122"/>
      <c r="AW293" s="122"/>
    </row>
    <row r="294" spans="1:49" ht="31.5" x14ac:dyDescent="0.25">
      <c r="A294" s="101" t="s">
        <v>1168</v>
      </c>
      <c r="B294" s="239" t="s">
        <v>1371</v>
      </c>
      <c r="C294" s="25" t="s">
        <v>10</v>
      </c>
      <c r="D294" s="25">
        <v>1</v>
      </c>
      <c r="E294" s="37"/>
      <c r="F294" s="37"/>
      <c r="AR294" s="189"/>
      <c r="AS294" s="118" t="s">
        <v>224</v>
      </c>
      <c r="AT294" s="119" t="s">
        <v>371</v>
      </c>
      <c r="AU294" s="122"/>
      <c r="AV294" s="122"/>
      <c r="AW294" s="122"/>
    </row>
    <row r="295" spans="1:49" ht="78.75" x14ac:dyDescent="0.25">
      <c r="A295" s="101" t="s">
        <v>1169</v>
      </c>
      <c r="B295" s="239" t="s">
        <v>181</v>
      </c>
      <c r="C295" s="25" t="s">
        <v>10</v>
      </c>
      <c r="D295" s="25">
        <v>1</v>
      </c>
      <c r="E295" s="37"/>
      <c r="F295" s="37"/>
      <c r="AR295" s="189"/>
      <c r="AS295" s="118" t="s">
        <v>224</v>
      </c>
      <c r="AT295" s="119" t="s">
        <v>372</v>
      </c>
      <c r="AU295" s="122"/>
      <c r="AV295" s="122"/>
      <c r="AW295" s="122"/>
    </row>
    <row r="296" spans="1:49" x14ac:dyDescent="0.25">
      <c r="A296" s="101" t="s">
        <v>1206</v>
      </c>
      <c r="B296" s="238" t="s">
        <v>148</v>
      </c>
      <c r="C296" s="25" t="s">
        <v>10</v>
      </c>
      <c r="D296" s="25">
        <v>1</v>
      </c>
      <c r="E296" s="37"/>
      <c r="F296" s="37"/>
      <c r="AR296" s="189"/>
      <c r="AS296" s="118" t="s">
        <v>224</v>
      </c>
      <c r="AT296" s="119" t="s">
        <v>373</v>
      </c>
      <c r="AU296" s="122"/>
      <c r="AV296" s="122"/>
      <c r="AW296" s="122"/>
    </row>
    <row r="297" spans="1:49" x14ac:dyDescent="0.25">
      <c r="A297" s="101" t="s">
        <v>1207</v>
      </c>
      <c r="B297" s="238" t="s">
        <v>149</v>
      </c>
      <c r="C297" s="25" t="s">
        <v>10</v>
      </c>
      <c r="D297" s="25">
        <v>1</v>
      </c>
      <c r="E297" s="37"/>
      <c r="F297" s="37"/>
      <c r="AR297" s="189"/>
      <c r="AS297" s="118" t="s">
        <v>224</v>
      </c>
      <c r="AT297" s="119" t="s">
        <v>374</v>
      </c>
      <c r="AU297" s="122"/>
      <c r="AV297" s="122"/>
      <c r="AW297" s="122"/>
    </row>
    <row r="298" spans="1:49" x14ac:dyDescent="0.25">
      <c r="A298" s="101" t="s">
        <v>1208</v>
      </c>
      <c r="B298" s="238" t="s">
        <v>150</v>
      </c>
      <c r="C298" s="25" t="s">
        <v>10</v>
      </c>
      <c r="D298" s="25">
        <v>1</v>
      </c>
      <c r="E298" s="37"/>
      <c r="F298" s="37"/>
      <c r="AR298" s="189"/>
      <c r="AS298" s="118" t="s">
        <v>224</v>
      </c>
      <c r="AT298" s="119" t="s">
        <v>375</v>
      </c>
      <c r="AU298" s="122"/>
      <c r="AV298" s="122"/>
      <c r="AW298" s="122"/>
    </row>
    <row r="299" spans="1:49" x14ac:dyDescent="0.25">
      <c r="A299" s="101" t="s">
        <v>1209</v>
      </c>
      <c r="B299" s="238" t="s">
        <v>151</v>
      </c>
      <c r="C299" s="25" t="s">
        <v>10</v>
      </c>
      <c r="D299" s="25">
        <v>1</v>
      </c>
      <c r="E299" s="37"/>
      <c r="F299" s="37"/>
      <c r="AR299" s="189"/>
      <c r="AS299" s="118" t="s">
        <v>224</v>
      </c>
      <c r="AT299" s="119" t="s">
        <v>376</v>
      </c>
      <c r="AU299" s="122"/>
      <c r="AV299" s="122"/>
      <c r="AW299" s="122"/>
    </row>
    <row r="300" spans="1:49" x14ac:dyDescent="0.25">
      <c r="A300" s="101" t="s">
        <v>1210</v>
      </c>
      <c r="B300" s="238" t="s">
        <v>152</v>
      </c>
      <c r="C300" s="25" t="s">
        <v>10</v>
      </c>
      <c r="D300" s="25">
        <v>1</v>
      </c>
      <c r="E300" s="37"/>
      <c r="F300" s="37"/>
      <c r="AR300" s="189"/>
      <c r="AS300" s="118" t="s">
        <v>224</v>
      </c>
      <c r="AT300" s="119" t="s">
        <v>377</v>
      </c>
      <c r="AU300" s="122"/>
      <c r="AV300" s="122"/>
      <c r="AW300" s="122"/>
    </row>
    <row r="301" spans="1:49" x14ac:dyDescent="0.25">
      <c r="A301" s="101" t="s">
        <v>1211</v>
      </c>
      <c r="B301" s="238" t="s">
        <v>153</v>
      </c>
      <c r="C301" s="25" t="s">
        <v>10</v>
      </c>
      <c r="D301" s="25">
        <v>1</v>
      </c>
      <c r="E301" s="37"/>
      <c r="F301" s="37"/>
      <c r="AR301" s="189"/>
      <c r="AS301" s="118" t="s">
        <v>224</v>
      </c>
      <c r="AT301" s="119" t="s">
        <v>378</v>
      </c>
      <c r="AU301" s="122"/>
      <c r="AV301" s="122"/>
      <c r="AW301" s="122"/>
    </row>
    <row r="302" spans="1:49" x14ac:dyDescent="0.25">
      <c r="A302" s="101" t="s">
        <v>1212</v>
      </c>
      <c r="B302" s="238" t="s">
        <v>154</v>
      </c>
      <c r="C302" s="25" t="s">
        <v>10</v>
      </c>
      <c r="D302" s="25">
        <v>1</v>
      </c>
      <c r="E302" s="37"/>
      <c r="F302" s="37"/>
      <c r="AR302" s="189"/>
      <c r="AS302" s="118" t="s">
        <v>224</v>
      </c>
      <c r="AT302" s="119" t="s">
        <v>379</v>
      </c>
      <c r="AU302" s="122"/>
      <c r="AV302" s="122"/>
      <c r="AW302" s="122"/>
    </row>
    <row r="303" spans="1:49" x14ac:dyDescent="0.25">
      <c r="A303" s="101" t="s">
        <v>1213</v>
      </c>
      <c r="B303" s="238" t="s">
        <v>155</v>
      </c>
      <c r="C303" s="25" t="s">
        <v>10</v>
      </c>
      <c r="D303" s="25">
        <v>1</v>
      </c>
      <c r="E303" s="37"/>
      <c r="F303" s="37"/>
      <c r="AR303" s="189"/>
      <c r="AS303" s="118" t="s">
        <v>224</v>
      </c>
      <c r="AT303" s="119" t="s">
        <v>380</v>
      </c>
      <c r="AU303" s="122"/>
      <c r="AV303" s="122"/>
      <c r="AW303" s="122"/>
    </row>
    <row r="304" spans="1:49" x14ac:dyDescent="0.25">
      <c r="A304" s="101" t="s">
        <v>1214</v>
      </c>
      <c r="B304" s="238" t="s">
        <v>156</v>
      </c>
      <c r="C304" s="25" t="s">
        <v>10</v>
      </c>
      <c r="D304" s="25">
        <v>1</v>
      </c>
      <c r="E304" s="37"/>
      <c r="F304" s="37"/>
      <c r="AR304" s="189"/>
      <c r="AS304" s="118" t="s">
        <v>224</v>
      </c>
      <c r="AT304" s="119" t="s">
        <v>381</v>
      </c>
      <c r="AU304" s="122"/>
      <c r="AV304" s="122"/>
      <c r="AW304" s="122"/>
    </row>
    <row r="305" spans="1:49" x14ac:dyDescent="0.25">
      <c r="A305" s="101" t="s">
        <v>1215</v>
      </c>
      <c r="B305" s="238" t="s">
        <v>157</v>
      </c>
      <c r="C305" s="25" t="s">
        <v>10</v>
      </c>
      <c r="D305" s="25">
        <v>1</v>
      </c>
      <c r="E305" s="37"/>
      <c r="F305" s="37"/>
      <c r="AR305" s="189"/>
      <c r="AS305" s="118" t="s">
        <v>224</v>
      </c>
      <c r="AT305" s="119" t="s">
        <v>382</v>
      </c>
      <c r="AU305" s="122"/>
      <c r="AV305" s="122"/>
      <c r="AW305" s="122"/>
    </row>
    <row r="306" spans="1:49" x14ac:dyDescent="0.25">
      <c r="A306" s="101" t="s">
        <v>1216</v>
      </c>
      <c r="B306" s="238" t="s">
        <v>158</v>
      </c>
      <c r="C306" s="25" t="s">
        <v>10</v>
      </c>
      <c r="D306" s="25">
        <v>1</v>
      </c>
      <c r="E306" s="37"/>
      <c r="F306" s="37"/>
      <c r="AR306" s="189"/>
      <c r="AS306" s="118" t="s">
        <v>224</v>
      </c>
      <c r="AT306" s="119" t="s">
        <v>383</v>
      </c>
      <c r="AU306" s="122"/>
      <c r="AV306" s="122"/>
      <c r="AW306" s="122"/>
    </row>
    <row r="307" spans="1:49" ht="37.5" customHeight="1" x14ac:dyDescent="0.25">
      <c r="A307" s="101" t="s">
        <v>1217</v>
      </c>
      <c r="B307" s="239" t="s">
        <v>159</v>
      </c>
      <c r="C307" s="25" t="s">
        <v>10</v>
      </c>
      <c r="D307" s="25">
        <v>1</v>
      </c>
      <c r="E307" s="37"/>
      <c r="F307" s="37"/>
      <c r="AR307" s="189"/>
      <c r="AS307" s="118" t="s">
        <v>224</v>
      </c>
      <c r="AT307" s="119" t="s">
        <v>384</v>
      </c>
      <c r="AU307" s="122"/>
      <c r="AV307" s="122"/>
      <c r="AW307" s="122"/>
    </row>
    <row r="308" spans="1:49" ht="63" x14ac:dyDescent="0.25">
      <c r="A308" s="101" t="s">
        <v>1218</v>
      </c>
      <c r="B308" s="239" t="s">
        <v>160</v>
      </c>
      <c r="C308" s="25" t="s">
        <v>10</v>
      </c>
      <c r="D308" s="25">
        <v>1</v>
      </c>
      <c r="E308" s="37"/>
      <c r="F308" s="37"/>
      <c r="AR308" s="189"/>
      <c r="AS308" s="118" t="s">
        <v>224</v>
      </c>
      <c r="AT308" s="119" t="s">
        <v>385</v>
      </c>
      <c r="AU308" s="122"/>
      <c r="AV308" s="122"/>
      <c r="AW308" s="122"/>
    </row>
    <row r="309" spans="1:49" x14ac:dyDescent="0.25">
      <c r="A309" s="101" t="s">
        <v>1219</v>
      </c>
      <c r="B309" s="238" t="s">
        <v>161</v>
      </c>
      <c r="C309" s="25" t="s">
        <v>10</v>
      </c>
      <c r="D309" s="25">
        <v>1</v>
      </c>
      <c r="E309" s="37"/>
      <c r="F309" s="37"/>
      <c r="AR309" s="189"/>
      <c r="AS309" s="118" t="s">
        <v>226</v>
      </c>
      <c r="AT309" s="119" t="s">
        <v>386</v>
      </c>
      <c r="AU309" s="122"/>
      <c r="AV309" s="122"/>
      <c r="AW309" s="122"/>
    </row>
    <row r="310" spans="1:49" x14ac:dyDescent="0.25">
      <c r="A310" s="101" t="s">
        <v>1220</v>
      </c>
      <c r="B310" s="238" t="s">
        <v>162</v>
      </c>
      <c r="C310" s="25" t="s">
        <v>10</v>
      </c>
      <c r="D310" s="25">
        <v>1</v>
      </c>
      <c r="E310" s="37"/>
      <c r="F310" s="37"/>
      <c r="AR310" s="189"/>
      <c r="AS310" s="118" t="s">
        <v>226</v>
      </c>
      <c r="AT310" s="119" t="s">
        <v>387</v>
      </c>
      <c r="AU310" s="122"/>
      <c r="AV310" s="122"/>
      <c r="AW310" s="122"/>
    </row>
    <row r="311" spans="1:49" x14ac:dyDescent="0.25">
      <c r="A311" s="101" t="s">
        <v>1221</v>
      </c>
      <c r="B311" s="238" t="s">
        <v>163</v>
      </c>
      <c r="C311" s="25" t="s">
        <v>10</v>
      </c>
      <c r="D311" s="25">
        <v>1</v>
      </c>
      <c r="E311" s="37"/>
      <c r="F311" s="37"/>
      <c r="AR311" s="189"/>
      <c r="AS311" s="118" t="s">
        <v>226</v>
      </c>
      <c r="AT311" s="119" t="s">
        <v>388</v>
      </c>
      <c r="AU311" s="122"/>
      <c r="AV311" s="122"/>
      <c r="AW311" s="122"/>
    </row>
    <row r="312" spans="1:49" x14ac:dyDescent="0.25">
      <c r="A312" s="101" t="s">
        <v>1222</v>
      </c>
      <c r="B312" s="238" t="s">
        <v>164</v>
      </c>
      <c r="C312" s="25" t="s">
        <v>10</v>
      </c>
      <c r="D312" s="25">
        <v>1</v>
      </c>
      <c r="E312" s="37"/>
      <c r="F312" s="37"/>
      <c r="AR312" s="189"/>
      <c r="AS312" s="118" t="s">
        <v>226</v>
      </c>
      <c r="AT312" s="119" t="s">
        <v>389</v>
      </c>
      <c r="AU312" s="122"/>
      <c r="AV312" s="122"/>
      <c r="AW312" s="122"/>
    </row>
    <row r="313" spans="1:49" x14ac:dyDescent="0.25">
      <c r="A313" s="101" t="s">
        <v>1223</v>
      </c>
      <c r="B313" s="238" t="s">
        <v>165</v>
      </c>
      <c r="C313" s="25" t="s">
        <v>10</v>
      </c>
      <c r="D313" s="25">
        <v>1</v>
      </c>
      <c r="E313" s="37"/>
      <c r="F313" s="37"/>
      <c r="AR313" s="189"/>
      <c r="AS313" s="118" t="s">
        <v>226</v>
      </c>
      <c r="AT313" s="119" t="s">
        <v>390</v>
      </c>
      <c r="AU313" s="122"/>
      <c r="AV313" s="122"/>
      <c r="AW313" s="122"/>
    </row>
    <row r="314" spans="1:49" ht="15" customHeight="1" x14ac:dyDescent="0.25">
      <c r="A314" s="101" t="s">
        <v>1224</v>
      </c>
      <c r="B314" s="238" t="s">
        <v>166</v>
      </c>
      <c r="C314" s="25" t="s">
        <v>10</v>
      </c>
      <c r="D314" s="25">
        <v>1</v>
      </c>
      <c r="E314" s="37"/>
      <c r="F314" s="37"/>
      <c r="AR314" s="189"/>
      <c r="AS314" s="118" t="s">
        <v>226</v>
      </c>
      <c r="AT314" s="119" t="s">
        <v>391</v>
      </c>
      <c r="AU314" s="122"/>
      <c r="AV314" s="122"/>
      <c r="AW314" s="122"/>
    </row>
    <row r="315" spans="1:49" x14ac:dyDescent="0.25">
      <c r="A315" s="101" t="s">
        <v>1225</v>
      </c>
      <c r="B315" s="238" t="s">
        <v>167</v>
      </c>
      <c r="C315" s="25" t="s">
        <v>10</v>
      </c>
      <c r="D315" s="25">
        <v>1</v>
      </c>
      <c r="E315" s="37"/>
      <c r="F315" s="37"/>
      <c r="AR315" s="189"/>
      <c r="AS315" s="118" t="s">
        <v>226</v>
      </c>
      <c r="AT315" s="119" t="s">
        <v>392</v>
      </c>
      <c r="AU315" s="122"/>
      <c r="AV315" s="122"/>
      <c r="AW315" s="122"/>
    </row>
    <row r="316" spans="1:49" x14ac:dyDescent="0.25">
      <c r="A316" s="101" t="s">
        <v>1226</v>
      </c>
      <c r="B316" s="238" t="s">
        <v>168</v>
      </c>
      <c r="C316" s="25" t="s">
        <v>10</v>
      </c>
      <c r="D316" s="25">
        <v>1</v>
      </c>
      <c r="E316" s="37"/>
      <c r="F316" s="37"/>
      <c r="AR316" s="189"/>
      <c r="AS316" s="118" t="s">
        <v>226</v>
      </c>
      <c r="AT316" s="119" t="s">
        <v>393</v>
      </c>
      <c r="AU316" s="122"/>
      <c r="AV316" s="122"/>
      <c r="AW316" s="122"/>
    </row>
    <row r="317" spans="1:49" x14ac:dyDescent="0.25">
      <c r="A317" s="101" t="s">
        <v>1227</v>
      </c>
      <c r="B317" s="238" t="s">
        <v>169</v>
      </c>
      <c r="C317" s="25" t="s">
        <v>10</v>
      </c>
      <c r="D317" s="25">
        <v>1</v>
      </c>
      <c r="E317" s="37"/>
      <c r="F317" s="37"/>
      <c r="AR317" s="189"/>
      <c r="AS317" s="118" t="s">
        <v>226</v>
      </c>
      <c r="AT317" s="119" t="s">
        <v>394</v>
      </c>
      <c r="AU317" s="122"/>
      <c r="AV317" s="122"/>
      <c r="AW317" s="122"/>
    </row>
    <row r="318" spans="1:49" x14ac:dyDescent="0.25">
      <c r="A318" s="101" t="s">
        <v>1228</v>
      </c>
      <c r="B318" s="238" t="s">
        <v>170</v>
      </c>
      <c r="C318" s="25" t="s">
        <v>10</v>
      </c>
      <c r="D318" s="25">
        <v>1</v>
      </c>
      <c r="E318" s="37"/>
      <c r="F318" s="37"/>
      <c r="AR318" s="189"/>
      <c r="AS318" s="118" t="s">
        <v>226</v>
      </c>
      <c r="AT318" s="119" t="s">
        <v>395</v>
      </c>
      <c r="AU318" s="122"/>
      <c r="AV318" s="122"/>
      <c r="AW318" s="122"/>
    </row>
    <row r="319" spans="1:49" ht="21" customHeight="1" x14ac:dyDescent="0.25">
      <c r="A319" s="101" t="s">
        <v>1229</v>
      </c>
      <c r="B319" s="238" t="s">
        <v>171</v>
      </c>
      <c r="C319" s="25" t="s">
        <v>10</v>
      </c>
      <c r="D319" s="25">
        <v>1</v>
      </c>
      <c r="E319" s="37"/>
      <c r="F319" s="37"/>
      <c r="AR319" s="189"/>
      <c r="AS319" s="118" t="s">
        <v>226</v>
      </c>
      <c r="AT319" s="119" t="s">
        <v>396</v>
      </c>
      <c r="AU319" s="122"/>
      <c r="AV319" s="122"/>
      <c r="AW319" s="122"/>
    </row>
    <row r="320" spans="1:49" ht="47.25" x14ac:dyDescent="0.25">
      <c r="A320" s="101" t="s">
        <v>1230</v>
      </c>
      <c r="B320" s="241" t="s">
        <v>172</v>
      </c>
      <c r="C320" s="25" t="s">
        <v>10</v>
      </c>
      <c r="D320" s="25">
        <v>1</v>
      </c>
      <c r="E320" s="37"/>
      <c r="F320" s="37"/>
      <c r="AR320" s="189"/>
      <c r="AS320" s="118" t="s">
        <v>226</v>
      </c>
      <c r="AT320" s="119" t="s">
        <v>397</v>
      </c>
      <c r="AU320" s="122"/>
      <c r="AV320" s="122"/>
      <c r="AW320" s="122"/>
    </row>
    <row r="321" spans="1:49" x14ac:dyDescent="0.25">
      <c r="A321" s="101" t="s">
        <v>1231</v>
      </c>
      <c r="B321" s="238" t="s">
        <v>173</v>
      </c>
      <c r="C321" s="25" t="s">
        <v>10</v>
      </c>
      <c r="D321" s="25">
        <v>1</v>
      </c>
      <c r="E321" s="37"/>
      <c r="F321" s="37"/>
      <c r="AR321" s="189"/>
      <c r="AS321" s="118" t="s">
        <v>226</v>
      </c>
      <c r="AT321" s="119" t="s">
        <v>398</v>
      </c>
      <c r="AU321" s="122"/>
      <c r="AV321" s="122"/>
      <c r="AW321" s="122"/>
    </row>
    <row r="322" spans="1:49" x14ac:dyDescent="0.25">
      <c r="A322" s="101" t="s">
        <v>1232</v>
      </c>
      <c r="B322" s="238" t="s">
        <v>174</v>
      </c>
      <c r="C322" s="25" t="s">
        <v>10</v>
      </c>
      <c r="D322" s="25">
        <v>1</v>
      </c>
      <c r="E322" s="37"/>
      <c r="F322" s="37"/>
      <c r="AR322" s="189"/>
      <c r="AS322" s="118" t="s">
        <v>226</v>
      </c>
      <c r="AT322" s="119" t="s">
        <v>399</v>
      </c>
      <c r="AU322" s="122"/>
      <c r="AV322" s="122"/>
      <c r="AW322" s="122"/>
    </row>
    <row r="323" spans="1:49" x14ac:dyDescent="0.25">
      <c r="A323" s="101" t="s">
        <v>1233</v>
      </c>
      <c r="B323" s="242" t="s">
        <v>175</v>
      </c>
      <c r="C323" s="25" t="s">
        <v>10</v>
      </c>
      <c r="D323" s="25">
        <v>1</v>
      </c>
      <c r="E323" s="37"/>
      <c r="F323" s="37"/>
      <c r="AR323" s="189"/>
      <c r="AS323" s="118" t="s">
        <v>226</v>
      </c>
      <c r="AT323" s="119" t="s">
        <v>400</v>
      </c>
      <c r="AU323" s="122"/>
      <c r="AV323" s="122"/>
      <c r="AW323" s="122"/>
    </row>
    <row r="324" spans="1:49" x14ac:dyDescent="0.25">
      <c r="A324" s="101" t="s">
        <v>1234</v>
      </c>
      <c r="B324" s="242" t="s">
        <v>176</v>
      </c>
      <c r="C324" s="25" t="s">
        <v>10</v>
      </c>
      <c r="D324" s="25">
        <v>1</v>
      </c>
      <c r="E324" s="37"/>
      <c r="F324" s="37"/>
      <c r="AR324" s="189"/>
      <c r="AS324" s="118" t="s">
        <v>226</v>
      </c>
      <c r="AT324" s="119" t="s">
        <v>401</v>
      </c>
      <c r="AU324" s="122"/>
      <c r="AV324" s="122"/>
      <c r="AW324" s="122"/>
    </row>
    <row r="325" spans="1:49" x14ac:dyDescent="0.25">
      <c r="A325" s="101" t="s">
        <v>1235</v>
      </c>
      <c r="B325" s="242" t="s">
        <v>177</v>
      </c>
      <c r="C325" s="25" t="s">
        <v>10</v>
      </c>
      <c r="D325" s="25">
        <v>1</v>
      </c>
      <c r="E325" s="37"/>
      <c r="F325" s="37"/>
      <c r="AR325" s="189"/>
      <c r="AS325" s="118" t="s">
        <v>226</v>
      </c>
      <c r="AT325" s="119" t="s">
        <v>402</v>
      </c>
      <c r="AU325" s="122"/>
      <c r="AV325" s="122"/>
      <c r="AW325" s="122"/>
    </row>
    <row r="326" spans="1:49" ht="18.75" customHeight="1" x14ac:dyDescent="0.25">
      <c r="A326" s="101" t="s">
        <v>1236</v>
      </c>
      <c r="B326" s="242" t="s">
        <v>178</v>
      </c>
      <c r="C326" s="25" t="s">
        <v>10</v>
      </c>
      <c r="D326" s="25">
        <v>1</v>
      </c>
      <c r="E326" s="37"/>
      <c r="F326" s="37"/>
      <c r="AR326" s="189"/>
      <c r="AS326" s="118" t="s">
        <v>226</v>
      </c>
      <c r="AT326" s="119" t="s">
        <v>403</v>
      </c>
      <c r="AU326" s="122"/>
      <c r="AV326" s="122"/>
      <c r="AW326" s="122"/>
    </row>
    <row r="327" spans="1:49" ht="34.5" customHeight="1" x14ac:dyDescent="0.25">
      <c r="A327" s="101" t="s">
        <v>1237</v>
      </c>
      <c r="B327" s="243" t="s">
        <v>179</v>
      </c>
      <c r="C327" s="25" t="s">
        <v>10</v>
      </c>
      <c r="D327" s="25">
        <v>1</v>
      </c>
      <c r="E327" s="37"/>
      <c r="F327" s="37"/>
      <c r="AR327" s="189"/>
      <c r="AS327" s="118"/>
      <c r="AT327" s="119"/>
      <c r="AU327" s="122"/>
      <c r="AV327" s="122"/>
      <c r="AW327" s="122"/>
    </row>
    <row r="328" spans="1:49" ht="48.75" customHeight="1" x14ac:dyDescent="0.25">
      <c r="A328" s="80" t="s">
        <v>69</v>
      </c>
      <c r="B328" s="18" t="s">
        <v>11</v>
      </c>
      <c r="C328" s="120" t="s">
        <v>12</v>
      </c>
      <c r="D328" s="120" t="s">
        <v>13</v>
      </c>
      <c r="E328" s="842" t="s">
        <v>14</v>
      </c>
      <c r="F328" s="843"/>
      <c r="AR328" s="189"/>
      <c r="AS328" s="118" t="s">
        <v>226</v>
      </c>
      <c r="AT328" s="119" t="s">
        <v>404</v>
      </c>
      <c r="AU328" s="122"/>
      <c r="AV328" s="122"/>
      <c r="AW328" s="122"/>
    </row>
    <row r="329" spans="1:49" x14ac:dyDescent="0.25">
      <c r="A329" s="27" t="s">
        <v>35</v>
      </c>
      <c r="B329" s="30"/>
      <c r="C329" s="197"/>
      <c r="D329" s="19"/>
      <c r="E329" s="810"/>
      <c r="F329" s="810"/>
      <c r="AR329" s="189"/>
      <c r="AS329" s="118" t="s">
        <v>226</v>
      </c>
      <c r="AT329" s="119" t="s">
        <v>405</v>
      </c>
      <c r="AU329" s="122"/>
      <c r="AV329" s="122"/>
      <c r="AW329" s="122"/>
    </row>
    <row r="330" spans="1:49" x14ac:dyDescent="0.25">
      <c r="A330" s="27" t="s">
        <v>36</v>
      </c>
      <c r="B330" s="30"/>
      <c r="C330" s="19"/>
      <c r="D330" s="19"/>
      <c r="E330" s="810"/>
      <c r="F330" s="810"/>
      <c r="AR330" s="189"/>
      <c r="AS330" s="118" t="s">
        <v>228</v>
      </c>
      <c r="AT330" s="119" t="s">
        <v>406</v>
      </c>
      <c r="AU330" s="122"/>
      <c r="AV330" s="122"/>
      <c r="AW330" s="122"/>
    </row>
    <row r="331" spans="1:49" ht="31.5" x14ac:dyDescent="0.25">
      <c r="A331" s="193"/>
      <c r="B331" s="195"/>
      <c r="C331" s="19" t="s">
        <v>53</v>
      </c>
      <c r="D331" s="19" t="s">
        <v>1314</v>
      </c>
      <c r="E331" s="102"/>
      <c r="F331" s="198"/>
      <c r="AR331" s="189"/>
      <c r="AS331" s="118" t="s">
        <v>228</v>
      </c>
      <c r="AT331" s="119" t="s">
        <v>407</v>
      </c>
      <c r="AU331" s="122"/>
      <c r="AV331" s="122"/>
      <c r="AW331" s="122"/>
    </row>
    <row r="332" spans="1:49" x14ac:dyDescent="0.25">
      <c r="A332" s="54">
        <v>1</v>
      </c>
      <c r="B332" s="178" t="s">
        <v>31</v>
      </c>
      <c r="C332" s="21"/>
      <c r="D332" s="21"/>
      <c r="E332" s="102"/>
      <c r="F332" s="198"/>
      <c r="AR332" s="189"/>
      <c r="AS332" s="118" t="s">
        <v>228</v>
      </c>
      <c r="AT332" s="119" t="s">
        <v>408</v>
      </c>
      <c r="AU332" s="122"/>
      <c r="AV332" s="122"/>
      <c r="AW332" s="122"/>
    </row>
    <row r="333" spans="1:49" x14ac:dyDescent="0.25">
      <c r="A333" s="77" t="s">
        <v>66</v>
      </c>
      <c r="B333" s="178" t="s">
        <v>958</v>
      </c>
      <c r="C333" s="21"/>
      <c r="D333" s="21"/>
      <c r="E333" s="102"/>
      <c r="F333" s="198"/>
      <c r="AR333" s="189"/>
      <c r="AS333" s="118" t="s">
        <v>228</v>
      </c>
      <c r="AT333" s="119" t="s">
        <v>409</v>
      </c>
      <c r="AU333" s="122"/>
      <c r="AV333" s="122"/>
      <c r="AW333" s="122"/>
    </row>
    <row r="334" spans="1:49" x14ac:dyDescent="0.25">
      <c r="A334" s="78" t="s">
        <v>67</v>
      </c>
      <c r="B334" s="178" t="s">
        <v>3</v>
      </c>
      <c r="C334" s="21"/>
      <c r="D334" s="21"/>
      <c r="E334" s="102"/>
      <c r="F334" s="198"/>
      <c r="AR334" s="189"/>
      <c r="AS334" s="118" t="s">
        <v>228</v>
      </c>
      <c r="AT334" s="119" t="s">
        <v>410</v>
      </c>
      <c r="AU334" s="122"/>
      <c r="AV334" s="122"/>
      <c r="AW334" s="122"/>
    </row>
    <row r="335" spans="1:49" x14ac:dyDescent="0.25">
      <c r="A335" s="78" t="s">
        <v>68</v>
      </c>
      <c r="B335" s="178" t="s">
        <v>4</v>
      </c>
      <c r="C335" s="31"/>
      <c r="D335" s="31"/>
      <c r="E335" s="102"/>
      <c r="F335" s="198"/>
      <c r="AR335" s="189"/>
      <c r="AS335" s="118" t="s">
        <v>228</v>
      </c>
      <c r="AT335" s="119" t="s">
        <v>411</v>
      </c>
      <c r="AU335" s="122"/>
      <c r="AV335" s="122"/>
      <c r="AW335" s="122"/>
    </row>
    <row r="336" spans="1:49" ht="31.5" x14ac:dyDescent="0.25">
      <c r="A336" s="54">
        <v>2</v>
      </c>
      <c r="B336" s="187" t="s">
        <v>6</v>
      </c>
      <c r="C336" s="21"/>
      <c r="D336" s="21"/>
      <c r="E336" s="102"/>
      <c r="F336" s="198"/>
      <c r="AR336" s="189"/>
      <c r="AS336" s="118" t="s">
        <v>228</v>
      </c>
      <c r="AT336" s="119" t="s">
        <v>412</v>
      </c>
      <c r="AU336" s="122"/>
      <c r="AV336" s="122"/>
      <c r="AW336" s="122"/>
    </row>
    <row r="337" spans="1:49" x14ac:dyDescent="0.25">
      <c r="A337" s="77" t="s">
        <v>66</v>
      </c>
      <c r="B337" s="187" t="s">
        <v>958</v>
      </c>
      <c r="C337" s="21"/>
      <c r="D337" s="21"/>
      <c r="E337" s="102"/>
      <c r="F337" s="198"/>
      <c r="AR337" s="189"/>
      <c r="AS337" s="118" t="s">
        <v>228</v>
      </c>
      <c r="AT337" s="119" t="s">
        <v>413</v>
      </c>
      <c r="AU337" s="122"/>
      <c r="AV337" s="122"/>
      <c r="AW337" s="122"/>
    </row>
    <row r="338" spans="1:49" x14ac:dyDescent="0.25">
      <c r="A338" s="78" t="s">
        <v>67</v>
      </c>
      <c r="B338" s="187" t="s">
        <v>3</v>
      </c>
      <c r="C338" s="21"/>
      <c r="D338" s="21"/>
      <c r="E338" s="102"/>
      <c r="F338" s="198"/>
      <c r="AR338" s="189"/>
      <c r="AS338" s="118" t="s">
        <v>228</v>
      </c>
      <c r="AT338" s="119" t="s">
        <v>414</v>
      </c>
      <c r="AU338" s="122"/>
      <c r="AV338" s="122"/>
      <c r="AW338" s="122"/>
    </row>
    <row r="339" spans="1:49" x14ac:dyDescent="0.25">
      <c r="A339" s="78" t="s">
        <v>68</v>
      </c>
      <c r="B339" s="187" t="s">
        <v>4</v>
      </c>
      <c r="C339" s="21"/>
      <c r="D339" s="21"/>
      <c r="E339" s="104"/>
      <c r="F339" s="105"/>
      <c r="AR339" s="189"/>
      <c r="AS339" s="118"/>
      <c r="AT339" s="119"/>
      <c r="AU339" s="122"/>
      <c r="AV339" s="122"/>
      <c r="AW339" s="122"/>
    </row>
    <row r="340" spans="1:49" x14ac:dyDescent="0.25">
      <c r="A340" s="870"/>
      <c r="B340" s="871"/>
      <c r="C340" s="871"/>
      <c r="D340" s="871"/>
      <c r="E340" s="871"/>
      <c r="F340" s="871"/>
      <c r="AR340" s="189"/>
      <c r="AS340" s="118"/>
      <c r="AT340" s="119"/>
      <c r="AU340" s="122"/>
      <c r="AV340" s="122"/>
      <c r="AW340" s="122"/>
    </row>
    <row r="341" spans="1:49" x14ac:dyDescent="0.25">
      <c r="A341" s="59" t="s">
        <v>57</v>
      </c>
      <c r="B341" s="60" t="s">
        <v>185</v>
      </c>
      <c r="C341" s="61" t="s">
        <v>7</v>
      </c>
      <c r="D341" s="61" t="s">
        <v>8</v>
      </c>
      <c r="E341" s="71" t="s">
        <v>9</v>
      </c>
      <c r="F341" s="64" t="s">
        <v>1081</v>
      </c>
      <c r="AR341" s="189"/>
      <c r="AS341" s="118" t="s">
        <v>230</v>
      </c>
      <c r="AT341" s="119" t="s">
        <v>415</v>
      </c>
      <c r="AU341" s="122"/>
      <c r="AV341" s="122"/>
      <c r="AW341" s="122"/>
    </row>
    <row r="342" spans="1:49" x14ac:dyDescent="0.25">
      <c r="A342" s="106" t="s">
        <v>1238</v>
      </c>
      <c r="B342" s="244" t="s">
        <v>980</v>
      </c>
      <c r="C342" s="25"/>
      <c r="D342" s="25"/>
      <c r="E342" s="37"/>
      <c r="F342" s="37"/>
      <c r="AR342" s="189"/>
      <c r="AS342" s="118" t="s">
        <v>230</v>
      </c>
      <c r="AT342" s="119" t="s">
        <v>416</v>
      </c>
      <c r="AU342" s="122"/>
      <c r="AV342" s="122"/>
      <c r="AW342" s="122"/>
    </row>
    <row r="343" spans="1:49" x14ac:dyDescent="0.25">
      <c r="A343" s="106" t="s">
        <v>1239</v>
      </c>
      <c r="B343" s="245" t="s">
        <v>186</v>
      </c>
      <c r="C343" s="25" t="s">
        <v>10</v>
      </c>
      <c r="D343" s="25">
        <v>1</v>
      </c>
      <c r="E343" s="37" t="s">
        <v>1394</v>
      </c>
      <c r="F343" s="37"/>
      <c r="AR343" s="189"/>
      <c r="AS343" s="118" t="s">
        <v>230</v>
      </c>
      <c r="AT343" s="119" t="s">
        <v>417</v>
      </c>
      <c r="AU343" s="122"/>
      <c r="AV343" s="122"/>
      <c r="AW343" s="122"/>
    </row>
    <row r="344" spans="1:49" x14ac:dyDescent="0.25">
      <c r="A344" s="106" t="s">
        <v>1240</v>
      </c>
      <c r="B344" s="246" t="s">
        <v>187</v>
      </c>
      <c r="C344" s="25" t="s">
        <v>10</v>
      </c>
      <c r="D344" s="25">
        <v>1</v>
      </c>
      <c r="E344" s="37" t="s">
        <v>1394</v>
      </c>
      <c r="F344" s="37"/>
      <c r="AR344" s="189"/>
      <c r="AS344" s="118" t="s">
        <v>230</v>
      </c>
      <c r="AT344" s="119" t="s">
        <v>418</v>
      </c>
      <c r="AU344" s="122"/>
      <c r="AV344" s="122"/>
      <c r="AW344" s="122"/>
    </row>
    <row r="345" spans="1:49" x14ac:dyDescent="0.25">
      <c r="A345" s="106" t="s">
        <v>1241</v>
      </c>
      <c r="B345" s="247" t="s">
        <v>981</v>
      </c>
      <c r="C345" s="25"/>
      <c r="D345" s="25">
        <v>6</v>
      </c>
      <c r="E345" s="37" t="s">
        <v>1394</v>
      </c>
      <c r="F345" s="37"/>
      <c r="AR345" s="189"/>
      <c r="AS345" s="118" t="s">
        <v>230</v>
      </c>
      <c r="AT345" s="119" t="s">
        <v>419</v>
      </c>
      <c r="AU345" s="122"/>
      <c r="AV345" s="122"/>
      <c r="AW345" s="122"/>
    </row>
    <row r="346" spans="1:49" x14ac:dyDescent="0.25">
      <c r="A346" s="106" t="s">
        <v>1242</v>
      </c>
      <c r="B346" s="248" t="s">
        <v>982</v>
      </c>
      <c r="C346" s="25"/>
      <c r="D346" s="25"/>
      <c r="E346" s="37" t="s">
        <v>1394</v>
      </c>
      <c r="F346" s="37"/>
      <c r="AR346" s="189"/>
      <c r="AS346" s="118" t="s">
        <v>230</v>
      </c>
      <c r="AT346" s="119" t="s">
        <v>420</v>
      </c>
      <c r="AU346" s="122"/>
      <c r="AV346" s="122"/>
      <c r="AW346" s="122"/>
    </row>
    <row r="347" spans="1:49" x14ac:dyDescent="0.25">
      <c r="A347" s="106" t="s">
        <v>1243</v>
      </c>
      <c r="B347" s="245" t="s">
        <v>38</v>
      </c>
      <c r="C347" s="25" t="s">
        <v>10</v>
      </c>
      <c r="D347" s="25">
        <v>3</v>
      </c>
      <c r="E347" s="37" t="s">
        <v>1394</v>
      </c>
      <c r="F347" s="37"/>
      <c r="AR347" s="189"/>
      <c r="AS347" s="118" t="s">
        <v>230</v>
      </c>
      <c r="AT347" s="119" t="s">
        <v>421</v>
      </c>
      <c r="AU347" s="122"/>
      <c r="AV347" s="122"/>
      <c r="AW347" s="122"/>
    </row>
    <row r="348" spans="1:49" x14ac:dyDescent="0.25">
      <c r="A348" s="106" t="s">
        <v>1244</v>
      </c>
      <c r="B348" s="245" t="s">
        <v>39</v>
      </c>
      <c r="C348" s="25" t="s">
        <v>10</v>
      </c>
      <c r="D348" s="25" t="s">
        <v>40</v>
      </c>
      <c r="E348" s="37" t="s">
        <v>1394</v>
      </c>
      <c r="F348" s="37"/>
      <c r="AR348" s="189"/>
      <c r="AS348" s="118" t="s">
        <v>230</v>
      </c>
      <c r="AT348" s="119" t="s">
        <v>422</v>
      </c>
      <c r="AU348" s="122"/>
      <c r="AV348" s="122"/>
      <c r="AW348" s="122"/>
    </row>
    <row r="349" spans="1:49" x14ac:dyDescent="0.25">
      <c r="A349" s="106" t="s">
        <v>1245</v>
      </c>
      <c r="B349" s="247" t="s">
        <v>983</v>
      </c>
      <c r="C349" s="25" t="s">
        <v>10</v>
      </c>
      <c r="D349" s="25">
        <v>1</v>
      </c>
      <c r="E349" s="37" t="s">
        <v>1394</v>
      </c>
      <c r="F349" s="37"/>
      <c r="AR349" s="189"/>
      <c r="AS349" s="118" t="s">
        <v>230</v>
      </c>
      <c r="AT349" s="119" t="s">
        <v>423</v>
      </c>
      <c r="AU349" s="122"/>
      <c r="AV349" s="122"/>
      <c r="AW349" s="122"/>
    </row>
    <row r="350" spans="1:49" ht="47.25" x14ac:dyDescent="0.25">
      <c r="A350" s="106" t="s">
        <v>1246</v>
      </c>
      <c r="B350" s="249" t="s">
        <v>984</v>
      </c>
      <c r="C350" s="25"/>
      <c r="D350" s="25"/>
      <c r="E350" s="37" t="s">
        <v>1394</v>
      </c>
      <c r="F350" s="37"/>
      <c r="AR350" s="189"/>
      <c r="AS350" s="118" t="s">
        <v>230</v>
      </c>
      <c r="AT350" s="119" t="s">
        <v>424</v>
      </c>
      <c r="AU350" s="122"/>
      <c r="AV350" s="122"/>
      <c r="AW350" s="122"/>
    </row>
    <row r="351" spans="1:49" ht="47.25" x14ac:dyDescent="0.25">
      <c r="A351" s="106" t="s">
        <v>1247</v>
      </c>
      <c r="B351" s="250" t="s">
        <v>1372</v>
      </c>
      <c r="C351" s="25" t="s">
        <v>10</v>
      </c>
      <c r="D351" s="25">
        <v>1</v>
      </c>
      <c r="E351" s="37" t="s">
        <v>1394</v>
      </c>
      <c r="F351" s="37"/>
      <c r="AR351" s="189"/>
      <c r="AS351" s="118"/>
      <c r="AT351" s="119"/>
      <c r="AU351" s="122"/>
      <c r="AV351" s="122"/>
      <c r="AW351" s="122"/>
    </row>
    <row r="352" spans="1:49" ht="63" x14ac:dyDescent="0.25">
      <c r="A352" s="106" t="s">
        <v>1248</v>
      </c>
      <c r="B352" s="250" t="s">
        <v>1373</v>
      </c>
      <c r="C352" s="25" t="s">
        <v>10</v>
      </c>
      <c r="D352" s="25">
        <v>1</v>
      </c>
      <c r="E352" s="37" t="s">
        <v>1394</v>
      </c>
      <c r="F352" s="37"/>
      <c r="AR352" s="189"/>
      <c r="AS352" s="118"/>
      <c r="AT352" s="119"/>
      <c r="AU352" s="122"/>
      <c r="AV352" s="122"/>
      <c r="AW352" s="122"/>
    </row>
    <row r="353" spans="1:49" ht="47.25" x14ac:dyDescent="0.25">
      <c r="A353" s="106" t="s">
        <v>1249</v>
      </c>
      <c r="B353" s="251" t="s">
        <v>985</v>
      </c>
      <c r="C353" s="25" t="s">
        <v>10</v>
      </c>
      <c r="D353" s="25">
        <v>1</v>
      </c>
      <c r="E353" s="37" t="s">
        <v>1394</v>
      </c>
      <c r="F353" s="37"/>
      <c r="AR353" s="189"/>
      <c r="AS353" s="118" t="s">
        <v>230</v>
      </c>
      <c r="AT353" s="119" t="s">
        <v>425</v>
      </c>
      <c r="AU353" s="122"/>
      <c r="AV353" s="122"/>
      <c r="AW353" s="122"/>
    </row>
    <row r="354" spans="1:49" ht="78.75" x14ac:dyDescent="0.25">
      <c r="A354" s="106" t="s">
        <v>1250</v>
      </c>
      <c r="B354" s="251" t="s">
        <v>986</v>
      </c>
      <c r="C354" s="25" t="s">
        <v>10</v>
      </c>
      <c r="D354" s="25">
        <v>1</v>
      </c>
      <c r="E354" s="37" t="s">
        <v>1394</v>
      </c>
      <c r="F354" s="37"/>
      <c r="AR354" s="189"/>
      <c r="AS354" s="118" t="s">
        <v>230</v>
      </c>
      <c r="AT354" s="119" t="s">
        <v>426</v>
      </c>
      <c r="AU354" s="122"/>
      <c r="AV354" s="122"/>
      <c r="AW354" s="122"/>
    </row>
    <row r="355" spans="1:49" x14ac:dyDescent="0.25">
      <c r="A355" s="106" t="s">
        <v>1251</v>
      </c>
      <c r="B355" s="251" t="s">
        <v>988</v>
      </c>
      <c r="C355" s="25" t="s">
        <v>10</v>
      </c>
      <c r="D355" s="25">
        <v>1</v>
      </c>
      <c r="E355" s="37" t="s">
        <v>1394</v>
      </c>
      <c r="F355" s="37"/>
      <c r="AR355" s="189"/>
      <c r="AS355" s="118"/>
      <c r="AT355" s="119"/>
      <c r="AU355" s="122"/>
      <c r="AV355" s="122"/>
      <c r="AW355" s="122"/>
    </row>
    <row r="356" spans="1:49" ht="47.25" x14ac:dyDescent="0.25">
      <c r="A356" s="106" t="s">
        <v>1252</v>
      </c>
      <c r="B356" s="249" t="s">
        <v>989</v>
      </c>
      <c r="C356" s="25" t="s">
        <v>10</v>
      </c>
      <c r="D356" s="25">
        <v>1</v>
      </c>
      <c r="E356" s="37" t="s">
        <v>1394</v>
      </c>
      <c r="F356" s="37"/>
      <c r="AR356" s="189"/>
      <c r="AS356" s="118" t="s">
        <v>230</v>
      </c>
      <c r="AT356" s="119" t="s">
        <v>427</v>
      </c>
      <c r="AU356" s="122"/>
      <c r="AV356" s="122"/>
      <c r="AW356" s="122"/>
    </row>
    <row r="357" spans="1:49" x14ac:dyDescent="0.25">
      <c r="A357" s="106" t="s">
        <v>1253</v>
      </c>
      <c r="B357" s="248" t="s">
        <v>987</v>
      </c>
      <c r="C357" s="25"/>
      <c r="D357" s="25"/>
      <c r="E357" s="37" t="s">
        <v>1394</v>
      </c>
      <c r="F357" s="37"/>
      <c r="AR357" s="189"/>
      <c r="AS357" s="118" t="s">
        <v>230</v>
      </c>
      <c r="AT357" s="119" t="s">
        <v>428</v>
      </c>
      <c r="AU357" s="122"/>
      <c r="AV357" s="122"/>
      <c r="AW357" s="122"/>
    </row>
    <row r="358" spans="1:49" x14ac:dyDescent="0.25">
      <c r="A358" s="106" t="s">
        <v>1254</v>
      </c>
      <c r="B358" s="252" t="s">
        <v>188</v>
      </c>
      <c r="C358" s="25" t="s">
        <v>10</v>
      </c>
      <c r="D358" s="25">
        <v>1</v>
      </c>
      <c r="E358" s="37" t="s">
        <v>1394</v>
      </c>
      <c r="F358" s="37"/>
      <c r="AR358" s="189"/>
      <c r="AS358" s="118" t="s">
        <v>230</v>
      </c>
      <c r="AT358" s="119" t="s">
        <v>429</v>
      </c>
      <c r="AU358" s="122"/>
      <c r="AV358" s="122"/>
      <c r="AW358" s="122"/>
    </row>
    <row r="359" spans="1:49" x14ac:dyDescent="0.25">
      <c r="A359" s="106" t="s">
        <v>1255</v>
      </c>
      <c r="B359" s="252" t="s">
        <v>991</v>
      </c>
      <c r="C359" s="25" t="s">
        <v>10</v>
      </c>
      <c r="D359" s="25">
        <v>1</v>
      </c>
      <c r="E359" s="37" t="s">
        <v>1394</v>
      </c>
      <c r="F359" s="37"/>
      <c r="AR359" s="189"/>
      <c r="AS359" s="118" t="s">
        <v>230</v>
      </c>
      <c r="AT359" s="119" t="s">
        <v>430</v>
      </c>
      <c r="AU359" s="122"/>
      <c r="AV359" s="122"/>
      <c r="AW359" s="122"/>
    </row>
    <row r="360" spans="1:49" x14ac:dyDescent="0.25">
      <c r="A360" s="106" t="s">
        <v>1256</v>
      </c>
      <c r="B360" s="248" t="s">
        <v>990</v>
      </c>
      <c r="C360" s="25" t="s">
        <v>10</v>
      </c>
      <c r="D360" s="25" t="s">
        <v>41</v>
      </c>
      <c r="E360" s="37" t="s">
        <v>1394</v>
      </c>
      <c r="F360" s="37"/>
      <c r="AR360" s="189"/>
      <c r="AS360" s="118" t="s">
        <v>230</v>
      </c>
      <c r="AT360" s="119" t="s">
        <v>431</v>
      </c>
      <c r="AU360" s="122"/>
      <c r="AV360" s="122"/>
      <c r="AW360" s="122"/>
    </row>
    <row r="361" spans="1:49" ht="47.25" x14ac:dyDescent="0.25">
      <c r="A361" s="106" t="s">
        <v>1257</v>
      </c>
      <c r="B361" s="249" t="s">
        <v>992</v>
      </c>
      <c r="C361" s="25" t="s">
        <v>10</v>
      </c>
      <c r="D361" s="121">
        <v>1</v>
      </c>
      <c r="E361" s="37" t="s">
        <v>1394</v>
      </c>
      <c r="F361" s="37"/>
      <c r="AR361" s="189"/>
      <c r="AS361" s="118" t="s">
        <v>230</v>
      </c>
      <c r="AT361" s="119" t="s">
        <v>432</v>
      </c>
      <c r="AU361" s="122"/>
      <c r="AV361" s="122"/>
      <c r="AW361" s="122"/>
    </row>
    <row r="362" spans="1:49" x14ac:dyDescent="0.25">
      <c r="A362" s="106" t="s">
        <v>1258</v>
      </c>
      <c r="B362" s="249" t="s">
        <v>995</v>
      </c>
      <c r="C362" s="25" t="s">
        <v>10</v>
      </c>
      <c r="D362" s="64">
        <v>1</v>
      </c>
      <c r="E362" s="37" t="s">
        <v>1394</v>
      </c>
      <c r="F362" s="37"/>
      <c r="AR362" s="189"/>
      <c r="AS362" s="118"/>
      <c r="AT362" s="119"/>
      <c r="AU362" s="122"/>
      <c r="AV362" s="122"/>
      <c r="AW362" s="122"/>
    </row>
    <row r="363" spans="1:49" x14ac:dyDescent="0.25">
      <c r="A363" s="106" t="s">
        <v>1259</v>
      </c>
      <c r="B363" s="249" t="s">
        <v>996</v>
      </c>
      <c r="C363" s="25" t="s">
        <v>10</v>
      </c>
      <c r="D363" s="64">
        <v>1</v>
      </c>
      <c r="E363" s="37" t="s">
        <v>1394</v>
      </c>
      <c r="F363" s="37"/>
      <c r="AR363" s="189"/>
      <c r="AS363" s="118"/>
      <c r="AT363" s="119"/>
      <c r="AU363" s="122"/>
      <c r="AV363" s="122"/>
      <c r="AW363" s="122"/>
    </row>
    <row r="364" spans="1:49" x14ac:dyDescent="0.25">
      <c r="A364" s="106" t="s">
        <v>1260</v>
      </c>
      <c r="B364" s="252" t="s">
        <v>997</v>
      </c>
      <c r="C364" s="25" t="s">
        <v>10</v>
      </c>
      <c r="D364" s="25"/>
      <c r="E364" s="37" t="s">
        <v>1394</v>
      </c>
      <c r="F364" s="37"/>
      <c r="AR364" s="189"/>
      <c r="AS364" s="118" t="s">
        <v>230</v>
      </c>
      <c r="AT364" s="119" t="s">
        <v>433</v>
      </c>
      <c r="AU364" s="122"/>
      <c r="AV364" s="122"/>
      <c r="AW364" s="122"/>
    </row>
    <row r="365" spans="1:49" x14ac:dyDescent="0.25">
      <c r="A365" s="106" t="s">
        <v>1261</v>
      </c>
      <c r="B365" s="253" t="s">
        <v>998</v>
      </c>
      <c r="C365" s="25"/>
      <c r="D365" s="25"/>
      <c r="E365" s="37" t="s">
        <v>1394</v>
      </c>
      <c r="F365" s="37"/>
      <c r="AR365" s="189"/>
      <c r="AS365" s="118" t="s">
        <v>230</v>
      </c>
      <c r="AT365" s="119" t="s">
        <v>434</v>
      </c>
      <c r="AU365" s="122"/>
      <c r="AV365" s="122"/>
      <c r="AW365" s="122"/>
    </row>
    <row r="366" spans="1:49" x14ac:dyDescent="0.25">
      <c r="A366" s="106" t="s">
        <v>1262</v>
      </c>
      <c r="B366" s="246" t="s">
        <v>1276</v>
      </c>
      <c r="C366" s="25" t="s">
        <v>10</v>
      </c>
      <c r="D366" s="25">
        <v>10</v>
      </c>
      <c r="E366" s="37" t="s">
        <v>1394</v>
      </c>
      <c r="F366" s="37"/>
      <c r="AR366" s="189"/>
      <c r="AS366" s="118" t="s">
        <v>230</v>
      </c>
      <c r="AT366" s="119" t="s">
        <v>435</v>
      </c>
      <c r="AU366" s="122"/>
      <c r="AV366" s="122"/>
      <c r="AW366" s="122"/>
    </row>
    <row r="367" spans="1:49" x14ac:dyDescent="0.25">
      <c r="A367" s="106" t="s">
        <v>1263</v>
      </c>
      <c r="B367" s="246" t="s">
        <v>1277</v>
      </c>
      <c r="C367" s="25" t="s">
        <v>10</v>
      </c>
      <c r="D367" s="25">
        <v>3</v>
      </c>
      <c r="E367" s="37" t="s">
        <v>1394</v>
      </c>
      <c r="F367" s="37"/>
      <c r="AR367" s="189"/>
      <c r="AS367" s="118" t="s">
        <v>232</v>
      </c>
      <c r="AT367" s="119" t="s">
        <v>436</v>
      </c>
      <c r="AU367" s="122"/>
      <c r="AV367" s="122"/>
      <c r="AW367" s="122"/>
    </row>
    <row r="368" spans="1:49" x14ac:dyDescent="0.25">
      <c r="A368" s="106" t="s">
        <v>1264</v>
      </c>
      <c r="B368" s="246" t="s">
        <v>1278</v>
      </c>
      <c r="C368" s="25" t="s">
        <v>10</v>
      </c>
      <c r="D368" s="25">
        <v>2</v>
      </c>
      <c r="E368" s="37" t="s">
        <v>1394</v>
      </c>
      <c r="F368" s="37"/>
      <c r="AR368" s="189"/>
      <c r="AS368" s="118" t="s">
        <v>232</v>
      </c>
      <c r="AT368" s="119" t="s">
        <v>437</v>
      </c>
      <c r="AU368" s="122"/>
      <c r="AV368" s="122"/>
      <c r="AW368" s="122"/>
    </row>
    <row r="369" spans="1:49" x14ac:dyDescent="0.25">
      <c r="A369" s="106" t="s">
        <v>1265</v>
      </c>
      <c r="B369" s="246" t="s">
        <v>1279</v>
      </c>
      <c r="C369" s="25" t="s">
        <v>10</v>
      </c>
      <c r="D369" s="25">
        <v>10</v>
      </c>
      <c r="E369" s="37" t="s">
        <v>1394</v>
      </c>
      <c r="F369" s="37"/>
      <c r="AR369" s="189"/>
      <c r="AS369" s="118" t="s">
        <v>232</v>
      </c>
      <c r="AT369" s="119" t="s">
        <v>438</v>
      </c>
      <c r="AU369" s="122"/>
      <c r="AV369" s="122"/>
      <c r="AW369" s="122"/>
    </row>
    <row r="370" spans="1:49" x14ac:dyDescent="0.25">
      <c r="A370" s="106" t="s">
        <v>1266</v>
      </c>
      <c r="B370" s="246" t="s">
        <v>1280</v>
      </c>
      <c r="C370" s="25" t="s">
        <v>10</v>
      </c>
      <c r="D370" s="25">
        <v>2</v>
      </c>
      <c r="E370" s="37" t="s">
        <v>1394</v>
      </c>
      <c r="F370" s="37"/>
      <c r="AR370" s="189"/>
      <c r="AS370" s="118" t="s">
        <v>232</v>
      </c>
      <c r="AT370" s="119" t="s">
        <v>439</v>
      </c>
      <c r="AU370" s="122"/>
      <c r="AV370" s="122"/>
      <c r="AW370" s="122"/>
    </row>
    <row r="371" spans="1:49" ht="31.5" x14ac:dyDescent="0.25">
      <c r="A371" s="106" t="s">
        <v>1267</v>
      </c>
      <c r="B371" s="250" t="s">
        <v>1281</v>
      </c>
      <c r="C371" s="25" t="s">
        <v>10</v>
      </c>
      <c r="D371" s="25" t="s">
        <v>993</v>
      </c>
      <c r="E371" s="37" t="s">
        <v>1394</v>
      </c>
      <c r="F371" s="37"/>
      <c r="AR371" s="189"/>
      <c r="AS371" s="118" t="s">
        <v>232</v>
      </c>
      <c r="AT371" s="119" t="s">
        <v>440</v>
      </c>
      <c r="AU371" s="122"/>
      <c r="AV371" s="122"/>
      <c r="AW371" s="122"/>
    </row>
    <row r="372" spans="1:49" ht="54" customHeight="1" x14ac:dyDescent="0.25">
      <c r="A372" s="106" t="s">
        <v>1268</v>
      </c>
      <c r="B372" s="250" t="s">
        <v>1282</v>
      </c>
      <c r="C372" s="25" t="s">
        <v>10</v>
      </c>
      <c r="D372" s="25">
        <v>2</v>
      </c>
      <c r="E372" s="37" t="s">
        <v>1394</v>
      </c>
      <c r="F372" s="37"/>
      <c r="AR372" s="189"/>
      <c r="AS372" s="118" t="s">
        <v>232</v>
      </c>
      <c r="AT372" s="119" t="s">
        <v>441</v>
      </c>
      <c r="AU372" s="122"/>
      <c r="AV372" s="122"/>
      <c r="AW372" s="122"/>
    </row>
    <row r="373" spans="1:49" ht="126" x14ac:dyDescent="0.25">
      <c r="A373" s="106" t="s">
        <v>1269</v>
      </c>
      <c r="B373" s="250" t="s">
        <v>1283</v>
      </c>
      <c r="C373" s="25" t="s">
        <v>10</v>
      </c>
      <c r="D373" s="25">
        <v>1</v>
      </c>
      <c r="E373" s="37" t="s">
        <v>1394</v>
      </c>
      <c r="F373" s="37"/>
      <c r="AR373" s="189"/>
      <c r="AS373" s="118" t="s">
        <v>232</v>
      </c>
      <c r="AT373" s="119" t="s">
        <v>442</v>
      </c>
      <c r="AU373" s="122"/>
      <c r="AV373" s="122"/>
      <c r="AW373" s="122"/>
    </row>
    <row r="374" spans="1:49" x14ac:dyDescent="0.25">
      <c r="A374" s="106" t="s">
        <v>1270</v>
      </c>
      <c r="B374" s="250" t="s">
        <v>1284</v>
      </c>
      <c r="C374" s="25" t="s">
        <v>10</v>
      </c>
      <c r="D374" s="25">
        <v>5</v>
      </c>
      <c r="E374" s="37" t="s">
        <v>1394</v>
      </c>
      <c r="F374" s="37"/>
      <c r="AR374" s="189"/>
      <c r="AS374" s="118" t="s">
        <v>232</v>
      </c>
      <c r="AT374" s="119" t="s">
        <v>443</v>
      </c>
      <c r="AU374" s="122"/>
      <c r="AV374" s="122"/>
      <c r="AW374" s="122"/>
    </row>
    <row r="375" spans="1:49" ht="78.75" x14ac:dyDescent="0.25">
      <c r="A375" s="106" t="s">
        <v>1291</v>
      </c>
      <c r="B375" s="249" t="s">
        <v>1285</v>
      </c>
      <c r="C375" s="25" t="s">
        <v>10</v>
      </c>
      <c r="D375" s="25" t="s">
        <v>994</v>
      </c>
      <c r="E375" s="37" t="s">
        <v>1394</v>
      </c>
      <c r="F375" s="37"/>
      <c r="AR375" s="189"/>
      <c r="AS375" s="118" t="s">
        <v>232</v>
      </c>
      <c r="AT375" s="119" t="s">
        <v>444</v>
      </c>
      <c r="AU375" s="122"/>
      <c r="AV375" s="122"/>
      <c r="AW375" s="122"/>
    </row>
    <row r="376" spans="1:49" ht="31.5" x14ac:dyDescent="0.25">
      <c r="A376" s="106" t="s">
        <v>1292</v>
      </c>
      <c r="B376" s="249" t="s">
        <v>1286</v>
      </c>
      <c r="C376" s="25" t="s">
        <v>10</v>
      </c>
      <c r="D376" s="25">
        <v>3</v>
      </c>
      <c r="E376" s="37" t="s">
        <v>1394</v>
      </c>
      <c r="F376" s="37"/>
      <c r="AR376" s="189"/>
      <c r="AS376" s="118" t="s">
        <v>232</v>
      </c>
      <c r="AT376" s="119" t="s">
        <v>445</v>
      </c>
      <c r="AU376" s="122"/>
      <c r="AV376" s="122"/>
      <c r="AW376" s="122"/>
    </row>
    <row r="377" spans="1:49" ht="31.5" x14ac:dyDescent="0.25">
      <c r="A377" s="106" t="s">
        <v>1293</v>
      </c>
      <c r="B377" s="249" t="s">
        <v>1287</v>
      </c>
      <c r="C377" s="25" t="s">
        <v>10</v>
      </c>
      <c r="D377" s="25">
        <v>3</v>
      </c>
      <c r="E377" s="37" t="s">
        <v>1394</v>
      </c>
      <c r="F377" s="37"/>
      <c r="AR377" s="189"/>
      <c r="AS377" s="118" t="s">
        <v>232</v>
      </c>
      <c r="AT377" s="119" t="s">
        <v>446</v>
      </c>
      <c r="AU377" s="122"/>
      <c r="AV377" s="122"/>
      <c r="AW377" s="122"/>
    </row>
    <row r="378" spans="1:49" ht="34.5" customHeight="1" x14ac:dyDescent="0.25">
      <c r="A378" s="106" t="s">
        <v>1294</v>
      </c>
      <c r="B378" s="249" t="s">
        <v>1290</v>
      </c>
      <c r="C378" s="25" t="s">
        <v>10</v>
      </c>
      <c r="D378" s="25">
        <v>3</v>
      </c>
      <c r="E378" s="37" t="s">
        <v>1394</v>
      </c>
      <c r="F378" s="37"/>
      <c r="AR378" s="189"/>
      <c r="AS378" s="118" t="s">
        <v>232</v>
      </c>
      <c r="AT378" s="119" t="s">
        <v>447</v>
      </c>
      <c r="AU378" s="122"/>
      <c r="AV378" s="122"/>
      <c r="AW378" s="122"/>
    </row>
    <row r="379" spans="1:49" ht="31.5" x14ac:dyDescent="0.25">
      <c r="A379" s="106" t="s">
        <v>1295</v>
      </c>
      <c r="B379" s="254" t="s">
        <v>1374</v>
      </c>
      <c r="C379" s="25" t="s">
        <v>10</v>
      </c>
      <c r="D379" s="25">
        <v>3</v>
      </c>
      <c r="E379" s="37" t="s">
        <v>1394</v>
      </c>
      <c r="F379" s="37"/>
      <c r="AR379" s="189"/>
      <c r="AS379" s="118" t="s">
        <v>232</v>
      </c>
      <c r="AT379" s="119" t="s">
        <v>448</v>
      </c>
      <c r="AU379" s="122"/>
      <c r="AV379" s="122"/>
      <c r="AW379" s="122"/>
    </row>
    <row r="380" spans="1:49" ht="31.5" x14ac:dyDescent="0.25">
      <c r="A380" s="106" t="s">
        <v>1296</v>
      </c>
      <c r="B380" s="249" t="s">
        <v>1288</v>
      </c>
      <c r="C380" s="29" t="s">
        <v>10</v>
      </c>
      <c r="D380" s="29">
        <v>3</v>
      </c>
      <c r="E380" s="37" t="s">
        <v>1394</v>
      </c>
      <c r="F380" s="42"/>
      <c r="AR380" s="189"/>
      <c r="AS380" s="118" t="s">
        <v>232</v>
      </c>
      <c r="AT380" s="119" t="s">
        <v>449</v>
      </c>
      <c r="AU380" s="122"/>
      <c r="AV380" s="122"/>
      <c r="AW380" s="122"/>
    </row>
    <row r="381" spans="1:49" x14ac:dyDescent="0.25">
      <c r="A381" s="106" t="s">
        <v>1297</v>
      </c>
      <c r="B381" s="249" t="s">
        <v>1289</v>
      </c>
      <c r="C381" s="29" t="s">
        <v>10</v>
      </c>
      <c r="D381" s="29">
        <v>3</v>
      </c>
      <c r="E381" s="37" t="s">
        <v>1394</v>
      </c>
      <c r="F381" s="162"/>
      <c r="AR381" s="189"/>
      <c r="AS381" s="118" t="s">
        <v>232</v>
      </c>
      <c r="AT381" s="119" t="s">
        <v>450</v>
      </c>
      <c r="AU381" s="122"/>
      <c r="AV381" s="122"/>
      <c r="AW381" s="122"/>
    </row>
    <row r="382" spans="1:49" x14ac:dyDescent="0.25">
      <c r="A382" s="867"/>
      <c r="B382" s="714"/>
      <c r="C382" s="714"/>
      <c r="D382" s="714"/>
      <c r="E382" s="714"/>
      <c r="F382" s="714"/>
      <c r="AR382" s="189"/>
      <c r="AS382" s="118" t="s">
        <v>232</v>
      </c>
      <c r="AT382" s="119" t="s">
        <v>451</v>
      </c>
      <c r="AU382" s="122"/>
      <c r="AV382" s="122"/>
      <c r="AW382" s="122"/>
    </row>
    <row r="383" spans="1:49" ht="47.25" x14ac:dyDescent="0.25">
      <c r="A383" s="27" t="s">
        <v>69</v>
      </c>
      <c r="B383" s="18" t="s">
        <v>11</v>
      </c>
      <c r="C383" s="120" t="s">
        <v>12</v>
      </c>
      <c r="D383" s="120" t="s">
        <v>13</v>
      </c>
      <c r="E383" s="860" t="s">
        <v>14</v>
      </c>
      <c r="F383" s="901"/>
      <c r="AR383" s="189"/>
      <c r="AS383" s="118" t="s">
        <v>232</v>
      </c>
      <c r="AT383" s="119" t="s">
        <v>452</v>
      </c>
      <c r="AU383" s="122"/>
      <c r="AV383" s="122"/>
      <c r="AW383" s="122"/>
    </row>
    <row r="384" spans="1:49" x14ac:dyDescent="0.25">
      <c r="A384" s="27" t="s">
        <v>42</v>
      </c>
      <c r="B384" s="229" t="s">
        <v>1483</v>
      </c>
      <c r="C384" s="433">
        <v>42249</v>
      </c>
      <c r="D384" s="19" t="s">
        <v>1396</v>
      </c>
      <c r="E384" s="824" t="s">
        <v>1484</v>
      </c>
      <c r="F384" s="905"/>
      <c r="AR384" s="189"/>
      <c r="AS384" s="118" t="s">
        <v>232</v>
      </c>
      <c r="AT384" s="119" t="s">
        <v>453</v>
      </c>
      <c r="AU384" s="122"/>
      <c r="AV384" s="122"/>
      <c r="AW384" s="122"/>
    </row>
    <row r="385" spans="1:49" ht="31.5" x14ac:dyDescent="0.25">
      <c r="A385" s="193"/>
      <c r="B385" s="195"/>
      <c r="C385" s="19" t="s">
        <v>53</v>
      </c>
      <c r="D385" s="19" t="s">
        <v>1313</v>
      </c>
      <c r="E385" s="840"/>
      <c r="F385" s="897"/>
      <c r="AR385" s="189"/>
      <c r="AS385" s="118" t="s">
        <v>232</v>
      </c>
      <c r="AT385" s="119" t="s">
        <v>454</v>
      </c>
      <c r="AU385" s="122"/>
      <c r="AV385" s="122"/>
      <c r="AW385" s="122"/>
    </row>
    <row r="386" spans="1:49" x14ac:dyDescent="0.25">
      <c r="A386" s="54">
        <v>1</v>
      </c>
      <c r="B386" s="178" t="s">
        <v>31</v>
      </c>
      <c r="C386" s="28">
        <v>55</v>
      </c>
      <c r="D386" s="28">
        <v>565</v>
      </c>
      <c r="E386" s="840"/>
      <c r="F386" s="897"/>
      <c r="AR386" s="189"/>
      <c r="AS386" s="118" t="s">
        <v>232</v>
      </c>
      <c r="AT386" s="119" t="s">
        <v>455</v>
      </c>
      <c r="AU386" s="122"/>
      <c r="AV386" s="122"/>
      <c r="AW386" s="122"/>
    </row>
    <row r="387" spans="1:49" x14ac:dyDescent="0.25">
      <c r="A387" s="77" t="s">
        <v>66</v>
      </c>
      <c r="B387" s="178" t="s">
        <v>999</v>
      </c>
      <c r="C387" s="28">
        <v>31</v>
      </c>
      <c r="D387" s="28">
        <v>95</v>
      </c>
      <c r="E387" s="840"/>
      <c r="F387" s="897"/>
      <c r="AR387" s="189"/>
      <c r="AS387" s="118"/>
      <c r="AT387" s="119"/>
      <c r="AU387" s="122"/>
      <c r="AV387" s="122"/>
      <c r="AW387" s="122"/>
    </row>
    <row r="388" spans="1:49" x14ac:dyDescent="0.25">
      <c r="A388" s="78" t="s">
        <v>67</v>
      </c>
      <c r="B388" s="178" t="s">
        <v>958</v>
      </c>
      <c r="C388" s="28">
        <v>12</v>
      </c>
      <c r="D388" s="28">
        <v>162</v>
      </c>
      <c r="E388" s="840"/>
      <c r="F388" s="897"/>
      <c r="AR388" s="189"/>
      <c r="AS388" s="118" t="s">
        <v>232</v>
      </c>
      <c r="AT388" s="119" t="s">
        <v>456</v>
      </c>
      <c r="AU388" s="122"/>
      <c r="AV388" s="122"/>
      <c r="AW388" s="122"/>
    </row>
    <row r="389" spans="1:49" x14ac:dyDescent="0.25">
      <c r="A389" s="78" t="s">
        <v>68</v>
      </c>
      <c r="B389" s="178" t="s">
        <v>3</v>
      </c>
      <c r="C389" s="434">
        <v>10</v>
      </c>
      <c r="D389" s="434">
        <v>198</v>
      </c>
      <c r="E389" s="840"/>
      <c r="F389" s="897"/>
      <c r="AR389" s="189"/>
      <c r="AS389" s="118" t="s">
        <v>232</v>
      </c>
      <c r="AT389" s="119" t="s">
        <v>457</v>
      </c>
      <c r="AU389" s="122"/>
      <c r="AV389" s="122"/>
      <c r="AW389" s="122"/>
    </row>
    <row r="390" spans="1:49" x14ac:dyDescent="0.25">
      <c r="A390" s="79" t="s">
        <v>959</v>
      </c>
      <c r="B390" s="178" t="s">
        <v>4</v>
      </c>
      <c r="C390" s="434">
        <v>2</v>
      </c>
      <c r="D390" s="434">
        <v>110</v>
      </c>
      <c r="E390" s="840"/>
      <c r="F390" s="897"/>
      <c r="AR390" s="189"/>
      <c r="AS390" s="118" t="s">
        <v>232</v>
      </c>
      <c r="AT390" s="119" t="s">
        <v>458</v>
      </c>
      <c r="AU390" s="122"/>
      <c r="AV390" s="122"/>
      <c r="AW390" s="122"/>
    </row>
    <row r="391" spans="1:49" ht="31.5" x14ac:dyDescent="0.25">
      <c r="A391" s="54">
        <v>2</v>
      </c>
      <c r="B391" s="187" t="s">
        <v>6</v>
      </c>
      <c r="C391" s="28">
        <v>14</v>
      </c>
      <c r="D391" s="28">
        <v>68</v>
      </c>
      <c r="E391" s="840"/>
      <c r="F391" s="897"/>
      <c r="AR391" s="189"/>
      <c r="AS391" s="118" t="s">
        <v>232</v>
      </c>
      <c r="AT391" s="119" t="s">
        <v>459</v>
      </c>
      <c r="AU391" s="122"/>
      <c r="AV391" s="122"/>
      <c r="AW391" s="122"/>
    </row>
    <row r="392" spans="1:49" x14ac:dyDescent="0.25">
      <c r="A392" s="77" t="s">
        <v>66</v>
      </c>
      <c r="B392" s="187" t="s">
        <v>999</v>
      </c>
      <c r="C392" s="28">
        <v>5</v>
      </c>
      <c r="D392" s="28">
        <v>18</v>
      </c>
      <c r="E392" s="840"/>
      <c r="F392" s="897"/>
      <c r="AR392" s="189"/>
      <c r="AS392" s="118"/>
      <c r="AT392" s="119"/>
      <c r="AU392" s="122"/>
      <c r="AV392" s="122"/>
      <c r="AW392" s="122"/>
    </row>
    <row r="393" spans="1:49" x14ac:dyDescent="0.25">
      <c r="A393" s="78" t="s">
        <v>67</v>
      </c>
      <c r="B393" s="187" t="s">
        <v>958</v>
      </c>
      <c r="C393" s="28">
        <v>6</v>
      </c>
      <c r="D393" s="28">
        <v>21</v>
      </c>
      <c r="E393" s="840"/>
      <c r="F393" s="897"/>
      <c r="AR393" s="189"/>
      <c r="AS393" s="118" t="s">
        <v>234</v>
      </c>
      <c r="AT393" s="119" t="s">
        <v>460</v>
      </c>
      <c r="AU393" s="122"/>
      <c r="AV393" s="122"/>
      <c r="AW393" s="122"/>
    </row>
    <row r="394" spans="1:49" x14ac:dyDescent="0.25">
      <c r="A394" s="78" t="s">
        <v>68</v>
      </c>
      <c r="B394" s="187" t="s">
        <v>3</v>
      </c>
      <c r="C394" s="28">
        <v>2</v>
      </c>
      <c r="D394" s="28">
        <v>16</v>
      </c>
      <c r="E394" s="840"/>
      <c r="F394" s="897"/>
      <c r="AR394" s="189"/>
      <c r="AS394" s="118" t="s">
        <v>234</v>
      </c>
      <c r="AT394" s="119" t="s">
        <v>461</v>
      </c>
      <c r="AU394" s="122"/>
      <c r="AV394" s="122"/>
      <c r="AW394" s="122"/>
    </row>
    <row r="395" spans="1:49" x14ac:dyDescent="0.25">
      <c r="A395" s="79" t="s">
        <v>959</v>
      </c>
      <c r="B395" s="187" t="s">
        <v>4</v>
      </c>
      <c r="C395" s="28">
        <v>1</v>
      </c>
      <c r="D395" s="28">
        <v>13</v>
      </c>
      <c r="E395" s="840"/>
      <c r="F395" s="897"/>
      <c r="AR395" s="189"/>
      <c r="AS395" s="118" t="s">
        <v>234</v>
      </c>
      <c r="AT395" s="119" t="s">
        <v>462</v>
      </c>
      <c r="AU395" s="122"/>
      <c r="AV395" s="122"/>
      <c r="AW395" s="122"/>
    </row>
    <row r="396" spans="1:49" x14ac:dyDescent="0.25">
      <c r="A396" s="714"/>
      <c r="B396" s="714"/>
      <c r="C396" s="714"/>
      <c r="D396" s="714"/>
      <c r="E396" s="714"/>
      <c r="F396" s="714"/>
      <c r="AR396" s="189"/>
      <c r="AS396" s="118"/>
      <c r="AT396" s="119"/>
      <c r="AU396" s="122"/>
      <c r="AV396" s="122"/>
      <c r="AW396" s="122"/>
    </row>
    <row r="397" spans="1:49" x14ac:dyDescent="0.25">
      <c r="A397" s="59" t="s">
        <v>190</v>
      </c>
      <c r="B397" s="60" t="s">
        <v>189</v>
      </c>
      <c r="C397" s="61" t="s">
        <v>7</v>
      </c>
      <c r="D397" s="61" t="s">
        <v>8</v>
      </c>
      <c r="E397" s="24" t="s">
        <v>9</v>
      </c>
      <c r="F397" s="121" t="s">
        <v>1081</v>
      </c>
      <c r="AR397" s="189"/>
      <c r="AS397" s="118" t="s">
        <v>234</v>
      </c>
      <c r="AT397" s="119" t="s">
        <v>463</v>
      </c>
      <c r="AU397" s="122"/>
      <c r="AV397" s="122"/>
      <c r="AW397" s="122"/>
    </row>
    <row r="398" spans="1:49" x14ac:dyDescent="0.25">
      <c r="A398" s="107" t="s">
        <v>1012</v>
      </c>
      <c r="B398" s="255" t="s">
        <v>1000</v>
      </c>
      <c r="C398" s="29" t="s">
        <v>10</v>
      </c>
      <c r="D398" s="29">
        <v>1</v>
      </c>
      <c r="E398" s="37"/>
      <c r="F398" s="37"/>
      <c r="AR398" s="189"/>
      <c r="AS398" s="118" t="s">
        <v>234</v>
      </c>
      <c r="AT398" s="119" t="s">
        <v>464</v>
      </c>
      <c r="AU398" s="122"/>
      <c r="AV398" s="122"/>
      <c r="AW398" s="122"/>
    </row>
    <row r="399" spans="1:49" x14ac:dyDescent="0.25">
      <c r="A399" s="107" t="s">
        <v>1013</v>
      </c>
      <c r="B399" s="255" t="s">
        <v>1001</v>
      </c>
      <c r="C399" s="29" t="s">
        <v>10</v>
      </c>
      <c r="D399" s="29">
        <v>1</v>
      </c>
      <c r="E399" s="37"/>
      <c r="F399" s="37"/>
      <c r="AR399" s="189"/>
      <c r="AS399" s="118" t="s">
        <v>234</v>
      </c>
      <c r="AT399" s="119" t="s">
        <v>465</v>
      </c>
      <c r="AU399" s="122"/>
      <c r="AV399" s="122"/>
      <c r="AW399" s="122"/>
    </row>
    <row r="400" spans="1:49" x14ac:dyDescent="0.25">
      <c r="A400" s="107" t="s">
        <v>1014</v>
      </c>
      <c r="B400" s="255" t="s">
        <v>1046</v>
      </c>
      <c r="C400" s="29" t="s">
        <v>10</v>
      </c>
      <c r="D400" s="29">
        <v>1</v>
      </c>
      <c r="E400" s="37"/>
      <c r="F400" s="37"/>
      <c r="AR400" s="189"/>
      <c r="AS400" s="118" t="s">
        <v>234</v>
      </c>
      <c r="AT400" s="119" t="s">
        <v>318</v>
      </c>
      <c r="AU400" s="122"/>
      <c r="AV400" s="122"/>
      <c r="AW400" s="122"/>
    </row>
    <row r="401" spans="1:49" x14ac:dyDescent="0.25">
      <c r="A401" s="107" t="s">
        <v>1015</v>
      </c>
      <c r="B401" s="255" t="s">
        <v>1002</v>
      </c>
      <c r="C401" s="29" t="s">
        <v>10</v>
      </c>
      <c r="D401" s="29">
        <v>1</v>
      </c>
      <c r="E401" s="37"/>
      <c r="F401" s="37"/>
      <c r="AR401" s="189"/>
      <c r="AS401" s="118" t="s">
        <v>234</v>
      </c>
      <c r="AT401" s="119" t="s">
        <v>466</v>
      </c>
      <c r="AU401" s="122"/>
      <c r="AV401" s="122"/>
      <c r="AW401" s="122"/>
    </row>
    <row r="402" spans="1:49" x14ac:dyDescent="0.25">
      <c r="A402" s="107" t="s">
        <v>1016</v>
      </c>
      <c r="B402" s="255" t="s">
        <v>1003</v>
      </c>
      <c r="C402" s="29" t="s">
        <v>10</v>
      </c>
      <c r="D402" s="29">
        <v>1</v>
      </c>
      <c r="E402" s="37"/>
      <c r="F402" s="37"/>
      <c r="AR402" s="189"/>
      <c r="AS402" s="118" t="s">
        <v>234</v>
      </c>
      <c r="AT402" s="119" t="s">
        <v>467</v>
      </c>
      <c r="AU402" s="122"/>
      <c r="AV402" s="122"/>
      <c r="AW402" s="122"/>
    </row>
    <row r="403" spans="1:49" x14ac:dyDescent="0.25">
      <c r="A403" s="107" t="s">
        <v>1017</v>
      </c>
      <c r="B403" s="255" t="s">
        <v>1004</v>
      </c>
      <c r="C403" s="29" t="s">
        <v>10</v>
      </c>
      <c r="D403" s="29">
        <v>1</v>
      </c>
      <c r="E403" s="37"/>
      <c r="F403" s="37"/>
      <c r="AR403" s="189"/>
      <c r="AS403" s="118" t="s">
        <v>234</v>
      </c>
      <c r="AT403" s="119" t="s">
        <v>468</v>
      </c>
      <c r="AU403" s="122"/>
      <c r="AV403" s="122"/>
      <c r="AW403" s="122"/>
    </row>
    <row r="404" spans="1:49" x14ac:dyDescent="0.25">
      <c r="A404" s="107" t="s">
        <v>1018</v>
      </c>
      <c r="B404" s="255" t="s">
        <v>1005</v>
      </c>
      <c r="C404" s="29" t="s">
        <v>10</v>
      </c>
      <c r="D404" s="29">
        <v>1</v>
      </c>
      <c r="E404" s="37"/>
      <c r="F404" s="37"/>
      <c r="AR404" s="189"/>
      <c r="AS404" s="118" t="s">
        <v>234</v>
      </c>
      <c r="AT404" s="119" t="s">
        <v>469</v>
      </c>
      <c r="AU404" s="122"/>
      <c r="AV404" s="122"/>
      <c r="AW404" s="122"/>
    </row>
    <row r="405" spans="1:49" x14ac:dyDescent="0.25">
      <c r="A405" s="107" t="s">
        <v>1019</v>
      </c>
      <c r="B405" s="255" t="s">
        <v>1006</v>
      </c>
      <c r="C405" s="29" t="s">
        <v>10</v>
      </c>
      <c r="D405" s="29">
        <v>1</v>
      </c>
      <c r="E405" s="37"/>
      <c r="F405" s="37"/>
      <c r="AR405" s="189"/>
      <c r="AS405" s="118" t="s">
        <v>234</v>
      </c>
      <c r="AT405" s="119" t="s">
        <v>470</v>
      </c>
      <c r="AU405" s="122"/>
      <c r="AV405" s="122"/>
      <c r="AW405" s="122"/>
    </row>
    <row r="406" spans="1:49" x14ac:dyDescent="0.25">
      <c r="A406" s="107" t="s">
        <v>1020</v>
      </c>
      <c r="B406" s="255" t="s">
        <v>1007</v>
      </c>
      <c r="C406" s="29" t="s">
        <v>10</v>
      </c>
      <c r="D406" s="29">
        <v>1</v>
      </c>
      <c r="E406" s="37"/>
      <c r="F406" s="37"/>
      <c r="AR406" s="189"/>
      <c r="AS406" s="118" t="s">
        <v>234</v>
      </c>
      <c r="AT406" s="119" t="s">
        <v>471</v>
      </c>
      <c r="AU406" s="122"/>
      <c r="AV406" s="122"/>
      <c r="AW406" s="122"/>
    </row>
    <row r="407" spans="1:49" x14ac:dyDescent="0.25">
      <c r="A407" s="107" t="s">
        <v>1021</v>
      </c>
      <c r="B407" s="255" t="s">
        <v>1008</v>
      </c>
      <c r="C407" s="29" t="s">
        <v>10</v>
      </c>
      <c r="D407" s="29">
        <v>1</v>
      </c>
      <c r="E407" s="37"/>
      <c r="F407" s="37"/>
      <c r="AR407" s="189"/>
      <c r="AS407" s="118" t="s">
        <v>234</v>
      </c>
      <c r="AT407" s="119" t="s">
        <v>472</v>
      </c>
      <c r="AU407" s="122"/>
      <c r="AV407" s="122"/>
      <c r="AW407" s="122"/>
    </row>
    <row r="408" spans="1:49" x14ac:dyDescent="0.25">
      <c r="A408" s="107" t="s">
        <v>1022</v>
      </c>
      <c r="B408" s="255" t="s">
        <v>1010</v>
      </c>
      <c r="C408" s="29" t="s">
        <v>10</v>
      </c>
      <c r="D408" s="29">
        <v>1</v>
      </c>
      <c r="E408" s="37"/>
      <c r="F408" s="37"/>
      <c r="AR408" s="189"/>
      <c r="AS408" s="118" t="s">
        <v>234</v>
      </c>
      <c r="AT408" s="119" t="s">
        <v>473</v>
      </c>
      <c r="AU408" s="122"/>
      <c r="AV408" s="122"/>
      <c r="AW408" s="122"/>
    </row>
    <row r="409" spans="1:49" x14ac:dyDescent="0.25">
      <c r="A409" s="107" t="s">
        <v>1023</v>
      </c>
      <c r="B409" s="255" t="s">
        <v>1009</v>
      </c>
      <c r="C409" s="29" t="s">
        <v>10</v>
      </c>
      <c r="D409" s="29">
        <v>1</v>
      </c>
      <c r="E409" s="37"/>
      <c r="F409" s="37"/>
      <c r="AR409" s="189"/>
      <c r="AS409" s="118"/>
      <c r="AT409" s="119"/>
      <c r="AU409" s="122"/>
      <c r="AV409" s="122"/>
      <c r="AW409" s="122"/>
    </row>
    <row r="410" spans="1:49" x14ac:dyDescent="0.25">
      <c r="A410" s="107" t="s">
        <v>1024</v>
      </c>
      <c r="B410" s="255" t="s">
        <v>1011</v>
      </c>
      <c r="C410" s="29" t="s">
        <v>10</v>
      </c>
      <c r="D410" s="29">
        <v>1</v>
      </c>
      <c r="E410" s="37"/>
      <c r="F410" s="37"/>
      <c r="AR410" s="189"/>
      <c r="AS410" s="118" t="s">
        <v>234</v>
      </c>
      <c r="AT410" s="119" t="s">
        <v>474</v>
      </c>
      <c r="AU410" s="122"/>
      <c r="AV410" s="122"/>
      <c r="AW410" s="122"/>
    </row>
    <row r="411" spans="1:49" x14ac:dyDescent="0.25">
      <c r="A411" s="107" t="s">
        <v>1025</v>
      </c>
      <c r="B411" s="256" t="s">
        <v>1047</v>
      </c>
      <c r="C411" s="29"/>
      <c r="D411" s="29"/>
      <c r="E411" s="37"/>
      <c r="F411" s="37"/>
      <c r="AR411" s="189"/>
      <c r="AS411" s="118" t="s">
        <v>234</v>
      </c>
      <c r="AT411" s="119" t="s">
        <v>475</v>
      </c>
      <c r="AU411" s="122"/>
      <c r="AV411" s="122"/>
      <c r="AW411" s="122"/>
    </row>
    <row r="412" spans="1:49" x14ac:dyDescent="0.25">
      <c r="A412" s="107" t="s">
        <v>1026</v>
      </c>
      <c r="B412" s="257" t="s">
        <v>1030</v>
      </c>
      <c r="C412" s="29" t="s">
        <v>10</v>
      </c>
      <c r="D412" s="29">
        <v>1</v>
      </c>
      <c r="E412" s="37"/>
      <c r="F412" s="37"/>
      <c r="AR412" s="189"/>
      <c r="AS412" s="118" t="s">
        <v>234</v>
      </c>
      <c r="AT412" s="119" t="s">
        <v>476</v>
      </c>
      <c r="AU412" s="122"/>
      <c r="AV412" s="122"/>
      <c r="AW412" s="122"/>
    </row>
    <row r="413" spans="1:49" x14ac:dyDescent="0.25">
      <c r="A413" s="107" t="s">
        <v>1027</v>
      </c>
      <c r="B413" s="257" t="s">
        <v>1031</v>
      </c>
      <c r="C413" s="29" t="s">
        <v>10</v>
      </c>
      <c r="D413" s="29">
        <v>1</v>
      </c>
      <c r="E413" s="37"/>
      <c r="F413" s="37"/>
      <c r="AR413" s="189"/>
      <c r="AS413" s="118" t="s">
        <v>234</v>
      </c>
      <c r="AT413" s="119" t="s">
        <v>477</v>
      </c>
      <c r="AU413" s="122"/>
      <c r="AV413" s="122"/>
      <c r="AW413" s="122"/>
    </row>
    <row r="414" spans="1:49" x14ac:dyDescent="0.25">
      <c r="A414" s="107" t="s">
        <v>1028</v>
      </c>
      <c r="B414" s="257" t="s">
        <v>1032</v>
      </c>
      <c r="C414" s="29" t="s">
        <v>10</v>
      </c>
      <c r="D414" s="29">
        <v>1</v>
      </c>
      <c r="E414" s="37"/>
      <c r="F414" s="37"/>
      <c r="AR414" s="189"/>
      <c r="AS414" s="118" t="s">
        <v>234</v>
      </c>
      <c r="AT414" s="119" t="s">
        <v>478</v>
      </c>
      <c r="AU414" s="122"/>
      <c r="AV414" s="122"/>
      <c r="AW414" s="122"/>
    </row>
    <row r="415" spans="1:49" x14ac:dyDescent="0.25">
      <c r="A415" s="107" t="s">
        <v>1029</v>
      </c>
      <c r="B415" s="257" t="s">
        <v>1033</v>
      </c>
      <c r="C415" s="29" t="s">
        <v>10</v>
      </c>
      <c r="D415" s="29">
        <v>1</v>
      </c>
      <c r="E415" s="37"/>
      <c r="F415" s="37"/>
      <c r="AR415" s="189"/>
      <c r="AS415" s="118" t="s">
        <v>234</v>
      </c>
      <c r="AT415" s="119" t="s">
        <v>479</v>
      </c>
      <c r="AU415" s="122"/>
      <c r="AV415" s="122"/>
      <c r="AW415" s="122"/>
    </row>
    <row r="416" spans="1:49" x14ac:dyDescent="0.25">
      <c r="A416" s="107" t="s">
        <v>1035</v>
      </c>
      <c r="B416" s="255" t="s">
        <v>1034</v>
      </c>
      <c r="C416" s="29" t="s">
        <v>10</v>
      </c>
      <c r="D416" s="29">
        <v>1</v>
      </c>
      <c r="E416" s="37"/>
      <c r="F416" s="37"/>
      <c r="AR416" s="189"/>
      <c r="AS416" s="118" t="s">
        <v>234</v>
      </c>
      <c r="AT416" s="119" t="s">
        <v>480</v>
      </c>
      <c r="AU416" s="122"/>
      <c r="AV416" s="122"/>
      <c r="AW416" s="122"/>
    </row>
    <row r="417" spans="1:49" x14ac:dyDescent="0.25">
      <c r="A417" s="107" t="s">
        <v>1036</v>
      </c>
      <c r="B417" s="255" t="s">
        <v>1037</v>
      </c>
      <c r="C417" s="29" t="s">
        <v>10</v>
      </c>
      <c r="D417" s="29">
        <v>1</v>
      </c>
      <c r="E417" s="37"/>
      <c r="F417" s="37"/>
      <c r="AR417" s="189"/>
      <c r="AS417" s="118" t="s">
        <v>234</v>
      </c>
      <c r="AT417" s="119" t="s">
        <v>481</v>
      </c>
      <c r="AU417" s="122"/>
      <c r="AV417" s="122"/>
      <c r="AW417" s="122"/>
    </row>
    <row r="418" spans="1:49" x14ac:dyDescent="0.25">
      <c r="A418" s="107" t="s">
        <v>1041</v>
      </c>
      <c r="B418" s="255" t="s">
        <v>1038</v>
      </c>
      <c r="C418" s="29" t="s">
        <v>10</v>
      </c>
      <c r="D418" s="29">
        <v>1</v>
      </c>
      <c r="E418" s="37"/>
      <c r="F418" s="37"/>
      <c r="AR418" s="189"/>
      <c r="AS418" s="118"/>
      <c r="AT418" s="119"/>
      <c r="AU418" s="122"/>
      <c r="AV418" s="122"/>
      <c r="AW418" s="122"/>
    </row>
    <row r="419" spans="1:49" x14ac:dyDescent="0.25">
      <c r="A419" s="107" t="s">
        <v>1042</v>
      </c>
      <c r="B419" s="255" t="s">
        <v>1039</v>
      </c>
      <c r="C419" s="29" t="s">
        <v>10</v>
      </c>
      <c r="D419" s="29">
        <v>1</v>
      </c>
      <c r="E419" s="37"/>
      <c r="F419" s="37"/>
      <c r="AR419" s="189"/>
      <c r="AS419" s="118"/>
      <c r="AT419" s="119"/>
      <c r="AU419" s="122"/>
      <c r="AV419" s="122"/>
      <c r="AW419" s="122"/>
    </row>
    <row r="420" spans="1:49" x14ac:dyDescent="0.25">
      <c r="A420" s="107" t="s">
        <v>1043</v>
      </c>
      <c r="B420" s="255" t="s">
        <v>1040</v>
      </c>
      <c r="C420" s="29" t="s">
        <v>10</v>
      </c>
      <c r="D420" s="29">
        <v>1</v>
      </c>
      <c r="E420" s="37"/>
      <c r="F420" s="37"/>
      <c r="AR420" s="189"/>
      <c r="AS420" s="118" t="s">
        <v>234</v>
      </c>
      <c r="AT420" s="119" t="s">
        <v>482</v>
      </c>
      <c r="AU420" s="122"/>
      <c r="AV420" s="122"/>
      <c r="AW420" s="122"/>
    </row>
    <row r="421" spans="1:49" x14ac:dyDescent="0.25">
      <c r="A421" s="107" t="s">
        <v>1044</v>
      </c>
      <c r="B421" s="255" t="s">
        <v>1045</v>
      </c>
      <c r="C421" s="29" t="s">
        <v>10</v>
      </c>
      <c r="D421" s="29">
        <v>1</v>
      </c>
      <c r="E421" s="37"/>
      <c r="F421" s="37"/>
      <c r="AR421" s="189"/>
      <c r="AS421" s="118" t="s">
        <v>234</v>
      </c>
      <c r="AT421" s="119" t="s">
        <v>483</v>
      </c>
      <c r="AU421" s="122"/>
      <c r="AV421" s="122"/>
      <c r="AW421" s="122"/>
    </row>
    <row r="422" spans="1:49" x14ac:dyDescent="0.25">
      <c r="A422" s="107" t="s">
        <v>1063</v>
      </c>
      <c r="B422" s="255" t="s">
        <v>1048</v>
      </c>
      <c r="C422" s="29" t="s">
        <v>915</v>
      </c>
      <c r="D422" s="29"/>
      <c r="E422" s="37"/>
      <c r="F422" s="37"/>
      <c r="AR422" s="189"/>
      <c r="AS422" s="118"/>
      <c r="AT422" s="119"/>
      <c r="AU422" s="122"/>
      <c r="AV422" s="122"/>
      <c r="AW422" s="122"/>
    </row>
    <row r="423" spans="1:49" x14ac:dyDescent="0.25">
      <c r="A423" s="107" t="s">
        <v>1064</v>
      </c>
      <c r="B423" s="255" t="s">
        <v>1049</v>
      </c>
      <c r="C423" s="29" t="s">
        <v>915</v>
      </c>
      <c r="D423" s="29"/>
      <c r="E423" s="37"/>
      <c r="F423" s="37"/>
      <c r="AR423" s="189"/>
      <c r="AS423" s="118"/>
      <c r="AT423" s="119"/>
      <c r="AU423" s="122"/>
      <c r="AV423" s="122"/>
      <c r="AW423" s="122"/>
    </row>
    <row r="424" spans="1:49" x14ac:dyDescent="0.25">
      <c r="A424" s="107" t="s">
        <v>1065</v>
      </c>
      <c r="B424" s="255" t="s">
        <v>1050</v>
      </c>
      <c r="C424" s="29" t="s">
        <v>915</v>
      </c>
      <c r="D424" s="29"/>
      <c r="E424" s="37"/>
      <c r="F424" s="37"/>
      <c r="AR424" s="189"/>
      <c r="AS424" s="118"/>
      <c r="AT424" s="119"/>
      <c r="AU424" s="122"/>
      <c r="AV424" s="122"/>
      <c r="AW424" s="122"/>
    </row>
    <row r="425" spans="1:49" x14ac:dyDescent="0.25">
      <c r="A425" s="107" t="s">
        <v>1066</v>
      </c>
      <c r="B425" s="255" t="s">
        <v>1051</v>
      </c>
      <c r="C425" s="29" t="s">
        <v>915</v>
      </c>
      <c r="D425" s="29"/>
      <c r="E425" s="37"/>
      <c r="F425" s="37"/>
      <c r="AR425" s="189"/>
      <c r="AS425" s="118"/>
      <c r="AT425" s="119"/>
      <c r="AU425" s="122"/>
      <c r="AV425" s="122"/>
      <c r="AW425" s="122"/>
    </row>
    <row r="426" spans="1:49" x14ac:dyDescent="0.25">
      <c r="A426" s="107" t="s">
        <v>1067</v>
      </c>
      <c r="B426" s="255" t="s">
        <v>1052</v>
      </c>
      <c r="C426" s="29" t="s">
        <v>915</v>
      </c>
      <c r="D426" s="29"/>
      <c r="E426" s="37"/>
      <c r="F426" s="37"/>
      <c r="AR426" s="189"/>
      <c r="AS426" s="118"/>
      <c r="AT426" s="119"/>
      <c r="AU426" s="122"/>
      <c r="AV426" s="122"/>
      <c r="AW426" s="122"/>
    </row>
    <row r="427" spans="1:49" x14ac:dyDescent="0.25">
      <c r="A427" s="107" t="s">
        <v>1068</v>
      </c>
      <c r="B427" s="255" t="s">
        <v>1053</v>
      </c>
      <c r="C427" s="29" t="s">
        <v>915</v>
      </c>
      <c r="D427" s="29"/>
      <c r="E427" s="37"/>
      <c r="F427" s="37"/>
      <c r="AR427" s="189"/>
      <c r="AS427" s="118"/>
      <c r="AT427" s="119"/>
      <c r="AU427" s="122"/>
      <c r="AV427" s="122"/>
      <c r="AW427" s="122"/>
    </row>
    <row r="428" spans="1:49" x14ac:dyDescent="0.25">
      <c r="A428" s="107" t="s">
        <v>1069</v>
      </c>
      <c r="B428" s="255" t="s">
        <v>1054</v>
      </c>
      <c r="C428" s="29" t="s">
        <v>915</v>
      </c>
      <c r="D428" s="29"/>
      <c r="E428" s="37"/>
      <c r="F428" s="37"/>
      <c r="AR428" s="189"/>
      <c r="AS428" s="118"/>
      <c r="AT428" s="119"/>
      <c r="AU428" s="122"/>
      <c r="AV428" s="122"/>
      <c r="AW428" s="122"/>
    </row>
    <row r="429" spans="1:49" x14ac:dyDescent="0.25">
      <c r="A429" s="107" t="s">
        <v>1070</v>
      </c>
      <c r="B429" s="255" t="s">
        <v>1055</v>
      </c>
      <c r="C429" s="29" t="s">
        <v>915</v>
      </c>
      <c r="D429" s="29"/>
      <c r="E429" s="37"/>
      <c r="F429" s="37"/>
      <c r="AR429" s="189"/>
      <c r="AS429" s="118"/>
      <c r="AT429" s="119"/>
      <c r="AU429" s="122"/>
      <c r="AV429" s="122"/>
      <c r="AW429" s="122"/>
    </row>
    <row r="430" spans="1:49" x14ac:dyDescent="0.25">
      <c r="A430" s="107" t="s">
        <v>1071</v>
      </c>
      <c r="B430" s="255" t="s">
        <v>1056</v>
      </c>
      <c r="C430" s="29" t="s">
        <v>915</v>
      </c>
      <c r="D430" s="29"/>
      <c r="E430" s="37"/>
      <c r="F430" s="37"/>
      <c r="AR430" s="189"/>
      <c r="AS430" s="118"/>
      <c r="AT430" s="119"/>
      <c r="AU430" s="122"/>
      <c r="AV430" s="122"/>
      <c r="AW430" s="122"/>
    </row>
    <row r="431" spans="1:49" x14ac:dyDescent="0.25">
      <c r="A431" s="107" t="s">
        <v>1072</v>
      </c>
      <c r="B431" s="255" t="s">
        <v>1057</v>
      </c>
      <c r="C431" s="29" t="s">
        <v>915</v>
      </c>
      <c r="D431" s="29"/>
      <c r="E431" s="37"/>
      <c r="F431" s="37"/>
      <c r="AR431" s="189"/>
      <c r="AS431" s="118"/>
      <c r="AT431" s="119"/>
      <c r="AU431" s="122"/>
      <c r="AV431" s="122"/>
      <c r="AW431" s="122"/>
    </row>
    <row r="432" spans="1:49" x14ac:dyDescent="0.25">
      <c r="A432" s="107" t="s">
        <v>1073</v>
      </c>
      <c r="B432" s="255" t="s">
        <v>1058</v>
      </c>
      <c r="C432" s="29" t="s">
        <v>915</v>
      </c>
      <c r="D432" s="29"/>
      <c r="E432" s="37"/>
      <c r="F432" s="37"/>
      <c r="AR432" s="189"/>
      <c r="AS432" s="118"/>
      <c r="AT432" s="119"/>
      <c r="AU432" s="122"/>
      <c r="AV432" s="122"/>
      <c r="AW432" s="122"/>
    </row>
    <row r="433" spans="1:49" x14ac:dyDescent="0.25">
      <c r="A433" s="107" t="s">
        <v>1074</v>
      </c>
      <c r="B433" s="255" t="s">
        <v>1059</v>
      </c>
      <c r="C433" s="29" t="s">
        <v>915</v>
      </c>
      <c r="D433" s="29"/>
      <c r="E433" s="37"/>
      <c r="F433" s="37"/>
      <c r="AR433" s="189"/>
      <c r="AS433" s="118"/>
      <c r="AT433" s="119"/>
      <c r="AU433" s="122"/>
      <c r="AV433" s="122"/>
      <c r="AW433" s="122"/>
    </row>
    <row r="434" spans="1:49" x14ac:dyDescent="0.25">
      <c r="A434" s="107" t="s">
        <v>1075</v>
      </c>
      <c r="B434" s="255" t="s">
        <v>1060</v>
      </c>
      <c r="C434" s="29" t="s">
        <v>915</v>
      </c>
      <c r="D434" s="29"/>
      <c r="E434" s="37"/>
      <c r="F434" s="37"/>
      <c r="AR434" s="189"/>
      <c r="AS434" s="118"/>
      <c r="AT434" s="119"/>
      <c r="AU434" s="122"/>
      <c r="AV434" s="122"/>
      <c r="AW434" s="122"/>
    </row>
    <row r="435" spans="1:49" x14ac:dyDescent="0.25">
      <c r="A435" s="107" t="s">
        <v>1076</v>
      </c>
      <c r="B435" s="255" t="s">
        <v>1061</v>
      </c>
      <c r="C435" s="29" t="s">
        <v>915</v>
      </c>
      <c r="D435" s="29"/>
      <c r="E435" s="37"/>
      <c r="F435" s="37"/>
      <c r="AR435" s="189"/>
      <c r="AS435" s="118"/>
      <c r="AT435" s="119"/>
      <c r="AU435" s="122"/>
      <c r="AV435" s="122"/>
      <c r="AW435" s="122"/>
    </row>
    <row r="436" spans="1:49" x14ac:dyDescent="0.25">
      <c r="A436" s="107" t="s">
        <v>1077</v>
      </c>
      <c r="B436" s="255" t="s">
        <v>1062</v>
      </c>
      <c r="C436" s="29" t="s">
        <v>915</v>
      </c>
      <c r="D436" s="29"/>
      <c r="E436" s="37"/>
      <c r="F436" s="37"/>
      <c r="AR436" s="189"/>
      <c r="AS436" s="118"/>
      <c r="AT436" s="119"/>
      <c r="AU436" s="122"/>
      <c r="AV436" s="122"/>
      <c r="AW436" s="122"/>
    </row>
    <row r="437" spans="1:49" x14ac:dyDescent="0.25">
      <c r="A437" s="869"/>
      <c r="B437" s="809"/>
      <c r="C437" s="809"/>
      <c r="D437" s="809"/>
      <c r="E437" s="809"/>
      <c r="F437" s="809"/>
      <c r="AR437" s="189"/>
      <c r="AS437" s="118" t="s">
        <v>234</v>
      </c>
      <c r="AT437" s="119" t="s">
        <v>484</v>
      </c>
      <c r="AU437" s="122"/>
      <c r="AV437" s="122"/>
      <c r="AW437" s="122"/>
    </row>
    <row r="438" spans="1:49" ht="47.25" x14ac:dyDescent="0.25">
      <c r="A438" s="27" t="s">
        <v>69</v>
      </c>
      <c r="B438" s="18" t="s">
        <v>11</v>
      </c>
      <c r="C438" s="120" t="s">
        <v>12</v>
      </c>
      <c r="D438" s="120" t="s">
        <v>13</v>
      </c>
      <c r="E438" s="842" t="s">
        <v>14</v>
      </c>
      <c r="F438" s="843"/>
      <c r="AR438" s="189"/>
      <c r="AS438" s="118" t="s">
        <v>234</v>
      </c>
      <c r="AT438" s="119" t="s">
        <v>485</v>
      </c>
      <c r="AU438" s="122"/>
      <c r="AV438" s="122"/>
      <c r="AW438" s="122"/>
    </row>
    <row r="439" spans="1:49" ht="63" x14ac:dyDescent="0.25">
      <c r="A439" s="85" t="s">
        <v>43</v>
      </c>
      <c r="B439" s="258"/>
      <c r="C439" s="20"/>
      <c r="D439" s="21"/>
      <c r="E439" s="824"/>
      <c r="F439" s="905"/>
      <c r="AR439" s="189"/>
      <c r="AS439" s="118" t="s">
        <v>234</v>
      </c>
      <c r="AT439" s="119" t="s">
        <v>486</v>
      </c>
      <c r="AU439" s="122"/>
      <c r="AV439" s="122"/>
      <c r="AW439" s="122"/>
    </row>
    <row r="440" spans="1:49" ht="31.5" x14ac:dyDescent="0.25">
      <c r="A440" s="84"/>
      <c r="B440" s="259"/>
      <c r="C440" s="19" t="s">
        <v>53</v>
      </c>
      <c r="D440" s="19" t="s">
        <v>1313</v>
      </c>
      <c r="E440" s="840"/>
      <c r="F440" s="897"/>
      <c r="AR440" s="189"/>
      <c r="AS440" s="118" t="s">
        <v>234</v>
      </c>
      <c r="AT440" s="119" t="s">
        <v>487</v>
      </c>
      <c r="AU440" s="122"/>
      <c r="AV440" s="122"/>
      <c r="AW440" s="122"/>
    </row>
    <row r="441" spans="1:49" x14ac:dyDescent="0.25">
      <c r="A441" s="54">
        <v>1</v>
      </c>
      <c r="B441" s="178" t="s">
        <v>31</v>
      </c>
      <c r="C441" s="21"/>
      <c r="D441" s="21"/>
      <c r="E441" s="840"/>
      <c r="F441" s="897"/>
      <c r="AR441" s="189"/>
      <c r="AS441" s="118" t="s">
        <v>234</v>
      </c>
      <c r="AT441" s="119" t="s">
        <v>488</v>
      </c>
      <c r="AU441" s="122"/>
      <c r="AV441" s="122"/>
      <c r="AW441" s="122"/>
    </row>
    <row r="442" spans="1:49" x14ac:dyDescent="0.25">
      <c r="A442" s="77" t="s">
        <v>66</v>
      </c>
      <c r="B442" s="178" t="s">
        <v>999</v>
      </c>
      <c r="C442" s="21"/>
      <c r="D442" s="21"/>
      <c r="E442" s="840"/>
      <c r="F442" s="897"/>
      <c r="AR442" s="189"/>
      <c r="AS442" s="118"/>
      <c r="AT442" s="119"/>
      <c r="AU442" s="122"/>
      <c r="AV442" s="122"/>
      <c r="AW442" s="122"/>
    </row>
    <row r="443" spans="1:49" x14ac:dyDescent="0.25">
      <c r="A443" s="78" t="s">
        <v>67</v>
      </c>
      <c r="B443" s="178" t="s">
        <v>958</v>
      </c>
      <c r="C443" s="21"/>
      <c r="D443" s="21"/>
      <c r="E443" s="840"/>
      <c r="F443" s="897"/>
      <c r="AR443" s="189"/>
      <c r="AS443" s="118" t="s">
        <v>236</v>
      </c>
      <c r="AT443" s="119" t="s">
        <v>489</v>
      </c>
      <c r="AU443" s="122"/>
      <c r="AV443" s="122"/>
      <c r="AW443" s="122"/>
    </row>
    <row r="444" spans="1:49" x14ac:dyDescent="0.25">
      <c r="A444" s="78" t="s">
        <v>68</v>
      </c>
      <c r="B444" s="178" t="s">
        <v>3</v>
      </c>
      <c r="C444" s="21"/>
      <c r="D444" s="21"/>
      <c r="E444" s="840"/>
      <c r="F444" s="897"/>
      <c r="AR444" s="189"/>
      <c r="AS444" s="118" t="s">
        <v>236</v>
      </c>
      <c r="AT444" s="119" t="s">
        <v>490</v>
      </c>
      <c r="AU444" s="122"/>
      <c r="AV444" s="122"/>
      <c r="AW444" s="122"/>
    </row>
    <row r="445" spans="1:49" x14ac:dyDescent="0.25">
      <c r="A445" s="79" t="s">
        <v>959</v>
      </c>
      <c r="B445" s="178" t="s">
        <v>4</v>
      </c>
      <c r="C445" s="31"/>
      <c r="D445" s="31"/>
      <c r="E445" s="840"/>
      <c r="F445" s="897"/>
      <c r="AR445" s="189"/>
      <c r="AS445" s="118" t="s">
        <v>236</v>
      </c>
      <c r="AT445" s="119" t="s">
        <v>491</v>
      </c>
      <c r="AU445" s="122"/>
      <c r="AV445" s="122"/>
      <c r="AW445" s="122"/>
    </row>
    <row r="446" spans="1:49" ht="31.5" x14ac:dyDescent="0.25">
      <c r="A446" s="54">
        <v>2</v>
      </c>
      <c r="B446" s="187" t="s">
        <v>6</v>
      </c>
      <c r="C446" s="21"/>
      <c r="D446" s="21"/>
      <c r="E446" s="840"/>
      <c r="F446" s="897"/>
      <c r="AR446" s="189"/>
      <c r="AS446" s="118" t="s">
        <v>236</v>
      </c>
      <c r="AT446" s="119" t="s">
        <v>492</v>
      </c>
      <c r="AU446" s="122"/>
      <c r="AV446" s="122"/>
      <c r="AW446" s="122"/>
    </row>
    <row r="447" spans="1:49" x14ac:dyDescent="0.25">
      <c r="A447" s="77" t="s">
        <v>66</v>
      </c>
      <c r="B447" s="187" t="s">
        <v>999</v>
      </c>
      <c r="C447" s="21"/>
      <c r="D447" s="21"/>
      <c r="E447" s="840"/>
      <c r="F447" s="897"/>
      <c r="AR447" s="189"/>
      <c r="AS447" s="118"/>
      <c r="AT447" s="119"/>
      <c r="AU447" s="122"/>
      <c r="AV447" s="122"/>
      <c r="AW447" s="122"/>
    </row>
    <row r="448" spans="1:49" x14ac:dyDescent="0.25">
      <c r="A448" s="78" t="s">
        <v>67</v>
      </c>
      <c r="B448" s="187" t="s">
        <v>958</v>
      </c>
      <c r="C448" s="21"/>
      <c r="D448" s="21"/>
      <c r="E448" s="840"/>
      <c r="F448" s="897"/>
      <c r="AR448" s="189"/>
      <c r="AS448" s="118" t="s">
        <v>236</v>
      </c>
      <c r="AT448" s="119" t="s">
        <v>493</v>
      </c>
      <c r="AU448" s="122"/>
      <c r="AV448" s="122"/>
      <c r="AW448" s="122"/>
    </row>
    <row r="449" spans="1:49" x14ac:dyDescent="0.25">
      <c r="A449" s="78" t="s">
        <v>68</v>
      </c>
      <c r="B449" s="187" t="s">
        <v>3</v>
      </c>
      <c r="C449" s="21"/>
      <c r="D449" s="21"/>
      <c r="E449" s="840"/>
      <c r="F449" s="897"/>
      <c r="AR449" s="189"/>
      <c r="AS449" s="118" t="s">
        <v>236</v>
      </c>
      <c r="AT449" s="119" t="s">
        <v>494</v>
      </c>
      <c r="AU449" s="122"/>
      <c r="AV449" s="122"/>
      <c r="AW449" s="122"/>
    </row>
    <row r="450" spans="1:49" x14ac:dyDescent="0.25">
      <c r="A450" s="79" t="s">
        <v>959</v>
      </c>
      <c r="B450" s="187" t="s">
        <v>4</v>
      </c>
      <c r="C450" s="21"/>
      <c r="D450" s="21"/>
      <c r="E450" s="840"/>
      <c r="F450" s="897"/>
      <c r="AR450" s="189"/>
      <c r="AS450" s="118" t="s">
        <v>236</v>
      </c>
      <c r="AT450" s="119" t="s">
        <v>495</v>
      </c>
      <c r="AU450" s="122"/>
      <c r="AV450" s="122"/>
      <c r="AW450" s="122"/>
    </row>
    <row r="451" spans="1:49" x14ac:dyDescent="0.25">
      <c r="A451" s="714"/>
      <c r="B451" s="714"/>
      <c r="C451" s="714"/>
      <c r="D451" s="714"/>
      <c r="E451" s="714"/>
      <c r="F451" s="714"/>
    </row>
    <row r="452" spans="1:49" x14ac:dyDescent="0.25">
      <c r="A452" s="59" t="s">
        <v>192</v>
      </c>
      <c r="B452" s="60" t="s">
        <v>182</v>
      </c>
      <c r="C452" s="61" t="s">
        <v>7</v>
      </c>
      <c r="D452" s="61" t="s">
        <v>8</v>
      </c>
      <c r="E452" s="71" t="s">
        <v>9</v>
      </c>
      <c r="F452" s="64" t="s">
        <v>1081</v>
      </c>
    </row>
    <row r="453" spans="1:49" x14ac:dyDescent="0.25">
      <c r="A453" s="87" t="s">
        <v>1078</v>
      </c>
      <c r="B453" s="260" t="s">
        <v>184</v>
      </c>
      <c r="C453" s="29" t="s">
        <v>10</v>
      </c>
      <c r="D453" s="25" t="s">
        <v>37</v>
      </c>
      <c r="E453" s="37"/>
      <c r="F453" s="37"/>
    </row>
    <row r="454" spans="1:49" x14ac:dyDescent="0.25">
      <c r="A454" s="59" t="s">
        <v>195</v>
      </c>
      <c r="B454" s="59" t="s">
        <v>1298</v>
      </c>
      <c r="C454" s="29" t="s">
        <v>10</v>
      </c>
      <c r="D454" s="29" t="s">
        <v>1299</v>
      </c>
      <c r="E454" s="37"/>
      <c r="F454" s="37"/>
    </row>
    <row r="455" spans="1:49" x14ac:dyDescent="0.25">
      <c r="A455" s="59" t="s">
        <v>1300</v>
      </c>
      <c r="B455" s="261" t="s">
        <v>1301</v>
      </c>
      <c r="C455" s="29" t="s">
        <v>10</v>
      </c>
      <c r="D455" s="29" t="s">
        <v>1299</v>
      </c>
      <c r="E455" s="37"/>
      <c r="F455" s="37"/>
    </row>
    <row r="456" spans="1:49" ht="47.25" x14ac:dyDescent="0.25">
      <c r="A456" s="912"/>
      <c r="B456" s="913"/>
      <c r="C456" s="913"/>
      <c r="D456" s="913"/>
      <c r="E456" s="914"/>
      <c r="F456" s="29" t="s">
        <v>1322</v>
      </c>
    </row>
    <row r="457" spans="1:49" x14ac:dyDescent="0.25">
      <c r="A457" s="59" t="s">
        <v>1</v>
      </c>
      <c r="B457" s="59" t="s">
        <v>1309</v>
      </c>
      <c r="C457" s="29" t="s">
        <v>10</v>
      </c>
      <c r="D457" s="108" t="s">
        <v>1321</v>
      </c>
      <c r="E457" s="37"/>
      <c r="F457" s="37"/>
    </row>
    <row r="458" spans="1:49" x14ac:dyDescent="0.25">
      <c r="A458" s="59" t="s">
        <v>33</v>
      </c>
      <c r="B458" s="59" t="s">
        <v>1303</v>
      </c>
      <c r="C458" s="29" t="s">
        <v>10</v>
      </c>
      <c r="D458" s="25">
        <v>1</v>
      </c>
      <c r="E458" s="37"/>
      <c r="F458" s="37"/>
    </row>
    <row r="459" spans="1:49" x14ac:dyDescent="0.25">
      <c r="A459" s="59" t="s">
        <v>1305</v>
      </c>
      <c r="B459" s="59" t="s">
        <v>1304</v>
      </c>
      <c r="C459" s="64" t="s">
        <v>10</v>
      </c>
      <c r="D459" s="64">
        <v>1</v>
      </c>
      <c r="E459" s="37"/>
      <c r="F459" s="37"/>
    </row>
    <row r="460" spans="1:49" x14ac:dyDescent="0.25">
      <c r="A460" s="59" t="s">
        <v>1306</v>
      </c>
      <c r="B460" s="59" t="s">
        <v>1308</v>
      </c>
      <c r="C460" s="64" t="s">
        <v>10</v>
      </c>
      <c r="D460" s="64">
        <v>1</v>
      </c>
      <c r="E460" s="37"/>
      <c r="F460" s="37"/>
    </row>
    <row r="461" spans="1:49" x14ac:dyDescent="0.25">
      <c r="A461" s="59" t="s">
        <v>1307</v>
      </c>
      <c r="B461" s="261" t="s">
        <v>1310</v>
      </c>
      <c r="C461" s="29" t="s">
        <v>10</v>
      </c>
      <c r="D461" s="109">
        <v>2</v>
      </c>
      <c r="E461" s="37"/>
      <c r="F461" s="37"/>
    </row>
    <row r="462" spans="1:49" x14ac:dyDescent="0.25">
      <c r="A462" s="59" t="s">
        <v>1311</v>
      </c>
      <c r="B462" s="261" t="s">
        <v>1302</v>
      </c>
      <c r="C462" s="29" t="s">
        <v>10</v>
      </c>
      <c r="D462" s="29">
        <v>2</v>
      </c>
      <c r="E462" s="37"/>
      <c r="F462" s="37"/>
    </row>
    <row r="463" spans="1:49" x14ac:dyDescent="0.25">
      <c r="A463" s="59" t="s">
        <v>1312</v>
      </c>
      <c r="B463" s="261" t="s">
        <v>1323</v>
      </c>
      <c r="C463" s="110"/>
      <c r="D463" s="110"/>
      <c r="E463" s="111"/>
      <c r="F463" s="112"/>
    </row>
    <row r="464" spans="1:49" ht="47.25" customHeight="1" x14ac:dyDescent="0.25">
      <c r="A464" s="200" t="s">
        <v>1324</v>
      </c>
      <c r="B464" s="264" t="s">
        <v>194</v>
      </c>
      <c r="C464" s="865" t="s">
        <v>12</v>
      </c>
      <c r="D464" s="865" t="s">
        <v>13</v>
      </c>
      <c r="E464" s="842" t="s">
        <v>14</v>
      </c>
      <c r="F464" s="843"/>
      <c r="AR464" s="189"/>
      <c r="AS464" s="118" t="s">
        <v>240</v>
      </c>
      <c r="AT464" s="119" t="s">
        <v>506</v>
      </c>
      <c r="AU464" s="122"/>
      <c r="AV464" s="122"/>
      <c r="AW464" s="122"/>
    </row>
    <row r="465" spans="1:49" x14ac:dyDescent="0.25">
      <c r="A465" s="80" t="s">
        <v>69</v>
      </c>
      <c r="B465" s="18" t="s">
        <v>11</v>
      </c>
      <c r="C465" s="866"/>
      <c r="D465" s="866"/>
      <c r="E465" s="860"/>
      <c r="F465" s="901"/>
      <c r="AR465" s="189"/>
      <c r="AS465" s="118" t="s">
        <v>240</v>
      </c>
      <c r="AT465" s="119" t="s">
        <v>507</v>
      </c>
      <c r="AU465" s="122"/>
      <c r="AV465" s="122"/>
      <c r="AW465" s="122"/>
    </row>
    <row r="466" spans="1:49" x14ac:dyDescent="0.25">
      <c r="A466" s="27" t="s">
        <v>47</v>
      </c>
      <c r="B466" s="30"/>
      <c r="C466" s="19"/>
      <c r="D466" s="19"/>
      <c r="E466" s="810"/>
      <c r="F466" s="810"/>
      <c r="AR466" s="189"/>
      <c r="AS466" s="118" t="s">
        <v>240</v>
      </c>
      <c r="AT466" s="119" t="s">
        <v>508</v>
      </c>
      <c r="AU466" s="122"/>
      <c r="AV466" s="122"/>
      <c r="AW466" s="122"/>
    </row>
    <row r="467" spans="1:49" x14ac:dyDescent="0.25">
      <c r="A467" s="27" t="s">
        <v>48</v>
      </c>
      <c r="B467" s="30"/>
      <c r="C467" s="21"/>
      <c r="D467" s="19"/>
      <c r="E467" s="810"/>
      <c r="F467" s="810"/>
      <c r="AR467" s="189"/>
      <c r="AS467" s="118" t="s">
        <v>240</v>
      </c>
      <c r="AT467" s="119" t="s">
        <v>509</v>
      </c>
      <c r="AU467" s="122"/>
      <c r="AV467" s="122"/>
      <c r="AW467" s="122"/>
    </row>
    <row r="468" spans="1:49" ht="16.5" thickBot="1" x14ac:dyDescent="0.3">
      <c r="A468" s="27" t="s">
        <v>49</v>
      </c>
      <c r="B468" s="229"/>
      <c r="C468" s="34"/>
      <c r="D468" s="35"/>
      <c r="E468" s="855"/>
      <c r="F468" s="855"/>
      <c r="AR468" s="189"/>
      <c r="AS468" s="118" t="s">
        <v>240</v>
      </c>
      <c r="AT468" s="119" t="s">
        <v>510</v>
      </c>
      <c r="AU468" s="122"/>
      <c r="AV468" s="122"/>
      <c r="AW468" s="122"/>
    </row>
    <row r="469" spans="1:49" ht="16.5" thickBot="1" x14ac:dyDescent="0.3">
      <c r="A469" s="114" t="s">
        <v>50</v>
      </c>
      <c r="B469" s="268"/>
      <c r="C469" s="34"/>
      <c r="D469" s="34"/>
      <c r="E469" s="856"/>
      <c r="F469" s="856"/>
      <c r="AR469" s="189"/>
      <c r="AS469" s="118" t="s">
        <v>240</v>
      </c>
      <c r="AT469" s="119" t="s">
        <v>511</v>
      </c>
      <c r="AU469" s="122"/>
      <c r="AV469" s="122"/>
      <c r="AW469" s="122"/>
    </row>
    <row r="470" spans="1:49" x14ac:dyDescent="0.25">
      <c r="AR470" s="189"/>
      <c r="AS470" s="118" t="s">
        <v>240</v>
      </c>
      <c r="AT470" s="119" t="s">
        <v>512</v>
      </c>
      <c r="AU470" s="122"/>
      <c r="AV470" s="122"/>
      <c r="AW470" s="122"/>
    </row>
    <row r="471" spans="1:49" x14ac:dyDescent="0.25">
      <c r="AR471" s="189"/>
      <c r="AS471" s="118" t="s">
        <v>240</v>
      </c>
      <c r="AT471" s="119" t="s">
        <v>513</v>
      </c>
      <c r="AU471" s="122"/>
      <c r="AV471" s="122"/>
      <c r="AW471" s="122"/>
    </row>
    <row r="472" spans="1:49" x14ac:dyDescent="0.25">
      <c r="AR472" s="189"/>
      <c r="AS472" s="118" t="s">
        <v>240</v>
      </c>
      <c r="AT472" s="119" t="s">
        <v>514</v>
      </c>
      <c r="AU472" s="122"/>
      <c r="AV472" s="122"/>
      <c r="AW472" s="122"/>
    </row>
    <row r="473" spans="1:49" x14ac:dyDescent="0.25">
      <c r="AR473" s="189"/>
      <c r="AS473" s="118" t="s">
        <v>240</v>
      </c>
      <c r="AT473" s="119" t="s">
        <v>515</v>
      </c>
      <c r="AU473" s="122"/>
      <c r="AV473" s="122"/>
      <c r="AW473" s="122"/>
    </row>
    <row r="474" spans="1:49" x14ac:dyDescent="0.25">
      <c r="AR474" s="189"/>
      <c r="AS474" s="118" t="s">
        <v>240</v>
      </c>
      <c r="AT474" s="119" t="s">
        <v>516</v>
      </c>
      <c r="AU474" s="122"/>
      <c r="AV474" s="122"/>
      <c r="AW474" s="122"/>
    </row>
    <row r="475" spans="1:49" x14ac:dyDescent="0.25">
      <c r="AR475" s="189"/>
      <c r="AS475" s="118" t="s">
        <v>240</v>
      </c>
      <c r="AT475" s="119" t="s">
        <v>517</v>
      </c>
      <c r="AU475" s="122"/>
      <c r="AV475" s="122"/>
      <c r="AW475" s="122"/>
    </row>
    <row r="476" spans="1:49" x14ac:dyDescent="0.25">
      <c r="AR476" s="189"/>
      <c r="AS476" s="118" t="s">
        <v>240</v>
      </c>
      <c r="AT476" s="119" t="s">
        <v>518</v>
      </c>
      <c r="AU476" s="122"/>
      <c r="AV476" s="122"/>
      <c r="AW476" s="122"/>
    </row>
    <row r="477" spans="1:49" x14ac:dyDescent="0.25">
      <c r="AR477" s="189"/>
      <c r="AS477" s="118" t="s">
        <v>240</v>
      </c>
      <c r="AT477" s="119" t="s">
        <v>519</v>
      </c>
      <c r="AU477" s="122"/>
      <c r="AV477" s="122"/>
      <c r="AW477" s="122"/>
    </row>
    <row r="478" spans="1:49" x14ac:dyDescent="0.25">
      <c r="AR478" s="189"/>
      <c r="AS478" s="118" t="s">
        <v>240</v>
      </c>
      <c r="AT478" s="119" t="s">
        <v>520</v>
      </c>
      <c r="AU478" s="122"/>
      <c r="AV478" s="122"/>
      <c r="AW478" s="122"/>
    </row>
    <row r="479" spans="1:49" x14ac:dyDescent="0.25">
      <c r="AR479" s="189"/>
      <c r="AS479" s="118" t="s">
        <v>240</v>
      </c>
      <c r="AT479" s="119" t="s">
        <v>521</v>
      </c>
      <c r="AU479" s="122"/>
      <c r="AV479" s="122"/>
      <c r="AW479" s="122"/>
    </row>
    <row r="480" spans="1:49" x14ac:dyDescent="0.25">
      <c r="AR480" s="189"/>
      <c r="AS480" s="118" t="s">
        <v>240</v>
      </c>
      <c r="AT480" s="119" t="s">
        <v>522</v>
      </c>
      <c r="AU480" s="122"/>
      <c r="AV480" s="122"/>
      <c r="AW480" s="122"/>
    </row>
    <row r="481" spans="44:49" x14ac:dyDescent="0.25">
      <c r="AR481" s="189"/>
      <c r="AS481" s="118" t="s">
        <v>240</v>
      </c>
      <c r="AT481" s="119" t="s">
        <v>523</v>
      </c>
      <c r="AU481" s="122"/>
      <c r="AV481" s="122"/>
      <c r="AW481" s="122"/>
    </row>
    <row r="482" spans="44:49" x14ac:dyDescent="0.25">
      <c r="AR482" s="189"/>
      <c r="AS482" s="118" t="s">
        <v>240</v>
      </c>
      <c r="AT482" s="119" t="s">
        <v>524</v>
      </c>
      <c r="AU482" s="122"/>
      <c r="AV482" s="122"/>
      <c r="AW482" s="122"/>
    </row>
    <row r="483" spans="44:49" x14ac:dyDescent="0.25">
      <c r="AR483" s="189"/>
      <c r="AS483" s="118" t="s">
        <v>240</v>
      </c>
      <c r="AT483" s="119" t="s">
        <v>525</v>
      </c>
      <c r="AU483" s="122"/>
      <c r="AV483" s="122"/>
      <c r="AW483" s="122"/>
    </row>
    <row r="484" spans="44:49" x14ac:dyDescent="0.25">
      <c r="AR484" s="189"/>
      <c r="AS484" s="118" t="s">
        <v>240</v>
      </c>
      <c r="AT484" s="119" t="s">
        <v>526</v>
      </c>
      <c r="AU484" s="122"/>
      <c r="AV484" s="122"/>
      <c r="AW484" s="122"/>
    </row>
    <row r="485" spans="44:49" x14ac:dyDescent="0.25">
      <c r="AR485" s="189"/>
      <c r="AS485" s="118" t="s">
        <v>240</v>
      </c>
      <c r="AT485" s="119" t="s">
        <v>527</v>
      </c>
      <c r="AU485" s="122"/>
      <c r="AV485" s="122"/>
      <c r="AW485" s="122"/>
    </row>
    <row r="486" spans="44:49" x14ac:dyDescent="0.25">
      <c r="AR486" s="189"/>
      <c r="AS486" s="118" t="s">
        <v>240</v>
      </c>
      <c r="AT486" s="119" t="s">
        <v>528</v>
      </c>
      <c r="AU486" s="122"/>
      <c r="AV486" s="122"/>
      <c r="AW486" s="122"/>
    </row>
    <row r="487" spans="44:49" x14ac:dyDescent="0.25">
      <c r="AR487" s="189"/>
      <c r="AS487" s="118" t="s">
        <v>240</v>
      </c>
      <c r="AT487" s="119" t="s">
        <v>529</v>
      </c>
      <c r="AU487" s="122"/>
      <c r="AV487" s="122"/>
      <c r="AW487" s="122"/>
    </row>
    <row r="488" spans="44:49" x14ac:dyDescent="0.25">
      <c r="AR488" s="189"/>
      <c r="AS488" s="118" t="s">
        <v>240</v>
      </c>
      <c r="AT488" s="119" t="s">
        <v>530</v>
      </c>
      <c r="AU488" s="122"/>
      <c r="AV488" s="122"/>
      <c r="AW488" s="122"/>
    </row>
    <row r="489" spans="44:49" x14ac:dyDescent="0.25">
      <c r="AR489" s="189"/>
      <c r="AS489" s="118" t="s">
        <v>240</v>
      </c>
      <c r="AT489" s="119" t="s">
        <v>531</v>
      </c>
      <c r="AU489" s="122"/>
      <c r="AV489" s="122"/>
      <c r="AW489" s="122"/>
    </row>
    <row r="490" spans="44:49" x14ac:dyDescent="0.25">
      <c r="AR490" s="189"/>
      <c r="AS490" s="118" t="s">
        <v>240</v>
      </c>
      <c r="AT490" s="119" t="s">
        <v>532</v>
      </c>
      <c r="AU490" s="122"/>
      <c r="AV490" s="122"/>
      <c r="AW490" s="122"/>
    </row>
    <row r="491" spans="44:49" x14ac:dyDescent="0.25">
      <c r="AR491" s="189"/>
      <c r="AS491" s="118" t="s">
        <v>240</v>
      </c>
      <c r="AT491" s="119" t="s">
        <v>533</v>
      </c>
      <c r="AU491" s="122"/>
      <c r="AV491" s="122"/>
      <c r="AW491" s="122"/>
    </row>
    <row r="492" spans="44:49" x14ac:dyDescent="0.25">
      <c r="AR492" s="189"/>
      <c r="AS492" s="118" t="s">
        <v>240</v>
      </c>
      <c r="AT492" s="119" t="s">
        <v>534</v>
      </c>
      <c r="AU492" s="122"/>
      <c r="AV492" s="122"/>
      <c r="AW492" s="122"/>
    </row>
    <row r="493" spans="44:49" x14ac:dyDescent="0.25">
      <c r="AR493" s="189"/>
      <c r="AS493" s="118" t="s">
        <v>240</v>
      </c>
      <c r="AT493" s="119" t="s">
        <v>535</v>
      </c>
      <c r="AU493" s="122"/>
      <c r="AV493" s="122"/>
      <c r="AW493" s="122"/>
    </row>
    <row r="494" spans="44:49" x14ac:dyDescent="0.25">
      <c r="AR494" s="189"/>
      <c r="AS494" s="118" t="s">
        <v>240</v>
      </c>
      <c r="AT494" s="119" t="s">
        <v>536</v>
      </c>
      <c r="AU494" s="122"/>
      <c r="AV494" s="122"/>
      <c r="AW494" s="122"/>
    </row>
    <row r="495" spans="44:49" x14ac:dyDescent="0.25">
      <c r="AR495" s="189"/>
      <c r="AS495" s="118" t="s">
        <v>240</v>
      </c>
      <c r="AT495" s="119" t="s">
        <v>537</v>
      </c>
      <c r="AU495" s="122"/>
      <c r="AV495" s="122"/>
      <c r="AW495" s="122"/>
    </row>
    <row r="496" spans="44:49" x14ac:dyDescent="0.25">
      <c r="AR496" s="189"/>
      <c r="AS496" s="118" t="s">
        <v>240</v>
      </c>
      <c r="AT496" s="119" t="s">
        <v>538</v>
      </c>
      <c r="AU496" s="122"/>
      <c r="AV496" s="122"/>
      <c r="AW496" s="122"/>
    </row>
    <row r="497" spans="44:49" x14ac:dyDescent="0.25">
      <c r="AR497" s="189"/>
      <c r="AS497" s="118" t="s">
        <v>240</v>
      </c>
      <c r="AT497" s="119" t="s">
        <v>539</v>
      </c>
      <c r="AU497" s="122"/>
      <c r="AV497" s="122"/>
      <c r="AW497" s="122"/>
    </row>
    <row r="498" spans="44:49" x14ac:dyDescent="0.25">
      <c r="AR498" s="189"/>
      <c r="AS498" s="118" t="s">
        <v>240</v>
      </c>
      <c r="AT498" s="119" t="s">
        <v>540</v>
      </c>
      <c r="AU498" s="122"/>
      <c r="AV498" s="122"/>
      <c r="AW498" s="122"/>
    </row>
    <row r="499" spans="44:49" x14ac:dyDescent="0.25">
      <c r="AR499" s="189"/>
      <c r="AS499" s="118" t="s">
        <v>240</v>
      </c>
      <c r="AT499" s="119" t="s">
        <v>541</v>
      </c>
      <c r="AU499" s="122"/>
      <c r="AV499" s="122"/>
      <c r="AW499" s="122"/>
    </row>
    <row r="500" spans="44:49" x14ac:dyDescent="0.25">
      <c r="AR500" s="189"/>
      <c r="AS500" s="118" t="s">
        <v>240</v>
      </c>
      <c r="AT500" s="119" t="s">
        <v>542</v>
      </c>
      <c r="AU500" s="122"/>
      <c r="AV500" s="122"/>
      <c r="AW500" s="122"/>
    </row>
    <row r="501" spans="44:49" x14ac:dyDescent="0.25">
      <c r="AR501" s="189"/>
      <c r="AS501" s="118" t="s">
        <v>240</v>
      </c>
      <c r="AT501" s="119" t="s">
        <v>543</v>
      </c>
      <c r="AU501" s="122"/>
      <c r="AV501" s="122"/>
      <c r="AW501" s="122"/>
    </row>
    <row r="502" spans="44:49" x14ac:dyDescent="0.25">
      <c r="AR502" s="189"/>
      <c r="AS502" s="118" t="s">
        <v>240</v>
      </c>
      <c r="AT502" s="119" t="s">
        <v>544</v>
      </c>
      <c r="AU502" s="122"/>
      <c r="AV502" s="122"/>
      <c r="AW502" s="122"/>
    </row>
    <row r="503" spans="44:49" x14ac:dyDescent="0.25">
      <c r="AR503" s="189"/>
      <c r="AS503" s="118" t="s">
        <v>240</v>
      </c>
      <c r="AT503" s="119" t="s">
        <v>545</v>
      </c>
      <c r="AU503" s="122"/>
      <c r="AV503" s="122"/>
      <c r="AW503" s="122"/>
    </row>
    <row r="504" spans="44:49" x14ac:dyDescent="0.25">
      <c r="AR504" s="189"/>
      <c r="AS504" s="118" t="s">
        <v>240</v>
      </c>
      <c r="AT504" s="119" t="s">
        <v>546</v>
      </c>
      <c r="AU504" s="122"/>
      <c r="AV504" s="122"/>
      <c r="AW504" s="122"/>
    </row>
    <row r="505" spans="44:49" x14ac:dyDescent="0.25">
      <c r="AR505" s="189"/>
      <c r="AS505" s="118" t="s">
        <v>240</v>
      </c>
      <c r="AT505" s="119" t="s">
        <v>547</v>
      </c>
      <c r="AU505" s="122"/>
      <c r="AV505" s="122"/>
      <c r="AW505" s="122"/>
    </row>
    <row r="506" spans="44:49" x14ac:dyDescent="0.25">
      <c r="AR506" s="189"/>
      <c r="AS506" s="118" t="s">
        <v>240</v>
      </c>
      <c r="AT506" s="119" t="s">
        <v>548</v>
      </c>
      <c r="AU506" s="122"/>
      <c r="AV506" s="122"/>
      <c r="AW506" s="122"/>
    </row>
    <row r="507" spans="44:49" x14ac:dyDescent="0.25">
      <c r="AR507" s="189"/>
      <c r="AS507" s="118" t="s">
        <v>240</v>
      </c>
      <c r="AT507" s="119" t="s">
        <v>549</v>
      </c>
      <c r="AU507" s="122"/>
      <c r="AV507" s="122"/>
      <c r="AW507" s="122"/>
    </row>
    <row r="508" spans="44:49" x14ac:dyDescent="0.25">
      <c r="AR508" s="189"/>
      <c r="AS508" s="118" t="s">
        <v>240</v>
      </c>
      <c r="AT508" s="196" t="s">
        <v>550</v>
      </c>
      <c r="AU508" s="122"/>
      <c r="AV508" s="122"/>
      <c r="AW508" s="122"/>
    </row>
    <row r="509" spans="44:49" x14ac:dyDescent="0.25">
      <c r="AR509" s="189"/>
      <c r="AS509" s="118" t="s">
        <v>240</v>
      </c>
      <c r="AT509" s="119" t="s">
        <v>551</v>
      </c>
      <c r="AU509" s="122"/>
      <c r="AV509" s="122"/>
      <c r="AW509" s="122"/>
    </row>
    <row r="510" spans="44:49" x14ac:dyDescent="0.25">
      <c r="AR510" s="189"/>
      <c r="AS510" s="118" t="s">
        <v>242</v>
      </c>
      <c r="AT510" s="119" t="s">
        <v>552</v>
      </c>
      <c r="AU510" s="122"/>
      <c r="AV510" s="122"/>
      <c r="AW510" s="122"/>
    </row>
    <row r="511" spans="44:49" x14ac:dyDescent="0.25">
      <c r="AR511" s="189"/>
      <c r="AS511" s="118" t="s">
        <v>242</v>
      </c>
      <c r="AT511" s="119" t="s">
        <v>553</v>
      </c>
      <c r="AU511" s="122"/>
      <c r="AV511" s="122"/>
      <c r="AW511" s="122"/>
    </row>
    <row r="512" spans="44:49" x14ac:dyDescent="0.25">
      <c r="AR512" s="189"/>
      <c r="AS512" s="118" t="s">
        <v>242</v>
      </c>
      <c r="AT512" s="119" t="s">
        <v>554</v>
      </c>
      <c r="AU512" s="122"/>
      <c r="AV512" s="122"/>
      <c r="AW512" s="122"/>
    </row>
    <row r="513" spans="44:49" x14ac:dyDescent="0.25">
      <c r="AR513" s="189"/>
      <c r="AS513" s="118" t="s">
        <v>242</v>
      </c>
      <c r="AT513" s="119" t="s">
        <v>282</v>
      </c>
      <c r="AU513" s="122"/>
      <c r="AV513" s="122"/>
      <c r="AW513" s="122"/>
    </row>
    <row r="514" spans="44:49" x14ac:dyDescent="0.25">
      <c r="AR514" s="189"/>
      <c r="AS514" s="118" t="s">
        <v>242</v>
      </c>
      <c r="AT514" s="119" t="s">
        <v>555</v>
      </c>
      <c r="AU514" s="122"/>
      <c r="AV514" s="122"/>
      <c r="AW514" s="122"/>
    </row>
    <row r="515" spans="44:49" x14ac:dyDescent="0.25">
      <c r="AR515" s="189"/>
      <c r="AS515" s="118" t="s">
        <v>242</v>
      </c>
      <c r="AT515" s="119" t="s">
        <v>556</v>
      </c>
      <c r="AU515" s="122"/>
      <c r="AV515" s="122"/>
      <c r="AW515" s="122"/>
    </row>
    <row r="516" spans="44:49" x14ac:dyDescent="0.25">
      <c r="AR516" s="189"/>
      <c r="AS516" s="118" t="s">
        <v>242</v>
      </c>
      <c r="AT516" s="119" t="s">
        <v>557</v>
      </c>
      <c r="AU516" s="122"/>
      <c r="AV516" s="122"/>
      <c r="AW516" s="122"/>
    </row>
    <row r="517" spans="44:49" x14ac:dyDescent="0.25">
      <c r="AR517" s="189"/>
      <c r="AS517" s="118" t="s">
        <v>242</v>
      </c>
      <c r="AT517" s="119" t="s">
        <v>558</v>
      </c>
      <c r="AU517" s="122"/>
      <c r="AV517" s="122"/>
      <c r="AW517" s="122"/>
    </row>
    <row r="518" spans="44:49" x14ac:dyDescent="0.25">
      <c r="AR518" s="189"/>
      <c r="AS518" s="118" t="s">
        <v>242</v>
      </c>
      <c r="AT518" s="119" t="s">
        <v>559</v>
      </c>
      <c r="AU518" s="122"/>
      <c r="AV518" s="122"/>
      <c r="AW518" s="122"/>
    </row>
    <row r="519" spans="44:49" x14ac:dyDescent="0.25">
      <c r="AR519" s="189"/>
      <c r="AS519" s="118" t="s">
        <v>242</v>
      </c>
      <c r="AT519" s="119" t="s">
        <v>560</v>
      </c>
      <c r="AU519" s="122"/>
      <c r="AV519" s="122"/>
      <c r="AW519" s="122"/>
    </row>
    <row r="520" spans="44:49" x14ac:dyDescent="0.25">
      <c r="AR520" s="189"/>
      <c r="AS520" s="118" t="s">
        <v>242</v>
      </c>
      <c r="AT520" s="119" t="s">
        <v>561</v>
      </c>
      <c r="AU520" s="122"/>
      <c r="AV520" s="122"/>
      <c r="AW520" s="122"/>
    </row>
    <row r="521" spans="44:49" x14ac:dyDescent="0.25">
      <c r="AR521" s="189"/>
      <c r="AS521" s="118" t="s">
        <v>242</v>
      </c>
      <c r="AT521" s="119" t="s">
        <v>562</v>
      </c>
      <c r="AU521" s="122"/>
      <c r="AV521" s="122"/>
      <c r="AW521" s="122"/>
    </row>
    <row r="522" spans="44:49" x14ac:dyDescent="0.25">
      <c r="AR522" s="189"/>
      <c r="AS522" s="118" t="s">
        <v>242</v>
      </c>
      <c r="AT522" s="119" t="s">
        <v>563</v>
      </c>
      <c r="AU522" s="122"/>
      <c r="AV522" s="122"/>
      <c r="AW522" s="122"/>
    </row>
    <row r="523" spans="44:49" x14ac:dyDescent="0.25">
      <c r="AR523" s="189"/>
      <c r="AS523" s="118" t="s">
        <v>242</v>
      </c>
      <c r="AT523" s="119" t="s">
        <v>564</v>
      </c>
      <c r="AU523" s="122"/>
      <c r="AV523" s="122"/>
      <c r="AW523" s="122"/>
    </row>
    <row r="524" spans="44:49" x14ac:dyDescent="0.25">
      <c r="AR524" s="189"/>
      <c r="AS524" s="118" t="s">
        <v>242</v>
      </c>
      <c r="AT524" s="119" t="s">
        <v>565</v>
      </c>
      <c r="AU524" s="122"/>
      <c r="AV524" s="122"/>
      <c r="AW524" s="122"/>
    </row>
    <row r="525" spans="44:49" x14ac:dyDescent="0.25">
      <c r="AR525" s="189"/>
      <c r="AS525" s="118" t="s">
        <v>242</v>
      </c>
      <c r="AT525" s="119" t="s">
        <v>566</v>
      </c>
      <c r="AU525" s="122"/>
      <c r="AV525" s="122"/>
      <c r="AW525" s="122"/>
    </row>
    <row r="526" spans="44:49" ht="30" x14ac:dyDescent="0.25">
      <c r="AR526" s="189"/>
      <c r="AS526" s="118" t="s">
        <v>242</v>
      </c>
      <c r="AT526" s="11" t="s">
        <v>567</v>
      </c>
      <c r="AU526" s="122"/>
      <c r="AV526" s="122"/>
      <c r="AW526" s="122"/>
    </row>
    <row r="527" spans="44:49" ht="45" x14ac:dyDescent="0.25">
      <c r="AR527" s="189"/>
      <c r="AS527" s="118" t="s">
        <v>242</v>
      </c>
      <c r="AT527" s="11" t="s">
        <v>568</v>
      </c>
      <c r="AU527" s="122"/>
      <c r="AV527" s="122"/>
      <c r="AW527" s="122"/>
    </row>
    <row r="528" spans="44:49" x14ac:dyDescent="0.25">
      <c r="AR528" s="189"/>
      <c r="AS528" s="118" t="s">
        <v>242</v>
      </c>
      <c r="AT528" s="119" t="s">
        <v>569</v>
      </c>
      <c r="AU528" s="122"/>
      <c r="AV528" s="122"/>
      <c r="AW528" s="122"/>
    </row>
    <row r="529" spans="44:49" x14ac:dyDescent="0.25">
      <c r="AR529" s="189"/>
      <c r="AS529" s="118" t="s">
        <v>242</v>
      </c>
      <c r="AT529" s="119" t="s">
        <v>570</v>
      </c>
      <c r="AU529" s="122"/>
      <c r="AV529" s="122"/>
      <c r="AW529" s="122"/>
    </row>
    <row r="530" spans="44:49" x14ac:dyDescent="0.25">
      <c r="AR530" s="189"/>
      <c r="AS530" s="118" t="s">
        <v>242</v>
      </c>
      <c r="AT530" s="119" t="s">
        <v>571</v>
      </c>
      <c r="AU530" s="122"/>
      <c r="AV530" s="122"/>
      <c r="AW530" s="122"/>
    </row>
    <row r="531" spans="44:49" x14ac:dyDescent="0.25">
      <c r="AR531" s="189"/>
      <c r="AS531" s="118" t="s">
        <v>242</v>
      </c>
      <c r="AT531" s="119" t="s">
        <v>572</v>
      </c>
      <c r="AU531" s="122"/>
      <c r="AV531" s="122"/>
      <c r="AW531" s="122"/>
    </row>
    <row r="532" spans="44:49" x14ac:dyDescent="0.25">
      <c r="AR532" s="189"/>
      <c r="AS532" s="118" t="s">
        <v>242</v>
      </c>
      <c r="AT532" s="119" t="s">
        <v>573</v>
      </c>
      <c r="AU532" s="122"/>
      <c r="AV532" s="122"/>
      <c r="AW532" s="122"/>
    </row>
    <row r="533" spans="44:49" x14ac:dyDescent="0.25">
      <c r="AR533" s="189"/>
      <c r="AS533" s="118" t="s">
        <v>242</v>
      </c>
      <c r="AT533" s="119" t="s">
        <v>574</v>
      </c>
      <c r="AU533" s="122"/>
      <c r="AV533" s="122"/>
      <c r="AW533" s="122"/>
    </row>
    <row r="534" spans="44:49" x14ac:dyDescent="0.25">
      <c r="AR534" s="189"/>
      <c r="AS534" s="118" t="s">
        <v>242</v>
      </c>
      <c r="AT534" s="119" t="s">
        <v>575</v>
      </c>
      <c r="AU534" s="122"/>
      <c r="AV534" s="122"/>
      <c r="AW534" s="122"/>
    </row>
    <row r="535" spans="44:49" x14ac:dyDescent="0.25">
      <c r="AR535" s="189"/>
      <c r="AS535" s="118" t="s">
        <v>242</v>
      </c>
      <c r="AT535" s="119" t="s">
        <v>576</v>
      </c>
      <c r="AU535" s="122"/>
      <c r="AV535" s="122"/>
      <c r="AW535" s="122"/>
    </row>
    <row r="536" spans="44:49" x14ac:dyDescent="0.25">
      <c r="AR536" s="189"/>
      <c r="AS536" s="118" t="s">
        <v>242</v>
      </c>
      <c r="AT536" s="119" t="s">
        <v>333</v>
      </c>
      <c r="AU536" s="122"/>
      <c r="AV536" s="122"/>
      <c r="AW536" s="122"/>
    </row>
    <row r="537" spans="44:49" x14ac:dyDescent="0.25">
      <c r="AR537" s="189"/>
      <c r="AS537" s="118" t="s">
        <v>242</v>
      </c>
      <c r="AT537" s="119" t="s">
        <v>577</v>
      </c>
      <c r="AU537" s="122"/>
      <c r="AV537" s="122"/>
      <c r="AW537" s="122"/>
    </row>
    <row r="538" spans="44:49" x14ac:dyDescent="0.25">
      <c r="AR538" s="189"/>
      <c r="AS538" s="118" t="s">
        <v>242</v>
      </c>
      <c r="AT538" s="119" t="s">
        <v>578</v>
      </c>
      <c r="AU538" s="122"/>
      <c r="AV538" s="122"/>
      <c r="AW538" s="122"/>
    </row>
    <row r="539" spans="44:49" x14ac:dyDescent="0.25">
      <c r="AR539" s="189"/>
      <c r="AS539" s="118" t="s">
        <v>242</v>
      </c>
      <c r="AT539" s="119" t="s">
        <v>579</v>
      </c>
      <c r="AU539" s="122"/>
      <c r="AV539" s="122"/>
      <c r="AW539" s="122"/>
    </row>
    <row r="540" spans="44:49" x14ac:dyDescent="0.25">
      <c r="AR540" s="189"/>
      <c r="AS540" s="118" t="s">
        <v>242</v>
      </c>
      <c r="AT540" s="119" t="s">
        <v>580</v>
      </c>
      <c r="AU540" s="122"/>
      <c r="AV540" s="122"/>
      <c r="AW540" s="122"/>
    </row>
    <row r="541" spans="44:49" x14ac:dyDescent="0.25">
      <c r="AR541" s="189"/>
      <c r="AS541" s="118" t="s">
        <v>242</v>
      </c>
      <c r="AT541" s="119" t="s">
        <v>581</v>
      </c>
      <c r="AU541" s="122"/>
      <c r="AV541" s="122"/>
      <c r="AW541" s="122"/>
    </row>
    <row r="542" spans="44:49" x14ac:dyDescent="0.25">
      <c r="AR542" s="189"/>
      <c r="AS542" s="118" t="s">
        <v>242</v>
      </c>
      <c r="AT542" s="119" t="s">
        <v>582</v>
      </c>
      <c r="AU542" s="122"/>
      <c r="AV542" s="122"/>
      <c r="AW542" s="122"/>
    </row>
    <row r="543" spans="44:49" x14ac:dyDescent="0.25">
      <c r="AR543" s="189"/>
      <c r="AS543" s="118" t="s">
        <v>242</v>
      </c>
      <c r="AT543" s="119" t="s">
        <v>583</v>
      </c>
      <c r="AU543" s="122"/>
      <c r="AV543" s="122"/>
      <c r="AW543" s="122"/>
    </row>
    <row r="544" spans="44:49" x14ac:dyDescent="0.25">
      <c r="AR544" s="189"/>
      <c r="AS544" s="118" t="s">
        <v>242</v>
      </c>
      <c r="AT544" s="119" t="s">
        <v>584</v>
      </c>
      <c r="AU544" s="122"/>
      <c r="AV544" s="122"/>
      <c r="AW544" s="122"/>
    </row>
    <row r="545" spans="44:49" x14ac:dyDescent="0.25">
      <c r="AR545" s="189"/>
      <c r="AS545" s="118" t="s">
        <v>242</v>
      </c>
      <c r="AT545" s="119" t="s">
        <v>585</v>
      </c>
      <c r="AU545" s="122"/>
      <c r="AV545" s="122"/>
      <c r="AW545" s="122"/>
    </row>
    <row r="546" spans="44:49" x14ac:dyDescent="0.25">
      <c r="AR546" s="189"/>
      <c r="AS546" s="118" t="s">
        <v>244</v>
      </c>
      <c r="AT546" s="119" t="s">
        <v>586</v>
      </c>
      <c r="AU546" s="122"/>
      <c r="AV546" s="122"/>
      <c r="AW546" s="122"/>
    </row>
    <row r="547" spans="44:49" x14ac:dyDescent="0.25">
      <c r="AR547" s="189"/>
      <c r="AS547" s="118" t="s">
        <v>244</v>
      </c>
      <c r="AT547" s="119" t="s">
        <v>587</v>
      </c>
      <c r="AU547" s="122"/>
      <c r="AV547" s="122"/>
      <c r="AW547" s="122"/>
    </row>
    <row r="548" spans="44:49" x14ac:dyDescent="0.25">
      <c r="AR548" s="189"/>
      <c r="AS548" s="118" t="s">
        <v>244</v>
      </c>
      <c r="AT548" s="119" t="s">
        <v>588</v>
      </c>
      <c r="AU548" s="122"/>
      <c r="AV548" s="122"/>
      <c r="AW548" s="122"/>
    </row>
    <row r="549" spans="44:49" x14ac:dyDescent="0.25">
      <c r="AR549" s="189"/>
      <c r="AS549" s="118" t="s">
        <v>244</v>
      </c>
      <c r="AT549" s="119" t="s">
        <v>589</v>
      </c>
      <c r="AU549" s="122"/>
      <c r="AV549" s="122"/>
      <c r="AW549" s="122"/>
    </row>
    <row r="550" spans="44:49" x14ac:dyDescent="0.25">
      <c r="AR550" s="189"/>
      <c r="AS550" s="118" t="s">
        <v>244</v>
      </c>
      <c r="AT550" s="119" t="s">
        <v>590</v>
      </c>
      <c r="AU550" s="122"/>
      <c r="AV550" s="122"/>
      <c r="AW550" s="122"/>
    </row>
    <row r="551" spans="44:49" x14ac:dyDescent="0.25">
      <c r="AR551" s="189"/>
      <c r="AS551" s="118" t="s">
        <v>244</v>
      </c>
      <c r="AT551" s="119" t="s">
        <v>591</v>
      </c>
      <c r="AU551" s="122"/>
      <c r="AV551" s="122"/>
      <c r="AW551" s="122"/>
    </row>
    <row r="552" spans="44:49" x14ac:dyDescent="0.25">
      <c r="AR552" s="189"/>
      <c r="AS552" s="118" t="s">
        <v>244</v>
      </c>
      <c r="AT552" s="119" t="s">
        <v>592</v>
      </c>
      <c r="AU552" s="122"/>
      <c r="AV552" s="122"/>
      <c r="AW552" s="122"/>
    </row>
    <row r="553" spans="44:49" x14ac:dyDescent="0.25">
      <c r="AR553" s="189"/>
      <c r="AS553" s="118" t="s">
        <v>244</v>
      </c>
      <c r="AT553" s="119" t="s">
        <v>593</v>
      </c>
      <c r="AU553" s="122"/>
      <c r="AV553" s="122"/>
      <c r="AW553" s="122"/>
    </row>
    <row r="554" spans="44:49" x14ac:dyDescent="0.25">
      <c r="AR554" s="189"/>
      <c r="AS554" s="118" t="s">
        <v>244</v>
      </c>
      <c r="AT554" s="119" t="s">
        <v>594</v>
      </c>
      <c r="AU554" s="122"/>
      <c r="AV554" s="122"/>
      <c r="AW554" s="122"/>
    </row>
    <row r="555" spans="44:49" x14ac:dyDescent="0.25">
      <c r="AR555" s="189"/>
      <c r="AS555" s="118" t="s">
        <v>244</v>
      </c>
      <c r="AT555" s="119" t="s">
        <v>595</v>
      </c>
      <c r="AU555" s="122"/>
      <c r="AV555" s="122"/>
      <c r="AW555" s="122"/>
    </row>
    <row r="556" spans="44:49" x14ac:dyDescent="0.25">
      <c r="AR556" s="189"/>
      <c r="AS556" s="118" t="s">
        <v>244</v>
      </c>
      <c r="AT556" s="119" t="s">
        <v>596</v>
      </c>
      <c r="AU556" s="122"/>
      <c r="AV556" s="122"/>
      <c r="AW556" s="122"/>
    </row>
    <row r="557" spans="44:49" x14ac:dyDescent="0.25">
      <c r="AR557" s="189"/>
      <c r="AS557" s="118" t="s">
        <v>244</v>
      </c>
      <c r="AT557" s="119" t="s">
        <v>597</v>
      </c>
      <c r="AU557" s="122"/>
      <c r="AV557" s="122"/>
      <c r="AW557" s="122"/>
    </row>
    <row r="558" spans="44:49" x14ac:dyDescent="0.25">
      <c r="AR558" s="189"/>
      <c r="AS558" s="118" t="s">
        <v>244</v>
      </c>
      <c r="AT558" s="119" t="s">
        <v>598</v>
      </c>
      <c r="AU558" s="122"/>
      <c r="AV558" s="122"/>
      <c r="AW558" s="122"/>
    </row>
    <row r="559" spans="44:49" x14ac:dyDescent="0.25">
      <c r="AR559" s="189"/>
      <c r="AS559" s="118" t="s">
        <v>244</v>
      </c>
      <c r="AT559" s="119" t="s">
        <v>599</v>
      </c>
      <c r="AU559" s="122"/>
      <c r="AV559" s="122"/>
      <c r="AW559" s="122"/>
    </row>
    <row r="560" spans="44:49" x14ac:dyDescent="0.25">
      <c r="AR560" s="189"/>
      <c r="AS560" s="118" t="s">
        <v>244</v>
      </c>
      <c r="AT560" s="119" t="s">
        <v>600</v>
      </c>
      <c r="AU560" s="122"/>
      <c r="AV560" s="122"/>
      <c r="AW560" s="122"/>
    </row>
    <row r="561" spans="44:49" x14ac:dyDescent="0.25">
      <c r="AR561" s="189"/>
      <c r="AS561" s="118" t="s">
        <v>244</v>
      </c>
      <c r="AT561" s="119" t="s">
        <v>601</v>
      </c>
      <c r="AU561" s="122"/>
      <c r="AV561" s="122"/>
      <c r="AW561" s="122"/>
    </row>
    <row r="562" spans="44:49" x14ac:dyDescent="0.25">
      <c r="AR562" s="189"/>
      <c r="AS562" s="118" t="s">
        <v>246</v>
      </c>
      <c r="AT562" s="119" t="s">
        <v>602</v>
      </c>
      <c r="AU562" s="122"/>
      <c r="AV562" s="122"/>
      <c r="AW562" s="122"/>
    </row>
    <row r="563" spans="44:49" x14ac:dyDescent="0.25">
      <c r="AR563" s="189"/>
      <c r="AS563" s="118" t="s">
        <v>246</v>
      </c>
      <c r="AT563" s="119" t="s">
        <v>603</v>
      </c>
      <c r="AU563" s="122"/>
      <c r="AV563" s="122"/>
      <c r="AW563" s="122"/>
    </row>
    <row r="564" spans="44:49" x14ac:dyDescent="0.25">
      <c r="AR564" s="189"/>
      <c r="AS564" s="118" t="s">
        <v>246</v>
      </c>
      <c r="AT564" s="119" t="s">
        <v>604</v>
      </c>
      <c r="AU564" s="122"/>
      <c r="AV564" s="122"/>
      <c r="AW564" s="122"/>
    </row>
    <row r="565" spans="44:49" x14ac:dyDescent="0.25">
      <c r="AR565" s="189"/>
      <c r="AS565" s="118" t="s">
        <v>246</v>
      </c>
      <c r="AT565" s="119" t="s">
        <v>605</v>
      </c>
      <c r="AU565" s="122"/>
      <c r="AV565" s="122"/>
      <c r="AW565" s="122"/>
    </row>
    <row r="566" spans="44:49" x14ac:dyDescent="0.25">
      <c r="AR566" s="189"/>
      <c r="AS566" s="118" t="s">
        <v>246</v>
      </c>
      <c r="AT566" s="119" t="s">
        <v>606</v>
      </c>
      <c r="AU566" s="122"/>
      <c r="AV566" s="122"/>
      <c r="AW566" s="122"/>
    </row>
    <row r="567" spans="44:49" x14ac:dyDescent="0.25">
      <c r="AR567" s="189"/>
      <c r="AS567" s="118" t="s">
        <v>246</v>
      </c>
      <c r="AT567" s="119" t="s">
        <v>607</v>
      </c>
      <c r="AU567" s="122"/>
      <c r="AV567" s="122"/>
      <c r="AW567" s="122"/>
    </row>
    <row r="568" spans="44:49" x14ac:dyDescent="0.25">
      <c r="AR568" s="189"/>
      <c r="AS568" s="118" t="s">
        <v>246</v>
      </c>
      <c r="AT568" s="119" t="s">
        <v>608</v>
      </c>
      <c r="AU568" s="122"/>
      <c r="AV568" s="122"/>
      <c r="AW568" s="122"/>
    </row>
    <row r="569" spans="44:49" x14ac:dyDescent="0.25">
      <c r="AR569" s="189"/>
      <c r="AS569" s="118" t="s">
        <v>246</v>
      </c>
      <c r="AT569" s="119" t="s">
        <v>609</v>
      </c>
      <c r="AU569" s="122"/>
      <c r="AV569" s="122"/>
      <c r="AW569" s="122"/>
    </row>
    <row r="570" spans="44:49" x14ac:dyDescent="0.25">
      <c r="AR570" s="189"/>
      <c r="AS570" s="118" t="s">
        <v>246</v>
      </c>
      <c r="AT570" s="119" t="s">
        <v>610</v>
      </c>
      <c r="AU570" s="122"/>
      <c r="AV570" s="122"/>
      <c r="AW570" s="122"/>
    </row>
    <row r="571" spans="44:49" x14ac:dyDescent="0.25">
      <c r="AR571" s="189"/>
      <c r="AS571" s="118" t="s">
        <v>246</v>
      </c>
      <c r="AT571" s="119" t="s">
        <v>611</v>
      </c>
      <c r="AU571" s="122"/>
      <c r="AV571" s="122"/>
      <c r="AW571" s="122"/>
    </row>
    <row r="572" spans="44:49" x14ac:dyDescent="0.25">
      <c r="AR572" s="189"/>
      <c r="AS572" s="118" t="s">
        <v>246</v>
      </c>
      <c r="AT572" s="119" t="s">
        <v>612</v>
      </c>
      <c r="AU572" s="122"/>
      <c r="AV572" s="122"/>
      <c r="AW572" s="122"/>
    </row>
    <row r="573" spans="44:49" x14ac:dyDescent="0.25">
      <c r="AR573" s="189"/>
      <c r="AS573" s="118" t="s">
        <v>248</v>
      </c>
      <c r="AT573" s="119" t="s">
        <v>613</v>
      </c>
      <c r="AU573" s="122"/>
      <c r="AV573" s="122"/>
      <c r="AW573" s="122"/>
    </row>
    <row r="574" spans="44:49" x14ac:dyDescent="0.25">
      <c r="AR574" s="189"/>
      <c r="AS574" s="118" t="s">
        <v>248</v>
      </c>
      <c r="AT574" s="119" t="s">
        <v>614</v>
      </c>
      <c r="AU574" s="122"/>
      <c r="AV574" s="122"/>
      <c r="AW574" s="122"/>
    </row>
    <row r="575" spans="44:49" x14ac:dyDescent="0.25">
      <c r="AR575" s="189"/>
      <c r="AS575" s="118" t="s">
        <v>248</v>
      </c>
      <c r="AT575" s="119" t="s">
        <v>615</v>
      </c>
      <c r="AU575" s="122"/>
      <c r="AV575" s="122"/>
      <c r="AW575" s="122"/>
    </row>
    <row r="576" spans="44:49" x14ac:dyDescent="0.25">
      <c r="AR576" s="189"/>
      <c r="AS576" s="118" t="s">
        <v>248</v>
      </c>
      <c r="AT576" s="119" t="s">
        <v>616</v>
      </c>
      <c r="AU576" s="122"/>
      <c r="AV576" s="122"/>
      <c r="AW576" s="122"/>
    </row>
    <row r="577" spans="44:49" x14ac:dyDescent="0.25">
      <c r="AR577" s="189"/>
      <c r="AS577" s="118" t="s">
        <v>248</v>
      </c>
      <c r="AT577" s="119" t="s">
        <v>617</v>
      </c>
      <c r="AU577" s="122"/>
      <c r="AV577" s="122"/>
      <c r="AW577" s="122"/>
    </row>
    <row r="578" spans="44:49" x14ac:dyDescent="0.25">
      <c r="AR578" s="189"/>
      <c r="AS578" s="118" t="s">
        <v>248</v>
      </c>
      <c r="AT578" s="119" t="s">
        <v>618</v>
      </c>
      <c r="AU578" s="122"/>
      <c r="AV578" s="122"/>
      <c r="AW578" s="122"/>
    </row>
    <row r="579" spans="44:49" x14ac:dyDescent="0.25">
      <c r="AR579" s="189"/>
      <c r="AS579" s="118" t="s">
        <v>248</v>
      </c>
      <c r="AT579" s="119" t="s">
        <v>619</v>
      </c>
      <c r="AU579" s="122"/>
      <c r="AV579" s="122"/>
      <c r="AW579" s="122"/>
    </row>
    <row r="580" spans="44:49" x14ac:dyDescent="0.25">
      <c r="AR580" s="189"/>
      <c r="AS580" s="118" t="s">
        <v>248</v>
      </c>
      <c r="AT580" s="119" t="s">
        <v>620</v>
      </c>
      <c r="AU580" s="122"/>
      <c r="AV580" s="122"/>
      <c r="AW580" s="122"/>
    </row>
    <row r="581" spans="44:49" x14ac:dyDescent="0.25">
      <c r="AR581" s="189"/>
      <c r="AS581" s="118" t="s">
        <v>250</v>
      </c>
      <c r="AT581" s="119" t="s">
        <v>621</v>
      </c>
      <c r="AU581" s="122"/>
      <c r="AV581" s="122"/>
      <c r="AW581" s="122"/>
    </row>
    <row r="582" spans="44:49" x14ac:dyDescent="0.25">
      <c r="AR582" s="189"/>
      <c r="AS582" s="118" t="s">
        <v>250</v>
      </c>
      <c r="AT582" s="119" t="s">
        <v>622</v>
      </c>
      <c r="AU582" s="122"/>
      <c r="AV582" s="122"/>
      <c r="AW582" s="122"/>
    </row>
    <row r="583" spans="44:49" x14ac:dyDescent="0.25">
      <c r="AR583" s="189"/>
      <c r="AS583" s="118" t="s">
        <v>250</v>
      </c>
      <c r="AT583" s="119" t="s">
        <v>623</v>
      </c>
      <c r="AU583" s="122"/>
      <c r="AV583" s="122"/>
      <c r="AW583" s="122"/>
    </row>
    <row r="584" spans="44:49" x14ac:dyDescent="0.25">
      <c r="AR584" s="189"/>
      <c r="AS584" s="118" t="s">
        <v>250</v>
      </c>
      <c r="AT584" s="119" t="s">
        <v>624</v>
      </c>
      <c r="AU584" s="122"/>
      <c r="AV584" s="122"/>
      <c r="AW584" s="122"/>
    </row>
    <row r="585" spans="44:49" x14ac:dyDescent="0.25">
      <c r="AR585" s="189"/>
      <c r="AS585" s="118" t="s">
        <v>250</v>
      </c>
      <c r="AT585" s="119" t="s">
        <v>625</v>
      </c>
      <c r="AU585" s="122"/>
      <c r="AV585" s="122"/>
      <c r="AW585" s="122"/>
    </row>
    <row r="586" spans="44:49" x14ac:dyDescent="0.25">
      <c r="AR586" s="189"/>
      <c r="AS586" s="118" t="s">
        <v>250</v>
      </c>
      <c r="AT586" s="119" t="s">
        <v>626</v>
      </c>
      <c r="AU586" s="122"/>
      <c r="AV586" s="122"/>
      <c r="AW586" s="122"/>
    </row>
    <row r="587" spans="44:49" x14ac:dyDescent="0.25">
      <c r="AR587" s="189"/>
      <c r="AS587" s="118" t="s">
        <v>250</v>
      </c>
      <c r="AT587" s="119" t="s">
        <v>627</v>
      </c>
      <c r="AU587" s="122"/>
      <c r="AV587" s="122"/>
      <c r="AW587" s="122"/>
    </row>
    <row r="588" spans="44:49" x14ac:dyDescent="0.25">
      <c r="AR588" s="189"/>
      <c r="AS588" s="118" t="s">
        <v>250</v>
      </c>
      <c r="AT588" s="119" t="s">
        <v>628</v>
      </c>
      <c r="AU588" s="122"/>
      <c r="AV588" s="122"/>
      <c r="AW588" s="122"/>
    </row>
    <row r="589" spans="44:49" x14ac:dyDescent="0.25">
      <c r="AR589" s="189"/>
      <c r="AS589" s="118" t="s">
        <v>250</v>
      </c>
      <c r="AT589" s="119" t="s">
        <v>629</v>
      </c>
      <c r="AU589" s="122"/>
      <c r="AV589" s="122"/>
      <c r="AW589" s="122"/>
    </row>
    <row r="590" spans="44:49" x14ac:dyDescent="0.25">
      <c r="AR590" s="189"/>
      <c r="AS590" s="118" t="s">
        <v>250</v>
      </c>
      <c r="AT590" s="119" t="s">
        <v>630</v>
      </c>
      <c r="AU590" s="122"/>
      <c r="AV590" s="122"/>
      <c r="AW590" s="122"/>
    </row>
    <row r="591" spans="44:49" x14ac:dyDescent="0.25">
      <c r="AR591" s="189"/>
      <c r="AS591" s="118" t="s">
        <v>250</v>
      </c>
      <c r="AT591" s="119" t="s">
        <v>631</v>
      </c>
      <c r="AU591" s="122"/>
      <c r="AV591" s="122"/>
      <c r="AW591" s="122"/>
    </row>
    <row r="592" spans="44:49" x14ac:dyDescent="0.25">
      <c r="AR592" s="189"/>
      <c r="AS592" s="118" t="s">
        <v>252</v>
      </c>
      <c r="AT592" s="119" t="s">
        <v>632</v>
      </c>
      <c r="AU592" s="122"/>
      <c r="AV592" s="122"/>
      <c r="AW592" s="122"/>
    </row>
    <row r="593" spans="44:49" x14ac:dyDescent="0.25">
      <c r="AR593" s="189"/>
      <c r="AS593" s="118" t="s">
        <v>252</v>
      </c>
      <c r="AT593" s="119" t="s">
        <v>633</v>
      </c>
      <c r="AU593" s="122"/>
      <c r="AV593" s="122"/>
      <c r="AW593" s="122"/>
    </row>
    <row r="594" spans="44:49" x14ac:dyDescent="0.25">
      <c r="AR594" s="189"/>
      <c r="AS594" s="118" t="s">
        <v>252</v>
      </c>
      <c r="AT594" s="119" t="s">
        <v>634</v>
      </c>
      <c r="AU594" s="122"/>
      <c r="AV594" s="122"/>
      <c r="AW594" s="122"/>
    </row>
    <row r="595" spans="44:49" x14ac:dyDescent="0.25">
      <c r="AR595" s="189"/>
      <c r="AS595" s="118" t="s">
        <v>252</v>
      </c>
      <c r="AT595" s="119" t="s">
        <v>635</v>
      </c>
      <c r="AU595" s="122"/>
      <c r="AV595" s="122"/>
      <c r="AW595" s="122"/>
    </row>
    <row r="596" spans="44:49" x14ac:dyDescent="0.25">
      <c r="AR596" s="189"/>
      <c r="AS596" s="118" t="s">
        <v>252</v>
      </c>
      <c r="AT596" s="119" t="s">
        <v>636</v>
      </c>
      <c r="AU596" s="122"/>
      <c r="AV596" s="122"/>
      <c r="AW596" s="122"/>
    </row>
    <row r="597" spans="44:49" x14ac:dyDescent="0.25">
      <c r="AR597" s="189"/>
      <c r="AS597" s="118" t="s">
        <v>252</v>
      </c>
      <c r="AT597" s="119" t="s">
        <v>637</v>
      </c>
      <c r="AU597" s="122"/>
      <c r="AV597" s="122"/>
      <c r="AW597" s="122"/>
    </row>
    <row r="598" spans="44:49" x14ac:dyDescent="0.25">
      <c r="AR598" s="189"/>
      <c r="AS598" s="118" t="s">
        <v>252</v>
      </c>
      <c r="AT598" s="119" t="s">
        <v>638</v>
      </c>
      <c r="AU598" s="122"/>
      <c r="AV598" s="122"/>
      <c r="AW598" s="122"/>
    </row>
    <row r="599" spans="44:49" x14ac:dyDescent="0.25">
      <c r="AR599" s="189"/>
      <c r="AS599" s="118" t="s">
        <v>252</v>
      </c>
      <c r="AT599" s="119" t="s">
        <v>639</v>
      </c>
      <c r="AU599" s="122"/>
      <c r="AV599" s="122"/>
      <c r="AW599" s="122"/>
    </row>
    <row r="600" spans="44:49" x14ac:dyDescent="0.25">
      <c r="AR600" s="189"/>
      <c r="AS600" s="118" t="s">
        <v>252</v>
      </c>
      <c r="AT600" s="119" t="s">
        <v>640</v>
      </c>
      <c r="AU600" s="122"/>
      <c r="AV600" s="122"/>
      <c r="AW600" s="122"/>
    </row>
    <row r="601" spans="44:49" x14ac:dyDescent="0.25">
      <c r="AR601" s="189"/>
      <c r="AS601" s="118" t="s">
        <v>252</v>
      </c>
      <c r="AT601" s="119" t="s">
        <v>641</v>
      </c>
      <c r="AU601" s="122"/>
      <c r="AV601" s="122"/>
      <c r="AW601" s="122"/>
    </row>
    <row r="602" spans="44:49" x14ac:dyDescent="0.25">
      <c r="AR602" s="189"/>
      <c r="AS602" s="118" t="s">
        <v>252</v>
      </c>
      <c r="AT602" s="119" t="s">
        <v>642</v>
      </c>
      <c r="AU602" s="122"/>
      <c r="AV602" s="122"/>
      <c r="AW602" s="122"/>
    </row>
    <row r="603" spans="44:49" x14ac:dyDescent="0.25">
      <c r="AR603" s="189"/>
      <c r="AS603" s="118" t="s">
        <v>252</v>
      </c>
      <c r="AT603" s="119" t="s">
        <v>643</v>
      </c>
      <c r="AU603" s="122"/>
      <c r="AV603" s="122"/>
      <c r="AW603" s="122"/>
    </row>
    <row r="604" spans="44:49" x14ac:dyDescent="0.25">
      <c r="AR604" s="189"/>
      <c r="AS604" s="118" t="s">
        <v>252</v>
      </c>
      <c r="AT604" s="119" t="s">
        <v>644</v>
      </c>
      <c r="AU604" s="122"/>
      <c r="AV604" s="122"/>
      <c r="AW604" s="122"/>
    </row>
    <row r="605" spans="44:49" x14ac:dyDescent="0.25">
      <c r="AR605" s="189"/>
      <c r="AS605" s="118" t="s">
        <v>252</v>
      </c>
      <c r="AT605" s="119" t="s">
        <v>645</v>
      </c>
      <c r="AU605" s="122"/>
      <c r="AV605" s="122"/>
      <c r="AW605" s="122"/>
    </row>
    <row r="606" spans="44:49" x14ac:dyDescent="0.25">
      <c r="AR606" s="189"/>
      <c r="AS606" s="118" t="s">
        <v>252</v>
      </c>
      <c r="AT606" s="119" t="s">
        <v>646</v>
      </c>
      <c r="AU606" s="122"/>
      <c r="AV606" s="122"/>
      <c r="AW606" s="122"/>
    </row>
    <row r="607" spans="44:49" x14ac:dyDescent="0.25">
      <c r="AR607" s="189"/>
      <c r="AS607" s="118" t="s">
        <v>252</v>
      </c>
      <c r="AT607" s="119" t="s">
        <v>647</v>
      </c>
      <c r="AU607" s="122"/>
      <c r="AV607" s="122"/>
      <c r="AW607" s="122"/>
    </row>
    <row r="608" spans="44:49" x14ac:dyDescent="0.25">
      <c r="AR608" s="189"/>
      <c r="AS608" s="118" t="s">
        <v>252</v>
      </c>
      <c r="AT608" s="119" t="s">
        <v>648</v>
      </c>
      <c r="AU608" s="122"/>
      <c r="AV608" s="122"/>
      <c r="AW608" s="122"/>
    </row>
    <row r="609" spans="44:49" x14ac:dyDescent="0.25">
      <c r="AR609" s="189"/>
      <c r="AS609" s="118" t="s">
        <v>252</v>
      </c>
      <c r="AT609" s="119" t="s">
        <v>649</v>
      </c>
      <c r="AU609" s="122"/>
      <c r="AV609" s="122"/>
      <c r="AW609" s="122"/>
    </row>
    <row r="610" spans="44:49" x14ac:dyDescent="0.25">
      <c r="AR610" s="189"/>
      <c r="AS610" s="118" t="s">
        <v>252</v>
      </c>
      <c r="AT610" s="119" t="s">
        <v>650</v>
      </c>
      <c r="AU610" s="122"/>
      <c r="AV610" s="122"/>
      <c r="AW610" s="122"/>
    </row>
    <row r="611" spans="44:49" x14ac:dyDescent="0.25">
      <c r="AR611" s="189"/>
      <c r="AS611" s="118" t="s">
        <v>252</v>
      </c>
      <c r="AT611" s="119" t="s">
        <v>651</v>
      </c>
      <c r="AU611" s="122"/>
      <c r="AV611" s="122"/>
      <c r="AW611" s="122"/>
    </row>
    <row r="612" spans="44:49" x14ac:dyDescent="0.25">
      <c r="AR612" s="189"/>
      <c r="AS612" s="118" t="s">
        <v>252</v>
      </c>
      <c r="AT612" s="119" t="s">
        <v>652</v>
      </c>
      <c r="AU612" s="122"/>
      <c r="AV612" s="122"/>
      <c r="AW612" s="122"/>
    </row>
    <row r="613" spans="44:49" x14ac:dyDescent="0.25">
      <c r="AR613" s="189"/>
      <c r="AS613" s="118" t="s">
        <v>252</v>
      </c>
      <c r="AT613" s="119" t="s">
        <v>653</v>
      </c>
      <c r="AU613" s="122"/>
      <c r="AV613" s="122"/>
      <c r="AW613" s="122"/>
    </row>
    <row r="614" spans="44:49" x14ac:dyDescent="0.25">
      <c r="AR614" s="189"/>
      <c r="AS614" s="118" t="s">
        <v>252</v>
      </c>
      <c r="AT614" s="119" t="s">
        <v>654</v>
      </c>
      <c r="AU614" s="122"/>
      <c r="AV614" s="122"/>
      <c r="AW614" s="122"/>
    </row>
    <row r="615" spans="44:49" x14ac:dyDescent="0.25">
      <c r="AR615" s="189"/>
      <c r="AS615" s="118" t="s">
        <v>252</v>
      </c>
      <c r="AT615" s="119" t="s">
        <v>655</v>
      </c>
      <c r="AU615" s="122"/>
      <c r="AV615" s="122"/>
      <c r="AW615" s="122"/>
    </row>
    <row r="616" spans="44:49" x14ac:dyDescent="0.25">
      <c r="AR616" s="189"/>
      <c r="AS616" s="118" t="s">
        <v>252</v>
      </c>
      <c r="AT616" s="119" t="s">
        <v>656</v>
      </c>
      <c r="AU616" s="122"/>
      <c r="AV616" s="122"/>
      <c r="AW616" s="122"/>
    </row>
    <row r="617" spans="44:49" x14ac:dyDescent="0.25">
      <c r="AR617" s="189"/>
      <c r="AS617" s="118" t="s">
        <v>252</v>
      </c>
      <c r="AT617" s="119" t="s">
        <v>657</v>
      </c>
      <c r="AU617" s="122"/>
      <c r="AV617" s="122"/>
      <c r="AW617" s="122"/>
    </row>
    <row r="618" spans="44:49" x14ac:dyDescent="0.25">
      <c r="AR618" s="189"/>
      <c r="AS618" s="118" t="s">
        <v>252</v>
      </c>
      <c r="AT618" s="119" t="s">
        <v>658</v>
      </c>
      <c r="AU618" s="122"/>
      <c r="AV618" s="122"/>
      <c r="AW618" s="122"/>
    </row>
    <row r="619" spans="44:49" x14ac:dyDescent="0.25">
      <c r="AR619" s="189"/>
      <c r="AS619" s="118" t="s">
        <v>252</v>
      </c>
      <c r="AT619" s="119" t="s">
        <v>659</v>
      </c>
      <c r="AU619" s="122"/>
      <c r="AV619" s="122"/>
      <c r="AW619" s="122"/>
    </row>
    <row r="620" spans="44:49" x14ac:dyDescent="0.25">
      <c r="AR620" s="189"/>
      <c r="AS620" s="118" t="s">
        <v>252</v>
      </c>
      <c r="AT620" s="119" t="s">
        <v>660</v>
      </c>
      <c r="AU620" s="122"/>
      <c r="AV620" s="122"/>
      <c r="AW620" s="122"/>
    </row>
    <row r="621" spans="44:49" x14ac:dyDescent="0.25">
      <c r="AR621" s="189"/>
      <c r="AS621" s="118" t="s">
        <v>252</v>
      </c>
      <c r="AT621" s="119" t="s">
        <v>661</v>
      </c>
      <c r="AU621" s="122"/>
      <c r="AV621" s="122"/>
      <c r="AW621" s="122"/>
    </row>
    <row r="622" spans="44:49" ht="30" x14ac:dyDescent="0.25">
      <c r="AR622" s="189"/>
      <c r="AS622" s="12" t="s">
        <v>253</v>
      </c>
      <c r="AT622" s="119" t="s">
        <v>662</v>
      </c>
      <c r="AU622" s="122"/>
      <c r="AV622" s="122"/>
      <c r="AW622" s="122"/>
    </row>
    <row r="623" spans="44:49" ht="30" x14ac:dyDescent="0.25">
      <c r="AR623" s="189"/>
      <c r="AS623" s="12" t="s">
        <v>253</v>
      </c>
      <c r="AT623" s="119" t="s">
        <v>663</v>
      </c>
      <c r="AU623" s="122"/>
      <c r="AV623" s="122"/>
      <c r="AW623" s="122"/>
    </row>
    <row r="624" spans="44:49" ht="30" x14ac:dyDescent="0.25">
      <c r="AR624" s="189"/>
      <c r="AS624" s="12" t="s">
        <v>253</v>
      </c>
      <c r="AT624" s="119" t="s">
        <v>664</v>
      </c>
      <c r="AU624" s="122"/>
      <c r="AV624" s="122"/>
      <c r="AW624" s="122"/>
    </row>
    <row r="625" spans="44:49" ht="30" x14ac:dyDescent="0.25">
      <c r="AR625" s="189"/>
      <c r="AS625" s="12" t="s">
        <v>253</v>
      </c>
      <c r="AT625" s="119" t="s">
        <v>665</v>
      </c>
      <c r="AU625" s="122"/>
      <c r="AV625" s="122"/>
      <c r="AW625" s="122"/>
    </row>
    <row r="626" spans="44:49" x14ac:dyDescent="0.25">
      <c r="AR626" s="189"/>
      <c r="AS626" s="118" t="s">
        <v>255</v>
      </c>
      <c r="AT626" s="119" t="s">
        <v>666</v>
      </c>
      <c r="AU626" s="122"/>
      <c r="AV626" s="122"/>
      <c r="AW626" s="122"/>
    </row>
    <row r="627" spans="44:49" x14ac:dyDescent="0.25">
      <c r="AR627" s="189"/>
      <c r="AS627" s="118" t="s">
        <v>255</v>
      </c>
      <c r="AT627" s="119" t="s">
        <v>667</v>
      </c>
      <c r="AU627" s="122"/>
      <c r="AV627" s="122"/>
      <c r="AW627" s="122"/>
    </row>
    <row r="628" spans="44:49" x14ac:dyDescent="0.25">
      <c r="AR628" s="189"/>
      <c r="AS628" s="118" t="s">
        <v>255</v>
      </c>
      <c r="AT628" s="119" t="s">
        <v>668</v>
      </c>
      <c r="AU628" s="122"/>
      <c r="AV628" s="122"/>
      <c r="AW628" s="122"/>
    </row>
    <row r="629" spans="44:49" x14ac:dyDescent="0.25">
      <c r="AR629" s="189"/>
      <c r="AS629" s="118" t="s">
        <v>255</v>
      </c>
      <c r="AT629" s="119" t="s">
        <v>669</v>
      </c>
      <c r="AU629" s="122"/>
      <c r="AV629" s="122"/>
      <c r="AW629" s="122"/>
    </row>
    <row r="630" spans="44:49" x14ac:dyDescent="0.25">
      <c r="AR630" s="189"/>
      <c r="AS630" s="118" t="s">
        <v>255</v>
      </c>
      <c r="AT630" s="119" t="s">
        <v>670</v>
      </c>
      <c r="AU630" s="122"/>
      <c r="AV630" s="122"/>
      <c r="AW630" s="122"/>
    </row>
    <row r="631" spans="44:49" x14ac:dyDescent="0.25">
      <c r="AR631" s="189"/>
      <c r="AS631" s="118" t="s">
        <v>255</v>
      </c>
      <c r="AT631" s="119" t="s">
        <v>671</v>
      </c>
      <c r="AU631" s="122"/>
      <c r="AV631" s="122"/>
      <c r="AW631" s="122"/>
    </row>
    <row r="632" spans="44:49" x14ac:dyDescent="0.25">
      <c r="AR632" s="189"/>
      <c r="AS632" s="118" t="s">
        <v>255</v>
      </c>
      <c r="AT632" s="119" t="s">
        <v>672</v>
      </c>
      <c r="AU632" s="122"/>
      <c r="AV632" s="122"/>
      <c r="AW632" s="122"/>
    </row>
    <row r="633" spans="44:49" x14ac:dyDescent="0.25">
      <c r="AR633" s="189"/>
      <c r="AS633" s="118" t="s">
        <v>255</v>
      </c>
      <c r="AT633" s="119" t="s">
        <v>673</v>
      </c>
      <c r="AU633" s="122"/>
      <c r="AV633" s="122"/>
      <c r="AW633" s="122"/>
    </row>
    <row r="634" spans="44:49" x14ac:dyDescent="0.25">
      <c r="AR634" s="189"/>
      <c r="AS634" s="118" t="s">
        <v>255</v>
      </c>
      <c r="AT634" s="119" t="s">
        <v>674</v>
      </c>
      <c r="AU634" s="122"/>
      <c r="AV634" s="122"/>
      <c r="AW634" s="122"/>
    </row>
    <row r="635" spans="44:49" x14ac:dyDescent="0.25">
      <c r="AR635" s="189"/>
      <c r="AS635" s="118" t="s">
        <v>255</v>
      </c>
      <c r="AT635" s="119" t="s">
        <v>675</v>
      </c>
      <c r="AU635" s="122"/>
      <c r="AV635" s="122"/>
      <c r="AW635" s="122"/>
    </row>
    <row r="636" spans="44:49" x14ac:dyDescent="0.25">
      <c r="AR636" s="189"/>
      <c r="AS636" s="118" t="s">
        <v>255</v>
      </c>
      <c r="AT636" s="119" t="s">
        <v>676</v>
      </c>
      <c r="AU636" s="122"/>
      <c r="AV636" s="122"/>
      <c r="AW636" s="122"/>
    </row>
    <row r="637" spans="44:49" x14ac:dyDescent="0.25">
      <c r="AR637" s="189"/>
      <c r="AS637" s="118" t="s">
        <v>255</v>
      </c>
      <c r="AT637" s="119" t="s">
        <v>677</v>
      </c>
      <c r="AU637" s="122"/>
      <c r="AV637" s="122"/>
      <c r="AW637" s="122"/>
    </row>
    <row r="638" spans="44:49" x14ac:dyDescent="0.25">
      <c r="AR638" s="189"/>
      <c r="AS638" s="118" t="s">
        <v>255</v>
      </c>
      <c r="AT638" s="119" t="s">
        <v>678</v>
      </c>
      <c r="AU638" s="122"/>
      <c r="AV638" s="122"/>
      <c r="AW638" s="122"/>
    </row>
    <row r="639" spans="44:49" x14ac:dyDescent="0.25">
      <c r="AR639" s="189"/>
      <c r="AS639" s="118" t="s">
        <v>255</v>
      </c>
      <c r="AT639" s="119" t="s">
        <v>679</v>
      </c>
      <c r="AU639" s="122"/>
      <c r="AV639" s="122"/>
      <c r="AW639" s="122"/>
    </row>
    <row r="640" spans="44:49" x14ac:dyDescent="0.25">
      <c r="AR640" s="189"/>
      <c r="AS640" s="118" t="s">
        <v>255</v>
      </c>
      <c r="AT640" s="119" t="s">
        <v>680</v>
      </c>
      <c r="AU640" s="122"/>
      <c r="AV640" s="122"/>
      <c r="AW640" s="122"/>
    </row>
    <row r="641" spans="44:49" x14ac:dyDescent="0.25">
      <c r="AR641" s="189"/>
      <c r="AS641" s="118" t="s">
        <v>255</v>
      </c>
      <c r="AT641" s="119" t="s">
        <v>681</v>
      </c>
      <c r="AU641" s="122"/>
      <c r="AV641" s="122"/>
      <c r="AW641" s="122"/>
    </row>
    <row r="642" spans="44:49" x14ac:dyDescent="0.25">
      <c r="AR642" s="189"/>
      <c r="AS642" s="118" t="s">
        <v>255</v>
      </c>
      <c r="AT642" s="119" t="s">
        <v>682</v>
      </c>
      <c r="AU642" s="122"/>
      <c r="AV642" s="122"/>
      <c r="AW642" s="122"/>
    </row>
    <row r="643" spans="44:49" x14ac:dyDescent="0.25">
      <c r="AR643" s="189"/>
      <c r="AS643" s="118" t="s">
        <v>255</v>
      </c>
      <c r="AT643" s="119" t="s">
        <v>683</v>
      </c>
      <c r="AU643" s="122"/>
      <c r="AV643" s="122"/>
      <c r="AW643" s="122"/>
    </row>
    <row r="644" spans="44:49" x14ac:dyDescent="0.25">
      <c r="AR644" s="189"/>
      <c r="AS644" s="118" t="s">
        <v>255</v>
      </c>
      <c r="AT644" s="119" t="s">
        <v>684</v>
      </c>
      <c r="AU644" s="122"/>
      <c r="AV644" s="122"/>
      <c r="AW644" s="122"/>
    </row>
    <row r="645" spans="44:49" x14ac:dyDescent="0.25">
      <c r="AR645" s="189"/>
      <c r="AS645" s="118" t="s">
        <v>255</v>
      </c>
      <c r="AT645" s="119" t="s">
        <v>685</v>
      </c>
      <c r="AU645" s="122"/>
      <c r="AV645" s="122"/>
      <c r="AW645" s="122"/>
    </row>
    <row r="646" spans="44:49" x14ac:dyDescent="0.25">
      <c r="AR646" s="189"/>
      <c r="AS646" s="118" t="s">
        <v>255</v>
      </c>
      <c r="AT646" s="119" t="s">
        <v>686</v>
      </c>
      <c r="AU646" s="122"/>
      <c r="AV646" s="122"/>
      <c r="AW646" s="122"/>
    </row>
    <row r="647" spans="44:49" x14ac:dyDescent="0.25">
      <c r="AR647" s="189"/>
      <c r="AS647" s="118" t="s">
        <v>255</v>
      </c>
      <c r="AT647" s="119" t="s">
        <v>687</v>
      </c>
      <c r="AU647" s="122"/>
      <c r="AV647" s="122"/>
      <c r="AW647" s="122"/>
    </row>
    <row r="648" spans="44:49" x14ac:dyDescent="0.25">
      <c r="AR648" s="189"/>
      <c r="AS648" s="118" t="s">
        <v>257</v>
      </c>
      <c r="AT648" s="119" t="s">
        <v>688</v>
      </c>
      <c r="AU648" s="122"/>
      <c r="AV648" s="122"/>
      <c r="AW648" s="122"/>
    </row>
    <row r="649" spans="44:49" x14ac:dyDescent="0.25">
      <c r="AR649" s="189"/>
      <c r="AS649" s="118" t="s">
        <v>257</v>
      </c>
      <c r="AT649" s="119" t="s">
        <v>689</v>
      </c>
      <c r="AU649" s="122"/>
      <c r="AV649" s="122"/>
      <c r="AW649" s="122"/>
    </row>
    <row r="650" spans="44:49" x14ac:dyDescent="0.25">
      <c r="AR650" s="189"/>
      <c r="AS650" s="118" t="s">
        <v>257</v>
      </c>
      <c r="AT650" s="119" t="s">
        <v>690</v>
      </c>
      <c r="AU650" s="122"/>
      <c r="AV650" s="122"/>
      <c r="AW650" s="122"/>
    </row>
    <row r="651" spans="44:49" x14ac:dyDescent="0.25">
      <c r="AR651" s="189"/>
      <c r="AS651" s="118" t="s">
        <v>257</v>
      </c>
      <c r="AT651" s="119" t="s">
        <v>691</v>
      </c>
      <c r="AU651" s="122"/>
      <c r="AV651" s="122"/>
      <c r="AW651" s="122"/>
    </row>
    <row r="652" spans="44:49" x14ac:dyDescent="0.25">
      <c r="AR652" s="189"/>
      <c r="AS652" s="118" t="s">
        <v>257</v>
      </c>
      <c r="AT652" s="119" t="s">
        <v>692</v>
      </c>
      <c r="AU652" s="122"/>
      <c r="AV652" s="122"/>
      <c r="AW652" s="122"/>
    </row>
    <row r="653" spans="44:49" x14ac:dyDescent="0.25">
      <c r="AR653" s="189"/>
      <c r="AS653" s="118" t="s">
        <v>257</v>
      </c>
      <c r="AT653" s="119" t="s">
        <v>693</v>
      </c>
      <c r="AU653" s="122"/>
      <c r="AV653" s="122"/>
      <c r="AW653" s="122"/>
    </row>
    <row r="654" spans="44:49" x14ac:dyDescent="0.25">
      <c r="AR654" s="189"/>
      <c r="AS654" s="118" t="s">
        <v>257</v>
      </c>
      <c r="AT654" s="119" t="s">
        <v>694</v>
      </c>
      <c r="AU654" s="122"/>
      <c r="AV654" s="122"/>
      <c r="AW654" s="122"/>
    </row>
    <row r="655" spans="44:49" x14ac:dyDescent="0.25">
      <c r="AR655" s="189"/>
      <c r="AS655" s="118" t="s">
        <v>257</v>
      </c>
      <c r="AT655" s="119" t="s">
        <v>695</v>
      </c>
      <c r="AU655" s="122"/>
      <c r="AV655" s="122"/>
      <c r="AW655" s="122"/>
    </row>
    <row r="656" spans="44:49" x14ac:dyDescent="0.25">
      <c r="AR656" s="189"/>
      <c r="AS656" s="118" t="s">
        <v>257</v>
      </c>
      <c r="AT656" s="119" t="s">
        <v>696</v>
      </c>
      <c r="AU656" s="122"/>
      <c r="AV656" s="122"/>
      <c r="AW656" s="122"/>
    </row>
    <row r="657" spans="44:49" x14ac:dyDescent="0.25">
      <c r="AR657" s="189"/>
      <c r="AS657" s="118" t="s">
        <v>257</v>
      </c>
      <c r="AT657" s="119" t="s">
        <v>697</v>
      </c>
      <c r="AU657" s="122"/>
      <c r="AV657" s="122"/>
      <c r="AW657" s="122"/>
    </row>
    <row r="658" spans="44:49" x14ac:dyDescent="0.25">
      <c r="AR658" s="189"/>
      <c r="AS658" s="118" t="s">
        <v>257</v>
      </c>
      <c r="AT658" s="119" t="s">
        <v>698</v>
      </c>
      <c r="AU658" s="122"/>
      <c r="AV658" s="122"/>
      <c r="AW658" s="122"/>
    </row>
    <row r="659" spans="44:49" x14ac:dyDescent="0.25">
      <c r="AR659" s="189"/>
      <c r="AS659" s="118" t="s">
        <v>257</v>
      </c>
      <c r="AT659" s="119" t="s">
        <v>699</v>
      </c>
      <c r="AU659" s="122"/>
      <c r="AV659" s="122"/>
      <c r="AW659" s="122"/>
    </row>
    <row r="660" spans="44:49" x14ac:dyDescent="0.25">
      <c r="AR660" s="189"/>
      <c r="AS660" s="118" t="s">
        <v>257</v>
      </c>
      <c r="AT660" s="119" t="s">
        <v>700</v>
      </c>
      <c r="AU660" s="122"/>
      <c r="AV660" s="122"/>
      <c r="AW660" s="122"/>
    </row>
    <row r="661" spans="44:49" x14ac:dyDescent="0.25">
      <c r="AR661" s="189"/>
      <c r="AS661" s="118" t="s">
        <v>257</v>
      </c>
      <c r="AT661" s="119" t="s">
        <v>701</v>
      </c>
      <c r="AU661" s="122"/>
      <c r="AV661" s="122"/>
      <c r="AW661" s="122"/>
    </row>
    <row r="662" spans="44:49" x14ac:dyDescent="0.25">
      <c r="AR662" s="189"/>
      <c r="AS662" s="118" t="s">
        <v>257</v>
      </c>
      <c r="AT662" s="119" t="s">
        <v>702</v>
      </c>
      <c r="AU662" s="122"/>
      <c r="AV662" s="122"/>
      <c r="AW662" s="122"/>
    </row>
    <row r="663" spans="44:49" x14ac:dyDescent="0.25">
      <c r="AR663" s="189"/>
      <c r="AS663" s="118" t="s">
        <v>257</v>
      </c>
      <c r="AT663" s="119" t="s">
        <v>703</v>
      </c>
      <c r="AU663" s="122"/>
      <c r="AV663" s="122"/>
      <c r="AW663" s="122"/>
    </row>
    <row r="664" spans="44:49" x14ac:dyDescent="0.25">
      <c r="AR664" s="189"/>
      <c r="AS664" s="118" t="s">
        <v>257</v>
      </c>
      <c r="AT664" s="119" t="s">
        <v>704</v>
      </c>
      <c r="AU664" s="122"/>
      <c r="AV664" s="122"/>
      <c r="AW664" s="122"/>
    </row>
    <row r="665" spans="44:49" x14ac:dyDescent="0.25">
      <c r="AR665" s="189"/>
      <c r="AS665" s="118" t="s">
        <v>257</v>
      </c>
      <c r="AT665" s="119" t="s">
        <v>705</v>
      </c>
      <c r="AU665" s="122"/>
      <c r="AV665" s="122"/>
      <c r="AW665" s="122"/>
    </row>
    <row r="666" spans="44:49" x14ac:dyDescent="0.25">
      <c r="AR666" s="189"/>
      <c r="AS666" s="118" t="s">
        <v>257</v>
      </c>
      <c r="AT666" s="119" t="s">
        <v>706</v>
      </c>
      <c r="AU666" s="122"/>
      <c r="AV666" s="122"/>
      <c r="AW666" s="122"/>
    </row>
    <row r="667" spans="44:49" x14ac:dyDescent="0.25">
      <c r="AR667" s="189"/>
      <c r="AS667" s="118" t="s">
        <v>257</v>
      </c>
      <c r="AT667" s="119" t="s">
        <v>707</v>
      </c>
      <c r="AU667" s="122"/>
      <c r="AV667" s="122"/>
      <c r="AW667" s="122"/>
    </row>
    <row r="668" spans="44:49" x14ac:dyDescent="0.25">
      <c r="AR668" s="189"/>
      <c r="AS668" s="118" t="s">
        <v>257</v>
      </c>
      <c r="AT668" s="119" t="s">
        <v>708</v>
      </c>
      <c r="AU668" s="122"/>
      <c r="AV668" s="122"/>
      <c r="AW668" s="122"/>
    </row>
    <row r="669" spans="44:49" x14ac:dyDescent="0.25">
      <c r="AR669" s="189"/>
      <c r="AS669" s="118" t="s">
        <v>257</v>
      </c>
      <c r="AT669" s="119" t="s">
        <v>709</v>
      </c>
      <c r="AU669" s="122"/>
      <c r="AV669" s="122"/>
      <c r="AW669" s="122"/>
    </row>
    <row r="670" spans="44:49" x14ac:dyDescent="0.25">
      <c r="AR670" s="189"/>
      <c r="AS670" s="118" t="s">
        <v>257</v>
      </c>
      <c r="AT670" s="119" t="s">
        <v>710</v>
      </c>
      <c r="AU670" s="122"/>
      <c r="AV670" s="122"/>
      <c r="AW670" s="122"/>
    </row>
    <row r="671" spans="44:49" x14ac:dyDescent="0.25">
      <c r="AR671" s="189"/>
      <c r="AS671" s="118" t="s">
        <v>257</v>
      </c>
      <c r="AT671" s="119" t="s">
        <v>711</v>
      </c>
      <c r="AU671" s="122"/>
      <c r="AV671" s="122"/>
      <c r="AW671" s="122"/>
    </row>
    <row r="672" spans="44:49" x14ac:dyDescent="0.25">
      <c r="AR672" s="189"/>
      <c r="AS672" s="118" t="s">
        <v>257</v>
      </c>
      <c r="AT672" s="119" t="s">
        <v>712</v>
      </c>
      <c r="AU672" s="122"/>
      <c r="AV672" s="122"/>
      <c r="AW672" s="122"/>
    </row>
    <row r="673" spans="44:49" x14ac:dyDescent="0.25">
      <c r="AR673" s="189"/>
      <c r="AS673" s="118" t="s">
        <v>257</v>
      </c>
      <c r="AT673" s="119" t="s">
        <v>713</v>
      </c>
      <c r="AU673" s="122"/>
      <c r="AV673" s="122"/>
      <c r="AW673" s="122"/>
    </row>
    <row r="674" spans="44:49" x14ac:dyDescent="0.25">
      <c r="AR674" s="189"/>
      <c r="AS674" s="118" t="s">
        <v>257</v>
      </c>
      <c r="AT674" s="119" t="s">
        <v>714</v>
      </c>
      <c r="AU674" s="122"/>
      <c r="AV674" s="122"/>
      <c r="AW674" s="122"/>
    </row>
    <row r="675" spans="44:49" x14ac:dyDescent="0.25">
      <c r="AR675" s="189"/>
      <c r="AS675" s="118" t="s">
        <v>257</v>
      </c>
      <c r="AT675" s="119" t="s">
        <v>715</v>
      </c>
      <c r="AU675" s="122"/>
      <c r="AV675" s="122"/>
      <c r="AW675" s="122"/>
    </row>
    <row r="676" spans="44:49" x14ac:dyDescent="0.25">
      <c r="AR676" s="189"/>
      <c r="AS676" s="118" t="s">
        <v>257</v>
      </c>
      <c r="AT676" s="119" t="s">
        <v>716</v>
      </c>
      <c r="AU676" s="122"/>
      <c r="AV676" s="122"/>
      <c r="AW676" s="122"/>
    </row>
    <row r="677" spans="44:49" x14ac:dyDescent="0.25">
      <c r="AR677" s="189"/>
      <c r="AS677" s="118" t="s">
        <v>257</v>
      </c>
      <c r="AT677" s="119" t="s">
        <v>717</v>
      </c>
      <c r="AU677" s="122"/>
      <c r="AV677" s="122"/>
      <c r="AW677" s="122"/>
    </row>
    <row r="678" spans="44:49" x14ac:dyDescent="0.25">
      <c r="AR678" s="189"/>
      <c r="AS678" s="118" t="s">
        <v>257</v>
      </c>
      <c r="AT678" s="119" t="s">
        <v>718</v>
      </c>
      <c r="AU678" s="122"/>
      <c r="AV678" s="122"/>
      <c r="AW678" s="122"/>
    </row>
    <row r="679" spans="44:49" x14ac:dyDescent="0.25">
      <c r="AR679" s="189"/>
      <c r="AS679" s="118" t="s">
        <v>257</v>
      </c>
      <c r="AT679" s="119" t="s">
        <v>719</v>
      </c>
      <c r="AU679" s="122"/>
      <c r="AV679" s="122"/>
      <c r="AW679" s="122"/>
    </row>
    <row r="680" spans="44:49" x14ac:dyDescent="0.25">
      <c r="AR680" s="189"/>
      <c r="AS680" s="118" t="s">
        <v>257</v>
      </c>
      <c r="AT680" s="119" t="s">
        <v>720</v>
      </c>
      <c r="AU680" s="122"/>
      <c r="AV680" s="122"/>
      <c r="AW680" s="122"/>
    </row>
    <row r="681" spans="44:49" x14ac:dyDescent="0.25">
      <c r="AR681" s="189"/>
      <c r="AS681" s="118" t="s">
        <v>259</v>
      </c>
      <c r="AT681" s="119" t="s">
        <v>343</v>
      </c>
      <c r="AU681" s="122"/>
      <c r="AV681" s="122"/>
      <c r="AW681" s="122"/>
    </row>
    <row r="682" spans="44:49" x14ac:dyDescent="0.25">
      <c r="AR682" s="189"/>
      <c r="AS682" s="118" t="s">
        <v>259</v>
      </c>
      <c r="AT682" s="119" t="s">
        <v>345</v>
      </c>
      <c r="AU682" s="122"/>
      <c r="AV682" s="122"/>
      <c r="AW682" s="122"/>
    </row>
    <row r="683" spans="44:49" x14ac:dyDescent="0.25">
      <c r="AR683" s="189"/>
      <c r="AS683" s="118" t="s">
        <v>259</v>
      </c>
      <c r="AT683" s="119" t="s">
        <v>349</v>
      </c>
      <c r="AU683" s="122"/>
      <c r="AV683" s="122"/>
      <c r="AW683" s="122"/>
    </row>
    <row r="684" spans="44:49" x14ac:dyDescent="0.25">
      <c r="AR684" s="189"/>
      <c r="AS684" s="118" t="s">
        <v>259</v>
      </c>
      <c r="AT684" s="119" t="s">
        <v>352</v>
      </c>
      <c r="AU684" s="122"/>
      <c r="AV684" s="122"/>
      <c r="AW684" s="122"/>
    </row>
    <row r="685" spans="44:49" x14ac:dyDescent="0.25">
      <c r="AR685" s="189"/>
      <c r="AS685" s="118" t="s">
        <v>261</v>
      </c>
      <c r="AT685" s="119" t="s">
        <v>721</v>
      </c>
      <c r="AU685" s="122"/>
      <c r="AV685" s="122"/>
      <c r="AW685" s="122"/>
    </row>
    <row r="686" spans="44:49" x14ac:dyDescent="0.25">
      <c r="AR686" s="189"/>
      <c r="AS686" s="118" t="s">
        <v>261</v>
      </c>
      <c r="AT686" s="119" t="s">
        <v>722</v>
      </c>
      <c r="AU686" s="122"/>
      <c r="AV686" s="122"/>
      <c r="AW686" s="122"/>
    </row>
    <row r="687" spans="44:49" x14ac:dyDescent="0.25">
      <c r="AR687" s="189"/>
      <c r="AS687" s="118" t="s">
        <v>261</v>
      </c>
      <c r="AT687" s="119" t="s">
        <v>723</v>
      </c>
      <c r="AU687" s="122"/>
      <c r="AV687" s="122"/>
      <c r="AW687" s="122"/>
    </row>
    <row r="688" spans="44:49" x14ac:dyDescent="0.25">
      <c r="AR688" s="189"/>
      <c r="AS688" s="118" t="s">
        <v>261</v>
      </c>
      <c r="AT688" s="119" t="s">
        <v>724</v>
      </c>
      <c r="AU688" s="122"/>
      <c r="AV688" s="122"/>
      <c r="AW688" s="122"/>
    </row>
    <row r="689" spans="44:49" x14ac:dyDescent="0.25">
      <c r="AR689" s="189"/>
      <c r="AS689" s="118" t="s">
        <v>261</v>
      </c>
      <c r="AT689" s="119" t="s">
        <v>725</v>
      </c>
      <c r="AU689" s="122"/>
      <c r="AV689" s="122"/>
      <c r="AW689" s="122"/>
    </row>
    <row r="690" spans="44:49" x14ac:dyDescent="0.25">
      <c r="AR690" s="189"/>
      <c r="AS690" s="118" t="s">
        <v>261</v>
      </c>
      <c r="AT690" s="119" t="s">
        <v>726</v>
      </c>
      <c r="AU690" s="122"/>
      <c r="AV690" s="122"/>
      <c r="AW690" s="122"/>
    </row>
    <row r="691" spans="44:49" x14ac:dyDescent="0.25">
      <c r="AR691" s="189"/>
      <c r="AS691" s="118" t="s">
        <v>261</v>
      </c>
      <c r="AT691" s="119" t="s">
        <v>727</v>
      </c>
      <c r="AU691" s="122"/>
      <c r="AV691" s="122"/>
      <c r="AW691" s="122"/>
    </row>
    <row r="692" spans="44:49" x14ac:dyDescent="0.25">
      <c r="AR692" s="189"/>
      <c r="AS692" s="118" t="s">
        <v>261</v>
      </c>
      <c r="AT692" s="119" t="s">
        <v>728</v>
      </c>
      <c r="AU692" s="122"/>
      <c r="AV692" s="122"/>
      <c r="AW692" s="122"/>
    </row>
    <row r="693" spans="44:49" x14ac:dyDescent="0.25">
      <c r="AR693" s="189"/>
      <c r="AS693" s="118" t="s">
        <v>261</v>
      </c>
      <c r="AT693" s="119" t="s">
        <v>729</v>
      </c>
      <c r="AU693" s="122"/>
      <c r="AV693" s="122"/>
      <c r="AW693" s="122"/>
    </row>
    <row r="694" spans="44:49" x14ac:dyDescent="0.25">
      <c r="AR694" s="189"/>
      <c r="AS694" s="118" t="s">
        <v>261</v>
      </c>
      <c r="AT694" s="119" t="s">
        <v>730</v>
      </c>
      <c r="AU694" s="122"/>
      <c r="AV694" s="122"/>
      <c r="AW694" s="122"/>
    </row>
    <row r="695" spans="44:49" x14ac:dyDescent="0.25">
      <c r="AR695" s="189"/>
      <c r="AS695" s="118" t="s">
        <v>261</v>
      </c>
      <c r="AT695" s="119" t="s">
        <v>731</v>
      </c>
      <c r="AU695" s="122"/>
      <c r="AV695" s="122"/>
      <c r="AW695" s="122"/>
    </row>
    <row r="696" spans="44:49" x14ac:dyDescent="0.25">
      <c r="AR696" s="189"/>
      <c r="AS696" s="118" t="s">
        <v>261</v>
      </c>
      <c r="AT696" s="119" t="s">
        <v>732</v>
      </c>
      <c r="AU696" s="122"/>
      <c r="AV696" s="122"/>
      <c r="AW696" s="122"/>
    </row>
    <row r="697" spans="44:49" x14ac:dyDescent="0.25">
      <c r="AR697" s="189"/>
      <c r="AS697" s="118" t="s">
        <v>261</v>
      </c>
      <c r="AT697" s="119" t="s">
        <v>733</v>
      </c>
      <c r="AU697" s="122"/>
      <c r="AV697" s="122"/>
      <c r="AW697" s="122"/>
    </row>
    <row r="698" spans="44:49" x14ac:dyDescent="0.25">
      <c r="AR698" s="189"/>
      <c r="AS698" s="118" t="s">
        <v>261</v>
      </c>
      <c r="AT698" s="119" t="s">
        <v>734</v>
      </c>
      <c r="AU698" s="122"/>
      <c r="AV698" s="122"/>
      <c r="AW698" s="122"/>
    </row>
    <row r="699" spans="44:49" x14ac:dyDescent="0.25">
      <c r="AR699" s="189"/>
      <c r="AS699" s="118" t="s">
        <v>261</v>
      </c>
      <c r="AT699" s="119" t="s">
        <v>735</v>
      </c>
      <c r="AU699" s="122"/>
      <c r="AV699" s="122"/>
      <c r="AW699" s="122"/>
    </row>
    <row r="700" spans="44:49" x14ac:dyDescent="0.25">
      <c r="AR700" s="189"/>
      <c r="AS700" s="118" t="s">
        <v>261</v>
      </c>
      <c r="AT700" s="119" t="s">
        <v>736</v>
      </c>
      <c r="AU700" s="122"/>
      <c r="AV700" s="122"/>
      <c r="AW700" s="122"/>
    </row>
    <row r="701" spans="44:49" x14ac:dyDescent="0.25">
      <c r="AR701" s="189"/>
      <c r="AS701" s="118" t="s">
        <v>261</v>
      </c>
      <c r="AT701" s="119" t="s">
        <v>737</v>
      </c>
      <c r="AU701" s="122"/>
      <c r="AV701" s="122"/>
      <c r="AW701" s="122"/>
    </row>
    <row r="702" spans="44:49" x14ac:dyDescent="0.25">
      <c r="AR702" s="189"/>
      <c r="AS702" s="118" t="s">
        <v>261</v>
      </c>
      <c r="AT702" s="119" t="s">
        <v>738</v>
      </c>
      <c r="AU702" s="122"/>
      <c r="AV702" s="122"/>
      <c r="AW702" s="122"/>
    </row>
    <row r="703" spans="44:49" x14ac:dyDescent="0.25">
      <c r="AR703" s="189"/>
      <c r="AS703" s="118" t="s">
        <v>261</v>
      </c>
      <c r="AT703" s="119" t="s">
        <v>739</v>
      </c>
      <c r="AU703" s="122"/>
      <c r="AV703" s="122"/>
      <c r="AW703" s="122"/>
    </row>
    <row r="704" spans="44:49" x14ac:dyDescent="0.25">
      <c r="AR704" s="189"/>
      <c r="AS704" s="118" t="s">
        <v>261</v>
      </c>
      <c r="AT704" s="119" t="s">
        <v>740</v>
      </c>
      <c r="AU704" s="122"/>
      <c r="AV704" s="122"/>
      <c r="AW704" s="122"/>
    </row>
    <row r="705" spans="44:49" x14ac:dyDescent="0.25">
      <c r="AR705" s="189"/>
      <c r="AS705" s="118" t="s">
        <v>261</v>
      </c>
      <c r="AT705" s="119" t="s">
        <v>741</v>
      </c>
      <c r="AU705" s="122"/>
      <c r="AV705" s="122"/>
      <c r="AW705" s="122"/>
    </row>
    <row r="706" spans="44:49" x14ac:dyDescent="0.25">
      <c r="AR706" s="189"/>
      <c r="AS706" s="118" t="s">
        <v>261</v>
      </c>
      <c r="AT706" s="119" t="s">
        <v>742</v>
      </c>
      <c r="AU706" s="122"/>
      <c r="AV706" s="122"/>
      <c r="AW706" s="122"/>
    </row>
    <row r="707" spans="44:49" x14ac:dyDescent="0.25">
      <c r="AR707" s="189"/>
      <c r="AS707" s="118" t="s">
        <v>261</v>
      </c>
      <c r="AT707" s="119" t="s">
        <v>743</v>
      </c>
      <c r="AU707" s="122"/>
      <c r="AV707" s="122"/>
      <c r="AW707" s="122"/>
    </row>
    <row r="708" spans="44:49" x14ac:dyDescent="0.25">
      <c r="AR708" s="189"/>
      <c r="AS708" s="118" t="s">
        <v>261</v>
      </c>
      <c r="AT708" s="119" t="s">
        <v>744</v>
      </c>
      <c r="AU708" s="122"/>
      <c r="AV708" s="122"/>
      <c r="AW708" s="122"/>
    </row>
    <row r="709" spans="44:49" x14ac:dyDescent="0.25">
      <c r="AR709" s="189"/>
      <c r="AS709" s="118" t="s">
        <v>261</v>
      </c>
      <c r="AT709" s="119" t="s">
        <v>745</v>
      </c>
      <c r="AU709" s="122"/>
      <c r="AV709" s="122"/>
      <c r="AW709" s="122"/>
    </row>
    <row r="710" spans="44:49" x14ac:dyDescent="0.25">
      <c r="AR710" s="189"/>
      <c r="AS710" s="118" t="s">
        <v>261</v>
      </c>
      <c r="AT710" s="119" t="s">
        <v>746</v>
      </c>
      <c r="AU710" s="122"/>
      <c r="AV710" s="122"/>
      <c r="AW710" s="122"/>
    </row>
    <row r="711" spans="44:49" x14ac:dyDescent="0.25">
      <c r="AR711" s="189"/>
      <c r="AS711" s="118" t="s">
        <v>261</v>
      </c>
      <c r="AT711" s="119" t="s">
        <v>747</v>
      </c>
      <c r="AU711" s="122"/>
      <c r="AV711" s="122"/>
      <c r="AW711" s="122"/>
    </row>
    <row r="712" spans="44:49" x14ac:dyDescent="0.25">
      <c r="AR712" s="189"/>
      <c r="AS712" s="118" t="s">
        <v>261</v>
      </c>
      <c r="AT712" s="119" t="s">
        <v>748</v>
      </c>
      <c r="AU712" s="122"/>
      <c r="AV712" s="122"/>
      <c r="AW712" s="122"/>
    </row>
    <row r="713" spans="44:49" x14ac:dyDescent="0.25">
      <c r="AR713" s="189"/>
      <c r="AS713" s="118" t="s">
        <v>261</v>
      </c>
      <c r="AT713" s="119" t="s">
        <v>749</v>
      </c>
      <c r="AU713" s="122"/>
      <c r="AV713" s="122"/>
      <c r="AW713" s="122"/>
    </row>
    <row r="714" spans="44:49" x14ac:dyDescent="0.25">
      <c r="AR714" s="189"/>
      <c r="AS714" s="118" t="s">
        <v>261</v>
      </c>
      <c r="AT714" s="119" t="s">
        <v>750</v>
      </c>
      <c r="AU714" s="122"/>
      <c r="AV714" s="122"/>
      <c r="AW714" s="122"/>
    </row>
    <row r="715" spans="44:49" x14ac:dyDescent="0.25">
      <c r="AR715" s="189"/>
      <c r="AS715" s="118" t="s">
        <v>261</v>
      </c>
      <c r="AT715" s="119" t="s">
        <v>751</v>
      </c>
      <c r="AU715" s="122"/>
      <c r="AV715" s="122"/>
      <c r="AW715" s="122"/>
    </row>
    <row r="716" spans="44:49" x14ac:dyDescent="0.25">
      <c r="AR716" s="189"/>
      <c r="AS716" s="118" t="s">
        <v>261</v>
      </c>
      <c r="AT716" s="119" t="s">
        <v>752</v>
      </c>
      <c r="AU716" s="122"/>
      <c r="AV716" s="122"/>
      <c r="AW716" s="122"/>
    </row>
    <row r="717" spans="44:49" x14ac:dyDescent="0.25">
      <c r="AR717" s="189"/>
      <c r="AS717" s="118" t="s">
        <v>262</v>
      </c>
      <c r="AT717" s="119" t="s">
        <v>753</v>
      </c>
      <c r="AU717" s="122"/>
      <c r="AV717" s="122"/>
      <c r="AW717" s="122"/>
    </row>
    <row r="718" spans="44:49" x14ac:dyDescent="0.25">
      <c r="AR718" s="189"/>
      <c r="AS718" s="118" t="s">
        <v>262</v>
      </c>
      <c r="AT718" s="119" t="s">
        <v>754</v>
      </c>
      <c r="AU718" s="122"/>
      <c r="AV718" s="122"/>
      <c r="AW718" s="122"/>
    </row>
    <row r="719" spans="44:49" x14ac:dyDescent="0.25">
      <c r="AR719" s="189"/>
      <c r="AS719" s="118" t="s">
        <v>262</v>
      </c>
      <c r="AT719" s="119" t="s">
        <v>755</v>
      </c>
      <c r="AU719" s="122"/>
      <c r="AV719" s="122"/>
      <c r="AW719" s="122"/>
    </row>
    <row r="720" spans="44:49" x14ac:dyDescent="0.25">
      <c r="AR720" s="189"/>
      <c r="AS720" s="118" t="s">
        <v>262</v>
      </c>
      <c r="AT720" s="119" t="s">
        <v>756</v>
      </c>
      <c r="AU720" s="122"/>
      <c r="AV720" s="122"/>
      <c r="AW720" s="122"/>
    </row>
    <row r="721" spans="44:49" x14ac:dyDescent="0.25">
      <c r="AR721" s="189"/>
      <c r="AS721" s="118" t="s">
        <v>262</v>
      </c>
      <c r="AT721" s="119" t="s">
        <v>757</v>
      </c>
      <c r="AU721" s="122"/>
      <c r="AV721" s="122"/>
      <c r="AW721" s="122"/>
    </row>
    <row r="722" spans="44:49" x14ac:dyDescent="0.25">
      <c r="AR722" s="189"/>
      <c r="AS722" s="118" t="s">
        <v>262</v>
      </c>
      <c r="AT722" s="119" t="s">
        <v>758</v>
      </c>
      <c r="AU722" s="122"/>
      <c r="AV722" s="122"/>
      <c r="AW722" s="122"/>
    </row>
    <row r="723" spans="44:49" x14ac:dyDescent="0.25">
      <c r="AR723" s="189"/>
      <c r="AS723" s="118" t="s">
        <v>262</v>
      </c>
      <c r="AT723" s="119" t="s">
        <v>759</v>
      </c>
      <c r="AU723" s="122"/>
      <c r="AV723" s="122"/>
      <c r="AW723" s="122"/>
    </row>
    <row r="724" spans="44:49" x14ac:dyDescent="0.25">
      <c r="AR724" s="189"/>
      <c r="AS724" s="118" t="s">
        <v>262</v>
      </c>
      <c r="AT724" s="196" t="s">
        <v>760</v>
      </c>
      <c r="AU724" s="122"/>
      <c r="AV724" s="122"/>
      <c r="AW724" s="122"/>
    </row>
    <row r="725" spans="44:49" x14ac:dyDescent="0.25">
      <c r="AR725" s="189"/>
      <c r="AS725" s="118" t="s">
        <v>262</v>
      </c>
      <c r="AT725" s="119" t="s">
        <v>761</v>
      </c>
      <c r="AU725" s="122"/>
      <c r="AV725" s="122"/>
      <c r="AW725" s="122"/>
    </row>
    <row r="726" spans="44:49" x14ac:dyDescent="0.25">
      <c r="AR726" s="189"/>
      <c r="AS726" s="118" t="s">
        <v>262</v>
      </c>
      <c r="AT726" s="119" t="s">
        <v>762</v>
      </c>
      <c r="AU726" s="122"/>
      <c r="AV726" s="122"/>
      <c r="AW726" s="122"/>
    </row>
    <row r="727" spans="44:49" x14ac:dyDescent="0.25">
      <c r="AR727" s="189"/>
      <c r="AS727" s="118" t="s">
        <v>262</v>
      </c>
      <c r="AT727" s="119" t="s">
        <v>763</v>
      </c>
      <c r="AU727" s="122"/>
      <c r="AV727" s="122"/>
      <c r="AW727" s="122"/>
    </row>
    <row r="728" spans="44:49" x14ac:dyDescent="0.25">
      <c r="AR728" s="189"/>
      <c r="AS728" s="118" t="s">
        <v>262</v>
      </c>
      <c r="AT728" s="119" t="s">
        <v>764</v>
      </c>
      <c r="AU728" s="122"/>
      <c r="AV728" s="122"/>
      <c r="AW728" s="122"/>
    </row>
    <row r="729" spans="44:49" x14ac:dyDescent="0.25">
      <c r="AR729" s="189"/>
      <c r="AS729" s="118" t="s">
        <v>262</v>
      </c>
      <c r="AT729" s="119" t="s">
        <v>765</v>
      </c>
      <c r="AU729" s="122"/>
      <c r="AV729" s="122"/>
      <c r="AW729" s="122"/>
    </row>
    <row r="730" spans="44:49" x14ac:dyDescent="0.25">
      <c r="AR730" s="189"/>
      <c r="AS730" s="118" t="s">
        <v>262</v>
      </c>
      <c r="AT730" s="119" t="s">
        <v>766</v>
      </c>
      <c r="AU730" s="122"/>
      <c r="AV730" s="122"/>
      <c r="AW730" s="122"/>
    </row>
    <row r="731" spans="44:49" x14ac:dyDescent="0.25">
      <c r="AR731" s="189"/>
      <c r="AS731" s="118" t="s">
        <v>262</v>
      </c>
      <c r="AT731" s="119" t="s">
        <v>767</v>
      </c>
      <c r="AU731" s="122"/>
      <c r="AV731" s="122"/>
      <c r="AW731" s="122"/>
    </row>
    <row r="732" spans="44:49" x14ac:dyDescent="0.25">
      <c r="AR732" s="189"/>
      <c r="AS732" s="118" t="s">
        <v>262</v>
      </c>
      <c r="AT732" s="119" t="s">
        <v>768</v>
      </c>
      <c r="AU732" s="122"/>
      <c r="AV732" s="122"/>
      <c r="AW732" s="122"/>
    </row>
    <row r="733" spans="44:49" x14ac:dyDescent="0.25">
      <c r="AR733" s="189"/>
      <c r="AS733" s="118" t="s">
        <v>262</v>
      </c>
      <c r="AT733" s="119" t="s">
        <v>769</v>
      </c>
      <c r="AU733" s="122"/>
      <c r="AV733" s="122"/>
      <c r="AW733" s="122"/>
    </row>
    <row r="734" spans="44:49" x14ac:dyDescent="0.25">
      <c r="AR734" s="189"/>
      <c r="AS734" s="118" t="s">
        <v>262</v>
      </c>
      <c r="AT734" s="119" t="s">
        <v>770</v>
      </c>
      <c r="AU734" s="122"/>
      <c r="AV734" s="122"/>
      <c r="AW734" s="122"/>
    </row>
    <row r="735" spans="44:49" x14ac:dyDescent="0.25">
      <c r="AR735" s="189"/>
      <c r="AS735" s="118" t="s">
        <v>262</v>
      </c>
      <c r="AT735" s="119" t="s">
        <v>771</v>
      </c>
      <c r="AU735" s="122"/>
      <c r="AV735" s="122"/>
      <c r="AW735" s="122"/>
    </row>
    <row r="736" spans="44:49" x14ac:dyDescent="0.25">
      <c r="AR736" s="189"/>
      <c r="AS736" s="118" t="s">
        <v>262</v>
      </c>
      <c r="AT736" s="119" t="s">
        <v>772</v>
      </c>
      <c r="AU736" s="122"/>
      <c r="AV736" s="122"/>
      <c r="AW736" s="122"/>
    </row>
    <row r="737" spans="44:49" x14ac:dyDescent="0.25">
      <c r="AR737" s="189"/>
      <c r="AS737" s="118" t="s">
        <v>262</v>
      </c>
      <c r="AT737" s="119" t="s">
        <v>773</v>
      </c>
      <c r="AU737" s="122"/>
      <c r="AV737" s="122"/>
      <c r="AW737" s="122"/>
    </row>
    <row r="738" spans="44:49" x14ac:dyDescent="0.25">
      <c r="AR738" s="189"/>
      <c r="AS738" s="118" t="s">
        <v>262</v>
      </c>
      <c r="AT738" s="119" t="s">
        <v>774</v>
      </c>
      <c r="AU738" s="122"/>
      <c r="AV738" s="122"/>
      <c r="AW738" s="122"/>
    </row>
    <row r="739" spans="44:49" x14ac:dyDescent="0.25">
      <c r="AR739" s="189"/>
      <c r="AS739" s="118" t="s">
        <v>262</v>
      </c>
      <c r="AT739" s="119" t="s">
        <v>775</v>
      </c>
      <c r="AU739" s="122"/>
      <c r="AV739" s="122"/>
      <c r="AW739" s="122"/>
    </row>
    <row r="740" spans="44:49" x14ac:dyDescent="0.25">
      <c r="AR740" s="189"/>
      <c r="AS740" s="118" t="s">
        <v>262</v>
      </c>
      <c r="AT740" s="119" t="s">
        <v>776</v>
      </c>
      <c r="AU740" s="122"/>
      <c r="AV740" s="122"/>
      <c r="AW740" s="122"/>
    </row>
    <row r="741" spans="44:49" x14ac:dyDescent="0.25">
      <c r="AR741" s="189"/>
      <c r="AS741" s="118" t="s">
        <v>262</v>
      </c>
      <c r="AT741" s="119" t="s">
        <v>777</v>
      </c>
      <c r="AU741" s="122"/>
      <c r="AV741" s="122"/>
      <c r="AW741" s="122"/>
    </row>
    <row r="742" spans="44:49" x14ac:dyDescent="0.25">
      <c r="AR742" s="189"/>
      <c r="AS742" s="118" t="s">
        <v>262</v>
      </c>
      <c r="AT742" s="119" t="s">
        <v>778</v>
      </c>
      <c r="AU742" s="122"/>
      <c r="AV742" s="122"/>
      <c r="AW742" s="122"/>
    </row>
    <row r="743" spans="44:49" x14ac:dyDescent="0.25">
      <c r="AR743" s="189"/>
      <c r="AS743" s="118" t="s">
        <v>262</v>
      </c>
      <c r="AT743" s="119" t="s">
        <v>779</v>
      </c>
      <c r="AU743" s="122"/>
      <c r="AV743" s="122"/>
      <c r="AW743" s="122"/>
    </row>
    <row r="744" spans="44:49" x14ac:dyDescent="0.25">
      <c r="AR744" s="189"/>
      <c r="AS744" s="118" t="s">
        <v>262</v>
      </c>
      <c r="AT744" s="119" t="s">
        <v>780</v>
      </c>
      <c r="AU744" s="122"/>
      <c r="AV744" s="122"/>
      <c r="AW744" s="122"/>
    </row>
    <row r="745" spans="44:49" x14ac:dyDescent="0.25">
      <c r="AR745" s="189"/>
      <c r="AS745" s="118" t="s">
        <v>262</v>
      </c>
      <c r="AT745" s="119" t="s">
        <v>781</v>
      </c>
      <c r="AU745" s="122"/>
      <c r="AV745" s="122"/>
      <c r="AW745" s="122"/>
    </row>
    <row r="746" spans="44:49" x14ac:dyDescent="0.25">
      <c r="AR746" s="189"/>
      <c r="AS746" s="118" t="s">
        <v>262</v>
      </c>
      <c r="AT746" s="119" t="s">
        <v>782</v>
      </c>
      <c r="AU746" s="122"/>
      <c r="AV746" s="122"/>
      <c r="AW746" s="122"/>
    </row>
    <row r="747" spans="44:49" ht="45" x14ac:dyDescent="0.25">
      <c r="AR747" s="189"/>
      <c r="AS747" s="118" t="s">
        <v>262</v>
      </c>
      <c r="AT747" s="11" t="s">
        <v>783</v>
      </c>
      <c r="AU747" s="122"/>
      <c r="AV747" s="122"/>
      <c r="AW747" s="122"/>
    </row>
    <row r="748" spans="44:49" x14ac:dyDescent="0.25">
      <c r="AR748" s="189"/>
      <c r="AS748" s="118" t="s">
        <v>263</v>
      </c>
      <c r="AT748" s="119" t="s">
        <v>784</v>
      </c>
      <c r="AU748" s="122"/>
      <c r="AV748" s="122"/>
      <c r="AW748" s="122"/>
    </row>
    <row r="749" spans="44:49" x14ac:dyDescent="0.25">
      <c r="AR749" s="189"/>
      <c r="AS749" s="118" t="s">
        <v>263</v>
      </c>
      <c r="AT749" s="119" t="s">
        <v>785</v>
      </c>
      <c r="AU749" s="122"/>
      <c r="AV749" s="122"/>
      <c r="AW749" s="122"/>
    </row>
    <row r="750" spans="44:49" x14ac:dyDescent="0.25">
      <c r="AR750" s="189"/>
      <c r="AS750" s="118" t="s">
        <v>263</v>
      </c>
      <c r="AT750" s="119" t="s">
        <v>786</v>
      </c>
      <c r="AU750" s="122"/>
      <c r="AV750" s="122"/>
      <c r="AW750" s="122"/>
    </row>
    <row r="751" spans="44:49" x14ac:dyDescent="0.25">
      <c r="AR751" s="189"/>
      <c r="AS751" s="118" t="s">
        <v>263</v>
      </c>
      <c r="AT751" s="119" t="s">
        <v>787</v>
      </c>
      <c r="AU751" s="122"/>
      <c r="AV751" s="122"/>
      <c r="AW751" s="122"/>
    </row>
    <row r="752" spans="44:49" x14ac:dyDescent="0.25">
      <c r="AR752" s="189"/>
      <c r="AS752" s="118" t="s">
        <v>263</v>
      </c>
      <c r="AT752" s="119" t="s">
        <v>788</v>
      </c>
      <c r="AU752" s="122"/>
      <c r="AV752" s="122"/>
      <c r="AW752" s="122"/>
    </row>
    <row r="753" spans="44:49" x14ac:dyDescent="0.25">
      <c r="AR753" s="189"/>
      <c r="AS753" s="118" t="s">
        <v>263</v>
      </c>
      <c r="AT753" s="119" t="s">
        <v>789</v>
      </c>
      <c r="AU753" s="122"/>
      <c r="AV753" s="122"/>
      <c r="AW753" s="122"/>
    </row>
    <row r="754" spans="44:49" x14ac:dyDescent="0.25">
      <c r="AR754" s="189"/>
      <c r="AS754" s="118" t="s">
        <v>263</v>
      </c>
      <c r="AT754" s="119" t="s">
        <v>790</v>
      </c>
      <c r="AU754" s="122"/>
      <c r="AV754" s="122"/>
      <c r="AW754" s="122"/>
    </row>
    <row r="755" spans="44:49" x14ac:dyDescent="0.25">
      <c r="AR755" s="189"/>
      <c r="AS755" s="118" t="s">
        <v>263</v>
      </c>
      <c r="AT755" s="119" t="s">
        <v>791</v>
      </c>
      <c r="AU755" s="122"/>
      <c r="AV755" s="122"/>
      <c r="AW755" s="122"/>
    </row>
    <row r="756" spans="44:49" x14ac:dyDescent="0.25">
      <c r="AR756" s="189"/>
      <c r="AS756" s="118" t="s">
        <v>264</v>
      </c>
      <c r="AT756" s="119" t="s">
        <v>792</v>
      </c>
      <c r="AU756" s="122"/>
      <c r="AV756" s="122"/>
      <c r="AW756" s="122"/>
    </row>
    <row r="757" spans="44:49" x14ac:dyDescent="0.25">
      <c r="AR757" s="189"/>
      <c r="AS757" s="118" t="s">
        <v>264</v>
      </c>
      <c r="AT757" s="119" t="s">
        <v>793</v>
      </c>
      <c r="AU757" s="122"/>
      <c r="AV757" s="122"/>
      <c r="AW757" s="122"/>
    </row>
    <row r="758" spans="44:49" x14ac:dyDescent="0.25">
      <c r="AR758" s="189"/>
      <c r="AS758" s="118" t="s">
        <v>264</v>
      </c>
      <c r="AT758" s="119" t="s">
        <v>794</v>
      </c>
      <c r="AU758" s="122"/>
      <c r="AV758" s="122"/>
      <c r="AW758" s="122"/>
    </row>
    <row r="759" spans="44:49" x14ac:dyDescent="0.25">
      <c r="AR759" s="189"/>
      <c r="AS759" s="118" t="s">
        <v>264</v>
      </c>
      <c r="AT759" s="119" t="s">
        <v>795</v>
      </c>
      <c r="AU759" s="122"/>
      <c r="AV759" s="122"/>
      <c r="AW759" s="122"/>
    </row>
    <row r="760" spans="44:49" x14ac:dyDescent="0.25">
      <c r="AR760" s="189"/>
      <c r="AS760" s="118" t="s">
        <v>264</v>
      </c>
      <c r="AT760" s="119" t="s">
        <v>796</v>
      </c>
      <c r="AU760" s="122"/>
      <c r="AV760" s="122"/>
      <c r="AW760" s="122"/>
    </row>
    <row r="761" spans="44:49" x14ac:dyDescent="0.25">
      <c r="AR761" s="189"/>
      <c r="AS761" s="118" t="s">
        <v>264</v>
      </c>
      <c r="AT761" s="119" t="s">
        <v>797</v>
      </c>
      <c r="AU761" s="122"/>
      <c r="AV761" s="122"/>
      <c r="AW761" s="122"/>
    </row>
    <row r="762" spans="44:49" x14ac:dyDescent="0.25">
      <c r="AR762" s="189"/>
      <c r="AS762" s="118" t="s">
        <v>264</v>
      </c>
      <c r="AT762" s="119" t="s">
        <v>798</v>
      </c>
      <c r="AU762" s="122"/>
      <c r="AV762" s="122"/>
      <c r="AW762" s="122"/>
    </row>
    <row r="763" spans="44:49" x14ac:dyDescent="0.25">
      <c r="AR763" s="189"/>
      <c r="AS763" s="118" t="s">
        <v>264</v>
      </c>
      <c r="AT763" s="119" t="s">
        <v>799</v>
      </c>
      <c r="AU763" s="122"/>
      <c r="AV763" s="122"/>
      <c r="AW763" s="122"/>
    </row>
    <row r="764" spans="44:49" x14ac:dyDescent="0.25">
      <c r="AR764" s="189"/>
      <c r="AS764" s="118" t="s">
        <v>264</v>
      </c>
      <c r="AT764" s="119" t="s">
        <v>800</v>
      </c>
      <c r="AU764" s="122"/>
      <c r="AV764" s="122"/>
      <c r="AW764" s="122"/>
    </row>
    <row r="765" spans="44:49" x14ac:dyDescent="0.25">
      <c r="AR765" s="189"/>
      <c r="AS765" s="118" t="s">
        <v>264</v>
      </c>
      <c r="AT765" s="119" t="s">
        <v>316</v>
      </c>
      <c r="AU765" s="122"/>
      <c r="AV765" s="122"/>
      <c r="AW765" s="122"/>
    </row>
    <row r="766" spans="44:49" x14ac:dyDescent="0.25">
      <c r="AR766" s="189"/>
      <c r="AS766" s="118" t="s">
        <v>264</v>
      </c>
      <c r="AT766" s="119" t="s">
        <v>801</v>
      </c>
      <c r="AU766" s="122"/>
      <c r="AV766" s="122"/>
      <c r="AW766" s="122"/>
    </row>
    <row r="767" spans="44:49" x14ac:dyDescent="0.25">
      <c r="AR767" s="189"/>
      <c r="AS767" s="118" t="s">
        <v>264</v>
      </c>
      <c r="AT767" s="119" t="s">
        <v>802</v>
      </c>
      <c r="AU767" s="122"/>
      <c r="AV767" s="122"/>
      <c r="AW767" s="122"/>
    </row>
    <row r="768" spans="44:49" x14ac:dyDescent="0.25">
      <c r="AR768" s="189"/>
      <c r="AS768" s="118" t="s">
        <v>264</v>
      </c>
      <c r="AT768" s="119" t="s">
        <v>803</v>
      </c>
      <c r="AU768" s="122"/>
      <c r="AV768" s="122"/>
      <c r="AW768" s="122"/>
    </row>
    <row r="769" spans="44:49" x14ac:dyDescent="0.25">
      <c r="AR769" s="189"/>
      <c r="AS769" s="118" t="s">
        <v>264</v>
      </c>
      <c r="AT769" s="119" t="s">
        <v>804</v>
      </c>
      <c r="AU769" s="122"/>
      <c r="AV769" s="122"/>
      <c r="AW769" s="122"/>
    </row>
    <row r="770" spans="44:49" x14ac:dyDescent="0.25">
      <c r="AR770" s="189"/>
      <c r="AS770" s="118" t="s">
        <v>264</v>
      </c>
      <c r="AT770" s="119" t="s">
        <v>805</v>
      </c>
      <c r="AU770" s="122"/>
      <c r="AV770" s="122"/>
      <c r="AW770" s="122"/>
    </row>
    <row r="771" spans="44:49" x14ac:dyDescent="0.25">
      <c r="AR771" s="189"/>
      <c r="AS771" s="118" t="s">
        <v>264</v>
      </c>
      <c r="AT771" s="119" t="s">
        <v>806</v>
      </c>
      <c r="AU771" s="122"/>
      <c r="AV771" s="122"/>
      <c r="AW771" s="122"/>
    </row>
    <row r="772" spans="44:49" x14ac:dyDescent="0.25">
      <c r="AR772" s="189"/>
      <c r="AS772" s="118" t="s">
        <v>264</v>
      </c>
      <c r="AT772" s="119" t="s">
        <v>807</v>
      </c>
      <c r="AU772" s="122"/>
      <c r="AV772" s="122"/>
      <c r="AW772" s="122"/>
    </row>
    <row r="773" spans="44:49" x14ac:dyDescent="0.25">
      <c r="AR773" s="189"/>
      <c r="AS773" s="118" t="s">
        <v>264</v>
      </c>
      <c r="AT773" s="119" t="s">
        <v>808</v>
      </c>
      <c r="AU773" s="122"/>
      <c r="AV773" s="122"/>
      <c r="AW773" s="122"/>
    </row>
    <row r="774" spans="44:49" x14ac:dyDescent="0.25">
      <c r="AR774" s="189"/>
      <c r="AS774" s="118" t="s">
        <v>264</v>
      </c>
      <c r="AT774" s="119" t="s">
        <v>809</v>
      </c>
      <c r="AU774" s="122"/>
      <c r="AV774" s="122"/>
      <c r="AW774" s="122"/>
    </row>
    <row r="775" spans="44:49" x14ac:dyDescent="0.25">
      <c r="AR775" s="189"/>
      <c r="AS775" s="118" t="s">
        <v>264</v>
      </c>
      <c r="AT775" s="119" t="s">
        <v>810</v>
      </c>
      <c r="AU775" s="122"/>
      <c r="AV775" s="122"/>
      <c r="AW775" s="122"/>
    </row>
    <row r="776" spans="44:49" x14ac:dyDescent="0.25">
      <c r="AR776" s="189"/>
      <c r="AS776" s="118" t="s">
        <v>264</v>
      </c>
      <c r="AT776" s="119" t="s">
        <v>811</v>
      </c>
      <c r="AU776" s="122"/>
      <c r="AV776" s="122"/>
      <c r="AW776" s="122"/>
    </row>
    <row r="777" spans="44:49" x14ac:dyDescent="0.25">
      <c r="AR777" s="189"/>
      <c r="AS777" s="118" t="s">
        <v>264</v>
      </c>
      <c r="AT777" s="119" t="s">
        <v>812</v>
      </c>
      <c r="AU777" s="122"/>
      <c r="AV777" s="122"/>
      <c r="AW777" s="122"/>
    </row>
    <row r="778" spans="44:49" x14ac:dyDescent="0.25">
      <c r="AR778" s="189"/>
      <c r="AS778" s="118" t="s">
        <v>264</v>
      </c>
      <c r="AT778" s="119" t="s">
        <v>813</v>
      </c>
      <c r="AU778" s="122"/>
      <c r="AV778" s="122"/>
      <c r="AW778" s="122"/>
    </row>
    <row r="779" spans="44:49" x14ac:dyDescent="0.25">
      <c r="AR779" s="189"/>
      <c r="AS779" s="118" t="s">
        <v>264</v>
      </c>
      <c r="AT779" s="119" t="s">
        <v>814</v>
      </c>
      <c r="AU779" s="122"/>
      <c r="AV779" s="122"/>
      <c r="AW779" s="122"/>
    </row>
    <row r="780" spans="44:49" x14ac:dyDescent="0.25">
      <c r="AR780" s="189"/>
      <c r="AS780" s="118" t="s">
        <v>264</v>
      </c>
      <c r="AT780" s="119" t="s">
        <v>815</v>
      </c>
      <c r="AU780" s="122"/>
      <c r="AV780" s="122"/>
      <c r="AW780" s="122"/>
    </row>
    <row r="781" spans="44:49" x14ac:dyDescent="0.25">
      <c r="AR781" s="189"/>
      <c r="AS781" s="118" t="s">
        <v>264</v>
      </c>
      <c r="AT781" s="119" t="s">
        <v>816</v>
      </c>
      <c r="AU781" s="122"/>
      <c r="AV781" s="122"/>
      <c r="AW781" s="122"/>
    </row>
    <row r="782" spans="44:49" x14ac:dyDescent="0.25">
      <c r="AR782" s="189"/>
      <c r="AS782" s="118" t="s">
        <v>264</v>
      </c>
      <c r="AT782" s="119" t="s">
        <v>817</v>
      </c>
      <c r="AU782" s="122"/>
      <c r="AV782" s="122"/>
      <c r="AW782" s="122"/>
    </row>
    <row r="783" spans="44:49" x14ac:dyDescent="0.25">
      <c r="AR783" s="189"/>
      <c r="AS783" s="118" t="s">
        <v>264</v>
      </c>
      <c r="AT783" s="119" t="s">
        <v>818</v>
      </c>
      <c r="AU783" s="122"/>
      <c r="AV783" s="122"/>
      <c r="AW783" s="122"/>
    </row>
    <row r="784" spans="44:49" x14ac:dyDescent="0.25">
      <c r="AR784" s="189"/>
      <c r="AS784" s="118" t="s">
        <v>264</v>
      </c>
      <c r="AT784" s="119" t="s">
        <v>819</v>
      </c>
      <c r="AU784" s="122"/>
      <c r="AV784" s="122"/>
      <c r="AW784" s="122"/>
    </row>
    <row r="785" spans="44:49" x14ac:dyDescent="0.25">
      <c r="AR785" s="189"/>
      <c r="AS785" s="118" t="s">
        <v>264</v>
      </c>
      <c r="AT785" s="119" t="s">
        <v>820</v>
      </c>
      <c r="AU785" s="122"/>
      <c r="AV785" s="122"/>
      <c r="AW785" s="122"/>
    </row>
    <row r="786" spans="44:49" x14ac:dyDescent="0.25">
      <c r="AR786" s="189"/>
      <c r="AS786" s="118" t="s">
        <v>264</v>
      </c>
      <c r="AT786" s="119" t="s">
        <v>821</v>
      </c>
      <c r="AU786" s="122"/>
      <c r="AV786" s="122"/>
      <c r="AW786" s="122"/>
    </row>
    <row r="787" spans="44:49" x14ac:dyDescent="0.25">
      <c r="AR787" s="189"/>
      <c r="AS787" s="118" t="s">
        <v>264</v>
      </c>
      <c r="AT787" s="119" t="s">
        <v>822</v>
      </c>
      <c r="AU787" s="122"/>
      <c r="AV787" s="122"/>
      <c r="AW787" s="122"/>
    </row>
    <row r="788" spans="44:49" x14ac:dyDescent="0.25">
      <c r="AR788" s="189"/>
      <c r="AS788" s="118" t="s">
        <v>264</v>
      </c>
      <c r="AT788" s="119" t="s">
        <v>408</v>
      </c>
      <c r="AU788" s="122"/>
      <c r="AV788" s="122"/>
      <c r="AW788" s="122"/>
    </row>
    <row r="789" spans="44:49" x14ac:dyDescent="0.25">
      <c r="AR789" s="189"/>
      <c r="AS789" s="118" t="s">
        <v>264</v>
      </c>
      <c r="AT789" s="119" t="s">
        <v>823</v>
      </c>
      <c r="AU789" s="122"/>
      <c r="AV789" s="122"/>
      <c r="AW789" s="122"/>
    </row>
    <row r="790" spans="44:49" x14ac:dyDescent="0.25">
      <c r="AR790" s="189"/>
      <c r="AS790" s="118" t="s">
        <v>264</v>
      </c>
      <c r="AT790" s="119" t="s">
        <v>824</v>
      </c>
      <c r="AU790" s="122"/>
      <c r="AV790" s="122"/>
      <c r="AW790" s="122"/>
    </row>
    <row r="791" spans="44:49" x14ac:dyDescent="0.25">
      <c r="AR791" s="189"/>
      <c r="AS791" s="118" t="s">
        <v>264</v>
      </c>
      <c r="AT791" s="119" t="s">
        <v>825</v>
      </c>
      <c r="AU791" s="122"/>
      <c r="AV791" s="122"/>
      <c r="AW791" s="122"/>
    </row>
    <row r="792" spans="44:49" x14ac:dyDescent="0.25">
      <c r="AR792" s="189"/>
      <c r="AS792" s="118" t="s">
        <v>264</v>
      </c>
      <c r="AT792" s="119" t="s">
        <v>826</v>
      </c>
      <c r="AU792" s="122"/>
      <c r="AV792" s="122"/>
      <c r="AW792" s="122"/>
    </row>
    <row r="793" spans="44:49" x14ac:dyDescent="0.25">
      <c r="AR793" s="189"/>
      <c r="AS793" s="118" t="s">
        <v>264</v>
      </c>
      <c r="AT793" s="119" t="s">
        <v>827</v>
      </c>
      <c r="AU793" s="122"/>
      <c r="AV793" s="122"/>
      <c r="AW793" s="122"/>
    </row>
    <row r="794" spans="44:49" x14ac:dyDescent="0.25">
      <c r="AR794" s="189"/>
      <c r="AS794" s="118" t="s">
        <v>264</v>
      </c>
      <c r="AT794" s="119" t="s">
        <v>828</v>
      </c>
      <c r="AU794" s="122"/>
      <c r="AV794" s="122"/>
      <c r="AW794" s="122"/>
    </row>
    <row r="795" spans="44:49" x14ac:dyDescent="0.25">
      <c r="AR795" s="189"/>
      <c r="AS795" s="118" t="s">
        <v>264</v>
      </c>
      <c r="AT795" s="119" t="s">
        <v>829</v>
      </c>
      <c r="AU795" s="122"/>
      <c r="AV795" s="122"/>
      <c r="AW795" s="122"/>
    </row>
    <row r="796" spans="44:49" x14ac:dyDescent="0.25">
      <c r="AR796" s="189"/>
      <c r="AS796" s="118" t="s">
        <v>264</v>
      </c>
      <c r="AT796" s="119" t="s">
        <v>830</v>
      </c>
      <c r="AU796" s="122"/>
      <c r="AV796" s="122"/>
      <c r="AW796" s="122"/>
    </row>
    <row r="797" spans="44:49" x14ac:dyDescent="0.25">
      <c r="AR797" s="189"/>
      <c r="AS797" s="118" t="s">
        <v>264</v>
      </c>
      <c r="AT797" s="119" t="s">
        <v>831</v>
      </c>
      <c r="AU797" s="122"/>
      <c r="AV797" s="122"/>
      <c r="AW797" s="122"/>
    </row>
    <row r="798" spans="44:49" x14ac:dyDescent="0.25">
      <c r="AR798" s="189"/>
      <c r="AS798" s="118" t="s">
        <v>264</v>
      </c>
      <c r="AT798" s="119" t="s">
        <v>832</v>
      </c>
      <c r="AU798" s="122"/>
      <c r="AV798" s="122"/>
      <c r="AW798" s="122"/>
    </row>
    <row r="799" spans="44:49" x14ac:dyDescent="0.25">
      <c r="AR799" s="189"/>
      <c r="AS799" s="118" t="s">
        <v>264</v>
      </c>
      <c r="AT799" s="119" t="s">
        <v>833</v>
      </c>
      <c r="AU799" s="122"/>
      <c r="AV799" s="122"/>
      <c r="AW799" s="122"/>
    </row>
    <row r="800" spans="44:49" x14ac:dyDescent="0.25">
      <c r="AR800" s="189"/>
      <c r="AS800" s="118" t="s">
        <v>264</v>
      </c>
      <c r="AT800" s="119" t="s">
        <v>834</v>
      </c>
      <c r="AU800" s="122"/>
      <c r="AV800" s="122"/>
      <c r="AW800" s="122"/>
    </row>
    <row r="801" spans="44:49" x14ac:dyDescent="0.25">
      <c r="AR801" s="189"/>
      <c r="AS801" s="118" t="s">
        <v>264</v>
      </c>
      <c r="AT801" s="119" t="s">
        <v>835</v>
      </c>
      <c r="AU801" s="122"/>
      <c r="AV801" s="122"/>
      <c r="AW801" s="122"/>
    </row>
    <row r="802" spans="44:49" x14ac:dyDescent="0.25">
      <c r="AR802" s="189"/>
      <c r="AS802" s="118" t="s">
        <v>264</v>
      </c>
      <c r="AT802" s="119" t="s">
        <v>836</v>
      </c>
      <c r="AU802" s="122"/>
      <c r="AV802" s="122"/>
      <c r="AW802" s="122"/>
    </row>
    <row r="803" spans="44:49" x14ac:dyDescent="0.25">
      <c r="AR803" s="189"/>
      <c r="AS803" s="118" t="s">
        <v>264</v>
      </c>
      <c r="AT803" s="119" t="s">
        <v>837</v>
      </c>
      <c r="AU803" s="122"/>
      <c r="AV803" s="122"/>
      <c r="AW803" s="122"/>
    </row>
    <row r="804" spans="44:49" x14ac:dyDescent="0.25">
      <c r="AR804" s="189"/>
      <c r="AS804" s="118" t="s">
        <v>264</v>
      </c>
      <c r="AT804" s="119" t="s">
        <v>838</v>
      </c>
      <c r="AU804" s="122"/>
      <c r="AV804" s="122"/>
      <c r="AW804" s="122"/>
    </row>
    <row r="805" spans="44:49" x14ac:dyDescent="0.25">
      <c r="AR805" s="189"/>
      <c r="AS805" s="118" t="s">
        <v>264</v>
      </c>
      <c r="AT805" s="119" t="s">
        <v>839</v>
      </c>
      <c r="AU805" s="122"/>
      <c r="AV805" s="122"/>
      <c r="AW805" s="122"/>
    </row>
    <row r="806" spans="44:49" x14ac:dyDescent="0.25">
      <c r="AR806" s="189"/>
      <c r="AS806" s="118" t="s">
        <v>264</v>
      </c>
      <c r="AT806" s="119" t="s">
        <v>840</v>
      </c>
      <c r="AU806" s="122"/>
      <c r="AV806" s="122"/>
      <c r="AW806" s="122"/>
    </row>
    <row r="807" spans="44:49" x14ac:dyDescent="0.25">
      <c r="AR807" s="189"/>
      <c r="AS807" s="118" t="s">
        <v>264</v>
      </c>
      <c r="AT807" s="119" t="s">
        <v>841</v>
      </c>
      <c r="AU807" s="122"/>
      <c r="AV807" s="122"/>
      <c r="AW807" s="122"/>
    </row>
    <row r="808" spans="44:49" x14ac:dyDescent="0.25">
      <c r="AR808" s="189"/>
      <c r="AS808" s="118" t="s">
        <v>264</v>
      </c>
      <c r="AT808" s="119" t="s">
        <v>842</v>
      </c>
      <c r="AU808" s="122"/>
      <c r="AV808" s="122"/>
      <c r="AW808" s="122"/>
    </row>
    <row r="809" spans="44:49" x14ac:dyDescent="0.25">
      <c r="AR809" s="189"/>
      <c r="AS809" s="118" t="s">
        <v>264</v>
      </c>
      <c r="AT809" s="119" t="s">
        <v>843</v>
      </c>
      <c r="AU809" s="122"/>
      <c r="AV809" s="122"/>
      <c r="AW809" s="122"/>
    </row>
    <row r="810" spans="44:49" x14ac:dyDescent="0.25">
      <c r="AR810" s="189"/>
      <c r="AS810" s="118" t="s">
        <v>264</v>
      </c>
      <c r="AT810" s="119" t="s">
        <v>844</v>
      </c>
      <c r="AU810" s="122"/>
      <c r="AV810" s="122"/>
      <c r="AW810" s="122"/>
    </row>
    <row r="811" spans="44:49" x14ac:dyDescent="0.25">
      <c r="AR811" s="189"/>
      <c r="AS811" s="118" t="s">
        <v>264</v>
      </c>
      <c r="AT811" s="119" t="s">
        <v>845</v>
      </c>
      <c r="AU811" s="122"/>
      <c r="AV811" s="122"/>
      <c r="AW811" s="122"/>
    </row>
    <row r="812" spans="44:49" x14ac:dyDescent="0.25">
      <c r="AR812" s="189"/>
      <c r="AS812" s="118" t="s">
        <v>264</v>
      </c>
      <c r="AT812" s="119" t="s">
        <v>846</v>
      </c>
      <c r="AU812" s="122"/>
      <c r="AV812" s="122"/>
      <c r="AW812" s="122"/>
    </row>
    <row r="813" spans="44:49" x14ac:dyDescent="0.25">
      <c r="AR813" s="189"/>
      <c r="AS813" s="118" t="s">
        <v>264</v>
      </c>
      <c r="AT813" s="119" t="s">
        <v>847</v>
      </c>
      <c r="AU813" s="122"/>
      <c r="AV813" s="122"/>
      <c r="AW813" s="122"/>
    </row>
    <row r="814" spans="44:49" x14ac:dyDescent="0.25">
      <c r="AR814" s="189"/>
      <c r="AS814" s="118" t="s">
        <v>264</v>
      </c>
      <c r="AT814" s="119" t="s">
        <v>848</v>
      </c>
      <c r="AU814" s="122"/>
      <c r="AV814" s="122"/>
      <c r="AW814" s="122"/>
    </row>
    <row r="815" spans="44:49" x14ac:dyDescent="0.25">
      <c r="AR815" s="189"/>
      <c r="AS815" s="118" t="s">
        <v>264</v>
      </c>
      <c r="AT815" s="119" t="s">
        <v>714</v>
      </c>
      <c r="AU815" s="122"/>
      <c r="AV815" s="122"/>
      <c r="AW815" s="122"/>
    </row>
    <row r="816" spans="44:49" x14ac:dyDescent="0.25">
      <c r="AR816" s="189"/>
      <c r="AS816" s="118" t="s">
        <v>264</v>
      </c>
      <c r="AT816" s="119" t="s">
        <v>849</v>
      </c>
      <c r="AU816" s="122"/>
      <c r="AV816" s="122"/>
      <c r="AW816" s="122"/>
    </row>
    <row r="817" spans="44:49" x14ac:dyDescent="0.25">
      <c r="AR817" s="189"/>
      <c r="AS817" s="118" t="s">
        <v>264</v>
      </c>
      <c r="AT817" s="119" t="s">
        <v>850</v>
      </c>
      <c r="AU817" s="122"/>
      <c r="AV817" s="122"/>
      <c r="AW817" s="122"/>
    </row>
    <row r="818" spans="44:49" x14ac:dyDescent="0.25">
      <c r="AR818" s="189"/>
      <c r="AS818" s="118" t="s">
        <v>264</v>
      </c>
      <c r="AT818" s="119" t="s">
        <v>851</v>
      </c>
      <c r="AU818" s="122"/>
      <c r="AV818" s="122"/>
      <c r="AW818" s="122"/>
    </row>
    <row r="819" spans="44:49" x14ac:dyDescent="0.25">
      <c r="AR819" s="189"/>
      <c r="AS819" s="118" t="s">
        <v>264</v>
      </c>
      <c r="AT819" s="119" t="s">
        <v>852</v>
      </c>
      <c r="AU819" s="122"/>
      <c r="AV819" s="122"/>
      <c r="AW819" s="122"/>
    </row>
    <row r="820" spans="44:49" x14ac:dyDescent="0.25">
      <c r="AR820" s="189"/>
      <c r="AS820" s="118" t="s">
        <v>264</v>
      </c>
      <c r="AT820" s="119" t="s">
        <v>853</v>
      </c>
      <c r="AU820" s="122"/>
      <c r="AV820" s="122"/>
      <c r="AW820" s="122"/>
    </row>
    <row r="821" spans="44:49" x14ac:dyDescent="0.25">
      <c r="AR821" s="189"/>
      <c r="AS821" s="118" t="s">
        <v>264</v>
      </c>
      <c r="AT821" s="119" t="s">
        <v>854</v>
      </c>
      <c r="AU821" s="122"/>
      <c r="AV821" s="122"/>
      <c r="AW821" s="122"/>
    </row>
    <row r="822" spans="44:49" x14ac:dyDescent="0.25">
      <c r="AR822" s="189"/>
      <c r="AS822" s="118" t="s">
        <v>264</v>
      </c>
      <c r="AT822" s="119" t="s">
        <v>855</v>
      </c>
      <c r="AU822" s="122"/>
      <c r="AV822" s="122"/>
      <c r="AW822" s="122"/>
    </row>
    <row r="823" spans="44:49" x14ac:dyDescent="0.25">
      <c r="AR823" s="189"/>
      <c r="AS823" s="118" t="s">
        <v>264</v>
      </c>
      <c r="AT823" s="119" t="s">
        <v>856</v>
      </c>
      <c r="AU823" s="122"/>
      <c r="AV823" s="122"/>
      <c r="AW823" s="122"/>
    </row>
    <row r="824" spans="44:49" x14ac:dyDescent="0.25">
      <c r="AR824" s="189"/>
      <c r="AS824" s="118" t="s">
        <v>264</v>
      </c>
      <c r="AT824" s="119" t="s">
        <v>857</v>
      </c>
      <c r="AU824" s="122"/>
      <c r="AV824" s="122"/>
      <c r="AW824" s="122"/>
    </row>
    <row r="825" spans="44:49" x14ac:dyDescent="0.25">
      <c r="AR825" s="189"/>
      <c r="AS825" s="118" t="s">
        <v>264</v>
      </c>
      <c r="AT825" s="119" t="s">
        <v>858</v>
      </c>
      <c r="AU825" s="122"/>
      <c r="AV825" s="122"/>
      <c r="AW825" s="122"/>
    </row>
    <row r="826" spans="44:49" x14ac:dyDescent="0.25">
      <c r="AR826" s="189"/>
      <c r="AS826" s="118" t="s">
        <v>264</v>
      </c>
      <c r="AT826" s="119" t="s">
        <v>859</v>
      </c>
      <c r="AU826" s="122"/>
      <c r="AV826" s="122"/>
      <c r="AW826" s="122"/>
    </row>
    <row r="827" spans="44:49" x14ac:dyDescent="0.25">
      <c r="AR827" s="189"/>
      <c r="AS827" s="118" t="s">
        <v>264</v>
      </c>
      <c r="AT827" s="119" t="s">
        <v>860</v>
      </c>
      <c r="AU827" s="122"/>
      <c r="AV827" s="122"/>
      <c r="AW827" s="122"/>
    </row>
    <row r="828" spans="44:49" x14ac:dyDescent="0.25">
      <c r="AR828" s="189"/>
      <c r="AS828" s="118" t="s">
        <v>264</v>
      </c>
      <c r="AT828" s="119" t="s">
        <v>861</v>
      </c>
      <c r="AU828" s="122"/>
      <c r="AV828" s="122"/>
      <c r="AW828" s="122"/>
    </row>
    <row r="829" spans="44:49" x14ac:dyDescent="0.25">
      <c r="AR829" s="189"/>
      <c r="AS829" s="118" t="s">
        <v>264</v>
      </c>
      <c r="AT829" s="119" t="s">
        <v>862</v>
      </c>
      <c r="AU829" s="122"/>
      <c r="AV829" s="122"/>
      <c r="AW829" s="122"/>
    </row>
    <row r="830" spans="44:49" x14ac:dyDescent="0.25">
      <c r="AR830" s="189"/>
      <c r="AS830" s="118" t="s">
        <v>264</v>
      </c>
      <c r="AT830" s="119" t="s">
        <v>863</v>
      </c>
      <c r="AU830" s="122"/>
      <c r="AV830" s="122"/>
      <c r="AW830" s="122"/>
    </row>
    <row r="831" spans="44:49" x14ac:dyDescent="0.25">
      <c r="AR831" s="189"/>
      <c r="AS831" s="118" t="s">
        <v>265</v>
      </c>
      <c r="AT831" s="119" t="s">
        <v>864</v>
      </c>
      <c r="AU831" s="122"/>
      <c r="AV831" s="122"/>
      <c r="AW831" s="122"/>
    </row>
    <row r="832" spans="44:49" x14ac:dyDescent="0.25">
      <c r="AR832" s="189"/>
      <c r="AS832" s="118" t="s">
        <v>265</v>
      </c>
      <c r="AT832" s="119" t="s">
        <v>865</v>
      </c>
      <c r="AU832" s="122"/>
      <c r="AV832" s="122"/>
      <c r="AW832" s="122"/>
    </row>
    <row r="833" spans="44:49" x14ac:dyDescent="0.25">
      <c r="AR833" s="189"/>
      <c r="AS833" s="118" t="s">
        <v>265</v>
      </c>
      <c r="AT833" s="119" t="s">
        <v>866</v>
      </c>
      <c r="AU833" s="122"/>
      <c r="AV833" s="122"/>
      <c r="AW833" s="122"/>
    </row>
    <row r="834" spans="44:49" x14ac:dyDescent="0.25">
      <c r="AR834" s="189"/>
      <c r="AS834" s="118" t="s">
        <v>265</v>
      </c>
      <c r="AT834" s="119" t="s">
        <v>867</v>
      </c>
      <c r="AU834" s="122"/>
      <c r="AV834" s="122"/>
      <c r="AW834" s="122"/>
    </row>
    <row r="835" spans="44:49" x14ac:dyDescent="0.25">
      <c r="AR835" s="189"/>
      <c r="AS835" s="118" t="s">
        <v>265</v>
      </c>
      <c r="AT835" s="119" t="s">
        <v>868</v>
      </c>
      <c r="AU835" s="122"/>
      <c r="AV835" s="122"/>
      <c r="AW835" s="122"/>
    </row>
    <row r="836" spans="44:49" x14ac:dyDescent="0.25">
      <c r="AR836" s="189"/>
      <c r="AS836" s="118" t="s">
        <v>265</v>
      </c>
      <c r="AT836" s="119" t="s">
        <v>869</v>
      </c>
      <c r="AU836" s="122"/>
      <c r="AV836" s="122"/>
      <c r="AW836" s="122"/>
    </row>
    <row r="837" spans="44:49" x14ac:dyDescent="0.25">
      <c r="AR837" s="189"/>
      <c r="AS837" s="118" t="s">
        <v>265</v>
      </c>
      <c r="AT837" s="119" t="s">
        <v>870</v>
      </c>
      <c r="AU837" s="122"/>
      <c r="AV837" s="122"/>
      <c r="AW837" s="122"/>
    </row>
    <row r="838" spans="44:49" x14ac:dyDescent="0.25">
      <c r="AR838" s="189"/>
      <c r="AS838" s="118" t="s">
        <v>265</v>
      </c>
      <c r="AT838" s="119" t="s">
        <v>871</v>
      </c>
      <c r="AU838" s="122"/>
      <c r="AV838" s="122"/>
      <c r="AW838" s="122"/>
    </row>
    <row r="839" spans="44:49" x14ac:dyDescent="0.25">
      <c r="AR839" s="189"/>
      <c r="AS839" s="118" t="s">
        <v>265</v>
      </c>
      <c r="AT839" s="119" t="s">
        <v>872</v>
      </c>
      <c r="AU839" s="122"/>
      <c r="AV839" s="122"/>
      <c r="AW839" s="122"/>
    </row>
    <row r="840" spans="44:49" x14ac:dyDescent="0.25">
      <c r="AR840" s="189"/>
      <c r="AS840" s="118" t="s">
        <v>265</v>
      </c>
      <c r="AT840" s="119" t="s">
        <v>873</v>
      </c>
      <c r="AU840" s="122"/>
      <c r="AV840" s="122"/>
      <c r="AW840" s="122"/>
    </row>
    <row r="841" spans="44:49" x14ac:dyDescent="0.25">
      <c r="AR841" s="189"/>
      <c r="AS841" s="118" t="s">
        <v>265</v>
      </c>
      <c r="AT841" s="119" t="s">
        <v>874</v>
      </c>
      <c r="AU841" s="122"/>
      <c r="AV841" s="122"/>
      <c r="AW841" s="122"/>
    </row>
    <row r="842" spans="44:49" x14ac:dyDescent="0.25">
      <c r="AR842" s="189"/>
      <c r="AS842" s="118" t="s">
        <v>265</v>
      </c>
      <c r="AT842" s="119" t="s">
        <v>875</v>
      </c>
      <c r="AU842" s="122"/>
      <c r="AV842" s="122"/>
      <c r="AW842" s="122"/>
    </row>
    <row r="843" spans="44:49" x14ac:dyDescent="0.25">
      <c r="AR843" s="189"/>
      <c r="AS843" s="118" t="s">
        <v>265</v>
      </c>
      <c r="AT843" s="119" t="s">
        <v>876</v>
      </c>
      <c r="AU843" s="122"/>
      <c r="AV843" s="122"/>
      <c r="AW843" s="122"/>
    </row>
    <row r="844" spans="44:49" x14ac:dyDescent="0.25">
      <c r="AR844" s="189"/>
      <c r="AS844" s="13" t="s">
        <v>266</v>
      </c>
      <c r="AT844" s="14" t="s">
        <v>877</v>
      </c>
      <c r="AU844" s="122"/>
      <c r="AV844" s="122"/>
      <c r="AW844" s="122"/>
    </row>
    <row r="845" spans="44:49" x14ac:dyDescent="0.25">
      <c r="AR845" s="189"/>
      <c r="AS845" s="13" t="s">
        <v>266</v>
      </c>
      <c r="AT845" s="119" t="s">
        <v>878</v>
      </c>
      <c r="AU845" s="122"/>
      <c r="AV845" s="122"/>
      <c r="AW845" s="122"/>
    </row>
    <row r="846" spans="44:49" x14ac:dyDescent="0.25">
      <c r="AR846" s="189"/>
      <c r="AS846" s="13" t="s">
        <v>266</v>
      </c>
      <c r="AT846" s="119" t="s">
        <v>879</v>
      </c>
      <c r="AU846" s="122"/>
      <c r="AV846" s="122"/>
      <c r="AW846" s="122"/>
    </row>
    <row r="847" spans="44:49" x14ac:dyDescent="0.25">
      <c r="AR847" s="189"/>
      <c r="AS847" s="13" t="s">
        <v>266</v>
      </c>
      <c r="AT847" s="119" t="s">
        <v>880</v>
      </c>
      <c r="AU847" s="122"/>
      <c r="AV847" s="122"/>
      <c r="AW847" s="122"/>
    </row>
    <row r="848" spans="44:49" x14ac:dyDescent="0.25">
      <c r="AR848" s="189"/>
      <c r="AS848" s="13" t="s">
        <v>266</v>
      </c>
      <c r="AT848" s="119" t="s">
        <v>881</v>
      </c>
      <c r="AU848" s="122"/>
      <c r="AV848" s="122"/>
      <c r="AW848" s="122"/>
    </row>
    <row r="849" spans="44:49" x14ac:dyDescent="0.25">
      <c r="AR849" s="189"/>
      <c r="AS849" s="13" t="s">
        <v>266</v>
      </c>
      <c r="AT849" s="119" t="s">
        <v>882</v>
      </c>
      <c r="AU849" s="122"/>
      <c r="AV849" s="122"/>
      <c r="AW849" s="122"/>
    </row>
    <row r="850" spans="44:49" x14ac:dyDescent="0.25">
      <c r="AR850" s="189"/>
      <c r="AS850" s="13" t="s">
        <v>266</v>
      </c>
      <c r="AT850" s="119" t="s">
        <v>883</v>
      </c>
      <c r="AU850" s="122"/>
      <c r="AV850" s="122"/>
      <c r="AW850" s="122"/>
    </row>
    <row r="851" spans="44:49" x14ac:dyDescent="0.25">
      <c r="AR851" s="189"/>
      <c r="AS851" s="13" t="s">
        <v>266</v>
      </c>
      <c r="AT851" s="119" t="s">
        <v>884</v>
      </c>
      <c r="AU851" s="122"/>
      <c r="AV851" s="122"/>
      <c r="AW851" s="122"/>
    </row>
    <row r="852" spans="44:49" x14ac:dyDescent="0.25">
      <c r="AR852" s="189"/>
      <c r="AS852" s="13" t="s">
        <v>266</v>
      </c>
      <c r="AT852" s="119" t="s">
        <v>885</v>
      </c>
      <c r="AU852" s="122"/>
      <c r="AV852" s="122"/>
      <c r="AW852" s="122"/>
    </row>
    <row r="853" spans="44:49" x14ac:dyDescent="0.25">
      <c r="AR853" s="189"/>
      <c r="AS853" s="13" t="s">
        <v>266</v>
      </c>
      <c r="AT853" s="119" t="s">
        <v>886</v>
      </c>
      <c r="AU853" s="122"/>
      <c r="AV853" s="122"/>
      <c r="AW853" s="122"/>
    </row>
    <row r="854" spans="44:49" x14ac:dyDescent="0.25">
      <c r="AR854" s="189"/>
      <c r="AS854" s="13" t="s">
        <v>266</v>
      </c>
      <c r="AT854" s="119" t="s">
        <v>887</v>
      </c>
      <c r="AU854" s="122"/>
      <c r="AV854" s="122"/>
      <c r="AW854" s="122"/>
    </row>
    <row r="855" spans="44:49" x14ac:dyDescent="0.25">
      <c r="AR855" s="189"/>
      <c r="AS855" s="13" t="s">
        <v>266</v>
      </c>
      <c r="AT855" s="119" t="s">
        <v>888</v>
      </c>
      <c r="AU855" s="122"/>
      <c r="AV855" s="122"/>
      <c r="AW855" s="122"/>
    </row>
    <row r="856" spans="44:49" x14ac:dyDescent="0.25">
      <c r="AR856" s="189"/>
      <c r="AS856" s="13" t="s">
        <v>266</v>
      </c>
      <c r="AT856" s="119" t="s">
        <v>889</v>
      </c>
      <c r="AU856" s="122"/>
      <c r="AV856" s="122"/>
      <c r="AW856" s="122"/>
    </row>
    <row r="857" spans="44:49" x14ac:dyDescent="0.25">
      <c r="AR857" s="189"/>
      <c r="AS857" s="13" t="s">
        <v>266</v>
      </c>
      <c r="AT857" s="119" t="s">
        <v>890</v>
      </c>
      <c r="AU857" s="122"/>
      <c r="AV857" s="122"/>
      <c r="AW857" s="122"/>
    </row>
    <row r="858" spans="44:49" x14ac:dyDescent="0.25">
      <c r="AR858" s="189"/>
      <c r="AS858" s="13" t="s">
        <v>266</v>
      </c>
      <c r="AT858" s="119" t="s">
        <v>891</v>
      </c>
      <c r="AU858" s="122"/>
      <c r="AV858" s="122"/>
      <c r="AW858" s="122"/>
    </row>
    <row r="859" spans="44:49" x14ac:dyDescent="0.25">
      <c r="AR859" s="189"/>
      <c r="AS859" s="13" t="s">
        <v>266</v>
      </c>
      <c r="AT859" s="119" t="s">
        <v>892</v>
      </c>
      <c r="AU859" s="122"/>
      <c r="AV859" s="122"/>
      <c r="AW859" s="122"/>
    </row>
    <row r="860" spans="44:49" x14ac:dyDescent="0.25">
      <c r="AR860" s="189"/>
      <c r="AS860" s="13" t="s">
        <v>266</v>
      </c>
      <c r="AT860" s="119" t="s">
        <v>893</v>
      </c>
      <c r="AU860" s="122"/>
      <c r="AV860" s="122"/>
      <c r="AW860" s="122"/>
    </row>
    <row r="861" spans="44:49" x14ac:dyDescent="0.25">
      <c r="AR861" s="189"/>
      <c r="AS861" s="13" t="s">
        <v>266</v>
      </c>
      <c r="AT861" s="119" t="s">
        <v>894</v>
      </c>
      <c r="AU861" s="122"/>
      <c r="AV861" s="122"/>
      <c r="AW861" s="122"/>
    </row>
    <row r="862" spans="44:49" x14ac:dyDescent="0.25">
      <c r="AR862" s="189"/>
      <c r="AS862" s="13" t="s">
        <v>266</v>
      </c>
      <c r="AT862" s="119" t="s">
        <v>895</v>
      </c>
      <c r="AU862" s="122"/>
      <c r="AV862" s="122"/>
      <c r="AW862" s="122"/>
    </row>
    <row r="863" spans="44:49" x14ac:dyDescent="0.25">
      <c r="AR863" s="189"/>
      <c r="AS863" s="13" t="s">
        <v>266</v>
      </c>
      <c r="AT863" s="119" t="s">
        <v>896</v>
      </c>
      <c r="AU863" s="122"/>
      <c r="AV863" s="122"/>
      <c r="AW863" s="122"/>
    </row>
    <row r="864" spans="44:49" x14ac:dyDescent="0.25">
      <c r="AR864" s="189"/>
      <c r="AS864" s="13" t="s">
        <v>266</v>
      </c>
      <c r="AT864" s="119" t="s">
        <v>897</v>
      </c>
      <c r="AU864" s="122"/>
      <c r="AV864" s="122"/>
      <c r="AW864" s="122"/>
    </row>
  </sheetData>
  <mergeCells count="61">
    <mergeCell ref="E466:F466"/>
    <mergeCell ref="E467:F467"/>
    <mergeCell ref="E468:F468"/>
    <mergeCell ref="E469:F469"/>
    <mergeCell ref="E439:F439"/>
    <mergeCell ref="E440:F450"/>
    <mergeCell ref="A451:F451"/>
    <mergeCell ref="A456:E456"/>
    <mergeCell ref="C464:C465"/>
    <mergeCell ref="D464:D465"/>
    <mergeCell ref="E464:F465"/>
    <mergeCell ref="E438:F438"/>
    <mergeCell ref="A240:F240"/>
    <mergeCell ref="E328:F328"/>
    <mergeCell ref="E329:F329"/>
    <mergeCell ref="E330:F330"/>
    <mergeCell ref="A340:F340"/>
    <mergeCell ref="A382:F382"/>
    <mergeCell ref="E383:F383"/>
    <mergeCell ref="E384:F384"/>
    <mergeCell ref="E385:F395"/>
    <mergeCell ref="A396:F396"/>
    <mergeCell ref="A437:F437"/>
    <mergeCell ref="A231:F231"/>
    <mergeCell ref="E107:F107"/>
    <mergeCell ref="E108:F108"/>
    <mergeCell ref="E109:F126"/>
    <mergeCell ref="E168:F183"/>
    <mergeCell ref="E184:F184"/>
    <mergeCell ref="E185:F185"/>
    <mergeCell ref="E186:F196"/>
    <mergeCell ref="A197:F197"/>
    <mergeCell ref="E218:F218"/>
    <mergeCell ref="E219:F219"/>
    <mergeCell ref="E220:F230"/>
    <mergeCell ref="A78:F78"/>
    <mergeCell ref="E12:F12"/>
    <mergeCell ref="E13:F13"/>
    <mergeCell ref="E14:F48"/>
    <mergeCell ref="A58:B58"/>
    <mergeCell ref="E58:F58"/>
    <mergeCell ref="A59:B59"/>
    <mergeCell ref="E59:F59"/>
    <mergeCell ref="E60:F60"/>
    <mergeCell ref="E61:F61"/>
    <mergeCell ref="E62:F62"/>
    <mergeCell ref="A63:F63"/>
    <mergeCell ref="E67:F77"/>
    <mergeCell ref="A5:B5"/>
    <mergeCell ref="D5:E5"/>
    <mergeCell ref="F5:G5"/>
    <mergeCell ref="A6:B6"/>
    <mergeCell ref="D6:F6"/>
    <mergeCell ref="G6:G7"/>
    <mergeCell ref="A4:B4"/>
    <mergeCell ref="F4:G4"/>
    <mergeCell ref="A1:G1"/>
    <mergeCell ref="A2:B2"/>
    <mergeCell ref="F2:G2"/>
    <mergeCell ref="A3:B3"/>
    <mergeCell ref="F3:G3"/>
  </mergeCells>
  <dataValidations count="4">
    <dataValidation type="list" allowBlank="1" showInputMessage="1" showErrorMessage="1" sqref="D2" xr:uid="{ECE97463-85F8-42F2-92F3-035AEB955171}">
      <formula1>State</formula1>
    </dataValidation>
    <dataValidation type="list" allowBlank="1" showInputMessage="1" showErrorMessage="1" sqref="D3" xr:uid="{37CCE4AF-B74F-41BD-B2F1-05F810C54E76}">
      <formula1>DST</formula1>
    </dataValidation>
    <dataValidation type="list" allowBlank="1" showInputMessage="1" showErrorMessage="1" sqref="F3" xr:uid="{AFB0BDC5-16BF-4933-8B6A-68D32ED6C0B7}">
      <formula1>"""Select Year"",2018,2019,2020"</formula1>
    </dataValidation>
    <dataValidation type="list" allowBlank="1" showInputMessage="1" showErrorMessage="1" sqref="F2:G2" xr:uid="{1BAFD5A4-35C8-4276-AAC8-D563C202BEA3}">
      <formula1>$AR$2:$AR$14</formula1>
    </dataValidation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Select from drop down" error="Select from drop down" promptTitle="Select option" prompt="&quot;Yes &quot; for Y_x000a_&quot;No&quot; for N" xr:uid="{348437DB-F403-4CD1-A164-8256CBD09C43}">
          <x14:formula1>
            <xm:f>'E:\Monthly Report\Nov 2019 Monthly report\Khanrgone\khargone 4 Dec\[Revised DEIC Checklist- nov 19.xlsx]Sheet2'!#REF!</xm:f>
          </x14:formula1>
          <xm:sqref>E43:F50 D322 E73:E99 E154:E160 E235:F320 E335:F373 D101 D377 E5 D459:D461 F73:F98 D55 E226:F230 E58:F59 D178 E192:F209 D212 F154:F159 E121:F152 E391:F429 E446:F448 E450:F455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017B3-3FCF-4DE4-9785-0B7E52BBF841}">
  <dimension ref="A1:AW857"/>
  <sheetViews>
    <sheetView workbookViewId="0">
      <selection activeCell="D6" sqref="D6"/>
    </sheetView>
  </sheetViews>
  <sheetFormatPr defaultRowHeight="15.75" x14ac:dyDescent="0.25"/>
  <cols>
    <col min="1" max="1" width="14.7109375" style="124" customWidth="1"/>
    <col min="2" max="2" width="54.42578125" style="124" customWidth="1"/>
    <col min="3" max="3" width="23.42578125" style="2" customWidth="1"/>
    <col min="4" max="4" width="25.7109375" style="2" customWidth="1"/>
    <col min="5" max="5" width="18.140625" style="2" customWidth="1"/>
    <col min="6" max="6" width="16.85546875" style="124" customWidth="1"/>
    <col min="7" max="10" width="9.140625" style="122"/>
    <col min="11" max="42" width="9.140625" style="124"/>
    <col min="43" max="49" width="0" style="124" hidden="1" customWidth="1"/>
    <col min="50" max="256" width="9.140625" style="124"/>
    <col min="257" max="257" width="19.5703125" style="124" customWidth="1"/>
    <col min="258" max="258" width="66.42578125" style="124" customWidth="1"/>
    <col min="259" max="259" width="11.28515625" style="124" customWidth="1"/>
    <col min="260" max="261" width="17" style="124" customWidth="1"/>
    <col min="262" max="512" width="9.140625" style="124"/>
    <col min="513" max="513" width="19.5703125" style="124" customWidth="1"/>
    <col min="514" max="514" width="66.42578125" style="124" customWidth="1"/>
    <col min="515" max="515" width="11.28515625" style="124" customWidth="1"/>
    <col min="516" max="517" width="17" style="124" customWidth="1"/>
    <col min="518" max="768" width="9.140625" style="124"/>
    <col min="769" max="769" width="19.5703125" style="124" customWidth="1"/>
    <col min="770" max="770" width="66.42578125" style="124" customWidth="1"/>
    <col min="771" max="771" width="11.28515625" style="124" customWidth="1"/>
    <col min="772" max="773" width="17" style="124" customWidth="1"/>
    <col min="774" max="1024" width="9.140625" style="124"/>
    <col min="1025" max="1025" width="19.5703125" style="124" customWidth="1"/>
    <col min="1026" max="1026" width="66.42578125" style="124" customWidth="1"/>
    <col min="1027" max="1027" width="11.28515625" style="124" customWidth="1"/>
    <col min="1028" max="1029" width="17" style="124" customWidth="1"/>
    <col min="1030" max="1280" width="9.140625" style="124"/>
    <col min="1281" max="1281" width="19.5703125" style="124" customWidth="1"/>
    <col min="1282" max="1282" width="66.42578125" style="124" customWidth="1"/>
    <col min="1283" max="1283" width="11.28515625" style="124" customWidth="1"/>
    <col min="1284" max="1285" width="17" style="124" customWidth="1"/>
    <col min="1286" max="1536" width="9.140625" style="124"/>
    <col min="1537" max="1537" width="19.5703125" style="124" customWidth="1"/>
    <col min="1538" max="1538" width="66.42578125" style="124" customWidth="1"/>
    <col min="1539" max="1539" width="11.28515625" style="124" customWidth="1"/>
    <col min="1540" max="1541" width="17" style="124" customWidth="1"/>
    <col min="1542" max="1792" width="9.140625" style="124"/>
    <col min="1793" max="1793" width="19.5703125" style="124" customWidth="1"/>
    <col min="1794" max="1794" width="66.42578125" style="124" customWidth="1"/>
    <col min="1795" max="1795" width="11.28515625" style="124" customWidth="1"/>
    <col min="1796" max="1797" width="17" style="124" customWidth="1"/>
    <col min="1798" max="2048" width="9.140625" style="124"/>
    <col min="2049" max="2049" width="19.5703125" style="124" customWidth="1"/>
    <col min="2050" max="2050" width="66.42578125" style="124" customWidth="1"/>
    <col min="2051" max="2051" width="11.28515625" style="124" customWidth="1"/>
    <col min="2052" max="2053" width="17" style="124" customWidth="1"/>
    <col min="2054" max="2304" width="9.140625" style="124"/>
    <col min="2305" max="2305" width="19.5703125" style="124" customWidth="1"/>
    <col min="2306" max="2306" width="66.42578125" style="124" customWidth="1"/>
    <col min="2307" max="2307" width="11.28515625" style="124" customWidth="1"/>
    <col min="2308" max="2309" width="17" style="124" customWidth="1"/>
    <col min="2310" max="2560" width="9.140625" style="124"/>
    <col min="2561" max="2561" width="19.5703125" style="124" customWidth="1"/>
    <col min="2562" max="2562" width="66.42578125" style="124" customWidth="1"/>
    <col min="2563" max="2563" width="11.28515625" style="124" customWidth="1"/>
    <col min="2564" max="2565" width="17" style="124" customWidth="1"/>
    <col min="2566" max="2816" width="9.140625" style="124"/>
    <col min="2817" max="2817" width="19.5703125" style="124" customWidth="1"/>
    <col min="2818" max="2818" width="66.42578125" style="124" customWidth="1"/>
    <col min="2819" max="2819" width="11.28515625" style="124" customWidth="1"/>
    <col min="2820" max="2821" width="17" style="124" customWidth="1"/>
    <col min="2822" max="3072" width="9.140625" style="124"/>
    <col min="3073" max="3073" width="19.5703125" style="124" customWidth="1"/>
    <col min="3074" max="3074" width="66.42578125" style="124" customWidth="1"/>
    <col min="3075" max="3075" width="11.28515625" style="124" customWidth="1"/>
    <col min="3076" max="3077" width="17" style="124" customWidth="1"/>
    <col min="3078" max="3328" width="9.140625" style="124"/>
    <col min="3329" max="3329" width="19.5703125" style="124" customWidth="1"/>
    <col min="3330" max="3330" width="66.42578125" style="124" customWidth="1"/>
    <col min="3331" max="3331" width="11.28515625" style="124" customWidth="1"/>
    <col min="3332" max="3333" width="17" style="124" customWidth="1"/>
    <col min="3334" max="3584" width="9.140625" style="124"/>
    <col min="3585" max="3585" width="19.5703125" style="124" customWidth="1"/>
    <col min="3586" max="3586" width="66.42578125" style="124" customWidth="1"/>
    <col min="3587" max="3587" width="11.28515625" style="124" customWidth="1"/>
    <col min="3588" max="3589" width="17" style="124" customWidth="1"/>
    <col min="3590" max="3840" width="9.140625" style="124"/>
    <col min="3841" max="3841" width="19.5703125" style="124" customWidth="1"/>
    <col min="3842" max="3842" width="66.42578125" style="124" customWidth="1"/>
    <col min="3843" max="3843" width="11.28515625" style="124" customWidth="1"/>
    <col min="3844" max="3845" width="17" style="124" customWidth="1"/>
    <col min="3846" max="4096" width="9.140625" style="124"/>
    <col min="4097" max="4097" width="19.5703125" style="124" customWidth="1"/>
    <col min="4098" max="4098" width="66.42578125" style="124" customWidth="1"/>
    <col min="4099" max="4099" width="11.28515625" style="124" customWidth="1"/>
    <col min="4100" max="4101" width="17" style="124" customWidth="1"/>
    <col min="4102" max="4352" width="9.140625" style="124"/>
    <col min="4353" max="4353" width="19.5703125" style="124" customWidth="1"/>
    <col min="4354" max="4354" width="66.42578125" style="124" customWidth="1"/>
    <col min="4355" max="4355" width="11.28515625" style="124" customWidth="1"/>
    <col min="4356" max="4357" width="17" style="124" customWidth="1"/>
    <col min="4358" max="4608" width="9.140625" style="124"/>
    <col min="4609" max="4609" width="19.5703125" style="124" customWidth="1"/>
    <col min="4610" max="4610" width="66.42578125" style="124" customWidth="1"/>
    <col min="4611" max="4611" width="11.28515625" style="124" customWidth="1"/>
    <col min="4612" max="4613" width="17" style="124" customWidth="1"/>
    <col min="4614" max="4864" width="9.140625" style="124"/>
    <col min="4865" max="4865" width="19.5703125" style="124" customWidth="1"/>
    <col min="4866" max="4866" width="66.42578125" style="124" customWidth="1"/>
    <col min="4867" max="4867" width="11.28515625" style="124" customWidth="1"/>
    <col min="4868" max="4869" width="17" style="124" customWidth="1"/>
    <col min="4870" max="5120" width="9.140625" style="124"/>
    <col min="5121" max="5121" width="19.5703125" style="124" customWidth="1"/>
    <col min="5122" max="5122" width="66.42578125" style="124" customWidth="1"/>
    <col min="5123" max="5123" width="11.28515625" style="124" customWidth="1"/>
    <col min="5124" max="5125" width="17" style="124" customWidth="1"/>
    <col min="5126" max="5376" width="9.140625" style="124"/>
    <col min="5377" max="5377" width="19.5703125" style="124" customWidth="1"/>
    <col min="5378" max="5378" width="66.42578125" style="124" customWidth="1"/>
    <col min="5379" max="5379" width="11.28515625" style="124" customWidth="1"/>
    <col min="5380" max="5381" width="17" style="124" customWidth="1"/>
    <col min="5382" max="5632" width="9.140625" style="124"/>
    <col min="5633" max="5633" width="19.5703125" style="124" customWidth="1"/>
    <col min="5634" max="5634" width="66.42578125" style="124" customWidth="1"/>
    <col min="5635" max="5635" width="11.28515625" style="124" customWidth="1"/>
    <col min="5636" max="5637" width="17" style="124" customWidth="1"/>
    <col min="5638" max="5888" width="9.140625" style="124"/>
    <col min="5889" max="5889" width="19.5703125" style="124" customWidth="1"/>
    <col min="5890" max="5890" width="66.42578125" style="124" customWidth="1"/>
    <col min="5891" max="5891" width="11.28515625" style="124" customWidth="1"/>
    <col min="5892" max="5893" width="17" style="124" customWidth="1"/>
    <col min="5894" max="6144" width="9.140625" style="124"/>
    <col min="6145" max="6145" width="19.5703125" style="124" customWidth="1"/>
    <col min="6146" max="6146" width="66.42578125" style="124" customWidth="1"/>
    <col min="6147" max="6147" width="11.28515625" style="124" customWidth="1"/>
    <col min="6148" max="6149" width="17" style="124" customWidth="1"/>
    <col min="6150" max="6400" width="9.140625" style="124"/>
    <col min="6401" max="6401" width="19.5703125" style="124" customWidth="1"/>
    <col min="6402" max="6402" width="66.42578125" style="124" customWidth="1"/>
    <col min="6403" max="6403" width="11.28515625" style="124" customWidth="1"/>
    <col min="6404" max="6405" width="17" style="124" customWidth="1"/>
    <col min="6406" max="6656" width="9.140625" style="124"/>
    <col min="6657" max="6657" width="19.5703125" style="124" customWidth="1"/>
    <col min="6658" max="6658" width="66.42578125" style="124" customWidth="1"/>
    <col min="6659" max="6659" width="11.28515625" style="124" customWidth="1"/>
    <col min="6660" max="6661" width="17" style="124" customWidth="1"/>
    <col min="6662" max="6912" width="9.140625" style="124"/>
    <col min="6913" max="6913" width="19.5703125" style="124" customWidth="1"/>
    <col min="6914" max="6914" width="66.42578125" style="124" customWidth="1"/>
    <col min="6915" max="6915" width="11.28515625" style="124" customWidth="1"/>
    <col min="6916" max="6917" width="17" style="124" customWidth="1"/>
    <col min="6918" max="7168" width="9.140625" style="124"/>
    <col min="7169" max="7169" width="19.5703125" style="124" customWidth="1"/>
    <col min="7170" max="7170" width="66.42578125" style="124" customWidth="1"/>
    <col min="7171" max="7171" width="11.28515625" style="124" customWidth="1"/>
    <col min="7172" max="7173" width="17" style="124" customWidth="1"/>
    <col min="7174" max="7424" width="9.140625" style="124"/>
    <col min="7425" max="7425" width="19.5703125" style="124" customWidth="1"/>
    <col min="7426" max="7426" width="66.42578125" style="124" customWidth="1"/>
    <col min="7427" max="7427" width="11.28515625" style="124" customWidth="1"/>
    <col min="7428" max="7429" width="17" style="124" customWidth="1"/>
    <col min="7430" max="7680" width="9.140625" style="124"/>
    <col min="7681" max="7681" width="19.5703125" style="124" customWidth="1"/>
    <col min="7682" max="7682" width="66.42578125" style="124" customWidth="1"/>
    <col min="7683" max="7683" width="11.28515625" style="124" customWidth="1"/>
    <col min="7684" max="7685" width="17" style="124" customWidth="1"/>
    <col min="7686" max="7936" width="9.140625" style="124"/>
    <col min="7937" max="7937" width="19.5703125" style="124" customWidth="1"/>
    <col min="7938" max="7938" width="66.42578125" style="124" customWidth="1"/>
    <col min="7939" max="7939" width="11.28515625" style="124" customWidth="1"/>
    <col min="7940" max="7941" width="17" style="124" customWidth="1"/>
    <col min="7942" max="8192" width="9.140625" style="124"/>
    <col min="8193" max="8193" width="19.5703125" style="124" customWidth="1"/>
    <col min="8194" max="8194" width="66.42578125" style="124" customWidth="1"/>
    <col min="8195" max="8195" width="11.28515625" style="124" customWidth="1"/>
    <col min="8196" max="8197" width="17" style="124" customWidth="1"/>
    <col min="8198" max="8448" width="9.140625" style="124"/>
    <col min="8449" max="8449" width="19.5703125" style="124" customWidth="1"/>
    <col min="8450" max="8450" width="66.42578125" style="124" customWidth="1"/>
    <col min="8451" max="8451" width="11.28515625" style="124" customWidth="1"/>
    <col min="8452" max="8453" width="17" style="124" customWidth="1"/>
    <col min="8454" max="8704" width="9.140625" style="124"/>
    <col min="8705" max="8705" width="19.5703125" style="124" customWidth="1"/>
    <col min="8706" max="8706" width="66.42578125" style="124" customWidth="1"/>
    <col min="8707" max="8707" width="11.28515625" style="124" customWidth="1"/>
    <col min="8708" max="8709" width="17" style="124" customWidth="1"/>
    <col min="8710" max="8960" width="9.140625" style="124"/>
    <col min="8961" max="8961" width="19.5703125" style="124" customWidth="1"/>
    <col min="8962" max="8962" width="66.42578125" style="124" customWidth="1"/>
    <col min="8963" max="8963" width="11.28515625" style="124" customWidth="1"/>
    <col min="8964" max="8965" width="17" style="124" customWidth="1"/>
    <col min="8966" max="9216" width="9.140625" style="124"/>
    <col min="9217" max="9217" width="19.5703125" style="124" customWidth="1"/>
    <col min="9218" max="9218" width="66.42578125" style="124" customWidth="1"/>
    <col min="9219" max="9219" width="11.28515625" style="124" customWidth="1"/>
    <col min="9220" max="9221" width="17" style="124" customWidth="1"/>
    <col min="9222" max="9472" width="9.140625" style="124"/>
    <col min="9473" max="9473" width="19.5703125" style="124" customWidth="1"/>
    <col min="9474" max="9474" width="66.42578125" style="124" customWidth="1"/>
    <col min="9475" max="9475" width="11.28515625" style="124" customWidth="1"/>
    <col min="9476" max="9477" width="17" style="124" customWidth="1"/>
    <col min="9478" max="9728" width="9.140625" style="124"/>
    <col min="9729" max="9729" width="19.5703125" style="124" customWidth="1"/>
    <col min="9730" max="9730" width="66.42578125" style="124" customWidth="1"/>
    <col min="9731" max="9731" width="11.28515625" style="124" customWidth="1"/>
    <col min="9732" max="9733" width="17" style="124" customWidth="1"/>
    <col min="9734" max="9984" width="9.140625" style="124"/>
    <col min="9985" max="9985" width="19.5703125" style="124" customWidth="1"/>
    <col min="9986" max="9986" width="66.42578125" style="124" customWidth="1"/>
    <col min="9987" max="9987" width="11.28515625" style="124" customWidth="1"/>
    <col min="9988" max="9989" width="17" style="124" customWidth="1"/>
    <col min="9990" max="10240" width="9.140625" style="124"/>
    <col min="10241" max="10241" width="19.5703125" style="124" customWidth="1"/>
    <col min="10242" max="10242" width="66.42578125" style="124" customWidth="1"/>
    <col min="10243" max="10243" width="11.28515625" style="124" customWidth="1"/>
    <col min="10244" max="10245" width="17" style="124" customWidth="1"/>
    <col min="10246" max="10496" width="9.140625" style="124"/>
    <col min="10497" max="10497" width="19.5703125" style="124" customWidth="1"/>
    <col min="10498" max="10498" width="66.42578125" style="124" customWidth="1"/>
    <col min="10499" max="10499" width="11.28515625" style="124" customWidth="1"/>
    <col min="10500" max="10501" width="17" style="124" customWidth="1"/>
    <col min="10502" max="10752" width="9.140625" style="124"/>
    <col min="10753" max="10753" width="19.5703125" style="124" customWidth="1"/>
    <col min="10754" max="10754" width="66.42578125" style="124" customWidth="1"/>
    <col min="10755" max="10755" width="11.28515625" style="124" customWidth="1"/>
    <col min="10756" max="10757" width="17" style="124" customWidth="1"/>
    <col min="10758" max="11008" width="9.140625" style="124"/>
    <col min="11009" max="11009" width="19.5703125" style="124" customWidth="1"/>
    <col min="11010" max="11010" width="66.42578125" style="124" customWidth="1"/>
    <col min="11011" max="11011" width="11.28515625" style="124" customWidth="1"/>
    <col min="11012" max="11013" width="17" style="124" customWidth="1"/>
    <col min="11014" max="11264" width="9.140625" style="124"/>
    <col min="11265" max="11265" width="19.5703125" style="124" customWidth="1"/>
    <col min="11266" max="11266" width="66.42578125" style="124" customWidth="1"/>
    <col min="11267" max="11267" width="11.28515625" style="124" customWidth="1"/>
    <col min="11268" max="11269" width="17" style="124" customWidth="1"/>
    <col min="11270" max="11520" width="9.140625" style="124"/>
    <col min="11521" max="11521" width="19.5703125" style="124" customWidth="1"/>
    <col min="11522" max="11522" width="66.42578125" style="124" customWidth="1"/>
    <col min="11523" max="11523" width="11.28515625" style="124" customWidth="1"/>
    <col min="11524" max="11525" width="17" style="124" customWidth="1"/>
    <col min="11526" max="11776" width="9.140625" style="124"/>
    <col min="11777" max="11777" width="19.5703125" style="124" customWidth="1"/>
    <col min="11778" max="11778" width="66.42578125" style="124" customWidth="1"/>
    <col min="11779" max="11779" width="11.28515625" style="124" customWidth="1"/>
    <col min="11780" max="11781" width="17" style="124" customWidth="1"/>
    <col min="11782" max="12032" width="9.140625" style="124"/>
    <col min="12033" max="12033" width="19.5703125" style="124" customWidth="1"/>
    <col min="12034" max="12034" width="66.42578125" style="124" customWidth="1"/>
    <col min="12035" max="12035" width="11.28515625" style="124" customWidth="1"/>
    <col min="12036" max="12037" width="17" style="124" customWidth="1"/>
    <col min="12038" max="12288" width="9.140625" style="124"/>
    <col min="12289" max="12289" width="19.5703125" style="124" customWidth="1"/>
    <col min="12290" max="12290" width="66.42578125" style="124" customWidth="1"/>
    <col min="12291" max="12291" width="11.28515625" style="124" customWidth="1"/>
    <col min="12292" max="12293" width="17" style="124" customWidth="1"/>
    <col min="12294" max="12544" width="9.140625" style="124"/>
    <col min="12545" max="12545" width="19.5703125" style="124" customWidth="1"/>
    <col min="12546" max="12546" width="66.42578125" style="124" customWidth="1"/>
    <col min="12547" max="12547" width="11.28515625" style="124" customWidth="1"/>
    <col min="12548" max="12549" width="17" style="124" customWidth="1"/>
    <col min="12550" max="12800" width="9.140625" style="124"/>
    <col min="12801" max="12801" width="19.5703125" style="124" customWidth="1"/>
    <col min="12802" max="12802" width="66.42578125" style="124" customWidth="1"/>
    <col min="12803" max="12803" width="11.28515625" style="124" customWidth="1"/>
    <col min="12804" max="12805" width="17" style="124" customWidth="1"/>
    <col min="12806" max="13056" width="9.140625" style="124"/>
    <col min="13057" max="13057" width="19.5703125" style="124" customWidth="1"/>
    <col min="13058" max="13058" width="66.42578125" style="124" customWidth="1"/>
    <col min="13059" max="13059" width="11.28515625" style="124" customWidth="1"/>
    <col min="13060" max="13061" width="17" style="124" customWidth="1"/>
    <col min="13062" max="13312" width="9.140625" style="124"/>
    <col min="13313" max="13313" width="19.5703125" style="124" customWidth="1"/>
    <col min="13314" max="13314" width="66.42578125" style="124" customWidth="1"/>
    <col min="13315" max="13315" width="11.28515625" style="124" customWidth="1"/>
    <col min="13316" max="13317" width="17" style="124" customWidth="1"/>
    <col min="13318" max="13568" width="9.140625" style="124"/>
    <col min="13569" max="13569" width="19.5703125" style="124" customWidth="1"/>
    <col min="13570" max="13570" width="66.42578125" style="124" customWidth="1"/>
    <col min="13571" max="13571" width="11.28515625" style="124" customWidth="1"/>
    <col min="13572" max="13573" width="17" style="124" customWidth="1"/>
    <col min="13574" max="13824" width="9.140625" style="124"/>
    <col min="13825" max="13825" width="19.5703125" style="124" customWidth="1"/>
    <col min="13826" max="13826" width="66.42578125" style="124" customWidth="1"/>
    <col min="13827" max="13827" width="11.28515625" style="124" customWidth="1"/>
    <col min="13828" max="13829" width="17" style="124" customWidth="1"/>
    <col min="13830" max="14080" width="9.140625" style="124"/>
    <col min="14081" max="14081" width="19.5703125" style="124" customWidth="1"/>
    <col min="14082" max="14082" width="66.42578125" style="124" customWidth="1"/>
    <col min="14083" max="14083" width="11.28515625" style="124" customWidth="1"/>
    <col min="14084" max="14085" width="17" style="124" customWidth="1"/>
    <col min="14086" max="14336" width="9.140625" style="124"/>
    <col min="14337" max="14337" width="19.5703125" style="124" customWidth="1"/>
    <col min="14338" max="14338" width="66.42578125" style="124" customWidth="1"/>
    <col min="14339" max="14339" width="11.28515625" style="124" customWidth="1"/>
    <col min="14340" max="14341" width="17" style="124" customWidth="1"/>
    <col min="14342" max="14592" width="9.140625" style="124"/>
    <col min="14593" max="14593" width="19.5703125" style="124" customWidth="1"/>
    <col min="14594" max="14594" width="66.42578125" style="124" customWidth="1"/>
    <col min="14595" max="14595" width="11.28515625" style="124" customWidth="1"/>
    <col min="14596" max="14597" width="17" style="124" customWidth="1"/>
    <col min="14598" max="14848" width="9.140625" style="124"/>
    <col min="14849" max="14849" width="19.5703125" style="124" customWidth="1"/>
    <col min="14850" max="14850" width="66.42578125" style="124" customWidth="1"/>
    <col min="14851" max="14851" width="11.28515625" style="124" customWidth="1"/>
    <col min="14852" max="14853" width="17" style="124" customWidth="1"/>
    <col min="14854" max="15104" width="9.140625" style="124"/>
    <col min="15105" max="15105" width="19.5703125" style="124" customWidth="1"/>
    <col min="15106" max="15106" width="66.42578125" style="124" customWidth="1"/>
    <col min="15107" max="15107" width="11.28515625" style="124" customWidth="1"/>
    <col min="15108" max="15109" width="17" style="124" customWidth="1"/>
    <col min="15110" max="15360" width="9.140625" style="124"/>
    <col min="15361" max="15361" width="19.5703125" style="124" customWidth="1"/>
    <col min="15362" max="15362" width="66.42578125" style="124" customWidth="1"/>
    <col min="15363" max="15363" width="11.28515625" style="124" customWidth="1"/>
    <col min="15364" max="15365" width="17" style="124" customWidth="1"/>
    <col min="15366" max="15616" width="9.140625" style="124"/>
    <col min="15617" max="15617" width="19.5703125" style="124" customWidth="1"/>
    <col min="15618" max="15618" width="66.42578125" style="124" customWidth="1"/>
    <col min="15619" max="15619" width="11.28515625" style="124" customWidth="1"/>
    <col min="15620" max="15621" width="17" style="124" customWidth="1"/>
    <col min="15622" max="15872" width="9.140625" style="124"/>
    <col min="15873" max="15873" width="19.5703125" style="124" customWidth="1"/>
    <col min="15874" max="15874" width="66.42578125" style="124" customWidth="1"/>
    <col min="15875" max="15875" width="11.28515625" style="124" customWidth="1"/>
    <col min="15876" max="15877" width="17" style="124" customWidth="1"/>
    <col min="15878" max="16128" width="9.140625" style="124"/>
    <col min="16129" max="16129" width="19.5703125" style="124" customWidth="1"/>
    <col min="16130" max="16130" width="66.42578125" style="124" customWidth="1"/>
    <col min="16131" max="16131" width="11.28515625" style="124" customWidth="1"/>
    <col min="16132" max="16133" width="17" style="124" customWidth="1"/>
    <col min="16134" max="16384" width="9.140625" style="124"/>
  </cols>
  <sheetData>
    <row r="1" spans="1:49" ht="75" customHeight="1" x14ac:dyDescent="0.25">
      <c r="A1" s="872" t="s">
        <v>912</v>
      </c>
      <c r="B1" s="893"/>
      <c r="C1" s="893"/>
      <c r="D1" s="893"/>
      <c r="E1" s="893"/>
      <c r="F1" s="893"/>
      <c r="K1" s="122"/>
      <c r="L1" s="122"/>
      <c r="M1" s="122"/>
      <c r="AR1" s="189"/>
      <c r="AS1" s="122" t="s">
        <v>198</v>
      </c>
      <c r="AT1" s="122" t="s">
        <v>199</v>
      </c>
      <c r="AU1" s="122"/>
      <c r="AV1" s="122" t="s">
        <v>198</v>
      </c>
      <c r="AW1" s="122" t="s">
        <v>199</v>
      </c>
    </row>
    <row r="2" spans="1:49" ht="27.75" customHeight="1" x14ac:dyDescent="0.25">
      <c r="A2" s="917" t="s">
        <v>51</v>
      </c>
      <c r="B2" s="918"/>
      <c r="C2" s="15" t="s">
        <v>1441</v>
      </c>
      <c r="D2" s="123" t="s">
        <v>898</v>
      </c>
      <c r="E2" s="874" t="s">
        <v>1485</v>
      </c>
      <c r="F2" s="874"/>
      <c r="K2" s="122"/>
      <c r="L2" s="122"/>
      <c r="M2" s="122"/>
      <c r="AQ2" s="122" t="s">
        <v>899</v>
      </c>
      <c r="AR2" s="122" t="s">
        <v>200</v>
      </c>
      <c r="AS2" s="118" t="s">
        <v>201</v>
      </c>
      <c r="AT2" s="119" t="s">
        <v>202</v>
      </c>
      <c r="AU2" s="122"/>
      <c r="AV2" s="122"/>
      <c r="AW2" s="122" t="e">
        <f ca="1">SUM(OFFSET(AS1,MATCH($C2,$AS:$AS,0)-1,1,COUNTIF($AS:$AS,$C2),1))</f>
        <v>#N/A</v>
      </c>
    </row>
    <row r="3" spans="1:49" ht="32.25" customHeight="1" x14ac:dyDescent="0.25">
      <c r="A3" s="919" t="s">
        <v>52</v>
      </c>
      <c r="B3" s="920"/>
      <c r="C3" s="16" t="s">
        <v>528</v>
      </c>
      <c r="D3" s="123" t="s">
        <v>1315</v>
      </c>
      <c r="E3" s="874">
        <v>2019</v>
      </c>
      <c r="F3" s="874"/>
      <c r="K3" s="122"/>
      <c r="L3" s="122"/>
      <c r="M3" s="122"/>
      <c r="AQ3" s="124" t="s">
        <v>900</v>
      </c>
      <c r="AR3" s="122" t="s">
        <v>201</v>
      </c>
      <c r="AS3" s="118" t="s">
        <v>201</v>
      </c>
      <c r="AT3" s="119" t="s">
        <v>203</v>
      </c>
      <c r="AU3" s="122"/>
      <c r="AV3" s="122"/>
      <c r="AW3" s="122"/>
    </row>
    <row r="4" spans="1:49" ht="31.5" customHeight="1" x14ac:dyDescent="0.25">
      <c r="A4" s="915" t="s">
        <v>54</v>
      </c>
      <c r="B4" s="916"/>
      <c r="C4" s="123" t="s">
        <v>1486</v>
      </c>
      <c r="D4" s="123" t="s">
        <v>1362</v>
      </c>
      <c r="E4" s="875" t="s">
        <v>1487</v>
      </c>
      <c r="F4" s="875"/>
      <c r="K4" s="122"/>
      <c r="L4" s="122"/>
      <c r="M4" s="122"/>
      <c r="AQ4" s="124" t="s">
        <v>901</v>
      </c>
      <c r="AR4" s="122" t="s">
        <v>204</v>
      </c>
      <c r="AS4" s="118" t="s">
        <v>201</v>
      </c>
      <c r="AT4" s="119" t="s">
        <v>205</v>
      </c>
      <c r="AU4" s="122"/>
      <c r="AV4" s="122"/>
      <c r="AW4" s="122"/>
    </row>
    <row r="5" spans="1:49" x14ac:dyDescent="0.25">
      <c r="A5" s="201" t="s">
        <v>76</v>
      </c>
      <c r="B5" s="190" t="s">
        <v>0</v>
      </c>
      <c r="C5" s="191"/>
      <c r="D5" s="192"/>
      <c r="E5" s="921" t="s">
        <v>1363</v>
      </c>
      <c r="F5" s="922"/>
      <c r="AQ5" s="124" t="s">
        <v>902</v>
      </c>
      <c r="AR5" s="122" t="s">
        <v>206</v>
      </c>
      <c r="AS5" s="125" t="s">
        <v>204</v>
      </c>
      <c r="AT5" s="126" t="s">
        <v>207</v>
      </c>
      <c r="AU5" s="122"/>
      <c r="AV5" s="122"/>
      <c r="AW5" s="122"/>
    </row>
    <row r="6" spans="1:49" ht="31.5" x14ac:dyDescent="0.25">
      <c r="A6" s="53"/>
      <c r="B6" s="18"/>
      <c r="C6" s="19" t="s">
        <v>53</v>
      </c>
      <c r="D6" s="19" t="s">
        <v>1313</v>
      </c>
      <c r="E6" s="885"/>
      <c r="F6" s="895"/>
      <c r="AQ6" s="124" t="s">
        <v>903</v>
      </c>
      <c r="AR6" s="122" t="s">
        <v>208</v>
      </c>
      <c r="AS6" s="125" t="s">
        <v>204</v>
      </c>
      <c r="AT6" s="126" t="s">
        <v>209</v>
      </c>
      <c r="AU6" s="122"/>
      <c r="AV6" s="122"/>
      <c r="AW6" s="122"/>
    </row>
    <row r="7" spans="1:49" ht="31.5" x14ac:dyDescent="0.25">
      <c r="A7" s="54">
        <v>1.1000000000000001</v>
      </c>
      <c r="B7" s="203" t="s">
        <v>1316</v>
      </c>
      <c r="C7" s="19">
        <v>1735</v>
      </c>
      <c r="D7" s="19"/>
      <c r="E7" s="887"/>
      <c r="F7" s="896"/>
      <c r="AQ7" s="124" t="s">
        <v>904</v>
      </c>
      <c r="AR7" s="122" t="s">
        <v>210</v>
      </c>
      <c r="AS7" s="125" t="s">
        <v>204</v>
      </c>
      <c r="AT7" s="126" t="s">
        <v>211</v>
      </c>
      <c r="AU7" s="122"/>
      <c r="AV7" s="122"/>
      <c r="AW7" s="122"/>
    </row>
    <row r="8" spans="1:49" x14ac:dyDescent="0.25">
      <c r="A8" s="55" t="s">
        <v>66</v>
      </c>
      <c r="B8" s="167" t="s">
        <v>1082</v>
      </c>
      <c r="C8" s="19">
        <v>11</v>
      </c>
      <c r="D8" s="19"/>
      <c r="E8" s="887"/>
      <c r="F8" s="896"/>
      <c r="AQ8" s="124" t="s">
        <v>905</v>
      </c>
      <c r="AR8" s="122" t="s">
        <v>212</v>
      </c>
      <c r="AS8" s="125" t="s">
        <v>204</v>
      </c>
      <c r="AT8" s="126" t="s">
        <v>213</v>
      </c>
      <c r="AU8" s="122"/>
      <c r="AV8" s="122"/>
      <c r="AW8" s="122"/>
    </row>
    <row r="9" spans="1:49" x14ac:dyDescent="0.25">
      <c r="A9" s="56" t="s">
        <v>67</v>
      </c>
      <c r="B9" s="167" t="s">
        <v>958</v>
      </c>
      <c r="C9" s="19">
        <v>115</v>
      </c>
      <c r="D9" s="19"/>
      <c r="E9" s="887"/>
      <c r="F9" s="896"/>
      <c r="AR9" s="122"/>
      <c r="AS9" s="125"/>
      <c r="AT9" s="126"/>
      <c r="AU9" s="122"/>
      <c r="AV9" s="122"/>
      <c r="AW9" s="122"/>
    </row>
    <row r="10" spans="1:49" x14ac:dyDescent="0.25">
      <c r="A10" s="56" t="s">
        <v>68</v>
      </c>
      <c r="B10" s="167" t="s">
        <v>3</v>
      </c>
      <c r="C10" s="20">
        <v>540</v>
      </c>
      <c r="D10" s="20"/>
      <c r="E10" s="887"/>
      <c r="F10" s="896"/>
      <c r="AQ10" s="124" t="s">
        <v>906</v>
      </c>
      <c r="AR10" s="122" t="s">
        <v>214</v>
      </c>
      <c r="AS10" s="125" t="s">
        <v>204</v>
      </c>
      <c r="AT10" s="126" t="s">
        <v>215</v>
      </c>
      <c r="AU10" s="122"/>
      <c r="AV10" s="122"/>
      <c r="AW10" s="122"/>
    </row>
    <row r="11" spans="1:49" x14ac:dyDescent="0.25">
      <c r="A11" s="172" t="s">
        <v>959</v>
      </c>
      <c r="B11" s="167" t="s">
        <v>4</v>
      </c>
      <c r="C11" s="21">
        <v>1069</v>
      </c>
      <c r="D11" s="21"/>
      <c r="E11" s="887"/>
      <c r="F11" s="896"/>
      <c r="AQ11" s="124" t="s">
        <v>907</v>
      </c>
      <c r="AR11" s="122" t="s">
        <v>216</v>
      </c>
      <c r="AS11" s="125" t="s">
        <v>204</v>
      </c>
      <c r="AT11" s="126" t="s">
        <v>217</v>
      </c>
      <c r="AU11" s="122"/>
      <c r="AV11" s="122"/>
      <c r="AW11" s="122"/>
    </row>
    <row r="12" spans="1:49" ht="31.5" x14ac:dyDescent="0.25">
      <c r="A12" s="54">
        <v>1.2</v>
      </c>
      <c r="B12" s="203" t="s">
        <v>1317</v>
      </c>
      <c r="C12" s="21">
        <v>9</v>
      </c>
      <c r="D12" s="21"/>
      <c r="E12" s="887"/>
      <c r="F12" s="896"/>
      <c r="AR12" s="122"/>
      <c r="AS12" s="125"/>
      <c r="AT12" s="126"/>
      <c r="AU12" s="122"/>
      <c r="AV12" s="122"/>
      <c r="AW12" s="122"/>
    </row>
    <row r="13" spans="1:49" x14ac:dyDescent="0.25">
      <c r="A13" s="55" t="s">
        <v>66</v>
      </c>
      <c r="B13" s="167" t="s">
        <v>1082</v>
      </c>
      <c r="C13" s="21">
        <v>0</v>
      </c>
      <c r="D13" s="21"/>
      <c r="E13" s="887"/>
      <c r="F13" s="896"/>
      <c r="AR13" s="122"/>
      <c r="AS13" s="125"/>
      <c r="AT13" s="126"/>
      <c r="AU13" s="122"/>
      <c r="AV13" s="122"/>
      <c r="AW13" s="122"/>
    </row>
    <row r="14" spans="1:49" x14ac:dyDescent="0.25">
      <c r="A14" s="56" t="s">
        <v>67</v>
      </c>
      <c r="B14" s="167" t="s">
        <v>958</v>
      </c>
      <c r="C14" s="21">
        <v>0</v>
      </c>
      <c r="D14" s="21"/>
      <c r="E14" s="887"/>
      <c r="F14" s="896"/>
      <c r="AR14" s="122"/>
      <c r="AS14" s="125"/>
      <c r="AT14" s="126"/>
      <c r="AU14" s="122"/>
      <c r="AV14" s="122"/>
      <c r="AW14" s="122"/>
    </row>
    <row r="15" spans="1:49" x14ac:dyDescent="0.25">
      <c r="A15" s="56" t="s">
        <v>68</v>
      </c>
      <c r="B15" s="167" t="s">
        <v>3</v>
      </c>
      <c r="C15" s="21">
        <v>0</v>
      </c>
      <c r="D15" s="21"/>
      <c r="E15" s="887"/>
      <c r="F15" s="896"/>
      <c r="AR15" s="122"/>
      <c r="AS15" s="125"/>
      <c r="AT15" s="126"/>
      <c r="AU15" s="122"/>
      <c r="AV15" s="122"/>
      <c r="AW15" s="122"/>
    </row>
    <row r="16" spans="1:49" x14ac:dyDescent="0.25">
      <c r="A16" s="172" t="s">
        <v>959</v>
      </c>
      <c r="B16" s="167" t="s">
        <v>4</v>
      </c>
      <c r="C16" s="21">
        <v>0</v>
      </c>
      <c r="D16" s="21"/>
      <c r="E16" s="887"/>
      <c r="F16" s="896"/>
      <c r="AR16" s="122"/>
      <c r="AS16" s="125"/>
      <c r="AT16" s="126"/>
      <c r="AU16" s="122"/>
      <c r="AV16" s="122"/>
      <c r="AW16" s="122"/>
    </row>
    <row r="17" spans="1:49" ht="31.5" x14ac:dyDescent="0.25">
      <c r="A17" s="54">
        <v>1.3</v>
      </c>
      <c r="B17" s="203" t="s">
        <v>1318</v>
      </c>
      <c r="C17" s="21">
        <v>0</v>
      </c>
      <c r="D17" s="21"/>
      <c r="E17" s="887"/>
      <c r="F17" s="896"/>
      <c r="AR17" s="122"/>
      <c r="AS17" s="125"/>
      <c r="AT17" s="126"/>
      <c r="AU17" s="122"/>
      <c r="AV17" s="122"/>
      <c r="AW17" s="122"/>
    </row>
    <row r="18" spans="1:49" x14ac:dyDescent="0.25">
      <c r="A18" s="55" t="s">
        <v>66</v>
      </c>
      <c r="B18" s="167" t="s">
        <v>1082</v>
      </c>
      <c r="C18" s="21">
        <v>0</v>
      </c>
      <c r="D18" s="21"/>
      <c r="E18" s="887"/>
      <c r="F18" s="896"/>
      <c r="AR18" s="122"/>
      <c r="AS18" s="125"/>
      <c r="AT18" s="126"/>
      <c r="AU18" s="122"/>
      <c r="AV18" s="122"/>
      <c r="AW18" s="122"/>
    </row>
    <row r="19" spans="1:49" x14ac:dyDescent="0.25">
      <c r="A19" s="56" t="s">
        <v>67</v>
      </c>
      <c r="B19" s="167" t="s">
        <v>958</v>
      </c>
      <c r="C19" s="21">
        <v>0</v>
      </c>
      <c r="D19" s="21"/>
      <c r="E19" s="887"/>
      <c r="F19" s="896"/>
      <c r="AR19" s="122"/>
      <c r="AS19" s="125"/>
      <c r="AT19" s="126"/>
      <c r="AU19" s="122"/>
      <c r="AV19" s="122"/>
      <c r="AW19" s="122"/>
    </row>
    <row r="20" spans="1:49" x14ac:dyDescent="0.25">
      <c r="A20" s="56" t="s">
        <v>68</v>
      </c>
      <c r="B20" s="167" t="s">
        <v>3</v>
      </c>
      <c r="C20" s="21">
        <v>0</v>
      </c>
      <c r="D20" s="21"/>
      <c r="E20" s="887"/>
      <c r="F20" s="896"/>
      <c r="AR20" s="122"/>
      <c r="AS20" s="125"/>
      <c r="AT20" s="126"/>
      <c r="AU20" s="122"/>
      <c r="AV20" s="122"/>
      <c r="AW20" s="122"/>
    </row>
    <row r="21" spans="1:49" x14ac:dyDescent="0.25">
      <c r="A21" s="172" t="s">
        <v>959</v>
      </c>
      <c r="B21" s="167" t="s">
        <v>4</v>
      </c>
      <c r="C21" s="21">
        <v>0</v>
      </c>
      <c r="D21" s="21"/>
      <c r="E21" s="887"/>
      <c r="F21" s="896"/>
      <c r="AR21" s="122"/>
      <c r="AS21" s="125"/>
      <c r="AT21" s="126"/>
      <c r="AU21" s="122"/>
      <c r="AV21" s="122"/>
      <c r="AW21" s="122"/>
    </row>
    <row r="22" spans="1:49" ht="31.5" x14ac:dyDescent="0.25">
      <c r="A22" s="54">
        <v>1.4</v>
      </c>
      <c r="B22" s="203" t="s">
        <v>1319</v>
      </c>
      <c r="C22" s="21">
        <v>12</v>
      </c>
      <c r="D22" s="21"/>
      <c r="E22" s="887"/>
      <c r="F22" s="896"/>
      <c r="AR22" s="122"/>
      <c r="AS22" s="125"/>
      <c r="AT22" s="126"/>
      <c r="AU22" s="122"/>
      <c r="AV22" s="122"/>
      <c r="AW22" s="122"/>
    </row>
    <row r="23" spans="1:49" x14ac:dyDescent="0.25">
      <c r="A23" s="55" t="s">
        <v>66</v>
      </c>
      <c r="B23" s="167" t="s">
        <v>1082</v>
      </c>
      <c r="C23" s="21">
        <v>3</v>
      </c>
      <c r="D23" s="21"/>
      <c r="E23" s="887"/>
      <c r="F23" s="896"/>
      <c r="AR23" s="122"/>
      <c r="AS23" s="125"/>
      <c r="AT23" s="126"/>
      <c r="AU23" s="122"/>
      <c r="AV23" s="122"/>
      <c r="AW23" s="122"/>
    </row>
    <row r="24" spans="1:49" x14ac:dyDescent="0.25">
      <c r="A24" s="56" t="s">
        <v>67</v>
      </c>
      <c r="B24" s="167" t="s">
        <v>958</v>
      </c>
      <c r="C24" s="21">
        <v>2</v>
      </c>
      <c r="D24" s="21"/>
      <c r="E24" s="887"/>
      <c r="F24" s="896"/>
      <c r="AR24" s="122"/>
      <c r="AS24" s="125"/>
      <c r="AT24" s="126"/>
      <c r="AU24" s="122"/>
      <c r="AV24" s="122"/>
      <c r="AW24" s="122"/>
    </row>
    <row r="25" spans="1:49" x14ac:dyDescent="0.25">
      <c r="A25" s="56" t="s">
        <v>68</v>
      </c>
      <c r="B25" s="167" t="s">
        <v>3</v>
      </c>
      <c r="C25" s="21">
        <v>3</v>
      </c>
      <c r="D25" s="21"/>
      <c r="E25" s="887"/>
      <c r="F25" s="896"/>
      <c r="AR25" s="122"/>
      <c r="AS25" s="125"/>
      <c r="AT25" s="126"/>
      <c r="AU25" s="122"/>
      <c r="AV25" s="122"/>
      <c r="AW25" s="122"/>
    </row>
    <row r="26" spans="1:49" x14ac:dyDescent="0.25">
      <c r="A26" s="172" t="s">
        <v>959</v>
      </c>
      <c r="B26" s="167" t="s">
        <v>4</v>
      </c>
      <c r="C26" s="21">
        <v>4</v>
      </c>
      <c r="D26" s="21"/>
      <c r="E26" s="887"/>
      <c r="F26" s="896"/>
      <c r="AR26" s="122"/>
      <c r="AS26" s="125"/>
      <c r="AT26" s="126"/>
      <c r="AU26" s="122"/>
      <c r="AV26" s="122"/>
      <c r="AW26" s="122"/>
    </row>
    <row r="27" spans="1:49" x14ac:dyDescent="0.25">
      <c r="A27" s="54">
        <v>1.5</v>
      </c>
      <c r="B27" s="203" t="s">
        <v>1320</v>
      </c>
      <c r="C27" s="21">
        <v>36</v>
      </c>
      <c r="D27" s="21"/>
      <c r="E27" s="887"/>
      <c r="F27" s="896"/>
      <c r="AR27" s="122"/>
      <c r="AS27" s="125"/>
      <c r="AT27" s="126"/>
      <c r="AU27" s="122"/>
      <c r="AV27" s="122"/>
      <c r="AW27" s="122"/>
    </row>
    <row r="28" spans="1:49" x14ac:dyDescent="0.25">
      <c r="A28" s="55" t="s">
        <v>66</v>
      </c>
      <c r="B28" s="167" t="s">
        <v>1082</v>
      </c>
      <c r="C28" s="21">
        <v>6</v>
      </c>
      <c r="D28" s="21"/>
      <c r="E28" s="887"/>
      <c r="F28" s="896"/>
      <c r="AR28" s="122"/>
      <c r="AS28" s="125"/>
      <c r="AT28" s="126"/>
      <c r="AU28" s="122"/>
      <c r="AV28" s="122"/>
      <c r="AW28" s="122"/>
    </row>
    <row r="29" spans="1:49" x14ac:dyDescent="0.25">
      <c r="A29" s="56" t="s">
        <v>67</v>
      </c>
      <c r="B29" s="167" t="s">
        <v>958</v>
      </c>
      <c r="C29" s="21">
        <v>8</v>
      </c>
      <c r="D29" s="21"/>
      <c r="E29" s="887"/>
      <c r="F29" s="896"/>
      <c r="AR29" s="122"/>
      <c r="AS29" s="125"/>
      <c r="AT29" s="126"/>
      <c r="AU29" s="122"/>
      <c r="AV29" s="122"/>
      <c r="AW29" s="122"/>
    </row>
    <row r="30" spans="1:49" x14ac:dyDescent="0.25">
      <c r="A30" s="56" t="s">
        <v>68</v>
      </c>
      <c r="B30" s="167" t="s">
        <v>3</v>
      </c>
      <c r="C30" s="21">
        <v>10</v>
      </c>
      <c r="D30" s="21"/>
      <c r="E30" s="887"/>
      <c r="F30" s="896"/>
      <c r="AR30" s="122"/>
      <c r="AS30" s="125"/>
      <c r="AT30" s="126"/>
      <c r="AU30" s="122"/>
      <c r="AV30" s="122"/>
      <c r="AW30" s="122"/>
    </row>
    <row r="31" spans="1:49" x14ac:dyDescent="0.25">
      <c r="A31" s="172" t="s">
        <v>959</v>
      </c>
      <c r="B31" s="167" t="s">
        <v>4</v>
      </c>
      <c r="C31" s="21">
        <v>12</v>
      </c>
      <c r="D31" s="21"/>
      <c r="E31" s="887"/>
      <c r="F31" s="896"/>
      <c r="AR31" s="122"/>
      <c r="AS31" s="125"/>
      <c r="AT31" s="126"/>
      <c r="AU31" s="122"/>
      <c r="AV31" s="122"/>
      <c r="AW31" s="122"/>
    </row>
    <row r="32" spans="1:49" x14ac:dyDescent="0.25">
      <c r="A32" s="54">
        <v>2</v>
      </c>
      <c r="B32" s="58" t="s">
        <v>5</v>
      </c>
      <c r="C32" s="22">
        <v>749</v>
      </c>
      <c r="D32" s="22"/>
      <c r="E32" s="887"/>
      <c r="F32" s="896"/>
      <c r="AQ32" s="124" t="s">
        <v>908</v>
      </c>
      <c r="AR32" s="122" t="s">
        <v>218</v>
      </c>
      <c r="AS32" s="125" t="s">
        <v>204</v>
      </c>
      <c r="AT32" s="126" t="s">
        <v>219</v>
      </c>
      <c r="AU32" s="122"/>
      <c r="AV32" s="122"/>
      <c r="AW32" s="122"/>
    </row>
    <row r="33" spans="1:49" x14ac:dyDescent="0.25">
      <c r="A33" s="55" t="s">
        <v>66</v>
      </c>
      <c r="B33" s="176" t="s">
        <v>1082</v>
      </c>
      <c r="C33" s="21">
        <v>2</v>
      </c>
      <c r="D33" s="21"/>
      <c r="E33" s="887"/>
      <c r="F33" s="896"/>
      <c r="AQ33" s="124" t="s">
        <v>909</v>
      </c>
      <c r="AR33" s="122" t="s">
        <v>220</v>
      </c>
      <c r="AS33" s="125" t="s">
        <v>204</v>
      </c>
      <c r="AT33" s="126" t="s">
        <v>221</v>
      </c>
      <c r="AU33" s="122"/>
      <c r="AV33" s="122"/>
      <c r="AW33" s="122"/>
    </row>
    <row r="34" spans="1:49" x14ac:dyDescent="0.25">
      <c r="A34" s="56" t="s">
        <v>67</v>
      </c>
      <c r="B34" s="176" t="s">
        <v>958</v>
      </c>
      <c r="C34" s="21">
        <v>14</v>
      </c>
      <c r="D34" s="21"/>
      <c r="E34" s="887"/>
      <c r="F34" s="896"/>
      <c r="AR34" s="122"/>
      <c r="AS34" s="125"/>
      <c r="AT34" s="126"/>
      <c r="AU34" s="122"/>
      <c r="AV34" s="122"/>
      <c r="AW34" s="122"/>
    </row>
    <row r="35" spans="1:49" x14ac:dyDescent="0.25">
      <c r="A35" s="56" t="s">
        <v>68</v>
      </c>
      <c r="B35" s="176" t="s">
        <v>3</v>
      </c>
      <c r="C35" s="21">
        <v>42</v>
      </c>
      <c r="D35" s="21"/>
      <c r="E35" s="887"/>
      <c r="F35" s="896"/>
      <c r="AQ35" s="124" t="s">
        <v>910</v>
      </c>
      <c r="AR35" s="122" t="s">
        <v>222</v>
      </c>
      <c r="AS35" s="125" t="s">
        <v>204</v>
      </c>
      <c r="AT35" s="126" t="s">
        <v>223</v>
      </c>
      <c r="AU35" s="122"/>
      <c r="AV35" s="122"/>
      <c r="AW35" s="122"/>
    </row>
    <row r="36" spans="1:49" x14ac:dyDescent="0.25">
      <c r="A36" s="172" t="s">
        <v>959</v>
      </c>
      <c r="B36" s="176" t="s">
        <v>4</v>
      </c>
      <c r="C36" s="21">
        <v>691</v>
      </c>
      <c r="D36" s="21"/>
      <c r="E36" s="887"/>
      <c r="F36" s="896"/>
      <c r="AQ36" s="124" t="s">
        <v>911</v>
      </c>
      <c r="AR36" s="122" t="s">
        <v>224</v>
      </c>
      <c r="AS36" s="125" t="s">
        <v>204</v>
      </c>
      <c r="AT36" s="126" t="s">
        <v>225</v>
      </c>
      <c r="AU36" s="122"/>
      <c r="AV36" s="122"/>
      <c r="AW36" s="122"/>
    </row>
    <row r="37" spans="1:49" ht="31.5" x14ac:dyDescent="0.25">
      <c r="A37" s="54">
        <v>3</v>
      </c>
      <c r="B37" s="187" t="s">
        <v>6</v>
      </c>
      <c r="C37" s="21">
        <v>0</v>
      </c>
      <c r="D37" s="21"/>
      <c r="E37" s="887"/>
      <c r="F37" s="896"/>
      <c r="AR37" s="122" t="s">
        <v>226</v>
      </c>
      <c r="AS37" s="125" t="s">
        <v>204</v>
      </c>
      <c r="AT37" s="8" t="s">
        <v>227</v>
      </c>
      <c r="AU37" s="122"/>
      <c r="AV37" s="122"/>
      <c r="AW37" s="122"/>
    </row>
    <row r="38" spans="1:49" x14ac:dyDescent="0.25">
      <c r="A38" s="55" t="s">
        <v>66</v>
      </c>
      <c r="B38" s="181" t="s">
        <v>1082</v>
      </c>
      <c r="C38" s="21">
        <v>0</v>
      </c>
      <c r="D38" s="21"/>
      <c r="E38" s="887"/>
      <c r="F38" s="896"/>
      <c r="AR38" s="122" t="s">
        <v>228</v>
      </c>
      <c r="AS38" s="125" t="s">
        <v>204</v>
      </c>
      <c r="AT38" s="126" t="s">
        <v>229</v>
      </c>
      <c r="AU38" s="122"/>
      <c r="AV38" s="122"/>
      <c r="AW38" s="122"/>
    </row>
    <row r="39" spans="1:49" x14ac:dyDescent="0.25">
      <c r="A39" s="56" t="s">
        <v>67</v>
      </c>
      <c r="B39" s="181" t="s">
        <v>958</v>
      </c>
      <c r="C39" s="21">
        <v>0</v>
      </c>
      <c r="D39" s="21"/>
      <c r="E39" s="887"/>
      <c r="F39" s="896"/>
      <c r="AR39" s="122"/>
      <c r="AS39" s="125"/>
      <c r="AT39" s="126"/>
      <c r="AU39" s="122"/>
      <c r="AV39" s="122"/>
      <c r="AW39" s="122"/>
    </row>
    <row r="40" spans="1:49" x14ac:dyDescent="0.25">
      <c r="A40" s="56" t="s">
        <v>68</v>
      </c>
      <c r="B40" s="181" t="s">
        <v>3</v>
      </c>
      <c r="C40" s="435">
        <v>0</v>
      </c>
      <c r="D40" s="435"/>
      <c r="E40" s="887"/>
      <c r="F40" s="896"/>
      <c r="AR40" s="122" t="s">
        <v>230</v>
      </c>
      <c r="AS40" s="125" t="s">
        <v>204</v>
      </c>
      <c r="AT40" s="126" t="s">
        <v>231</v>
      </c>
      <c r="AU40" s="122"/>
      <c r="AV40" s="122"/>
      <c r="AW40" s="122"/>
    </row>
    <row r="41" spans="1:49" x14ac:dyDescent="0.25">
      <c r="A41" s="172" t="s">
        <v>959</v>
      </c>
      <c r="B41" s="181" t="s">
        <v>4</v>
      </c>
      <c r="C41" s="435">
        <v>0</v>
      </c>
      <c r="D41" s="435"/>
      <c r="E41" s="887"/>
      <c r="F41" s="896"/>
      <c r="AR41" s="122" t="s">
        <v>232</v>
      </c>
      <c r="AS41" s="118" t="s">
        <v>206</v>
      </c>
      <c r="AT41" s="119" t="s">
        <v>233</v>
      </c>
      <c r="AU41" s="122"/>
      <c r="AV41" s="122"/>
      <c r="AW41" s="122"/>
    </row>
    <row r="42" spans="1:49" x14ac:dyDescent="0.25">
      <c r="A42" s="59" t="s">
        <v>55</v>
      </c>
      <c r="B42" s="60" t="s">
        <v>65</v>
      </c>
      <c r="C42" s="61" t="s">
        <v>7</v>
      </c>
      <c r="D42" s="61" t="s">
        <v>8</v>
      </c>
      <c r="E42" s="24" t="s">
        <v>9</v>
      </c>
      <c r="F42" s="121" t="s">
        <v>1081</v>
      </c>
      <c r="AR42" s="122" t="s">
        <v>234</v>
      </c>
      <c r="AS42" s="118" t="s">
        <v>206</v>
      </c>
      <c r="AT42" s="119" t="s">
        <v>235</v>
      </c>
      <c r="AU42" s="122"/>
      <c r="AV42" s="122"/>
      <c r="AW42" s="122"/>
    </row>
    <row r="43" spans="1:49" ht="26.25" customHeight="1" x14ac:dyDescent="0.25">
      <c r="A43" s="63" t="s">
        <v>56</v>
      </c>
      <c r="B43" s="205" t="s">
        <v>922</v>
      </c>
      <c r="C43" s="25" t="s">
        <v>10</v>
      </c>
      <c r="D43" s="25">
        <v>4</v>
      </c>
      <c r="E43" s="37" t="s">
        <v>1488</v>
      </c>
      <c r="F43" s="37" t="s">
        <v>1488</v>
      </c>
      <c r="AR43" s="122" t="s">
        <v>236</v>
      </c>
      <c r="AS43" s="118" t="s">
        <v>206</v>
      </c>
      <c r="AT43" s="119" t="s">
        <v>237</v>
      </c>
      <c r="AU43" s="122"/>
      <c r="AV43" s="122"/>
      <c r="AW43" s="122"/>
    </row>
    <row r="44" spans="1:49" ht="33.75" customHeight="1" x14ac:dyDescent="0.25">
      <c r="A44" s="63" t="s">
        <v>58</v>
      </c>
      <c r="B44" s="208" t="s">
        <v>921</v>
      </c>
      <c r="C44" s="25" t="s">
        <v>10</v>
      </c>
      <c r="D44" s="25">
        <v>2</v>
      </c>
      <c r="E44" s="37" t="s">
        <v>1488</v>
      </c>
      <c r="F44" s="37" t="s">
        <v>1488</v>
      </c>
      <c r="AR44" s="122" t="s">
        <v>238</v>
      </c>
      <c r="AS44" s="118" t="s">
        <v>206</v>
      </c>
      <c r="AT44" s="119" t="s">
        <v>239</v>
      </c>
      <c r="AU44" s="122"/>
      <c r="AV44" s="122"/>
      <c r="AW44" s="122"/>
    </row>
    <row r="45" spans="1:49" ht="31.5" x14ac:dyDescent="0.25">
      <c r="A45" s="63" t="s">
        <v>59</v>
      </c>
      <c r="B45" s="208" t="s">
        <v>920</v>
      </c>
      <c r="C45" s="25" t="s">
        <v>10</v>
      </c>
      <c r="D45" s="25">
        <v>2</v>
      </c>
      <c r="E45" s="37" t="s">
        <v>1488</v>
      </c>
      <c r="F45" s="37" t="s">
        <v>1488</v>
      </c>
      <c r="AR45" s="122" t="s">
        <v>240</v>
      </c>
      <c r="AS45" s="118" t="s">
        <v>206</v>
      </c>
      <c r="AT45" s="119" t="s">
        <v>241</v>
      </c>
      <c r="AU45" s="122"/>
      <c r="AV45" s="122"/>
      <c r="AW45" s="122"/>
    </row>
    <row r="46" spans="1:49" x14ac:dyDescent="0.25">
      <c r="A46" s="63" t="s">
        <v>60</v>
      </c>
      <c r="B46" s="205" t="s">
        <v>919</v>
      </c>
      <c r="C46" s="25" t="s">
        <v>10</v>
      </c>
      <c r="D46" s="25">
        <v>2</v>
      </c>
      <c r="E46" s="37" t="s">
        <v>1488</v>
      </c>
      <c r="F46" s="37" t="s">
        <v>1488</v>
      </c>
      <c r="AR46" s="122" t="s">
        <v>242</v>
      </c>
      <c r="AS46" s="118" t="s">
        <v>206</v>
      </c>
      <c r="AT46" s="119" t="s">
        <v>243</v>
      </c>
      <c r="AU46" s="122"/>
      <c r="AV46" s="122"/>
      <c r="AW46" s="122"/>
    </row>
    <row r="47" spans="1:49" x14ac:dyDescent="0.25">
      <c r="A47" s="63" t="s">
        <v>61</v>
      </c>
      <c r="B47" s="205" t="s">
        <v>918</v>
      </c>
      <c r="C47" s="25" t="s">
        <v>10</v>
      </c>
      <c r="D47" s="25">
        <v>2</v>
      </c>
      <c r="E47" s="37" t="s">
        <v>1488</v>
      </c>
      <c r="F47" s="37" t="s">
        <v>1488</v>
      </c>
      <c r="AR47" s="122" t="s">
        <v>244</v>
      </c>
      <c r="AS47" s="118" t="s">
        <v>206</v>
      </c>
      <c r="AT47" s="119" t="s">
        <v>245</v>
      </c>
      <c r="AU47" s="122"/>
      <c r="AV47" s="122"/>
      <c r="AW47" s="122"/>
    </row>
    <row r="48" spans="1:49" x14ac:dyDescent="0.25">
      <c r="A48" s="63" t="s">
        <v>62</v>
      </c>
      <c r="B48" s="205" t="s">
        <v>923</v>
      </c>
      <c r="C48" s="25" t="s">
        <v>10</v>
      </c>
      <c r="D48" s="25">
        <v>2</v>
      </c>
      <c r="E48" s="37" t="s">
        <v>1488</v>
      </c>
      <c r="F48" s="37" t="s">
        <v>1488</v>
      </c>
      <c r="AR48" s="122" t="s">
        <v>246</v>
      </c>
      <c r="AS48" s="118" t="s">
        <v>206</v>
      </c>
      <c r="AT48" s="119" t="s">
        <v>247</v>
      </c>
      <c r="AU48" s="122"/>
      <c r="AV48" s="122"/>
      <c r="AW48" s="122"/>
    </row>
    <row r="49" spans="1:49" x14ac:dyDescent="0.25">
      <c r="A49" s="63" t="s">
        <v>63</v>
      </c>
      <c r="B49" s="205" t="s">
        <v>924</v>
      </c>
      <c r="C49" s="25" t="s">
        <v>10</v>
      </c>
      <c r="D49" s="25">
        <v>5</v>
      </c>
      <c r="E49" s="37" t="s">
        <v>1488</v>
      </c>
      <c r="F49" s="37" t="s">
        <v>1488</v>
      </c>
      <c r="AR49" s="122" t="s">
        <v>248</v>
      </c>
      <c r="AS49" s="118" t="s">
        <v>206</v>
      </c>
      <c r="AT49" s="119" t="s">
        <v>249</v>
      </c>
      <c r="AU49" s="122"/>
      <c r="AV49" s="122"/>
      <c r="AW49" s="122"/>
    </row>
    <row r="50" spans="1:49" ht="31.5" x14ac:dyDescent="0.25">
      <c r="A50" s="63" t="s">
        <v>64</v>
      </c>
      <c r="B50" s="208" t="s">
        <v>925</v>
      </c>
      <c r="C50" s="25" t="s">
        <v>10</v>
      </c>
      <c r="D50" s="64">
        <v>5</v>
      </c>
      <c r="E50" s="37" t="s">
        <v>1488</v>
      </c>
      <c r="F50" s="37" t="s">
        <v>1488</v>
      </c>
      <c r="AR50" s="122" t="s">
        <v>250</v>
      </c>
      <c r="AS50" s="118" t="s">
        <v>206</v>
      </c>
      <c r="AT50" s="119" t="s">
        <v>251</v>
      </c>
      <c r="AU50" s="122"/>
      <c r="AV50" s="122"/>
      <c r="AW50" s="122"/>
    </row>
    <row r="51" spans="1:49" ht="28.5" customHeight="1" x14ac:dyDescent="0.25">
      <c r="A51" s="790" t="s">
        <v>927</v>
      </c>
      <c r="B51" s="777"/>
      <c r="C51" s="66"/>
      <c r="D51" s="66"/>
      <c r="E51" s="810"/>
      <c r="F51" s="810"/>
      <c r="AR51" s="122" t="s">
        <v>253</v>
      </c>
      <c r="AS51" s="118" t="s">
        <v>206</v>
      </c>
      <c r="AT51" s="119" t="s">
        <v>254</v>
      </c>
      <c r="AU51" s="122"/>
      <c r="AV51" s="122"/>
      <c r="AW51" s="122"/>
    </row>
    <row r="52" spans="1:49" ht="17.25" customHeight="1" x14ac:dyDescent="0.25">
      <c r="A52" s="876" t="s">
        <v>926</v>
      </c>
      <c r="B52" s="777"/>
      <c r="C52" s="66"/>
      <c r="D52" s="66"/>
      <c r="E52" s="810"/>
      <c r="F52" s="810"/>
      <c r="AR52" s="122"/>
      <c r="AS52" s="118"/>
      <c r="AT52" s="119"/>
      <c r="AU52" s="122"/>
      <c r="AV52" s="122"/>
      <c r="AW52" s="122"/>
    </row>
    <row r="53" spans="1:49" ht="71.25" customHeight="1" x14ac:dyDescent="0.25">
      <c r="A53" s="67" t="s">
        <v>69</v>
      </c>
      <c r="B53" s="120" t="s">
        <v>70</v>
      </c>
      <c r="C53" s="120" t="s">
        <v>12</v>
      </c>
      <c r="D53" s="120" t="s">
        <v>13</v>
      </c>
      <c r="E53" s="857" t="s">
        <v>14</v>
      </c>
      <c r="F53" s="857"/>
      <c r="AR53" s="122" t="s">
        <v>255</v>
      </c>
      <c r="AS53" s="118" t="s">
        <v>206</v>
      </c>
      <c r="AT53" s="119" t="s">
        <v>256</v>
      </c>
      <c r="AU53" s="122"/>
      <c r="AV53" s="122"/>
      <c r="AW53" s="122"/>
    </row>
    <row r="54" spans="1:49" x14ac:dyDescent="0.25">
      <c r="A54" s="69" t="s">
        <v>71</v>
      </c>
      <c r="B54" s="19"/>
      <c r="C54" s="19"/>
      <c r="D54" s="19"/>
      <c r="E54" s="810"/>
      <c r="F54" s="810"/>
      <c r="AR54" s="122" t="s">
        <v>257</v>
      </c>
      <c r="AS54" s="118" t="s">
        <v>206</v>
      </c>
      <c r="AT54" s="119" t="s">
        <v>258</v>
      </c>
      <c r="AU54" s="122"/>
      <c r="AV54" s="122"/>
      <c r="AW54" s="122"/>
    </row>
    <row r="55" spans="1:49" x14ac:dyDescent="0.25">
      <c r="A55" s="69" t="s">
        <v>72</v>
      </c>
      <c r="B55" s="163"/>
      <c r="C55" s="163"/>
      <c r="D55" s="19"/>
      <c r="E55" s="810"/>
      <c r="F55" s="810"/>
      <c r="AR55" s="122" t="s">
        <v>259</v>
      </c>
      <c r="AS55" s="118" t="s">
        <v>206</v>
      </c>
      <c r="AT55" s="119" t="s">
        <v>260</v>
      </c>
      <c r="AU55" s="122"/>
      <c r="AV55" s="122"/>
      <c r="AW55" s="122"/>
    </row>
    <row r="56" spans="1:49" x14ac:dyDescent="0.25">
      <c r="A56" s="809"/>
      <c r="B56" s="809"/>
      <c r="C56" s="809"/>
      <c r="D56" s="809"/>
      <c r="E56" s="809"/>
      <c r="F56" s="809"/>
      <c r="AR56" s="189"/>
      <c r="AS56" s="118"/>
      <c r="AT56" s="119"/>
      <c r="AU56" s="122"/>
      <c r="AV56" s="122"/>
      <c r="AW56" s="122"/>
    </row>
    <row r="57" spans="1:49" x14ac:dyDescent="0.25">
      <c r="A57" s="70" t="s">
        <v>73</v>
      </c>
      <c r="B57" s="70" t="s">
        <v>191</v>
      </c>
      <c r="C57" s="61" t="s">
        <v>7</v>
      </c>
      <c r="D57" s="61" t="s">
        <v>8</v>
      </c>
      <c r="E57" s="71" t="s">
        <v>9</v>
      </c>
      <c r="F57" s="64" t="s">
        <v>1081</v>
      </c>
      <c r="AR57" s="189"/>
      <c r="AS57" s="118" t="s">
        <v>236</v>
      </c>
      <c r="AT57" s="119" t="s">
        <v>496</v>
      </c>
      <c r="AU57" s="122"/>
      <c r="AV57" s="122"/>
      <c r="AW57" s="122"/>
    </row>
    <row r="58" spans="1:49" x14ac:dyDescent="0.25">
      <c r="A58" s="72" t="s">
        <v>1079</v>
      </c>
      <c r="B58" s="177" t="s">
        <v>1271</v>
      </c>
      <c r="C58" s="73" t="s">
        <v>44</v>
      </c>
      <c r="D58" s="74" t="s">
        <v>34</v>
      </c>
      <c r="E58" s="37" t="s">
        <v>1488</v>
      </c>
      <c r="F58" s="37" t="s">
        <v>1488</v>
      </c>
      <c r="AR58" s="189"/>
      <c r="AS58" s="118" t="s">
        <v>236</v>
      </c>
      <c r="AT58" s="119" t="s">
        <v>497</v>
      </c>
      <c r="AU58" s="122"/>
      <c r="AV58" s="122"/>
      <c r="AW58" s="122"/>
    </row>
    <row r="59" spans="1:49" x14ac:dyDescent="0.25">
      <c r="A59" s="75" t="s">
        <v>1080</v>
      </c>
      <c r="B59" s="212" t="s">
        <v>1272</v>
      </c>
      <c r="C59" s="73" t="s">
        <v>44</v>
      </c>
      <c r="D59" s="74" t="s">
        <v>34</v>
      </c>
      <c r="E59" s="37" t="s">
        <v>1488</v>
      </c>
      <c r="F59" s="37" t="s">
        <v>1488</v>
      </c>
      <c r="AR59" s="189"/>
      <c r="AS59" s="118"/>
      <c r="AT59" s="119"/>
      <c r="AU59" s="122"/>
      <c r="AV59" s="122"/>
      <c r="AW59" s="122"/>
    </row>
    <row r="60" spans="1:49" ht="31.5" x14ac:dyDescent="0.25">
      <c r="A60" s="76" t="s">
        <v>193</v>
      </c>
      <c r="B60" s="213" t="s">
        <v>45</v>
      </c>
      <c r="C60" s="19" t="s">
        <v>53</v>
      </c>
      <c r="D60" s="19" t="s">
        <v>1313</v>
      </c>
      <c r="E60" s="840"/>
      <c r="F60" s="897"/>
      <c r="AR60" s="189"/>
      <c r="AS60" s="118" t="s">
        <v>236</v>
      </c>
      <c r="AT60" s="119" t="s">
        <v>498</v>
      </c>
      <c r="AU60" s="122"/>
      <c r="AV60" s="122"/>
      <c r="AW60" s="122"/>
    </row>
    <row r="61" spans="1:49" x14ac:dyDescent="0.25">
      <c r="A61" s="54">
        <v>1</v>
      </c>
      <c r="B61" s="58" t="s">
        <v>46</v>
      </c>
      <c r="C61" s="28"/>
      <c r="D61" s="28"/>
      <c r="E61" s="840"/>
      <c r="F61" s="897"/>
      <c r="AR61" s="189"/>
      <c r="AS61" s="118" t="s">
        <v>236</v>
      </c>
      <c r="AT61" s="119" t="s">
        <v>499</v>
      </c>
      <c r="AU61" s="122"/>
      <c r="AV61" s="122"/>
      <c r="AW61" s="122"/>
    </row>
    <row r="62" spans="1:49" x14ac:dyDescent="0.25">
      <c r="A62" s="77" t="s">
        <v>66</v>
      </c>
      <c r="B62" s="58" t="s">
        <v>999</v>
      </c>
      <c r="C62" s="28"/>
      <c r="D62" s="28"/>
      <c r="E62" s="840"/>
      <c r="F62" s="897"/>
      <c r="AR62" s="189"/>
      <c r="AS62" s="118"/>
      <c r="AT62" s="119"/>
      <c r="AU62" s="122"/>
      <c r="AV62" s="122"/>
      <c r="AW62" s="122"/>
    </row>
    <row r="63" spans="1:49" ht="15" customHeight="1" x14ac:dyDescent="0.25">
      <c r="A63" s="78" t="s">
        <v>67</v>
      </c>
      <c r="B63" s="58" t="s">
        <v>958</v>
      </c>
      <c r="C63" s="28"/>
      <c r="D63" s="28"/>
      <c r="E63" s="840"/>
      <c r="F63" s="897"/>
      <c r="AR63" s="189"/>
      <c r="AS63" s="118" t="s">
        <v>236</v>
      </c>
      <c r="AT63" s="119" t="s">
        <v>500</v>
      </c>
      <c r="AU63" s="122"/>
      <c r="AV63" s="122"/>
      <c r="AW63" s="122"/>
    </row>
    <row r="64" spans="1:49" x14ac:dyDescent="0.25">
      <c r="A64" s="78" t="s">
        <v>68</v>
      </c>
      <c r="B64" s="58" t="s">
        <v>3</v>
      </c>
      <c r="C64" s="28"/>
      <c r="D64" s="28"/>
      <c r="E64" s="840"/>
      <c r="F64" s="897"/>
      <c r="AR64" s="189"/>
      <c r="AS64" s="118" t="s">
        <v>238</v>
      </c>
      <c r="AT64" s="119" t="s">
        <v>238</v>
      </c>
      <c r="AU64" s="122"/>
      <c r="AV64" s="122"/>
      <c r="AW64" s="122"/>
    </row>
    <row r="65" spans="1:49" x14ac:dyDescent="0.25">
      <c r="A65" s="79" t="s">
        <v>959</v>
      </c>
      <c r="B65" s="58" t="s">
        <v>4</v>
      </c>
      <c r="C65" s="28"/>
      <c r="D65" s="28"/>
      <c r="E65" s="840"/>
      <c r="F65" s="897"/>
      <c r="AR65" s="189"/>
      <c r="AS65" s="118" t="s">
        <v>240</v>
      </c>
      <c r="AT65" s="119" t="s">
        <v>501</v>
      </c>
      <c r="AU65" s="122"/>
      <c r="AV65" s="122"/>
      <c r="AW65" s="122"/>
    </row>
    <row r="66" spans="1:49" ht="31.5" x14ac:dyDescent="0.25">
      <c r="A66" s="54">
        <v>2</v>
      </c>
      <c r="B66" s="214" t="s">
        <v>6</v>
      </c>
      <c r="C66" s="19"/>
      <c r="D66" s="19"/>
      <c r="E66" s="840"/>
      <c r="F66" s="897"/>
      <c r="AR66" s="189"/>
      <c r="AS66" s="118" t="s">
        <v>240</v>
      </c>
      <c r="AT66" s="119" t="s">
        <v>502</v>
      </c>
      <c r="AU66" s="122"/>
      <c r="AV66" s="122"/>
      <c r="AW66" s="122"/>
    </row>
    <row r="67" spans="1:49" x14ac:dyDescent="0.25">
      <c r="A67" s="77" t="s">
        <v>66</v>
      </c>
      <c r="B67" s="80" t="s">
        <v>999</v>
      </c>
      <c r="C67" s="19"/>
      <c r="D67" s="19"/>
      <c r="E67" s="840"/>
      <c r="F67" s="897"/>
      <c r="AR67" s="189"/>
      <c r="AS67" s="118"/>
      <c r="AT67" s="119"/>
      <c r="AU67" s="122"/>
      <c r="AV67" s="122"/>
      <c r="AW67" s="122"/>
    </row>
    <row r="68" spans="1:49" x14ac:dyDescent="0.25">
      <c r="A68" s="78" t="s">
        <v>67</v>
      </c>
      <c r="B68" s="215" t="s">
        <v>958</v>
      </c>
      <c r="C68" s="28"/>
      <c r="D68" s="28"/>
      <c r="E68" s="840"/>
      <c r="F68" s="897"/>
      <c r="AR68" s="189"/>
      <c r="AS68" s="118" t="s">
        <v>240</v>
      </c>
      <c r="AT68" s="119" t="s">
        <v>503</v>
      </c>
      <c r="AU68" s="122"/>
      <c r="AV68" s="122"/>
      <c r="AW68" s="122"/>
    </row>
    <row r="69" spans="1:49" x14ac:dyDescent="0.25">
      <c r="A69" s="78" t="s">
        <v>68</v>
      </c>
      <c r="B69" s="215" t="s">
        <v>3</v>
      </c>
      <c r="C69" s="28"/>
      <c r="D69" s="28"/>
      <c r="E69" s="840"/>
      <c r="F69" s="897"/>
      <c r="AR69" s="189"/>
      <c r="AS69" s="118" t="s">
        <v>240</v>
      </c>
      <c r="AT69" s="119" t="s">
        <v>504</v>
      </c>
      <c r="AU69" s="122"/>
      <c r="AV69" s="122"/>
      <c r="AW69" s="122"/>
    </row>
    <row r="70" spans="1:49" x14ac:dyDescent="0.25">
      <c r="A70" s="79" t="s">
        <v>959</v>
      </c>
      <c r="B70" s="215" t="s">
        <v>4</v>
      </c>
      <c r="C70" s="28"/>
      <c r="D70" s="28"/>
      <c r="E70" s="840"/>
      <c r="F70" s="897"/>
      <c r="AR70" s="189"/>
      <c r="AS70" s="118" t="s">
        <v>240</v>
      </c>
      <c r="AT70" s="119" t="s">
        <v>505</v>
      </c>
      <c r="AU70" s="122"/>
      <c r="AV70" s="122"/>
      <c r="AW70" s="122"/>
    </row>
    <row r="71" spans="1:49" x14ac:dyDescent="0.25">
      <c r="A71" s="837"/>
      <c r="B71" s="837"/>
      <c r="C71" s="837"/>
      <c r="D71" s="837"/>
      <c r="E71" s="837"/>
      <c r="F71" s="837"/>
      <c r="AR71" s="189"/>
      <c r="AS71" s="118"/>
      <c r="AT71" s="119"/>
      <c r="AU71" s="122"/>
      <c r="AV71" s="122"/>
      <c r="AW71" s="122"/>
    </row>
    <row r="72" spans="1:49" x14ac:dyDescent="0.25">
      <c r="A72" s="59" t="s">
        <v>78</v>
      </c>
      <c r="B72" s="60" t="s">
        <v>1273</v>
      </c>
      <c r="C72" s="61" t="s">
        <v>7</v>
      </c>
      <c r="D72" s="61" t="s">
        <v>8</v>
      </c>
      <c r="E72" s="71" t="s">
        <v>9</v>
      </c>
      <c r="F72" s="64" t="s">
        <v>1081</v>
      </c>
      <c r="AR72" s="189"/>
      <c r="AS72" s="118" t="s">
        <v>208</v>
      </c>
      <c r="AT72" s="119" t="s">
        <v>267</v>
      </c>
      <c r="AU72" s="122"/>
      <c r="AV72" s="122"/>
      <c r="AW72" s="122"/>
    </row>
    <row r="73" spans="1:49" x14ac:dyDescent="0.25">
      <c r="A73" s="81" t="s">
        <v>1083</v>
      </c>
      <c r="B73" s="216" t="s">
        <v>87</v>
      </c>
      <c r="C73" s="29" t="s">
        <v>10</v>
      </c>
      <c r="D73" s="29">
        <v>1</v>
      </c>
      <c r="E73" s="37" t="s">
        <v>1488</v>
      </c>
      <c r="F73" s="37" t="s">
        <v>1488</v>
      </c>
      <c r="AR73" s="189"/>
      <c r="AS73" s="118" t="s">
        <v>208</v>
      </c>
      <c r="AT73" s="119" t="s">
        <v>268</v>
      </c>
      <c r="AU73" s="122"/>
      <c r="AV73" s="122"/>
      <c r="AW73" s="122"/>
    </row>
    <row r="74" spans="1:49" x14ac:dyDescent="0.25">
      <c r="A74" s="81" t="s">
        <v>1084</v>
      </c>
      <c r="B74" s="216" t="s">
        <v>960</v>
      </c>
      <c r="C74" s="29" t="s">
        <v>10</v>
      </c>
      <c r="D74" s="29">
        <v>1</v>
      </c>
      <c r="E74" s="37" t="s">
        <v>1363</v>
      </c>
      <c r="F74" s="37" t="s">
        <v>1363</v>
      </c>
      <c r="AR74" s="189"/>
      <c r="AS74" s="118"/>
      <c r="AT74" s="119"/>
      <c r="AU74" s="122"/>
      <c r="AV74" s="122"/>
      <c r="AW74" s="122"/>
    </row>
    <row r="75" spans="1:49" x14ac:dyDescent="0.25">
      <c r="A75" s="81" t="s">
        <v>1085</v>
      </c>
      <c r="B75" s="217" t="s">
        <v>961</v>
      </c>
      <c r="C75" s="25" t="s">
        <v>10</v>
      </c>
      <c r="D75" s="25">
        <v>2</v>
      </c>
      <c r="E75" s="37" t="s">
        <v>1488</v>
      </c>
      <c r="F75" s="37" t="s">
        <v>1488</v>
      </c>
      <c r="AR75" s="189"/>
      <c r="AS75" s="118" t="s">
        <v>208</v>
      </c>
      <c r="AT75" s="119" t="s">
        <v>269</v>
      </c>
      <c r="AU75" s="122"/>
      <c r="AV75" s="122"/>
      <c r="AW75" s="122"/>
    </row>
    <row r="76" spans="1:49" x14ac:dyDescent="0.25">
      <c r="A76" s="81" t="s">
        <v>1086</v>
      </c>
      <c r="B76" s="217" t="s">
        <v>962</v>
      </c>
      <c r="C76" s="25" t="s">
        <v>10</v>
      </c>
      <c r="D76" s="25">
        <v>1</v>
      </c>
      <c r="E76" s="37" t="s">
        <v>1363</v>
      </c>
      <c r="F76" s="37" t="s">
        <v>1363</v>
      </c>
      <c r="AR76" s="189"/>
      <c r="AS76" s="118" t="s">
        <v>208</v>
      </c>
      <c r="AT76" s="119" t="s">
        <v>270</v>
      </c>
      <c r="AU76" s="122"/>
      <c r="AV76" s="122"/>
      <c r="AW76" s="122"/>
    </row>
    <row r="77" spans="1:49" x14ac:dyDescent="0.25">
      <c r="A77" s="81" t="s">
        <v>1087</v>
      </c>
      <c r="B77" s="217" t="s">
        <v>88</v>
      </c>
      <c r="C77" s="25" t="s">
        <v>10</v>
      </c>
      <c r="D77" s="25">
        <v>1</v>
      </c>
      <c r="E77" s="37" t="s">
        <v>1363</v>
      </c>
      <c r="F77" s="37" t="s">
        <v>1363</v>
      </c>
      <c r="AR77" s="189"/>
      <c r="AS77" s="118" t="s">
        <v>208</v>
      </c>
      <c r="AT77" s="119" t="s">
        <v>271</v>
      </c>
      <c r="AU77" s="122"/>
      <c r="AV77" s="122"/>
      <c r="AW77" s="122"/>
    </row>
    <row r="78" spans="1:49" x14ac:dyDescent="0.25">
      <c r="A78" s="81" t="s">
        <v>1088</v>
      </c>
      <c r="B78" s="217" t="s">
        <v>963</v>
      </c>
      <c r="C78" s="25"/>
      <c r="D78" s="25"/>
      <c r="E78" s="37" t="s">
        <v>1363</v>
      </c>
      <c r="F78" s="37" t="s">
        <v>1363</v>
      </c>
      <c r="AR78" s="189"/>
      <c r="AS78" s="118"/>
      <c r="AT78" s="119"/>
      <c r="AU78" s="122"/>
      <c r="AV78" s="122"/>
      <c r="AW78" s="122"/>
    </row>
    <row r="79" spans="1:49" x14ac:dyDescent="0.25">
      <c r="A79" s="81" t="s">
        <v>1089</v>
      </c>
      <c r="B79" s="217" t="s">
        <v>964</v>
      </c>
      <c r="C79" s="25" t="s">
        <v>10</v>
      </c>
      <c r="D79" s="25">
        <v>1</v>
      </c>
      <c r="E79" s="37" t="s">
        <v>1363</v>
      </c>
      <c r="F79" s="37" t="s">
        <v>1363</v>
      </c>
      <c r="AR79" s="189"/>
      <c r="AS79" s="118" t="s">
        <v>208</v>
      </c>
      <c r="AT79" s="119" t="s">
        <v>272</v>
      </c>
      <c r="AU79" s="122"/>
      <c r="AV79" s="122"/>
      <c r="AW79" s="122"/>
    </row>
    <row r="80" spans="1:49" x14ac:dyDescent="0.25">
      <c r="A80" s="81" t="s">
        <v>1090</v>
      </c>
      <c r="B80" s="217" t="s">
        <v>89</v>
      </c>
      <c r="C80" s="25" t="s">
        <v>10</v>
      </c>
      <c r="D80" s="25">
        <v>1</v>
      </c>
      <c r="E80" s="37" t="s">
        <v>1488</v>
      </c>
      <c r="F80" s="37" t="s">
        <v>1488</v>
      </c>
      <c r="AR80" s="189"/>
      <c r="AS80" s="118" t="s">
        <v>208</v>
      </c>
      <c r="AT80" s="119" t="s">
        <v>273</v>
      </c>
      <c r="AU80" s="122"/>
      <c r="AV80" s="122"/>
      <c r="AW80" s="122"/>
    </row>
    <row r="81" spans="1:49" x14ac:dyDescent="0.25">
      <c r="A81" s="81" t="s">
        <v>1091</v>
      </c>
      <c r="B81" s="217" t="s">
        <v>965</v>
      </c>
      <c r="C81" s="25" t="s">
        <v>10</v>
      </c>
      <c r="D81" s="25">
        <v>1</v>
      </c>
      <c r="E81" s="37" t="s">
        <v>1488</v>
      </c>
      <c r="F81" s="37" t="s">
        <v>1488</v>
      </c>
      <c r="AR81" s="189"/>
      <c r="AS81" s="118" t="s">
        <v>208</v>
      </c>
      <c r="AT81" s="119" t="s">
        <v>274</v>
      </c>
      <c r="AU81" s="122"/>
      <c r="AV81" s="122"/>
      <c r="AW81" s="122"/>
    </row>
    <row r="82" spans="1:49" x14ac:dyDescent="0.25">
      <c r="A82" s="81" t="s">
        <v>1092</v>
      </c>
      <c r="B82" s="217" t="s">
        <v>966</v>
      </c>
      <c r="C82" s="25"/>
      <c r="D82" s="29"/>
      <c r="E82" s="37" t="s">
        <v>1488</v>
      </c>
      <c r="F82" s="37" t="s">
        <v>1488</v>
      </c>
      <c r="AR82" s="189"/>
      <c r="AS82" s="118" t="s">
        <v>208</v>
      </c>
      <c r="AT82" s="119" t="s">
        <v>275</v>
      </c>
      <c r="AU82" s="122"/>
      <c r="AV82" s="122"/>
      <c r="AW82" s="122"/>
    </row>
    <row r="83" spans="1:49" x14ac:dyDescent="0.25">
      <c r="A83" s="81" t="s">
        <v>1093</v>
      </c>
      <c r="B83" s="217" t="s">
        <v>967</v>
      </c>
      <c r="C83" s="25" t="s">
        <v>10</v>
      </c>
      <c r="D83" s="29">
        <v>1</v>
      </c>
      <c r="E83" s="37" t="s">
        <v>1488</v>
      </c>
      <c r="F83" s="37" t="s">
        <v>1488</v>
      </c>
      <c r="AR83" s="189"/>
      <c r="AS83" s="118"/>
      <c r="AT83" s="119"/>
      <c r="AU83" s="122"/>
      <c r="AV83" s="122"/>
      <c r="AW83" s="122"/>
    </row>
    <row r="84" spans="1:49" x14ac:dyDescent="0.25">
      <c r="A84" s="81" t="s">
        <v>1094</v>
      </c>
      <c r="B84" s="217" t="s">
        <v>90</v>
      </c>
      <c r="C84" s="25" t="s">
        <v>10</v>
      </c>
      <c r="D84" s="29">
        <v>1</v>
      </c>
      <c r="E84" s="37" t="s">
        <v>1488</v>
      </c>
      <c r="F84" s="37" t="s">
        <v>1488</v>
      </c>
      <c r="AR84" s="189"/>
      <c r="AS84" s="118" t="s">
        <v>208</v>
      </c>
      <c r="AT84" s="119" t="s">
        <v>276</v>
      </c>
      <c r="AU84" s="122"/>
      <c r="AV84" s="122"/>
      <c r="AW84" s="122"/>
    </row>
    <row r="85" spans="1:49" x14ac:dyDescent="0.25">
      <c r="A85" s="81" t="s">
        <v>79</v>
      </c>
      <c r="B85" s="217" t="s">
        <v>91</v>
      </c>
      <c r="C85" s="25" t="s">
        <v>10</v>
      </c>
      <c r="D85" s="29">
        <v>1</v>
      </c>
      <c r="E85" s="37" t="s">
        <v>1488</v>
      </c>
      <c r="F85" s="37" t="s">
        <v>1488</v>
      </c>
      <c r="AR85" s="189"/>
      <c r="AS85" s="118" t="s">
        <v>208</v>
      </c>
      <c r="AT85" s="119" t="s">
        <v>277</v>
      </c>
      <c r="AU85" s="122"/>
      <c r="AV85" s="122"/>
      <c r="AW85" s="122"/>
    </row>
    <row r="86" spans="1:49" x14ac:dyDescent="0.25">
      <c r="A86" s="81" t="s">
        <v>80</v>
      </c>
      <c r="B86" s="217" t="s">
        <v>92</v>
      </c>
      <c r="C86" s="25" t="s">
        <v>10</v>
      </c>
      <c r="D86" s="29">
        <v>1</v>
      </c>
      <c r="E86" s="37" t="s">
        <v>1488</v>
      </c>
      <c r="F86" s="37" t="s">
        <v>1488</v>
      </c>
      <c r="AR86" s="189"/>
      <c r="AS86" s="118" t="s">
        <v>208</v>
      </c>
      <c r="AT86" s="119" t="s">
        <v>278</v>
      </c>
      <c r="AU86" s="122"/>
      <c r="AV86" s="122"/>
      <c r="AW86" s="122"/>
    </row>
    <row r="87" spans="1:49" x14ac:dyDescent="0.25">
      <c r="A87" s="81" t="s">
        <v>81</v>
      </c>
      <c r="B87" s="217" t="s">
        <v>93</v>
      </c>
      <c r="C87" s="25" t="s">
        <v>10</v>
      </c>
      <c r="D87" s="29">
        <v>1</v>
      </c>
      <c r="E87" s="37" t="s">
        <v>1488</v>
      </c>
      <c r="F87" s="37" t="s">
        <v>1488</v>
      </c>
      <c r="AR87" s="189"/>
      <c r="AS87" s="118" t="s">
        <v>208</v>
      </c>
      <c r="AT87" s="119" t="s">
        <v>279</v>
      </c>
      <c r="AU87" s="122"/>
      <c r="AV87" s="122"/>
      <c r="AW87" s="122"/>
    </row>
    <row r="88" spans="1:49" x14ac:dyDescent="0.25">
      <c r="A88" s="81" t="s">
        <v>82</v>
      </c>
      <c r="B88" s="217" t="s">
        <v>94</v>
      </c>
      <c r="C88" s="25" t="s">
        <v>10</v>
      </c>
      <c r="D88" s="29">
        <v>1</v>
      </c>
      <c r="E88" s="37" t="s">
        <v>1488</v>
      </c>
      <c r="F88" s="37" t="s">
        <v>1488</v>
      </c>
      <c r="AR88" s="189"/>
      <c r="AS88" s="118" t="s">
        <v>210</v>
      </c>
      <c r="AT88" s="119" t="s">
        <v>280</v>
      </c>
      <c r="AU88" s="122"/>
      <c r="AV88" s="122"/>
      <c r="AW88" s="122"/>
    </row>
    <row r="89" spans="1:49" x14ac:dyDescent="0.25">
      <c r="A89" s="81" t="s">
        <v>83</v>
      </c>
      <c r="B89" s="217" t="s">
        <v>95</v>
      </c>
      <c r="C89" s="25" t="s">
        <v>10</v>
      </c>
      <c r="D89" s="29">
        <v>1</v>
      </c>
      <c r="E89" s="37" t="s">
        <v>1488</v>
      </c>
      <c r="F89" s="37" t="s">
        <v>1488</v>
      </c>
      <c r="AR89" s="189"/>
      <c r="AS89" s="118" t="s">
        <v>210</v>
      </c>
      <c r="AT89" s="119" t="s">
        <v>281</v>
      </c>
      <c r="AU89" s="122"/>
      <c r="AV89" s="122"/>
      <c r="AW89" s="122"/>
    </row>
    <row r="90" spans="1:49" x14ac:dyDescent="0.25">
      <c r="A90" s="81" t="s">
        <v>84</v>
      </c>
      <c r="B90" s="217" t="s">
        <v>96</v>
      </c>
      <c r="C90" s="25" t="s">
        <v>10</v>
      </c>
      <c r="D90" s="29">
        <v>1</v>
      </c>
      <c r="E90" s="37" t="s">
        <v>1488</v>
      </c>
      <c r="F90" s="37" t="s">
        <v>1488</v>
      </c>
      <c r="AR90" s="189"/>
      <c r="AS90" s="118" t="s">
        <v>210</v>
      </c>
      <c r="AT90" s="119" t="s">
        <v>282</v>
      </c>
      <c r="AU90" s="122"/>
      <c r="AV90" s="122"/>
      <c r="AW90" s="122"/>
    </row>
    <row r="91" spans="1:49" x14ac:dyDescent="0.25">
      <c r="A91" s="81" t="s">
        <v>85</v>
      </c>
      <c r="B91" s="217" t="s">
        <v>97</v>
      </c>
      <c r="C91" s="25" t="s">
        <v>10</v>
      </c>
      <c r="D91" s="29">
        <v>1</v>
      </c>
      <c r="E91" s="37" t="s">
        <v>1488</v>
      </c>
      <c r="F91" s="37" t="s">
        <v>1488</v>
      </c>
      <c r="AR91" s="189"/>
      <c r="AS91" s="118" t="s">
        <v>210</v>
      </c>
      <c r="AT91" s="119" t="s">
        <v>283</v>
      </c>
      <c r="AU91" s="122"/>
      <c r="AV91" s="122"/>
      <c r="AW91" s="122"/>
    </row>
    <row r="92" spans="1:49" x14ac:dyDescent="0.25">
      <c r="A92" s="81" t="s">
        <v>86</v>
      </c>
      <c r="B92" s="217" t="s">
        <v>98</v>
      </c>
      <c r="C92" s="25" t="s">
        <v>10</v>
      </c>
      <c r="D92" s="29">
        <v>1</v>
      </c>
      <c r="E92" s="37" t="s">
        <v>1488</v>
      </c>
      <c r="F92" s="37" t="s">
        <v>1488</v>
      </c>
      <c r="AR92" s="189"/>
      <c r="AS92" s="118" t="s">
        <v>210</v>
      </c>
      <c r="AT92" s="119" t="s">
        <v>284</v>
      </c>
      <c r="AU92" s="122"/>
      <c r="AV92" s="122"/>
      <c r="AW92" s="122"/>
    </row>
    <row r="93" spans="1:49" x14ac:dyDescent="0.25">
      <c r="A93" s="81" t="s">
        <v>1095</v>
      </c>
      <c r="B93" s="217" t="s">
        <v>99</v>
      </c>
      <c r="C93" s="25" t="s">
        <v>10</v>
      </c>
      <c r="D93" s="29">
        <v>1</v>
      </c>
      <c r="E93" s="37" t="s">
        <v>1488</v>
      </c>
      <c r="F93" s="37" t="s">
        <v>1488</v>
      </c>
      <c r="AR93" s="189"/>
      <c r="AS93" s="118" t="s">
        <v>210</v>
      </c>
      <c r="AT93" s="119" t="s">
        <v>285</v>
      </c>
      <c r="AU93" s="122"/>
      <c r="AV93" s="122"/>
      <c r="AW93" s="122"/>
    </row>
    <row r="94" spans="1:49" x14ac:dyDescent="0.25">
      <c r="A94" s="81" t="s">
        <v>1096</v>
      </c>
      <c r="B94" s="217" t="s">
        <v>100</v>
      </c>
      <c r="C94" s="25" t="s">
        <v>10</v>
      </c>
      <c r="D94" s="29">
        <v>1</v>
      </c>
      <c r="E94" s="37" t="s">
        <v>1488</v>
      </c>
      <c r="F94" s="37" t="s">
        <v>1488</v>
      </c>
      <c r="AR94" s="189"/>
      <c r="AS94" s="118" t="s">
        <v>210</v>
      </c>
      <c r="AT94" s="119" t="s">
        <v>286</v>
      </c>
      <c r="AU94" s="122"/>
      <c r="AV94" s="122"/>
      <c r="AW94" s="122"/>
    </row>
    <row r="95" spans="1:49" x14ac:dyDescent="0.25">
      <c r="A95" s="81" t="s">
        <v>1097</v>
      </c>
      <c r="B95" s="217" t="s">
        <v>101</v>
      </c>
      <c r="C95" s="25" t="s">
        <v>10</v>
      </c>
      <c r="D95" s="29">
        <v>1</v>
      </c>
      <c r="E95" s="37" t="s">
        <v>1488</v>
      </c>
      <c r="F95" s="37" t="s">
        <v>1488</v>
      </c>
      <c r="AR95" s="189"/>
      <c r="AS95" s="118" t="s">
        <v>210</v>
      </c>
      <c r="AT95" s="119" t="s">
        <v>287</v>
      </c>
      <c r="AU95" s="122"/>
      <c r="AV95" s="122"/>
      <c r="AW95" s="122"/>
    </row>
    <row r="96" spans="1:49" x14ac:dyDescent="0.25">
      <c r="A96" s="81" t="s">
        <v>1098</v>
      </c>
      <c r="B96" s="217" t="s">
        <v>102</v>
      </c>
      <c r="C96" s="25" t="s">
        <v>10</v>
      </c>
      <c r="D96" s="29">
        <v>1</v>
      </c>
      <c r="E96" s="37" t="s">
        <v>1488</v>
      </c>
      <c r="F96" s="37" t="s">
        <v>1488</v>
      </c>
      <c r="AR96" s="189"/>
      <c r="AS96" s="118" t="s">
        <v>210</v>
      </c>
      <c r="AT96" s="119" t="s">
        <v>288</v>
      </c>
      <c r="AU96" s="122"/>
      <c r="AV96" s="122"/>
      <c r="AW96" s="122"/>
    </row>
    <row r="97" spans="1:49" x14ac:dyDescent="0.25">
      <c r="A97" s="81" t="s">
        <v>1099</v>
      </c>
      <c r="B97" s="217" t="s">
        <v>103</v>
      </c>
      <c r="C97" s="25" t="s">
        <v>10</v>
      </c>
      <c r="D97" s="29">
        <v>1</v>
      </c>
      <c r="E97" s="37" t="s">
        <v>1488</v>
      </c>
      <c r="F97" s="37" t="s">
        <v>1488</v>
      </c>
      <c r="AR97" s="189"/>
      <c r="AS97" s="118" t="s">
        <v>210</v>
      </c>
      <c r="AT97" s="119" t="s">
        <v>289</v>
      </c>
      <c r="AU97" s="122"/>
      <c r="AV97" s="122"/>
      <c r="AW97" s="122"/>
    </row>
    <row r="98" spans="1:49" x14ac:dyDescent="0.25">
      <c r="A98" s="81" t="s">
        <v>1100</v>
      </c>
      <c r="B98" s="217" t="s">
        <v>104</v>
      </c>
      <c r="C98" s="25" t="s">
        <v>10</v>
      </c>
      <c r="D98" s="29">
        <v>1</v>
      </c>
      <c r="E98" s="37" t="s">
        <v>1488</v>
      </c>
      <c r="F98" s="37" t="s">
        <v>1488</v>
      </c>
      <c r="AR98" s="189"/>
      <c r="AS98" s="118" t="s">
        <v>210</v>
      </c>
      <c r="AT98" s="119" t="s">
        <v>290</v>
      </c>
      <c r="AU98" s="122"/>
      <c r="AV98" s="122"/>
      <c r="AW98" s="122"/>
    </row>
    <row r="99" spans="1:49" x14ac:dyDescent="0.25">
      <c r="A99" s="82" t="s">
        <v>105</v>
      </c>
      <c r="B99" s="80" t="s">
        <v>916</v>
      </c>
      <c r="C99" s="30" t="s">
        <v>10</v>
      </c>
      <c r="D99" s="29"/>
      <c r="E99" s="37" t="s">
        <v>1488</v>
      </c>
      <c r="F99" s="64" t="s">
        <v>1488</v>
      </c>
      <c r="AR99" s="189"/>
      <c r="AS99" s="118" t="s">
        <v>210</v>
      </c>
      <c r="AT99" s="119" t="s">
        <v>291</v>
      </c>
      <c r="AU99" s="122"/>
      <c r="AV99" s="122"/>
      <c r="AW99" s="122"/>
    </row>
    <row r="100" spans="1:49" ht="47.25" x14ac:dyDescent="0.25">
      <c r="A100" s="27" t="s">
        <v>69</v>
      </c>
      <c r="B100" s="18" t="s">
        <v>11</v>
      </c>
      <c r="C100" s="120" t="s">
        <v>12</v>
      </c>
      <c r="D100" s="120" t="s">
        <v>13</v>
      </c>
      <c r="E100" s="857" t="s">
        <v>14</v>
      </c>
      <c r="F100" s="857"/>
      <c r="AR100" s="189"/>
      <c r="AS100" s="118" t="s">
        <v>210</v>
      </c>
      <c r="AT100" s="119" t="s">
        <v>292</v>
      </c>
      <c r="AU100" s="122"/>
      <c r="AV100" s="122"/>
      <c r="AW100" s="122"/>
    </row>
    <row r="101" spans="1:49" ht="15.75" customHeight="1" x14ac:dyDescent="0.25">
      <c r="A101" s="83" t="s">
        <v>22</v>
      </c>
      <c r="B101" s="218" t="s">
        <v>1489</v>
      </c>
      <c r="C101" s="425">
        <v>42195</v>
      </c>
      <c r="D101" s="19" t="s">
        <v>1363</v>
      </c>
      <c r="E101" s="810" t="s">
        <v>1490</v>
      </c>
      <c r="F101" s="810"/>
      <c r="AR101" s="189"/>
      <c r="AS101" s="118" t="s">
        <v>210</v>
      </c>
      <c r="AT101" s="119" t="s">
        <v>293</v>
      </c>
      <c r="AU101" s="122"/>
      <c r="AV101" s="122"/>
      <c r="AW101" s="122"/>
    </row>
    <row r="102" spans="1:49" ht="31.5" x14ac:dyDescent="0.25">
      <c r="A102" s="193"/>
      <c r="B102" s="195"/>
      <c r="C102" s="19" t="s">
        <v>53</v>
      </c>
      <c r="D102" s="19" t="s">
        <v>1313</v>
      </c>
      <c r="E102" s="848"/>
      <c r="F102" s="900"/>
      <c r="AR102" s="189"/>
      <c r="AS102" s="118" t="s">
        <v>210</v>
      </c>
      <c r="AT102" s="119" t="s">
        <v>294</v>
      </c>
      <c r="AU102" s="122"/>
      <c r="AV102" s="122"/>
      <c r="AW102" s="122"/>
    </row>
    <row r="103" spans="1:49" ht="31.5" x14ac:dyDescent="0.25">
      <c r="A103" s="84"/>
      <c r="B103" s="85" t="s">
        <v>23</v>
      </c>
      <c r="C103" s="19">
        <v>170</v>
      </c>
      <c r="D103" s="19">
        <v>0</v>
      </c>
      <c r="E103" s="848"/>
      <c r="F103" s="900"/>
      <c r="AR103" s="189"/>
      <c r="AS103" s="118" t="s">
        <v>210</v>
      </c>
      <c r="AT103" s="119" t="s">
        <v>295</v>
      </c>
      <c r="AU103" s="122"/>
      <c r="AV103" s="122"/>
      <c r="AW103" s="122"/>
    </row>
    <row r="104" spans="1:49" ht="31.5" x14ac:dyDescent="0.25">
      <c r="A104" s="86">
        <v>1</v>
      </c>
      <c r="B104" s="214" t="s">
        <v>917</v>
      </c>
      <c r="C104" s="19">
        <v>5</v>
      </c>
      <c r="D104" s="19">
        <v>0</v>
      </c>
      <c r="E104" s="848"/>
      <c r="F104" s="900"/>
      <c r="AR104" s="189"/>
      <c r="AS104" s="118" t="s">
        <v>210</v>
      </c>
      <c r="AT104" s="119" t="s">
        <v>296</v>
      </c>
      <c r="AU104" s="122"/>
      <c r="AV104" s="122"/>
      <c r="AW104" s="122"/>
    </row>
    <row r="105" spans="1:49" x14ac:dyDescent="0.25">
      <c r="A105" s="87" t="s">
        <v>66</v>
      </c>
      <c r="B105" s="219" t="s">
        <v>2</v>
      </c>
      <c r="C105" s="19">
        <v>130</v>
      </c>
      <c r="D105" s="19">
        <v>0</v>
      </c>
      <c r="E105" s="848"/>
      <c r="F105" s="900"/>
      <c r="AR105" s="189"/>
      <c r="AS105" s="118" t="s">
        <v>210</v>
      </c>
      <c r="AT105" s="119" t="s">
        <v>297</v>
      </c>
      <c r="AU105" s="122"/>
      <c r="AV105" s="122"/>
      <c r="AW105" s="122"/>
    </row>
    <row r="106" spans="1:49" x14ac:dyDescent="0.25">
      <c r="A106" s="87" t="s">
        <v>67</v>
      </c>
      <c r="B106" s="219" t="s">
        <v>18</v>
      </c>
      <c r="C106" s="19">
        <v>130</v>
      </c>
      <c r="D106" s="19">
        <v>259</v>
      </c>
      <c r="E106" s="848"/>
      <c r="F106" s="900"/>
      <c r="AR106" s="189"/>
      <c r="AS106" s="118" t="s">
        <v>210</v>
      </c>
      <c r="AT106" s="119" t="s">
        <v>298</v>
      </c>
      <c r="AU106" s="122"/>
      <c r="AV106" s="122"/>
      <c r="AW106" s="122"/>
    </row>
    <row r="107" spans="1:49" ht="31.5" x14ac:dyDescent="0.25">
      <c r="A107" s="86">
        <v>2</v>
      </c>
      <c r="B107" s="178" t="s">
        <v>24</v>
      </c>
      <c r="C107" s="19">
        <v>0</v>
      </c>
      <c r="D107" s="19" t="s">
        <v>1487</v>
      </c>
      <c r="E107" s="848"/>
      <c r="F107" s="900"/>
      <c r="AR107" s="189"/>
      <c r="AS107" s="118" t="s">
        <v>210</v>
      </c>
      <c r="AT107" s="119" t="s">
        <v>299</v>
      </c>
      <c r="AU107" s="122"/>
      <c r="AV107" s="122"/>
      <c r="AW107" s="122"/>
    </row>
    <row r="108" spans="1:49" x14ac:dyDescent="0.25">
      <c r="A108" s="87" t="s">
        <v>66</v>
      </c>
      <c r="B108" s="178" t="s">
        <v>2</v>
      </c>
      <c r="C108" s="19">
        <v>130</v>
      </c>
      <c r="D108" s="19">
        <v>5</v>
      </c>
      <c r="E108" s="848"/>
      <c r="F108" s="900"/>
      <c r="AR108" s="189"/>
      <c r="AS108" s="118" t="s">
        <v>210</v>
      </c>
      <c r="AT108" s="119" t="s">
        <v>300</v>
      </c>
      <c r="AU108" s="122"/>
      <c r="AV108" s="122"/>
      <c r="AW108" s="122"/>
    </row>
    <row r="109" spans="1:49" x14ac:dyDescent="0.25">
      <c r="A109" s="87" t="s">
        <v>67</v>
      </c>
      <c r="B109" s="178" t="s">
        <v>18</v>
      </c>
      <c r="C109" s="19">
        <v>130</v>
      </c>
      <c r="D109" s="19">
        <v>143</v>
      </c>
      <c r="E109" s="848"/>
      <c r="F109" s="900"/>
      <c r="AR109" s="189"/>
      <c r="AS109" s="118" t="s">
        <v>210</v>
      </c>
      <c r="AT109" s="119" t="s">
        <v>301</v>
      </c>
      <c r="AU109" s="122"/>
      <c r="AV109" s="122"/>
      <c r="AW109" s="122"/>
    </row>
    <row r="110" spans="1:49" ht="31.5" x14ac:dyDescent="0.25">
      <c r="A110" s="54">
        <v>3</v>
      </c>
      <c r="B110" s="178" t="s">
        <v>25</v>
      </c>
      <c r="C110" s="19">
        <v>0</v>
      </c>
      <c r="D110" s="19"/>
      <c r="E110" s="848"/>
      <c r="F110" s="900"/>
      <c r="AR110" s="189"/>
      <c r="AS110" s="118" t="s">
        <v>210</v>
      </c>
      <c r="AT110" s="119" t="s">
        <v>302</v>
      </c>
      <c r="AU110" s="122"/>
      <c r="AV110" s="122"/>
      <c r="AW110" s="122"/>
    </row>
    <row r="111" spans="1:49" x14ac:dyDescent="0.25">
      <c r="A111" s="77" t="s">
        <v>66</v>
      </c>
      <c r="B111" s="178" t="s">
        <v>1082</v>
      </c>
      <c r="C111" s="21">
        <v>130</v>
      </c>
      <c r="D111" s="21">
        <v>259</v>
      </c>
      <c r="E111" s="848"/>
      <c r="F111" s="900"/>
      <c r="AR111" s="189"/>
      <c r="AS111" s="118" t="s">
        <v>210</v>
      </c>
      <c r="AT111" s="119" t="s">
        <v>303</v>
      </c>
      <c r="AU111" s="122"/>
      <c r="AV111" s="122"/>
      <c r="AW111" s="122"/>
    </row>
    <row r="112" spans="1:49" x14ac:dyDescent="0.25">
      <c r="A112" s="78" t="s">
        <v>67</v>
      </c>
      <c r="B112" s="178" t="s">
        <v>958</v>
      </c>
      <c r="C112" s="21">
        <v>15</v>
      </c>
      <c r="D112" s="21">
        <v>77</v>
      </c>
      <c r="E112" s="848"/>
      <c r="F112" s="900"/>
      <c r="AR112" s="189"/>
      <c r="AS112" s="118"/>
      <c r="AT112" s="119"/>
      <c r="AU112" s="122"/>
      <c r="AV112" s="122"/>
      <c r="AW112" s="122"/>
    </row>
    <row r="113" spans="1:49" ht="15" customHeight="1" x14ac:dyDescent="0.25">
      <c r="A113" s="78" t="s">
        <v>68</v>
      </c>
      <c r="B113" s="178" t="s">
        <v>3</v>
      </c>
      <c r="C113" s="21">
        <v>5</v>
      </c>
      <c r="D113" s="21">
        <v>25</v>
      </c>
      <c r="E113" s="848"/>
      <c r="F113" s="900"/>
      <c r="AR113" s="189"/>
      <c r="AS113" s="118" t="s">
        <v>210</v>
      </c>
      <c r="AT113" s="119" t="s">
        <v>304</v>
      </c>
      <c r="AU113" s="122"/>
      <c r="AV113" s="122"/>
      <c r="AW113" s="122"/>
    </row>
    <row r="114" spans="1:49" x14ac:dyDescent="0.25">
      <c r="A114" s="79" t="s">
        <v>959</v>
      </c>
      <c r="B114" s="178" t="s">
        <v>4</v>
      </c>
      <c r="C114" s="21">
        <v>20</v>
      </c>
      <c r="D114" s="21">
        <v>157</v>
      </c>
      <c r="E114" s="848"/>
      <c r="F114" s="900"/>
      <c r="AR114" s="189"/>
      <c r="AS114" s="118" t="s">
        <v>210</v>
      </c>
      <c r="AT114" s="119" t="s">
        <v>305</v>
      </c>
      <c r="AU114" s="122"/>
      <c r="AV114" s="122"/>
      <c r="AW114" s="122"/>
    </row>
    <row r="115" spans="1:49" ht="31.5" x14ac:dyDescent="0.25">
      <c r="A115" s="54">
        <v>4</v>
      </c>
      <c r="B115" s="187" t="s">
        <v>6</v>
      </c>
      <c r="C115" s="23"/>
      <c r="D115" s="23"/>
      <c r="E115" s="848"/>
      <c r="F115" s="900"/>
      <c r="AR115" s="189"/>
      <c r="AS115" s="118" t="s">
        <v>210</v>
      </c>
      <c r="AT115" s="119" t="s">
        <v>306</v>
      </c>
      <c r="AU115" s="122"/>
      <c r="AV115" s="122"/>
      <c r="AW115" s="122"/>
    </row>
    <row r="116" spans="1:49" x14ac:dyDescent="0.25">
      <c r="A116" s="77" t="s">
        <v>66</v>
      </c>
      <c r="B116" s="181" t="s">
        <v>1082</v>
      </c>
      <c r="C116" s="21">
        <v>5</v>
      </c>
      <c r="D116" s="21">
        <v>8</v>
      </c>
      <c r="E116" s="848"/>
      <c r="F116" s="900"/>
      <c r="AR116" s="189"/>
      <c r="AS116" s="118" t="s">
        <v>210</v>
      </c>
      <c r="AT116" s="119" t="s">
        <v>307</v>
      </c>
      <c r="AU116" s="122"/>
      <c r="AV116" s="122"/>
      <c r="AW116" s="122"/>
    </row>
    <row r="117" spans="1:49" x14ac:dyDescent="0.25">
      <c r="A117" s="78" t="s">
        <v>67</v>
      </c>
      <c r="B117" s="181" t="s">
        <v>958</v>
      </c>
      <c r="C117" s="21">
        <v>15</v>
      </c>
      <c r="D117" s="21">
        <v>11</v>
      </c>
      <c r="E117" s="848"/>
      <c r="F117" s="900"/>
      <c r="AR117" s="189"/>
      <c r="AS117" s="118"/>
      <c r="AT117" s="119"/>
      <c r="AU117" s="122"/>
      <c r="AV117" s="122"/>
      <c r="AW117" s="122"/>
    </row>
    <row r="118" spans="1:49" x14ac:dyDescent="0.25">
      <c r="A118" s="78" t="s">
        <v>68</v>
      </c>
      <c r="B118" s="181" t="s">
        <v>3</v>
      </c>
      <c r="C118" s="21">
        <v>5</v>
      </c>
      <c r="D118" s="21">
        <v>9</v>
      </c>
      <c r="E118" s="848"/>
      <c r="F118" s="900"/>
      <c r="AR118" s="189"/>
      <c r="AS118" s="118" t="s">
        <v>210</v>
      </c>
      <c r="AT118" s="119" t="s">
        <v>308</v>
      </c>
      <c r="AU118" s="122"/>
      <c r="AV118" s="122"/>
      <c r="AW118" s="122"/>
    </row>
    <row r="119" spans="1:49" ht="24" customHeight="1" x14ac:dyDescent="0.25">
      <c r="A119" s="79" t="s">
        <v>959</v>
      </c>
      <c r="B119" s="181" t="s">
        <v>4</v>
      </c>
      <c r="C119" s="21">
        <v>20</v>
      </c>
      <c r="D119" s="21">
        <v>12</v>
      </c>
      <c r="E119" s="848"/>
      <c r="F119" s="900"/>
      <c r="AR119" s="189"/>
      <c r="AS119" s="118" t="s">
        <v>210</v>
      </c>
      <c r="AT119" s="119" t="s">
        <v>309</v>
      </c>
      <c r="AU119" s="122"/>
      <c r="AV119" s="122"/>
      <c r="AW119" s="122"/>
    </row>
    <row r="120" spans="1:49" x14ac:dyDescent="0.25">
      <c r="A120" s="88" t="s">
        <v>106</v>
      </c>
      <c r="B120" s="88" t="s">
        <v>1274</v>
      </c>
      <c r="C120" s="61" t="s">
        <v>7</v>
      </c>
      <c r="D120" s="61" t="s">
        <v>8</v>
      </c>
      <c r="E120" s="24" t="s">
        <v>9</v>
      </c>
      <c r="F120" s="121" t="s">
        <v>1081</v>
      </c>
      <c r="AR120" s="189"/>
      <c r="AS120" s="118" t="s">
        <v>210</v>
      </c>
      <c r="AT120" s="119" t="s">
        <v>310</v>
      </c>
      <c r="AU120" s="122"/>
      <c r="AV120" s="122"/>
      <c r="AW120" s="122"/>
    </row>
    <row r="121" spans="1:49" x14ac:dyDescent="0.25">
      <c r="A121" s="89" t="s">
        <v>1101</v>
      </c>
      <c r="B121" s="220" t="s">
        <v>954</v>
      </c>
      <c r="C121" s="194" t="s">
        <v>10</v>
      </c>
      <c r="D121" s="36" t="s">
        <v>955</v>
      </c>
      <c r="E121" s="37" t="s">
        <v>1488</v>
      </c>
      <c r="F121" s="37" t="s">
        <v>1488</v>
      </c>
      <c r="AR121" s="189"/>
      <c r="AS121" s="118"/>
      <c r="AT121" s="119"/>
      <c r="AU121" s="122"/>
      <c r="AV121" s="122"/>
      <c r="AW121" s="122"/>
    </row>
    <row r="122" spans="1:49" x14ac:dyDescent="0.25">
      <c r="A122" s="89" t="s">
        <v>1102</v>
      </c>
      <c r="B122" s="220" t="s">
        <v>928</v>
      </c>
      <c r="C122" s="194" t="s">
        <v>915</v>
      </c>
      <c r="D122" s="194">
        <v>1</v>
      </c>
      <c r="E122" s="37" t="s">
        <v>1488</v>
      </c>
      <c r="F122" s="37" t="s">
        <v>1488</v>
      </c>
      <c r="AR122" s="189"/>
      <c r="AS122" s="118"/>
      <c r="AT122" s="119"/>
      <c r="AU122" s="122"/>
      <c r="AV122" s="122"/>
      <c r="AW122" s="122"/>
    </row>
    <row r="123" spans="1:49" x14ac:dyDescent="0.25">
      <c r="A123" s="89" t="s">
        <v>1103</v>
      </c>
      <c r="B123" s="220" t="s">
        <v>956</v>
      </c>
      <c r="C123" s="25" t="s">
        <v>10</v>
      </c>
      <c r="D123" s="92">
        <v>2</v>
      </c>
      <c r="E123" s="37" t="s">
        <v>1488</v>
      </c>
      <c r="F123" s="37" t="s">
        <v>1488</v>
      </c>
      <c r="AR123" s="189"/>
      <c r="AS123" s="118" t="s">
        <v>210</v>
      </c>
      <c r="AT123" s="119" t="s">
        <v>311</v>
      </c>
      <c r="AU123" s="122"/>
      <c r="AV123" s="122"/>
      <c r="AW123" s="122"/>
    </row>
    <row r="124" spans="1:49" x14ac:dyDescent="0.25">
      <c r="A124" s="89" t="s">
        <v>1104</v>
      </c>
      <c r="B124" s="220" t="s">
        <v>118</v>
      </c>
      <c r="C124" s="25" t="s">
        <v>10</v>
      </c>
      <c r="D124" s="25">
        <v>2</v>
      </c>
      <c r="E124" s="37" t="s">
        <v>1488</v>
      </c>
      <c r="F124" s="37" t="s">
        <v>1488</v>
      </c>
      <c r="AR124" s="189"/>
      <c r="AS124" s="118" t="s">
        <v>210</v>
      </c>
      <c r="AT124" s="119" t="s">
        <v>312</v>
      </c>
      <c r="AU124" s="122"/>
      <c r="AV124" s="122"/>
      <c r="AW124" s="122"/>
    </row>
    <row r="125" spans="1:49" x14ac:dyDescent="0.25">
      <c r="A125" s="89" t="s">
        <v>1105</v>
      </c>
      <c r="B125" s="220" t="s">
        <v>929</v>
      </c>
      <c r="C125" s="25" t="s">
        <v>10</v>
      </c>
      <c r="D125" s="25">
        <v>1</v>
      </c>
      <c r="E125" s="37" t="s">
        <v>1488</v>
      </c>
      <c r="F125" s="37" t="s">
        <v>1488</v>
      </c>
      <c r="AR125" s="189"/>
      <c r="AS125" s="118" t="s">
        <v>210</v>
      </c>
      <c r="AT125" s="119" t="s">
        <v>313</v>
      </c>
      <c r="AU125" s="122"/>
      <c r="AV125" s="122"/>
      <c r="AW125" s="122"/>
    </row>
    <row r="126" spans="1:49" x14ac:dyDescent="0.25">
      <c r="A126" s="89" t="s">
        <v>1106</v>
      </c>
      <c r="B126" s="220" t="s">
        <v>930</v>
      </c>
      <c r="C126" s="25" t="s">
        <v>10</v>
      </c>
      <c r="D126" s="25">
        <v>1</v>
      </c>
      <c r="E126" s="37" t="s">
        <v>1488</v>
      </c>
      <c r="F126" s="37" t="s">
        <v>1488</v>
      </c>
      <c r="AR126" s="189"/>
      <c r="AS126" s="118" t="s">
        <v>212</v>
      </c>
      <c r="AT126" s="119" t="s">
        <v>212</v>
      </c>
      <c r="AU126" s="122"/>
      <c r="AV126" s="122"/>
      <c r="AW126" s="122"/>
    </row>
    <row r="127" spans="1:49" x14ac:dyDescent="0.25">
      <c r="A127" s="89" t="s">
        <v>1107</v>
      </c>
      <c r="B127" s="220" t="s">
        <v>931</v>
      </c>
      <c r="C127" s="25" t="s">
        <v>10</v>
      </c>
      <c r="D127" s="25">
        <v>1</v>
      </c>
      <c r="E127" s="37" t="s">
        <v>1488</v>
      </c>
      <c r="F127" s="37" t="s">
        <v>1488</v>
      </c>
      <c r="AR127" s="189"/>
      <c r="AS127" s="118" t="s">
        <v>214</v>
      </c>
      <c r="AT127" s="119" t="s">
        <v>314</v>
      </c>
      <c r="AU127" s="122"/>
      <c r="AV127" s="122"/>
      <c r="AW127" s="122"/>
    </row>
    <row r="128" spans="1:49" x14ac:dyDescent="0.25">
      <c r="A128" s="89" t="s">
        <v>1108</v>
      </c>
      <c r="B128" s="220" t="s">
        <v>957</v>
      </c>
      <c r="C128" s="25" t="s">
        <v>10</v>
      </c>
      <c r="D128" s="25">
        <v>1</v>
      </c>
      <c r="E128" s="37" t="s">
        <v>1488</v>
      </c>
      <c r="F128" s="37" t="s">
        <v>1488</v>
      </c>
      <c r="AR128" s="189"/>
      <c r="AS128" s="118"/>
      <c r="AT128" s="119"/>
      <c r="AU128" s="122"/>
      <c r="AV128" s="122"/>
      <c r="AW128" s="122"/>
    </row>
    <row r="129" spans="1:49" x14ac:dyDescent="0.25">
      <c r="A129" s="89" t="s">
        <v>1109</v>
      </c>
      <c r="B129" s="220" t="s">
        <v>932</v>
      </c>
      <c r="C129" s="25" t="s">
        <v>10</v>
      </c>
      <c r="D129" s="25">
        <v>1</v>
      </c>
      <c r="E129" s="37" t="s">
        <v>1488</v>
      </c>
      <c r="F129" s="37" t="s">
        <v>1488</v>
      </c>
      <c r="AR129" s="189"/>
      <c r="AS129" s="118" t="s">
        <v>214</v>
      </c>
      <c r="AT129" s="119" t="s">
        <v>315</v>
      </c>
      <c r="AU129" s="122"/>
      <c r="AV129" s="122"/>
      <c r="AW129" s="122"/>
    </row>
    <row r="130" spans="1:49" x14ac:dyDescent="0.25">
      <c r="A130" s="89" t="s">
        <v>1110</v>
      </c>
      <c r="B130" s="220" t="s">
        <v>933</v>
      </c>
      <c r="C130" s="25" t="s">
        <v>10</v>
      </c>
      <c r="D130" s="25">
        <v>1</v>
      </c>
      <c r="E130" s="37" t="s">
        <v>1488</v>
      </c>
      <c r="F130" s="37" t="s">
        <v>1488</v>
      </c>
      <c r="AR130" s="189"/>
      <c r="AS130" s="118" t="s">
        <v>214</v>
      </c>
      <c r="AT130" s="119" t="s">
        <v>316</v>
      </c>
      <c r="AU130" s="122"/>
      <c r="AV130" s="122"/>
      <c r="AW130" s="122"/>
    </row>
    <row r="131" spans="1:49" x14ac:dyDescent="0.25">
      <c r="A131" s="89" t="s">
        <v>1111</v>
      </c>
      <c r="B131" s="220" t="s">
        <v>934</v>
      </c>
      <c r="C131" s="25" t="s">
        <v>10</v>
      </c>
      <c r="D131" s="25">
        <v>1</v>
      </c>
      <c r="E131" s="37" t="s">
        <v>1488</v>
      </c>
      <c r="F131" s="37" t="s">
        <v>1488</v>
      </c>
      <c r="AR131" s="189"/>
      <c r="AS131" s="118"/>
      <c r="AT131" s="119"/>
      <c r="AU131" s="122"/>
      <c r="AV131" s="122"/>
      <c r="AW131" s="122"/>
    </row>
    <row r="132" spans="1:49" x14ac:dyDescent="0.25">
      <c r="A132" s="89" t="s">
        <v>1112</v>
      </c>
      <c r="B132" s="220" t="s">
        <v>933</v>
      </c>
      <c r="C132" s="25" t="s">
        <v>10</v>
      </c>
      <c r="D132" s="25">
        <v>1</v>
      </c>
      <c r="E132" s="37" t="s">
        <v>1488</v>
      </c>
      <c r="F132" s="37" t="s">
        <v>1488</v>
      </c>
      <c r="AR132" s="189"/>
      <c r="AS132" s="118"/>
      <c r="AT132" s="119"/>
      <c r="AU132" s="122"/>
      <c r="AV132" s="122"/>
      <c r="AW132" s="122"/>
    </row>
    <row r="133" spans="1:49" x14ac:dyDescent="0.25">
      <c r="A133" s="89" t="s">
        <v>1113</v>
      </c>
      <c r="B133" s="220" t="s">
        <v>934</v>
      </c>
      <c r="C133" s="25" t="s">
        <v>10</v>
      </c>
      <c r="D133" s="25">
        <v>1</v>
      </c>
      <c r="E133" s="37" t="s">
        <v>1488</v>
      </c>
      <c r="F133" s="37" t="s">
        <v>1488</v>
      </c>
      <c r="AR133" s="189"/>
      <c r="AS133" s="118"/>
      <c r="AT133" s="119"/>
      <c r="AU133" s="122"/>
      <c r="AV133" s="122"/>
      <c r="AW133" s="122"/>
    </row>
    <row r="134" spans="1:49" x14ac:dyDescent="0.25">
      <c r="A134" s="89" t="s">
        <v>1114</v>
      </c>
      <c r="B134" s="220" t="s">
        <v>943</v>
      </c>
      <c r="C134" s="25" t="s">
        <v>10</v>
      </c>
      <c r="D134" s="25">
        <v>1</v>
      </c>
      <c r="E134" s="37" t="s">
        <v>1488</v>
      </c>
      <c r="F134" s="37" t="s">
        <v>1488</v>
      </c>
      <c r="AR134" s="189"/>
      <c r="AS134" s="118"/>
      <c r="AT134" s="119"/>
      <c r="AU134" s="122"/>
      <c r="AV134" s="122"/>
      <c r="AW134" s="122"/>
    </row>
    <row r="135" spans="1:49" x14ac:dyDescent="0.25">
      <c r="A135" s="89" t="s">
        <v>1115</v>
      </c>
      <c r="B135" s="220" t="s">
        <v>944</v>
      </c>
      <c r="C135" s="25" t="s">
        <v>10</v>
      </c>
      <c r="D135" s="25">
        <v>1</v>
      </c>
      <c r="E135" s="37" t="s">
        <v>1488</v>
      </c>
      <c r="F135" s="37" t="s">
        <v>1488</v>
      </c>
      <c r="AR135" s="189"/>
      <c r="AS135" s="118"/>
      <c r="AT135" s="119"/>
      <c r="AU135" s="122"/>
      <c r="AV135" s="122"/>
      <c r="AW135" s="122"/>
    </row>
    <row r="136" spans="1:49" x14ac:dyDescent="0.25">
      <c r="A136" s="89" t="s">
        <v>1116</v>
      </c>
      <c r="B136" s="220" t="s">
        <v>945</v>
      </c>
      <c r="C136" s="25" t="s">
        <v>10</v>
      </c>
      <c r="D136" s="25">
        <v>1</v>
      </c>
      <c r="E136" s="37" t="s">
        <v>1488</v>
      </c>
      <c r="F136" s="37" t="s">
        <v>1488</v>
      </c>
      <c r="AR136" s="189"/>
      <c r="AS136" s="118"/>
      <c r="AT136" s="119"/>
      <c r="AU136" s="122"/>
      <c r="AV136" s="122"/>
      <c r="AW136" s="122"/>
    </row>
    <row r="137" spans="1:49" x14ac:dyDescent="0.25">
      <c r="A137" s="89" t="s">
        <v>1117</v>
      </c>
      <c r="B137" s="220" t="s">
        <v>946</v>
      </c>
      <c r="C137" s="25" t="s">
        <v>10</v>
      </c>
      <c r="D137" s="25">
        <v>1</v>
      </c>
      <c r="E137" s="37" t="s">
        <v>1488</v>
      </c>
      <c r="F137" s="37" t="s">
        <v>1488</v>
      </c>
      <c r="AR137" s="189"/>
      <c r="AS137" s="118"/>
      <c r="AT137" s="119"/>
      <c r="AU137" s="122"/>
      <c r="AV137" s="122"/>
      <c r="AW137" s="122"/>
    </row>
    <row r="138" spans="1:49" x14ac:dyDescent="0.25">
      <c r="A138" s="89" t="s">
        <v>1118</v>
      </c>
      <c r="B138" s="220" t="s">
        <v>947</v>
      </c>
      <c r="C138" s="25" t="s">
        <v>10</v>
      </c>
      <c r="D138" s="25">
        <v>1</v>
      </c>
      <c r="E138" s="37" t="s">
        <v>1488</v>
      </c>
      <c r="F138" s="37" t="s">
        <v>1488</v>
      </c>
      <c r="AR138" s="189"/>
      <c r="AS138" s="118"/>
      <c r="AT138" s="119"/>
      <c r="AU138" s="122"/>
      <c r="AV138" s="122"/>
      <c r="AW138" s="122"/>
    </row>
    <row r="139" spans="1:49" x14ac:dyDescent="0.25">
      <c r="A139" s="89" t="s">
        <v>1119</v>
      </c>
      <c r="B139" s="220" t="s">
        <v>948</v>
      </c>
      <c r="C139" s="25" t="s">
        <v>10</v>
      </c>
      <c r="D139" s="25">
        <v>1</v>
      </c>
      <c r="E139" s="37" t="s">
        <v>1488</v>
      </c>
      <c r="F139" s="37" t="s">
        <v>1488</v>
      </c>
      <c r="AR139" s="189"/>
      <c r="AS139" s="118"/>
      <c r="AT139" s="119"/>
      <c r="AU139" s="122"/>
      <c r="AV139" s="122"/>
      <c r="AW139" s="122"/>
    </row>
    <row r="140" spans="1:49" x14ac:dyDescent="0.25">
      <c r="A140" s="89" t="s">
        <v>1120</v>
      </c>
      <c r="B140" s="220" t="s">
        <v>949</v>
      </c>
      <c r="C140" s="25" t="s">
        <v>10</v>
      </c>
      <c r="D140" s="25">
        <v>1</v>
      </c>
      <c r="E140" s="37" t="s">
        <v>1488</v>
      </c>
      <c r="F140" s="37" t="s">
        <v>1488</v>
      </c>
      <c r="AR140" s="189"/>
      <c r="AS140" s="118"/>
      <c r="AT140" s="119"/>
      <c r="AU140" s="122"/>
      <c r="AV140" s="122"/>
      <c r="AW140" s="122"/>
    </row>
    <row r="141" spans="1:49" x14ac:dyDescent="0.25">
      <c r="A141" s="89" t="s">
        <v>1121</v>
      </c>
      <c r="B141" s="220" t="s">
        <v>950</v>
      </c>
      <c r="C141" s="25" t="s">
        <v>10</v>
      </c>
      <c r="D141" s="25">
        <v>1</v>
      </c>
      <c r="E141" s="37" t="s">
        <v>1488</v>
      </c>
      <c r="F141" s="37" t="s">
        <v>1488</v>
      </c>
      <c r="AR141" s="189"/>
      <c r="AS141" s="118"/>
      <c r="AT141" s="119"/>
      <c r="AU141" s="122"/>
      <c r="AV141" s="122"/>
      <c r="AW141" s="122"/>
    </row>
    <row r="142" spans="1:49" x14ac:dyDescent="0.25">
      <c r="A142" s="89" t="s">
        <v>107</v>
      </c>
      <c r="B142" s="220" t="s">
        <v>951</v>
      </c>
      <c r="C142" s="25" t="s">
        <v>10</v>
      </c>
      <c r="D142" s="25">
        <v>1</v>
      </c>
      <c r="E142" s="37" t="s">
        <v>1488</v>
      </c>
      <c r="F142" s="37" t="s">
        <v>1488</v>
      </c>
      <c r="AR142" s="189"/>
      <c r="AS142" s="118"/>
      <c r="AT142" s="119"/>
      <c r="AU142" s="122"/>
      <c r="AV142" s="122"/>
      <c r="AW142" s="122"/>
    </row>
    <row r="143" spans="1:49" x14ac:dyDescent="0.25">
      <c r="A143" s="89" t="s">
        <v>108</v>
      </c>
      <c r="B143" s="220" t="s">
        <v>952</v>
      </c>
      <c r="C143" s="25" t="s">
        <v>10</v>
      </c>
      <c r="D143" s="25">
        <v>1</v>
      </c>
      <c r="E143" s="37" t="s">
        <v>1488</v>
      </c>
      <c r="F143" s="37" t="s">
        <v>1488</v>
      </c>
      <c r="AR143" s="189"/>
      <c r="AS143" s="118"/>
      <c r="AT143" s="119"/>
      <c r="AU143" s="122"/>
      <c r="AV143" s="122"/>
      <c r="AW143" s="122"/>
    </row>
    <row r="144" spans="1:49" x14ac:dyDescent="0.25">
      <c r="A144" s="89" t="s">
        <v>109</v>
      </c>
      <c r="B144" s="220" t="s">
        <v>953</v>
      </c>
      <c r="C144" s="25" t="s">
        <v>10</v>
      </c>
      <c r="D144" s="25">
        <v>1</v>
      </c>
      <c r="E144" s="37" t="s">
        <v>1488</v>
      </c>
      <c r="F144" s="37" t="s">
        <v>1488</v>
      </c>
      <c r="AR144" s="189"/>
      <c r="AS144" s="118"/>
      <c r="AT144" s="119"/>
      <c r="AU144" s="122"/>
      <c r="AV144" s="122"/>
      <c r="AW144" s="122"/>
    </row>
    <row r="145" spans="1:49" x14ac:dyDescent="0.25">
      <c r="A145" s="89" t="s">
        <v>110</v>
      </c>
      <c r="B145" s="220" t="s">
        <v>116</v>
      </c>
      <c r="C145" s="25" t="s">
        <v>10</v>
      </c>
      <c r="D145" s="25">
        <v>1</v>
      </c>
      <c r="E145" s="37" t="s">
        <v>1488</v>
      </c>
      <c r="F145" s="37" t="s">
        <v>1488</v>
      </c>
      <c r="AR145" s="189"/>
      <c r="AS145" s="118"/>
      <c r="AT145" s="119"/>
      <c r="AU145" s="122"/>
      <c r="AV145" s="122"/>
      <c r="AW145" s="122"/>
    </row>
    <row r="146" spans="1:49" x14ac:dyDescent="0.25">
      <c r="A146" s="89" t="s">
        <v>111</v>
      </c>
      <c r="B146" s="220" t="s">
        <v>117</v>
      </c>
      <c r="C146" s="25" t="s">
        <v>10</v>
      </c>
      <c r="D146" s="25">
        <v>1</v>
      </c>
      <c r="E146" s="37" t="s">
        <v>1488</v>
      </c>
      <c r="F146" s="37" t="s">
        <v>1488</v>
      </c>
      <c r="AR146" s="189"/>
      <c r="AS146" s="118"/>
      <c r="AT146" s="119"/>
      <c r="AU146" s="122"/>
      <c r="AV146" s="122"/>
      <c r="AW146" s="122"/>
    </row>
    <row r="147" spans="1:49" x14ac:dyDescent="0.25">
      <c r="A147" s="89" t="s">
        <v>112</v>
      </c>
      <c r="B147" s="220" t="s">
        <v>935</v>
      </c>
      <c r="C147" s="25" t="s">
        <v>10</v>
      </c>
      <c r="D147" s="25">
        <v>1</v>
      </c>
      <c r="E147" s="37" t="s">
        <v>1488</v>
      </c>
      <c r="F147" s="37" t="s">
        <v>1488</v>
      </c>
      <c r="AR147" s="189"/>
      <c r="AS147" s="118"/>
      <c r="AT147" s="119"/>
      <c r="AU147" s="122"/>
      <c r="AV147" s="122"/>
      <c r="AW147" s="122"/>
    </row>
    <row r="148" spans="1:49" x14ac:dyDescent="0.25">
      <c r="A148" s="89" t="s">
        <v>113</v>
      </c>
      <c r="B148" s="220" t="s">
        <v>936</v>
      </c>
      <c r="C148" s="25" t="s">
        <v>10</v>
      </c>
      <c r="D148" s="25">
        <v>1</v>
      </c>
      <c r="E148" s="37" t="s">
        <v>1488</v>
      </c>
      <c r="F148" s="37" t="s">
        <v>1488</v>
      </c>
      <c r="AR148" s="189"/>
      <c r="AS148" s="118"/>
      <c r="AT148" s="119"/>
      <c r="AU148" s="122"/>
      <c r="AV148" s="122"/>
      <c r="AW148" s="122"/>
    </row>
    <row r="149" spans="1:49" x14ac:dyDescent="0.25">
      <c r="A149" s="89" t="s">
        <v>114</v>
      </c>
      <c r="B149" s="220" t="s">
        <v>937</v>
      </c>
      <c r="C149" s="25" t="s">
        <v>10</v>
      </c>
      <c r="D149" s="36" t="s">
        <v>955</v>
      </c>
      <c r="E149" s="37" t="s">
        <v>1488</v>
      </c>
      <c r="F149" s="37" t="s">
        <v>1488</v>
      </c>
      <c r="AR149" s="189"/>
      <c r="AS149" s="118"/>
      <c r="AT149" s="119"/>
      <c r="AU149" s="122"/>
      <c r="AV149" s="122"/>
      <c r="AW149" s="122"/>
    </row>
    <row r="150" spans="1:49" x14ac:dyDescent="0.25">
      <c r="A150" s="89" t="s">
        <v>115</v>
      </c>
      <c r="B150" s="220" t="s">
        <v>938</v>
      </c>
      <c r="C150" s="25" t="s">
        <v>10</v>
      </c>
      <c r="D150" s="25">
        <v>1</v>
      </c>
      <c r="E150" s="37" t="s">
        <v>1488</v>
      </c>
      <c r="F150" s="37" t="s">
        <v>1488</v>
      </c>
      <c r="AR150" s="189"/>
      <c r="AS150" s="118"/>
      <c r="AT150" s="119"/>
      <c r="AU150" s="122"/>
      <c r="AV150" s="122"/>
      <c r="AW150" s="122"/>
    </row>
    <row r="151" spans="1:49" x14ac:dyDescent="0.25">
      <c r="A151" s="89" t="s">
        <v>1122</v>
      </c>
      <c r="B151" s="220" t="s">
        <v>939</v>
      </c>
      <c r="C151" s="25" t="s">
        <v>10</v>
      </c>
      <c r="D151" s="25">
        <v>1</v>
      </c>
      <c r="E151" s="37" t="s">
        <v>1488</v>
      </c>
      <c r="F151" s="37" t="s">
        <v>1488</v>
      </c>
      <c r="AR151" s="189"/>
      <c r="AS151" s="118"/>
      <c r="AT151" s="119"/>
      <c r="AU151" s="122"/>
      <c r="AV151" s="122"/>
      <c r="AW151" s="122"/>
    </row>
    <row r="152" spans="1:49" x14ac:dyDescent="0.25">
      <c r="A152" s="89" t="s">
        <v>1123</v>
      </c>
      <c r="B152" s="220" t="s">
        <v>940</v>
      </c>
      <c r="C152" s="25" t="s">
        <v>10</v>
      </c>
      <c r="D152" s="25">
        <v>1</v>
      </c>
      <c r="E152" s="37" t="s">
        <v>1488</v>
      </c>
      <c r="F152" s="37" t="s">
        <v>1488</v>
      </c>
      <c r="AR152" s="189"/>
      <c r="AS152" s="118"/>
      <c r="AT152" s="119"/>
      <c r="AU152" s="122"/>
      <c r="AV152" s="122"/>
      <c r="AW152" s="122"/>
    </row>
    <row r="153" spans="1:49" x14ac:dyDescent="0.25">
      <c r="A153" s="59" t="s">
        <v>10</v>
      </c>
      <c r="B153" s="60" t="s">
        <v>1275</v>
      </c>
      <c r="C153" s="61" t="s">
        <v>7</v>
      </c>
      <c r="D153" s="61" t="s">
        <v>8</v>
      </c>
      <c r="E153" s="24" t="s">
        <v>9</v>
      </c>
      <c r="F153" s="121" t="s">
        <v>1081</v>
      </c>
      <c r="AR153" s="189"/>
      <c r="AS153" s="118"/>
      <c r="AT153" s="119"/>
      <c r="AU153" s="122"/>
      <c r="AV153" s="122"/>
      <c r="AW153" s="122"/>
    </row>
    <row r="154" spans="1:49" x14ac:dyDescent="0.25">
      <c r="A154" s="93" t="s">
        <v>1124</v>
      </c>
      <c r="B154" s="223" t="s">
        <v>941</v>
      </c>
      <c r="C154" s="25" t="s">
        <v>10</v>
      </c>
      <c r="D154" s="25">
        <v>1</v>
      </c>
      <c r="E154" s="37" t="s">
        <v>1488</v>
      </c>
      <c r="F154" s="37" t="s">
        <v>1488</v>
      </c>
      <c r="AR154" s="189"/>
      <c r="AS154" s="118"/>
      <c r="AT154" s="119"/>
      <c r="AU154" s="122"/>
      <c r="AV154" s="122"/>
      <c r="AW154" s="122"/>
    </row>
    <row r="155" spans="1:49" x14ac:dyDescent="0.25">
      <c r="A155" s="93" t="s">
        <v>1125</v>
      </c>
      <c r="B155" s="223" t="s">
        <v>913</v>
      </c>
      <c r="C155" s="25" t="s">
        <v>10</v>
      </c>
      <c r="D155" s="25">
        <v>1</v>
      </c>
      <c r="E155" s="37" t="s">
        <v>1488</v>
      </c>
      <c r="F155" s="37" t="s">
        <v>1488</v>
      </c>
      <c r="AR155" s="189"/>
      <c r="AS155" s="118"/>
      <c r="AT155" s="119"/>
      <c r="AU155" s="122"/>
      <c r="AV155" s="122"/>
      <c r="AW155" s="122"/>
    </row>
    <row r="156" spans="1:49" x14ac:dyDescent="0.25">
      <c r="A156" s="93" t="s">
        <v>1126</v>
      </c>
      <c r="B156" s="223" t="s">
        <v>74</v>
      </c>
      <c r="C156" s="25" t="s">
        <v>10</v>
      </c>
      <c r="D156" s="25">
        <v>1</v>
      </c>
      <c r="E156" s="37" t="s">
        <v>1488</v>
      </c>
      <c r="F156" s="37" t="s">
        <v>1488</v>
      </c>
      <c r="AR156" s="189"/>
      <c r="AS156" s="118"/>
      <c r="AT156" s="119"/>
      <c r="AU156" s="122"/>
      <c r="AV156" s="122"/>
      <c r="AW156" s="122"/>
    </row>
    <row r="157" spans="1:49" x14ac:dyDescent="0.25">
      <c r="A157" s="93" t="s">
        <v>1127</v>
      </c>
      <c r="B157" s="223" t="s">
        <v>75</v>
      </c>
      <c r="C157" s="25" t="s">
        <v>10</v>
      </c>
      <c r="D157" s="25">
        <v>1</v>
      </c>
      <c r="E157" s="37" t="s">
        <v>1488</v>
      </c>
      <c r="F157" s="37" t="s">
        <v>1488</v>
      </c>
      <c r="AR157" s="189"/>
      <c r="AS157" s="118"/>
      <c r="AT157" s="119"/>
      <c r="AU157" s="122"/>
      <c r="AV157" s="122"/>
      <c r="AW157" s="122"/>
    </row>
    <row r="158" spans="1:49" x14ac:dyDescent="0.25">
      <c r="A158" s="93" t="s">
        <v>1128</v>
      </c>
      <c r="B158" s="223" t="s">
        <v>914</v>
      </c>
      <c r="C158" s="26" t="s">
        <v>915</v>
      </c>
      <c r="D158" s="25"/>
      <c r="E158" s="37" t="s">
        <v>1488</v>
      </c>
      <c r="F158" s="37" t="s">
        <v>1488</v>
      </c>
      <c r="AR158" s="189"/>
      <c r="AS158" s="118"/>
      <c r="AT158" s="119"/>
      <c r="AU158" s="122"/>
      <c r="AV158" s="122"/>
      <c r="AW158" s="122"/>
    </row>
    <row r="159" spans="1:49" x14ac:dyDescent="0.25">
      <c r="A159" s="93" t="s">
        <v>1129</v>
      </c>
      <c r="B159" s="224" t="s">
        <v>942</v>
      </c>
      <c r="C159" s="26" t="s">
        <v>915</v>
      </c>
      <c r="D159" s="25"/>
      <c r="E159" s="37" t="s">
        <v>1488</v>
      </c>
      <c r="F159" s="37" t="s">
        <v>1488</v>
      </c>
      <c r="AR159" s="189"/>
      <c r="AS159" s="118"/>
      <c r="AT159" s="119"/>
      <c r="AU159" s="122"/>
      <c r="AV159" s="122"/>
      <c r="AW159" s="122"/>
    </row>
    <row r="160" spans="1:49" ht="31.5" x14ac:dyDescent="0.25">
      <c r="A160" s="94" t="s">
        <v>77</v>
      </c>
      <c r="B160" s="225" t="s">
        <v>15</v>
      </c>
      <c r="C160" s="95"/>
      <c r="D160" s="95"/>
      <c r="E160" s="17"/>
      <c r="F160" s="95"/>
      <c r="AR160" s="189"/>
      <c r="AS160" s="118"/>
      <c r="AT160" s="119"/>
      <c r="AU160" s="122"/>
      <c r="AV160" s="122"/>
      <c r="AW160" s="122"/>
    </row>
    <row r="161" spans="1:49" ht="31.5" x14ac:dyDescent="0.25">
      <c r="A161" s="27"/>
      <c r="B161" s="228" t="s">
        <v>16</v>
      </c>
      <c r="C161" s="19" t="s">
        <v>53</v>
      </c>
      <c r="D161" s="19" t="s">
        <v>1313</v>
      </c>
      <c r="E161" s="858"/>
      <c r="F161" s="859"/>
      <c r="AR161" s="189"/>
      <c r="AS161" s="118"/>
      <c r="AT161" s="119"/>
      <c r="AU161" s="122"/>
      <c r="AV161" s="122"/>
      <c r="AW161" s="122"/>
    </row>
    <row r="162" spans="1:49" x14ac:dyDescent="0.25">
      <c r="A162" s="86">
        <v>1</v>
      </c>
      <c r="B162" s="178" t="s">
        <v>17</v>
      </c>
      <c r="C162" s="19"/>
      <c r="D162" s="19"/>
      <c r="E162" s="840"/>
      <c r="F162" s="897"/>
      <c r="AR162" s="189"/>
      <c r="AS162" s="118"/>
      <c r="AT162" s="119"/>
      <c r="AU162" s="122"/>
      <c r="AV162" s="122"/>
      <c r="AW162" s="122"/>
    </row>
    <row r="163" spans="1:49" x14ac:dyDescent="0.25">
      <c r="A163" s="87" t="s">
        <v>66</v>
      </c>
      <c r="B163" s="178" t="s">
        <v>2</v>
      </c>
      <c r="C163" s="19"/>
      <c r="D163" s="19"/>
      <c r="E163" s="840"/>
      <c r="F163" s="897"/>
      <c r="AR163" s="189"/>
      <c r="AS163" s="118"/>
      <c r="AT163" s="119"/>
      <c r="AU163" s="122"/>
      <c r="AV163" s="122"/>
      <c r="AW163" s="122"/>
    </row>
    <row r="164" spans="1:49" x14ac:dyDescent="0.25">
      <c r="A164" s="87" t="s">
        <v>67</v>
      </c>
      <c r="B164" s="178" t="s">
        <v>18</v>
      </c>
      <c r="C164" s="19"/>
      <c r="D164" s="19"/>
      <c r="E164" s="840"/>
      <c r="F164" s="897"/>
      <c r="AR164" s="189"/>
      <c r="AS164" s="118"/>
      <c r="AT164" s="119"/>
      <c r="AU164" s="122"/>
      <c r="AV164" s="122"/>
      <c r="AW164" s="122"/>
    </row>
    <row r="165" spans="1:49" ht="31.5" x14ac:dyDescent="0.25">
      <c r="A165" s="86">
        <v>2</v>
      </c>
      <c r="B165" s="178" t="s">
        <v>19</v>
      </c>
      <c r="C165" s="19"/>
      <c r="D165" s="19"/>
      <c r="E165" s="840"/>
      <c r="F165" s="897"/>
      <c r="AR165" s="189"/>
      <c r="AS165" s="118"/>
      <c r="AT165" s="119"/>
      <c r="AU165" s="122"/>
      <c r="AV165" s="122"/>
      <c r="AW165" s="122"/>
    </row>
    <row r="166" spans="1:49" x14ac:dyDescent="0.25">
      <c r="A166" s="87" t="s">
        <v>66</v>
      </c>
      <c r="B166" s="178" t="s">
        <v>2</v>
      </c>
      <c r="C166" s="19"/>
      <c r="D166" s="19"/>
      <c r="E166" s="840"/>
      <c r="F166" s="897"/>
      <c r="AR166" s="189"/>
      <c r="AS166" s="118"/>
      <c r="AT166" s="119"/>
      <c r="AU166" s="122"/>
      <c r="AV166" s="122"/>
      <c r="AW166" s="122"/>
    </row>
    <row r="167" spans="1:49" x14ac:dyDescent="0.25">
      <c r="A167" s="87" t="s">
        <v>67</v>
      </c>
      <c r="B167" s="178" t="s">
        <v>18</v>
      </c>
      <c r="C167" s="19"/>
      <c r="D167" s="19"/>
      <c r="E167" s="840"/>
      <c r="F167" s="897"/>
      <c r="AR167" s="189"/>
      <c r="AS167" s="118"/>
      <c r="AT167" s="119"/>
      <c r="AU167" s="122"/>
      <c r="AV167" s="122"/>
      <c r="AW167" s="122"/>
    </row>
    <row r="168" spans="1:49" x14ac:dyDescent="0.25">
      <c r="A168" s="86">
        <v>3</v>
      </c>
      <c r="B168" s="178" t="s">
        <v>20</v>
      </c>
      <c r="C168" s="19"/>
      <c r="D168" s="19"/>
      <c r="E168" s="840"/>
      <c r="F168" s="897"/>
      <c r="AR168" s="189"/>
      <c r="AS168" s="118"/>
      <c r="AT168" s="119"/>
      <c r="AU168" s="122"/>
      <c r="AV168" s="122"/>
      <c r="AW168" s="122"/>
    </row>
    <row r="169" spans="1:49" x14ac:dyDescent="0.25">
      <c r="A169" s="87" t="s">
        <v>66</v>
      </c>
      <c r="B169" s="178" t="s">
        <v>2</v>
      </c>
      <c r="C169" s="19"/>
      <c r="D169" s="19"/>
      <c r="E169" s="840"/>
      <c r="F169" s="897"/>
      <c r="AR169" s="189"/>
      <c r="AS169" s="118"/>
      <c r="AT169" s="119"/>
      <c r="AU169" s="122"/>
      <c r="AV169" s="122"/>
      <c r="AW169" s="122"/>
    </row>
    <row r="170" spans="1:49" x14ac:dyDescent="0.25">
      <c r="A170" s="87" t="s">
        <v>67</v>
      </c>
      <c r="B170" s="178" t="s">
        <v>18</v>
      </c>
      <c r="C170" s="19"/>
      <c r="D170" s="19"/>
      <c r="E170" s="840"/>
      <c r="F170" s="897"/>
      <c r="AR170" s="189"/>
      <c r="AS170" s="118"/>
      <c r="AT170" s="119"/>
      <c r="AU170" s="122"/>
      <c r="AV170" s="122"/>
      <c r="AW170" s="122"/>
    </row>
    <row r="171" spans="1:49" x14ac:dyDescent="0.25">
      <c r="A171" s="86">
        <v>4</v>
      </c>
      <c r="B171" s="178" t="s">
        <v>21</v>
      </c>
      <c r="C171" s="19"/>
      <c r="D171" s="19"/>
      <c r="E171" s="840"/>
      <c r="F171" s="897"/>
      <c r="AR171" s="189"/>
      <c r="AS171" s="118"/>
      <c r="AT171" s="119"/>
      <c r="AU171" s="122"/>
      <c r="AV171" s="122"/>
      <c r="AW171" s="122"/>
    </row>
    <row r="172" spans="1:49" x14ac:dyDescent="0.25">
      <c r="A172" s="87" t="s">
        <v>66</v>
      </c>
      <c r="B172" s="178" t="s">
        <v>2</v>
      </c>
      <c r="C172" s="19"/>
      <c r="D172" s="19"/>
      <c r="E172" s="840"/>
      <c r="F172" s="897"/>
      <c r="AR172" s="189"/>
      <c r="AS172" s="118"/>
      <c r="AT172" s="119"/>
      <c r="AU172" s="122"/>
      <c r="AV172" s="122"/>
      <c r="AW172" s="122"/>
    </row>
    <row r="173" spans="1:49" x14ac:dyDescent="0.25">
      <c r="A173" s="87" t="s">
        <v>67</v>
      </c>
      <c r="B173" s="178" t="s">
        <v>18</v>
      </c>
      <c r="C173" s="19"/>
      <c r="D173" s="19"/>
      <c r="E173" s="840"/>
      <c r="F173" s="897"/>
      <c r="AR173" s="189"/>
      <c r="AS173" s="118"/>
      <c r="AT173" s="119"/>
      <c r="AU173" s="122"/>
      <c r="AV173" s="122"/>
      <c r="AW173" s="122"/>
    </row>
    <row r="174" spans="1:49" ht="31.5" x14ac:dyDescent="0.25">
      <c r="A174" s="86">
        <v>5</v>
      </c>
      <c r="B174" s="187" t="s">
        <v>6</v>
      </c>
      <c r="C174" s="28"/>
      <c r="D174" s="28"/>
      <c r="E174" s="840"/>
      <c r="F174" s="897"/>
      <c r="AR174" s="189"/>
      <c r="AS174" s="118"/>
      <c r="AT174" s="119"/>
      <c r="AU174" s="122"/>
      <c r="AV174" s="122"/>
      <c r="AW174" s="122"/>
    </row>
    <row r="175" spans="1:49" x14ac:dyDescent="0.25">
      <c r="A175" s="87" t="s">
        <v>66</v>
      </c>
      <c r="B175" s="187" t="s">
        <v>2</v>
      </c>
      <c r="C175" s="19"/>
      <c r="D175" s="19"/>
      <c r="E175" s="840"/>
      <c r="F175" s="897"/>
      <c r="AR175" s="189"/>
      <c r="AS175" s="118"/>
      <c r="AT175" s="119"/>
      <c r="AU175" s="122"/>
      <c r="AV175" s="122"/>
      <c r="AW175" s="122"/>
    </row>
    <row r="176" spans="1:49" x14ac:dyDescent="0.25">
      <c r="A176" s="87" t="s">
        <v>67</v>
      </c>
      <c r="B176" s="187" t="s">
        <v>18</v>
      </c>
      <c r="C176" s="19"/>
      <c r="D176" s="19"/>
      <c r="E176" s="840"/>
      <c r="F176" s="897"/>
      <c r="AR176" s="189"/>
      <c r="AS176" s="118"/>
      <c r="AT176" s="119"/>
      <c r="AU176" s="122"/>
      <c r="AV176" s="122"/>
      <c r="AW176" s="122"/>
    </row>
    <row r="177" spans="1:49" ht="57" customHeight="1" x14ac:dyDescent="0.25">
      <c r="A177" s="27" t="s">
        <v>69</v>
      </c>
      <c r="B177" s="18" t="s">
        <v>11</v>
      </c>
      <c r="C177" s="120" t="s">
        <v>12</v>
      </c>
      <c r="D177" s="120" t="s">
        <v>13</v>
      </c>
      <c r="E177" s="860" t="s">
        <v>14</v>
      </c>
      <c r="F177" s="901"/>
      <c r="AR177" s="189"/>
      <c r="AS177" s="118" t="s">
        <v>214</v>
      </c>
      <c r="AT177" s="119" t="s">
        <v>317</v>
      </c>
      <c r="AU177" s="122"/>
      <c r="AV177" s="122"/>
      <c r="AW177" s="122"/>
    </row>
    <row r="178" spans="1:49" x14ac:dyDescent="0.25">
      <c r="A178" s="27" t="s">
        <v>26</v>
      </c>
      <c r="B178" s="229"/>
      <c r="C178" s="18"/>
      <c r="D178" s="19"/>
      <c r="E178" s="844"/>
      <c r="F178" s="902"/>
      <c r="AR178" s="189"/>
      <c r="AS178" s="118" t="s">
        <v>214</v>
      </c>
      <c r="AT178" s="119" t="s">
        <v>319</v>
      </c>
      <c r="AU178" s="122"/>
      <c r="AV178" s="122"/>
      <c r="AW178" s="122"/>
    </row>
    <row r="179" spans="1:49" ht="31.5" x14ac:dyDescent="0.25">
      <c r="A179" s="193"/>
      <c r="B179" s="195"/>
      <c r="C179" s="19" t="s">
        <v>53</v>
      </c>
      <c r="D179" s="19" t="s">
        <v>1313</v>
      </c>
      <c r="E179" s="846"/>
      <c r="F179" s="904"/>
      <c r="AR179" s="189"/>
      <c r="AS179" s="118" t="s">
        <v>214</v>
      </c>
      <c r="AT179" s="119" t="s">
        <v>320</v>
      </c>
      <c r="AU179" s="122"/>
      <c r="AV179" s="122"/>
      <c r="AW179" s="122"/>
    </row>
    <row r="180" spans="1:49" ht="31.5" x14ac:dyDescent="0.25">
      <c r="A180" s="54">
        <v>1</v>
      </c>
      <c r="B180" s="178" t="s">
        <v>27</v>
      </c>
      <c r="C180" s="21"/>
      <c r="D180" s="21"/>
      <c r="E180" s="846"/>
      <c r="F180" s="904"/>
      <c r="AR180" s="189"/>
      <c r="AS180" s="118" t="s">
        <v>214</v>
      </c>
      <c r="AT180" s="119" t="s">
        <v>321</v>
      </c>
      <c r="AU180" s="122"/>
      <c r="AV180" s="122"/>
      <c r="AW180" s="122"/>
    </row>
    <row r="181" spans="1:49" x14ac:dyDescent="0.25">
      <c r="A181" s="77" t="s">
        <v>66</v>
      </c>
      <c r="B181" s="178" t="s">
        <v>999</v>
      </c>
      <c r="C181" s="21"/>
      <c r="D181" s="21"/>
      <c r="E181" s="846"/>
      <c r="F181" s="904"/>
      <c r="AR181" s="189"/>
      <c r="AS181" s="118" t="s">
        <v>214</v>
      </c>
      <c r="AT181" s="119" t="s">
        <v>322</v>
      </c>
      <c r="AU181" s="122"/>
      <c r="AV181" s="122"/>
      <c r="AW181" s="122"/>
    </row>
    <row r="182" spans="1:49" x14ac:dyDescent="0.25">
      <c r="A182" s="77" t="s">
        <v>67</v>
      </c>
      <c r="B182" s="178" t="s">
        <v>958</v>
      </c>
      <c r="C182" s="21"/>
      <c r="D182" s="21"/>
      <c r="E182" s="846"/>
      <c r="F182" s="904"/>
      <c r="AR182" s="189"/>
      <c r="AS182" s="118"/>
      <c r="AT182" s="119"/>
      <c r="AU182" s="122"/>
      <c r="AV182" s="122"/>
      <c r="AW182" s="122"/>
    </row>
    <row r="183" spans="1:49" x14ac:dyDescent="0.25">
      <c r="A183" s="78" t="s">
        <v>68</v>
      </c>
      <c r="B183" s="178" t="s">
        <v>3</v>
      </c>
      <c r="C183" s="21"/>
      <c r="D183" s="21"/>
      <c r="E183" s="846"/>
      <c r="F183" s="904"/>
      <c r="AR183" s="189"/>
      <c r="AS183" s="118" t="s">
        <v>214</v>
      </c>
      <c r="AT183" s="119" t="s">
        <v>323</v>
      </c>
      <c r="AU183" s="122"/>
      <c r="AV183" s="122"/>
      <c r="AW183" s="122"/>
    </row>
    <row r="184" spans="1:49" x14ac:dyDescent="0.25">
      <c r="A184" s="78" t="s">
        <v>959</v>
      </c>
      <c r="B184" s="178" t="s">
        <v>4</v>
      </c>
      <c r="C184" s="31"/>
      <c r="D184" s="31"/>
      <c r="E184" s="846"/>
      <c r="F184" s="904"/>
      <c r="AR184" s="189"/>
      <c r="AS184" s="118" t="s">
        <v>214</v>
      </c>
      <c r="AT184" s="119" t="s">
        <v>324</v>
      </c>
      <c r="AU184" s="122"/>
      <c r="AV184" s="122"/>
      <c r="AW184" s="122"/>
    </row>
    <row r="185" spans="1:49" ht="31.5" x14ac:dyDescent="0.25">
      <c r="A185" s="54">
        <v>2</v>
      </c>
      <c r="B185" s="187" t="s">
        <v>6</v>
      </c>
      <c r="C185" s="21"/>
      <c r="D185" s="21"/>
      <c r="E185" s="846"/>
      <c r="F185" s="904"/>
      <c r="AR185" s="189"/>
      <c r="AS185" s="118" t="s">
        <v>214</v>
      </c>
      <c r="AT185" s="119" t="s">
        <v>325</v>
      </c>
      <c r="AU185" s="122"/>
      <c r="AV185" s="122"/>
      <c r="AW185" s="122"/>
    </row>
    <row r="186" spans="1:49" x14ac:dyDescent="0.25">
      <c r="A186" s="77" t="s">
        <v>66</v>
      </c>
      <c r="B186" s="187" t="s">
        <v>999</v>
      </c>
      <c r="C186" s="21"/>
      <c r="D186" s="21"/>
      <c r="E186" s="846"/>
      <c r="F186" s="904"/>
      <c r="AR186" s="189"/>
      <c r="AS186" s="118" t="s">
        <v>214</v>
      </c>
      <c r="AT186" s="119" t="s">
        <v>326</v>
      </c>
      <c r="AU186" s="122"/>
      <c r="AV186" s="122"/>
      <c r="AW186" s="122"/>
    </row>
    <row r="187" spans="1:49" x14ac:dyDescent="0.25">
      <c r="A187" s="77" t="s">
        <v>67</v>
      </c>
      <c r="B187" s="187" t="s">
        <v>958</v>
      </c>
      <c r="C187" s="21"/>
      <c r="D187" s="21"/>
      <c r="E187" s="846"/>
      <c r="F187" s="904"/>
      <c r="AR187" s="189"/>
      <c r="AS187" s="118"/>
      <c r="AT187" s="119"/>
      <c r="AU187" s="122"/>
      <c r="AV187" s="122"/>
      <c r="AW187" s="122"/>
    </row>
    <row r="188" spans="1:49" x14ac:dyDescent="0.25">
      <c r="A188" s="78" t="s">
        <v>68</v>
      </c>
      <c r="B188" s="187" t="s">
        <v>3</v>
      </c>
      <c r="C188" s="21"/>
      <c r="D188" s="21"/>
      <c r="E188" s="846"/>
      <c r="F188" s="904"/>
      <c r="AR188" s="189"/>
      <c r="AS188" s="118" t="s">
        <v>214</v>
      </c>
      <c r="AT188" s="119" t="s">
        <v>327</v>
      </c>
      <c r="AU188" s="122"/>
      <c r="AV188" s="122"/>
      <c r="AW188" s="122"/>
    </row>
    <row r="189" spans="1:49" x14ac:dyDescent="0.25">
      <c r="A189" s="78" t="s">
        <v>959</v>
      </c>
      <c r="B189" s="187" t="s">
        <v>4</v>
      </c>
      <c r="C189" s="21"/>
      <c r="D189" s="21"/>
      <c r="E189" s="846"/>
      <c r="F189" s="904"/>
      <c r="AR189" s="189"/>
      <c r="AS189" s="118"/>
      <c r="AT189" s="119"/>
      <c r="AU189" s="122"/>
      <c r="AV189" s="122"/>
      <c r="AW189" s="122"/>
    </row>
    <row r="190" spans="1:49" x14ac:dyDescent="0.25">
      <c r="A190" s="838"/>
      <c r="B190" s="903"/>
      <c r="C190" s="903"/>
      <c r="D190" s="903"/>
      <c r="E190" s="903"/>
      <c r="F190" s="903"/>
      <c r="AR190" s="189"/>
      <c r="AS190" s="118"/>
      <c r="AT190" s="119"/>
      <c r="AU190" s="122"/>
      <c r="AV190" s="122"/>
      <c r="AW190" s="122"/>
    </row>
    <row r="191" spans="1:49" x14ac:dyDescent="0.25">
      <c r="A191" s="96" t="s">
        <v>132</v>
      </c>
      <c r="B191" s="96" t="s">
        <v>119</v>
      </c>
      <c r="C191" s="61" t="s">
        <v>7</v>
      </c>
      <c r="D191" s="61" t="s">
        <v>8</v>
      </c>
      <c r="E191" s="24" t="s">
        <v>9</v>
      </c>
      <c r="F191" s="121" t="s">
        <v>1081</v>
      </c>
      <c r="AR191" s="189"/>
      <c r="AS191" s="118" t="s">
        <v>214</v>
      </c>
      <c r="AT191" s="119" t="s">
        <v>328</v>
      </c>
      <c r="AU191" s="122"/>
      <c r="AV191" s="122"/>
      <c r="AW191" s="122"/>
    </row>
    <row r="192" spans="1:49" ht="31.5" x14ac:dyDescent="0.25">
      <c r="A192" s="97" t="s">
        <v>1130</v>
      </c>
      <c r="B192" s="230" t="s">
        <v>121</v>
      </c>
      <c r="C192" s="25" t="s">
        <v>10</v>
      </c>
      <c r="D192" s="25">
        <v>1</v>
      </c>
      <c r="E192" s="37" t="s">
        <v>1488</v>
      </c>
      <c r="F192" s="37" t="s">
        <v>1488</v>
      </c>
      <c r="AR192" s="189"/>
      <c r="AS192" s="118" t="s">
        <v>214</v>
      </c>
      <c r="AT192" s="119" t="s">
        <v>329</v>
      </c>
      <c r="AU192" s="122"/>
      <c r="AV192" s="122"/>
      <c r="AW192" s="122"/>
    </row>
    <row r="193" spans="1:49" ht="18.75" customHeight="1" x14ac:dyDescent="0.25">
      <c r="A193" s="97" t="s">
        <v>1131</v>
      </c>
      <c r="B193" s="230" t="s">
        <v>122</v>
      </c>
      <c r="C193" s="25" t="s">
        <v>10</v>
      </c>
      <c r="D193" s="25">
        <v>1</v>
      </c>
      <c r="E193" s="37" t="s">
        <v>1488</v>
      </c>
      <c r="F193" s="37" t="s">
        <v>1488</v>
      </c>
      <c r="AR193" s="189"/>
      <c r="AS193" s="118" t="s">
        <v>214</v>
      </c>
      <c r="AT193" s="119" t="s">
        <v>330</v>
      </c>
      <c r="AU193" s="122"/>
      <c r="AV193" s="122"/>
      <c r="AW193" s="122"/>
    </row>
    <row r="194" spans="1:49" x14ac:dyDescent="0.25">
      <c r="A194" s="97" t="s">
        <v>1132</v>
      </c>
      <c r="B194" s="230" t="s">
        <v>123</v>
      </c>
      <c r="C194" s="25" t="s">
        <v>10</v>
      </c>
      <c r="D194" s="25">
        <v>1</v>
      </c>
      <c r="E194" s="37" t="s">
        <v>1488</v>
      </c>
      <c r="F194" s="37" t="s">
        <v>1488</v>
      </c>
      <c r="AR194" s="189"/>
      <c r="AS194" s="118" t="s">
        <v>214</v>
      </c>
      <c r="AT194" s="119" t="s">
        <v>331</v>
      </c>
      <c r="AU194" s="122"/>
      <c r="AV194" s="122"/>
      <c r="AW194" s="122"/>
    </row>
    <row r="195" spans="1:49" x14ac:dyDescent="0.25">
      <c r="A195" s="97" t="s">
        <v>1133</v>
      </c>
      <c r="B195" s="230" t="s">
        <v>124</v>
      </c>
      <c r="C195" s="25" t="s">
        <v>10</v>
      </c>
      <c r="D195" s="25">
        <v>1</v>
      </c>
      <c r="E195" s="37" t="s">
        <v>1488</v>
      </c>
      <c r="F195" s="37" t="s">
        <v>1488</v>
      </c>
      <c r="AR195" s="189"/>
      <c r="AS195" s="118" t="s">
        <v>214</v>
      </c>
      <c r="AT195" s="119" t="s">
        <v>332</v>
      </c>
      <c r="AU195" s="122"/>
      <c r="AV195" s="122"/>
      <c r="AW195" s="122"/>
    </row>
    <row r="196" spans="1:49" ht="14.25" customHeight="1" x14ac:dyDescent="0.25">
      <c r="A196" s="97" t="s">
        <v>1134</v>
      </c>
      <c r="B196" s="230" t="s">
        <v>125</v>
      </c>
      <c r="C196" s="25" t="s">
        <v>10</v>
      </c>
      <c r="D196" s="25">
        <v>1</v>
      </c>
      <c r="E196" s="37" t="s">
        <v>1488</v>
      </c>
      <c r="F196" s="37" t="s">
        <v>1488</v>
      </c>
      <c r="AR196" s="189"/>
      <c r="AS196" s="118" t="s">
        <v>214</v>
      </c>
      <c r="AT196" s="119" t="s">
        <v>333</v>
      </c>
      <c r="AU196" s="122"/>
      <c r="AV196" s="122"/>
      <c r="AW196" s="122"/>
    </row>
    <row r="197" spans="1:49" x14ac:dyDescent="0.25">
      <c r="A197" s="97" t="s">
        <v>1135</v>
      </c>
      <c r="B197" s="230" t="s">
        <v>126</v>
      </c>
      <c r="C197" s="25" t="s">
        <v>10</v>
      </c>
      <c r="D197" s="25">
        <v>1</v>
      </c>
      <c r="E197" s="37" t="s">
        <v>1488</v>
      </c>
      <c r="F197" s="37" t="s">
        <v>1488</v>
      </c>
      <c r="AR197" s="189"/>
      <c r="AS197" s="118" t="s">
        <v>214</v>
      </c>
      <c r="AT197" s="119" t="s">
        <v>334</v>
      </c>
      <c r="AU197" s="122"/>
      <c r="AV197" s="122"/>
      <c r="AW197" s="122"/>
    </row>
    <row r="198" spans="1:49" x14ac:dyDescent="0.25">
      <c r="A198" s="97" t="s">
        <v>1136</v>
      </c>
      <c r="B198" s="230" t="s">
        <v>127</v>
      </c>
      <c r="C198" s="25" t="s">
        <v>10</v>
      </c>
      <c r="D198" s="25">
        <v>1</v>
      </c>
      <c r="E198" s="37" t="s">
        <v>1488</v>
      </c>
      <c r="F198" s="37" t="s">
        <v>1488</v>
      </c>
      <c r="AR198" s="189"/>
      <c r="AS198" s="118" t="s">
        <v>214</v>
      </c>
      <c r="AT198" s="119" t="s">
        <v>335</v>
      </c>
      <c r="AU198" s="122"/>
      <c r="AV198" s="122"/>
      <c r="AW198" s="122"/>
    </row>
    <row r="199" spans="1:49" x14ac:dyDescent="0.25">
      <c r="A199" s="97" t="s">
        <v>1137</v>
      </c>
      <c r="B199" s="230" t="s">
        <v>128</v>
      </c>
      <c r="C199" s="25" t="s">
        <v>10</v>
      </c>
      <c r="D199" s="25">
        <v>1</v>
      </c>
      <c r="E199" s="37" t="s">
        <v>1488</v>
      </c>
      <c r="F199" s="37" t="s">
        <v>1488</v>
      </c>
      <c r="AR199" s="189"/>
      <c r="AS199" s="118" t="s">
        <v>214</v>
      </c>
      <c r="AT199" s="119" t="s">
        <v>336</v>
      </c>
      <c r="AU199" s="122"/>
      <c r="AV199" s="122"/>
      <c r="AW199" s="122"/>
    </row>
    <row r="200" spans="1:49" ht="47.25" x14ac:dyDescent="0.25">
      <c r="A200" s="97" t="s">
        <v>1138</v>
      </c>
      <c r="B200" s="230" t="s">
        <v>129</v>
      </c>
      <c r="C200" s="25" t="s">
        <v>10</v>
      </c>
      <c r="D200" s="25">
        <v>1</v>
      </c>
      <c r="E200" s="37" t="s">
        <v>1488</v>
      </c>
      <c r="F200" s="37" t="s">
        <v>1488</v>
      </c>
      <c r="AR200" s="189"/>
      <c r="AS200" s="118" t="s">
        <v>214</v>
      </c>
      <c r="AT200" s="119" t="s">
        <v>337</v>
      </c>
      <c r="AU200" s="122"/>
      <c r="AV200" s="122"/>
      <c r="AW200" s="122"/>
    </row>
    <row r="201" spans="1:49" ht="31.5" x14ac:dyDescent="0.25">
      <c r="A201" s="97" t="s">
        <v>1139</v>
      </c>
      <c r="B201" s="230" t="s">
        <v>130</v>
      </c>
      <c r="C201" s="25" t="s">
        <v>10</v>
      </c>
      <c r="D201" s="25">
        <v>1</v>
      </c>
      <c r="E201" s="37" t="s">
        <v>1488</v>
      </c>
      <c r="F201" s="37" t="s">
        <v>1488</v>
      </c>
      <c r="AR201" s="189"/>
      <c r="AS201" s="118" t="s">
        <v>214</v>
      </c>
      <c r="AT201" s="119" t="s">
        <v>338</v>
      </c>
      <c r="AU201" s="122"/>
      <c r="AV201" s="122"/>
      <c r="AW201" s="122"/>
    </row>
    <row r="202" spans="1:49" x14ac:dyDescent="0.25">
      <c r="A202" s="97" t="s">
        <v>1140</v>
      </c>
      <c r="B202" s="230" t="s">
        <v>969</v>
      </c>
      <c r="C202" s="25" t="s">
        <v>10</v>
      </c>
      <c r="D202" s="25">
        <v>1</v>
      </c>
      <c r="E202" s="37" t="s">
        <v>1488</v>
      </c>
      <c r="F202" s="37" t="s">
        <v>1488</v>
      </c>
      <c r="AR202" s="189"/>
      <c r="AS202" s="118" t="s">
        <v>216</v>
      </c>
      <c r="AT202" s="119" t="s">
        <v>339</v>
      </c>
      <c r="AU202" s="122"/>
      <c r="AV202" s="122"/>
      <c r="AW202" s="122"/>
    </row>
    <row r="203" spans="1:49" x14ac:dyDescent="0.25">
      <c r="A203" s="97" t="s">
        <v>1141</v>
      </c>
      <c r="B203" s="230" t="s">
        <v>968</v>
      </c>
      <c r="C203" s="25" t="s">
        <v>10</v>
      </c>
      <c r="D203" s="25">
        <v>1</v>
      </c>
      <c r="E203" s="37" t="s">
        <v>1488</v>
      </c>
      <c r="F203" s="37" t="s">
        <v>1488</v>
      </c>
      <c r="AR203" s="189"/>
      <c r="AS203" s="118"/>
      <c r="AT203" s="119"/>
      <c r="AU203" s="122"/>
      <c r="AV203" s="122"/>
      <c r="AW203" s="122"/>
    </row>
    <row r="204" spans="1:49" x14ac:dyDescent="0.25">
      <c r="A204" s="97" t="s">
        <v>1142</v>
      </c>
      <c r="B204" s="230" t="s">
        <v>970</v>
      </c>
      <c r="C204" s="25" t="s">
        <v>10</v>
      </c>
      <c r="D204" s="25">
        <v>1</v>
      </c>
      <c r="E204" s="37" t="s">
        <v>1488</v>
      </c>
      <c r="F204" s="37" t="s">
        <v>1488</v>
      </c>
      <c r="AR204" s="189"/>
      <c r="AS204" s="118"/>
      <c r="AT204" s="119"/>
      <c r="AU204" s="122"/>
      <c r="AV204" s="122"/>
      <c r="AW204" s="122"/>
    </row>
    <row r="205" spans="1:49" x14ac:dyDescent="0.25">
      <c r="A205" s="97" t="s">
        <v>1143</v>
      </c>
      <c r="B205" s="230" t="s">
        <v>971</v>
      </c>
      <c r="C205" s="25" t="s">
        <v>10</v>
      </c>
      <c r="D205" s="25">
        <v>1</v>
      </c>
      <c r="E205" s="37" t="s">
        <v>1488</v>
      </c>
      <c r="F205" s="37" t="s">
        <v>1488</v>
      </c>
      <c r="AR205" s="189"/>
      <c r="AS205" s="118"/>
      <c r="AT205" s="119"/>
      <c r="AU205" s="122"/>
      <c r="AV205" s="122"/>
      <c r="AW205" s="122"/>
    </row>
    <row r="206" spans="1:49" ht="31.5" x14ac:dyDescent="0.25">
      <c r="A206" s="97" t="s">
        <v>1144</v>
      </c>
      <c r="B206" s="230" t="s">
        <v>972</v>
      </c>
      <c r="C206" s="25" t="s">
        <v>10</v>
      </c>
      <c r="D206" s="25">
        <v>1</v>
      </c>
      <c r="E206" s="37" t="s">
        <v>1488</v>
      </c>
      <c r="F206" s="37" t="s">
        <v>1488</v>
      </c>
      <c r="AR206" s="189"/>
      <c r="AS206" s="118"/>
      <c r="AT206" s="119"/>
      <c r="AU206" s="122"/>
      <c r="AV206" s="122"/>
      <c r="AW206" s="122"/>
    </row>
    <row r="207" spans="1:49" x14ac:dyDescent="0.25">
      <c r="A207" s="97" t="s">
        <v>1145</v>
      </c>
      <c r="B207" s="230" t="s">
        <v>973</v>
      </c>
      <c r="C207" s="25" t="s">
        <v>10</v>
      </c>
      <c r="D207" s="25">
        <v>1</v>
      </c>
      <c r="E207" s="37" t="s">
        <v>1488</v>
      </c>
      <c r="F207" s="37" t="s">
        <v>1488</v>
      </c>
      <c r="AR207" s="189"/>
      <c r="AS207" s="118"/>
      <c r="AT207" s="119"/>
      <c r="AU207" s="122"/>
      <c r="AV207" s="122"/>
      <c r="AW207" s="122"/>
    </row>
    <row r="208" spans="1:49" ht="31.5" x14ac:dyDescent="0.25">
      <c r="A208" s="97" t="s">
        <v>1146</v>
      </c>
      <c r="B208" s="230" t="s">
        <v>974</v>
      </c>
      <c r="C208" s="25" t="s">
        <v>10</v>
      </c>
      <c r="D208" s="25">
        <v>1</v>
      </c>
      <c r="E208" s="37" t="s">
        <v>1488</v>
      </c>
      <c r="F208" s="37" t="s">
        <v>1488</v>
      </c>
      <c r="AR208" s="189"/>
      <c r="AS208" s="118"/>
      <c r="AT208" s="119"/>
      <c r="AU208" s="122"/>
      <c r="AV208" s="122"/>
      <c r="AW208" s="122"/>
    </row>
    <row r="209" spans="1:49" x14ac:dyDescent="0.25">
      <c r="A209" s="97" t="s">
        <v>1147</v>
      </c>
      <c r="B209" s="231" t="s">
        <v>28</v>
      </c>
      <c r="C209" s="25" t="s">
        <v>120</v>
      </c>
      <c r="D209" s="25">
        <v>1</v>
      </c>
      <c r="E209" s="37" t="s">
        <v>1488</v>
      </c>
      <c r="F209" s="37" t="s">
        <v>1488</v>
      </c>
      <c r="AR209" s="189"/>
      <c r="AS209" s="118" t="s">
        <v>218</v>
      </c>
      <c r="AT209" s="119" t="s">
        <v>340</v>
      </c>
      <c r="AU209" s="122"/>
      <c r="AV209" s="122"/>
      <c r="AW209" s="122"/>
    </row>
    <row r="210" spans="1:49" x14ac:dyDescent="0.25">
      <c r="A210" s="97" t="s">
        <v>1148</v>
      </c>
      <c r="B210" s="231" t="s">
        <v>29</v>
      </c>
      <c r="C210" s="25"/>
      <c r="D210" s="25">
        <v>1</v>
      </c>
      <c r="E210" s="37" t="s">
        <v>1488</v>
      </c>
      <c r="F210" s="37" t="s">
        <v>1488</v>
      </c>
      <c r="AR210" s="189"/>
      <c r="AS210" s="118" t="s">
        <v>218</v>
      </c>
      <c r="AT210" s="119" t="s">
        <v>341</v>
      </c>
      <c r="AU210" s="122"/>
      <c r="AV210" s="122"/>
      <c r="AW210" s="122"/>
    </row>
    <row r="211" spans="1:49" ht="47.25" x14ac:dyDescent="0.25">
      <c r="A211" s="80" t="s">
        <v>69</v>
      </c>
      <c r="B211" s="18" t="s">
        <v>11</v>
      </c>
      <c r="C211" s="120" t="s">
        <v>12</v>
      </c>
      <c r="D211" s="120" t="s">
        <v>13</v>
      </c>
      <c r="E211" s="842" t="s">
        <v>14</v>
      </c>
      <c r="F211" s="843"/>
      <c r="AR211" s="189"/>
      <c r="AS211" s="118" t="s">
        <v>220</v>
      </c>
      <c r="AT211" s="119" t="s">
        <v>342</v>
      </c>
      <c r="AU211" s="122"/>
      <c r="AV211" s="122"/>
      <c r="AW211" s="122"/>
    </row>
    <row r="212" spans="1:49" x14ac:dyDescent="0.25">
      <c r="A212" s="27" t="s">
        <v>30</v>
      </c>
      <c r="B212" s="218"/>
      <c r="C212" s="23"/>
      <c r="D212" s="19"/>
      <c r="E212" s="824"/>
      <c r="F212" s="905"/>
      <c r="AR212" s="189"/>
      <c r="AS212" s="118" t="s">
        <v>220</v>
      </c>
      <c r="AT212" s="119" t="s">
        <v>344</v>
      </c>
      <c r="AU212" s="122"/>
      <c r="AV212" s="122"/>
      <c r="AW212" s="122"/>
    </row>
    <row r="213" spans="1:49" ht="31.5" x14ac:dyDescent="0.25">
      <c r="A213" s="193"/>
      <c r="B213" s="232"/>
      <c r="C213" s="19" t="s">
        <v>53</v>
      </c>
      <c r="D213" s="19" t="s">
        <v>1313</v>
      </c>
      <c r="E213" s="840"/>
      <c r="F213" s="897"/>
      <c r="AR213" s="189"/>
      <c r="AS213" s="118" t="s">
        <v>220</v>
      </c>
      <c r="AT213" s="119" t="s">
        <v>345</v>
      </c>
      <c r="AU213" s="122"/>
      <c r="AV213" s="122"/>
      <c r="AW213" s="122"/>
    </row>
    <row r="214" spans="1:49" x14ac:dyDescent="0.25">
      <c r="A214" s="54">
        <v>1</v>
      </c>
      <c r="B214" s="178" t="s">
        <v>31</v>
      </c>
      <c r="C214" s="21"/>
      <c r="D214" s="21"/>
      <c r="E214" s="840"/>
      <c r="F214" s="897"/>
      <c r="AR214" s="189"/>
      <c r="AS214" s="118" t="s">
        <v>220</v>
      </c>
      <c r="AT214" s="119" t="s">
        <v>346</v>
      </c>
      <c r="AU214" s="122"/>
      <c r="AV214" s="122"/>
      <c r="AW214" s="122"/>
    </row>
    <row r="215" spans="1:49" x14ac:dyDescent="0.25">
      <c r="A215" s="77" t="s">
        <v>66</v>
      </c>
      <c r="B215" s="178" t="s">
        <v>999</v>
      </c>
      <c r="C215" s="21"/>
      <c r="D215" s="21"/>
      <c r="E215" s="840"/>
      <c r="F215" s="897"/>
      <c r="AR215" s="189"/>
      <c r="AS215" s="118" t="s">
        <v>220</v>
      </c>
      <c r="AT215" s="119" t="s">
        <v>347</v>
      </c>
      <c r="AU215" s="122"/>
      <c r="AV215" s="122"/>
      <c r="AW215" s="122"/>
    </row>
    <row r="216" spans="1:49" x14ac:dyDescent="0.25">
      <c r="A216" s="78" t="s">
        <v>67</v>
      </c>
      <c r="B216" s="178" t="s">
        <v>958</v>
      </c>
      <c r="C216" s="21"/>
      <c r="D216" s="21"/>
      <c r="E216" s="840"/>
      <c r="F216" s="897"/>
      <c r="AR216" s="189"/>
      <c r="AS216" s="118"/>
      <c r="AT216" s="119"/>
      <c r="AU216" s="122"/>
      <c r="AV216" s="122"/>
      <c r="AW216" s="122"/>
    </row>
    <row r="217" spans="1:49" x14ac:dyDescent="0.25">
      <c r="A217" s="78" t="s">
        <v>68</v>
      </c>
      <c r="B217" s="178" t="s">
        <v>3</v>
      </c>
      <c r="C217" s="21"/>
      <c r="D217" s="21"/>
      <c r="E217" s="840"/>
      <c r="F217" s="897"/>
      <c r="AR217" s="189"/>
      <c r="AS217" s="118" t="s">
        <v>220</v>
      </c>
      <c r="AT217" s="119" t="s">
        <v>348</v>
      </c>
      <c r="AU217" s="122"/>
      <c r="AV217" s="122"/>
      <c r="AW217" s="122"/>
    </row>
    <row r="218" spans="1:49" x14ac:dyDescent="0.25">
      <c r="A218" s="79" t="s">
        <v>959</v>
      </c>
      <c r="B218" s="178" t="s">
        <v>4</v>
      </c>
      <c r="C218" s="21"/>
      <c r="D218" s="21"/>
      <c r="E218" s="840"/>
      <c r="F218" s="897"/>
      <c r="AR218" s="189"/>
      <c r="AS218" s="118" t="s">
        <v>220</v>
      </c>
      <c r="AT218" s="119" t="s">
        <v>349</v>
      </c>
      <c r="AU218" s="122"/>
      <c r="AV218" s="122"/>
      <c r="AW218" s="122"/>
    </row>
    <row r="219" spans="1:49" ht="31.5" x14ac:dyDescent="0.25">
      <c r="A219" s="54">
        <v>2</v>
      </c>
      <c r="B219" s="187" t="s">
        <v>6</v>
      </c>
      <c r="C219" s="21"/>
      <c r="D219" s="21"/>
      <c r="E219" s="840"/>
      <c r="F219" s="897"/>
      <c r="AR219" s="189"/>
      <c r="AS219" s="118" t="s">
        <v>220</v>
      </c>
      <c r="AT219" s="119" t="s">
        <v>350</v>
      </c>
      <c r="AU219" s="122"/>
      <c r="AV219" s="122"/>
      <c r="AW219" s="122"/>
    </row>
    <row r="220" spans="1:49" x14ac:dyDescent="0.25">
      <c r="A220" s="77" t="s">
        <v>66</v>
      </c>
      <c r="B220" s="187" t="s">
        <v>999</v>
      </c>
      <c r="C220" s="21"/>
      <c r="D220" s="21"/>
      <c r="E220" s="840"/>
      <c r="F220" s="897"/>
      <c r="AR220" s="189"/>
      <c r="AS220" s="118" t="s">
        <v>220</v>
      </c>
      <c r="AT220" s="119" t="s">
        <v>351</v>
      </c>
      <c r="AU220" s="122"/>
      <c r="AV220" s="122"/>
      <c r="AW220" s="122"/>
    </row>
    <row r="221" spans="1:49" x14ac:dyDescent="0.25">
      <c r="A221" s="78" t="s">
        <v>67</v>
      </c>
      <c r="B221" s="187" t="s">
        <v>958</v>
      </c>
      <c r="C221" s="21"/>
      <c r="D221" s="21"/>
      <c r="E221" s="840"/>
      <c r="F221" s="897"/>
      <c r="AR221" s="189"/>
      <c r="AS221" s="118"/>
      <c r="AT221" s="119"/>
      <c r="AU221" s="122"/>
      <c r="AV221" s="122"/>
      <c r="AW221" s="122"/>
    </row>
    <row r="222" spans="1:49" x14ac:dyDescent="0.25">
      <c r="A222" s="78" t="s">
        <v>68</v>
      </c>
      <c r="B222" s="187" t="s">
        <v>3</v>
      </c>
      <c r="C222" s="21"/>
      <c r="D222" s="21"/>
      <c r="E222" s="840"/>
      <c r="F222" s="897"/>
      <c r="AR222" s="189"/>
      <c r="AS222" s="118" t="s">
        <v>220</v>
      </c>
      <c r="AT222" s="119" t="s">
        <v>352</v>
      </c>
      <c r="AU222" s="122"/>
      <c r="AV222" s="122"/>
      <c r="AW222" s="122"/>
    </row>
    <row r="223" spans="1:49" x14ac:dyDescent="0.25">
      <c r="A223" s="78" t="s">
        <v>959</v>
      </c>
      <c r="B223" s="187" t="s">
        <v>4</v>
      </c>
      <c r="C223" s="21"/>
      <c r="D223" s="21"/>
      <c r="E223" s="840"/>
      <c r="F223" s="897"/>
      <c r="AR223" s="189"/>
      <c r="AS223" s="118"/>
      <c r="AT223" s="119"/>
      <c r="AU223" s="122"/>
      <c r="AV223" s="122"/>
      <c r="AW223" s="122"/>
    </row>
    <row r="224" spans="1:49" x14ac:dyDescent="0.25">
      <c r="A224" s="714"/>
      <c r="B224" s="714"/>
      <c r="C224" s="714"/>
      <c r="D224" s="714"/>
      <c r="E224" s="714"/>
      <c r="F224" s="714"/>
      <c r="AR224" s="189"/>
      <c r="AS224" s="118"/>
      <c r="AT224" s="119"/>
      <c r="AU224" s="122"/>
      <c r="AV224" s="122"/>
      <c r="AW224" s="122"/>
    </row>
    <row r="225" spans="1:49" x14ac:dyDescent="0.25">
      <c r="A225" s="98" t="s">
        <v>140</v>
      </c>
      <c r="B225" s="233" t="s">
        <v>131</v>
      </c>
      <c r="C225" s="61" t="s">
        <v>7</v>
      </c>
      <c r="D225" s="61" t="s">
        <v>8</v>
      </c>
      <c r="E225" s="71" t="s">
        <v>9</v>
      </c>
      <c r="F225" s="64" t="s">
        <v>1081</v>
      </c>
      <c r="AR225" s="189"/>
      <c r="AS225" s="118" t="s">
        <v>222</v>
      </c>
      <c r="AT225" s="119" t="s">
        <v>353</v>
      </c>
      <c r="AU225" s="122"/>
      <c r="AV225" s="122"/>
      <c r="AW225" s="122"/>
    </row>
    <row r="226" spans="1:49" x14ac:dyDescent="0.25">
      <c r="A226" s="99" t="s">
        <v>1149</v>
      </c>
      <c r="B226" s="98" t="s">
        <v>133</v>
      </c>
      <c r="C226" s="25" t="s">
        <v>10</v>
      </c>
      <c r="D226" s="25" t="s">
        <v>32</v>
      </c>
      <c r="E226" s="37" t="s">
        <v>1488</v>
      </c>
      <c r="F226" s="37" t="s">
        <v>1488</v>
      </c>
      <c r="AR226" s="189"/>
      <c r="AS226" s="118" t="s">
        <v>224</v>
      </c>
      <c r="AT226" s="119" t="s">
        <v>354</v>
      </c>
      <c r="AU226" s="122"/>
      <c r="AV226" s="122"/>
      <c r="AW226" s="122"/>
    </row>
    <row r="227" spans="1:49" x14ac:dyDescent="0.25">
      <c r="A227" s="99" t="s">
        <v>1150</v>
      </c>
      <c r="B227" s="98" t="s">
        <v>134</v>
      </c>
      <c r="C227" s="25" t="s">
        <v>10</v>
      </c>
      <c r="D227" s="25" t="s">
        <v>32</v>
      </c>
      <c r="E227" s="37" t="s">
        <v>1488</v>
      </c>
      <c r="F227" s="37" t="s">
        <v>1488</v>
      </c>
      <c r="AR227" s="189"/>
      <c r="AS227" s="118" t="s">
        <v>224</v>
      </c>
      <c r="AT227" s="119" t="s">
        <v>355</v>
      </c>
      <c r="AU227" s="122"/>
      <c r="AV227" s="122"/>
      <c r="AW227" s="122"/>
    </row>
    <row r="228" spans="1:49" x14ac:dyDescent="0.25">
      <c r="A228" s="99" t="s">
        <v>1151</v>
      </c>
      <c r="B228" s="98" t="s">
        <v>135</v>
      </c>
      <c r="C228" s="73" t="s">
        <v>915</v>
      </c>
      <c r="D228" s="25" t="s">
        <v>32</v>
      </c>
      <c r="E228" s="37" t="s">
        <v>1488</v>
      </c>
      <c r="F228" s="37" t="s">
        <v>1488</v>
      </c>
      <c r="AR228" s="189"/>
      <c r="AS228" s="118" t="s">
        <v>224</v>
      </c>
      <c r="AT228" s="119" t="s">
        <v>356</v>
      </c>
      <c r="AU228" s="122"/>
      <c r="AV228" s="122"/>
      <c r="AW228" s="122"/>
    </row>
    <row r="229" spans="1:49" x14ac:dyDescent="0.25">
      <c r="A229" s="99" t="s">
        <v>1152</v>
      </c>
      <c r="B229" s="98" t="s">
        <v>136</v>
      </c>
      <c r="C229" s="73" t="s">
        <v>915</v>
      </c>
      <c r="D229" s="25" t="s">
        <v>32</v>
      </c>
      <c r="E229" s="37" t="s">
        <v>1488</v>
      </c>
      <c r="F229" s="37" t="s">
        <v>1488</v>
      </c>
      <c r="AR229" s="189"/>
      <c r="AS229" s="118" t="s">
        <v>224</v>
      </c>
      <c r="AT229" s="119" t="s">
        <v>357</v>
      </c>
      <c r="AU229" s="122"/>
      <c r="AV229" s="122"/>
      <c r="AW229" s="122"/>
    </row>
    <row r="230" spans="1:49" x14ac:dyDescent="0.25">
      <c r="A230" s="99" t="s">
        <v>1153</v>
      </c>
      <c r="B230" s="98" t="s">
        <v>975</v>
      </c>
      <c r="C230" s="73" t="s">
        <v>915</v>
      </c>
      <c r="D230" s="25"/>
      <c r="E230" s="37" t="s">
        <v>1488</v>
      </c>
      <c r="F230" s="37" t="s">
        <v>1488</v>
      </c>
      <c r="AR230" s="189"/>
      <c r="AS230" s="118"/>
      <c r="AT230" s="119"/>
      <c r="AU230" s="122"/>
      <c r="AV230" s="122"/>
      <c r="AW230" s="122"/>
    </row>
    <row r="231" spans="1:49" x14ac:dyDescent="0.25">
      <c r="A231" s="99" t="s">
        <v>1154</v>
      </c>
      <c r="B231" s="98" t="s">
        <v>137</v>
      </c>
      <c r="C231" s="73" t="s">
        <v>915</v>
      </c>
      <c r="D231" s="32"/>
      <c r="E231" s="37" t="s">
        <v>1488</v>
      </c>
      <c r="F231" s="37" t="s">
        <v>1488</v>
      </c>
      <c r="AR231" s="189"/>
      <c r="AS231" s="118" t="s">
        <v>224</v>
      </c>
      <c r="AT231" s="119" t="s">
        <v>358</v>
      </c>
      <c r="AU231" s="122"/>
      <c r="AV231" s="122"/>
      <c r="AW231" s="122"/>
    </row>
    <row r="232" spans="1:49" x14ac:dyDescent="0.25">
      <c r="A232" s="99" t="s">
        <v>1155</v>
      </c>
      <c r="B232" s="98" t="s">
        <v>138</v>
      </c>
      <c r="C232" s="73" t="s">
        <v>915</v>
      </c>
      <c r="D232" s="64"/>
      <c r="E232" s="37" t="s">
        <v>1488</v>
      </c>
      <c r="F232" s="37" t="s">
        <v>1488</v>
      </c>
      <c r="AR232" s="189"/>
      <c r="AS232" s="118" t="s">
        <v>224</v>
      </c>
      <c r="AT232" s="119" t="s">
        <v>359</v>
      </c>
      <c r="AU232" s="122"/>
      <c r="AV232" s="122"/>
      <c r="AW232" s="122"/>
    </row>
    <row r="233" spans="1:49" x14ac:dyDescent="0.25">
      <c r="A233" s="908"/>
      <c r="B233" s="909"/>
      <c r="C233" s="909"/>
      <c r="D233" s="909"/>
      <c r="E233" s="909"/>
      <c r="F233" s="909"/>
      <c r="AR233" s="189"/>
      <c r="AS233" s="118"/>
      <c r="AT233" s="119"/>
      <c r="AU233" s="122"/>
      <c r="AV233" s="122"/>
      <c r="AW233" s="122"/>
    </row>
    <row r="234" spans="1:49" x14ac:dyDescent="0.25">
      <c r="A234" s="100" t="s">
        <v>183</v>
      </c>
      <c r="B234" s="100" t="s">
        <v>139</v>
      </c>
      <c r="C234" s="61" t="s">
        <v>7</v>
      </c>
      <c r="D234" s="61" t="s">
        <v>8</v>
      </c>
      <c r="E234" s="71" t="s">
        <v>9</v>
      </c>
      <c r="F234" s="64" t="s">
        <v>1081</v>
      </c>
      <c r="AR234" s="189"/>
      <c r="AS234" s="118" t="s">
        <v>224</v>
      </c>
      <c r="AT234" s="119" t="s">
        <v>360</v>
      </c>
      <c r="AU234" s="122"/>
      <c r="AV234" s="122"/>
      <c r="AW234" s="122"/>
    </row>
    <row r="235" spans="1:49" x14ac:dyDescent="0.25">
      <c r="A235" s="101" t="s">
        <v>1156</v>
      </c>
      <c r="B235" s="235" t="s">
        <v>976</v>
      </c>
      <c r="C235" s="25" t="s">
        <v>10</v>
      </c>
      <c r="D235" s="25" t="s">
        <v>34</v>
      </c>
      <c r="E235" s="37" t="s">
        <v>1488</v>
      </c>
      <c r="F235" s="37" t="s">
        <v>1488</v>
      </c>
      <c r="AR235" s="189"/>
      <c r="AS235" s="118" t="s">
        <v>224</v>
      </c>
      <c r="AT235" s="119" t="s">
        <v>361</v>
      </c>
      <c r="AU235" s="122"/>
      <c r="AV235" s="122"/>
      <c r="AW235" s="122"/>
    </row>
    <row r="236" spans="1:49" ht="31.5" x14ac:dyDescent="0.25">
      <c r="A236" s="101" t="s">
        <v>1157</v>
      </c>
      <c r="B236" s="236" t="s">
        <v>141</v>
      </c>
      <c r="C236" s="25" t="s">
        <v>10</v>
      </c>
      <c r="D236" s="25" t="s">
        <v>34</v>
      </c>
      <c r="E236" s="37" t="s">
        <v>1488</v>
      </c>
      <c r="F236" s="37" t="s">
        <v>1488</v>
      </c>
      <c r="AR236" s="189"/>
      <c r="AS236" s="118" t="s">
        <v>224</v>
      </c>
      <c r="AT236" s="119" t="s">
        <v>362</v>
      </c>
      <c r="AU236" s="122"/>
      <c r="AV236" s="122"/>
      <c r="AW236" s="122"/>
    </row>
    <row r="237" spans="1:49" x14ac:dyDescent="0.25">
      <c r="A237" s="101" t="s">
        <v>1158</v>
      </c>
      <c r="B237" s="236" t="s">
        <v>977</v>
      </c>
      <c r="C237" s="25"/>
      <c r="D237" s="25"/>
      <c r="E237" s="37" t="s">
        <v>1488</v>
      </c>
      <c r="F237" s="37" t="s">
        <v>1488</v>
      </c>
      <c r="AR237" s="189"/>
      <c r="AS237" s="118"/>
      <c r="AT237" s="119"/>
      <c r="AU237" s="122"/>
      <c r="AV237" s="122"/>
      <c r="AW237" s="122"/>
    </row>
    <row r="238" spans="1:49" x14ac:dyDescent="0.25">
      <c r="A238" s="101" t="s">
        <v>1159</v>
      </c>
      <c r="B238" s="236" t="s">
        <v>978</v>
      </c>
      <c r="C238" s="25"/>
      <c r="D238" s="25"/>
      <c r="E238" s="37" t="s">
        <v>1488</v>
      </c>
      <c r="F238" s="37" t="s">
        <v>1488</v>
      </c>
      <c r="AR238" s="189"/>
      <c r="AS238" s="118"/>
      <c r="AT238" s="119"/>
      <c r="AU238" s="122"/>
      <c r="AV238" s="122"/>
      <c r="AW238" s="122"/>
    </row>
    <row r="239" spans="1:49" x14ac:dyDescent="0.25">
      <c r="A239" s="101" t="s">
        <v>1160</v>
      </c>
      <c r="B239" s="235" t="s">
        <v>142</v>
      </c>
      <c r="C239" s="25" t="s">
        <v>10</v>
      </c>
      <c r="D239" s="25" t="s">
        <v>34</v>
      </c>
      <c r="E239" s="37" t="s">
        <v>1488</v>
      </c>
      <c r="F239" s="37" t="s">
        <v>1488</v>
      </c>
      <c r="AR239" s="189"/>
      <c r="AS239" s="118" t="s">
        <v>224</v>
      </c>
      <c r="AT239" s="119" t="s">
        <v>363</v>
      </c>
      <c r="AU239" s="122"/>
      <c r="AV239" s="122"/>
      <c r="AW239" s="122"/>
    </row>
    <row r="240" spans="1:49" x14ac:dyDescent="0.25">
      <c r="A240" s="101" t="s">
        <v>1161</v>
      </c>
      <c r="B240" s="235" t="s">
        <v>143</v>
      </c>
      <c r="C240" s="25" t="s">
        <v>10</v>
      </c>
      <c r="D240" s="25"/>
      <c r="E240" s="37" t="s">
        <v>1488</v>
      </c>
      <c r="F240" s="37" t="s">
        <v>1488</v>
      </c>
      <c r="AR240" s="189"/>
      <c r="AS240" s="118" t="s">
        <v>224</v>
      </c>
      <c r="AT240" s="119" t="s">
        <v>364</v>
      </c>
      <c r="AU240" s="122"/>
      <c r="AV240" s="122"/>
      <c r="AW240" s="122"/>
    </row>
    <row r="241" spans="1:49" x14ac:dyDescent="0.25">
      <c r="A241" s="101" t="s">
        <v>1162</v>
      </c>
      <c r="B241" s="237" t="s">
        <v>979</v>
      </c>
      <c r="C241" s="25"/>
      <c r="D241" s="25"/>
      <c r="E241" s="37" t="s">
        <v>1488</v>
      </c>
      <c r="F241" s="37" t="s">
        <v>1488</v>
      </c>
      <c r="AR241" s="189"/>
      <c r="AS241" s="118" t="s">
        <v>224</v>
      </c>
      <c r="AT241" s="119" t="s">
        <v>365</v>
      </c>
      <c r="AU241" s="122"/>
      <c r="AV241" s="122"/>
      <c r="AW241" s="122"/>
    </row>
    <row r="242" spans="1:49" x14ac:dyDescent="0.25">
      <c r="A242" s="101" t="s">
        <v>1163</v>
      </c>
      <c r="B242" s="238" t="s">
        <v>144</v>
      </c>
      <c r="C242" s="25" t="s">
        <v>10</v>
      </c>
      <c r="D242" s="25">
        <v>1</v>
      </c>
      <c r="E242" s="37" t="s">
        <v>1488</v>
      </c>
      <c r="F242" s="37" t="s">
        <v>1488</v>
      </c>
      <c r="AR242" s="189"/>
      <c r="AS242" s="118" t="s">
        <v>224</v>
      </c>
      <c r="AT242" s="119" t="s">
        <v>366</v>
      </c>
      <c r="AU242" s="122"/>
      <c r="AV242" s="122"/>
      <c r="AW242" s="122"/>
    </row>
    <row r="243" spans="1:49" ht="78.75" x14ac:dyDescent="0.25">
      <c r="A243" s="101" t="s">
        <v>1164</v>
      </c>
      <c r="B243" s="239" t="s">
        <v>180</v>
      </c>
      <c r="C243" s="25" t="s">
        <v>10</v>
      </c>
      <c r="D243" s="25">
        <v>1</v>
      </c>
      <c r="E243" s="37" t="s">
        <v>1488</v>
      </c>
      <c r="F243" s="37" t="s">
        <v>1488</v>
      </c>
      <c r="AR243" s="189"/>
      <c r="AS243" s="118" t="s">
        <v>224</v>
      </c>
      <c r="AT243" s="119" t="s">
        <v>367</v>
      </c>
      <c r="AU243" s="122"/>
      <c r="AV243" s="122"/>
      <c r="AW243" s="122"/>
    </row>
    <row r="244" spans="1:49" x14ac:dyDescent="0.25">
      <c r="A244" s="101" t="s">
        <v>1165</v>
      </c>
      <c r="B244" s="238" t="s">
        <v>145</v>
      </c>
      <c r="C244" s="25" t="s">
        <v>10</v>
      </c>
      <c r="D244" s="25">
        <v>1</v>
      </c>
      <c r="E244" s="37" t="s">
        <v>1488</v>
      </c>
      <c r="F244" s="37" t="s">
        <v>1488</v>
      </c>
      <c r="AR244" s="189"/>
      <c r="AS244" s="118" t="s">
        <v>224</v>
      </c>
      <c r="AT244" s="119" t="s">
        <v>368</v>
      </c>
      <c r="AU244" s="122"/>
      <c r="AV244" s="122"/>
      <c r="AW244" s="122"/>
    </row>
    <row r="245" spans="1:49" hidden="1" x14ac:dyDescent="0.25">
      <c r="A245" s="101" t="s">
        <v>1166</v>
      </c>
      <c r="B245" s="121"/>
      <c r="C245" s="121"/>
      <c r="D245" s="25">
        <v>1</v>
      </c>
      <c r="E245" s="37" t="s">
        <v>1488</v>
      </c>
      <c r="F245" s="37" t="s">
        <v>1488</v>
      </c>
      <c r="AR245" s="189"/>
      <c r="AS245" s="118"/>
      <c r="AT245" s="119"/>
      <c r="AU245" s="122"/>
      <c r="AV245" s="122"/>
      <c r="AW245" s="122"/>
    </row>
    <row r="246" spans="1:49" hidden="1" x14ac:dyDescent="0.25">
      <c r="A246" s="101" t="s">
        <v>1167</v>
      </c>
      <c r="B246" s="121"/>
      <c r="C246" s="121"/>
      <c r="D246" s="25">
        <v>1</v>
      </c>
      <c r="E246" s="37" t="s">
        <v>1488</v>
      </c>
      <c r="F246" s="37" t="s">
        <v>1488</v>
      </c>
      <c r="AR246" s="189"/>
      <c r="AS246" s="118"/>
      <c r="AT246" s="119"/>
      <c r="AU246" s="122"/>
      <c r="AV246" s="122"/>
      <c r="AW246" s="122"/>
    </row>
    <row r="247" spans="1:49" hidden="1" x14ac:dyDescent="0.25">
      <c r="A247" s="101" t="s">
        <v>1168</v>
      </c>
      <c r="B247" s="121"/>
      <c r="C247" s="121"/>
      <c r="D247" s="25">
        <v>1</v>
      </c>
      <c r="E247" s="37" t="s">
        <v>1488</v>
      </c>
      <c r="F247" s="37" t="s">
        <v>1488</v>
      </c>
      <c r="AR247" s="189"/>
      <c r="AS247" s="118"/>
      <c r="AT247" s="119"/>
      <c r="AU247" s="122"/>
      <c r="AV247" s="122"/>
      <c r="AW247" s="122"/>
    </row>
    <row r="248" spans="1:49" hidden="1" x14ac:dyDescent="0.25">
      <c r="A248" s="101" t="s">
        <v>1169</v>
      </c>
      <c r="B248" s="121"/>
      <c r="C248" s="121"/>
      <c r="D248" s="25">
        <v>1</v>
      </c>
      <c r="E248" s="37" t="s">
        <v>1488</v>
      </c>
      <c r="F248" s="37" t="s">
        <v>1488</v>
      </c>
      <c r="AR248" s="189"/>
      <c r="AS248" s="118"/>
      <c r="AT248" s="119"/>
      <c r="AU248" s="122"/>
      <c r="AV248" s="122"/>
      <c r="AW248" s="122"/>
    </row>
    <row r="249" spans="1:49" hidden="1" x14ac:dyDescent="0.25">
      <c r="A249" s="101" t="s">
        <v>1170</v>
      </c>
      <c r="B249" s="121"/>
      <c r="C249" s="121"/>
      <c r="D249" s="25"/>
      <c r="E249" s="37" t="s">
        <v>1488</v>
      </c>
      <c r="F249" s="37" t="s">
        <v>1488</v>
      </c>
      <c r="AR249" s="189"/>
      <c r="AS249" s="118"/>
      <c r="AT249" s="119"/>
      <c r="AU249" s="122"/>
      <c r="AV249" s="122"/>
      <c r="AW249" s="122"/>
    </row>
    <row r="250" spans="1:49" hidden="1" x14ac:dyDescent="0.25">
      <c r="A250" s="101" t="s">
        <v>1171</v>
      </c>
      <c r="B250" s="121"/>
      <c r="C250" s="121"/>
      <c r="D250" s="25"/>
      <c r="E250" s="37" t="s">
        <v>1488</v>
      </c>
      <c r="F250" s="37" t="s">
        <v>1488</v>
      </c>
      <c r="AR250" s="189"/>
      <c r="AS250" s="118"/>
      <c r="AT250" s="119"/>
      <c r="AU250" s="122"/>
      <c r="AV250" s="122"/>
      <c r="AW250" s="122"/>
    </row>
    <row r="251" spans="1:49" hidden="1" x14ac:dyDescent="0.25">
      <c r="A251" s="101" t="s">
        <v>1172</v>
      </c>
      <c r="B251" s="121"/>
      <c r="C251" s="121"/>
      <c r="D251" s="25"/>
      <c r="E251" s="37" t="s">
        <v>1488</v>
      </c>
      <c r="F251" s="37" t="s">
        <v>1488</v>
      </c>
      <c r="AR251" s="189"/>
      <c r="AS251" s="118"/>
      <c r="AT251" s="119"/>
      <c r="AU251" s="122"/>
      <c r="AV251" s="122"/>
      <c r="AW251" s="122"/>
    </row>
    <row r="252" spans="1:49" hidden="1" x14ac:dyDescent="0.25">
      <c r="A252" s="101" t="s">
        <v>1173</v>
      </c>
      <c r="B252" s="121"/>
      <c r="C252" s="121"/>
      <c r="D252" s="25"/>
      <c r="E252" s="37" t="s">
        <v>1488</v>
      </c>
      <c r="F252" s="37" t="s">
        <v>1488</v>
      </c>
      <c r="AR252" s="189"/>
      <c r="AS252" s="118"/>
      <c r="AT252" s="119"/>
      <c r="AU252" s="122"/>
      <c r="AV252" s="122"/>
      <c r="AW252" s="122"/>
    </row>
    <row r="253" spans="1:49" hidden="1" x14ac:dyDescent="0.25">
      <c r="A253" s="101" t="s">
        <v>1174</v>
      </c>
      <c r="B253" s="121"/>
      <c r="C253" s="121"/>
      <c r="D253" s="25"/>
      <c r="E253" s="37" t="s">
        <v>1488</v>
      </c>
      <c r="F253" s="37" t="s">
        <v>1488</v>
      </c>
      <c r="AR253" s="189"/>
      <c r="AS253" s="118"/>
      <c r="AT253" s="119"/>
      <c r="AU253" s="122"/>
      <c r="AV253" s="122"/>
      <c r="AW253" s="122"/>
    </row>
    <row r="254" spans="1:49" hidden="1" x14ac:dyDescent="0.25">
      <c r="A254" s="101" t="s">
        <v>1175</v>
      </c>
      <c r="B254" s="121"/>
      <c r="C254" s="121"/>
      <c r="D254" s="25"/>
      <c r="E254" s="37" t="s">
        <v>1488</v>
      </c>
      <c r="F254" s="37" t="s">
        <v>1488</v>
      </c>
      <c r="AR254" s="189"/>
      <c r="AS254" s="118"/>
      <c r="AT254" s="119"/>
      <c r="AU254" s="122"/>
      <c r="AV254" s="122"/>
      <c r="AW254" s="122"/>
    </row>
    <row r="255" spans="1:49" hidden="1" x14ac:dyDescent="0.25">
      <c r="A255" s="101" t="s">
        <v>1176</v>
      </c>
      <c r="B255" s="121"/>
      <c r="C255" s="121"/>
      <c r="D255" s="25"/>
      <c r="E255" s="37" t="s">
        <v>1488</v>
      </c>
      <c r="F255" s="37" t="s">
        <v>1488</v>
      </c>
      <c r="AR255" s="189"/>
      <c r="AS255" s="118"/>
      <c r="AT255" s="119"/>
      <c r="AU255" s="122"/>
      <c r="AV255" s="122"/>
      <c r="AW255" s="122"/>
    </row>
    <row r="256" spans="1:49" hidden="1" x14ac:dyDescent="0.25">
      <c r="A256" s="101" t="s">
        <v>1177</v>
      </c>
      <c r="B256" s="121"/>
      <c r="C256" s="121"/>
      <c r="D256" s="25"/>
      <c r="E256" s="37" t="s">
        <v>1488</v>
      </c>
      <c r="F256" s="37" t="s">
        <v>1488</v>
      </c>
      <c r="AR256" s="189"/>
      <c r="AS256" s="118"/>
      <c r="AT256" s="119"/>
      <c r="AU256" s="122"/>
      <c r="AV256" s="122"/>
      <c r="AW256" s="122"/>
    </row>
    <row r="257" spans="1:49" hidden="1" x14ac:dyDescent="0.25">
      <c r="A257" s="101" t="s">
        <v>1178</v>
      </c>
      <c r="B257" s="121"/>
      <c r="C257" s="121"/>
      <c r="D257" s="25"/>
      <c r="E257" s="37" t="s">
        <v>1488</v>
      </c>
      <c r="F257" s="37" t="s">
        <v>1488</v>
      </c>
      <c r="AR257" s="189"/>
      <c r="AS257" s="118"/>
      <c r="AT257" s="119"/>
      <c r="AU257" s="122"/>
      <c r="AV257" s="122"/>
      <c r="AW257" s="122"/>
    </row>
    <row r="258" spans="1:49" hidden="1" x14ac:dyDescent="0.25">
      <c r="A258" s="101" t="s">
        <v>1179</v>
      </c>
      <c r="B258" s="121"/>
      <c r="C258" s="121"/>
      <c r="D258" s="25"/>
      <c r="E258" s="37" t="s">
        <v>1488</v>
      </c>
      <c r="F258" s="37" t="s">
        <v>1488</v>
      </c>
      <c r="AR258" s="189"/>
      <c r="AS258" s="118"/>
      <c r="AT258" s="119"/>
      <c r="AU258" s="122"/>
      <c r="AV258" s="122"/>
      <c r="AW258" s="122"/>
    </row>
    <row r="259" spans="1:49" hidden="1" x14ac:dyDescent="0.25">
      <c r="A259" s="101" t="s">
        <v>1180</v>
      </c>
      <c r="B259" s="121"/>
      <c r="C259" s="121"/>
      <c r="D259" s="25"/>
      <c r="E259" s="37" t="s">
        <v>1488</v>
      </c>
      <c r="F259" s="37" t="s">
        <v>1488</v>
      </c>
      <c r="AR259" s="189"/>
      <c r="AS259" s="118"/>
      <c r="AT259" s="119"/>
      <c r="AU259" s="122"/>
      <c r="AV259" s="122"/>
      <c r="AW259" s="122"/>
    </row>
    <row r="260" spans="1:49" hidden="1" x14ac:dyDescent="0.25">
      <c r="A260" s="101" t="s">
        <v>1181</v>
      </c>
      <c r="B260" s="121"/>
      <c r="C260" s="121"/>
      <c r="D260" s="25"/>
      <c r="E260" s="37" t="s">
        <v>1488</v>
      </c>
      <c r="F260" s="37" t="s">
        <v>1488</v>
      </c>
      <c r="AR260" s="189"/>
      <c r="AS260" s="118"/>
      <c r="AT260" s="119"/>
      <c r="AU260" s="122"/>
      <c r="AV260" s="122"/>
      <c r="AW260" s="122"/>
    </row>
    <row r="261" spans="1:49" hidden="1" x14ac:dyDescent="0.25">
      <c r="A261" s="101" t="s">
        <v>1182</v>
      </c>
      <c r="B261" s="121"/>
      <c r="C261" s="121"/>
      <c r="D261" s="25"/>
      <c r="E261" s="37" t="s">
        <v>1488</v>
      </c>
      <c r="F261" s="37" t="s">
        <v>1488</v>
      </c>
      <c r="AR261" s="189"/>
      <c r="AS261" s="118"/>
      <c r="AT261" s="119"/>
      <c r="AU261" s="122"/>
      <c r="AV261" s="122"/>
      <c r="AW261" s="122"/>
    </row>
    <row r="262" spans="1:49" hidden="1" x14ac:dyDescent="0.25">
      <c r="A262" s="101" t="s">
        <v>1183</v>
      </c>
      <c r="B262" s="121"/>
      <c r="C262" s="121"/>
      <c r="D262" s="25"/>
      <c r="E262" s="37" t="s">
        <v>1488</v>
      </c>
      <c r="F262" s="37" t="s">
        <v>1488</v>
      </c>
      <c r="AR262" s="189"/>
      <c r="AS262" s="118"/>
      <c r="AT262" s="119"/>
      <c r="AU262" s="122"/>
      <c r="AV262" s="122"/>
      <c r="AW262" s="122"/>
    </row>
    <row r="263" spans="1:49" hidden="1" x14ac:dyDescent="0.25">
      <c r="A263" s="101" t="s">
        <v>1184</v>
      </c>
      <c r="B263" s="121"/>
      <c r="C263" s="121"/>
      <c r="D263" s="25"/>
      <c r="E263" s="37" t="s">
        <v>1488</v>
      </c>
      <c r="F263" s="37" t="s">
        <v>1488</v>
      </c>
      <c r="AR263" s="189"/>
      <c r="AS263" s="118"/>
      <c r="AT263" s="119"/>
      <c r="AU263" s="122"/>
      <c r="AV263" s="122"/>
      <c r="AW263" s="122"/>
    </row>
    <row r="264" spans="1:49" hidden="1" x14ac:dyDescent="0.25">
      <c r="A264" s="101" t="s">
        <v>1185</v>
      </c>
      <c r="B264" s="121"/>
      <c r="C264" s="121"/>
      <c r="D264" s="25"/>
      <c r="E264" s="37" t="s">
        <v>1488</v>
      </c>
      <c r="F264" s="37" t="s">
        <v>1488</v>
      </c>
      <c r="AR264" s="189"/>
      <c r="AS264" s="118"/>
      <c r="AT264" s="119"/>
      <c r="AU264" s="122"/>
      <c r="AV264" s="122"/>
      <c r="AW264" s="122"/>
    </row>
    <row r="265" spans="1:49" hidden="1" x14ac:dyDescent="0.25">
      <c r="A265" s="101" t="s">
        <v>1186</v>
      </c>
      <c r="B265" s="121"/>
      <c r="C265" s="121"/>
      <c r="D265" s="25"/>
      <c r="E265" s="37" t="s">
        <v>1488</v>
      </c>
      <c r="F265" s="37" t="s">
        <v>1488</v>
      </c>
      <c r="AR265" s="189"/>
      <c r="AS265" s="118"/>
      <c r="AT265" s="119"/>
      <c r="AU265" s="122"/>
      <c r="AV265" s="122"/>
      <c r="AW265" s="122"/>
    </row>
    <row r="266" spans="1:49" hidden="1" x14ac:dyDescent="0.25">
      <c r="A266" s="101" t="s">
        <v>1187</v>
      </c>
      <c r="B266" s="121"/>
      <c r="C266" s="121"/>
      <c r="D266" s="25"/>
      <c r="E266" s="37" t="s">
        <v>1488</v>
      </c>
      <c r="F266" s="37" t="s">
        <v>1488</v>
      </c>
      <c r="AR266" s="189"/>
      <c r="AS266" s="118"/>
      <c r="AT266" s="119"/>
      <c r="AU266" s="122"/>
      <c r="AV266" s="122"/>
      <c r="AW266" s="122"/>
    </row>
    <row r="267" spans="1:49" hidden="1" x14ac:dyDescent="0.25">
      <c r="A267" s="101" t="s">
        <v>1188</v>
      </c>
      <c r="B267" s="121"/>
      <c r="C267" s="121"/>
      <c r="D267" s="25"/>
      <c r="E267" s="37" t="s">
        <v>1488</v>
      </c>
      <c r="F267" s="37" t="s">
        <v>1488</v>
      </c>
      <c r="AR267" s="189"/>
      <c r="AS267" s="118"/>
      <c r="AT267" s="119"/>
      <c r="AU267" s="122"/>
      <c r="AV267" s="122"/>
      <c r="AW267" s="122"/>
    </row>
    <row r="268" spans="1:49" hidden="1" x14ac:dyDescent="0.25">
      <c r="A268" s="101" t="s">
        <v>1189</v>
      </c>
      <c r="B268" s="121"/>
      <c r="C268" s="121"/>
      <c r="D268" s="25"/>
      <c r="E268" s="37" t="s">
        <v>1488</v>
      </c>
      <c r="F268" s="37" t="s">
        <v>1488</v>
      </c>
      <c r="AR268" s="189"/>
      <c r="AS268" s="118"/>
      <c r="AT268" s="119"/>
      <c r="AU268" s="122"/>
      <c r="AV268" s="122"/>
      <c r="AW268" s="122"/>
    </row>
    <row r="269" spans="1:49" hidden="1" x14ac:dyDescent="0.25">
      <c r="A269" s="101" t="s">
        <v>1190</v>
      </c>
      <c r="B269" s="121"/>
      <c r="C269" s="121"/>
      <c r="D269" s="25"/>
      <c r="E269" s="37" t="s">
        <v>1488</v>
      </c>
      <c r="F269" s="37" t="s">
        <v>1488</v>
      </c>
      <c r="AR269" s="189"/>
      <c r="AS269" s="118"/>
      <c r="AT269" s="119"/>
      <c r="AU269" s="122"/>
      <c r="AV269" s="122"/>
      <c r="AW269" s="122"/>
    </row>
    <row r="270" spans="1:49" hidden="1" x14ac:dyDescent="0.25">
      <c r="A270" s="101" t="s">
        <v>1191</v>
      </c>
      <c r="B270" s="121"/>
      <c r="C270" s="121"/>
      <c r="D270" s="25"/>
      <c r="E270" s="37" t="s">
        <v>1488</v>
      </c>
      <c r="F270" s="37" t="s">
        <v>1488</v>
      </c>
      <c r="AR270" s="189"/>
      <c r="AS270" s="118"/>
      <c r="AT270" s="119"/>
      <c r="AU270" s="122"/>
      <c r="AV270" s="122"/>
      <c r="AW270" s="122"/>
    </row>
    <row r="271" spans="1:49" hidden="1" x14ac:dyDescent="0.25">
      <c r="A271" s="101" t="s">
        <v>1192</v>
      </c>
      <c r="B271" s="121"/>
      <c r="C271" s="121"/>
      <c r="D271" s="25"/>
      <c r="E271" s="37" t="s">
        <v>1488</v>
      </c>
      <c r="F271" s="37" t="s">
        <v>1488</v>
      </c>
      <c r="AR271" s="189"/>
      <c r="AS271" s="118"/>
      <c r="AT271" s="119"/>
      <c r="AU271" s="122"/>
      <c r="AV271" s="122"/>
      <c r="AW271" s="122"/>
    </row>
    <row r="272" spans="1:49" hidden="1" x14ac:dyDescent="0.25">
      <c r="A272" s="101" t="s">
        <v>1193</v>
      </c>
      <c r="B272" s="121"/>
      <c r="C272" s="121"/>
      <c r="D272" s="25"/>
      <c r="E272" s="37" t="s">
        <v>1488</v>
      </c>
      <c r="F272" s="37" t="s">
        <v>1488</v>
      </c>
      <c r="AR272" s="189"/>
      <c r="AS272" s="118"/>
      <c r="AT272" s="119"/>
      <c r="AU272" s="122"/>
      <c r="AV272" s="122"/>
      <c r="AW272" s="122"/>
    </row>
    <row r="273" spans="1:49" hidden="1" x14ac:dyDescent="0.25">
      <c r="A273" s="101" t="s">
        <v>1194</v>
      </c>
      <c r="B273" s="121"/>
      <c r="C273" s="121"/>
      <c r="D273" s="25"/>
      <c r="E273" s="37" t="s">
        <v>1488</v>
      </c>
      <c r="F273" s="37" t="s">
        <v>1488</v>
      </c>
      <c r="AR273" s="189"/>
      <c r="AS273" s="118"/>
      <c r="AT273" s="119"/>
      <c r="AU273" s="122"/>
      <c r="AV273" s="122"/>
      <c r="AW273" s="122"/>
    </row>
    <row r="274" spans="1:49" hidden="1" x14ac:dyDescent="0.25">
      <c r="A274" s="101" t="s">
        <v>1195</v>
      </c>
      <c r="B274" s="121"/>
      <c r="C274" s="121"/>
      <c r="D274" s="25"/>
      <c r="E274" s="37" t="s">
        <v>1488</v>
      </c>
      <c r="F274" s="37" t="s">
        <v>1488</v>
      </c>
      <c r="AR274" s="189"/>
      <c r="AS274" s="118"/>
      <c r="AT274" s="119"/>
      <c r="AU274" s="122"/>
      <c r="AV274" s="122"/>
      <c r="AW274" s="122"/>
    </row>
    <row r="275" spans="1:49" hidden="1" x14ac:dyDescent="0.25">
      <c r="A275" s="101" t="s">
        <v>1196</v>
      </c>
      <c r="B275" s="121"/>
      <c r="C275" s="121"/>
      <c r="D275" s="25"/>
      <c r="E275" s="37" t="s">
        <v>1488</v>
      </c>
      <c r="F275" s="37" t="s">
        <v>1488</v>
      </c>
      <c r="AR275" s="189"/>
      <c r="AS275" s="118"/>
      <c r="AT275" s="119"/>
      <c r="AU275" s="122"/>
      <c r="AV275" s="122"/>
      <c r="AW275" s="122"/>
    </row>
    <row r="276" spans="1:49" hidden="1" x14ac:dyDescent="0.25">
      <c r="A276" s="101" t="s">
        <v>1197</v>
      </c>
      <c r="B276" s="121"/>
      <c r="C276" s="121"/>
      <c r="D276" s="25"/>
      <c r="E276" s="37" t="s">
        <v>1488</v>
      </c>
      <c r="F276" s="37" t="s">
        <v>1488</v>
      </c>
      <c r="AR276" s="189"/>
      <c r="AS276" s="118"/>
      <c r="AT276" s="119"/>
      <c r="AU276" s="122"/>
      <c r="AV276" s="122"/>
      <c r="AW276" s="122"/>
    </row>
    <row r="277" spans="1:49" hidden="1" x14ac:dyDescent="0.25">
      <c r="A277" s="101" t="s">
        <v>1198</v>
      </c>
      <c r="B277" s="121"/>
      <c r="C277" s="121"/>
      <c r="D277" s="25"/>
      <c r="E277" s="37" t="s">
        <v>1488</v>
      </c>
      <c r="F277" s="37" t="s">
        <v>1488</v>
      </c>
      <c r="AR277" s="189"/>
      <c r="AS277" s="118"/>
      <c r="AT277" s="119"/>
      <c r="AU277" s="122"/>
      <c r="AV277" s="122"/>
      <c r="AW277" s="122"/>
    </row>
    <row r="278" spans="1:49" hidden="1" x14ac:dyDescent="0.25">
      <c r="A278" s="101" t="s">
        <v>1199</v>
      </c>
      <c r="B278" s="121"/>
      <c r="C278" s="121"/>
      <c r="D278" s="25"/>
      <c r="E278" s="37" t="s">
        <v>1488</v>
      </c>
      <c r="F278" s="37" t="s">
        <v>1488</v>
      </c>
      <c r="AR278" s="189"/>
      <c r="AS278" s="118"/>
      <c r="AT278" s="119"/>
      <c r="AU278" s="122"/>
      <c r="AV278" s="122"/>
      <c r="AW278" s="122"/>
    </row>
    <row r="279" spans="1:49" hidden="1" x14ac:dyDescent="0.25">
      <c r="A279" s="101" t="s">
        <v>1200</v>
      </c>
      <c r="B279" s="121"/>
      <c r="C279" s="121"/>
      <c r="D279" s="25"/>
      <c r="E279" s="37" t="s">
        <v>1488</v>
      </c>
      <c r="F279" s="37" t="s">
        <v>1488</v>
      </c>
      <c r="AR279" s="189"/>
      <c r="AS279" s="118"/>
      <c r="AT279" s="119"/>
      <c r="AU279" s="122"/>
      <c r="AV279" s="122"/>
      <c r="AW279" s="122"/>
    </row>
    <row r="280" spans="1:49" hidden="1" x14ac:dyDescent="0.25">
      <c r="A280" s="101" t="s">
        <v>1201</v>
      </c>
      <c r="B280" s="121"/>
      <c r="C280" s="121"/>
      <c r="D280" s="25"/>
      <c r="E280" s="37" t="s">
        <v>1488</v>
      </c>
      <c r="F280" s="37" t="s">
        <v>1488</v>
      </c>
      <c r="AR280" s="189"/>
      <c r="AS280" s="118"/>
      <c r="AT280" s="119"/>
      <c r="AU280" s="122"/>
      <c r="AV280" s="122"/>
      <c r="AW280" s="122"/>
    </row>
    <row r="281" spans="1:49" hidden="1" x14ac:dyDescent="0.25">
      <c r="A281" s="101" t="s">
        <v>1202</v>
      </c>
      <c r="B281" s="121"/>
      <c r="C281" s="121"/>
      <c r="D281" s="25"/>
      <c r="E281" s="37" t="s">
        <v>1488</v>
      </c>
      <c r="F281" s="37" t="s">
        <v>1488</v>
      </c>
      <c r="AR281" s="189"/>
      <c r="AS281" s="118"/>
      <c r="AT281" s="119"/>
      <c r="AU281" s="122"/>
      <c r="AV281" s="122"/>
      <c r="AW281" s="122"/>
    </row>
    <row r="282" spans="1:49" hidden="1" x14ac:dyDescent="0.25">
      <c r="A282" s="101" t="s">
        <v>1203</v>
      </c>
      <c r="B282" s="121"/>
      <c r="C282" s="121"/>
      <c r="D282" s="25"/>
      <c r="E282" s="37" t="s">
        <v>1488</v>
      </c>
      <c r="F282" s="37" t="s">
        <v>1488</v>
      </c>
      <c r="AR282" s="189"/>
      <c r="AS282" s="118"/>
      <c r="AT282" s="119"/>
      <c r="AU282" s="122"/>
      <c r="AV282" s="122"/>
      <c r="AW282" s="122"/>
    </row>
    <row r="283" spans="1:49" hidden="1" x14ac:dyDescent="0.25">
      <c r="A283" s="101" t="s">
        <v>1204</v>
      </c>
      <c r="B283" s="121"/>
      <c r="C283" s="121"/>
      <c r="D283" s="25"/>
      <c r="E283" s="37" t="s">
        <v>1488</v>
      </c>
      <c r="F283" s="37" t="s">
        <v>1488</v>
      </c>
      <c r="AR283" s="189"/>
      <c r="AS283" s="118"/>
      <c r="AT283" s="119"/>
      <c r="AU283" s="122"/>
      <c r="AV283" s="122"/>
      <c r="AW283" s="122"/>
    </row>
    <row r="284" spans="1:49" hidden="1" x14ac:dyDescent="0.25">
      <c r="A284" s="101" t="s">
        <v>1205</v>
      </c>
      <c r="B284" s="121"/>
      <c r="C284" s="121"/>
      <c r="D284" s="25"/>
      <c r="E284" s="37" t="s">
        <v>1488</v>
      </c>
      <c r="F284" s="37" t="s">
        <v>1488</v>
      </c>
      <c r="AR284" s="189"/>
      <c r="AS284" s="118"/>
      <c r="AT284" s="119"/>
      <c r="AU284" s="122"/>
      <c r="AV284" s="122"/>
      <c r="AW284" s="122"/>
    </row>
    <row r="285" spans="1:49" ht="31.5" x14ac:dyDescent="0.25">
      <c r="A285" s="101" t="s">
        <v>1166</v>
      </c>
      <c r="B285" s="239" t="s">
        <v>146</v>
      </c>
      <c r="C285" s="25" t="s">
        <v>10</v>
      </c>
      <c r="D285" s="25">
        <v>1</v>
      </c>
      <c r="E285" s="37" t="s">
        <v>1488</v>
      </c>
      <c r="F285" s="37" t="s">
        <v>1488</v>
      </c>
      <c r="AR285" s="189"/>
      <c r="AS285" s="118" t="s">
        <v>224</v>
      </c>
      <c r="AT285" s="119" t="s">
        <v>369</v>
      </c>
      <c r="AU285" s="122"/>
      <c r="AV285" s="122"/>
      <c r="AW285" s="122"/>
    </row>
    <row r="286" spans="1:49" ht="47.25" x14ac:dyDescent="0.25">
      <c r="A286" s="101" t="s">
        <v>1167</v>
      </c>
      <c r="B286" s="240" t="s">
        <v>147</v>
      </c>
      <c r="C286" s="25" t="s">
        <v>10</v>
      </c>
      <c r="D286" s="25">
        <v>1</v>
      </c>
      <c r="E286" s="37" t="s">
        <v>1488</v>
      </c>
      <c r="F286" s="37" t="s">
        <v>1488</v>
      </c>
      <c r="AR286" s="189"/>
      <c r="AS286" s="118" t="s">
        <v>224</v>
      </c>
      <c r="AT286" s="119" t="s">
        <v>370</v>
      </c>
      <c r="AU286" s="122"/>
      <c r="AV286" s="122"/>
      <c r="AW286" s="122"/>
    </row>
    <row r="287" spans="1:49" ht="31.5" x14ac:dyDescent="0.25">
      <c r="A287" s="101" t="s">
        <v>1168</v>
      </c>
      <c r="B287" s="239" t="s">
        <v>1371</v>
      </c>
      <c r="C287" s="25" t="s">
        <v>10</v>
      </c>
      <c r="D287" s="25">
        <v>1</v>
      </c>
      <c r="E287" s="37" t="s">
        <v>1488</v>
      </c>
      <c r="F287" s="37" t="s">
        <v>1488</v>
      </c>
      <c r="AR287" s="189"/>
      <c r="AS287" s="118" t="s">
        <v>224</v>
      </c>
      <c r="AT287" s="119" t="s">
        <v>371</v>
      </c>
      <c r="AU287" s="122"/>
      <c r="AV287" s="122"/>
      <c r="AW287" s="122"/>
    </row>
    <row r="288" spans="1:49" ht="78.75" x14ac:dyDescent="0.25">
      <c r="A288" s="101" t="s">
        <v>1169</v>
      </c>
      <c r="B288" s="239" t="s">
        <v>181</v>
      </c>
      <c r="C288" s="25" t="s">
        <v>10</v>
      </c>
      <c r="D288" s="25">
        <v>1</v>
      </c>
      <c r="E288" s="37" t="s">
        <v>1488</v>
      </c>
      <c r="F288" s="37" t="s">
        <v>1488</v>
      </c>
      <c r="AR288" s="189"/>
      <c r="AS288" s="118" t="s">
        <v>224</v>
      </c>
      <c r="AT288" s="119" t="s">
        <v>372</v>
      </c>
      <c r="AU288" s="122"/>
      <c r="AV288" s="122"/>
      <c r="AW288" s="122"/>
    </row>
    <row r="289" spans="1:49" x14ac:dyDescent="0.25">
      <c r="A289" s="101" t="s">
        <v>1206</v>
      </c>
      <c r="B289" s="238" t="s">
        <v>148</v>
      </c>
      <c r="C289" s="25" t="s">
        <v>10</v>
      </c>
      <c r="D289" s="25">
        <v>1</v>
      </c>
      <c r="E289" s="37" t="s">
        <v>1488</v>
      </c>
      <c r="F289" s="37" t="s">
        <v>1488</v>
      </c>
      <c r="AR289" s="189"/>
      <c r="AS289" s="118" t="s">
        <v>224</v>
      </c>
      <c r="AT289" s="119" t="s">
        <v>373</v>
      </c>
      <c r="AU289" s="122"/>
      <c r="AV289" s="122"/>
      <c r="AW289" s="122"/>
    </row>
    <row r="290" spans="1:49" x14ac:dyDescent="0.25">
      <c r="A290" s="101" t="s">
        <v>1207</v>
      </c>
      <c r="B290" s="238" t="s">
        <v>149</v>
      </c>
      <c r="C290" s="25" t="s">
        <v>10</v>
      </c>
      <c r="D290" s="25">
        <v>1</v>
      </c>
      <c r="E290" s="37" t="s">
        <v>1488</v>
      </c>
      <c r="F290" s="37" t="s">
        <v>1488</v>
      </c>
      <c r="AR290" s="189"/>
      <c r="AS290" s="118" t="s">
        <v>224</v>
      </c>
      <c r="AT290" s="119" t="s">
        <v>374</v>
      </c>
      <c r="AU290" s="122"/>
      <c r="AV290" s="122"/>
      <c r="AW290" s="122"/>
    </row>
    <row r="291" spans="1:49" x14ac:dyDescent="0.25">
      <c r="A291" s="101" t="s">
        <v>1208</v>
      </c>
      <c r="B291" s="238" t="s">
        <v>150</v>
      </c>
      <c r="C291" s="25" t="s">
        <v>10</v>
      </c>
      <c r="D291" s="25">
        <v>1</v>
      </c>
      <c r="E291" s="37" t="s">
        <v>1488</v>
      </c>
      <c r="F291" s="37" t="s">
        <v>1488</v>
      </c>
      <c r="AR291" s="189"/>
      <c r="AS291" s="118" t="s">
        <v>224</v>
      </c>
      <c r="AT291" s="119" t="s">
        <v>375</v>
      </c>
      <c r="AU291" s="122"/>
      <c r="AV291" s="122"/>
      <c r="AW291" s="122"/>
    </row>
    <row r="292" spans="1:49" x14ac:dyDescent="0.25">
      <c r="A292" s="101" t="s">
        <v>1209</v>
      </c>
      <c r="B292" s="238" t="s">
        <v>151</v>
      </c>
      <c r="C292" s="25" t="s">
        <v>10</v>
      </c>
      <c r="D292" s="25">
        <v>1</v>
      </c>
      <c r="E292" s="37" t="s">
        <v>1488</v>
      </c>
      <c r="F292" s="37" t="s">
        <v>1488</v>
      </c>
      <c r="AR292" s="189"/>
      <c r="AS292" s="118" t="s">
        <v>224</v>
      </c>
      <c r="AT292" s="119" t="s">
        <v>376</v>
      </c>
      <c r="AU292" s="122"/>
      <c r="AV292" s="122"/>
      <c r="AW292" s="122"/>
    </row>
    <row r="293" spans="1:49" x14ac:dyDescent="0.25">
      <c r="A293" s="101" t="s">
        <v>1210</v>
      </c>
      <c r="B293" s="238" t="s">
        <v>152</v>
      </c>
      <c r="C293" s="25" t="s">
        <v>10</v>
      </c>
      <c r="D293" s="25">
        <v>1</v>
      </c>
      <c r="E293" s="37" t="s">
        <v>1488</v>
      </c>
      <c r="F293" s="37" t="s">
        <v>1488</v>
      </c>
      <c r="AR293" s="189"/>
      <c r="AS293" s="118" t="s">
        <v>224</v>
      </c>
      <c r="AT293" s="119" t="s">
        <v>377</v>
      </c>
      <c r="AU293" s="122"/>
      <c r="AV293" s="122"/>
      <c r="AW293" s="122"/>
    </row>
    <row r="294" spans="1:49" x14ac:dyDescent="0.25">
      <c r="A294" s="101" t="s">
        <v>1211</v>
      </c>
      <c r="B294" s="238" t="s">
        <v>153</v>
      </c>
      <c r="C294" s="25" t="s">
        <v>10</v>
      </c>
      <c r="D294" s="25">
        <v>1</v>
      </c>
      <c r="E294" s="37" t="s">
        <v>1488</v>
      </c>
      <c r="F294" s="37" t="s">
        <v>1488</v>
      </c>
      <c r="AR294" s="189"/>
      <c r="AS294" s="118" t="s">
        <v>224</v>
      </c>
      <c r="AT294" s="119" t="s">
        <v>378</v>
      </c>
      <c r="AU294" s="122"/>
      <c r="AV294" s="122"/>
      <c r="AW294" s="122"/>
    </row>
    <row r="295" spans="1:49" x14ac:dyDescent="0.25">
      <c r="A295" s="101" t="s">
        <v>1212</v>
      </c>
      <c r="B295" s="238" t="s">
        <v>154</v>
      </c>
      <c r="C295" s="25" t="s">
        <v>10</v>
      </c>
      <c r="D295" s="25">
        <v>1</v>
      </c>
      <c r="E295" s="37" t="s">
        <v>1488</v>
      </c>
      <c r="F295" s="37" t="s">
        <v>1488</v>
      </c>
      <c r="AR295" s="189"/>
      <c r="AS295" s="118" t="s">
        <v>224</v>
      </c>
      <c r="AT295" s="119" t="s">
        <v>379</v>
      </c>
      <c r="AU295" s="122"/>
      <c r="AV295" s="122"/>
      <c r="AW295" s="122"/>
    </row>
    <row r="296" spans="1:49" x14ac:dyDescent="0.25">
      <c r="A296" s="101" t="s">
        <v>1213</v>
      </c>
      <c r="B296" s="238" t="s">
        <v>155</v>
      </c>
      <c r="C296" s="25" t="s">
        <v>10</v>
      </c>
      <c r="D296" s="25">
        <v>1</v>
      </c>
      <c r="E296" s="37" t="s">
        <v>1488</v>
      </c>
      <c r="F296" s="37" t="s">
        <v>1488</v>
      </c>
      <c r="AR296" s="189"/>
      <c r="AS296" s="118" t="s">
        <v>224</v>
      </c>
      <c r="AT296" s="119" t="s">
        <v>380</v>
      </c>
      <c r="AU296" s="122"/>
      <c r="AV296" s="122"/>
      <c r="AW296" s="122"/>
    </row>
    <row r="297" spans="1:49" x14ac:dyDescent="0.25">
      <c r="A297" s="101" t="s">
        <v>1214</v>
      </c>
      <c r="B297" s="238" t="s">
        <v>156</v>
      </c>
      <c r="C297" s="25" t="s">
        <v>10</v>
      </c>
      <c r="D297" s="25">
        <v>1</v>
      </c>
      <c r="E297" s="37" t="s">
        <v>1488</v>
      </c>
      <c r="F297" s="37" t="s">
        <v>1488</v>
      </c>
      <c r="AR297" s="189"/>
      <c r="AS297" s="118" t="s">
        <v>224</v>
      </c>
      <c r="AT297" s="119" t="s">
        <v>381</v>
      </c>
      <c r="AU297" s="122"/>
      <c r="AV297" s="122"/>
      <c r="AW297" s="122"/>
    </row>
    <row r="298" spans="1:49" x14ac:dyDescent="0.25">
      <c r="A298" s="101" t="s">
        <v>1215</v>
      </c>
      <c r="B298" s="238" t="s">
        <v>157</v>
      </c>
      <c r="C298" s="25" t="s">
        <v>10</v>
      </c>
      <c r="D298" s="25">
        <v>1</v>
      </c>
      <c r="E298" s="37" t="s">
        <v>1488</v>
      </c>
      <c r="F298" s="37" t="s">
        <v>1488</v>
      </c>
      <c r="AR298" s="189"/>
      <c r="AS298" s="118" t="s">
        <v>224</v>
      </c>
      <c r="AT298" s="119" t="s">
        <v>382</v>
      </c>
      <c r="AU298" s="122"/>
      <c r="AV298" s="122"/>
      <c r="AW298" s="122"/>
    </row>
    <row r="299" spans="1:49" x14ac:dyDescent="0.25">
      <c r="A299" s="101" t="s">
        <v>1216</v>
      </c>
      <c r="B299" s="238" t="s">
        <v>158</v>
      </c>
      <c r="C299" s="25" t="s">
        <v>10</v>
      </c>
      <c r="D299" s="25">
        <v>1</v>
      </c>
      <c r="E299" s="37" t="s">
        <v>1488</v>
      </c>
      <c r="F299" s="37" t="s">
        <v>1488</v>
      </c>
      <c r="AR299" s="189"/>
      <c r="AS299" s="118" t="s">
        <v>224</v>
      </c>
      <c r="AT299" s="119" t="s">
        <v>383</v>
      </c>
      <c r="AU299" s="122"/>
      <c r="AV299" s="122"/>
      <c r="AW299" s="122"/>
    </row>
    <row r="300" spans="1:49" ht="37.5" customHeight="1" x14ac:dyDescent="0.25">
      <c r="A300" s="101" t="s">
        <v>1217</v>
      </c>
      <c r="B300" s="239" t="s">
        <v>159</v>
      </c>
      <c r="C300" s="25" t="s">
        <v>10</v>
      </c>
      <c r="D300" s="25">
        <v>1</v>
      </c>
      <c r="E300" s="37" t="s">
        <v>1488</v>
      </c>
      <c r="F300" s="37" t="s">
        <v>1488</v>
      </c>
      <c r="AR300" s="189"/>
      <c r="AS300" s="118" t="s">
        <v>224</v>
      </c>
      <c r="AT300" s="119" t="s">
        <v>384</v>
      </c>
      <c r="AU300" s="122"/>
      <c r="AV300" s="122"/>
      <c r="AW300" s="122"/>
    </row>
    <row r="301" spans="1:49" ht="63" x14ac:dyDescent="0.25">
      <c r="A301" s="101" t="s">
        <v>1218</v>
      </c>
      <c r="B301" s="239" t="s">
        <v>160</v>
      </c>
      <c r="C301" s="25" t="s">
        <v>10</v>
      </c>
      <c r="D301" s="25">
        <v>1</v>
      </c>
      <c r="E301" s="37" t="s">
        <v>1488</v>
      </c>
      <c r="F301" s="37" t="s">
        <v>1488</v>
      </c>
      <c r="AR301" s="189"/>
      <c r="AS301" s="118" t="s">
        <v>224</v>
      </c>
      <c r="AT301" s="119" t="s">
        <v>385</v>
      </c>
      <c r="AU301" s="122"/>
      <c r="AV301" s="122"/>
      <c r="AW301" s="122"/>
    </row>
    <row r="302" spans="1:49" x14ac:dyDescent="0.25">
      <c r="A302" s="101" t="s">
        <v>1219</v>
      </c>
      <c r="B302" s="238" t="s">
        <v>161</v>
      </c>
      <c r="C302" s="25" t="s">
        <v>10</v>
      </c>
      <c r="D302" s="25">
        <v>1</v>
      </c>
      <c r="E302" s="37" t="s">
        <v>1488</v>
      </c>
      <c r="F302" s="37" t="s">
        <v>1488</v>
      </c>
      <c r="AR302" s="189"/>
      <c r="AS302" s="118" t="s">
        <v>226</v>
      </c>
      <c r="AT302" s="119" t="s">
        <v>386</v>
      </c>
      <c r="AU302" s="122"/>
      <c r="AV302" s="122"/>
      <c r="AW302" s="122"/>
    </row>
    <row r="303" spans="1:49" x14ac:dyDescent="0.25">
      <c r="A303" s="101" t="s">
        <v>1220</v>
      </c>
      <c r="B303" s="238" t="s">
        <v>162</v>
      </c>
      <c r="C303" s="25" t="s">
        <v>10</v>
      </c>
      <c r="D303" s="25">
        <v>1</v>
      </c>
      <c r="E303" s="37" t="s">
        <v>1488</v>
      </c>
      <c r="F303" s="37" t="s">
        <v>1488</v>
      </c>
      <c r="AR303" s="189"/>
      <c r="AS303" s="118" t="s">
        <v>226</v>
      </c>
      <c r="AT303" s="119" t="s">
        <v>387</v>
      </c>
      <c r="AU303" s="122"/>
      <c r="AV303" s="122"/>
      <c r="AW303" s="122"/>
    </row>
    <row r="304" spans="1:49" x14ac:dyDescent="0.25">
      <c r="A304" s="101" t="s">
        <v>1221</v>
      </c>
      <c r="B304" s="238" t="s">
        <v>163</v>
      </c>
      <c r="C304" s="25" t="s">
        <v>10</v>
      </c>
      <c r="D304" s="25">
        <v>1</v>
      </c>
      <c r="E304" s="37" t="s">
        <v>1488</v>
      </c>
      <c r="F304" s="37" t="s">
        <v>1488</v>
      </c>
      <c r="AR304" s="189"/>
      <c r="AS304" s="118" t="s">
        <v>226</v>
      </c>
      <c r="AT304" s="119" t="s">
        <v>388</v>
      </c>
      <c r="AU304" s="122"/>
      <c r="AV304" s="122"/>
      <c r="AW304" s="122"/>
    </row>
    <row r="305" spans="1:49" x14ac:dyDescent="0.25">
      <c r="A305" s="101" t="s">
        <v>1222</v>
      </c>
      <c r="B305" s="238" t="s">
        <v>164</v>
      </c>
      <c r="C305" s="25" t="s">
        <v>10</v>
      </c>
      <c r="D305" s="25">
        <v>1</v>
      </c>
      <c r="E305" s="37" t="s">
        <v>1488</v>
      </c>
      <c r="F305" s="37" t="s">
        <v>1488</v>
      </c>
      <c r="AR305" s="189"/>
      <c r="AS305" s="118" t="s">
        <v>226</v>
      </c>
      <c r="AT305" s="119" t="s">
        <v>389</v>
      </c>
      <c r="AU305" s="122"/>
      <c r="AV305" s="122"/>
      <c r="AW305" s="122"/>
    </row>
    <row r="306" spans="1:49" x14ac:dyDescent="0.25">
      <c r="A306" s="101" t="s">
        <v>1223</v>
      </c>
      <c r="B306" s="238" t="s">
        <v>165</v>
      </c>
      <c r="C306" s="25" t="s">
        <v>10</v>
      </c>
      <c r="D306" s="25">
        <v>1</v>
      </c>
      <c r="E306" s="37" t="s">
        <v>1488</v>
      </c>
      <c r="F306" s="37" t="s">
        <v>1488</v>
      </c>
      <c r="AR306" s="189"/>
      <c r="AS306" s="118" t="s">
        <v>226</v>
      </c>
      <c r="AT306" s="119" t="s">
        <v>390</v>
      </c>
      <c r="AU306" s="122"/>
      <c r="AV306" s="122"/>
      <c r="AW306" s="122"/>
    </row>
    <row r="307" spans="1:49" ht="15" customHeight="1" x14ac:dyDescent="0.25">
      <c r="A307" s="101" t="s">
        <v>1224</v>
      </c>
      <c r="B307" s="238" t="s">
        <v>166</v>
      </c>
      <c r="C307" s="25" t="s">
        <v>10</v>
      </c>
      <c r="D307" s="25">
        <v>1</v>
      </c>
      <c r="E307" s="37" t="s">
        <v>1488</v>
      </c>
      <c r="F307" s="37" t="s">
        <v>1488</v>
      </c>
      <c r="AR307" s="189"/>
      <c r="AS307" s="118" t="s">
        <v>226</v>
      </c>
      <c r="AT307" s="119" t="s">
        <v>391</v>
      </c>
      <c r="AU307" s="122"/>
      <c r="AV307" s="122"/>
      <c r="AW307" s="122"/>
    </row>
    <row r="308" spans="1:49" x14ac:dyDescent="0.25">
      <c r="A308" s="101" t="s">
        <v>1225</v>
      </c>
      <c r="B308" s="238" t="s">
        <v>167</v>
      </c>
      <c r="C308" s="25" t="s">
        <v>10</v>
      </c>
      <c r="D308" s="25">
        <v>1</v>
      </c>
      <c r="E308" s="37" t="s">
        <v>1488</v>
      </c>
      <c r="F308" s="37" t="s">
        <v>1488</v>
      </c>
      <c r="AR308" s="189"/>
      <c r="AS308" s="118" t="s">
        <v>226</v>
      </c>
      <c r="AT308" s="119" t="s">
        <v>392</v>
      </c>
      <c r="AU308" s="122"/>
      <c r="AV308" s="122"/>
      <c r="AW308" s="122"/>
    </row>
    <row r="309" spans="1:49" x14ac:dyDescent="0.25">
      <c r="A309" s="101" t="s">
        <v>1226</v>
      </c>
      <c r="B309" s="238" t="s">
        <v>168</v>
      </c>
      <c r="C309" s="25" t="s">
        <v>10</v>
      </c>
      <c r="D309" s="25">
        <v>1</v>
      </c>
      <c r="E309" s="37" t="s">
        <v>1488</v>
      </c>
      <c r="F309" s="37" t="s">
        <v>1488</v>
      </c>
      <c r="AR309" s="189"/>
      <c r="AS309" s="118" t="s">
        <v>226</v>
      </c>
      <c r="AT309" s="119" t="s">
        <v>393</v>
      </c>
      <c r="AU309" s="122"/>
      <c r="AV309" s="122"/>
      <c r="AW309" s="122"/>
    </row>
    <row r="310" spans="1:49" x14ac:dyDescent="0.25">
      <c r="A310" s="101" t="s">
        <v>1227</v>
      </c>
      <c r="B310" s="238" t="s">
        <v>169</v>
      </c>
      <c r="C310" s="25" t="s">
        <v>10</v>
      </c>
      <c r="D310" s="25">
        <v>1</v>
      </c>
      <c r="E310" s="37" t="s">
        <v>1488</v>
      </c>
      <c r="F310" s="37" t="s">
        <v>1488</v>
      </c>
      <c r="AR310" s="189"/>
      <c r="AS310" s="118" t="s">
        <v>226</v>
      </c>
      <c r="AT310" s="119" t="s">
        <v>394</v>
      </c>
      <c r="AU310" s="122"/>
      <c r="AV310" s="122"/>
      <c r="AW310" s="122"/>
    </row>
    <row r="311" spans="1:49" x14ac:dyDescent="0.25">
      <c r="A311" s="101" t="s">
        <v>1228</v>
      </c>
      <c r="B311" s="238" t="s">
        <v>170</v>
      </c>
      <c r="C311" s="25" t="s">
        <v>10</v>
      </c>
      <c r="D311" s="25">
        <v>1</v>
      </c>
      <c r="E311" s="37" t="s">
        <v>1488</v>
      </c>
      <c r="F311" s="37" t="s">
        <v>1488</v>
      </c>
      <c r="AR311" s="189"/>
      <c r="AS311" s="118" t="s">
        <v>226</v>
      </c>
      <c r="AT311" s="119" t="s">
        <v>395</v>
      </c>
      <c r="AU311" s="122"/>
      <c r="AV311" s="122"/>
      <c r="AW311" s="122"/>
    </row>
    <row r="312" spans="1:49" ht="21" customHeight="1" x14ac:dyDescent="0.25">
      <c r="A312" s="101" t="s">
        <v>1229</v>
      </c>
      <c r="B312" s="238" t="s">
        <v>171</v>
      </c>
      <c r="C312" s="25" t="s">
        <v>10</v>
      </c>
      <c r="D312" s="25">
        <v>1</v>
      </c>
      <c r="E312" s="37" t="s">
        <v>1488</v>
      </c>
      <c r="F312" s="37" t="s">
        <v>1488</v>
      </c>
      <c r="AR312" s="189"/>
      <c r="AS312" s="118" t="s">
        <v>226</v>
      </c>
      <c r="AT312" s="119" t="s">
        <v>396</v>
      </c>
      <c r="AU312" s="122"/>
      <c r="AV312" s="122"/>
      <c r="AW312" s="122"/>
    </row>
    <row r="313" spans="1:49" ht="47.25" x14ac:dyDescent="0.25">
      <c r="A313" s="101" t="s">
        <v>1230</v>
      </c>
      <c r="B313" s="241" t="s">
        <v>172</v>
      </c>
      <c r="C313" s="25" t="s">
        <v>10</v>
      </c>
      <c r="D313" s="25">
        <v>1</v>
      </c>
      <c r="E313" s="37" t="s">
        <v>1488</v>
      </c>
      <c r="F313" s="37" t="s">
        <v>1488</v>
      </c>
      <c r="AR313" s="189"/>
      <c r="AS313" s="118" t="s">
        <v>226</v>
      </c>
      <c r="AT313" s="119" t="s">
        <v>397</v>
      </c>
      <c r="AU313" s="122"/>
      <c r="AV313" s="122"/>
      <c r="AW313" s="122"/>
    </row>
    <row r="314" spans="1:49" x14ac:dyDescent="0.25">
      <c r="A314" s="101" t="s">
        <v>1231</v>
      </c>
      <c r="B314" s="238" t="s">
        <v>173</v>
      </c>
      <c r="C314" s="25" t="s">
        <v>10</v>
      </c>
      <c r="D314" s="25">
        <v>1</v>
      </c>
      <c r="E314" s="37" t="s">
        <v>1488</v>
      </c>
      <c r="F314" s="37" t="s">
        <v>1488</v>
      </c>
      <c r="AR314" s="189"/>
      <c r="AS314" s="118" t="s">
        <v>226</v>
      </c>
      <c r="AT314" s="119" t="s">
        <v>398</v>
      </c>
      <c r="AU314" s="122"/>
      <c r="AV314" s="122"/>
      <c r="AW314" s="122"/>
    </row>
    <row r="315" spans="1:49" x14ac:dyDescent="0.25">
      <c r="A315" s="101" t="s">
        <v>1232</v>
      </c>
      <c r="B315" s="238" t="s">
        <v>174</v>
      </c>
      <c r="C315" s="25" t="s">
        <v>10</v>
      </c>
      <c r="D315" s="25">
        <v>1</v>
      </c>
      <c r="E315" s="37" t="s">
        <v>1488</v>
      </c>
      <c r="F315" s="37" t="s">
        <v>1488</v>
      </c>
      <c r="AR315" s="189"/>
      <c r="AS315" s="118" t="s">
        <v>226</v>
      </c>
      <c r="AT315" s="119" t="s">
        <v>399</v>
      </c>
      <c r="AU315" s="122"/>
      <c r="AV315" s="122"/>
      <c r="AW315" s="122"/>
    </row>
    <row r="316" spans="1:49" x14ac:dyDescent="0.25">
      <c r="A316" s="101" t="s">
        <v>1233</v>
      </c>
      <c r="B316" s="242" t="s">
        <v>175</v>
      </c>
      <c r="C316" s="25" t="s">
        <v>10</v>
      </c>
      <c r="D316" s="25">
        <v>1</v>
      </c>
      <c r="E316" s="37" t="s">
        <v>1488</v>
      </c>
      <c r="F316" s="37" t="s">
        <v>1488</v>
      </c>
      <c r="AR316" s="189"/>
      <c r="AS316" s="118" t="s">
        <v>226</v>
      </c>
      <c r="AT316" s="119" t="s">
        <v>400</v>
      </c>
      <c r="AU316" s="122"/>
      <c r="AV316" s="122"/>
      <c r="AW316" s="122"/>
    </row>
    <row r="317" spans="1:49" x14ac:dyDescent="0.25">
      <c r="A317" s="101" t="s">
        <v>1234</v>
      </c>
      <c r="B317" s="242" t="s">
        <v>176</v>
      </c>
      <c r="C317" s="25" t="s">
        <v>10</v>
      </c>
      <c r="D317" s="25">
        <v>1</v>
      </c>
      <c r="E317" s="37" t="s">
        <v>1488</v>
      </c>
      <c r="F317" s="37" t="s">
        <v>1488</v>
      </c>
      <c r="AR317" s="189"/>
      <c r="AS317" s="118" t="s">
        <v>226</v>
      </c>
      <c r="AT317" s="119" t="s">
        <v>401</v>
      </c>
      <c r="AU317" s="122"/>
      <c r="AV317" s="122"/>
      <c r="AW317" s="122"/>
    </row>
    <row r="318" spans="1:49" x14ac:dyDescent="0.25">
      <c r="A318" s="101" t="s">
        <v>1235</v>
      </c>
      <c r="B318" s="242" t="s">
        <v>177</v>
      </c>
      <c r="C318" s="25" t="s">
        <v>10</v>
      </c>
      <c r="D318" s="25">
        <v>1</v>
      </c>
      <c r="E318" s="37" t="s">
        <v>1488</v>
      </c>
      <c r="F318" s="37" t="s">
        <v>1488</v>
      </c>
      <c r="AR318" s="189"/>
      <c r="AS318" s="118" t="s">
        <v>226</v>
      </c>
      <c r="AT318" s="119" t="s">
        <v>402</v>
      </c>
      <c r="AU318" s="122"/>
      <c r="AV318" s="122"/>
      <c r="AW318" s="122"/>
    </row>
    <row r="319" spans="1:49" ht="18.75" customHeight="1" x14ac:dyDescent="0.25">
      <c r="A319" s="101" t="s">
        <v>1236</v>
      </c>
      <c r="B319" s="242" t="s">
        <v>178</v>
      </c>
      <c r="C319" s="25" t="s">
        <v>10</v>
      </c>
      <c r="D319" s="25">
        <v>1</v>
      </c>
      <c r="E319" s="37" t="s">
        <v>1488</v>
      </c>
      <c r="F319" s="37" t="s">
        <v>1488</v>
      </c>
      <c r="AR319" s="189"/>
      <c r="AS319" s="118" t="s">
        <v>226</v>
      </c>
      <c r="AT319" s="119" t="s">
        <v>403</v>
      </c>
      <c r="AU319" s="122"/>
      <c r="AV319" s="122"/>
      <c r="AW319" s="122"/>
    </row>
    <row r="320" spans="1:49" ht="34.5" customHeight="1" x14ac:dyDescent="0.25">
      <c r="A320" s="101" t="s">
        <v>1237</v>
      </c>
      <c r="B320" s="243" t="s">
        <v>179</v>
      </c>
      <c r="C320" s="25" t="s">
        <v>10</v>
      </c>
      <c r="D320" s="25">
        <v>1</v>
      </c>
      <c r="E320" s="37" t="s">
        <v>1488</v>
      </c>
      <c r="F320" s="37" t="s">
        <v>1488</v>
      </c>
      <c r="AR320" s="189"/>
      <c r="AS320" s="118"/>
      <c r="AT320" s="119"/>
      <c r="AU320" s="122"/>
      <c r="AV320" s="122"/>
      <c r="AW320" s="122"/>
    </row>
    <row r="321" spans="1:49" ht="48.75" customHeight="1" x14ac:dyDescent="0.25">
      <c r="A321" s="80" t="s">
        <v>69</v>
      </c>
      <c r="B321" s="18" t="s">
        <v>11</v>
      </c>
      <c r="C321" s="120" t="s">
        <v>12</v>
      </c>
      <c r="D321" s="120" t="s">
        <v>13</v>
      </c>
      <c r="E321" s="842" t="s">
        <v>14</v>
      </c>
      <c r="F321" s="843"/>
      <c r="AR321" s="189"/>
      <c r="AS321" s="118" t="s">
        <v>226</v>
      </c>
      <c r="AT321" s="119" t="s">
        <v>404</v>
      </c>
      <c r="AU321" s="122"/>
      <c r="AV321" s="122"/>
      <c r="AW321" s="122"/>
    </row>
    <row r="322" spans="1:49" x14ac:dyDescent="0.25">
      <c r="A322" s="27" t="s">
        <v>35</v>
      </c>
      <c r="B322" s="30"/>
      <c r="C322" s="197"/>
      <c r="D322" s="19"/>
      <c r="E322" s="810"/>
      <c r="F322" s="810"/>
      <c r="AR322" s="189"/>
      <c r="AS322" s="118" t="s">
        <v>226</v>
      </c>
      <c r="AT322" s="119" t="s">
        <v>405</v>
      </c>
      <c r="AU322" s="122"/>
      <c r="AV322" s="122"/>
      <c r="AW322" s="122"/>
    </row>
    <row r="323" spans="1:49" x14ac:dyDescent="0.25">
      <c r="A323" s="27" t="s">
        <v>36</v>
      </c>
      <c r="B323" s="30"/>
      <c r="C323" s="19"/>
      <c r="D323" s="19"/>
      <c r="E323" s="810"/>
      <c r="F323" s="810"/>
      <c r="AR323" s="189"/>
      <c r="AS323" s="118" t="s">
        <v>228</v>
      </c>
      <c r="AT323" s="119" t="s">
        <v>406</v>
      </c>
      <c r="AU323" s="122"/>
      <c r="AV323" s="122"/>
      <c r="AW323" s="122"/>
    </row>
    <row r="324" spans="1:49" ht="31.5" x14ac:dyDescent="0.25">
      <c r="A324" s="193"/>
      <c r="B324" s="195"/>
      <c r="C324" s="19" t="s">
        <v>53</v>
      </c>
      <c r="D324" s="19" t="s">
        <v>1314</v>
      </c>
      <c r="E324" s="102"/>
      <c r="F324" s="198"/>
      <c r="AR324" s="189"/>
      <c r="AS324" s="118" t="s">
        <v>228</v>
      </c>
      <c r="AT324" s="119" t="s">
        <v>407</v>
      </c>
      <c r="AU324" s="122"/>
      <c r="AV324" s="122"/>
      <c r="AW324" s="122"/>
    </row>
    <row r="325" spans="1:49" x14ac:dyDescent="0.25">
      <c r="A325" s="54">
        <v>1</v>
      </c>
      <c r="B325" s="178" t="s">
        <v>31</v>
      </c>
      <c r="C325" s="21"/>
      <c r="D325" s="21"/>
      <c r="E325" s="102"/>
      <c r="F325" s="198"/>
      <c r="AR325" s="189"/>
      <c r="AS325" s="118" t="s">
        <v>228</v>
      </c>
      <c r="AT325" s="119" t="s">
        <v>408</v>
      </c>
      <c r="AU325" s="122"/>
      <c r="AV325" s="122"/>
      <c r="AW325" s="122"/>
    </row>
    <row r="326" spans="1:49" x14ac:dyDescent="0.25">
      <c r="A326" s="77" t="s">
        <v>66</v>
      </c>
      <c r="B326" s="178" t="s">
        <v>958</v>
      </c>
      <c r="C326" s="21"/>
      <c r="D326" s="21"/>
      <c r="E326" s="102"/>
      <c r="F326" s="198"/>
      <c r="AR326" s="189"/>
      <c r="AS326" s="118" t="s">
        <v>228</v>
      </c>
      <c r="AT326" s="119" t="s">
        <v>409</v>
      </c>
      <c r="AU326" s="122"/>
      <c r="AV326" s="122"/>
      <c r="AW326" s="122"/>
    </row>
    <row r="327" spans="1:49" x14ac:dyDescent="0.25">
      <c r="A327" s="78" t="s">
        <v>67</v>
      </c>
      <c r="B327" s="178" t="s">
        <v>3</v>
      </c>
      <c r="C327" s="21"/>
      <c r="D327" s="21"/>
      <c r="E327" s="102"/>
      <c r="F327" s="198"/>
      <c r="AR327" s="189"/>
      <c r="AS327" s="118" t="s">
        <v>228</v>
      </c>
      <c r="AT327" s="119" t="s">
        <v>410</v>
      </c>
      <c r="AU327" s="122"/>
      <c r="AV327" s="122"/>
      <c r="AW327" s="122"/>
    </row>
    <row r="328" spans="1:49" x14ac:dyDescent="0.25">
      <c r="A328" s="78" t="s">
        <v>68</v>
      </c>
      <c r="B328" s="178" t="s">
        <v>4</v>
      </c>
      <c r="C328" s="31"/>
      <c r="D328" s="31"/>
      <c r="E328" s="102"/>
      <c r="F328" s="198"/>
      <c r="AR328" s="189"/>
      <c r="AS328" s="118" t="s">
        <v>228</v>
      </c>
      <c r="AT328" s="119" t="s">
        <v>411</v>
      </c>
      <c r="AU328" s="122"/>
      <c r="AV328" s="122"/>
      <c r="AW328" s="122"/>
    </row>
    <row r="329" spans="1:49" ht="31.5" x14ac:dyDescent="0.25">
      <c r="A329" s="54">
        <v>2</v>
      </c>
      <c r="B329" s="187" t="s">
        <v>6</v>
      </c>
      <c r="C329" s="21"/>
      <c r="D329" s="21"/>
      <c r="E329" s="102"/>
      <c r="F329" s="198"/>
      <c r="AR329" s="189"/>
      <c r="AS329" s="118" t="s">
        <v>228</v>
      </c>
      <c r="AT329" s="119" t="s">
        <v>412</v>
      </c>
      <c r="AU329" s="122"/>
      <c r="AV329" s="122"/>
      <c r="AW329" s="122"/>
    </row>
    <row r="330" spans="1:49" x14ac:dyDescent="0.25">
      <c r="A330" s="77" t="s">
        <v>66</v>
      </c>
      <c r="B330" s="187" t="s">
        <v>958</v>
      </c>
      <c r="C330" s="21"/>
      <c r="D330" s="21"/>
      <c r="E330" s="102"/>
      <c r="F330" s="198"/>
      <c r="AR330" s="189"/>
      <c r="AS330" s="118" t="s">
        <v>228</v>
      </c>
      <c r="AT330" s="119" t="s">
        <v>413</v>
      </c>
      <c r="AU330" s="122"/>
      <c r="AV330" s="122"/>
      <c r="AW330" s="122"/>
    </row>
    <row r="331" spans="1:49" x14ac:dyDescent="0.25">
      <c r="A331" s="78" t="s">
        <v>67</v>
      </c>
      <c r="B331" s="187" t="s">
        <v>3</v>
      </c>
      <c r="C331" s="21"/>
      <c r="D331" s="21"/>
      <c r="E331" s="102"/>
      <c r="F331" s="198"/>
      <c r="AR331" s="189"/>
      <c r="AS331" s="118" t="s">
        <v>228</v>
      </c>
      <c r="AT331" s="119" t="s">
        <v>414</v>
      </c>
      <c r="AU331" s="122"/>
      <c r="AV331" s="122"/>
      <c r="AW331" s="122"/>
    </row>
    <row r="332" spans="1:49" x14ac:dyDescent="0.25">
      <c r="A332" s="78" t="s">
        <v>68</v>
      </c>
      <c r="B332" s="187" t="s">
        <v>4</v>
      </c>
      <c r="C332" s="21"/>
      <c r="D332" s="21"/>
      <c r="E332" s="104"/>
      <c r="F332" s="105"/>
      <c r="AR332" s="189"/>
      <c r="AS332" s="118"/>
      <c r="AT332" s="119"/>
      <c r="AU332" s="122"/>
      <c r="AV332" s="122"/>
      <c r="AW332" s="122"/>
    </row>
    <row r="333" spans="1:49" x14ac:dyDescent="0.25">
      <c r="A333" s="870"/>
      <c r="B333" s="871"/>
      <c r="C333" s="871"/>
      <c r="D333" s="871"/>
      <c r="E333" s="871"/>
      <c r="F333" s="871"/>
      <c r="AR333" s="189"/>
      <c r="AS333" s="118"/>
      <c r="AT333" s="119"/>
      <c r="AU333" s="122"/>
      <c r="AV333" s="122"/>
      <c r="AW333" s="122"/>
    </row>
    <row r="334" spans="1:49" x14ac:dyDescent="0.25">
      <c r="A334" s="59" t="s">
        <v>57</v>
      </c>
      <c r="B334" s="60" t="s">
        <v>185</v>
      </c>
      <c r="C334" s="61" t="s">
        <v>7</v>
      </c>
      <c r="D334" s="61" t="s">
        <v>8</v>
      </c>
      <c r="E334" s="71" t="s">
        <v>9</v>
      </c>
      <c r="F334" s="64" t="s">
        <v>1081</v>
      </c>
      <c r="AR334" s="189"/>
      <c r="AS334" s="118" t="s">
        <v>230</v>
      </c>
      <c r="AT334" s="119" t="s">
        <v>415</v>
      </c>
      <c r="AU334" s="122"/>
      <c r="AV334" s="122"/>
      <c r="AW334" s="122"/>
    </row>
    <row r="335" spans="1:49" x14ac:dyDescent="0.25">
      <c r="A335" s="106" t="s">
        <v>1238</v>
      </c>
      <c r="B335" s="244" t="s">
        <v>980</v>
      </c>
      <c r="C335" s="25"/>
      <c r="D335" s="25"/>
      <c r="E335" s="37" t="s">
        <v>1363</v>
      </c>
      <c r="F335" s="37" t="s">
        <v>1363</v>
      </c>
      <c r="AR335" s="189"/>
      <c r="AS335" s="118" t="s">
        <v>230</v>
      </c>
      <c r="AT335" s="119" t="s">
        <v>416</v>
      </c>
      <c r="AU335" s="122"/>
      <c r="AV335" s="122"/>
      <c r="AW335" s="122"/>
    </row>
    <row r="336" spans="1:49" x14ac:dyDescent="0.25">
      <c r="A336" s="106" t="s">
        <v>1239</v>
      </c>
      <c r="B336" s="245" t="s">
        <v>186</v>
      </c>
      <c r="C336" s="25" t="s">
        <v>10</v>
      </c>
      <c r="D336" s="25">
        <v>1</v>
      </c>
      <c r="E336" s="37" t="s">
        <v>1488</v>
      </c>
      <c r="F336" s="37" t="s">
        <v>1488</v>
      </c>
      <c r="AR336" s="189"/>
      <c r="AS336" s="118" t="s">
        <v>230</v>
      </c>
      <c r="AT336" s="119" t="s">
        <v>417</v>
      </c>
      <c r="AU336" s="122"/>
      <c r="AV336" s="122"/>
      <c r="AW336" s="122"/>
    </row>
    <row r="337" spans="1:49" x14ac:dyDescent="0.25">
      <c r="A337" s="106" t="s">
        <v>1240</v>
      </c>
      <c r="B337" s="246" t="s">
        <v>187</v>
      </c>
      <c r="C337" s="25" t="s">
        <v>10</v>
      </c>
      <c r="D337" s="25">
        <v>1</v>
      </c>
      <c r="E337" s="37" t="s">
        <v>1488</v>
      </c>
      <c r="F337" s="37" t="s">
        <v>1488</v>
      </c>
      <c r="AR337" s="189"/>
      <c r="AS337" s="118" t="s">
        <v>230</v>
      </c>
      <c r="AT337" s="119" t="s">
        <v>418</v>
      </c>
      <c r="AU337" s="122"/>
      <c r="AV337" s="122"/>
      <c r="AW337" s="122"/>
    </row>
    <row r="338" spans="1:49" x14ac:dyDescent="0.25">
      <c r="A338" s="106" t="s">
        <v>1241</v>
      </c>
      <c r="B338" s="247" t="s">
        <v>981</v>
      </c>
      <c r="C338" s="25"/>
      <c r="D338" s="25">
        <v>6</v>
      </c>
      <c r="E338" s="37" t="s">
        <v>1363</v>
      </c>
      <c r="F338" s="37" t="s">
        <v>1363</v>
      </c>
      <c r="AR338" s="189"/>
      <c r="AS338" s="118" t="s">
        <v>230</v>
      </c>
      <c r="AT338" s="119" t="s">
        <v>419</v>
      </c>
      <c r="AU338" s="122"/>
      <c r="AV338" s="122"/>
      <c r="AW338" s="122"/>
    </row>
    <row r="339" spans="1:49" x14ac:dyDescent="0.25">
      <c r="A339" s="106" t="s">
        <v>1242</v>
      </c>
      <c r="B339" s="248" t="s">
        <v>982</v>
      </c>
      <c r="C339" s="25"/>
      <c r="D339" s="25"/>
      <c r="E339" s="37"/>
      <c r="F339" s="37"/>
      <c r="AR339" s="189"/>
      <c r="AS339" s="118" t="s">
        <v>230</v>
      </c>
      <c r="AT339" s="119" t="s">
        <v>420</v>
      </c>
      <c r="AU339" s="122"/>
      <c r="AV339" s="122"/>
      <c r="AW339" s="122"/>
    </row>
    <row r="340" spans="1:49" x14ac:dyDescent="0.25">
      <c r="A340" s="106" t="s">
        <v>1243</v>
      </c>
      <c r="B340" s="245" t="s">
        <v>38</v>
      </c>
      <c r="C340" s="25" t="s">
        <v>10</v>
      </c>
      <c r="D340" s="25">
        <v>3</v>
      </c>
      <c r="E340" s="37" t="s">
        <v>1488</v>
      </c>
      <c r="F340" s="37" t="s">
        <v>1488</v>
      </c>
      <c r="AR340" s="189"/>
      <c r="AS340" s="118" t="s">
        <v>230</v>
      </c>
      <c r="AT340" s="119" t="s">
        <v>421</v>
      </c>
      <c r="AU340" s="122"/>
      <c r="AV340" s="122"/>
      <c r="AW340" s="122"/>
    </row>
    <row r="341" spans="1:49" x14ac:dyDescent="0.25">
      <c r="A341" s="106" t="s">
        <v>1244</v>
      </c>
      <c r="B341" s="245" t="s">
        <v>39</v>
      </c>
      <c r="C341" s="25" t="s">
        <v>10</v>
      </c>
      <c r="D341" s="25" t="s">
        <v>40</v>
      </c>
      <c r="E341" s="37" t="s">
        <v>1488</v>
      </c>
      <c r="F341" s="37" t="s">
        <v>1488</v>
      </c>
      <c r="AR341" s="189"/>
      <c r="AS341" s="118" t="s">
        <v>230</v>
      </c>
      <c r="AT341" s="119" t="s">
        <v>422</v>
      </c>
      <c r="AU341" s="122"/>
      <c r="AV341" s="122"/>
      <c r="AW341" s="122"/>
    </row>
    <row r="342" spans="1:49" x14ac:dyDescent="0.25">
      <c r="A342" s="106" t="s">
        <v>1245</v>
      </c>
      <c r="B342" s="247" t="s">
        <v>983</v>
      </c>
      <c r="C342" s="25" t="s">
        <v>10</v>
      </c>
      <c r="D342" s="25">
        <v>1</v>
      </c>
      <c r="E342" s="37" t="s">
        <v>1488</v>
      </c>
      <c r="F342" s="37" t="s">
        <v>1488</v>
      </c>
      <c r="AR342" s="189"/>
      <c r="AS342" s="118" t="s">
        <v>230</v>
      </c>
      <c r="AT342" s="119" t="s">
        <v>423</v>
      </c>
      <c r="AU342" s="122"/>
      <c r="AV342" s="122"/>
      <c r="AW342" s="122"/>
    </row>
    <row r="343" spans="1:49" ht="47.25" x14ac:dyDescent="0.25">
      <c r="A343" s="106" t="s">
        <v>1246</v>
      </c>
      <c r="B343" s="249" t="s">
        <v>984</v>
      </c>
      <c r="C343" s="25"/>
      <c r="D343" s="25"/>
      <c r="E343" s="37" t="s">
        <v>1363</v>
      </c>
      <c r="F343" s="37" t="s">
        <v>1363</v>
      </c>
      <c r="AR343" s="189"/>
      <c r="AS343" s="118" t="s">
        <v>230</v>
      </c>
      <c r="AT343" s="119" t="s">
        <v>424</v>
      </c>
      <c r="AU343" s="122"/>
      <c r="AV343" s="122"/>
      <c r="AW343" s="122"/>
    </row>
    <row r="344" spans="1:49" ht="47.25" x14ac:dyDescent="0.25">
      <c r="A344" s="106" t="s">
        <v>1247</v>
      </c>
      <c r="B344" s="250" t="s">
        <v>1372</v>
      </c>
      <c r="C344" s="25" t="s">
        <v>10</v>
      </c>
      <c r="D344" s="25">
        <v>1</v>
      </c>
      <c r="E344" s="37" t="s">
        <v>1488</v>
      </c>
      <c r="F344" s="37" t="s">
        <v>1488</v>
      </c>
      <c r="AR344" s="189"/>
      <c r="AS344" s="118"/>
      <c r="AT344" s="119"/>
      <c r="AU344" s="122"/>
      <c r="AV344" s="122"/>
      <c r="AW344" s="122"/>
    </row>
    <row r="345" spans="1:49" ht="63" x14ac:dyDescent="0.25">
      <c r="A345" s="106" t="s">
        <v>1248</v>
      </c>
      <c r="B345" s="250" t="s">
        <v>1373</v>
      </c>
      <c r="C345" s="25" t="s">
        <v>10</v>
      </c>
      <c r="D345" s="25">
        <v>1</v>
      </c>
      <c r="E345" s="37" t="s">
        <v>1363</v>
      </c>
      <c r="F345" s="37" t="s">
        <v>1363</v>
      </c>
      <c r="AR345" s="189"/>
      <c r="AS345" s="118"/>
      <c r="AT345" s="119"/>
      <c r="AU345" s="122"/>
      <c r="AV345" s="122"/>
      <c r="AW345" s="122"/>
    </row>
    <row r="346" spans="1:49" ht="47.25" x14ac:dyDescent="0.25">
      <c r="A346" s="106" t="s">
        <v>1249</v>
      </c>
      <c r="B346" s="251" t="s">
        <v>985</v>
      </c>
      <c r="C346" s="25" t="s">
        <v>10</v>
      </c>
      <c r="D346" s="25">
        <v>1</v>
      </c>
      <c r="E346" s="37" t="s">
        <v>1488</v>
      </c>
      <c r="F346" s="37" t="s">
        <v>1488</v>
      </c>
      <c r="AR346" s="189"/>
      <c r="AS346" s="118" t="s">
        <v>230</v>
      </c>
      <c r="AT346" s="119" t="s">
        <v>425</v>
      </c>
      <c r="AU346" s="122"/>
      <c r="AV346" s="122"/>
      <c r="AW346" s="122"/>
    </row>
    <row r="347" spans="1:49" ht="78.75" x14ac:dyDescent="0.25">
      <c r="A347" s="106" t="s">
        <v>1250</v>
      </c>
      <c r="B347" s="251" t="s">
        <v>986</v>
      </c>
      <c r="C347" s="25" t="s">
        <v>10</v>
      </c>
      <c r="D347" s="25">
        <v>1</v>
      </c>
      <c r="E347" s="37" t="s">
        <v>1363</v>
      </c>
      <c r="F347" s="37" t="s">
        <v>1363</v>
      </c>
      <c r="AR347" s="189"/>
      <c r="AS347" s="118" t="s">
        <v>230</v>
      </c>
      <c r="AT347" s="119" t="s">
        <v>426</v>
      </c>
      <c r="AU347" s="122"/>
      <c r="AV347" s="122"/>
      <c r="AW347" s="122"/>
    </row>
    <row r="348" spans="1:49" x14ac:dyDescent="0.25">
      <c r="A348" s="106" t="s">
        <v>1251</v>
      </c>
      <c r="B348" s="251" t="s">
        <v>988</v>
      </c>
      <c r="C348" s="25" t="s">
        <v>10</v>
      </c>
      <c r="D348" s="25">
        <v>1</v>
      </c>
      <c r="E348" s="37" t="s">
        <v>1363</v>
      </c>
      <c r="F348" s="37" t="s">
        <v>1363</v>
      </c>
      <c r="AR348" s="189"/>
      <c r="AS348" s="118"/>
      <c r="AT348" s="119"/>
      <c r="AU348" s="122"/>
      <c r="AV348" s="122"/>
      <c r="AW348" s="122"/>
    </row>
    <row r="349" spans="1:49" ht="47.25" x14ac:dyDescent="0.25">
      <c r="A349" s="106" t="s">
        <v>1252</v>
      </c>
      <c r="B349" s="249" t="s">
        <v>989</v>
      </c>
      <c r="C349" s="25" t="s">
        <v>10</v>
      </c>
      <c r="D349" s="25">
        <v>1</v>
      </c>
      <c r="E349" s="37" t="s">
        <v>1488</v>
      </c>
      <c r="F349" s="37" t="s">
        <v>1488</v>
      </c>
      <c r="AR349" s="189"/>
      <c r="AS349" s="118" t="s">
        <v>230</v>
      </c>
      <c r="AT349" s="119" t="s">
        <v>427</v>
      </c>
      <c r="AU349" s="122"/>
      <c r="AV349" s="122"/>
      <c r="AW349" s="122"/>
    </row>
    <row r="350" spans="1:49" x14ac:dyDescent="0.25">
      <c r="A350" s="106" t="s">
        <v>1253</v>
      </c>
      <c r="B350" s="248" t="s">
        <v>987</v>
      </c>
      <c r="C350" s="25"/>
      <c r="D350" s="25"/>
      <c r="E350" s="37" t="s">
        <v>1488</v>
      </c>
      <c r="F350" s="37" t="s">
        <v>1488</v>
      </c>
      <c r="AR350" s="189"/>
      <c r="AS350" s="118" t="s">
        <v>230</v>
      </c>
      <c r="AT350" s="119" t="s">
        <v>428</v>
      </c>
      <c r="AU350" s="122"/>
      <c r="AV350" s="122"/>
      <c r="AW350" s="122"/>
    </row>
    <row r="351" spans="1:49" x14ac:dyDescent="0.25">
      <c r="A351" s="106" t="s">
        <v>1254</v>
      </c>
      <c r="B351" s="252" t="s">
        <v>188</v>
      </c>
      <c r="C351" s="25" t="s">
        <v>10</v>
      </c>
      <c r="D351" s="25">
        <v>1</v>
      </c>
      <c r="E351" s="37" t="s">
        <v>1488</v>
      </c>
      <c r="F351" s="37" t="s">
        <v>1488</v>
      </c>
      <c r="AR351" s="189"/>
      <c r="AS351" s="118" t="s">
        <v>230</v>
      </c>
      <c r="AT351" s="119" t="s">
        <v>429</v>
      </c>
      <c r="AU351" s="122"/>
      <c r="AV351" s="122"/>
      <c r="AW351" s="122"/>
    </row>
    <row r="352" spans="1:49" x14ac:dyDescent="0.25">
      <c r="A352" s="106" t="s">
        <v>1255</v>
      </c>
      <c r="B352" s="252" t="s">
        <v>991</v>
      </c>
      <c r="C352" s="25" t="s">
        <v>10</v>
      </c>
      <c r="D352" s="25">
        <v>1</v>
      </c>
      <c r="E352" s="37" t="s">
        <v>1488</v>
      </c>
      <c r="F352" s="37" t="s">
        <v>1488</v>
      </c>
      <c r="AR352" s="189"/>
      <c r="AS352" s="118" t="s">
        <v>230</v>
      </c>
      <c r="AT352" s="119" t="s">
        <v>430</v>
      </c>
      <c r="AU352" s="122"/>
      <c r="AV352" s="122"/>
      <c r="AW352" s="122"/>
    </row>
    <row r="353" spans="1:49" x14ac:dyDescent="0.25">
      <c r="A353" s="106" t="s">
        <v>1256</v>
      </c>
      <c r="B353" s="248" t="s">
        <v>990</v>
      </c>
      <c r="C353" s="25" t="s">
        <v>10</v>
      </c>
      <c r="D353" s="25" t="s">
        <v>41</v>
      </c>
      <c r="E353" s="37" t="s">
        <v>1488</v>
      </c>
      <c r="F353" s="37" t="s">
        <v>1488</v>
      </c>
      <c r="AR353" s="189"/>
      <c r="AS353" s="118" t="s">
        <v>230</v>
      </c>
      <c r="AT353" s="119" t="s">
        <v>431</v>
      </c>
      <c r="AU353" s="122"/>
      <c r="AV353" s="122"/>
      <c r="AW353" s="122"/>
    </row>
    <row r="354" spans="1:49" ht="47.25" x14ac:dyDescent="0.25">
      <c r="A354" s="106" t="s">
        <v>1257</v>
      </c>
      <c r="B354" s="249" t="s">
        <v>992</v>
      </c>
      <c r="C354" s="25" t="s">
        <v>10</v>
      </c>
      <c r="D354" s="121">
        <v>1</v>
      </c>
      <c r="E354" s="37" t="s">
        <v>1488</v>
      </c>
      <c r="F354" s="37" t="s">
        <v>1488</v>
      </c>
      <c r="AR354" s="189"/>
      <c r="AS354" s="118" t="s">
        <v>230</v>
      </c>
      <c r="AT354" s="119" t="s">
        <v>432</v>
      </c>
      <c r="AU354" s="122"/>
      <c r="AV354" s="122"/>
      <c r="AW354" s="122"/>
    </row>
    <row r="355" spans="1:49" x14ac:dyDescent="0.25">
      <c r="A355" s="106" t="s">
        <v>1258</v>
      </c>
      <c r="B355" s="249" t="s">
        <v>995</v>
      </c>
      <c r="C355" s="25" t="s">
        <v>10</v>
      </c>
      <c r="D355" s="64">
        <v>1</v>
      </c>
      <c r="E355" s="37" t="s">
        <v>1488</v>
      </c>
      <c r="F355" s="37" t="s">
        <v>1488</v>
      </c>
      <c r="AR355" s="189"/>
      <c r="AS355" s="118"/>
      <c r="AT355" s="119"/>
      <c r="AU355" s="122"/>
      <c r="AV355" s="122"/>
      <c r="AW355" s="122"/>
    </row>
    <row r="356" spans="1:49" x14ac:dyDescent="0.25">
      <c r="A356" s="106" t="s">
        <v>1259</v>
      </c>
      <c r="B356" s="249" t="s">
        <v>996</v>
      </c>
      <c r="C356" s="25" t="s">
        <v>10</v>
      </c>
      <c r="D356" s="64">
        <v>1</v>
      </c>
      <c r="E356" s="37" t="s">
        <v>1363</v>
      </c>
      <c r="F356" s="37" t="s">
        <v>1363</v>
      </c>
      <c r="AR356" s="189"/>
      <c r="AS356" s="118"/>
      <c r="AT356" s="119"/>
      <c r="AU356" s="122"/>
      <c r="AV356" s="122"/>
      <c r="AW356" s="122"/>
    </row>
    <row r="357" spans="1:49" x14ac:dyDescent="0.25">
      <c r="A357" s="106" t="s">
        <v>1260</v>
      </c>
      <c r="B357" s="252" t="s">
        <v>997</v>
      </c>
      <c r="C357" s="25" t="s">
        <v>10</v>
      </c>
      <c r="D357" s="25"/>
      <c r="E357" s="37" t="s">
        <v>1488</v>
      </c>
      <c r="F357" s="37" t="s">
        <v>1488</v>
      </c>
      <c r="AR357" s="189"/>
      <c r="AS357" s="118" t="s">
        <v>230</v>
      </c>
      <c r="AT357" s="119" t="s">
        <v>433</v>
      </c>
      <c r="AU357" s="122"/>
      <c r="AV357" s="122"/>
      <c r="AW357" s="122"/>
    </row>
    <row r="358" spans="1:49" x14ac:dyDescent="0.25">
      <c r="A358" s="106" t="s">
        <v>1261</v>
      </c>
      <c r="B358" s="253" t="s">
        <v>998</v>
      </c>
      <c r="C358" s="25"/>
      <c r="D358" s="25"/>
      <c r="E358" s="37" t="s">
        <v>1488</v>
      </c>
      <c r="F358" s="37" t="s">
        <v>1488</v>
      </c>
      <c r="AR358" s="189"/>
      <c r="AS358" s="118" t="s">
        <v>230</v>
      </c>
      <c r="AT358" s="119" t="s">
        <v>434</v>
      </c>
      <c r="AU358" s="122"/>
      <c r="AV358" s="122"/>
      <c r="AW358" s="122"/>
    </row>
    <row r="359" spans="1:49" x14ac:dyDescent="0.25">
      <c r="A359" s="106" t="s">
        <v>1262</v>
      </c>
      <c r="B359" s="246" t="s">
        <v>1276</v>
      </c>
      <c r="C359" s="25" t="s">
        <v>10</v>
      </c>
      <c r="D359" s="25">
        <v>10</v>
      </c>
      <c r="E359" s="37" t="s">
        <v>1488</v>
      </c>
      <c r="F359" s="37" t="s">
        <v>1488</v>
      </c>
      <c r="AR359" s="189"/>
      <c r="AS359" s="118" t="s">
        <v>230</v>
      </c>
      <c r="AT359" s="119" t="s">
        <v>435</v>
      </c>
      <c r="AU359" s="122"/>
      <c r="AV359" s="122"/>
      <c r="AW359" s="122"/>
    </row>
    <row r="360" spans="1:49" x14ac:dyDescent="0.25">
      <c r="A360" s="106" t="s">
        <v>1263</v>
      </c>
      <c r="B360" s="246" t="s">
        <v>1277</v>
      </c>
      <c r="C360" s="25" t="s">
        <v>10</v>
      </c>
      <c r="D360" s="25">
        <v>3</v>
      </c>
      <c r="E360" s="37" t="s">
        <v>1488</v>
      </c>
      <c r="F360" s="37" t="s">
        <v>1488</v>
      </c>
      <c r="AR360" s="189"/>
      <c r="AS360" s="118" t="s">
        <v>232</v>
      </c>
      <c r="AT360" s="119" t="s">
        <v>436</v>
      </c>
      <c r="AU360" s="122"/>
      <c r="AV360" s="122"/>
      <c r="AW360" s="122"/>
    </row>
    <row r="361" spans="1:49" x14ac:dyDescent="0.25">
      <c r="A361" s="106" t="s">
        <v>1264</v>
      </c>
      <c r="B361" s="246" t="s">
        <v>1278</v>
      </c>
      <c r="C361" s="25" t="s">
        <v>10</v>
      </c>
      <c r="D361" s="25">
        <v>2</v>
      </c>
      <c r="E361" s="37" t="s">
        <v>1363</v>
      </c>
      <c r="F361" s="37" t="s">
        <v>1363</v>
      </c>
      <c r="AR361" s="189"/>
      <c r="AS361" s="118" t="s">
        <v>232</v>
      </c>
      <c r="AT361" s="119" t="s">
        <v>437</v>
      </c>
      <c r="AU361" s="122"/>
      <c r="AV361" s="122"/>
      <c r="AW361" s="122"/>
    </row>
    <row r="362" spans="1:49" x14ac:dyDescent="0.25">
      <c r="A362" s="106" t="s">
        <v>1265</v>
      </c>
      <c r="B362" s="246" t="s">
        <v>1279</v>
      </c>
      <c r="C362" s="25" t="s">
        <v>10</v>
      </c>
      <c r="D362" s="25">
        <v>10</v>
      </c>
      <c r="E362" s="37" t="s">
        <v>1363</v>
      </c>
      <c r="F362" s="37" t="s">
        <v>1363</v>
      </c>
      <c r="AR362" s="189"/>
      <c r="AS362" s="118" t="s">
        <v>232</v>
      </c>
      <c r="AT362" s="119" t="s">
        <v>438</v>
      </c>
      <c r="AU362" s="122"/>
      <c r="AV362" s="122"/>
      <c r="AW362" s="122"/>
    </row>
    <row r="363" spans="1:49" x14ac:dyDescent="0.25">
      <c r="A363" s="106" t="s">
        <v>1266</v>
      </c>
      <c r="B363" s="246" t="s">
        <v>1280</v>
      </c>
      <c r="C363" s="25" t="s">
        <v>10</v>
      </c>
      <c r="D363" s="25">
        <v>2</v>
      </c>
      <c r="E363" s="37" t="s">
        <v>1488</v>
      </c>
      <c r="F363" s="37" t="s">
        <v>1488</v>
      </c>
      <c r="AR363" s="189"/>
      <c r="AS363" s="118" t="s">
        <v>232</v>
      </c>
      <c r="AT363" s="119" t="s">
        <v>439</v>
      </c>
      <c r="AU363" s="122"/>
      <c r="AV363" s="122"/>
      <c r="AW363" s="122"/>
    </row>
    <row r="364" spans="1:49" ht="31.5" x14ac:dyDescent="0.25">
      <c r="A364" s="106" t="s">
        <v>1267</v>
      </c>
      <c r="B364" s="250" t="s">
        <v>1281</v>
      </c>
      <c r="C364" s="25" t="s">
        <v>10</v>
      </c>
      <c r="D364" s="25" t="s">
        <v>993</v>
      </c>
      <c r="E364" s="37" t="s">
        <v>1488</v>
      </c>
      <c r="F364" s="37" t="s">
        <v>1488</v>
      </c>
      <c r="AR364" s="189"/>
      <c r="AS364" s="118" t="s">
        <v>232</v>
      </c>
      <c r="AT364" s="119" t="s">
        <v>440</v>
      </c>
      <c r="AU364" s="122"/>
      <c r="AV364" s="122"/>
      <c r="AW364" s="122"/>
    </row>
    <row r="365" spans="1:49" ht="54" customHeight="1" x14ac:dyDescent="0.25">
      <c r="A365" s="106" t="s">
        <v>1268</v>
      </c>
      <c r="B365" s="250" t="s">
        <v>1282</v>
      </c>
      <c r="C365" s="25" t="s">
        <v>10</v>
      </c>
      <c r="D365" s="25">
        <v>2</v>
      </c>
      <c r="E365" s="37" t="s">
        <v>1488</v>
      </c>
      <c r="F365" s="37" t="s">
        <v>1488</v>
      </c>
      <c r="AR365" s="189"/>
      <c r="AS365" s="118" t="s">
        <v>232</v>
      </c>
      <c r="AT365" s="119" t="s">
        <v>441</v>
      </c>
      <c r="AU365" s="122"/>
      <c r="AV365" s="122"/>
      <c r="AW365" s="122"/>
    </row>
    <row r="366" spans="1:49" ht="126" x14ac:dyDescent="0.25">
      <c r="A366" s="106" t="s">
        <v>1269</v>
      </c>
      <c r="B366" s="250" t="s">
        <v>1283</v>
      </c>
      <c r="C366" s="25" t="s">
        <v>10</v>
      </c>
      <c r="D366" s="25">
        <v>1</v>
      </c>
      <c r="E366" s="37" t="s">
        <v>1488</v>
      </c>
      <c r="F366" s="37" t="s">
        <v>1488</v>
      </c>
      <c r="AR366" s="189"/>
      <c r="AS366" s="118" t="s">
        <v>232</v>
      </c>
      <c r="AT366" s="119" t="s">
        <v>442</v>
      </c>
      <c r="AU366" s="122"/>
      <c r="AV366" s="122"/>
      <c r="AW366" s="122"/>
    </row>
    <row r="367" spans="1:49" x14ac:dyDescent="0.25">
      <c r="A367" s="106" t="s">
        <v>1270</v>
      </c>
      <c r="B367" s="250" t="s">
        <v>1284</v>
      </c>
      <c r="C367" s="25" t="s">
        <v>10</v>
      </c>
      <c r="D367" s="25">
        <v>5</v>
      </c>
      <c r="E367" s="37" t="s">
        <v>1488</v>
      </c>
      <c r="F367" s="37" t="s">
        <v>1488</v>
      </c>
      <c r="AR367" s="189"/>
      <c r="AS367" s="118" t="s">
        <v>232</v>
      </c>
      <c r="AT367" s="119" t="s">
        <v>443</v>
      </c>
      <c r="AU367" s="122"/>
      <c r="AV367" s="122"/>
      <c r="AW367" s="122"/>
    </row>
    <row r="368" spans="1:49" ht="78.75" x14ac:dyDescent="0.25">
      <c r="A368" s="106" t="s">
        <v>1291</v>
      </c>
      <c r="B368" s="249" t="s">
        <v>1285</v>
      </c>
      <c r="C368" s="25" t="s">
        <v>10</v>
      </c>
      <c r="D368" s="25" t="s">
        <v>994</v>
      </c>
      <c r="E368" s="37" t="s">
        <v>1488</v>
      </c>
      <c r="F368" s="37" t="s">
        <v>1488</v>
      </c>
      <c r="AR368" s="189"/>
      <c r="AS368" s="118" t="s">
        <v>232</v>
      </c>
      <c r="AT368" s="119" t="s">
        <v>444</v>
      </c>
      <c r="AU368" s="122"/>
      <c r="AV368" s="122"/>
      <c r="AW368" s="122"/>
    </row>
    <row r="369" spans="1:49" ht="31.5" x14ac:dyDescent="0.25">
      <c r="A369" s="106" t="s">
        <v>1292</v>
      </c>
      <c r="B369" s="249" t="s">
        <v>1286</v>
      </c>
      <c r="C369" s="25" t="s">
        <v>10</v>
      </c>
      <c r="D369" s="25">
        <v>3</v>
      </c>
      <c r="E369" s="37" t="s">
        <v>1488</v>
      </c>
      <c r="F369" s="37" t="s">
        <v>1488</v>
      </c>
      <c r="AR369" s="189"/>
      <c r="AS369" s="118" t="s">
        <v>232</v>
      </c>
      <c r="AT369" s="119" t="s">
        <v>445</v>
      </c>
      <c r="AU369" s="122"/>
      <c r="AV369" s="122"/>
      <c r="AW369" s="122"/>
    </row>
    <row r="370" spans="1:49" ht="31.5" x14ac:dyDescent="0.25">
      <c r="A370" s="106" t="s">
        <v>1293</v>
      </c>
      <c r="B370" s="249" t="s">
        <v>1287</v>
      </c>
      <c r="C370" s="25" t="s">
        <v>10</v>
      </c>
      <c r="D370" s="25">
        <v>3</v>
      </c>
      <c r="E370" s="37" t="s">
        <v>1488</v>
      </c>
      <c r="F370" s="37" t="s">
        <v>1488</v>
      </c>
      <c r="AR370" s="189"/>
      <c r="AS370" s="118" t="s">
        <v>232</v>
      </c>
      <c r="AT370" s="119" t="s">
        <v>446</v>
      </c>
      <c r="AU370" s="122"/>
      <c r="AV370" s="122"/>
      <c r="AW370" s="122"/>
    </row>
    <row r="371" spans="1:49" ht="34.5" customHeight="1" x14ac:dyDescent="0.25">
      <c r="A371" s="106" t="s">
        <v>1294</v>
      </c>
      <c r="B371" s="249" t="s">
        <v>1290</v>
      </c>
      <c r="C371" s="25" t="s">
        <v>10</v>
      </c>
      <c r="D371" s="25">
        <v>3</v>
      </c>
      <c r="E371" s="37" t="s">
        <v>1488</v>
      </c>
      <c r="F371" s="37" t="s">
        <v>1488</v>
      </c>
      <c r="AR371" s="189"/>
      <c r="AS371" s="118" t="s">
        <v>232</v>
      </c>
      <c r="AT371" s="119" t="s">
        <v>447</v>
      </c>
      <c r="AU371" s="122"/>
      <c r="AV371" s="122"/>
      <c r="AW371" s="122"/>
    </row>
    <row r="372" spans="1:49" ht="31.5" x14ac:dyDescent="0.25">
      <c r="A372" s="106" t="s">
        <v>1295</v>
      </c>
      <c r="B372" s="254" t="s">
        <v>1374</v>
      </c>
      <c r="C372" s="25" t="s">
        <v>10</v>
      </c>
      <c r="D372" s="25">
        <v>3</v>
      </c>
      <c r="E372" s="37" t="s">
        <v>1488</v>
      </c>
      <c r="F372" s="37" t="s">
        <v>1488</v>
      </c>
      <c r="AR372" s="189"/>
      <c r="AS372" s="118" t="s">
        <v>232</v>
      </c>
      <c r="AT372" s="119" t="s">
        <v>448</v>
      </c>
      <c r="AU372" s="122"/>
      <c r="AV372" s="122"/>
      <c r="AW372" s="122"/>
    </row>
    <row r="373" spans="1:49" ht="31.5" x14ac:dyDescent="0.25">
      <c r="A373" s="106" t="s">
        <v>1296</v>
      </c>
      <c r="B373" s="249" t="s">
        <v>1288</v>
      </c>
      <c r="C373" s="29" t="s">
        <v>10</v>
      </c>
      <c r="D373" s="29">
        <v>3</v>
      </c>
      <c r="E373" s="37" t="s">
        <v>1488</v>
      </c>
      <c r="F373" s="37" t="s">
        <v>1488</v>
      </c>
      <c r="AR373" s="189"/>
      <c r="AS373" s="118" t="s">
        <v>232</v>
      </c>
      <c r="AT373" s="119" t="s">
        <v>449</v>
      </c>
      <c r="AU373" s="122"/>
      <c r="AV373" s="122"/>
      <c r="AW373" s="122"/>
    </row>
    <row r="374" spans="1:49" x14ac:dyDescent="0.25">
      <c r="A374" s="106" t="s">
        <v>1297</v>
      </c>
      <c r="B374" s="249" t="s">
        <v>1289</v>
      </c>
      <c r="C374" s="29" t="s">
        <v>10</v>
      </c>
      <c r="D374" s="29">
        <v>3</v>
      </c>
      <c r="E374" s="37" t="s">
        <v>1488</v>
      </c>
      <c r="F374" s="37" t="s">
        <v>1488</v>
      </c>
      <c r="AR374" s="189"/>
      <c r="AS374" s="118" t="s">
        <v>232</v>
      </c>
      <c r="AT374" s="119" t="s">
        <v>450</v>
      </c>
      <c r="AU374" s="122"/>
      <c r="AV374" s="122"/>
      <c r="AW374" s="122"/>
    </row>
    <row r="375" spans="1:49" x14ac:dyDescent="0.25">
      <c r="A375" s="867"/>
      <c r="B375" s="714"/>
      <c r="C375" s="714"/>
      <c r="D375" s="714"/>
      <c r="E375" s="714"/>
      <c r="F375" s="714"/>
      <c r="AR375" s="189"/>
      <c r="AS375" s="118" t="s">
        <v>232</v>
      </c>
      <c r="AT375" s="119" t="s">
        <v>451</v>
      </c>
      <c r="AU375" s="122"/>
      <c r="AV375" s="122"/>
      <c r="AW375" s="122"/>
    </row>
    <row r="376" spans="1:49" ht="47.25" x14ac:dyDescent="0.25">
      <c r="A376" s="27" t="s">
        <v>69</v>
      </c>
      <c r="B376" s="18" t="s">
        <v>11</v>
      </c>
      <c r="C376" s="120" t="s">
        <v>12</v>
      </c>
      <c r="D376" s="120" t="s">
        <v>13</v>
      </c>
      <c r="E376" s="860" t="s">
        <v>14</v>
      </c>
      <c r="F376" s="901"/>
      <c r="AR376" s="189"/>
      <c r="AS376" s="118" t="s">
        <v>232</v>
      </c>
      <c r="AT376" s="119" t="s">
        <v>452</v>
      </c>
      <c r="AU376" s="122"/>
      <c r="AV376" s="122"/>
      <c r="AW376" s="122"/>
    </row>
    <row r="377" spans="1:49" x14ac:dyDescent="0.25">
      <c r="A377" s="27" t="s">
        <v>42</v>
      </c>
      <c r="B377" s="229"/>
      <c r="C377" s="28"/>
      <c r="D377" s="19"/>
      <c r="E377" s="824"/>
      <c r="F377" s="905"/>
      <c r="AR377" s="189"/>
      <c r="AS377" s="118" t="s">
        <v>232</v>
      </c>
      <c r="AT377" s="119" t="s">
        <v>453</v>
      </c>
      <c r="AU377" s="122"/>
      <c r="AV377" s="122"/>
      <c r="AW377" s="122"/>
    </row>
    <row r="378" spans="1:49" ht="31.5" x14ac:dyDescent="0.25">
      <c r="A378" s="193"/>
      <c r="B378" s="195"/>
      <c r="C378" s="19" t="s">
        <v>53</v>
      </c>
      <c r="D378" s="19" t="s">
        <v>1313</v>
      </c>
      <c r="E378" s="840"/>
      <c r="F378" s="897"/>
      <c r="AR378" s="189"/>
      <c r="AS378" s="118" t="s">
        <v>232</v>
      </c>
      <c r="AT378" s="119" t="s">
        <v>454</v>
      </c>
      <c r="AU378" s="122"/>
      <c r="AV378" s="122"/>
      <c r="AW378" s="122"/>
    </row>
    <row r="379" spans="1:49" x14ac:dyDescent="0.25">
      <c r="A379" s="54">
        <v>1</v>
      </c>
      <c r="B379" s="178" t="s">
        <v>31</v>
      </c>
      <c r="C379" s="28"/>
      <c r="D379" s="28"/>
      <c r="E379" s="840"/>
      <c r="F379" s="897"/>
      <c r="AR379" s="189"/>
      <c r="AS379" s="118" t="s">
        <v>232</v>
      </c>
      <c r="AT379" s="119" t="s">
        <v>455</v>
      </c>
      <c r="AU379" s="122"/>
      <c r="AV379" s="122"/>
      <c r="AW379" s="122"/>
    </row>
    <row r="380" spans="1:49" x14ac:dyDescent="0.25">
      <c r="A380" s="77" t="s">
        <v>66</v>
      </c>
      <c r="B380" s="178" t="s">
        <v>999</v>
      </c>
      <c r="C380" s="28"/>
      <c r="D380" s="28"/>
      <c r="E380" s="840"/>
      <c r="F380" s="897"/>
      <c r="AR380" s="189"/>
      <c r="AS380" s="118"/>
      <c r="AT380" s="119"/>
      <c r="AU380" s="122"/>
      <c r="AV380" s="122"/>
      <c r="AW380" s="122"/>
    </row>
    <row r="381" spans="1:49" x14ac:dyDescent="0.25">
      <c r="A381" s="78" t="s">
        <v>67</v>
      </c>
      <c r="B381" s="178" t="s">
        <v>958</v>
      </c>
      <c r="C381" s="28"/>
      <c r="D381" s="28"/>
      <c r="E381" s="840"/>
      <c r="F381" s="897"/>
      <c r="AR381" s="189"/>
      <c r="AS381" s="118" t="s">
        <v>232</v>
      </c>
      <c r="AT381" s="119" t="s">
        <v>456</v>
      </c>
      <c r="AU381" s="122"/>
      <c r="AV381" s="122"/>
      <c r="AW381" s="122"/>
    </row>
    <row r="382" spans="1:49" x14ac:dyDescent="0.25">
      <c r="A382" s="78" t="s">
        <v>68</v>
      </c>
      <c r="B382" s="178" t="s">
        <v>3</v>
      </c>
      <c r="C382" s="31"/>
      <c r="D382" s="31"/>
      <c r="E382" s="840"/>
      <c r="F382" s="897"/>
      <c r="AR382" s="189"/>
      <c r="AS382" s="118" t="s">
        <v>232</v>
      </c>
      <c r="AT382" s="119" t="s">
        <v>457</v>
      </c>
      <c r="AU382" s="122"/>
      <c r="AV382" s="122"/>
      <c r="AW382" s="122"/>
    </row>
    <row r="383" spans="1:49" x14ac:dyDescent="0.25">
      <c r="A383" s="79" t="s">
        <v>959</v>
      </c>
      <c r="B383" s="178" t="s">
        <v>4</v>
      </c>
      <c r="C383" s="31"/>
      <c r="D383" s="31"/>
      <c r="E383" s="840"/>
      <c r="F383" s="897"/>
      <c r="AR383" s="189"/>
      <c r="AS383" s="118" t="s">
        <v>232</v>
      </c>
      <c r="AT383" s="119" t="s">
        <v>458</v>
      </c>
      <c r="AU383" s="122"/>
      <c r="AV383" s="122"/>
      <c r="AW383" s="122"/>
    </row>
    <row r="384" spans="1:49" ht="31.5" x14ac:dyDescent="0.25">
      <c r="A384" s="54">
        <v>2</v>
      </c>
      <c r="B384" s="187" t="s">
        <v>6</v>
      </c>
      <c r="C384" s="19"/>
      <c r="D384" s="19"/>
      <c r="E384" s="840"/>
      <c r="F384" s="897"/>
      <c r="AR384" s="189"/>
      <c r="AS384" s="118" t="s">
        <v>232</v>
      </c>
      <c r="AT384" s="119" t="s">
        <v>459</v>
      </c>
      <c r="AU384" s="122"/>
      <c r="AV384" s="122"/>
      <c r="AW384" s="122"/>
    </row>
    <row r="385" spans="1:49" x14ac:dyDescent="0.25">
      <c r="A385" s="77" t="s">
        <v>66</v>
      </c>
      <c r="B385" s="187" t="s">
        <v>999</v>
      </c>
      <c r="C385" s="19"/>
      <c r="D385" s="19"/>
      <c r="E385" s="840"/>
      <c r="F385" s="897"/>
      <c r="AR385" s="189"/>
      <c r="AS385" s="118"/>
      <c r="AT385" s="119"/>
      <c r="AU385" s="122"/>
      <c r="AV385" s="122"/>
      <c r="AW385" s="122"/>
    </row>
    <row r="386" spans="1:49" x14ac:dyDescent="0.25">
      <c r="A386" s="78" t="s">
        <v>67</v>
      </c>
      <c r="B386" s="187" t="s">
        <v>958</v>
      </c>
      <c r="C386" s="28"/>
      <c r="D386" s="28"/>
      <c r="E386" s="840"/>
      <c r="F386" s="897"/>
      <c r="AR386" s="189"/>
      <c r="AS386" s="118" t="s">
        <v>234</v>
      </c>
      <c r="AT386" s="119" t="s">
        <v>460</v>
      </c>
      <c r="AU386" s="122"/>
      <c r="AV386" s="122"/>
      <c r="AW386" s="122"/>
    </row>
    <row r="387" spans="1:49" x14ac:dyDescent="0.25">
      <c r="A387" s="78" t="s">
        <v>68</v>
      </c>
      <c r="B387" s="187" t="s">
        <v>3</v>
      </c>
      <c r="C387" s="28"/>
      <c r="D387" s="28"/>
      <c r="E387" s="840"/>
      <c r="F387" s="897"/>
      <c r="AR387" s="189"/>
      <c r="AS387" s="118" t="s">
        <v>234</v>
      </c>
      <c r="AT387" s="119" t="s">
        <v>461</v>
      </c>
      <c r="AU387" s="122"/>
      <c r="AV387" s="122"/>
      <c r="AW387" s="122"/>
    </row>
    <row r="388" spans="1:49" x14ac:dyDescent="0.25">
      <c r="A388" s="79" t="s">
        <v>959</v>
      </c>
      <c r="B388" s="187" t="s">
        <v>4</v>
      </c>
      <c r="C388" s="28"/>
      <c r="D388" s="28"/>
      <c r="E388" s="840"/>
      <c r="F388" s="897"/>
      <c r="AR388" s="189"/>
      <c r="AS388" s="118" t="s">
        <v>234</v>
      </c>
      <c r="AT388" s="119" t="s">
        <v>462</v>
      </c>
      <c r="AU388" s="122"/>
      <c r="AV388" s="122"/>
      <c r="AW388" s="122"/>
    </row>
    <row r="389" spans="1:49" x14ac:dyDescent="0.25">
      <c r="A389" s="714"/>
      <c r="B389" s="714"/>
      <c r="C389" s="714"/>
      <c r="D389" s="714"/>
      <c r="E389" s="714"/>
      <c r="F389" s="714"/>
      <c r="AR389" s="189"/>
      <c r="AS389" s="118"/>
      <c r="AT389" s="119"/>
      <c r="AU389" s="122"/>
      <c r="AV389" s="122"/>
      <c r="AW389" s="122"/>
    </row>
    <row r="390" spans="1:49" x14ac:dyDescent="0.25">
      <c r="A390" s="59" t="s">
        <v>190</v>
      </c>
      <c r="B390" s="60" t="s">
        <v>189</v>
      </c>
      <c r="C390" s="61" t="s">
        <v>7</v>
      </c>
      <c r="D390" s="61" t="s">
        <v>8</v>
      </c>
      <c r="E390" s="24" t="s">
        <v>9</v>
      </c>
      <c r="F390" s="121" t="s">
        <v>1081</v>
      </c>
      <c r="AR390" s="189"/>
      <c r="AS390" s="118" t="s">
        <v>234</v>
      </c>
      <c r="AT390" s="119" t="s">
        <v>463</v>
      </c>
      <c r="AU390" s="122"/>
      <c r="AV390" s="122"/>
      <c r="AW390" s="122"/>
    </row>
    <row r="391" spans="1:49" x14ac:dyDescent="0.25">
      <c r="A391" s="107" t="s">
        <v>1012</v>
      </c>
      <c r="B391" s="255" t="s">
        <v>1000</v>
      </c>
      <c r="C391" s="29" t="s">
        <v>10</v>
      </c>
      <c r="D391" s="29">
        <v>1</v>
      </c>
      <c r="E391" s="37"/>
      <c r="F391" s="37"/>
      <c r="AR391" s="189"/>
      <c r="AS391" s="118" t="s">
        <v>234</v>
      </c>
      <c r="AT391" s="119" t="s">
        <v>464</v>
      </c>
      <c r="AU391" s="122"/>
      <c r="AV391" s="122"/>
      <c r="AW391" s="122"/>
    </row>
    <row r="392" spans="1:49" x14ac:dyDescent="0.25">
      <c r="A392" s="107" t="s">
        <v>1013</v>
      </c>
      <c r="B392" s="255" t="s">
        <v>1001</v>
      </c>
      <c r="C392" s="29" t="s">
        <v>10</v>
      </c>
      <c r="D392" s="29">
        <v>1</v>
      </c>
      <c r="E392" s="37"/>
      <c r="F392" s="37"/>
      <c r="AR392" s="189"/>
      <c r="AS392" s="118" t="s">
        <v>234</v>
      </c>
      <c r="AT392" s="119" t="s">
        <v>465</v>
      </c>
      <c r="AU392" s="122"/>
      <c r="AV392" s="122"/>
      <c r="AW392" s="122"/>
    </row>
    <row r="393" spans="1:49" x14ac:dyDescent="0.25">
      <c r="A393" s="107" t="s">
        <v>1014</v>
      </c>
      <c r="B393" s="255" t="s">
        <v>1046</v>
      </c>
      <c r="C393" s="29" t="s">
        <v>10</v>
      </c>
      <c r="D393" s="29">
        <v>1</v>
      </c>
      <c r="E393" s="37"/>
      <c r="F393" s="37"/>
      <c r="AR393" s="189"/>
      <c r="AS393" s="118" t="s">
        <v>234</v>
      </c>
      <c r="AT393" s="119" t="s">
        <v>318</v>
      </c>
      <c r="AU393" s="122"/>
      <c r="AV393" s="122"/>
      <c r="AW393" s="122"/>
    </row>
    <row r="394" spans="1:49" x14ac:dyDescent="0.25">
      <c r="A394" s="107" t="s">
        <v>1015</v>
      </c>
      <c r="B394" s="255" t="s">
        <v>1002</v>
      </c>
      <c r="C394" s="29" t="s">
        <v>10</v>
      </c>
      <c r="D394" s="29">
        <v>1</v>
      </c>
      <c r="E394" s="37"/>
      <c r="F394" s="37"/>
      <c r="AR394" s="189"/>
      <c r="AS394" s="118" t="s">
        <v>234</v>
      </c>
      <c r="AT394" s="119" t="s">
        <v>466</v>
      </c>
      <c r="AU394" s="122"/>
      <c r="AV394" s="122"/>
      <c r="AW394" s="122"/>
    </row>
    <row r="395" spans="1:49" x14ac:dyDescent="0.25">
      <c r="A395" s="107" t="s">
        <v>1016</v>
      </c>
      <c r="B395" s="255" t="s">
        <v>1003</v>
      </c>
      <c r="C395" s="29" t="s">
        <v>10</v>
      </c>
      <c r="D395" s="29">
        <v>1</v>
      </c>
      <c r="E395" s="37"/>
      <c r="F395" s="37"/>
      <c r="AR395" s="189"/>
      <c r="AS395" s="118" t="s">
        <v>234</v>
      </c>
      <c r="AT395" s="119" t="s">
        <v>467</v>
      </c>
      <c r="AU395" s="122"/>
      <c r="AV395" s="122"/>
      <c r="AW395" s="122"/>
    </row>
    <row r="396" spans="1:49" x14ac:dyDescent="0.25">
      <c r="A396" s="107" t="s">
        <v>1017</v>
      </c>
      <c r="B396" s="255" t="s">
        <v>1004</v>
      </c>
      <c r="C396" s="29" t="s">
        <v>10</v>
      </c>
      <c r="D396" s="29">
        <v>1</v>
      </c>
      <c r="E396" s="37"/>
      <c r="F396" s="37"/>
      <c r="AR396" s="189"/>
      <c r="AS396" s="118" t="s">
        <v>234</v>
      </c>
      <c r="AT396" s="119" t="s">
        <v>468</v>
      </c>
      <c r="AU396" s="122"/>
      <c r="AV396" s="122"/>
      <c r="AW396" s="122"/>
    </row>
    <row r="397" spans="1:49" x14ac:dyDescent="0.25">
      <c r="A397" s="107" t="s">
        <v>1018</v>
      </c>
      <c r="B397" s="255" t="s">
        <v>1005</v>
      </c>
      <c r="C397" s="29" t="s">
        <v>10</v>
      </c>
      <c r="D397" s="29">
        <v>1</v>
      </c>
      <c r="E397" s="37"/>
      <c r="F397" s="37"/>
      <c r="AR397" s="189"/>
      <c r="AS397" s="118" t="s">
        <v>234</v>
      </c>
      <c r="AT397" s="119" t="s">
        <v>469</v>
      </c>
      <c r="AU397" s="122"/>
      <c r="AV397" s="122"/>
      <c r="AW397" s="122"/>
    </row>
    <row r="398" spans="1:49" x14ac:dyDescent="0.25">
      <c r="A398" s="107" t="s">
        <v>1019</v>
      </c>
      <c r="B398" s="255" t="s">
        <v>1006</v>
      </c>
      <c r="C398" s="29" t="s">
        <v>10</v>
      </c>
      <c r="D398" s="29">
        <v>1</v>
      </c>
      <c r="E398" s="37"/>
      <c r="F398" s="37"/>
      <c r="AR398" s="189"/>
      <c r="AS398" s="118" t="s">
        <v>234</v>
      </c>
      <c r="AT398" s="119" t="s">
        <v>470</v>
      </c>
      <c r="AU398" s="122"/>
      <c r="AV398" s="122"/>
      <c r="AW398" s="122"/>
    </row>
    <row r="399" spans="1:49" x14ac:dyDescent="0.25">
      <c r="A399" s="107" t="s">
        <v>1020</v>
      </c>
      <c r="B399" s="255" t="s">
        <v>1007</v>
      </c>
      <c r="C399" s="29" t="s">
        <v>10</v>
      </c>
      <c r="D399" s="29">
        <v>1</v>
      </c>
      <c r="E399" s="37"/>
      <c r="F399" s="37"/>
      <c r="AR399" s="189"/>
      <c r="AS399" s="118" t="s">
        <v>234</v>
      </c>
      <c r="AT399" s="119" t="s">
        <v>471</v>
      </c>
      <c r="AU399" s="122"/>
      <c r="AV399" s="122"/>
      <c r="AW399" s="122"/>
    </row>
    <row r="400" spans="1:49" x14ac:dyDescent="0.25">
      <c r="A400" s="107" t="s">
        <v>1021</v>
      </c>
      <c r="B400" s="255" t="s">
        <v>1008</v>
      </c>
      <c r="C400" s="29" t="s">
        <v>10</v>
      </c>
      <c r="D400" s="29">
        <v>1</v>
      </c>
      <c r="E400" s="37"/>
      <c r="F400" s="37"/>
      <c r="AR400" s="189"/>
      <c r="AS400" s="118" t="s">
        <v>234</v>
      </c>
      <c r="AT400" s="119" t="s">
        <v>472</v>
      </c>
      <c r="AU400" s="122"/>
      <c r="AV400" s="122"/>
      <c r="AW400" s="122"/>
    </row>
    <row r="401" spans="1:49" x14ac:dyDescent="0.25">
      <c r="A401" s="107" t="s">
        <v>1022</v>
      </c>
      <c r="B401" s="255" t="s">
        <v>1010</v>
      </c>
      <c r="C401" s="29" t="s">
        <v>10</v>
      </c>
      <c r="D401" s="29">
        <v>1</v>
      </c>
      <c r="E401" s="37"/>
      <c r="F401" s="37"/>
      <c r="AR401" s="189"/>
      <c r="AS401" s="118" t="s">
        <v>234</v>
      </c>
      <c r="AT401" s="119" t="s">
        <v>473</v>
      </c>
      <c r="AU401" s="122"/>
      <c r="AV401" s="122"/>
      <c r="AW401" s="122"/>
    </row>
    <row r="402" spans="1:49" x14ac:dyDescent="0.25">
      <c r="A402" s="107" t="s">
        <v>1023</v>
      </c>
      <c r="B402" s="255" t="s">
        <v>1009</v>
      </c>
      <c r="C402" s="29" t="s">
        <v>10</v>
      </c>
      <c r="D402" s="29">
        <v>1</v>
      </c>
      <c r="E402" s="37"/>
      <c r="F402" s="37"/>
      <c r="AR402" s="189"/>
      <c r="AS402" s="118"/>
      <c r="AT402" s="119"/>
      <c r="AU402" s="122"/>
      <c r="AV402" s="122"/>
      <c r="AW402" s="122"/>
    </row>
    <row r="403" spans="1:49" x14ac:dyDescent="0.25">
      <c r="A403" s="107" t="s">
        <v>1024</v>
      </c>
      <c r="B403" s="255" t="s">
        <v>1011</v>
      </c>
      <c r="C403" s="29" t="s">
        <v>10</v>
      </c>
      <c r="D403" s="29">
        <v>1</v>
      </c>
      <c r="E403" s="37"/>
      <c r="F403" s="37"/>
      <c r="AR403" s="189"/>
      <c r="AS403" s="118" t="s">
        <v>234</v>
      </c>
      <c r="AT403" s="119" t="s">
        <v>474</v>
      </c>
      <c r="AU403" s="122"/>
      <c r="AV403" s="122"/>
      <c r="AW403" s="122"/>
    </row>
    <row r="404" spans="1:49" x14ac:dyDescent="0.25">
      <c r="A404" s="107" t="s">
        <v>1025</v>
      </c>
      <c r="B404" s="256" t="s">
        <v>1047</v>
      </c>
      <c r="C404" s="29"/>
      <c r="D404" s="29"/>
      <c r="E404" s="37"/>
      <c r="F404" s="37"/>
      <c r="AR404" s="189"/>
      <c r="AS404" s="118" t="s">
        <v>234</v>
      </c>
      <c r="AT404" s="119" t="s">
        <v>475</v>
      </c>
      <c r="AU404" s="122"/>
      <c r="AV404" s="122"/>
      <c r="AW404" s="122"/>
    </row>
    <row r="405" spans="1:49" x14ac:dyDescent="0.25">
      <c r="A405" s="107" t="s">
        <v>1026</v>
      </c>
      <c r="B405" s="257" t="s">
        <v>1030</v>
      </c>
      <c r="C405" s="29" t="s">
        <v>10</v>
      </c>
      <c r="D405" s="29">
        <v>1</v>
      </c>
      <c r="E405" s="37"/>
      <c r="F405" s="37"/>
      <c r="AR405" s="189"/>
      <c r="AS405" s="118" t="s">
        <v>234</v>
      </c>
      <c r="AT405" s="119" t="s">
        <v>476</v>
      </c>
      <c r="AU405" s="122"/>
      <c r="AV405" s="122"/>
      <c r="AW405" s="122"/>
    </row>
    <row r="406" spans="1:49" x14ac:dyDescent="0.25">
      <c r="A406" s="107" t="s">
        <v>1027</v>
      </c>
      <c r="B406" s="257" t="s">
        <v>1031</v>
      </c>
      <c r="C406" s="29" t="s">
        <v>10</v>
      </c>
      <c r="D406" s="29">
        <v>1</v>
      </c>
      <c r="E406" s="37"/>
      <c r="F406" s="37"/>
      <c r="AR406" s="189"/>
      <c r="AS406" s="118" t="s">
        <v>234</v>
      </c>
      <c r="AT406" s="119" t="s">
        <v>477</v>
      </c>
      <c r="AU406" s="122"/>
      <c r="AV406" s="122"/>
      <c r="AW406" s="122"/>
    </row>
    <row r="407" spans="1:49" x14ac:dyDescent="0.25">
      <c r="A407" s="107" t="s">
        <v>1028</v>
      </c>
      <c r="B407" s="257" t="s">
        <v>1032</v>
      </c>
      <c r="C407" s="29" t="s">
        <v>10</v>
      </c>
      <c r="D407" s="29">
        <v>1</v>
      </c>
      <c r="E407" s="37"/>
      <c r="F407" s="37"/>
      <c r="AR407" s="189"/>
      <c r="AS407" s="118" t="s">
        <v>234</v>
      </c>
      <c r="AT407" s="119" t="s">
        <v>478</v>
      </c>
      <c r="AU407" s="122"/>
      <c r="AV407" s="122"/>
      <c r="AW407" s="122"/>
    </row>
    <row r="408" spans="1:49" x14ac:dyDescent="0.25">
      <c r="A408" s="107" t="s">
        <v>1029</v>
      </c>
      <c r="B408" s="257" t="s">
        <v>1033</v>
      </c>
      <c r="C408" s="29" t="s">
        <v>10</v>
      </c>
      <c r="D408" s="29">
        <v>1</v>
      </c>
      <c r="E408" s="37"/>
      <c r="F408" s="37"/>
      <c r="AR408" s="189"/>
      <c r="AS408" s="118" t="s">
        <v>234</v>
      </c>
      <c r="AT408" s="119" t="s">
        <v>479</v>
      </c>
      <c r="AU408" s="122"/>
      <c r="AV408" s="122"/>
      <c r="AW408" s="122"/>
    </row>
    <row r="409" spans="1:49" x14ac:dyDescent="0.25">
      <c r="A409" s="107" t="s">
        <v>1035</v>
      </c>
      <c r="B409" s="255" t="s">
        <v>1034</v>
      </c>
      <c r="C409" s="29" t="s">
        <v>10</v>
      </c>
      <c r="D409" s="29">
        <v>1</v>
      </c>
      <c r="E409" s="37"/>
      <c r="F409" s="37"/>
      <c r="AR409" s="189"/>
      <c r="AS409" s="118" t="s">
        <v>234</v>
      </c>
      <c r="AT409" s="119" t="s">
        <v>480</v>
      </c>
      <c r="AU409" s="122"/>
      <c r="AV409" s="122"/>
      <c r="AW409" s="122"/>
    </row>
    <row r="410" spans="1:49" x14ac:dyDescent="0.25">
      <c r="A410" s="107" t="s">
        <v>1036</v>
      </c>
      <c r="B410" s="255" t="s">
        <v>1037</v>
      </c>
      <c r="C410" s="29" t="s">
        <v>10</v>
      </c>
      <c r="D410" s="29">
        <v>1</v>
      </c>
      <c r="E410" s="37"/>
      <c r="F410" s="37"/>
      <c r="AR410" s="189"/>
      <c r="AS410" s="118" t="s">
        <v>234</v>
      </c>
      <c r="AT410" s="119" t="s">
        <v>481</v>
      </c>
      <c r="AU410" s="122"/>
      <c r="AV410" s="122"/>
      <c r="AW410" s="122"/>
    </row>
    <row r="411" spans="1:49" x14ac:dyDescent="0.25">
      <c r="A411" s="107" t="s">
        <v>1041</v>
      </c>
      <c r="B411" s="255" t="s">
        <v>1038</v>
      </c>
      <c r="C411" s="29" t="s">
        <v>10</v>
      </c>
      <c r="D411" s="29">
        <v>1</v>
      </c>
      <c r="E411" s="37"/>
      <c r="F411" s="37"/>
      <c r="AR411" s="189"/>
      <c r="AS411" s="118"/>
      <c r="AT411" s="119"/>
      <c r="AU411" s="122"/>
      <c r="AV411" s="122"/>
      <c r="AW411" s="122"/>
    </row>
    <row r="412" spans="1:49" x14ac:dyDescent="0.25">
      <c r="A412" s="107" t="s">
        <v>1042</v>
      </c>
      <c r="B412" s="255" t="s">
        <v>1039</v>
      </c>
      <c r="C412" s="29" t="s">
        <v>10</v>
      </c>
      <c r="D412" s="29">
        <v>1</v>
      </c>
      <c r="E412" s="37"/>
      <c r="F412" s="37"/>
      <c r="AR412" s="189"/>
      <c r="AS412" s="118"/>
      <c r="AT412" s="119"/>
      <c r="AU412" s="122"/>
      <c r="AV412" s="122"/>
      <c r="AW412" s="122"/>
    </row>
    <row r="413" spans="1:49" x14ac:dyDescent="0.25">
      <c r="A413" s="107" t="s">
        <v>1043</v>
      </c>
      <c r="B413" s="255" t="s">
        <v>1040</v>
      </c>
      <c r="C413" s="29" t="s">
        <v>10</v>
      </c>
      <c r="D413" s="29">
        <v>1</v>
      </c>
      <c r="E413" s="37"/>
      <c r="F413" s="37"/>
      <c r="AR413" s="189"/>
      <c r="AS413" s="118" t="s">
        <v>234</v>
      </c>
      <c r="AT413" s="119" t="s">
        <v>482</v>
      </c>
      <c r="AU413" s="122"/>
      <c r="AV413" s="122"/>
      <c r="AW413" s="122"/>
    </row>
    <row r="414" spans="1:49" x14ac:dyDescent="0.25">
      <c r="A414" s="107" t="s">
        <v>1044</v>
      </c>
      <c r="B414" s="255" t="s">
        <v>1045</v>
      </c>
      <c r="C414" s="29" t="s">
        <v>10</v>
      </c>
      <c r="D414" s="29">
        <v>1</v>
      </c>
      <c r="E414" s="37"/>
      <c r="F414" s="37"/>
      <c r="AR414" s="189"/>
      <c r="AS414" s="118" t="s">
        <v>234</v>
      </c>
      <c r="AT414" s="119" t="s">
        <v>483</v>
      </c>
      <c r="AU414" s="122"/>
      <c r="AV414" s="122"/>
      <c r="AW414" s="122"/>
    </row>
    <row r="415" spans="1:49" x14ac:dyDescent="0.25">
      <c r="A415" s="107" t="s">
        <v>1063</v>
      </c>
      <c r="B415" s="255" t="s">
        <v>1048</v>
      </c>
      <c r="C415" s="29" t="s">
        <v>915</v>
      </c>
      <c r="D415" s="29"/>
      <c r="E415" s="37"/>
      <c r="F415" s="37"/>
      <c r="AR415" s="189"/>
      <c r="AS415" s="118"/>
      <c r="AT415" s="119"/>
      <c r="AU415" s="122"/>
      <c r="AV415" s="122"/>
      <c r="AW415" s="122"/>
    </row>
    <row r="416" spans="1:49" x14ac:dyDescent="0.25">
      <c r="A416" s="107" t="s">
        <v>1064</v>
      </c>
      <c r="B416" s="255" t="s">
        <v>1049</v>
      </c>
      <c r="C416" s="29" t="s">
        <v>915</v>
      </c>
      <c r="D416" s="29"/>
      <c r="E416" s="37"/>
      <c r="F416" s="37"/>
      <c r="AR416" s="189"/>
      <c r="AS416" s="118"/>
      <c r="AT416" s="119"/>
      <c r="AU416" s="122"/>
      <c r="AV416" s="122"/>
      <c r="AW416" s="122"/>
    </row>
    <row r="417" spans="1:49" x14ac:dyDescent="0.25">
      <c r="A417" s="107" t="s">
        <v>1065</v>
      </c>
      <c r="B417" s="255" t="s">
        <v>1050</v>
      </c>
      <c r="C417" s="29" t="s">
        <v>915</v>
      </c>
      <c r="D417" s="29"/>
      <c r="E417" s="37"/>
      <c r="F417" s="37"/>
      <c r="AR417" s="189"/>
      <c r="AS417" s="118"/>
      <c r="AT417" s="119"/>
      <c r="AU417" s="122"/>
      <c r="AV417" s="122"/>
      <c r="AW417" s="122"/>
    </row>
    <row r="418" spans="1:49" x14ac:dyDescent="0.25">
      <c r="A418" s="107" t="s">
        <v>1066</v>
      </c>
      <c r="B418" s="255" t="s">
        <v>1051</v>
      </c>
      <c r="C418" s="29" t="s">
        <v>915</v>
      </c>
      <c r="D418" s="29"/>
      <c r="E418" s="37"/>
      <c r="F418" s="37"/>
      <c r="AR418" s="189"/>
      <c r="AS418" s="118"/>
      <c r="AT418" s="119"/>
      <c r="AU418" s="122"/>
      <c r="AV418" s="122"/>
      <c r="AW418" s="122"/>
    </row>
    <row r="419" spans="1:49" x14ac:dyDescent="0.25">
      <c r="A419" s="107" t="s">
        <v>1067</v>
      </c>
      <c r="B419" s="255" t="s">
        <v>1052</v>
      </c>
      <c r="C419" s="29" t="s">
        <v>915</v>
      </c>
      <c r="D419" s="29"/>
      <c r="E419" s="37"/>
      <c r="F419" s="37"/>
      <c r="AR419" s="189"/>
      <c r="AS419" s="118"/>
      <c r="AT419" s="119"/>
      <c r="AU419" s="122"/>
      <c r="AV419" s="122"/>
      <c r="AW419" s="122"/>
    </row>
    <row r="420" spans="1:49" x14ac:dyDescent="0.25">
      <c r="A420" s="107" t="s">
        <v>1068</v>
      </c>
      <c r="B420" s="255" t="s">
        <v>1053</v>
      </c>
      <c r="C420" s="29" t="s">
        <v>915</v>
      </c>
      <c r="D420" s="29"/>
      <c r="E420" s="37"/>
      <c r="F420" s="37"/>
      <c r="AR420" s="189"/>
      <c r="AS420" s="118"/>
      <c r="AT420" s="119"/>
      <c r="AU420" s="122"/>
      <c r="AV420" s="122"/>
      <c r="AW420" s="122"/>
    </row>
    <row r="421" spans="1:49" x14ac:dyDescent="0.25">
      <c r="A421" s="107" t="s">
        <v>1069</v>
      </c>
      <c r="B421" s="255" t="s">
        <v>1054</v>
      </c>
      <c r="C421" s="29" t="s">
        <v>915</v>
      </c>
      <c r="D421" s="29"/>
      <c r="E421" s="37"/>
      <c r="F421" s="37"/>
      <c r="AR421" s="189"/>
      <c r="AS421" s="118"/>
      <c r="AT421" s="119"/>
      <c r="AU421" s="122"/>
      <c r="AV421" s="122"/>
      <c r="AW421" s="122"/>
    </row>
    <row r="422" spans="1:49" x14ac:dyDescent="0.25">
      <c r="A422" s="107" t="s">
        <v>1070</v>
      </c>
      <c r="B422" s="255" t="s">
        <v>1055</v>
      </c>
      <c r="C422" s="29" t="s">
        <v>915</v>
      </c>
      <c r="D422" s="29"/>
      <c r="E422" s="37"/>
      <c r="F422" s="37"/>
      <c r="AR422" s="189"/>
      <c r="AS422" s="118"/>
      <c r="AT422" s="119"/>
      <c r="AU422" s="122"/>
      <c r="AV422" s="122"/>
      <c r="AW422" s="122"/>
    </row>
    <row r="423" spans="1:49" x14ac:dyDescent="0.25">
      <c r="A423" s="107" t="s">
        <v>1071</v>
      </c>
      <c r="B423" s="255" t="s">
        <v>1056</v>
      </c>
      <c r="C423" s="29" t="s">
        <v>915</v>
      </c>
      <c r="D423" s="29"/>
      <c r="E423" s="37"/>
      <c r="F423" s="37"/>
      <c r="AR423" s="189"/>
      <c r="AS423" s="118"/>
      <c r="AT423" s="119"/>
      <c r="AU423" s="122"/>
      <c r="AV423" s="122"/>
      <c r="AW423" s="122"/>
    </row>
    <row r="424" spans="1:49" x14ac:dyDescent="0.25">
      <c r="A424" s="107" t="s">
        <v>1072</v>
      </c>
      <c r="B424" s="255" t="s">
        <v>1057</v>
      </c>
      <c r="C424" s="29" t="s">
        <v>915</v>
      </c>
      <c r="D424" s="29"/>
      <c r="E424" s="37"/>
      <c r="F424" s="37"/>
      <c r="AR424" s="189"/>
      <c r="AS424" s="118"/>
      <c r="AT424" s="119"/>
      <c r="AU424" s="122"/>
      <c r="AV424" s="122"/>
      <c r="AW424" s="122"/>
    </row>
    <row r="425" spans="1:49" x14ac:dyDescent="0.25">
      <c r="A425" s="107" t="s">
        <v>1073</v>
      </c>
      <c r="B425" s="255" t="s">
        <v>1058</v>
      </c>
      <c r="C425" s="29" t="s">
        <v>915</v>
      </c>
      <c r="D425" s="29"/>
      <c r="E425" s="37"/>
      <c r="F425" s="37"/>
      <c r="AR425" s="189"/>
      <c r="AS425" s="118"/>
      <c r="AT425" s="119"/>
      <c r="AU425" s="122"/>
      <c r="AV425" s="122"/>
      <c r="AW425" s="122"/>
    </row>
    <row r="426" spans="1:49" x14ac:dyDescent="0.25">
      <c r="A426" s="107" t="s">
        <v>1074</v>
      </c>
      <c r="B426" s="255" t="s">
        <v>1059</v>
      </c>
      <c r="C426" s="29" t="s">
        <v>915</v>
      </c>
      <c r="D426" s="29"/>
      <c r="E426" s="37"/>
      <c r="F426" s="37"/>
      <c r="AR426" s="189"/>
      <c r="AS426" s="118"/>
      <c r="AT426" s="119"/>
      <c r="AU426" s="122"/>
      <c r="AV426" s="122"/>
      <c r="AW426" s="122"/>
    </row>
    <row r="427" spans="1:49" x14ac:dyDescent="0.25">
      <c r="A427" s="107" t="s">
        <v>1075</v>
      </c>
      <c r="B427" s="255" t="s">
        <v>1060</v>
      </c>
      <c r="C427" s="29" t="s">
        <v>915</v>
      </c>
      <c r="D427" s="29"/>
      <c r="E427" s="37"/>
      <c r="F427" s="37"/>
      <c r="AR427" s="189"/>
      <c r="AS427" s="118"/>
      <c r="AT427" s="119"/>
      <c r="AU427" s="122"/>
      <c r="AV427" s="122"/>
      <c r="AW427" s="122"/>
    </row>
    <row r="428" spans="1:49" x14ac:dyDescent="0.25">
      <c r="A428" s="107" t="s">
        <v>1076</v>
      </c>
      <c r="B428" s="255" t="s">
        <v>1061</v>
      </c>
      <c r="C428" s="29" t="s">
        <v>915</v>
      </c>
      <c r="D428" s="29"/>
      <c r="E428" s="37"/>
      <c r="F428" s="37"/>
      <c r="AR428" s="189"/>
      <c r="AS428" s="118"/>
      <c r="AT428" s="119"/>
      <c r="AU428" s="122"/>
      <c r="AV428" s="122"/>
      <c r="AW428" s="122"/>
    </row>
    <row r="429" spans="1:49" x14ac:dyDescent="0.25">
      <c r="A429" s="107" t="s">
        <v>1077</v>
      </c>
      <c r="B429" s="255" t="s">
        <v>1062</v>
      </c>
      <c r="C429" s="29" t="s">
        <v>915</v>
      </c>
      <c r="D429" s="29"/>
      <c r="E429" s="37"/>
      <c r="F429" s="37"/>
      <c r="AR429" s="189"/>
      <c r="AS429" s="118"/>
      <c r="AT429" s="119"/>
      <c r="AU429" s="122"/>
      <c r="AV429" s="122"/>
      <c r="AW429" s="122"/>
    </row>
    <row r="430" spans="1:49" x14ac:dyDescent="0.25">
      <c r="A430" s="869"/>
      <c r="B430" s="809"/>
      <c r="C430" s="809"/>
      <c r="D430" s="809"/>
      <c r="E430" s="809"/>
      <c r="F430" s="809"/>
      <c r="AR430" s="189"/>
      <c r="AS430" s="118" t="s">
        <v>234</v>
      </c>
      <c r="AT430" s="119" t="s">
        <v>484</v>
      </c>
      <c r="AU430" s="122"/>
      <c r="AV430" s="122"/>
      <c r="AW430" s="122"/>
    </row>
    <row r="431" spans="1:49" ht="47.25" x14ac:dyDescent="0.25">
      <c r="A431" s="27" t="s">
        <v>69</v>
      </c>
      <c r="B431" s="18" t="s">
        <v>11</v>
      </c>
      <c r="C431" s="120" t="s">
        <v>12</v>
      </c>
      <c r="D431" s="120" t="s">
        <v>13</v>
      </c>
      <c r="E431" s="842" t="s">
        <v>14</v>
      </c>
      <c r="F431" s="843"/>
      <c r="AR431" s="189"/>
      <c r="AS431" s="118" t="s">
        <v>234</v>
      </c>
      <c r="AT431" s="119" t="s">
        <v>485</v>
      </c>
      <c r="AU431" s="122"/>
      <c r="AV431" s="122"/>
      <c r="AW431" s="122"/>
    </row>
    <row r="432" spans="1:49" ht="63" x14ac:dyDescent="0.25">
      <c r="A432" s="85" t="s">
        <v>43</v>
      </c>
      <c r="B432" s="258"/>
      <c r="C432" s="20"/>
      <c r="D432" s="21"/>
      <c r="E432" s="824"/>
      <c r="F432" s="905"/>
      <c r="AR432" s="189"/>
      <c r="AS432" s="118" t="s">
        <v>234</v>
      </c>
      <c r="AT432" s="119" t="s">
        <v>486</v>
      </c>
      <c r="AU432" s="122"/>
      <c r="AV432" s="122"/>
      <c r="AW432" s="122"/>
    </row>
    <row r="433" spans="1:49" ht="31.5" x14ac:dyDescent="0.25">
      <c r="A433" s="84"/>
      <c r="B433" s="259"/>
      <c r="C433" s="19" t="s">
        <v>53</v>
      </c>
      <c r="D433" s="19" t="s">
        <v>1313</v>
      </c>
      <c r="E433" s="840"/>
      <c r="F433" s="897"/>
      <c r="AR433" s="189"/>
      <c r="AS433" s="118" t="s">
        <v>234</v>
      </c>
      <c r="AT433" s="119" t="s">
        <v>487</v>
      </c>
      <c r="AU433" s="122"/>
      <c r="AV433" s="122"/>
      <c r="AW433" s="122"/>
    </row>
    <row r="434" spans="1:49" x14ac:dyDescent="0.25">
      <c r="A434" s="54">
        <v>1</v>
      </c>
      <c r="B434" s="178" t="s">
        <v>31</v>
      </c>
      <c r="C434" s="21"/>
      <c r="D434" s="21"/>
      <c r="E434" s="840"/>
      <c r="F434" s="897"/>
      <c r="AR434" s="189"/>
      <c r="AS434" s="118" t="s">
        <v>234</v>
      </c>
      <c r="AT434" s="119" t="s">
        <v>488</v>
      </c>
      <c r="AU434" s="122"/>
      <c r="AV434" s="122"/>
      <c r="AW434" s="122"/>
    </row>
    <row r="435" spans="1:49" x14ac:dyDescent="0.25">
      <c r="A435" s="77" t="s">
        <v>66</v>
      </c>
      <c r="B435" s="178" t="s">
        <v>999</v>
      </c>
      <c r="C435" s="21"/>
      <c r="D435" s="21"/>
      <c r="E435" s="840"/>
      <c r="F435" s="897"/>
      <c r="AR435" s="189"/>
      <c r="AS435" s="118"/>
      <c r="AT435" s="119"/>
      <c r="AU435" s="122"/>
      <c r="AV435" s="122"/>
      <c r="AW435" s="122"/>
    </row>
    <row r="436" spans="1:49" x14ac:dyDescent="0.25">
      <c r="A436" s="78" t="s">
        <v>67</v>
      </c>
      <c r="B436" s="178" t="s">
        <v>958</v>
      </c>
      <c r="C436" s="21"/>
      <c r="D436" s="21"/>
      <c r="E436" s="840"/>
      <c r="F436" s="897"/>
      <c r="AR436" s="189"/>
      <c r="AS436" s="118" t="s">
        <v>236</v>
      </c>
      <c r="AT436" s="119" t="s">
        <v>489</v>
      </c>
      <c r="AU436" s="122"/>
      <c r="AV436" s="122"/>
      <c r="AW436" s="122"/>
    </row>
    <row r="437" spans="1:49" x14ac:dyDescent="0.25">
      <c r="A437" s="78" t="s">
        <v>68</v>
      </c>
      <c r="B437" s="178" t="s">
        <v>3</v>
      </c>
      <c r="C437" s="21"/>
      <c r="D437" s="21"/>
      <c r="E437" s="840"/>
      <c r="F437" s="897"/>
      <c r="AR437" s="189"/>
      <c r="AS437" s="118" t="s">
        <v>236</v>
      </c>
      <c r="AT437" s="119" t="s">
        <v>490</v>
      </c>
      <c r="AU437" s="122"/>
      <c r="AV437" s="122"/>
      <c r="AW437" s="122"/>
    </row>
    <row r="438" spans="1:49" x14ac:dyDescent="0.25">
      <c r="A438" s="79" t="s">
        <v>959</v>
      </c>
      <c r="B438" s="178" t="s">
        <v>4</v>
      </c>
      <c r="C438" s="31"/>
      <c r="D438" s="31"/>
      <c r="E438" s="840"/>
      <c r="F438" s="897"/>
      <c r="AR438" s="189"/>
      <c r="AS438" s="118" t="s">
        <v>236</v>
      </c>
      <c r="AT438" s="119" t="s">
        <v>491</v>
      </c>
      <c r="AU438" s="122"/>
      <c r="AV438" s="122"/>
      <c r="AW438" s="122"/>
    </row>
    <row r="439" spans="1:49" ht="31.5" x14ac:dyDescent="0.25">
      <c r="A439" s="54">
        <v>2</v>
      </c>
      <c r="B439" s="187" t="s">
        <v>6</v>
      </c>
      <c r="C439" s="21"/>
      <c r="D439" s="21"/>
      <c r="E439" s="840"/>
      <c r="F439" s="897"/>
      <c r="AR439" s="189"/>
      <c r="AS439" s="118" t="s">
        <v>236</v>
      </c>
      <c r="AT439" s="119" t="s">
        <v>492</v>
      </c>
      <c r="AU439" s="122"/>
      <c r="AV439" s="122"/>
      <c r="AW439" s="122"/>
    </row>
    <row r="440" spans="1:49" x14ac:dyDescent="0.25">
      <c r="A440" s="77" t="s">
        <v>66</v>
      </c>
      <c r="B440" s="187" t="s">
        <v>999</v>
      </c>
      <c r="C440" s="21"/>
      <c r="D440" s="21"/>
      <c r="E440" s="840"/>
      <c r="F440" s="897"/>
      <c r="AR440" s="189"/>
      <c r="AS440" s="118"/>
      <c r="AT440" s="119"/>
      <c r="AU440" s="122"/>
      <c r="AV440" s="122"/>
      <c r="AW440" s="122"/>
    </row>
    <row r="441" spans="1:49" x14ac:dyDescent="0.25">
      <c r="A441" s="78" t="s">
        <v>67</v>
      </c>
      <c r="B441" s="187" t="s">
        <v>958</v>
      </c>
      <c r="C441" s="21"/>
      <c r="D441" s="21"/>
      <c r="E441" s="840"/>
      <c r="F441" s="897"/>
      <c r="AR441" s="189"/>
      <c r="AS441" s="118" t="s">
        <v>236</v>
      </c>
      <c r="AT441" s="119" t="s">
        <v>493</v>
      </c>
      <c r="AU441" s="122"/>
      <c r="AV441" s="122"/>
      <c r="AW441" s="122"/>
    </row>
    <row r="442" spans="1:49" x14ac:dyDescent="0.25">
      <c r="A442" s="78" t="s">
        <v>68</v>
      </c>
      <c r="B442" s="187" t="s">
        <v>3</v>
      </c>
      <c r="C442" s="21"/>
      <c r="D442" s="21"/>
      <c r="E442" s="840"/>
      <c r="F442" s="897"/>
      <c r="AR442" s="189"/>
      <c r="AS442" s="118" t="s">
        <v>236</v>
      </c>
      <c r="AT442" s="119" t="s">
        <v>494</v>
      </c>
      <c r="AU442" s="122"/>
      <c r="AV442" s="122"/>
      <c r="AW442" s="122"/>
    </row>
    <row r="443" spans="1:49" x14ac:dyDescent="0.25">
      <c r="A443" s="79" t="s">
        <v>959</v>
      </c>
      <c r="B443" s="187" t="s">
        <v>4</v>
      </c>
      <c r="C443" s="21"/>
      <c r="D443" s="21"/>
      <c r="E443" s="840"/>
      <c r="F443" s="897"/>
      <c r="AR443" s="189"/>
      <c r="AS443" s="118" t="s">
        <v>236</v>
      </c>
      <c r="AT443" s="119" t="s">
        <v>495</v>
      </c>
      <c r="AU443" s="122"/>
      <c r="AV443" s="122"/>
      <c r="AW443" s="122"/>
    </row>
    <row r="444" spans="1:49" x14ac:dyDescent="0.25">
      <c r="A444" s="714"/>
      <c r="B444" s="714"/>
      <c r="C444" s="714"/>
      <c r="D444" s="714"/>
      <c r="E444" s="714"/>
      <c r="F444" s="714"/>
    </row>
    <row r="445" spans="1:49" x14ac:dyDescent="0.25">
      <c r="A445" s="59" t="s">
        <v>192</v>
      </c>
      <c r="B445" s="60" t="s">
        <v>182</v>
      </c>
      <c r="C445" s="61" t="s">
        <v>7</v>
      </c>
      <c r="D445" s="61" t="s">
        <v>8</v>
      </c>
      <c r="E445" s="71" t="s">
        <v>9</v>
      </c>
      <c r="F445" s="64" t="s">
        <v>1081</v>
      </c>
    </row>
    <row r="446" spans="1:49" x14ac:dyDescent="0.25">
      <c r="A446" s="87" t="s">
        <v>1078</v>
      </c>
      <c r="B446" s="260" t="s">
        <v>184</v>
      </c>
      <c r="C446" s="29" t="s">
        <v>10</v>
      </c>
      <c r="D446" s="25" t="s">
        <v>37</v>
      </c>
      <c r="E446" s="37"/>
      <c r="F446" s="37"/>
    </row>
    <row r="447" spans="1:49" x14ac:dyDescent="0.25">
      <c r="A447" s="59" t="s">
        <v>195</v>
      </c>
      <c r="B447" s="59" t="s">
        <v>1298</v>
      </c>
      <c r="C447" s="29" t="s">
        <v>10</v>
      </c>
      <c r="D447" s="29" t="s">
        <v>1299</v>
      </c>
      <c r="E447" s="37"/>
      <c r="F447" s="37"/>
    </row>
    <row r="448" spans="1:49" x14ac:dyDescent="0.25">
      <c r="A448" s="59" t="s">
        <v>1300</v>
      </c>
      <c r="B448" s="261" t="s">
        <v>1301</v>
      </c>
      <c r="C448" s="29" t="s">
        <v>10</v>
      </c>
      <c r="D448" s="29" t="s">
        <v>1299</v>
      </c>
      <c r="E448" s="37"/>
      <c r="F448" s="37"/>
    </row>
    <row r="449" spans="1:49" ht="47.25" x14ac:dyDescent="0.25">
      <c r="A449" s="912"/>
      <c r="B449" s="913"/>
      <c r="C449" s="913"/>
      <c r="D449" s="913"/>
      <c r="E449" s="914"/>
      <c r="F449" s="29" t="s">
        <v>1322</v>
      </c>
    </row>
    <row r="450" spans="1:49" x14ac:dyDescent="0.25">
      <c r="A450" s="59" t="s">
        <v>1</v>
      </c>
      <c r="B450" s="59" t="s">
        <v>1309</v>
      </c>
      <c r="C450" s="29" t="s">
        <v>10</v>
      </c>
      <c r="D450" s="108" t="s">
        <v>1321</v>
      </c>
      <c r="E450" s="37"/>
      <c r="F450" s="37"/>
    </row>
    <row r="451" spans="1:49" x14ac:dyDescent="0.25">
      <c r="A451" s="59" t="s">
        <v>33</v>
      </c>
      <c r="B451" s="59" t="s">
        <v>1303</v>
      </c>
      <c r="C451" s="29" t="s">
        <v>10</v>
      </c>
      <c r="D451" s="25">
        <v>1</v>
      </c>
      <c r="E451" s="37"/>
      <c r="F451" s="37"/>
    </row>
    <row r="452" spans="1:49" x14ac:dyDescent="0.25">
      <c r="A452" s="59" t="s">
        <v>1305</v>
      </c>
      <c r="B452" s="59" t="s">
        <v>1304</v>
      </c>
      <c r="C452" s="64" t="s">
        <v>10</v>
      </c>
      <c r="D452" s="64">
        <v>1</v>
      </c>
      <c r="E452" s="37"/>
      <c r="F452" s="37"/>
    </row>
    <row r="453" spans="1:49" x14ac:dyDescent="0.25">
      <c r="A453" s="59" t="s">
        <v>1306</v>
      </c>
      <c r="B453" s="59" t="s">
        <v>1308</v>
      </c>
      <c r="C453" s="64" t="s">
        <v>10</v>
      </c>
      <c r="D453" s="64">
        <v>1</v>
      </c>
      <c r="E453" s="37"/>
      <c r="F453" s="37"/>
    </row>
    <row r="454" spans="1:49" x14ac:dyDescent="0.25">
      <c r="A454" s="59" t="s">
        <v>1307</v>
      </c>
      <c r="B454" s="261" t="s">
        <v>1310</v>
      </c>
      <c r="C454" s="29" t="s">
        <v>10</v>
      </c>
      <c r="D454" s="109">
        <v>2</v>
      </c>
      <c r="E454" s="37"/>
      <c r="F454" s="37"/>
    </row>
    <row r="455" spans="1:49" x14ac:dyDescent="0.25">
      <c r="A455" s="59" t="s">
        <v>1311</v>
      </c>
      <c r="B455" s="261" t="s">
        <v>1302</v>
      </c>
      <c r="C455" s="29" t="s">
        <v>10</v>
      </c>
      <c r="D455" s="29">
        <v>2</v>
      </c>
      <c r="E455" s="37"/>
      <c r="F455" s="37"/>
    </row>
    <row r="456" spans="1:49" x14ac:dyDescent="0.25">
      <c r="A456" s="59" t="s">
        <v>1312</v>
      </c>
      <c r="B456" s="261" t="s">
        <v>1323</v>
      </c>
      <c r="C456" s="110"/>
      <c r="D456" s="110"/>
      <c r="E456" s="111"/>
      <c r="F456" s="112"/>
    </row>
    <row r="457" spans="1:49" ht="47.25" customHeight="1" x14ac:dyDescent="0.25">
      <c r="A457" s="200" t="s">
        <v>1324</v>
      </c>
      <c r="B457" s="264" t="s">
        <v>194</v>
      </c>
      <c r="C457" s="865" t="s">
        <v>12</v>
      </c>
      <c r="D457" s="865" t="s">
        <v>13</v>
      </c>
      <c r="E457" s="842" t="s">
        <v>14</v>
      </c>
      <c r="F457" s="843"/>
      <c r="AR457" s="189"/>
      <c r="AS457" s="118" t="s">
        <v>240</v>
      </c>
      <c r="AT457" s="119" t="s">
        <v>506</v>
      </c>
      <c r="AU457" s="122"/>
      <c r="AV457" s="122"/>
      <c r="AW457" s="122"/>
    </row>
    <row r="458" spans="1:49" x14ac:dyDescent="0.25">
      <c r="A458" s="80" t="s">
        <v>69</v>
      </c>
      <c r="B458" s="18" t="s">
        <v>11</v>
      </c>
      <c r="C458" s="866"/>
      <c r="D458" s="866"/>
      <c r="E458" s="860"/>
      <c r="F458" s="901"/>
      <c r="AR458" s="189"/>
      <c r="AS458" s="118" t="s">
        <v>240</v>
      </c>
      <c r="AT458" s="119" t="s">
        <v>507</v>
      </c>
      <c r="AU458" s="122"/>
      <c r="AV458" s="122"/>
      <c r="AW458" s="122"/>
    </row>
    <row r="459" spans="1:49" x14ac:dyDescent="0.25">
      <c r="A459" s="27" t="s">
        <v>47</v>
      </c>
      <c r="B459" s="30"/>
      <c r="C459" s="19"/>
      <c r="D459" s="19"/>
      <c r="E459" s="810"/>
      <c r="F459" s="810"/>
      <c r="AR459" s="189"/>
      <c r="AS459" s="118" t="s">
        <v>240</v>
      </c>
      <c r="AT459" s="119" t="s">
        <v>508</v>
      </c>
      <c r="AU459" s="122"/>
      <c r="AV459" s="122"/>
      <c r="AW459" s="122"/>
    </row>
    <row r="460" spans="1:49" x14ac:dyDescent="0.25">
      <c r="A460" s="27" t="s">
        <v>48</v>
      </c>
      <c r="B460" s="30"/>
      <c r="C460" s="21"/>
      <c r="D460" s="19"/>
      <c r="E460" s="810"/>
      <c r="F460" s="810"/>
      <c r="AR460" s="189"/>
      <c r="AS460" s="118" t="s">
        <v>240</v>
      </c>
      <c r="AT460" s="119" t="s">
        <v>509</v>
      </c>
      <c r="AU460" s="122"/>
      <c r="AV460" s="122"/>
      <c r="AW460" s="122"/>
    </row>
    <row r="461" spans="1:49" ht="16.5" thickBot="1" x14ac:dyDescent="0.3">
      <c r="A461" s="27" t="s">
        <v>49</v>
      </c>
      <c r="B461" s="229"/>
      <c r="C461" s="34"/>
      <c r="D461" s="35"/>
      <c r="E461" s="855"/>
      <c r="F461" s="855"/>
      <c r="AR461" s="189"/>
      <c r="AS461" s="118" t="s">
        <v>240</v>
      </c>
      <c r="AT461" s="119" t="s">
        <v>510</v>
      </c>
      <c r="AU461" s="122"/>
      <c r="AV461" s="122"/>
      <c r="AW461" s="122"/>
    </row>
    <row r="462" spans="1:49" ht="16.5" thickBot="1" x14ac:dyDescent="0.3">
      <c r="A462" s="114" t="s">
        <v>50</v>
      </c>
      <c r="B462" s="268"/>
      <c r="C462" s="34"/>
      <c r="D462" s="34"/>
      <c r="E462" s="856"/>
      <c r="F462" s="856"/>
      <c r="AR462" s="189"/>
      <c r="AS462" s="118" t="s">
        <v>240</v>
      </c>
      <c r="AT462" s="119" t="s">
        <v>511</v>
      </c>
      <c r="AU462" s="122"/>
      <c r="AV462" s="122"/>
      <c r="AW462" s="122"/>
    </row>
    <row r="463" spans="1:49" x14ac:dyDescent="0.25">
      <c r="AR463" s="189"/>
      <c r="AS463" s="118" t="s">
        <v>240</v>
      </c>
      <c r="AT463" s="119" t="s">
        <v>512</v>
      </c>
      <c r="AU463" s="122"/>
      <c r="AV463" s="122"/>
      <c r="AW463" s="122"/>
    </row>
    <row r="464" spans="1:49" x14ac:dyDescent="0.25">
      <c r="AR464" s="189"/>
      <c r="AS464" s="118" t="s">
        <v>240</v>
      </c>
      <c r="AT464" s="119" t="s">
        <v>513</v>
      </c>
      <c r="AU464" s="122"/>
      <c r="AV464" s="122"/>
      <c r="AW464" s="122"/>
    </row>
    <row r="465" spans="44:49" x14ac:dyDescent="0.25">
      <c r="AR465" s="189"/>
      <c r="AS465" s="118" t="s">
        <v>240</v>
      </c>
      <c r="AT465" s="119" t="s">
        <v>514</v>
      </c>
      <c r="AU465" s="122"/>
      <c r="AV465" s="122"/>
      <c r="AW465" s="122"/>
    </row>
    <row r="466" spans="44:49" x14ac:dyDescent="0.25">
      <c r="AR466" s="189"/>
      <c r="AS466" s="118" t="s">
        <v>240</v>
      </c>
      <c r="AT466" s="119" t="s">
        <v>515</v>
      </c>
      <c r="AU466" s="122"/>
      <c r="AV466" s="122"/>
      <c r="AW466" s="122"/>
    </row>
    <row r="467" spans="44:49" x14ac:dyDescent="0.25">
      <c r="AR467" s="189"/>
      <c r="AS467" s="118" t="s">
        <v>240</v>
      </c>
      <c r="AT467" s="119" t="s">
        <v>516</v>
      </c>
      <c r="AU467" s="122"/>
      <c r="AV467" s="122"/>
      <c r="AW467" s="122"/>
    </row>
    <row r="468" spans="44:49" x14ac:dyDescent="0.25">
      <c r="AR468" s="189"/>
      <c r="AS468" s="118" t="s">
        <v>240</v>
      </c>
      <c r="AT468" s="119" t="s">
        <v>517</v>
      </c>
      <c r="AU468" s="122"/>
      <c r="AV468" s="122"/>
      <c r="AW468" s="122"/>
    </row>
    <row r="469" spans="44:49" x14ac:dyDescent="0.25">
      <c r="AR469" s="189"/>
      <c r="AS469" s="118" t="s">
        <v>240</v>
      </c>
      <c r="AT469" s="119" t="s">
        <v>518</v>
      </c>
      <c r="AU469" s="122"/>
      <c r="AV469" s="122"/>
      <c r="AW469" s="122"/>
    </row>
    <row r="470" spans="44:49" x14ac:dyDescent="0.25">
      <c r="AR470" s="189"/>
      <c r="AS470" s="118" t="s">
        <v>240</v>
      </c>
      <c r="AT470" s="119" t="s">
        <v>519</v>
      </c>
      <c r="AU470" s="122"/>
      <c r="AV470" s="122"/>
      <c r="AW470" s="122"/>
    </row>
    <row r="471" spans="44:49" x14ac:dyDescent="0.25">
      <c r="AR471" s="189"/>
      <c r="AS471" s="118" t="s">
        <v>240</v>
      </c>
      <c r="AT471" s="119" t="s">
        <v>520</v>
      </c>
      <c r="AU471" s="122"/>
      <c r="AV471" s="122"/>
      <c r="AW471" s="122"/>
    </row>
    <row r="472" spans="44:49" x14ac:dyDescent="0.25">
      <c r="AR472" s="189"/>
      <c r="AS472" s="118" t="s">
        <v>240</v>
      </c>
      <c r="AT472" s="119" t="s">
        <v>521</v>
      </c>
      <c r="AU472" s="122"/>
      <c r="AV472" s="122"/>
      <c r="AW472" s="122"/>
    </row>
    <row r="473" spans="44:49" x14ac:dyDescent="0.25">
      <c r="AR473" s="189"/>
      <c r="AS473" s="118" t="s">
        <v>240</v>
      </c>
      <c r="AT473" s="119" t="s">
        <v>522</v>
      </c>
      <c r="AU473" s="122"/>
      <c r="AV473" s="122"/>
      <c r="AW473" s="122"/>
    </row>
    <row r="474" spans="44:49" x14ac:dyDescent="0.25">
      <c r="AR474" s="189"/>
      <c r="AS474" s="118" t="s">
        <v>240</v>
      </c>
      <c r="AT474" s="119" t="s">
        <v>523</v>
      </c>
      <c r="AU474" s="122"/>
      <c r="AV474" s="122"/>
      <c r="AW474" s="122"/>
    </row>
    <row r="475" spans="44:49" x14ac:dyDescent="0.25">
      <c r="AR475" s="189"/>
      <c r="AS475" s="118" t="s">
        <v>240</v>
      </c>
      <c r="AT475" s="119" t="s">
        <v>524</v>
      </c>
      <c r="AU475" s="122"/>
      <c r="AV475" s="122"/>
      <c r="AW475" s="122"/>
    </row>
    <row r="476" spans="44:49" x14ac:dyDescent="0.25">
      <c r="AR476" s="189"/>
      <c r="AS476" s="118" t="s">
        <v>240</v>
      </c>
      <c r="AT476" s="119" t="s">
        <v>525</v>
      </c>
      <c r="AU476" s="122"/>
      <c r="AV476" s="122"/>
      <c r="AW476" s="122"/>
    </row>
    <row r="477" spans="44:49" x14ac:dyDescent="0.25">
      <c r="AR477" s="189"/>
      <c r="AS477" s="118" t="s">
        <v>240</v>
      </c>
      <c r="AT477" s="119" t="s">
        <v>526</v>
      </c>
      <c r="AU477" s="122"/>
      <c r="AV477" s="122"/>
      <c r="AW477" s="122"/>
    </row>
    <row r="478" spans="44:49" x14ac:dyDescent="0.25">
      <c r="AR478" s="189"/>
      <c r="AS478" s="118" t="s">
        <v>240</v>
      </c>
      <c r="AT478" s="119" t="s">
        <v>527</v>
      </c>
      <c r="AU478" s="122"/>
      <c r="AV478" s="122"/>
      <c r="AW478" s="122"/>
    </row>
    <row r="479" spans="44:49" x14ac:dyDescent="0.25">
      <c r="AR479" s="189"/>
      <c r="AS479" s="118" t="s">
        <v>240</v>
      </c>
      <c r="AT479" s="119" t="s">
        <v>528</v>
      </c>
      <c r="AU479" s="122"/>
      <c r="AV479" s="122"/>
      <c r="AW479" s="122"/>
    </row>
    <row r="480" spans="44:49" x14ac:dyDescent="0.25">
      <c r="AR480" s="189"/>
      <c r="AS480" s="118" t="s">
        <v>240</v>
      </c>
      <c r="AT480" s="119" t="s">
        <v>529</v>
      </c>
      <c r="AU480" s="122"/>
      <c r="AV480" s="122"/>
      <c r="AW480" s="122"/>
    </row>
    <row r="481" spans="44:49" x14ac:dyDescent="0.25">
      <c r="AR481" s="189"/>
      <c r="AS481" s="118" t="s">
        <v>240</v>
      </c>
      <c r="AT481" s="119" t="s">
        <v>530</v>
      </c>
      <c r="AU481" s="122"/>
      <c r="AV481" s="122"/>
      <c r="AW481" s="122"/>
    </row>
    <row r="482" spans="44:49" x14ac:dyDescent="0.25">
      <c r="AR482" s="189"/>
      <c r="AS482" s="118" t="s">
        <v>240</v>
      </c>
      <c r="AT482" s="119" t="s">
        <v>531</v>
      </c>
      <c r="AU482" s="122"/>
      <c r="AV482" s="122"/>
      <c r="AW482" s="122"/>
    </row>
    <row r="483" spans="44:49" x14ac:dyDescent="0.25">
      <c r="AR483" s="189"/>
      <c r="AS483" s="118" t="s">
        <v>240</v>
      </c>
      <c r="AT483" s="119" t="s">
        <v>532</v>
      </c>
      <c r="AU483" s="122"/>
      <c r="AV483" s="122"/>
      <c r="AW483" s="122"/>
    </row>
    <row r="484" spans="44:49" x14ac:dyDescent="0.25">
      <c r="AR484" s="189"/>
      <c r="AS484" s="118" t="s">
        <v>240</v>
      </c>
      <c r="AT484" s="119" t="s">
        <v>533</v>
      </c>
      <c r="AU484" s="122"/>
      <c r="AV484" s="122"/>
      <c r="AW484" s="122"/>
    </row>
    <row r="485" spans="44:49" x14ac:dyDescent="0.25">
      <c r="AR485" s="189"/>
      <c r="AS485" s="118" t="s">
        <v>240</v>
      </c>
      <c r="AT485" s="119" t="s">
        <v>534</v>
      </c>
      <c r="AU485" s="122"/>
      <c r="AV485" s="122"/>
      <c r="AW485" s="122"/>
    </row>
    <row r="486" spans="44:49" x14ac:dyDescent="0.25">
      <c r="AR486" s="189"/>
      <c r="AS486" s="118" t="s">
        <v>240</v>
      </c>
      <c r="AT486" s="119" t="s">
        <v>535</v>
      </c>
      <c r="AU486" s="122"/>
      <c r="AV486" s="122"/>
      <c r="AW486" s="122"/>
    </row>
    <row r="487" spans="44:49" x14ac:dyDescent="0.25">
      <c r="AR487" s="189"/>
      <c r="AS487" s="118" t="s">
        <v>240</v>
      </c>
      <c r="AT487" s="119" t="s">
        <v>536</v>
      </c>
      <c r="AU487" s="122"/>
      <c r="AV487" s="122"/>
      <c r="AW487" s="122"/>
    </row>
    <row r="488" spans="44:49" x14ac:dyDescent="0.25">
      <c r="AR488" s="189"/>
      <c r="AS488" s="118" t="s">
        <v>240</v>
      </c>
      <c r="AT488" s="119" t="s">
        <v>537</v>
      </c>
      <c r="AU488" s="122"/>
      <c r="AV488" s="122"/>
      <c r="AW488" s="122"/>
    </row>
    <row r="489" spans="44:49" x14ac:dyDescent="0.25">
      <c r="AR489" s="189"/>
      <c r="AS489" s="118" t="s">
        <v>240</v>
      </c>
      <c r="AT489" s="119" t="s">
        <v>538</v>
      </c>
      <c r="AU489" s="122"/>
      <c r="AV489" s="122"/>
      <c r="AW489" s="122"/>
    </row>
    <row r="490" spans="44:49" x14ac:dyDescent="0.25">
      <c r="AR490" s="189"/>
      <c r="AS490" s="118" t="s">
        <v>240</v>
      </c>
      <c r="AT490" s="119" t="s">
        <v>539</v>
      </c>
      <c r="AU490" s="122"/>
      <c r="AV490" s="122"/>
      <c r="AW490" s="122"/>
    </row>
    <row r="491" spans="44:49" x14ac:dyDescent="0.25">
      <c r="AR491" s="189"/>
      <c r="AS491" s="118" t="s">
        <v>240</v>
      </c>
      <c r="AT491" s="119" t="s">
        <v>540</v>
      </c>
      <c r="AU491" s="122"/>
      <c r="AV491" s="122"/>
      <c r="AW491" s="122"/>
    </row>
    <row r="492" spans="44:49" x14ac:dyDescent="0.25">
      <c r="AR492" s="189"/>
      <c r="AS492" s="118" t="s">
        <v>240</v>
      </c>
      <c r="AT492" s="119" t="s">
        <v>541</v>
      </c>
      <c r="AU492" s="122"/>
      <c r="AV492" s="122"/>
      <c r="AW492" s="122"/>
    </row>
    <row r="493" spans="44:49" x14ac:dyDescent="0.25">
      <c r="AR493" s="189"/>
      <c r="AS493" s="118" t="s">
        <v>240</v>
      </c>
      <c r="AT493" s="119" t="s">
        <v>542</v>
      </c>
      <c r="AU493" s="122"/>
      <c r="AV493" s="122"/>
      <c r="AW493" s="122"/>
    </row>
    <row r="494" spans="44:49" x14ac:dyDescent="0.25">
      <c r="AR494" s="189"/>
      <c r="AS494" s="118" t="s">
        <v>240</v>
      </c>
      <c r="AT494" s="119" t="s">
        <v>543</v>
      </c>
      <c r="AU494" s="122"/>
      <c r="AV494" s="122"/>
      <c r="AW494" s="122"/>
    </row>
    <row r="495" spans="44:49" x14ac:dyDescent="0.25">
      <c r="AR495" s="189"/>
      <c r="AS495" s="118" t="s">
        <v>240</v>
      </c>
      <c r="AT495" s="119" t="s">
        <v>544</v>
      </c>
      <c r="AU495" s="122"/>
      <c r="AV495" s="122"/>
      <c r="AW495" s="122"/>
    </row>
    <row r="496" spans="44:49" x14ac:dyDescent="0.25">
      <c r="AR496" s="189"/>
      <c r="AS496" s="118" t="s">
        <v>240</v>
      </c>
      <c r="AT496" s="119" t="s">
        <v>545</v>
      </c>
      <c r="AU496" s="122"/>
      <c r="AV496" s="122"/>
      <c r="AW496" s="122"/>
    </row>
    <row r="497" spans="44:49" x14ac:dyDescent="0.25">
      <c r="AR497" s="189"/>
      <c r="AS497" s="118" t="s">
        <v>240</v>
      </c>
      <c r="AT497" s="119" t="s">
        <v>546</v>
      </c>
      <c r="AU497" s="122"/>
      <c r="AV497" s="122"/>
      <c r="AW497" s="122"/>
    </row>
    <row r="498" spans="44:49" x14ac:dyDescent="0.25">
      <c r="AR498" s="189"/>
      <c r="AS498" s="118" t="s">
        <v>240</v>
      </c>
      <c r="AT498" s="119" t="s">
        <v>547</v>
      </c>
      <c r="AU498" s="122"/>
      <c r="AV498" s="122"/>
      <c r="AW498" s="122"/>
    </row>
    <row r="499" spans="44:49" x14ac:dyDescent="0.25">
      <c r="AR499" s="189"/>
      <c r="AS499" s="118" t="s">
        <v>240</v>
      </c>
      <c r="AT499" s="119" t="s">
        <v>548</v>
      </c>
      <c r="AU499" s="122"/>
      <c r="AV499" s="122"/>
      <c r="AW499" s="122"/>
    </row>
    <row r="500" spans="44:49" x14ac:dyDescent="0.25">
      <c r="AR500" s="189"/>
      <c r="AS500" s="118" t="s">
        <v>240</v>
      </c>
      <c r="AT500" s="119" t="s">
        <v>549</v>
      </c>
      <c r="AU500" s="122"/>
      <c r="AV500" s="122"/>
      <c r="AW500" s="122"/>
    </row>
    <row r="501" spans="44:49" x14ac:dyDescent="0.25">
      <c r="AR501" s="189"/>
      <c r="AS501" s="118" t="s">
        <v>240</v>
      </c>
      <c r="AT501" s="196" t="s">
        <v>550</v>
      </c>
      <c r="AU501" s="122"/>
      <c r="AV501" s="122"/>
      <c r="AW501" s="122"/>
    </row>
    <row r="502" spans="44:49" x14ac:dyDescent="0.25">
      <c r="AR502" s="189"/>
      <c r="AS502" s="118" t="s">
        <v>240</v>
      </c>
      <c r="AT502" s="119" t="s">
        <v>551</v>
      </c>
      <c r="AU502" s="122"/>
      <c r="AV502" s="122"/>
      <c r="AW502" s="122"/>
    </row>
    <row r="503" spans="44:49" x14ac:dyDescent="0.25">
      <c r="AR503" s="189"/>
      <c r="AS503" s="118" t="s">
        <v>242</v>
      </c>
      <c r="AT503" s="119" t="s">
        <v>552</v>
      </c>
      <c r="AU503" s="122"/>
      <c r="AV503" s="122"/>
      <c r="AW503" s="122"/>
    </row>
    <row r="504" spans="44:49" x14ac:dyDescent="0.25">
      <c r="AR504" s="189"/>
      <c r="AS504" s="118" t="s">
        <v>242</v>
      </c>
      <c r="AT504" s="119" t="s">
        <v>553</v>
      </c>
      <c r="AU504" s="122"/>
      <c r="AV504" s="122"/>
      <c r="AW504" s="122"/>
    </row>
    <row r="505" spans="44:49" x14ac:dyDescent="0.25">
      <c r="AR505" s="189"/>
      <c r="AS505" s="118" t="s">
        <v>242</v>
      </c>
      <c r="AT505" s="119" t="s">
        <v>554</v>
      </c>
      <c r="AU505" s="122"/>
      <c r="AV505" s="122"/>
      <c r="AW505" s="122"/>
    </row>
    <row r="506" spans="44:49" x14ac:dyDescent="0.25">
      <c r="AR506" s="189"/>
      <c r="AS506" s="118" t="s">
        <v>242</v>
      </c>
      <c r="AT506" s="119" t="s">
        <v>282</v>
      </c>
      <c r="AU506" s="122"/>
      <c r="AV506" s="122"/>
      <c r="AW506" s="122"/>
    </row>
    <row r="507" spans="44:49" x14ac:dyDescent="0.25">
      <c r="AR507" s="189"/>
      <c r="AS507" s="118" t="s">
        <v>242</v>
      </c>
      <c r="AT507" s="119" t="s">
        <v>555</v>
      </c>
      <c r="AU507" s="122"/>
      <c r="AV507" s="122"/>
      <c r="AW507" s="122"/>
    </row>
    <row r="508" spans="44:49" x14ac:dyDescent="0.25">
      <c r="AR508" s="189"/>
      <c r="AS508" s="118" t="s">
        <v>242</v>
      </c>
      <c r="AT508" s="119" t="s">
        <v>556</v>
      </c>
      <c r="AU508" s="122"/>
      <c r="AV508" s="122"/>
      <c r="AW508" s="122"/>
    </row>
    <row r="509" spans="44:49" x14ac:dyDescent="0.25">
      <c r="AR509" s="189"/>
      <c r="AS509" s="118" t="s">
        <v>242</v>
      </c>
      <c r="AT509" s="119" t="s">
        <v>557</v>
      </c>
      <c r="AU509" s="122"/>
      <c r="AV509" s="122"/>
      <c r="AW509" s="122"/>
    </row>
    <row r="510" spans="44:49" x14ac:dyDescent="0.25">
      <c r="AR510" s="189"/>
      <c r="AS510" s="118" t="s">
        <v>242</v>
      </c>
      <c r="AT510" s="119" t="s">
        <v>558</v>
      </c>
      <c r="AU510" s="122"/>
      <c r="AV510" s="122"/>
      <c r="AW510" s="122"/>
    </row>
    <row r="511" spans="44:49" x14ac:dyDescent="0.25">
      <c r="AR511" s="189"/>
      <c r="AS511" s="118" t="s">
        <v>242</v>
      </c>
      <c r="AT511" s="119" t="s">
        <v>559</v>
      </c>
      <c r="AU511" s="122"/>
      <c r="AV511" s="122"/>
      <c r="AW511" s="122"/>
    </row>
    <row r="512" spans="44:49" x14ac:dyDescent="0.25">
      <c r="AR512" s="189"/>
      <c r="AS512" s="118" t="s">
        <v>242</v>
      </c>
      <c r="AT512" s="119" t="s">
        <v>560</v>
      </c>
      <c r="AU512" s="122"/>
      <c r="AV512" s="122"/>
      <c r="AW512" s="122"/>
    </row>
    <row r="513" spans="44:49" x14ac:dyDescent="0.25">
      <c r="AR513" s="189"/>
      <c r="AS513" s="118" t="s">
        <v>242</v>
      </c>
      <c r="AT513" s="119" t="s">
        <v>561</v>
      </c>
      <c r="AU513" s="122"/>
      <c r="AV513" s="122"/>
      <c r="AW513" s="122"/>
    </row>
    <row r="514" spans="44:49" x14ac:dyDescent="0.25">
      <c r="AR514" s="189"/>
      <c r="AS514" s="118" t="s">
        <v>242</v>
      </c>
      <c r="AT514" s="119" t="s">
        <v>562</v>
      </c>
      <c r="AU514" s="122"/>
      <c r="AV514" s="122"/>
      <c r="AW514" s="122"/>
    </row>
    <row r="515" spans="44:49" x14ac:dyDescent="0.25">
      <c r="AR515" s="189"/>
      <c r="AS515" s="118" t="s">
        <v>242</v>
      </c>
      <c r="AT515" s="119" t="s">
        <v>563</v>
      </c>
      <c r="AU515" s="122"/>
      <c r="AV515" s="122"/>
      <c r="AW515" s="122"/>
    </row>
    <row r="516" spans="44:49" x14ac:dyDescent="0.25">
      <c r="AR516" s="189"/>
      <c r="AS516" s="118" t="s">
        <v>242</v>
      </c>
      <c r="AT516" s="119" t="s">
        <v>564</v>
      </c>
      <c r="AU516" s="122"/>
      <c r="AV516" s="122"/>
      <c r="AW516" s="122"/>
    </row>
    <row r="517" spans="44:49" x14ac:dyDescent="0.25">
      <c r="AR517" s="189"/>
      <c r="AS517" s="118" t="s">
        <v>242</v>
      </c>
      <c r="AT517" s="119" t="s">
        <v>565</v>
      </c>
      <c r="AU517" s="122"/>
      <c r="AV517" s="122"/>
      <c r="AW517" s="122"/>
    </row>
    <row r="518" spans="44:49" x14ac:dyDescent="0.25">
      <c r="AR518" s="189"/>
      <c r="AS518" s="118" t="s">
        <v>242</v>
      </c>
      <c r="AT518" s="119" t="s">
        <v>566</v>
      </c>
      <c r="AU518" s="122"/>
      <c r="AV518" s="122"/>
      <c r="AW518" s="122"/>
    </row>
    <row r="519" spans="44:49" ht="30" x14ac:dyDescent="0.25">
      <c r="AR519" s="189"/>
      <c r="AS519" s="118" t="s">
        <v>242</v>
      </c>
      <c r="AT519" s="11" t="s">
        <v>567</v>
      </c>
      <c r="AU519" s="122"/>
      <c r="AV519" s="122"/>
      <c r="AW519" s="122"/>
    </row>
    <row r="520" spans="44:49" ht="45" x14ac:dyDescent="0.25">
      <c r="AR520" s="189"/>
      <c r="AS520" s="118" t="s">
        <v>242</v>
      </c>
      <c r="AT520" s="11" t="s">
        <v>568</v>
      </c>
      <c r="AU520" s="122"/>
      <c r="AV520" s="122"/>
      <c r="AW520" s="122"/>
    </row>
    <row r="521" spans="44:49" x14ac:dyDescent="0.25">
      <c r="AR521" s="189"/>
      <c r="AS521" s="118" t="s">
        <v>242</v>
      </c>
      <c r="AT521" s="119" t="s">
        <v>569</v>
      </c>
      <c r="AU521" s="122"/>
      <c r="AV521" s="122"/>
      <c r="AW521" s="122"/>
    </row>
    <row r="522" spans="44:49" x14ac:dyDescent="0.25">
      <c r="AR522" s="189"/>
      <c r="AS522" s="118" t="s">
        <v>242</v>
      </c>
      <c r="AT522" s="119" t="s">
        <v>570</v>
      </c>
      <c r="AU522" s="122"/>
      <c r="AV522" s="122"/>
      <c r="AW522" s="122"/>
    </row>
    <row r="523" spans="44:49" x14ac:dyDescent="0.25">
      <c r="AR523" s="189"/>
      <c r="AS523" s="118" t="s">
        <v>242</v>
      </c>
      <c r="AT523" s="119" t="s">
        <v>571</v>
      </c>
      <c r="AU523" s="122"/>
      <c r="AV523" s="122"/>
      <c r="AW523" s="122"/>
    </row>
    <row r="524" spans="44:49" x14ac:dyDescent="0.25">
      <c r="AR524" s="189"/>
      <c r="AS524" s="118" t="s">
        <v>242</v>
      </c>
      <c r="AT524" s="119" t="s">
        <v>572</v>
      </c>
      <c r="AU524" s="122"/>
      <c r="AV524" s="122"/>
      <c r="AW524" s="122"/>
    </row>
    <row r="525" spans="44:49" x14ac:dyDescent="0.25">
      <c r="AR525" s="189"/>
      <c r="AS525" s="118" t="s">
        <v>242</v>
      </c>
      <c r="AT525" s="119" t="s">
        <v>573</v>
      </c>
      <c r="AU525" s="122"/>
      <c r="AV525" s="122"/>
      <c r="AW525" s="122"/>
    </row>
    <row r="526" spans="44:49" x14ac:dyDescent="0.25">
      <c r="AR526" s="189"/>
      <c r="AS526" s="118" t="s">
        <v>242</v>
      </c>
      <c r="AT526" s="119" t="s">
        <v>574</v>
      </c>
      <c r="AU526" s="122"/>
      <c r="AV526" s="122"/>
      <c r="AW526" s="122"/>
    </row>
    <row r="527" spans="44:49" x14ac:dyDescent="0.25">
      <c r="AR527" s="189"/>
      <c r="AS527" s="118" t="s">
        <v>242</v>
      </c>
      <c r="AT527" s="119" t="s">
        <v>575</v>
      </c>
      <c r="AU527" s="122"/>
      <c r="AV527" s="122"/>
      <c r="AW527" s="122"/>
    </row>
    <row r="528" spans="44:49" x14ac:dyDescent="0.25">
      <c r="AR528" s="189"/>
      <c r="AS528" s="118" t="s">
        <v>242</v>
      </c>
      <c r="AT528" s="119" t="s">
        <v>576</v>
      </c>
      <c r="AU528" s="122"/>
      <c r="AV528" s="122"/>
      <c r="AW528" s="122"/>
    </row>
    <row r="529" spans="44:49" x14ac:dyDescent="0.25">
      <c r="AR529" s="189"/>
      <c r="AS529" s="118" t="s">
        <v>242</v>
      </c>
      <c r="AT529" s="119" t="s">
        <v>333</v>
      </c>
      <c r="AU529" s="122"/>
      <c r="AV529" s="122"/>
      <c r="AW529" s="122"/>
    </row>
    <row r="530" spans="44:49" x14ac:dyDescent="0.25">
      <c r="AR530" s="189"/>
      <c r="AS530" s="118" t="s">
        <v>242</v>
      </c>
      <c r="AT530" s="119" t="s">
        <v>577</v>
      </c>
      <c r="AU530" s="122"/>
      <c r="AV530" s="122"/>
      <c r="AW530" s="122"/>
    </row>
    <row r="531" spans="44:49" x14ac:dyDescent="0.25">
      <c r="AR531" s="189"/>
      <c r="AS531" s="118" t="s">
        <v>242</v>
      </c>
      <c r="AT531" s="119" t="s">
        <v>578</v>
      </c>
      <c r="AU531" s="122"/>
      <c r="AV531" s="122"/>
      <c r="AW531" s="122"/>
    </row>
    <row r="532" spans="44:49" x14ac:dyDescent="0.25">
      <c r="AR532" s="189"/>
      <c r="AS532" s="118" t="s">
        <v>242</v>
      </c>
      <c r="AT532" s="119" t="s">
        <v>579</v>
      </c>
      <c r="AU532" s="122"/>
      <c r="AV532" s="122"/>
      <c r="AW532" s="122"/>
    </row>
    <row r="533" spans="44:49" x14ac:dyDescent="0.25">
      <c r="AR533" s="189"/>
      <c r="AS533" s="118" t="s">
        <v>242</v>
      </c>
      <c r="AT533" s="119" t="s">
        <v>580</v>
      </c>
      <c r="AU533" s="122"/>
      <c r="AV533" s="122"/>
      <c r="AW533" s="122"/>
    </row>
    <row r="534" spans="44:49" x14ac:dyDescent="0.25">
      <c r="AR534" s="189"/>
      <c r="AS534" s="118" t="s">
        <v>242</v>
      </c>
      <c r="AT534" s="119" t="s">
        <v>581</v>
      </c>
      <c r="AU534" s="122"/>
      <c r="AV534" s="122"/>
      <c r="AW534" s="122"/>
    </row>
    <row r="535" spans="44:49" x14ac:dyDescent="0.25">
      <c r="AR535" s="189"/>
      <c r="AS535" s="118" t="s">
        <v>242</v>
      </c>
      <c r="AT535" s="119" t="s">
        <v>582</v>
      </c>
      <c r="AU535" s="122"/>
      <c r="AV535" s="122"/>
      <c r="AW535" s="122"/>
    </row>
    <row r="536" spans="44:49" x14ac:dyDescent="0.25">
      <c r="AR536" s="189"/>
      <c r="AS536" s="118" t="s">
        <v>242</v>
      </c>
      <c r="AT536" s="119" t="s">
        <v>583</v>
      </c>
      <c r="AU536" s="122"/>
      <c r="AV536" s="122"/>
      <c r="AW536" s="122"/>
    </row>
    <row r="537" spans="44:49" x14ac:dyDescent="0.25">
      <c r="AR537" s="189"/>
      <c r="AS537" s="118" t="s">
        <v>242</v>
      </c>
      <c r="AT537" s="119" t="s">
        <v>584</v>
      </c>
      <c r="AU537" s="122"/>
      <c r="AV537" s="122"/>
      <c r="AW537" s="122"/>
    </row>
    <row r="538" spans="44:49" x14ac:dyDescent="0.25">
      <c r="AR538" s="189"/>
      <c r="AS538" s="118" t="s">
        <v>242</v>
      </c>
      <c r="AT538" s="119" t="s">
        <v>585</v>
      </c>
      <c r="AU538" s="122"/>
      <c r="AV538" s="122"/>
      <c r="AW538" s="122"/>
    </row>
    <row r="539" spans="44:49" x14ac:dyDescent="0.25">
      <c r="AR539" s="189"/>
      <c r="AS539" s="118" t="s">
        <v>244</v>
      </c>
      <c r="AT539" s="119" t="s">
        <v>586</v>
      </c>
      <c r="AU539" s="122"/>
      <c r="AV539" s="122"/>
      <c r="AW539" s="122"/>
    </row>
    <row r="540" spans="44:49" x14ac:dyDescent="0.25">
      <c r="AR540" s="189"/>
      <c r="AS540" s="118" t="s">
        <v>244</v>
      </c>
      <c r="AT540" s="119" t="s">
        <v>587</v>
      </c>
      <c r="AU540" s="122"/>
      <c r="AV540" s="122"/>
      <c r="AW540" s="122"/>
    </row>
    <row r="541" spans="44:49" x14ac:dyDescent="0.25">
      <c r="AR541" s="189"/>
      <c r="AS541" s="118" t="s">
        <v>244</v>
      </c>
      <c r="AT541" s="119" t="s">
        <v>588</v>
      </c>
      <c r="AU541" s="122"/>
      <c r="AV541" s="122"/>
      <c r="AW541" s="122"/>
    </row>
    <row r="542" spans="44:49" x14ac:dyDescent="0.25">
      <c r="AR542" s="189"/>
      <c r="AS542" s="118" t="s">
        <v>244</v>
      </c>
      <c r="AT542" s="119" t="s">
        <v>589</v>
      </c>
      <c r="AU542" s="122"/>
      <c r="AV542" s="122"/>
      <c r="AW542" s="122"/>
    </row>
    <row r="543" spans="44:49" x14ac:dyDescent="0.25">
      <c r="AR543" s="189"/>
      <c r="AS543" s="118" t="s">
        <v>244</v>
      </c>
      <c r="AT543" s="119" t="s">
        <v>590</v>
      </c>
      <c r="AU543" s="122"/>
      <c r="AV543" s="122"/>
      <c r="AW543" s="122"/>
    </row>
    <row r="544" spans="44:49" x14ac:dyDescent="0.25">
      <c r="AR544" s="189"/>
      <c r="AS544" s="118" t="s">
        <v>244</v>
      </c>
      <c r="AT544" s="119" t="s">
        <v>591</v>
      </c>
      <c r="AU544" s="122"/>
      <c r="AV544" s="122"/>
      <c r="AW544" s="122"/>
    </row>
    <row r="545" spans="44:49" x14ac:dyDescent="0.25">
      <c r="AR545" s="189"/>
      <c r="AS545" s="118" t="s">
        <v>244</v>
      </c>
      <c r="AT545" s="119" t="s">
        <v>592</v>
      </c>
      <c r="AU545" s="122"/>
      <c r="AV545" s="122"/>
      <c r="AW545" s="122"/>
    </row>
    <row r="546" spans="44:49" x14ac:dyDescent="0.25">
      <c r="AR546" s="189"/>
      <c r="AS546" s="118" t="s">
        <v>244</v>
      </c>
      <c r="AT546" s="119" t="s">
        <v>593</v>
      </c>
      <c r="AU546" s="122"/>
      <c r="AV546" s="122"/>
      <c r="AW546" s="122"/>
    </row>
    <row r="547" spans="44:49" x14ac:dyDescent="0.25">
      <c r="AR547" s="189"/>
      <c r="AS547" s="118" t="s">
        <v>244</v>
      </c>
      <c r="AT547" s="119" t="s">
        <v>594</v>
      </c>
      <c r="AU547" s="122"/>
      <c r="AV547" s="122"/>
      <c r="AW547" s="122"/>
    </row>
    <row r="548" spans="44:49" x14ac:dyDescent="0.25">
      <c r="AR548" s="189"/>
      <c r="AS548" s="118" t="s">
        <v>244</v>
      </c>
      <c r="AT548" s="119" t="s">
        <v>595</v>
      </c>
      <c r="AU548" s="122"/>
      <c r="AV548" s="122"/>
      <c r="AW548" s="122"/>
    </row>
    <row r="549" spans="44:49" x14ac:dyDescent="0.25">
      <c r="AR549" s="189"/>
      <c r="AS549" s="118" t="s">
        <v>244</v>
      </c>
      <c r="AT549" s="119" t="s">
        <v>596</v>
      </c>
      <c r="AU549" s="122"/>
      <c r="AV549" s="122"/>
      <c r="AW549" s="122"/>
    </row>
    <row r="550" spans="44:49" x14ac:dyDescent="0.25">
      <c r="AR550" s="189"/>
      <c r="AS550" s="118" t="s">
        <v>244</v>
      </c>
      <c r="AT550" s="119" t="s">
        <v>597</v>
      </c>
      <c r="AU550" s="122"/>
      <c r="AV550" s="122"/>
      <c r="AW550" s="122"/>
    </row>
    <row r="551" spans="44:49" x14ac:dyDescent="0.25">
      <c r="AR551" s="189"/>
      <c r="AS551" s="118" t="s">
        <v>244</v>
      </c>
      <c r="AT551" s="119" t="s">
        <v>598</v>
      </c>
      <c r="AU551" s="122"/>
      <c r="AV551" s="122"/>
      <c r="AW551" s="122"/>
    </row>
    <row r="552" spans="44:49" x14ac:dyDescent="0.25">
      <c r="AR552" s="189"/>
      <c r="AS552" s="118" t="s">
        <v>244</v>
      </c>
      <c r="AT552" s="119" t="s">
        <v>599</v>
      </c>
      <c r="AU552" s="122"/>
      <c r="AV552" s="122"/>
      <c r="AW552" s="122"/>
    </row>
    <row r="553" spans="44:49" x14ac:dyDescent="0.25">
      <c r="AR553" s="189"/>
      <c r="AS553" s="118" t="s">
        <v>244</v>
      </c>
      <c r="AT553" s="119" t="s">
        <v>600</v>
      </c>
      <c r="AU553" s="122"/>
      <c r="AV553" s="122"/>
      <c r="AW553" s="122"/>
    </row>
    <row r="554" spans="44:49" x14ac:dyDescent="0.25">
      <c r="AR554" s="189"/>
      <c r="AS554" s="118" t="s">
        <v>244</v>
      </c>
      <c r="AT554" s="119" t="s">
        <v>601</v>
      </c>
      <c r="AU554" s="122"/>
      <c r="AV554" s="122"/>
      <c r="AW554" s="122"/>
    </row>
    <row r="555" spans="44:49" x14ac:dyDescent="0.25">
      <c r="AR555" s="189"/>
      <c r="AS555" s="118" t="s">
        <v>246</v>
      </c>
      <c r="AT555" s="119" t="s">
        <v>602</v>
      </c>
      <c r="AU555" s="122"/>
      <c r="AV555" s="122"/>
      <c r="AW555" s="122"/>
    </row>
    <row r="556" spans="44:49" x14ac:dyDescent="0.25">
      <c r="AR556" s="189"/>
      <c r="AS556" s="118" t="s">
        <v>246</v>
      </c>
      <c r="AT556" s="119" t="s">
        <v>603</v>
      </c>
      <c r="AU556" s="122"/>
      <c r="AV556" s="122"/>
      <c r="AW556" s="122"/>
    </row>
    <row r="557" spans="44:49" x14ac:dyDescent="0.25">
      <c r="AR557" s="189"/>
      <c r="AS557" s="118" t="s">
        <v>246</v>
      </c>
      <c r="AT557" s="119" t="s">
        <v>604</v>
      </c>
      <c r="AU557" s="122"/>
      <c r="AV557" s="122"/>
      <c r="AW557" s="122"/>
    </row>
    <row r="558" spans="44:49" x14ac:dyDescent="0.25">
      <c r="AR558" s="189"/>
      <c r="AS558" s="118" t="s">
        <v>246</v>
      </c>
      <c r="AT558" s="119" t="s">
        <v>605</v>
      </c>
      <c r="AU558" s="122"/>
      <c r="AV558" s="122"/>
      <c r="AW558" s="122"/>
    </row>
    <row r="559" spans="44:49" x14ac:dyDescent="0.25">
      <c r="AR559" s="189"/>
      <c r="AS559" s="118" t="s">
        <v>246</v>
      </c>
      <c r="AT559" s="119" t="s">
        <v>606</v>
      </c>
      <c r="AU559" s="122"/>
      <c r="AV559" s="122"/>
      <c r="AW559" s="122"/>
    </row>
    <row r="560" spans="44:49" x14ac:dyDescent="0.25">
      <c r="AR560" s="189"/>
      <c r="AS560" s="118" t="s">
        <v>246</v>
      </c>
      <c r="AT560" s="119" t="s">
        <v>607</v>
      </c>
      <c r="AU560" s="122"/>
      <c r="AV560" s="122"/>
      <c r="AW560" s="122"/>
    </row>
    <row r="561" spans="44:49" x14ac:dyDescent="0.25">
      <c r="AR561" s="189"/>
      <c r="AS561" s="118" t="s">
        <v>246</v>
      </c>
      <c r="AT561" s="119" t="s">
        <v>608</v>
      </c>
      <c r="AU561" s="122"/>
      <c r="AV561" s="122"/>
      <c r="AW561" s="122"/>
    </row>
    <row r="562" spans="44:49" x14ac:dyDescent="0.25">
      <c r="AR562" s="189"/>
      <c r="AS562" s="118" t="s">
        <v>246</v>
      </c>
      <c r="AT562" s="119" t="s">
        <v>609</v>
      </c>
      <c r="AU562" s="122"/>
      <c r="AV562" s="122"/>
      <c r="AW562" s="122"/>
    </row>
    <row r="563" spans="44:49" x14ac:dyDescent="0.25">
      <c r="AR563" s="189"/>
      <c r="AS563" s="118" t="s">
        <v>246</v>
      </c>
      <c r="AT563" s="119" t="s">
        <v>610</v>
      </c>
      <c r="AU563" s="122"/>
      <c r="AV563" s="122"/>
      <c r="AW563" s="122"/>
    </row>
    <row r="564" spans="44:49" x14ac:dyDescent="0.25">
      <c r="AR564" s="189"/>
      <c r="AS564" s="118" t="s">
        <v>246</v>
      </c>
      <c r="AT564" s="119" t="s">
        <v>611</v>
      </c>
      <c r="AU564" s="122"/>
      <c r="AV564" s="122"/>
      <c r="AW564" s="122"/>
    </row>
    <row r="565" spans="44:49" x14ac:dyDescent="0.25">
      <c r="AR565" s="189"/>
      <c r="AS565" s="118" t="s">
        <v>246</v>
      </c>
      <c r="AT565" s="119" t="s">
        <v>612</v>
      </c>
      <c r="AU565" s="122"/>
      <c r="AV565" s="122"/>
      <c r="AW565" s="122"/>
    </row>
    <row r="566" spans="44:49" x14ac:dyDescent="0.25">
      <c r="AR566" s="189"/>
      <c r="AS566" s="118" t="s">
        <v>248</v>
      </c>
      <c r="AT566" s="119" t="s">
        <v>613</v>
      </c>
      <c r="AU566" s="122"/>
      <c r="AV566" s="122"/>
      <c r="AW566" s="122"/>
    </row>
    <row r="567" spans="44:49" x14ac:dyDescent="0.25">
      <c r="AR567" s="189"/>
      <c r="AS567" s="118" t="s">
        <v>248</v>
      </c>
      <c r="AT567" s="119" t="s">
        <v>614</v>
      </c>
      <c r="AU567" s="122"/>
      <c r="AV567" s="122"/>
      <c r="AW567" s="122"/>
    </row>
    <row r="568" spans="44:49" x14ac:dyDescent="0.25">
      <c r="AR568" s="189"/>
      <c r="AS568" s="118" t="s">
        <v>248</v>
      </c>
      <c r="AT568" s="119" t="s">
        <v>615</v>
      </c>
      <c r="AU568" s="122"/>
      <c r="AV568" s="122"/>
      <c r="AW568" s="122"/>
    </row>
    <row r="569" spans="44:49" x14ac:dyDescent="0.25">
      <c r="AR569" s="189"/>
      <c r="AS569" s="118" t="s">
        <v>248</v>
      </c>
      <c r="AT569" s="119" t="s">
        <v>616</v>
      </c>
      <c r="AU569" s="122"/>
      <c r="AV569" s="122"/>
      <c r="AW569" s="122"/>
    </row>
    <row r="570" spans="44:49" x14ac:dyDescent="0.25">
      <c r="AR570" s="189"/>
      <c r="AS570" s="118" t="s">
        <v>248</v>
      </c>
      <c r="AT570" s="119" t="s">
        <v>617</v>
      </c>
      <c r="AU570" s="122"/>
      <c r="AV570" s="122"/>
      <c r="AW570" s="122"/>
    </row>
    <row r="571" spans="44:49" x14ac:dyDescent="0.25">
      <c r="AR571" s="189"/>
      <c r="AS571" s="118" t="s">
        <v>248</v>
      </c>
      <c r="AT571" s="119" t="s">
        <v>618</v>
      </c>
      <c r="AU571" s="122"/>
      <c r="AV571" s="122"/>
      <c r="AW571" s="122"/>
    </row>
    <row r="572" spans="44:49" x14ac:dyDescent="0.25">
      <c r="AR572" s="189"/>
      <c r="AS572" s="118" t="s">
        <v>248</v>
      </c>
      <c r="AT572" s="119" t="s">
        <v>619</v>
      </c>
      <c r="AU572" s="122"/>
      <c r="AV572" s="122"/>
      <c r="AW572" s="122"/>
    </row>
    <row r="573" spans="44:49" x14ac:dyDescent="0.25">
      <c r="AR573" s="189"/>
      <c r="AS573" s="118" t="s">
        <v>248</v>
      </c>
      <c r="AT573" s="119" t="s">
        <v>620</v>
      </c>
      <c r="AU573" s="122"/>
      <c r="AV573" s="122"/>
      <c r="AW573" s="122"/>
    </row>
    <row r="574" spans="44:49" x14ac:dyDescent="0.25">
      <c r="AR574" s="189"/>
      <c r="AS574" s="118" t="s">
        <v>250</v>
      </c>
      <c r="AT574" s="119" t="s">
        <v>621</v>
      </c>
      <c r="AU574" s="122"/>
      <c r="AV574" s="122"/>
      <c r="AW574" s="122"/>
    </row>
    <row r="575" spans="44:49" x14ac:dyDescent="0.25">
      <c r="AR575" s="189"/>
      <c r="AS575" s="118" t="s">
        <v>250</v>
      </c>
      <c r="AT575" s="119" t="s">
        <v>622</v>
      </c>
      <c r="AU575" s="122"/>
      <c r="AV575" s="122"/>
      <c r="AW575" s="122"/>
    </row>
    <row r="576" spans="44:49" x14ac:dyDescent="0.25">
      <c r="AR576" s="189"/>
      <c r="AS576" s="118" t="s">
        <v>250</v>
      </c>
      <c r="AT576" s="119" t="s">
        <v>623</v>
      </c>
      <c r="AU576" s="122"/>
      <c r="AV576" s="122"/>
      <c r="AW576" s="122"/>
    </row>
    <row r="577" spans="44:49" x14ac:dyDescent="0.25">
      <c r="AR577" s="189"/>
      <c r="AS577" s="118" t="s">
        <v>250</v>
      </c>
      <c r="AT577" s="119" t="s">
        <v>624</v>
      </c>
      <c r="AU577" s="122"/>
      <c r="AV577" s="122"/>
      <c r="AW577" s="122"/>
    </row>
    <row r="578" spans="44:49" x14ac:dyDescent="0.25">
      <c r="AR578" s="189"/>
      <c r="AS578" s="118" t="s">
        <v>250</v>
      </c>
      <c r="AT578" s="119" t="s">
        <v>625</v>
      </c>
      <c r="AU578" s="122"/>
      <c r="AV578" s="122"/>
      <c r="AW578" s="122"/>
    </row>
    <row r="579" spans="44:49" x14ac:dyDescent="0.25">
      <c r="AR579" s="189"/>
      <c r="AS579" s="118" t="s">
        <v>250</v>
      </c>
      <c r="AT579" s="119" t="s">
        <v>626</v>
      </c>
      <c r="AU579" s="122"/>
      <c r="AV579" s="122"/>
      <c r="AW579" s="122"/>
    </row>
    <row r="580" spans="44:49" x14ac:dyDescent="0.25">
      <c r="AR580" s="189"/>
      <c r="AS580" s="118" t="s">
        <v>250</v>
      </c>
      <c r="AT580" s="119" t="s">
        <v>627</v>
      </c>
      <c r="AU580" s="122"/>
      <c r="AV580" s="122"/>
      <c r="AW580" s="122"/>
    </row>
    <row r="581" spans="44:49" x14ac:dyDescent="0.25">
      <c r="AR581" s="189"/>
      <c r="AS581" s="118" t="s">
        <v>250</v>
      </c>
      <c r="AT581" s="119" t="s">
        <v>628</v>
      </c>
      <c r="AU581" s="122"/>
      <c r="AV581" s="122"/>
      <c r="AW581" s="122"/>
    </row>
    <row r="582" spans="44:49" x14ac:dyDescent="0.25">
      <c r="AR582" s="189"/>
      <c r="AS582" s="118" t="s">
        <v>250</v>
      </c>
      <c r="AT582" s="119" t="s">
        <v>629</v>
      </c>
      <c r="AU582" s="122"/>
      <c r="AV582" s="122"/>
      <c r="AW582" s="122"/>
    </row>
    <row r="583" spans="44:49" x14ac:dyDescent="0.25">
      <c r="AR583" s="189"/>
      <c r="AS583" s="118" t="s">
        <v>250</v>
      </c>
      <c r="AT583" s="119" t="s">
        <v>630</v>
      </c>
      <c r="AU583" s="122"/>
      <c r="AV583" s="122"/>
      <c r="AW583" s="122"/>
    </row>
    <row r="584" spans="44:49" x14ac:dyDescent="0.25">
      <c r="AR584" s="189"/>
      <c r="AS584" s="118" t="s">
        <v>250</v>
      </c>
      <c r="AT584" s="119" t="s">
        <v>631</v>
      </c>
      <c r="AU584" s="122"/>
      <c r="AV584" s="122"/>
      <c r="AW584" s="122"/>
    </row>
    <row r="585" spans="44:49" x14ac:dyDescent="0.25">
      <c r="AR585" s="189"/>
      <c r="AS585" s="118" t="s">
        <v>252</v>
      </c>
      <c r="AT585" s="119" t="s">
        <v>632</v>
      </c>
      <c r="AU585" s="122"/>
      <c r="AV585" s="122"/>
      <c r="AW585" s="122"/>
    </row>
    <row r="586" spans="44:49" x14ac:dyDescent="0.25">
      <c r="AR586" s="189"/>
      <c r="AS586" s="118" t="s">
        <v>252</v>
      </c>
      <c r="AT586" s="119" t="s">
        <v>633</v>
      </c>
      <c r="AU586" s="122"/>
      <c r="AV586" s="122"/>
      <c r="AW586" s="122"/>
    </row>
    <row r="587" spans="44:49" x14ac:dyDescent="0.25">
      <c r="AR587" s="189"/>
      <c r="AS587" s="118" t="s">
        <v>252</v>
      </c>
      <c r="AT587" s="119" t="s">
        <v>634</v>
      </c>
      <c r="AU587" s="122"/>
      <c r="AV587" s="122"/>
      <c r="AW587" s="122"/>
    </row>
    <row r="588" spans="44:49" x14ac:dyDescent="0.25">
      <c r="AR588" s="189"/>
      <c r="AS588" s="118" t="s">
        <v>252</v>
      </c>
      <c r="AT588" s="119" t="s">
        <v>635</v>
      </c>
      <c r="AU588" s="122"/>
      <c r="AV588" s="122"/>
      <c r="AW588" s="122"/>
    </row>
    <row r="589" spans="44:49" x14ac:dyDescent="0.25">
      <c r="AR589" s="189"/>
      <c r="AS589" s="118" t="s">
        <v>252</v>
      </c>
      <c r="AT589" s="119" t="s">
        <v>636</v>
      </c>
      <c r="AU589" s="122"/>
      <c r="AV589" s="122"/>
      <c r="AW589" s="122"/>
    </row>
    <row r="590" spans="44:49" x14ac:dyDescent="0.25">
      <c r="AR590" s="189"/>
      <c r="AS590" s="118" t="s">
        <v>252</v>
      </c>
      <c r="AT590" s="119" t="s">
        <v>637</v>
      </c>
      <c r="AU590" s="122"/>
      <c r="AV590" s="122"/>
      <c r="AW590" s="122"/>
    </row>
    <row r="591" spans="44:49" x14ac:dyDescent="0.25">
      <c r="AR591" s="189"/>
      <c r="AS591" s="118" t="s">
        <v>252</v>
      </c>
      <c r="AT591" s="119" t="s">
        <v>638</v>
      </c>
      <c r="AU591" s="122"/>
      <c r="AV591" s="122"/>
      <c r="AW591" s="122"/>
    </row>
    <row r="592" spans="44:49" x14ac:dyDescent="0.25">
      <c r="AR592" s="189"/>
      <c r="AS592" s="118" t="s">
        <v>252</v>
      </c>
      <c r="AT592" s="119" t="s">
        <v>639</v>
      </c>
      <c r="AU592" s="122"/>
      <c r="AV592" s="122"/>
      <c r="AW592" s="122"/>
    </row>
    <row r="593" spans="44:49" x14ac:dyDescent="0.25">
      <c r="AR593" s="189"/>
      <c r="AS593" s="118" t="s">
        <v>252</v>
      </c>
      <c r="AT593" s="119" t="s">
        <v>640</v>
      </c>
      <c r="AU593" s="122"/>
      <c r="AV593" s="122"/>
      <c r="AW593" s="122"/>
    </row>
    <row r="594" spans="44:49" x14ac:dyDescent="0.25">
      <c r="AR594" s="189"/>
      <c r="AS594" s="118" t="s">
        <v>252</v>
      </c>
      <c r="AT594" s="119" t="s">
        <v>641</v>
      </c>
      <c r="AU594" s="122"/>
      <c r="AV594" s="122"/>
      <c r="AW594" s="122"/>
    </row>
    <row r="595" spans="44:49" x14ac:dyDescent="0.25">
      <c r="AR595" s="189"/>
      <c r="AS595" s="118" t="s">
        <v>252</v>
      </c>
      <c r="AT595" s="119" t="s">
        <v>642</v>
      </c>
      <c r="AU595" s="122"/>
      <c r="AV595" s="122"/>
      <c r="AW595" s="122"/>
    </row>
    <row r="596" spans="44:49" x14ac:dyDescent="0.25">
      <c r="AR596" s="189"/>
      <c r="AS596" s="118" t="s">
        <v>252</v>
      </c>
      <c r="AT596" s="119" t="s">
        <v>643</v>
      </c>
      <c r="AU596" s="122"/>
      <c r="AV596" s="122"/>
      <c r="AW596" s="122"/>
    </row>
    <row r="597" spans="44:49" x14ac:dyDescent="0.25">
      <c r="AR597" s="189"/>
      <c r="AS597" s="118" t="s">
        <v>252</v>
      </c>
      <c r="AT597" s="119" t="s">
        <v>644</v>
      </c>
      <c r="AU597" s="122"/>
      <c r="AV597" s="122"/>
      <c r="AW597" s="122"/>
    </row>
    <row r="598" spans="44:49" x14ac:dyDescent="0.25">
      <c r="AR598" s="189"/>
      <c r="AS598" s="118" t="s">
        <v>252</v>
      </c>
      <c r="AT598" s="119" t="s">
        <v>645</v>
      </c>
      <c r="AU598" s="122"/>
      <c r="AV598" s="122"/>
      <c r="AW598" s="122"/>
    </row>
    <row r="599" spans="44:49" x14ac:dyDescent="0.25">
      <c r="AR599" s="189"/>
      <c r="AS599" s="118" t="s">
        <v>252</v>
      </c>
      <c r="AT599" s="119" t="s">
        <v>646</v>
      </c>
      <c r="AU599" s="122"/>
      <c r="AV599" s="122"/>
      <c r="AW599" s="122"/>
    </row>
    <row r="600" spans="44:49" x14ac:dyDescent="0.25">
      <c r="AR600" s="189"/>
      <c r="AS600" s="118" t="s">
        <v>252</v>
      </c>
      <c r="AT600" s="119" t="s">
        <v>647</v>
      </c>
      <c r="AU600" s="122"/>
      <c r="AV600" s="122"/>
      <c r="AW600" s="122"/>
    </row>
    <row r="601" spans="44:49" x14ac:dyDescent="0.25">
      <c r="AR601" s="189"/>
      <c r="AS601" s="118" t="s">
        <v>252</v>
      </c>
      <c r="AT601" s="119" t="s">
        <v>648</v>
      </c>
      <c r="AU601" s="122"/>
      <c r="AV601" s="122"/>
      <c r="AW601" s="122"/>
    </row>
    <row r="602" spans="44:49" x14ac:dyDescent="0.25">
      <c r="AR602" s="189"/>
      <c r="AS602" s="118" t="s">
        <v>252</v>
      </c>
      <c r="AT602" s="119" t="s">
        <v>649</v>
      </c>
      <c r="AU602" s="122"/>
      <c r="AV602" s="122"/>
      <c r="AW602" s="122"/>
    </row>
    <row r="603" spans="44:49" x14ac:dyDescent="0.25">
      <c r="AR603" s="189"/>
      <c r="AS603" s="118" t="s">
        <v>252</v>
      </c>
      <c r="AT603" s="119" t="s">
        <v>650</v>
      </c>
      <c r="AU603" s="122"/>
      <c r="AV603" s="122"/>
      <c r="AW603" s="122"/>
    </row>
    <row r="604" spans="44:49" x14ac:dyDescent="0.25">
      <c r="AR604" s="189"/>
      <c r="AS604" s="118" t="s">
        <v>252</v>
      </c>
      <c r="AT604" s="119" t="s">
        <v>651</v>
      </c>
      <c r="AU604" s="122"/>
      <c r="AV604" s="122"/>
      <c r="AW604" s="122"/>
    </row>
    <row r="605" spans="44:49" x14ac:dyDescent="0.25">
      <c r="AR605" s="189"/>
      <c r="AS605" s="118" t="s">
        <v>252</v>
      </c>
      <c r="AT605" s="119" t="s">
        <v>652</v>
      </c>
      <c r="AU605" s="122"/>
      <c r="AV605" s="122"/>
      <c r="AW605" s="122"/>
    </row>
    <row r="606" spans="44:49" x14ac:dyDescent="0.25">
      <c r="AR606" s="189"/>
      <c r="AS606" s="118" t="s">
        <v>252</v>
      </c>
      <c r="AT606" s="119" t="s">
        <v>653</v>
      </c>
      <c r="AU606" s="122"/>
      <c r="AV606" s="122"/>
      <c r="AW606" s="122"/>
    </row>
    <row r="607" spans="44:49" x14ac:dyDescent="0.25">
      <c r="AR607" s="189"/>
      <c r="AS607" s="118" t="s">
        <v>252</v>
      </c>
      <c r="AT607" s="119" t="s">
        <v>654</v>
      </c>
      <c r="AU607" s="122"/>
      <c r="AV607" s="122"/>
      <c r="AW607" s="122"/>
    </row>
    <row r="608" spans="44:49" x14ac:dyDescent="0.25">
      <c r="AR608" s="189"/>
      <c r="AS608" s="118" t="s">
        <v>252</v>
      </c>
      <c r="AT608" s="119" t="s">
        <v>655</v>
      </c>
      <c r="AU608" s="122"/>
      <c r="AV608" s="122"/>
      <c r="AW608" s="122"/>
    </row>
    <row r="609" spans="44:49" x14ac:dyDescent="0.25">
      <c r="AR609" s="189"/>
      <c r="AS609" s="118" t="s">
        <v>252</v>
      </c>
      <c r="AT609" s="119" t="s">
        <v>656</v>
      </c>
      <c r="AU609" s="122"/>
      <c r="AV609" s="122"/>
      <c r="AW609" s="122"/>
    </row>
    <row r="610" spans="44:49" x14ac:dyDescent="0.25">
      <c r="AR610" s="189"/>
      <c r="AS610" s="118" t="s">
        <v>252</v>
      </c>
      <c r="AT610" s="119" t="s">
        <v>657</v>
      </c>
      <c r="AU610" s="122"/>
      <c r="AV610" s="122"/>
      <c r="AW610" s="122"/>
    </row>
    <row r="611" spans="44:49" x14ac:dyDescent="0.25">
      <c r="AR611" s="189"/>
      <c r="AS611" s="118" t="s">
        <v>252</v>
      </c>
      <c r="AT611" s="119" t="s">
        <v>658</v>
      </c>
      <c r="AU611" s="122"/>
      <c r="AV611" s="122"/>
      <c r="AW611" s="122"/>
    </row>
    <row r="612" spans="44:49" x14ac:dyDescent="0.25">
      <c r="AR612" s="189"/>
      <c r="AS612" s="118" t="s">
        <v>252</v>
      </c>
      <c r="AT612" s="119" t="s">
        <v>659</v>
      </c>
      <c r="AU612" s="122"/>
      <c r="AV612" s="122"/>
      <c r="AW612" s="122"/>
    </row>
    <row r="613" spans="44:49" x14ac:dyDescent="0.25">
      <c r="AR613" s="189"/>
      <c r="AS613" s="118" t="s">
        <v>252</v>
      </c>
      <c r="AT613" s="119" t="s">
        <v>660</v>
      </c>
      <c r="AU613" s="122"/>
      <c r="AV613" s="122"/>
      <c r="AW613" s="122"/>
    </row>
    <row r="614" spans="44:49" x14ac:dyDescent="0.25">
      <c r="AR614" s="189"/>
      <c r="AS614" s="118" t="s">
        <v>252</v>
      </c>
      <c r="AT614" s="119" t="s">
        <v>661</v>
      </c>
      <c r="AU614" s="122"/>
      <c r="AV614" s="122"/>
      <c r="AW614" s="122"/>
    </row>
    <row r="615" spans="44:49" ht="30" x14ac:dyDescent="0.25">
      <c r="AR615" s="189"/>
      <c r="AS615" s="12" t="s">
        <v>253</v>
      </c>
      <c r="AT615" s="119" t="s">
        <v>662</v>
      </c>
      <c r="AU615" s="122"/>
      <c r="AV615" s="122"/>
      <c r="AW615" s="122"/>
    </row>
    <row r="616" spans="44:49" ht="30" x14ac:dyDescent="0.25">
      <c r="AR616" s="189"/>
      <c r="AS616" s="12" t="s">
        <v>253</v>
      </c>
      <c r="AT616" s="119" t="s">
        <v>663</v>
      </c>
      <c r="AU616" s="122"/>
      <c r="AV616" s="122"/>
      <c r="AW616" s="122"/>
    </row>
    <row r="617" spans="44:49" ht="30" x14ac:dyDescent="0.25">
      <c r="AR617" s="189"/>
      <c r="AS617" s="12" t="s">
        <v>253</v>
      </c>
      <c r="AT617" s="119" t="s">
        <v>664</v>
      </c>
      <c r="AU617" s="122"/>
      <c r="AV617" s="122"/>
      <c r="AW617" s="122"/>
    </row>
    <row r="618" spans="44:49" ht="30" x14ac:dyDescent="0.25">
      <c r="AR618" s="189"/>
      <c r="AS618" s="12" t="s">
        <v>253</v>
      </c>
      <c r="AT618" s="119" t="s">
        <v>665</v>
      </c>
      <c r="AU618" s="122"/>
      <c r="AV618" s="122"/>
      <c r="AW618" s="122"/>
    </row>
    <row r="619" spans="44:49" x14ac:dyDescent="0.25">
      <c r="AR619" s="189"/>
      <c r="AS619" s="118" t="s">
        <v>255</v>
      </c>
      <c r="AT619" s="119" t="s">
        <v>666</v>
      </c>
      <c r="AU619" s="122"/>
      <c r="AV619" s="122"/>
      <c r="AW619" s="122"/>
    </row>
    <row r="620" spans="44:49" x14ac:dyDescent="0.25">
      <c r="AR620" s="189"/>
      <c r="AS620" s="118" t="s">
        <v>255</v>
      </c>
      <c r="AT620" s="119" t="s">
        <v>667</v>
      </c>
      <c r="AU620" s="122"/>
      <c r="AV620" s="122"/>
      <c r="AW620" s="122"/>
    </row>
    <row r="621" spans="44:49" x14ac:dyDescent="0.25">
      <c r="AR621" s="189"/>
      <c r="AS621" s="118" t="s">
        <v>255</v>
      </c>
      <c r="AT621" s="119" t="s">
        <v>668</v>
      </c>
      <c r="AU621" s="122"/>
      <c r="AV621" s="122"/>
      <c r="AW621" s="122"/>
    </row>
    <row r="622" spans="44:49" x14ac:dyDescent="0.25">
      <c r="AR622" s="189"/>
      <c r="AS622" s="118" t="s">
        <v>255</v>
      </c>
      <c r="AT622" s="119" t="s">
        <v>669</v>
      </c>
      <c r="AU622" s="122"/>
      <c r="AV622" s="122"/>
      <c r="AW622" s="122"/>
    </row>
    <row r="623" spans="44:49" x14ac:dyDescent="0.25">
      <c r="AR623" s="189"/>
      <c r="AS623" s="118" t="s">
        <v>255</v>
      </c>
      <c r="AT623" s="119" t="s">
        <v>670</v>
      </c>
      <c r="AU623" s="122"/>
      <c r="AV623" s="122"/>
      <c r="AW623" s="122"/>
    </row>
    <row r="624" spans="44:49" x14ac:dyDescent="0.25">
      <c r="AR624" s="189"/>
      <c r="AS624" s="118" t="s">
        <v>255</v>
      </c>
      <c r="AT624" s="119" t="s">
        <v>671</v>
      </c>
      <c r="AU624" s="122"/>
      <c r="AV624" s="122"/>
      <c r="AW624" s="122"/>
    </row>
    <row r="625" spans="44:49" x14ac:dyDescent="0.25">
      <c r="AR625" s="189"/>
      <c r="AS625" s="118" t="s">
        <v>255</v>
      </c>
      <c r="AT625" s="119" t="s">
        <v>672</v>
      </c>
      <c r="AU625" s="122"/>
      <c r="AV625" s="122"/>
      <c r="AW625" s="122"/>
    </row>
    <row r="626" spans="44:49" x14ac:dyDescent="0.25">
      <c r="AR626" s="189"/>
      <c r="AS626" s="118" t="s">
        <v>255</v>
      </c>
      <c r="AT626" s="119" t="s">
        <v>673</v>
      </c>
      <c r="AU626" s="122"/>
      <c r="AV626" s="122"/>
      <c r="AW626" s="122"/>
    </row>
    <row r="627" spans="44:49" x14ac:dyDescent="0.25">
      <c r="AR627" s="189"/>
      <c r="AS627" s="118" t="s">
        <v>255</v>
      </c>
      <c r="AT627" s="119" t="s">
        <v>674</v>
      </c>
      <c r="AU627" s="122"/>
      <c r="AV627" s="122"/>
      <c r="AW627" s="122"/>
    </row>
    <row r="628" spans="44:49" x14ac:dyDescent="0.25">
      <c r="AR628" s="189"/>
      <c r="AS628" s="118" t="s">
        <v>255</v>
      </c>
      <c r="AT628" s="119" t="s">
        <v>675</v>
      </c>
      <c r="AU628" s="122"/>
      <c r="AV628" s="122"/>
      <c r="AW628" s="122"/>
    </row>
    <row r="629" spans="44:49" x14ac:dyDescent="0.25">
      <c r="AR629" s="189"/>
      <c r="AS629" s="118" t="s">
        <v>255</v>
      </c>
      <c r="AT629" s="119" t="s">
        <v>676</v>
      </c>
      <c r="AU629" s="122"/>
      <c r="AV629" s="122"/>
      <c r="AW629" s="122"/>
    </row>
    <row r="630" spans="44:49" x14ac:dyDescent="0.25">
      <c r="AR630" s="189"/>
      <c r="AS630" s="118" t="s">
        <v>255</v>
      </c>
      <c r="AT630" s="119" t="s">
        <v>677</v>
      </c>
      <c r="AU630" s="122"/>
      <c r="AV630" s="122"/>
      <c r="AW630" s="122"/>
    </row>
    <row r="631" spans="44:49" x14ac:dyDescent="0.25">
      <c r="AR631" s="189"/>
      <c r="AS631" s="118" t="s">
        <v>255</v>
      </c>
      <c r="AT631" s="119" t="s">
        <v>678</v>
      </c>
      <c r="AU631" s="122"/>
      <c r="AV631" s="122"/>
      <c r="AW631" s="122"/>
    </row>
    <row r="632" spans="44:49" x14ac:dyDescent="0.25">
      <c r="AR632" s="189"/>
      <c r="AS632" s="118" t="s">
        <v>255</v>
      </c>
      <c r="AT632" s="119" t="s">
        <v>679</v>
      </c>
      <c r="AU632" s="122"/>
      <c r="AV632" s="122"/>
      <c r="AW632" s="122"/>
    </row>
    <row r="633" spans="44:49" x14ac:dyDescent="0.25">
      <c r="AR633" s="189"/>
      <c r="AS633" s="118" t="s">
        <v>255</v>
      </c>
      <c r="AT633" s="119" t="s">
        <v>680</v>
      </c>
      <c r="AU633" s="122"/>
      <c r="AV633" s="122"/>
      <c r="AW633" s="122"/>
    </row>
    <row r="634" spans="44:49" x14ac:dyDescent="0.25">
      <c r="AR634" s="189"/>
      <c r="AS634" s="118" t="s">
        <v>255</v>
      </c>
      <c r="AT634" s="119" t="s">
        <v>681</v>
      </c>
      <c r="AU634" s="122"/>
      <c r="AV634" s="122"/>
      <c r="AW634" s="122"/>
    </row>
    <row r="635" spans="44:49" x14ac:dyDescent="0.25">
      <c r="AR635" s="189"/>
      <c r="AS635" s="118" t="s">
        <v>255</v>
      </c>
      <c r="AT635" s="119" t="s">
        <v>682</v>
      </c>
      <c r="AU635" s="122"/>
      <c r="AV635" s="122"/>
      <c r="AW635" s="122"/>
    </row>
    <row r="636" spans="44:49" x14ac:dyDescent="0.25">
      <c r="AR636" s="189"/>
      <c r="AS636" s="118" t="s">
        <v>255</v>
      </c>
      <c r="AT636" s="119" t="s">
        <v>683</v>
      </c>
      <c r="AU636" s="122"/>
      <c r="AV636" s="122"/>
      <c r="AW636" s="122"/>
    </row>
    <row r="637" spans="44:49" x14ac:dyDescent="0.25">
      <c r="AR637" s="189"/>
      <c r="AS637" s="118" t="s">
        <v>255</v>
      </c>
      <c r="AT637" s="119" t="s">
        <v>684</v>
      </c>
      <c r="AU637" s="122"/>
      <c r="AV637" s="122"/>
      <c r="AW637" s="122"/>
    </row>
    <row r="638" spans="44:49" x14ac:dyDescent="0.25">
      <c r="AR638" s="189"/>
      <c r="AS638" s="118" t="s">
        <v>255</v>
      </c>
      <c r="AT638" s="119" t="s">
        <v>685</v>
      </c>
      <c r="AU638" s="122"/>
      <c r="AV638" s="122"/>
      <c r="AW638" s="122"/>
    </row>
    <row r="639" spans="44:49" x14ac:dyDescent="0.25">
      <c r="AR639" s="189"/>
      <c r="AS639" s="118" t="s">
        <v>255</v>
      </c>
      <c r="AT639" s="119" t="s">
        <v>686</v>
      </c>
      <c r="AU639" s="122"/>
      <c r="AV639" s="122"/>
      <c r="AW639" s="122"/>
    </row>
    <row r="640" spans="44:49" x14ac:dyDescent="0.25">
      <c r="AR640" s="189"/>
      <c r="AS640" s="118" t="s">
        <v>255</v>
      </c>
      <c r="AT640" s="119" t="s">
        <v>687</v>
      </c>
      <c r="AU640" s="122"/>
      <c r="AV640" s="122"/>
      <c r="AW640" s="122"/>
    </row>
    <row r="641" spans="44:49" x14ac:dyDescent="0.25">
      <c r="AR641" s="189"/>
      <c r="AS641" s="118" t="s">
        <v>257</v>
      </c>
      <c r="AT641" s="119" t="s">
        <v>688</v>
      </c>
      <c r="AU641" s="122"/>
      <c r="AV641" s="122"/>
      <c r="AW641" s="122"/>
    </row>
    <row r="642" spans="44:49" x14ac:dyDescent="0.25">
      <c r="AR642" s="189"/>
      <c r="AS642" s="118" t="s">
        <v>257</v>
      </c>
      <c r="AT642" s="119" t="s">
        <v>689</v>
      </c>
      <c r="AU642" s="122"/>
      <c r="AV642" s="122"/>
      <c r="AW642" s="122"/>
    </row>
    <row r="643" spans="44:49" x14ac:dyDescent="0.25">
      <c r="AR643" s="189"/>
      <c r="AS643" s="118" t="s">
        <v>257</v>
      </c>
      <c r="AT643" s="119" t="s">
        <v>690</v>
      </c>
      <c r="AU643" s="122"/>
      <c r="AV643" s="122"/>
      <c r="AW643" s="122"/>
    </row>
    <row r="644" spans="44:49" x14ac:dyDescent="0.25">
      <c r="AR644" s="189"/>
      <c r="AS644" s="118" t="s">
        <v>257</v>
      </c>
      <c r="AT644" s="119" t="s">
        <v>691</v>
      </c>
      <c r="AU644" s="122"/>
      <c r="AV644" s="122"/>
      <c r="AW644" s="122"/>
    </row>
    <row r="645" spans="44:49" x14ac:dyDescent="0.25">
      <c r="AR645" s="189"/>
      <c r="AS645" s="118" t="s">
        <v>257</v>
      </c>
      <c r="AT645" s="119" t="s">
        <v>692</v>
      </c>
      <c r="AU645" s="122"/>
      <c r="AV645" s="122"/>
      <c r="AW645" s="122"/>
    </row>
    <row r="646" spans="44:49" x14ac:dyDescent="0.25">
      <c r="AR646" s="189"/>
      <c r="AS646" s="118" t="s">
        <v>257</v>
      </c>
      <c r="AT646" s="119" t="s">
        <v>693</v>
      </c>
      <c r="AU646" s="122"/>
      <c r="AV646" s="122"/>
      <c r="AW646" s="122"/>
    </row>
    <row r="647" spans="44:49" x14ac:dyDescent="0.25">
      <c r="AR647" s="189"/>
      <c r="AS647" s="118" t="s">
        <v>257</v>
      </c>
      <c r="AT647" s="119" t="s">
        <v>694</v>
      </c>
      <c r="AU647" s="122"/>
      <c r="AV647" s="122"/>
      <c r="AW647" s="122"/>
    </row>
    <row r="648" spans="44:49" x14ac:dyDescent="0.25">
      <c r="AR648" s="189"/>
      <c r="AS648" s="118" t="s">
        <v>257</v>
      </c>
      <c r="AT648" s="119" t="s">
        <v>695</v>
      </c>
      <c r="AU648" s="122"/>
      <c r="AV648" s="122"/>
      <c r="AW648" s="122"/>
    </row>
    <row r="649" spans="44:49" x14ac:dyDescent="0.25">
      <c r="AR649" s="189"/>
      <c r="AS649" s="118" t="s">
        <v>257</v>
      </c>
      <c r="AT649" s="119" t="s">
        <v>696</v>
      </c>
      <c r="AU649" s="122"/>
      <c r="AV649" s="122"/>
      <c r="AW649" s="122"/>
    </row>
    <row r="650" spans="44:49" x14ac:dyDescent="0.25">
      <c r="AR650" s="189"/>
      <c r="AS650" s="118" t="s">
        <v>257</v>
      </c>
      <c r="AT650" s="119" t="s">
        <v>697</v>
      </c>
      <c r="AU650" s="122"/>
      <c r="AV650" s="122"/>
      <c r="AW650" s="122"/>
    </row>
    <row r="651" spans="44:49" x14ac:dyDescent="0.25">
      <c r="AR651" s="189"/>
      <c r="AS651" s="118" t="s">
        <v>257</v>
      </c>
      <c r="AT651" s="119" t="s">
        <v>698</v>
      </c>
      <c r="AU651" s="122"/>
      <c r="AV651" s="122"/>
      <c r="AW651" s="122"/>
    </row>
    <row r="652" spans="44:49" x14ac:dyDescent="0.25">
      <c r="AR652" s="189"/>
      <c r="AS652" s="118" t="s">
        <v>257</v>
      </c>
      <c r="AT652" s="119" t="s">
        <v>699</v>
      </c>
      <c r="AU652" s="122"/>
      <c r="AV652" s="122"/>
      <c r="AW652" s="122"/>
    </row>
    <row r="653" spans="44:49" x14ac:dyDescent="0.25">
      <c r="AR653" s="189"/>
      <c r="AS653" s="118" t="s">
        <v>257</v>
      </c>
      <c r="AT653" s="119" t="s">
        <v>700</v>
      </c>
      <c r="AU653" s="122"/>
      <c r="AV653" s="122"/>
      <c r="AW653" s="122"/>
    </row>
    <row r="654" spans="44:49" x14ac:dyDescent="0.25">
      <c r="AR654" s="189"/>
      <c r="AS654" s="118" t="s">
        <v>257</v>
      </c>
      <c r="AT654" s="119" t="s">
        <v>701</v>
      </c>
      <c r="AU654" s="122"/>
      <c r="AV654" s="122"/>
      <c r="AW654" s="122"/>
    </row>
    <row r="655" spans="44:49" x14ac:dyDescent="0.25">
      <c r="AR655" s="189"/>
      <c r="AS655" s="118" t="s">
        <v>257</v>
      </c>
      <c r="AT655" s="119" t="s">
        <v>702</v>
      </c>
      <c r="AU655" s="122"/>
      <c r="AV655" s="122"/>
      <c r="AW655" s="122"/>
    </row>
    <row r="656" spans="44:49" x14ac:dyDescent="0.25">
      <c r="AR656" s="189"/>
      <c r="AS656" s="118" t="s">
        <v>257</v>
      </c>
      <c r="AT656" s="119" t="s">
        <v>703</v>
      </c>
      <c r="AU656" s="122"/>
      <c r="AV656" s="122"/>
      <c r="AW656" s="122"/>
    </row>
    <row r="657" spans="44:49" x14ac:dyDescent="0.25">
      <c r="AR657" s="189"/>
      <c r="AS657" s="118" t="s">
        <v>257</v>
      </c>
      <c r="AT657" s="119" t="s">
        <v>704</v>
      </c>
      <c r="AU657" s="122"/>
      <c r="AV657" s="122"/>
      <c r="AW657" s="122"/>
    </row>
    <row r="658" spans="44:49" x14ac:dyDescent="0.25">
      <c r="AR658" s="189"/>
      <c r="AS658" s="118" t="s">
        <v>257</v>
      </c>
      <c r="AT658" s="119" t="s">
        <v>705</v>
      </c>
      <c r="AU658" s="122"/>
      <c r="AV658" s="122"/>
      <c r="AW658" s="122"/>
    </row>
    <row r="659" spans="44:49" x14ac:dyDescent="0.25">
      <c r="AR659" s="189"/>
      <c r="AS659" s="118" t="s">
        <v>257</v>
      </c>
      <c r="AT659" s="119" t="s">
        <v>706</v>
      </c>
      <c r="AU659" s="122"/>
      <c r="AV659" s="122"/>
      <c r="AW659" s="122"/>
    </row>
    <row r="660" spans="44:49" x14ac:dyDescent="0.25">
      <c r="AR660" s="189"/>
      <c r="AS660" s="118" t="s">
        <v>257</v>
      </c>
      <c r="AT660" s="119" t="s">
        <v>707</v>
      </c>
      <c r="AU660" s="122"/>
      <c r="AV660" s="122"/>
      <c r="AW660" s="122"/>
    </row>
    <row r="661" spans="44:49" x14ac:dyDescent="0.25">
      <c r="AR661" s="189"/>
      <c r="AS661" s="118" t="s">
        <v>257</v>
      </c>
      <c r="AT661" s="119" t="s">
        <v>708</v>
      </c>
      <c r="AU661" s="122"/>
      <c r="AV661" s="122"/>
      <c r="AW661" s="122"/>
    </row>
    <row r="662" spans="44:49" x14ac:dyDescent="0.25">
      <c r="AR662" s="189"/>
      <c r="AS662" s="118" t="s">
        <v>257</v>
      </c>
      <c r="AT662" s="119" t="s">
        <v>709</v>
      </c>
      <c r="AU662" s="122"/>
      <c r="AV662" s="122"/>
      <c r="AW662" s="122"/>
    </row>
    <row r="663" spans="44:49" x14ac:dyDescent="0.25">
      <c r="AR663" s="189"/>
      <c r="AS663" s="118" t="s">
        <v>257</v>
      </c>
      <c r="AT663" s="119" t="s">
        <v>710</v>
      </c>
      <c r="AU663" s="122"/>
      <c r="AV663" s="122"/>
      <c r="AW663" s="122"/>
    </row>
    <row r="664" spans="44:49" x14ac:dyDescent="0.25">
      <c r="AR664" s="189"/>
      <c r="AS664" s="118" t="s">
        <v>257</v>
      </c>
      <c r="AT664" s="119" t="s">
        <v>711</v>
      </c>
      <c r="AU664" s="122"/>
      <c r="AV664" s="122"/>
      <c r="AW664" s="122"/>
    </row>
    <row r="665" spans="44:49" x14ac:dyDescent="0.25">
      <c r="AR665" s="189"/>
      <c r="AS665" s="118" t="s">
        <v>257</v>
      </c>
      <c r="AT665" s="119" t="s">
        <v>712</v>
      </c>
      <c r="AU665" s="122"/>
      <c r="AV665" s="122"/>
      <c r="AW665" s="122"/>
    </row>
    <row r="666" spans="44:49" x14ac:dyDescent="0.25">
      <c r="AR666" s="189"/>
      <c r="AS666" s="118" t="s">
        <v>257</v>
      </c>
      <c r="AT666" s="119" t="s">
        <v>713</v>
      </c>
      <c r="AU666" s="122"/>
      <c r="AV666" s="122"/>
      <c r="AW666" s="122"/>
    </row>
    <row r="667" spans="44:49" x14ac:dyDescent="0.25">
      <c r="AR667" s="189"/>
      <c r="AS667" s="118" t="s">
        <v>257</v>
      </c>
      <c r="AT667" s="119" t="s">
        <v>714</v>
      </c>
      <c r="AU667" s="122"/>
      <c r="AV667" s="122"/>
      <c r="AW667" s="122"/>
    </row>
    <row r="668" spans="44:49" x14ac:dyDescent="0.25">
      <c r="AR668" s="189"/>
      <c r="AS668" s="118" t="s">
        <v>257</v>
      </c>
      <c r="AT668" s="119" t="s">
        <v>715</v>
      </c>
      <c r="AU668" s="122"/>
      <c r="AV668" s="122"/>
      <c r="AW668" s="122"/>
    </row>
    <row r="669" spans="44:49" x14ac:dyDescent="0.25">
      <c r="AR669" s="189"/>
      <c r="AS669" s="118" t="s">
        <v>257</v>
      </c>
      <c r="AT669" s="119" t="s">
        <v>716</v>
      </c>
      <c r="AU669" s="122"/>
      <c r="AV669" s="122"/>
      <c r="AW669" s="122"/>
    </row>
    <row r="670" spans="44:49" x14ac:dyDescent="0.25">
      <c r="AR670" s="189"/>
      <c r="AS670" s="118" t="s">
        <v>257</v>
      </c>
      <c r="AT670" s="119" t="s">
        <v>717</v>
      </c>
      <c r="AU670" s="122"/>
      <c r="AV670" s="122"/>
      <c r="AW670" s="122"/>
    </row>
    <row r="671" spans="44:49" x14ac:dyDescent="0.25">
      <c r="AR671" s="189"/>
      <c r="AS671" s="118" t="s">
        <v>257</v>
      </c>
      <c r="AT671" s="119" t="s">
        <v>718</v>
      </c>
      <c r="AU671" s="122"/>
      <c r="AV671" s="122"/>
      <c r="AW671" s="122"/>
    </row>
    <row r="672" spans="44:49" x14ac:dyDescent="0.25">
      <c r="AR672" s="189"/>
      <c r="AS672" s="118" t="s">
        <v>257</v>
      </c>
      <c r="AT672" s="119" t="s">
        <v>719</v>
      </c>
      <c r="AU672" s="122"/>
      <c r="AV672" s="122"/>
      <c r="AW672" s="122"/>
    </row>
    <row r="673" spans="44:49" x14ac:dyDescent="0.25">
      <c r="AR673" s="189"/>
      <c r="AS673" s="118" t="s">
        <v>257</v>
      </c>
      <c r="AT673" s="119" t="s">
        <v>720</v>
      </c>
      <c r="AU673" s="122"/>
      <c r="AV673" s="122"/>
      <c r="AW673" s="122"/>
    </row>
    <row r="674" spans="44:49" x14ac:dyDescent="0.25">
      <c r="AR674" s="189"/>
      <c r="AS674" s="118" t="s">
        <v>259</v>
      </c>
      <c r="AT674" s="119" t="s">
        <v>343</v>
      </c>
      <c r="AU674" s="122"/>
      <c r="AV674" s="122"/>
      <c r="AW674" s="122"/>
    </row>
    <row r="675" spans="44:49" x14ac:dyDescent="0.25">
      <c r="AR675" s="189"/>
      <c r="AS675" s="118" t="s">
        <v>259</v>
      </c>
      <c r="AT675" s="119" t="s">
        <v>345</v>
      </c>
      <c r="AU675" s="122"/>
      <c r="AV675" s="122"/>
      <c r="AW675" s="122"/>
    </row>
    <row r="676" spans="44:49" x14ac:dyDescent="0.25">
      <c r="AR676" s="189"/>
      <c r="AS676" s="118" t="s">
        <v>259</v>
      </c>
      <c r="AT676" s="119" t="s">
        <v>349</v>
      </c>
      <c r="AU676" s="122"/>
      <c r="AV676" s="122"/>
      <c r="AW676" s="122"/>
    </row>
    <row r="677" spans="44:49" x14ac:dyDescent="0.25">
      <c r="AR677" s="189"/>
      <c r="AS677" s="118" t="s">
        <v>259</v>
      </c>
      <c r="AT677" s="119" t="s">
        <v>352</v>
      </c>
      <c r="AU677" s="122"/>
      <c r="AV677" s="122"/>
      <c r="AW677" s="122"/>
    </row>
    <row r="678" spans="44:49" x14ac:dyDescent="0.25">
      <c r="AR678" s="189"/>
      <c r="AS678" s="118" t="s">
        <v>261</v>
      </c>
      <c r="AT678" s="119" t="s">
        <v>721</v>
      </c>
      <c r="AU678" s="122"/>
      <c r="AV678" s="122"/>
      <c r="AW678" s="122"/>
    </row>
    <row r="679" spans="44:49" x14ac:dyDescent="0.25">
      <c r="AR679" s="189"/>
      <c r="AS679" s="118" t="s">
        <v>261</v>
      </c>
      <c r="AT679" s="119" t="s">
        <v>722</v>
      </c>
      <c r="AU679" s="122"/>
      <c r="AV679" s="122"/>
      <c r="AW679" s="122"/>
    </row>
    <row r="680" spans="44:49" x14ac:dyDescent="0.25">
      <c r="AR680" s="189"/>
      <c r="AS680" s="118" t="s">
        <v>261</v>
      </c>
      <c r="AT680" s="119" t="s">
        <v>723</v>
      </c>
      <c r="AU680" s="122"/>
      <c r="AV680" s="122"/>
      <c r="AW680" s="122"/>
    </row>
    <row r="681" spans="44:49" x14ac:dyDescent="0.25">
      <c r="AR681" s="189"/>
      <c r="AS681" s="118" t="s">
        <v>261</v>
      </c>
      <c r="AT681" s="119" t="s">
        <v>724</v>
      </c>
      <c r="AU681" s="122"/>
      <c r="AV681" s="122"/>
      <c r="AW681" s="122"/>
    </row>
    <row r="682" spans="44:49" x14ac:dyDescent="0.25">
      <c r="AR682" s="189"/>
      <c r="AS682" s="118" t="s">
        <v>261</v>
      </c>
      <c r="AT682" s="119" t="s">
        <v>725</v>
      </c>
      <c r="AU682" s="122"/>
      <c r="AV682" s="122"/>
      <c r="AW682" s="122"/>
    </row>
    <row r="683" spans="44:49" x14ac:dyDescent="0.25">
      <c r="AR683" s="189"/>
      <c r="AS683" s="118" t="s">
        <v>261</v>
      </c>
      <c r="AT683" s="119" t="s">
        <v>726</v>
      </c>
      <c r="AU683" s="122"/>
      <c r="AV683" s="122"/>
      <c r="AW683" s="122"/>
    </row>
    <row r="684" spans="44:49" x14ac:dyDescent="0.25">
      <c r="AR684" s="189"/>
      <c r="AS684" s="118" t="s">
        <v>261</v>
      </c>
      <c r="AT684" s="119" t="s">
        <v>727</v>
      </c>
      <c r="AU684" s="122"/>
      <c r="AV684" s="122"/>
      <c r="AW684" s="122"/>
    </row>
    <row r="685" spans="44:49" x14ac:dyDescent="0.25">
      <c r="AR685" s="189"/>
      <c r="AS685" s="118" t="s">
        <v>261</v>
      </c>
      <c r="AT685" s="119" t="s">
        <v>728</v>
      </c>
      <c r="AU685" s="122"/>
      <c r="AV685" s="122"/>
      <c r="AW685" s="122"/>
    </row>
    <row r="686" spans="44:49" x14ac:dyDescent="0.25">
      <c r="AR686" s="189"/>
      <c r="AS686" s="118" t="s">
        <v>261</v>
      </c>
      <c r="AT686" s="119" t="s">
        <v>729</v>
      </c>
      <c r="AU686" s="122"/>
      <c r="AV686" s="122"/>
      <c r="AW686" s="122"/>
    </row>
    <row r="687" spans="44:49" x14ac:dyDescent="0.25">
      <c r="AR687" s="189"/>
      <c r="AS687" s="118" t="s">
        <v>261</v>
      </c>
      <c r="AT687" s="119" t="s">
        <v>730</v>
      </c>
      <c r="AU687" s="122"/>
      <c r="AV687" s="122"/>
      <c r="AW687" s="122"/>
    </row>
    <row r="688" spans="44:49" x14ac:dyDescent="0.25">
      <c r="AR688" s="189"/>
      <c r="AS688" s="118" t="s">
        <v>261</v>
      </c>
      <c r="AT688" s="119" t="s">
        <v>731</v>
      </c>
      <c r="AU688" s="122"/>
      <c r="AV688" s="122"/>
      <c r="AW688" s="122"/>
    </row>
    <row r="689" spans="44:49" x14ac:dyDescent="0.25">
      <c r="AR689" s="189"/>
      <c r="AS689" s="118" t="s">
        <v>261</v>
      </c>
      <c r="AT689" s="119" t="s">
        <v>732</v>
      </c>
      <c r="AU689" s="122"/>
      <c r="AV689" s="122"/>
      <c r="AW689" s="122"/>
    </row>
    <row r="690" spans="44:49" x14ac:dyDescent="0.25">
      <c r="AR690" s="189"/>
      <c r="AS690" s="118" t="s">
        <v>261</v>
      </c>
      <c r="AT690" s="119" t="s">
        <v>733</v>
      </c>
      <c r="AU690" s="122"/>
      <c r="AV690" s="122"/>
      <c r="AW690" s="122"/>
    </row>
    <row r="691" spans="44:49" x14ac:dyDescent="0.25">
      <c r="AR691" s="189"/>
      <c r="AS691" s="118" t="s">
        <v>261</v>
      </c>
      <c r="AT691" s="119" t="s">
        <v>734</v>
      </c>
      <c r="AU691" s="122"/>
      <c r="AV691" s="122"/>
      <c r="AW691" s="122"/>
    </row>
    <row r="692" spans="44:49" x14ac:dyDescent="0.25">
      <c r="AR692" s="189"/>
      <c r="AS692" s="118" t="s">
        <v>261</v>
      </c>
      <c r="AT692" s="119" t="s">
        <v>735</v>
      </c>
      <c r="AU692" s="122"/>
      <c r="AV692" s="122"/>
      <c r="AW692" s="122"/>
    </row>
    <row r="693" spans="44:49" x14ac:dyDescent="0.25">
      <c r="AR693" s="189"/>
      <c r="AS693" s="118" t="s">
        <v>261</v>
      </c>
      <c r="AT693" s="119" t="s">
        <v>736</v>
      </c>
      <c r="AU693" s="122"/>
      <c r="AV693" s="122"/>
      <c r="AW693" s="122"/>
    </row>
    <row r="694" spans="44:49" x14ac:dyDescent="0.25">
      <c r="AR694" s="189"/>
      <c r="AS694" s="118" t="s">
        <v>261</v>
      </c>
      <c r="AT694" s="119" t="s">
        <v>737</v>
      </c>
      <c r="AU694" s="122"/>
      <c r="AV694" s="122"/>
      <c r="AW694" s="122"/>
    </row>
    <row r="695" spans="44:49" x14ac:dyDescent="0.25">
      <c r="AR695" s="189"/>
      <c r="AS695" s="118" t="s">
        <v>261</v>
      </c>
      <c r="AT695" s="119" t="s">
        <v>738</v>
      </c>
      <c r="AU695" s="122"/>
      <c r="AV695" s="122"/>
      <c r="AW695" s="122"/>
    </row>
    <row r="696" spans="44:49" x14ac:dyDescent="0.25">
      <c r="AR696" s="189"/>
      <c r="AS696" s="118" t="s">
        <v>261</v>
      </c>
      <c r="AT696" s="119" t="s">
        <v>739</v>
      </c>
      <c r="AU696" s="122"/>
      <c r="AV696" s="122"/>
      <c r="AW696" s="122"/>
    </row>
    <row r="697" spans="44:49" x14ac:dyDescent="0.25">
      <c r="AR697" s="189"/>
      <c r="AS697" s="118" t="s">
        <v>261</v>
      </c>
      <c r="AT697" s="119" t="s">
        <v>740</v>
      </c>
      <c r="AU697" s="122"/>
      <c r="AV697" s="122"/>
      <c r="AW697" s="122"/>
    </row>
    <row r="698" spans="44:49" x14ac:dyDescent="0.25">
      <c r="AR698" s="189"/>
      <c r="AS698" s="118" t="s">
        <v>261</v>
      </c>
      <c r="AT698" s="119" t="s">
        <v>741</v>
      </c>
      <c r="AU698" s="122"/>
      <c r="AV698" s="122"/>
      <c r="AW698" s="122"/>
    </row>
    <row r="699" spans="44:49" x14ac:dyDescent="0.25">
      <c r="AR699" s="189"/>
      <c r="AS699" s="118" t="s">
        <v>261</v>
      </c>
      <c r="AT699" s="119" t="s">
        <v>742</v>
      </c>
      <c r="AU699" s="122"/>
      <c r="AV699" s="122"/>
      <c r="AW699" s="122"/>
    </row>
    <row r="700" spans="44:49" x14ac:dyDescent="0.25">
      <c r="AR700" s="189"/>
      <c r="AS700" s="118" t="s">
        <v>261</v>
      </c>
      <c r="AT700" s="119" t="s">
        <v>743</v>
      </c>
      <c r="AU700" s="122"/>
      <c r="AV700" s="122"/>
      <c r="AW700" s="122"/>
    </row>
    <row r="701" spans="44:49" x14ac:dyDescent="0.25">
      <c r="AR701" s="189"/>
      <c r="AS701" s="118" t="s">
        <v>261</v>
      </c>
      <c r="AT701" s="119" t="s">
        <v>744</v>
      </c>
      <c r="AU701" s="122"/>
      <c r="AV701" s="122"/>
      <c r="AW701" s="122"/>
    </row>
    <row r="702" spans="44:49" x14ac:dyDescent="0.25">
      <c r="AR702" s="189"/>
      <c r="AS702" s="118" t="s">
        <v>261</v>
      </c>
      <c r="AT702" s="119" t="s">
        <v>745</v>
      </c>
      <c r="AU702" s="122"/>
      <c r="AV702" s="122"/>
      <c r="AW702" s="122"/>
    </row>
    <row r="703" spans="44:49" x14ac:dyDescent="0.25">
      <c r="AR703" s="189"/>
      <c r="AS703" s="118" t="s">
        <v>261</v>
      </c>
      <c r="AT703" s="119" t="s">
        <v>746</v>
      </c>
      <c r="AU703" s="122"/>
      <c r="AV703" s="122"/>
      <c r="AW703" s="122"/>
    </row>
    <row r="704" spans="44:49" x14ac:dyDescent="0.25">
      <c r="AR704" s="189"/>
      <c r="AS704" s="118" t="s">
        <v>261</v>
      </c>
      <c r="AT704" s="119" t="s">
        <v>747</v>
      </c>
      <c r="AU704" s="122"/>
      <c r="AV704" s="122"/>
      <c r="AW704" s="122"/>
    </row>
    <row r="705" spans="44:49" x14ac:dyDescent="0.25">
      <c r="AR705" s="189"/>
      <c r="AS705" s="118" t="s">
        <v>261</v>
      </c>
      <c r="AT705" s="119" t="s">
        <v>748</v>
      </c>
      <c r="AU705" s="122"/>
      <c r="AV705" s="122"/>
      <c r="AW705" s="122"/>
    </row>
    <row r="706" spans="44:49" x14ac:dyDescent="0.25">
      <c r="AR706" s="189"/>
      <c r="AS706" s="118" t="s">
        <v>261</v>
      </c>
      <c r="AT706" s="119" t="s">
        <v>749</v>
      </c>
      <c r="AU706" s="122"/>
      <c r="AV706" s="122"/>
      <c r="AW706" s="122"/>
    </row>
    <row r="707" spans="44:49" x14ac:dyDescent="0.25">
      <c r="AR707" s="189"/>
      <c r="AS707" s="118" t="s">
        <v>261</v>
      </c>
      <c r="AT707" s="119" t="s">
        <v>750</v>
      </c>
      <c r="AU707" s="122"/>
      <c r="AV707" s="122"/>
      <c r="AW707" s="122"/>
    </row>
    <row r="708" spans="44:49" x14ac:dyDescent="0.25">
      <c r="AR708" s="189"/>
      <c r="AS708" s="118" t="s">
        <v>261</v>
      </c>
      <c r="AT708" s="119" t="s">
        <v>751</v>
      </c>
      <c r="AU708" s="122"/>
      <c r="AV708" s="122"/>
      <c r="AW708" s="122"/>
    </row>
    <row r="709" spans="44:49" x14ac:dyDescent="0.25">
      <c r="AR709" s="189"/>
      <c r="AS709" s="118" t="s">
        <v>261</v>
      </c>
      <c r="AT709" s="119" t="s">
        <v>752</v>
      </c>
      <c r="AU709" s="122"/>
      <c r="AV709" s="122"/>
      <c r="AW709" s="122"/>
    </row>
    <row r="710" spans="44:49" x14ac:dyDescent="0.25">
      <c r="AR710" s="189"/>
      <c r="AS710" s="118" t="s">
        <v>262</v>
      </c>
      <c r="AT710" s="119" t="s">
        <v>753</v>
      </c>
      <c r="AU710" s="122"/>
      <c r="AV710" s="122"/>
      <c r="AW710" s="122"/>
    </row>
    <row r="711" spans="44:49" x14ac:dyDescent="0.25">
      <c r="AR711" s="189"/>
      <c r="AS711" s="118" t="s">
        <v>262</v>
      </c>
      <c r="AT711" s="119" t="s">
        <v>754</v>
      </c>
      <c r="AU711" s="122"/>
      <c r="AV711" s="122"/>
      <c r="AW711" s="122"/>
    </row>
    <row r="712" spans="44:49" x14ac:dyDescent="0.25">
      <c r="AR712" s="189"/>
      <c r="AS712" s="118" t="s">
        <v>262</v>
      </c>
      <c r="AT712" s="119" t="s">
        <v>755</v>
      </c>
      <c r="AU712" s="122"/>
      <c r="AV712" s="122"/>
      <c r="AW712" s="122"/>
    </row>
    <row r="713" spans="44:49" x14ac:dyDescent="0.25">
      <c r="AR713" s="189"/>
      <c r="AS713" s="118" t="s">
        <v>262</v>
      </c>
      <c r="AT713" s="119" t="s">
        <v>756</v>
      </c>
      <c r="AU713" s="122"/>
      <c r="AV713" s="122"/>
      <c r="AW713" s="122"/>
    </row>
    <row r="714" spans="44:49" x14ac:dyDescent="0.25">
      <c r="AR714" s="189"/>
      <c r="AS714" s="118" t="s">
        <v>262</v>
      </c>
      <c r="AT714" s="119" t="s">
        <v>757</v>
      </c>
      <c r="AU714" s="122"/>
      <c r="AV714" s="122"/>
      <c r="AW714" s="122"/>
    </row>
    <row r="715" spans="44:49" x14ac:dyDescent="0.25">
      <c r="AR715" s="189"/>
      <c r="AS715" s="118" t="s">
        <v>262</v>
      </c>
      <c r="AT715" s="119" t="s">
        <v>758</v>
      </c>
      <c r="AU715" s="122"/>
      <c r="AV715" s="122"/>
      <c r="AW715" s="122"/>
    </row>
    <row r="716" spans="44:49" x14ac:dyDescent="0.25">
      <c r="AR716" s="189"/>
      <c r="AS716" s="118" t="s">
        <v>262</v>
      </c>
      <c r="AT716" s="119" t="s">
        <v>759</v>
      </c>
      <c r="AU716" s="122"/>
      <c r="AV716" s="122"/>
      <c r="AW716" s="122"/>
    </row>
    <row r="717" spans="44:49" x14ac:dyDescent="0.25">
      <c r="AR717" s="189"/>
      <c r="AS717" s="118" t="s">
        <v>262</v>
      </c>
      <c r="AT717" s="196" t="s">
        <v>760</v>
      </c>
      <c r="AU717" s="122"/>
      <c r="AV717" s="122"/>
      <c r="AW717" s="122"/>
    </row>
    <row r="718" spans="44:49" x14ac:dyDescent="0.25">
      <c r="AR718" s="189"/>
      <c r="AS718" s="118" t="s">
        <v>262</v>
      </c>
      <c r="AT718" s="119" t="s">
        <v>761</v>
      </c>
      <c r="AU718" s="122"/>
      <c r="AV718" s="122"/>
      <c r="AW718" s="122"/>
    </row>
    <row r="719" spans="44:49" x14ac:dyDescent="0.25">
      <c r="AR719" s="189"/>
      <c r="AS719" s="118" t="s">
        <v>262</v>
      </c>
      <c r="AT719" s="119" t="s">
        <v>762</v>
      </c>
      <c r="AU719" s="122"/>
      <c r="AV719" s="122"/>
      <c r="AW719" s="122"/>
    </row>
    <row r="720" spans="44:49" x14ac:dyDescent="0.25">
      <c r="AR720" s="189"/>
      <c r="AS720" s="118" t="s">
        <v>262</v>
      </c>
      <c r="AT720" s="119" t="s">
        <v>763</v>
      </c>
      <c r="AU720" s="122"/>
      <c r="AV720" s="122"/>
      <c r="AW720" s="122"/>
    </row>
    <row r="721" spans="44:49" x14ac:dyDescent="0.25">
      <c r="AR721" s="189"/>
      <c r="AS721" s="118" t="s">
        <v>262</v>
      </c>
      <c r="AT721" s="119" t="s">
        <v>764</v>
      </c>
      <c r="AU721" s="122"/>
      <c r="AV721" s="122"/>
      <c r="AW721" s="122"/>
    </row>
    <row r="722" spans="44:49" x14ac:dyDescent="0.25">
      <c r="AR722" s="189"/>
      <c r="AS722" s="118" t="s">
        <v>262</v>
      </c>
      <c r="AT722" s="119" t="s">
        <v>765</v>
      </c>
      <c r="AU722" s="122"/>
      <c r="AV722" s="122"/>
      <c r="AW722" s="122"/>
    </row>
    <row r="723" spans="44:49" x14ac:dyDescent="0.25">
      <c r="AR723" s="189"/>
      <c r="AS723" s="118" t="s">
        <v>262</v>
      </c>
      <c r="AT723" s="119" t="s">
        <v>766</v>
      </c>
      <c r="AU723" s="122"/>
      <c r="AV723" s="122"/>
      <c r="AW723" s="122"/>
    </row>
    <row r="724" spans="44:49" x14ac:dyDescent="0.25">
      <c r="AR724" s="189"/>
      <c r="AS724" s="118" t="s">
        <v>262</v>
      </c>
      <c r="AT724" s="119" t="s">
        <v>767</v>
      </c>
      <c r="AU724" s="122"/>
      <c r="AV724" s="122"/>
      <c r="AW724" s="122"/>
    </row>
    <row r="725" spans="44:49" x14ac:dyDescent="0.25">
      <c r="AR725" s="189"/>
      <c r="AS725" s="118" t="s">
        <v>262</v>
      </c>
      <c r="AT725" s="119" t="s">
        <v>768</v>
      </c>
      <c r="AU725" s="122"/>
      <c r="AV725" s="122"/>
      <c r="AW725" s="122"/>
    </row>
    <row r="726" spans="44:49" x14ac:dyDescent="0.25">
      <c r="AR726" s="189"/>
      <c r="AS726" s="118" t="s">
        <v>262</v>
      </c>
      <c r="AT726" s="119" t="s">
        <v>769</v>
      </c>
      <c r="AU726" s="122"/>
      <c r="AV726" s="122"/>
      <c r="AW726" s="122"/>
    </row>
    <row r="727" spans="44:49" x14ac:dyDescent="0.25">
      <c r="AR727" s="189"/>
      <c r="AS727" s="118" t="s">
        <v>262</v>
      </c>
      <c r="AT727" s="119" t="s">
        <v>770</v>
      </c>
      <c r="AU727" s="122"/>
      <c r="AV727" s="122"/>
      <c r="AW727" s="122"/>
    </row>
    <row r="728" spans="44:49" x14ac:dyDescent="0.25">
      <c r="AR728" s="189"/>
      <c r="AS728" s="118" t="s">
        <v>262</v>
      </c>
      <c r="AT728" s="119" t="s">
        <v>771</v>
      </c>
      <c r="AU728" s="122"/>
      <c r="AV728" s="122"/>
      <c r="AW728" s="122"/>
    </row>
    <row r="729" spans="44:49" x14ac:dyDescent="0.25">
      <c r="AR729" s="189"/>
      <c r="AS729" s="118" t="s">
        <v>262</v>
      </c>
      <c r="AT729" s="119" t="s">
        <v>772</v>
      </c>
      <c r="AU729" s="122"/>
      <c r="AV729" s="122"/>
      <c r="AW729" s="122"/>
    </row>
    <row r="730" spans="44:49" x14ac:dyDescent="0.25">
      <c r="AR730" s="189"/>
      <c r="AS730" s="118" t="s">
        <v>262</v>
      </c>
      <c r="AT730" s="119" t="s">
        <v>773</v>
      </c>
      <c r="AU730" s="122"/>
      <c r="AV730" s="122"/>
      <c r="AW730" s="122"/>
    </row>
    <row r="731" spans="44:49" x14ac:dyDescent="0.25">
      <c r="AR731" s="189"/>
      <c r="AS731" s="118" t="s">
        <v>262</v>
      </c>
      <c r="AT731" s="119" t="s">
        <v>774</v>
      </c>
      <c r="AU731" s="122"/>
      <c r="AV731" s="122"/>
      <c r="AW731" s="122"/>
    </row>
    <row r="732" spans="44:49" x14ac:dyDescent="0.25">
      <c r="AR732" s="189"/>
      <c r="AS732" s="118" t="s">
        <v>262</v>
      </c>
      <c r="AT732" s="119" t="s">
        <v>775</v>
      </c>
      <c r="AU732" s="122"/>
      <c r="AV732" s="122"/>
      <c r="AW732" s="122"/>
    </row>
    <row r="733" spans="44:49" x14ac:dyDescent="0.25">
      <c r="AR733" s="189"/>
      <c r="AS733" s="118" t="s">
        <v>262</v>
      </c>
      <c r="AT733" s="119" t="s">
        <v>776</v>
      </c>
      <c r="AU733" s="122"/>
      <c r="AV733" s="122"/>
      <c r="AW733" s="122"/>
    </row>
    <row r="734" spans="44:49" x14ac:dyDescent="0.25">
      <c r="AR734" s="189"/>
      <c r="AS734" s="118" t="s">
        <v>262</v>
      </c>
      <c r="AT734" s="119" t="s">
        <v>777</v>
      </c>
      <c r="AU734" s="122"/>
      <c r="AV734" s="122"/>
      <c r="AW734" s="122"/>
    </row>
    <row r="735" spans="44:49" x14ac:dyDescent="0.25">
      <c r="AR735" s="189"/>
      <c r="AS735" s="118" t="s">
        <v>262</v>
      </c>
      <c r="AT735" s="119" t="s">
        <v>778</v>
      </c>
      <c r="AU735" s="122"/>
      <c r="AV735" s="122"/>
      <c r="AW735" s="122"/>
    </row>
    <row r="736" spans="44:49" x14ac:dyDescent="0.25">
      <c r="AR736" s="189"/>
      <c r="AS736" s="118" t="s">
        <v>262</v>
      </c>
      <c r="AT736" s="119" t="s">
        <v>779</v>
      </c>
      <c r="AU736" s="122"/>
      <c r="AV736" s="122"/>
      <c r="AW736" s="122"/>
    </row>
    <row r="737" spans="44:49" x14ac:dyDescent="0.25">
      <c r="AR737" s="189"/>
      <c r="AS737" s="118" t="s">
        <v>262</v>
      </c>
      <c r="AT737" s="119" t="s">
        <v>780</v>
      </c>
      <c r="AU737" s="122"/>
      <c r="AV737" s="122"/>
      <c r="AW737" s="122"/>
    </row>
    <row r="738" spans="44:49" x14ac:dyDescent="0.25">
      <c r="AR738" s="189"/>
      <c r="AS738" s="118" t="s">
        <v>262</v>
      </c>
      <c r="AT738" s="119" t="s">
        <v>781</v>
      </c>
      <c r="AU738" s="122"/>
      <c r="AV738" s="122"/>
      <c r="AW738" s="122"/>
    </row>
    <row r="739" spans="44:49" x14ac:dyDescent="0.25">
      <c r="AR739" s="189"/>
      <c r="AS739" s="118" t="s">
        <v>262</v>
      </c>
      <c r="AT739" s="119" t="s">
        <v>782</v>
      </c>
      <c r="AU739" s="122"/>
      <c r="AV739" s="122"/>
      <c r="AW739" s="122"/>
    </row>
    <row r="740" spans="44:49" ht="45" x14ac:dyDescent="0.25">
      <c r="AR740" s="189"/>
      <c r="AS740" s="118" t="s">
        <v>262</v>
      </c>
      <c r="AT740" s="11" t="s">
        <v>783</v>
      </c>
      <c r="AU740" s="122"/>
      <c r="AV740" s="122"/>
      <c r="AW740" s="122"/>
    </row>
    <row r="741" spans="44:49" x14ac:dyDescent="0.25">
      <c r="AR741" s="189"/>
      <c r="AS741" s="118" t="s">
        <v>263</v>
      </c>
      <c r="AT741" s="119" t="s">
        <v>784</v>
      </c>
      <c r="AU741" s="122"/>
      <c r="AV741" s="122"/>
      <c r="AW741" s="122"/>
    </row>
    <row r="742" spans="44:49" x14ac:dyDescent="0.25">
      <c r="AR742" s="189"/>
      <c r="AS742" s="118" t="s">
        <v>263</v>
      </c>
      <c r="AT742" s="119" t="s">
        <v>785</v>
      </c>
      <c r="AU742" s="122"/>
      <c r="AV742" s="122"/>
      <c r="AW742" s="122"/>
    </row>
    <row r="743" spans="44:49" x14ac:dyDescent="0.25">
      <c r="AR743" s="189"/>
      <c r="AS743" s="118" t="s">
        <v>263</v>
      </c>
      <c r="AT743" s="119" t="s">
        <v>786</v>
      </c>
      <c r="AU743" s="122"/>
      <c r="AV743" s="122"/>
      <c r="AW743" s="122"/>
    </row>
    <row r="744" spans="44:49" x14ac:dyDescent="0.25">
      <c r="AR744" s="189"/>
      <c r="AS744" s="118" t="s">
        <v>263</v>
      </c>
      <c r="AT744" s="119" t="s">
        <v>787</v>
      </c>
      <c r="AU744" s="122"/>
      <c r="AV744" s="122"/>
      <c r="AW744" s="122"/>
    </row>
    <row r="745" spans="44:49" x14ac:dyDescent="0.25">
      <c r="AR745" s="189"/>
      <c r="AS745" s="118" t="s">
        <v>263</v>
      </c>
      <c r="AT745" s="119" t="s">
        <v>788</v>
      </c>
      <c r="AU745" s="122"/>
      <c r="AV745" s="122"/>
      <c r="AW745" s="122"/>
    </row>
    <row r="746" spans="44:49" x14ac:dyDescent="0.25">
      <c r="AR746" s="189"/>
      <c r="AS746" s="118" t="s">
        <v>263</v>
      </c>
      <c r="AT746" s="119" t="s">
        <v>789</v>
      </c>
      <c r="AU746" s="122"/>
      <c r="AV746" s="122"/>
      <c r="AW746" s="122"/>
    </row>
    <row r="747" spans="44:49" x14ac:dyDescent="0.25">
      <c r="AR747" s="189"/>
      <c r="AS747" s="118" t="s">
        <v>263</v>
      </c>
      <c r="AT747" s="119" t="s">
        <v>790</v>
      </c>
      <c r="AU747" s="122"/>
      <c r="AV747" s="122"/>
      <c r="AW747" s="122"/>
    </row>
    <row r="748" spans="44:49" x14ac:dyDescent="0.25">
      <c r="AR748" s="189"/>
      <c r="AS748" s="118" t="s">
        <v>263</v>
      </c>
      <c r="AT748" s="119" t="s">
        <v>791</v>
      </c>
      <c r="AU748" s="122"/>
      <c r="AV748" s="122"/>
      <c r="AW748" s="122"/>
    </row>
    <row r="749" spans="44:49" x14ac:dyDescent="0.25">
      <c r="AR749" s="189"/>
      <c r="AS749" s="118" t="s">
        <v>264</v>
      </c>
      <c r="AT749" s="119" t="s">
        <v>792</v>
      </c>
      <c r="AU749" s="122"/>
      <c r="AV749" s="122"/>
      <c r="AW749" s="122"/>
    </row>
    <row r="750" spans="44:49" x14ac:dyDescent="0.25">
      <c r="AR750" s="189"/>
      <c r="AS750" s="118" t="s">
        <v>264</v>
      </c>
      <c r="AT750" s="119" t="s">
        <v>793</v>
      </c>
      <c r="AU750" s="122"/>
      <c r="AV750" s="122"/>
      <c r="AW750" s="122"/>
    </row>
    <row r="751" spans="44:49" x14ac:dyDescent="0.25">
      <c r="AR751" s="189"/>
      <c r="AS751" s="118" t="s">
        <v>264</v>
      </c>
      <c r="AT751" s="119" t="s">
        <v>794</v>
      </c>
      <c r="AU751" s="122"/>
      <c r="AV751" s="122"/>
      <c r="AW751" s="122"/>
    </row>
    <row r="752" spans="44:49" x14ac:dyDescent="0.25">
      <c r="AR752" s="189"/>
      <c r="AS752" s="118" t="s">
        <v>264</v>
      </c>
      <c r="AT752" s="119" t="s">
        <v>795</v>
      </c>
      <c r="AU752" s="122"/>
      <c r="AV752" s="122"/>
      <c r="AW752" s="122"/>
    </row>
    <row r="753" spans="44:49" x14ac:dyDescent="0.25">
      <c r="AR753" s="189"/>
      <c r="AS753" s="118" t="s">
        <v>264</v>
      </c>
      <c r="AT753" s="119" t="s">
        <v>796</v>
      </c>
      <c r="AU753" s="122"/>
      <c r="AV753" s="122"/>
      <c r="AW753" s="122"/>
    </row>
    <row r="754" spans="44:49" x14ac:dyDescent="0.25">
      <c r="AR754" s="189"/>
      <c r="AS754" s="118" t="s">
        <v>264</v>
      </c>
      <c r="AT754" s="119" t="s">
        <v>797</v>
      </c>
      <c r="AU754" s="122"/>
      <c r="AV754" s="122"/>
      <c r="AW754" s="122"/>
    </row>
    <row r="755" spans="44:49" x14ac:dyDescent="0.25">
      <c r="AR755" s="189"/>
      <c r="AS755" s="118" t="s">
        <v>264</v>
      </c>
      <c r="AT755" s="119" t="s">
        <v>798</v>
      </c>
      <c r="AU755" s="122"/>
      <c r="AV755" s="122"/>
      <c r="AW755" s="122"/>
    </row>
    <row r="756" spans="44:49" x14ac:dyDescent="0.25">
      <c r="AR756" s="189"/>
      <c r="AS756" s="118" t="s">
        <v>264</v>
      </c>
      <c r="AT756" s="119" t="s">
        <v>799</v>
      </c>
      <c r="AU756" s="122"/>
      <c r="AV756" s="122"/>
      <c r="AW756" s="122"/>
    </row>
    <row r="757" spans="44:49" x14ac:dyDescent="0.25">
      <c r="AR757" s="189"/>
      <c r="AS757" s="118" t="s">
        <v>264</v>
      </c>
      <c r="AT757" s="119" t="s">
        <v>800</v>
      </c>
      <c r="AU757" s="122"/>
      <c r="AV757" s="122"/>
      <c r="AW757" s="122"/>
    </row>
    <row r="758" spans="44:49" x14ac:dyDescent="0.25">
      <c r="AR758" s="189"/>
      <c r="AS758" s="118" t="s">
        <v>264</v>
      </c>
      <c r="AT758" s="119" t="s">
        <v>316</v>
      </c>
      <c r="AU758" s="122"/>
      <c r="AV758" s="122"/>
      <c r="AW758" s="122"/>
    </row>
    <row r="759" spans="44:49" x14ac:dyDescent="0.25">
      <c r="AR759" s="189"/>
      <c r="AS759" s="118" t="s">
        <v>264</v>
      </c>
      <c r="AT759" s="119" t="s">
        <v>801</v>
      </c>
      <c r="AU759" s="122"/>
      <c r="AV759" s="122"/>
      <c r="AW759" s="122"/>
    </row>
    <row r="760" spans="44:49" x14ac:dyDescent="0.25">
      <c r="AR760" s="189"/>
      <c r="AS760" s="118" t="s">
        <v>264</v>
      </c>
      <c r="AT760" s="119" t="s">
        <v>802</v>
      </c>
      <c r="AU760" s="122"/>
      <c r="AV760" s="122"/>
      <c r="AW760" s="122"/>
    </row>
    <row r="761" spans="44:49" x14ac:dyDescent="0.25">
      <c r="AR761" s="189"/>
      <c r="AS761" s="118" t="s">
        <v>264</v>
      </c>
      <c r="AT761" s="119" t="s">
        <v>803</v>
      </c>
      <c r="AU761" s="122"/>
      <c r="AV761" s="122"/>
      <c r="AW761" s="122"/>
    </row>
    <row r="762" spans="44:49" x14ac:dyDescent="0.25">
      <c r="AR762" s="189"/>
      <c r="AS762" s="118" t="s">
        <v>264</v>
      </c>
      <c r="AT762" s="119" t="s">
        <v>804</v>
      </c>
      <c r="AU762" s="122"/>
      <c r="AV762" s="122"/>
      <c r="AW762" s="122"/>
    </row>
    <row r="763" spans="44:49" x14ac:dyDescent="0.25">
      <c r="AR763" s="189"/>
      <c r="AS763" s="118" t="s">
        <v>264</v>
      </c>
      <c r="AT763" s="119" t="s">
        <v>805</v>
      </c>
      <c r="AU763" s="122"/>
      <c r="AV763" s="122"/>
      <c r="AW763" s="122"/>
    </row>
    <row r="764" spans="44:49" x14ac:dyDescent="0.25">
      <c r="AR764" s="189"/>
      <c r="AS764" s="118" t="s">
        <v>264</v>
      </c>
      <c r="AT764" s="119" t="s">
        <v>806</v>
      </c>
      <c r="AU764" s="122"/>
      <c r="AV764" s="122"/>
      <c r="AW764" s="122"/>
    </row>
    <row r="765" spans="44:49" x14ac:dyDescent="0.25">
      <c r="AR765" s="189"/>
      <c r="AS765" s="118" t="s">
        <v>264</v>
      </c>
      <c r="AT765" s="119" t="s">
        <v>807</v>
      </c>
      <c r="AU765" s="122"/>
      <c r="AV765" s="122"/>
      <c r="AW765" s="122"/>
    </row>
    <row r="766" spans="44:49" x14ac:dyDescent="0.25">
      <c r="AR766" s="189"/>
      <c r="AS766" s="118" t="s">
        <v>264</v>
      </c>
      <c r="AT766" s="119" t="s">
        <v>808</v>
      </c>
      <c r="AU766" s="122"/>
      <c r="AV766" s="122"/>
      <c r="AW766" s="122"/>
    </row>
    <row r="767" spans="44:49" x14ac:dyDescent="0.25">
      <c r="AR767" s="189"/>
      <c r="AS767" s="118" t="s">
        <v>264</v>
      </c>
      <c r="AT767" s="119" t="s">
        <v>809</v>
      </c>
      <c r="AU767" s="122"/>
      <c r="AV767" s="122"/>
      <c r="AW767" s="122"/>
    </row>
    <row r="768" spans="44:49" x14ac:dyDescent="0.25">
      <c r="AR768" s="189"/>
      <c r="AS768" s="118" t="s">
        <v>264</v>
      </c>
      <c r="AT768" s="119" t="s">
        <v>810</v>
      </c>
      <c r="AU768" s="122"/>
      <c r="AV768" s="122"/>
      <c r="AW768" s="122"/>
    </row>
    <row r="769" spans="44:49" x14ac:dyDescent="0.25">
      <c r="AR769" s="189"/>
      <c r="AS769" s="118" t="s">
        <v>264</v>
      </c>
      <c r="AT769" s="119" t="s">
        <v>811</v>
      </c>
      <c r="AU769" s="122"/>
      <c r="AV769" s="122"/>
      <c r="AW769" s="122"/>
    </row>
    <row r="770" spans="44:49" x14ac:dyDescent="0.25">
      <c r="AR770" s="189"/>
      <c r="AS770" s="118" t="s">
        <v>264</v>
      </c>
      <c r="AT770" s="119" t="s">
        <v>812</v>
      </c>
      <c r="AU770" s="122"/>
      <c r="AV770" s="122"/>
      <c r="AW770" s="122"/>
    </row>
    <row r="771" spans="44:49" x14ac:dyDescent="0.25">
      <c r="AR771" s="189"/>
      <c r="AS771" s="118" t="s">
        <v>264</v>
      </c>
      <c r="AT771" s="119" t="s">
        <v>813</v>
      </c>
      <c r="AU771" s="122"/>
      <c r="AV771" s="122"/>
      <c r="AW771" s="122"/>
    </row>
    <row r="772" spans="44:49" x14ac:dyDescent="0.25">
      <c r="AR772" s="189"/>
      <c r="AS772" s="118" t="s">
        <v>264</v>
      </c>
      <c r="AT772" s="119" t="s">
        <v>814</v>
      </c>
      <c r="AU772" s="122"/>
      <c r="AV772" s="122"/>
      <c r="AW772" s="122"/>
    </row>
    <row r="773" spans="44:49" x14ac:dyDescent="0.25">
      <c r="AR773" s="189"/>
      <c r="AS773" s="118" t="s">
        <v>264</v>
      </c>
      <c r="AT773" s="119" t="s">
        <v>815</v>
      </c>
      <c r="AU773" s="122"/>
      <c r="AV773" s="122"/>
      <c r="AW773" s="122"/>
    </row>
    <row r="774" spans="44:49" x14ac:dyDescent="0.25">
      <c r="AR774" s="189"/>
      <c r="AS774" s="118" t="s">
        <v>264</v>
      </c>
      <c r="AT774" s="119" t="s">
        <v>816</v>
      </c>
      <c r="AU774" s="122"/>
      <c r="AV774" s="122"/>
      <c r="AW774" s="122"/>
    </row>
    <row r="775" spans="44:49" x14ac:dyDescent="0.25">
      <c r="AR775" s="189"/>
      <c r="AS775" s="118" t="s">
        <v>264</v>
      </c>
      <c r="AT775" s="119" t="s">
        <v>817</v>
      </c>
      <c r="AU775" s="122"/>
      <c r="AV775" s="122"/>
      <c r="AW775" s="122"/>
    </row>
    <row r="776" spans="44:49" x14ac:dyDescent="0.25">
      <c r="AR776" s="189"/>
      <c r="AS776" s="118" t="s">
        <v>264</v>
      </c>
      <c r="AT776" s="119" t="s">
        <v>818</v>
      </c>
      <c r="AU776" s="122"/>
      <c r="AV776" s="122"/>
      <c r="AW776" s="122"/>
    </row>
    <row r="777" spans="44:49" x14ac:dyDescent="0.25">
      <c r="AR777" s="189"/>
      <c r="AS777" s="118" t="s">
        <v>264</v>
      </c>
      <c r="AT777" s="119" t="s">
        <v>819</v>
      </c>
      <c r="AU777" s="122"/>
      <c r="AV777" s="122"/>
      <c r="AW777" s="122"/>
    </row>
    <row r="778" spans="44:49" x14ac:dyDescent="0.25">
      <c r="AR778" s="189"/>
      <c r="AS778" s="118" t="s">
        <v>264</v>
      </c>
      <c r="AT778" s="119" t="s">
        <v>820</v>
      </c>
      <c r="AU778" s="122"/>
      <c r="AV778" s="122"/>
      <c r="AW778" s="122"/>
    </row>
    <row r="779" spans="44:49" x14ac:dyDescent="0.25">
      <c r="AR779" s="189"/>
      <c r="AS779" s="118" t="s">
        <v>264</v>
      </c>
      <c r="AT779" s="119" t="s">
        <v>821</v>
      </c>
      <c r="AU779" s="122"/>
      <c r="AV779" s="122"/>
      <c r="AW779" s="122"/>
    </row>
    <row r="780" spans="44:49" x14ac:dyDescent="0.25">
      <c r="AR780" s="189"/>
      <c r="AS780" s="118" t="s">
        <v>264</v>
      </c>
      <c r="AT780" s="119" t="s">
        <v>822</v>
      </c>
      <c r="AU780" s="122"/>
      <c r="AV780" s="122"/>
      <c r="AW780" s="122"/>
    </row>
    <row r="781" spans="44:49" x14ac:dyDescent="0.25">
      <c r="AR781" s="189"/>
      <c r="AS781" s="118" t="s">
        <v>264</v>
      </c>
      <c r="AT781" s="119" t="s">
        <v>408</v>
      </c>
      <c r="AU781" s="122"/>
      <c r="AV781" s="122"/>
      <c r="AW781" s="122"/>
    </row>
    <row r="782" spans="44:49" x14ac:dyDescent="0.25">
      <c r="AR782" s="189"/>
      <c r="AS782" s="118" t="s">
        <v>264</v>
      </c>
      <c r="AT782" s="119" t="s">
        <v>823</v>
      </c>
      <c r="AU782" s="122"/>
      <c r="AV782" s="122"/>
      <c r="AW782" s="122"/>
    </row>
    <row r="783" spans="44:49" x14ac:dyDescent="0.25">
      <c r="AR783" s="189"/>
      <c r="AS783" s="118" t="s">
        <v>264</v>
      </c>
      <c r="AT783" s="119" t="s">
        <v>824</v>
      </c>
      <c r="AU783" s="122"/>
      <c r="AV783" s="122"/>
      <c r="AW783" s="122"/>
    </row>
    <row r="784" spans="44:49" x14ac:dyDescent="0.25">
      <c r="AR784" s="189"/>
      <c r="AS784" s="118" t="s">
        <v>264</v>
      </c>
      <c r="AT784" s="119" t="s">
        <v>825</v>
      </c>
      <c r="AU784" s="122"/>
      <c r="AV784" s="122"/>
      <c r="AW784" s="122"/>
    </row>
    <row r="785" spans="44:49" x14ac:dyDescent="0.25">
      <c r="AR785" s="189"/>
      <c r="AS785" s="118" t="s">
        <v>264</v>
      </c>
      <c r="AT785" s="119" t="s">
        <v>826</v>
      </c>
      <c r="AU785" s="122"/>
      <c r="AV785" s="122"/>
      <c r="AW785" s="122"/>
    </row>
    <row r="786" spans="44:49" x14ac:dyDescent="0.25">
      <c r="AR786" s="189"/>
      <c r="AS786" s="118" t="s">
        <v>264</v>
      </c>
      <c r="AT786" s="119" t="s">
        <v>827</v>
      </c>
      <c r="AU786" s="122"/>
      <c r="AV786" s="122"/>
      <c r="AW786" s="122"/>
    </row>
    <row r="787" spans="44:49" x14ac:dyDescent="0.25">
      <c r="AR787" s="189"/>
      <c r="AS787" s="118" t="s">
        <v>264</v>
      </c>
      <c r="AT787" s="119" t="s">
        <v>828</v>
      </c>
      <c r="AU787" s="122"/>
      <c r="AV787" s="122"/>
      <c r="AW787" s="122"/>
    </row>
    <row r="788" spans="44:49" x14ac:dyDescent="0.25">
      <c r="AR788" s="189"/>
      <c r="AS788" s="118" t="s">
        <v>264</v>
      </c>
      <c r="AT788" s="119" t="s">
        <v>829</v>
      </c>
      <c r="AU788" s="122"/>
      <c r="AV788" s="122"/>
      <c r="AW788" s="122"/>
    </row>
    <row r="789" spans="44:49" x14ac:dyDescent="0.25">
      <c r="AR789" s="189"/>
      <c r="AS789" s="118" t="s">
        <v>264</v>
      </c>
      <c r="AT789" s="119" t="s">
        <v>830</v>
      </c>
      <c r="AU789" s="122"/>
      <c r="AV789" s="122"/>
      <c r="AW789" s="122"/>
    </row>
    <row r="790" spans="44:49" x14ac:dyDescent="0.25">
      <c r="AR790" s="189"/>
      <c r="AS790" s="118" t="s">
        <v>264</v>
      </c>
      <c r="AT790" s="119" t="s">
        <v>831</v>
      </c>
      <c r="AU790" s="122"/>
      <c r="AV790" s="122"/>
      <c r="AW790" s="122"/>
    </row>
    <row r="791" spans="44:49" x14ac:dyDescent="0.25">
      <c r="AR791" s="189"/>
      <c r="AS791" s="118" t="s">
        <v>264</v>
      </c>
      <c r="AT791" s="119" t="s">
        <v>832</v>
      </c>
      <c r="AU791" s="122"/>
      <c r="AV791" s="122"/>
      <c r="AW791" s="122"/>
    </row>
    <row r="792" spans="44:49" x14ac:dyDescent="0.25">
      <c r="AR792" s="189"/>
      <c r="AS792" s="118" t="s">
        <v>264</v>
      </c>
      <c r="AT792" s="119" t="s">
        <v>833</v>
      </c>
      <c r="AU792" s="122"/>
      <c r="AV792" s="122"/>
      <c r="AW792" s="122"/>
    </row>
    <row r="793" spans="44:49" x14ac:dyDescent="0.25">
      <c r="AR793" s="189"/>
      <c r="AS793" s="118" t="s">
        <v>264</v>
      </c>
      <c r="AT793" s="119" t="s">
        <v>834</v>
      </c>
      <c r="AU793" s="122"/>
      <c r="AV793" s="122"/>
      <c r="AW793" s="122"/>
    </row>
    <row r="794" spans="44:49" x14ac:dyDescent="0.25">
      <c r="AR794" s="189"/>
      <c r="AS794" s="118" t="s">
        <v>264</v>
      </c>
      <c r="AT794" s="119" t="s">
        <v>835</v>
      </c>
      <c r="AU794" s="122"/>
      <c r="AV794" s="122"/>
      <c r="AW794" s="122"/>
    </row>
    <row r="795" spans="44:49" x14ac:dyDescent="0.25">
      <c r="AR795" s="189"/>
      <c r="AS795" s="118" t="s">
        <v>264</v>
      </c>
      <c r="AT795" s="119" t="s">
        <v>836</v>
      </c>
      <c r="AU795" s="122"/>
      <c r="AV795" s="122"/>
      <c r="AW795" s="122"/>
    </row>
    <row r="796" spans="44:49" x14ac:dyDescent="0.25">
      <c r="AR796" s="189"/>
      <c r="AS796" s="118" t="s">
        <v>264</v>
      </c>
      <c r="AT796" s="119" t="s">
        <v>837</v>
      </c>
      <c r="AU796" s="122"/>
      <c r="AV796" s="122"/>
      <c r="AW796" s="122"/>
    </row>
    <row r="797" spans="44:49" x14ac:dyDescent="0.25">
      <c r="AR797" s="189"/>
      <c r="AS797" s="118" t="s">
        <v>264</v>
      </c>
      <c r="AT797" s="119" t="s">
        <v>838</v>
      </c>
      <c r="AU797" s="122"/>
      <c r="AV797" s="122"/>
      <c r="AW797" s="122"/>
    </row>
    <row r="798" spans="44:49" x14ac:dyDescent="0.25">
      <c r="AR798" s="189"/>
      <c r="AS798" s="118" t="s">
        <v>264</v>
      </c>
      <c r="AT798" s="119" t="s">
        <v>839</v>
      </c>
      <c r="AU798" s="122"/>
      <c r="AV798" s="122"/>
      <c r="AW798" s="122"/>
    </row>
    <row r="799" spans="44:49" x14ac:dyDescent="0.25">
      <c r="AR799" s="189"/>
      <c r="AS799" s="118" t="s">
        <v>264</v>
      </c>
      <c r="AT799" s="119" t="s">
        <v>840</v>
      </c>
      <c r="AU799" s="122"/>
      <c r="AV799" s="122"/>
      <c r="AW799" s="122"/>
    </row>
    <row r="800" spans="44:49" x14ac:dyDescent="0.25">
      <c r="AR800" s="189"/>
      <c r="AS800" s="118" t="s">
        <v>264</v>
      </c>
      <c r="AT800" s="119" t="s">
        <v>841</v>
      </c>
      <c r="AU800" s="122"/>
      <c r="AV800" s="122"/>
      <c r="AW800" s="122"/>
    </row>
    <row r="801" spans="44:49" x14ac:dyDescent="0.25">
      <c r="AR801" s="189"/>
      <c r="AS801" s="118" t="s">
        <v>264</v>
      </c>
      <c r="AT801" s="119" t="s">
        <v>842</v>
      </c>
      <c r="AU801" s="122"/>
      <c r="AV801" s="122"/>
      <c r="AW801" s="122"/>
    </row>
    <row r="802" spans="44:49" x14ac:dyDescent="0.25">
      <c r="AR802" s="189"/>
      <c r="AS802" s="118" t="s">
        <v>264</v>
      </c>
      <c r="AT802" s="119" t="s">
        <v>843</v>
      </c>
      <c r="AU802" s="122"/>
      <c r="AV802" s="122"/>
      <c r="AW802" s="122"/>
    </row>
    <row r="803" spans="44:49" x14ac:dyDescent="0.25">
      <c r="AR803" s="189"/>
      <c r="AS803" s="118" t="s">
        <v>264</v>
      </c>
      <c r="AT803" s="119" t="s">
        <v>844</v>
      </c>
      <c r="AU803" s="122"/>
      <c r="AV803" s="122"/>
      <c r="AW803" s="122"/>
    </row>
    <row r="804" spans="44:49" x14ac:dyDescent="0.25">
      <c r="AR804" s="189"/>
      <c r="AS804" s="118" t="s">
        <v>264</v>
      </c>
      <c r="AT804" s="119" t="s">
        <v>845</v>
      </c>
      <c r="AU804" s="122"/>
      <c r="AV804" s="122"/>
      <c r="AW804" s="122"/>
    </row>
    <row r="805" spans="44:49" x14ac:dyDescent="0.25">
      <c r="AR805" s="189"/>
      <c r="AS805" s="118" t="s">
        <v>264</v>
      </c>
      <c r="AT805" s="119" t="s">
        <v>846</v>
      </c>
      <c r="AU805" s="122"/>
      <c r="AV805" s="122"/>
      <c r="AW805" s="122"/>
    </row>
    <row r="806" spans="44:49" x14ac:dyDescent="0.25">
      <c r="AR806" s="189"/>
      <c r="AS806" s="118" t="s">
        <v>264</v>
      </c>
      <c r="AT806" s="119" t="s">
        <v>847</v>
      </c>
      <c r="AU806" s="122"/>
      <c r="AV806" s="122"/>
      <c r="AW806" s="122"/>
    </row>
    <row r="807" spans="44:49" x14ac:dyDescent="0.25">
      <c r="AR807" s="189"/>
      <c r="AS807" s="118" t="s">
        <v>264</v>
      </c>
      <c r="AT807" s="119" t="s">
        <v>848</v>
      </c>
      <c r="AU807" s="122"/>
      <c r="AV807" s="122"/>
      <c r="AW807" s="122"/>
    </row>
    <row r="808" spans="44:49" x14ac:dyDescent="0.25">
      <c r="AR808" s="189"/>
      <c r="AS808" s="118" t="s">
        <v>264</v>
      </c>
      <c r="AT808" s="119" t="s">
        <v>714</v>
      </c>
      <c r="AU808" s="122"/>
      <c r="AV808" s="122"/>
      <c r="AW808" s="122"/>
    </row>
    <row r="809" spans="44:49" x14ac:dyDescent="0.25">
      <c r="AR809" s="189"/>
      <c r="AS809" s="118" t="s">
        <v>264</v>
      </c>
      <c r="AT809" s="119" t="s">
        <v>849</v>
      </c>
      <c r="AU809" s="122"/>
      <c r="AV809" s="122"/>
      <c r="AW809" s="122"/>
    </row>
    <row r="810" spans="44:49" x14ac:dyDescent="0.25">
      <c r="AR810" s="189"/>
      <c r="AS810" s="118" t="s">
        <v>264</v>
      </c>
      <c r="AT810" s="119" t="s">
        <v>850</v>
      </c>
      <c r="AU810" s="122"/>
      <c r="AV810" s="122"/>
      <c r="AW810" s="122"/>
    </row>
    <row r="811" spans="44:49" x14ac:dyDescent="0.25">
      <c r="AR811" s="189"/>
      <c r="AS811" s="118" t="s">
        <v>264</v>
      </c>
      <c r="AT811" s="119" t="s">
        <v>851</v>
      </c>
      <c r="AU811" s="122"/>
      <c r="AV811" s="122"/>
      <c r="AW811" s="122"/>
    </row>
    <row r="812" spans="44:49" x14ac:dyDescent="0.25">
      <c r="AR812" s="189"/>
      <c r="AS812" s="118" t="s">
        <v>264</v>
      </c>
      <c r="AT812" s="119" t="s">
        <v>852</v>
      </c>
      <c r="AU812" s="122"/>
      <c r="AV812" s="122"/>
      <c r="AW812" s="122"/>
    </row>
    <row r="813" spans="44:49" x14ac:dyDescent="0.25">
      <c r="AR813" s="189"/>
      <c r="AS813" s="118" t="s">
        <v>264</v>
      </c>
      <c r="AT813" s="119" t="s">
        <v>853</v>
      </c>
      <c r="AU813" s="122"/>
      <c r="AV813" s="122"/>
      <c r="AW813" s="122"/>
    </row>
    <row r="814" spans="44:49" x14ac:dyDescent="0.25">
      <c r="AR814" s="189"/>
      <c r="AS814" s="118" t="s">
        <v>264</v>
      </c>
      <c r="AT814" s="119" t="s">
        <v>854</v>
      </c>
      <c r="AU814" s="122"/>
      <c r="AV814" s="122"/>
      <c r="AW814" s="122"/>
    </row>
    <row r="815" spans="44:49" x14ac:dyDescent="0.25">
      <c r="AR815" s="189"/>
      <c r="AS815" s="118" t="s">
        <v>264</v>
      </c>
      <c r="AT815" s="119" t="s">
        <v>855</v>
      </c>
      <c r="AU815" s="122"/>
      <c r="AV815" s="122"/>
      <c r="AW815" s="122"/>
    </row>
    <row r="816" spans="44:49" x14ac:dyDescent="0.25">
      <c r="AR816" s="189"/>
      <c r="AS816" s="118" t="s">
        <v>264</v>
      </c>
      <c r="AT816" s="119" t="s">
        <v>856</v>
      </c>
      <c r="AU816" s="122"/>
      <c r="AV816" s="122"/>
      <c r="AW816" s="122"/>
    </row>
    <row r="817" spans="44:49" x14ac:dyDescent="0.25">
      <c r="AR817" s="189"/>
      <c r="AS817" s="118" t="s">
        <v>264</v>
      </c>
      <c r="AT817" s="119" t="s">
        <v>857</v>
      </c>
      <c r="AU817" s="122"/>
      <c r="AV817" s="122"/>
      <c r="AW817" s="122"/>
    </row>
    <row r="818" spans="44:49" x14ac:dyDescent="0.25">
      <c r="AR818" s="189"/>
      <c r="AS818" s="118" t="s">
        <v>264</v>
      </c>
      <c r="AT818" s="119" t="s">
        <v>858</v>
      </c>
      <c r="AU818" s="122"/>
      <c r="AV818" s="122"/>
      <c r="AW818" s="122"/>
    </row>
    <row r="819" spans="44:49" x14ac:dyDescent="0.25">
      <c r="AR819" s="189"/>
      <c r="AS819" s="118" t="s">
        <v>264</v>
      </c>
      <c r="AT819" s="119" t="s">
        <v>859</v>
      </c>
      <c r="AU819" s="122"/>
      <c r="AV819" s="122"/>
      <c r="AW819" s="122"/>
    </row>
    <row r="820" spans="44:49" x14ac:dyDescent="0.25">
      <c r="AR820" s="189"/>
      <c r="AS820" s="118" t="s">
        <v>264</v>
      </c>
      <c r="AT820" s="119" t="s">
        <v>860</v>
      </c>
      <c r="AU820" s="122"/>
      <c r="AV820" s="122"/>
      <c r="AW820" s="122"/>
    </row>
    <row r="821" spans="44:49" x14ac:dyDescent="0.25">
      <c r="AR821" s="189"/>
      <c r="AS821" s="118" t="s">
        <v>264</v>
      </c>
      <c r="AT821" s="119" t="s">
        <v>861</v>
      </c>
      <c r="AU821" s="122"/>
      <c r="AV821" s="122"/>
      <c r="AW821" s="122"/>
    </row>
    <row r="822" spans="44:49" x14ac:dyDescent="0.25">
      <c r="AR822" s="189"/>
      <c r="AS822" s="118" t="s">
        <v>264</v>
      </c>
      <c r="AT822" s="119" t="s">
        <v>862</v>
      </c>
      <c r="AU822" s="122"/>
      <c r="AV822" s="122"/>
      <c r="AW822" s="122"/>
    </row>
    <row r="823" spans="44:49" x14ac:dyDescent="0.25">
      <c r="AR823" s="189"/>
      <c r="AS823" s="118" t="s">
        <v>264</v>
      </c>
      <c r="AT823" s="119" t="s">
        <v>863</v>
      </c>
      <c r="AU823" s="122"/>
      <c r="AV823" s="122"/>
      <c r="AW823" s="122"/>
    </row>
    <row r="824" spans="44:49" x14ac:dyDescent="0.25">
      <c r="AR824" s="189"/>
      <c r="AS824" s="118" t="s">
        <v>265</v>
      </c>
      <c r="AT824" s="119" t="s">
        <v>864</v>
      </c>
      <c r="AU824" s="122"/>
      <c r="AV824" s="122"/>
      <c r="AW824" s="122"/>
    </row>
    <row r="825" spans="44:49" x14ac:dyDescent="0.25">
      <c r="AR825" s="189"/>
      <c r="AS825" s="118" t="s">
        <v>265</v>
      </c>
      <c r="AT825" s="119" t="s">
        <v>865</v>
      </c>
      <c r="AU825" s="122"/>
      <c r="AV825" s="122"/>
      <c r="AW825" s="122"/>
    </row>
    <row r="826" spans="44:49" x14ac:dyDescent="0.25">
      <c r="AR826" s="189"/>
      <c r="AS826" s="118" t="s">
        <v>265</v>
      </c>
      <c r="AT826" s="119" t="s">
        <v>866</v>
      </c>
      <c r="AU826" s="122"/>
      <c r="AV826" s="122"/>
      <c r="AW826" s="122"/>
    </row>
    <row r="827" spans="44:49" x14ac:dyDescent="0.25">
      <c r="AR827" s="189"/>
      <c r="AS827" s="118" t="s">
        <v>265</v>
      </c>
      <c r="AT827" s="119" t="s">
        <v>867</v>
      </c>
      <c r="AU827" s="122"/>
      <c r="AV827" s="122"/>
      <c r="AW827" s="122"/>
    </row>
    <row r="828" spans="44:49" x14ac:dyDescent="0.25">
      <c r="AR828" s="189"/>
      <c r="AS828" s="118" t="s">
        <v>265</v>
      </c>
      <c r="AT828" s="119" t="s">
        <v>868</v>
      </c>
      <c r="AU828" s="122"/>
      <c r="AV828" s="122"/>
      <c r="AW828" s="122"/>
    </row>
    <row r="829" spans="44:49" x14ac:dyDescent="0.25">
      <c r="AR829" s="189"/>
      <c r="AS829" s="118" t="s">
        <v>265</v>
      </c>
      <c r="AT829" s="119" t="s">
        <v>869</v>
      </c>
      <c r="AU829" s="122"/>
      <c r="AV829" s="122"/>
      <c r="AW829" s="122"/>
    </row>
    <row r="830" spans="44:49" x14ac:dyDescent="0.25">
      <c r="AR830" s="189"/>
      <c r="AS830" s="118" t="s">
        <v>265</v>
      </c>
      <c r="AT830" s="119" t="s">
        <v>870</v>
      </c>
      <c r="AU830" s="122"/>
      <c r="AV830" s="122"/>
      <c r="AW830" s="122"/>
    </row>
    <row r="831" spans="44:49" x14ac:dyDescent="0.25">
      <c r="AR831" s="189"/>
      <c r="AS831" s="118" t="s">
        <v>265</v>
      </c>
      <c r="AT831" s="119" t="s">
        <v>871</v>
      </c>
      <c r="AU831" s="122"/>
      <c r="AV831" s="122"/>
      <c r="AW831" s="122"/>
    </row>
    <row r="832" spans="44:49" x14ac:dyDescent="0.25">
      <c r="AR832" s="189"/>
      <c r="AS832" s="118" t="s">
        <v>265</v>
      </c>
      <c r="AT832" s="119" t="s">
        <v>872</v>
      </c>
      <c r="AU832" s="122"/>
      <c r="AV832" s="122"/>
      <c r="AW832" s="122"/>
    </row>
    <row r="833" spans="44:49" x14ac:dyDescent="0.25">
      <c r="AR833" s="189"/>
      <c r="AS833" s="118" t="s">
        <v>265</v>
      </c>
      <c r="AT833" s="119" t="s">
        <v>873</v>
      </c>
      <c r="AU833" s="122"/>
      <c r="AV833" s="122"/>
      <c r="AW833" s="122"/>
    </row>
    <row r="834" spans="44:49" x14ac:dyDescent="0.25">
      <c r="AR834" s="189"/>
      <c r="AS834" s="118" t="s">
        <v>265</v>
      </c>
      <c r="AT834" s="119" t="s">
        <v>874</v>
      </c>
      <c r="AU834" s="122"/>
      <c r="AV834" s="122"/>
      <c r="AW834" s="122"/>
    </row>
    <row r="835" spans="44:49" x14ac:dyDescent="0.25">
      <c r="AR835" s="189"/>
      <c r="AS835" s="118" t="s">
        <v>265</v>
      </c>
      <c r="AT835" s="119" t="s">
        <v>875</v>
      </c>
      <c r="AU835" s="122"/>
      <c r="AV835" s="122"/>
      <c r="AW835" s="122"/>
    </row>
    <row r="836" spans="44:49" x14ac:dyDescent="0.25">
      <c r="AR836" s="189"/>
      <c r="AS836" s="118" t="s">
        <v>265</v>
      </c>
      <c r="AT836" s="119" t="s">
        <v>876</v>
      </c>
      <c r="AU836" s="122"/>
      <c r="AV836" s="122"/>
      <c r="AW836" s="122"/>
    </row>
    <row r="837" spans="44:49" x14ac:dyDescent="0.25">
      <c r="AR837" s="189"/>
      <c r="AS837" s="13" t="s">
        <v>266</v>
      </c>
      <c r="AT837" s="14" t="s">
        <v>877</v>
      </c>
      <c r="AU837" s="122"/>
      <c r="AV837" s="122"/>
      <c r="AW837" s="122"/>
    </row>
    <row r="838" spans="44:49" x14ac:dyDescent="0.25">
      <c r="AR838" s="189"/>
      <c r="AS838" s="13" t="s">
        <v>266</v>
      </c>
      <c r="AT838" s="119" t="s">
        <v>878</v>
      </c>
      <c r="AU838" s="122"/>
      <c r="AV838" s="122"/>
      <c r="AW838" s="122"/>
    </row>
    <row r="839" spans="44:49" x14ac:dyDescent="0.25">
      <c r="AR839" s="189"/>
      <c r="AS839" s="13" t="s">
        <v>266</v>
      </c>
      <c r="AT839" s="119" t="s">
        <v>879</v>
      </c>
      <c r="AU839" s="122"/>
      <c r="AV839" s="122"/>
      <c r="AW839" s="122"/>
    </row>
    <row r="840" spans="44:49" x14ac:dyDescent="0.25">
      <c r="AR840" s="189"/>
      <c r="AS840" s="13" t="s">
        <v>266</v>
      </c>
      <c r="AT840" s="119" t="s">
        <v>880</v>
      </c>
      <c r="AU840" s="122"/>
      <c r="AV840" s="122"/>
      <c r="AW840" s="122"/>
    </row>
    <row r="841" spans="44:49" x14ac:dyDescent="0.25">
      <c r="AR841" s="189"/>
      <c r="AS841" s="13" t="s">
        <v>266</v>
      </c>
      <c r="AT841" s="119" t="s">
        <v>881</v>
      </c>
      <c r="AU841" s="122"/>
      <c r="AV841" s="122"/>
      <c r="AW841" s="122"/>
    </row>
    <row r="842" spans="44:49" x14ac:dyDescent="0.25">
      <c r="AR842" s="189"/>
      <c r="AS842" s="13" t="s">
        <v>266</v>
      </c>
      <c r="AT842" s="119" t="s">
        <v>882</v>
      </c>
      <c r="AU842" s="122"/>
      <c r="AV842" s="122"/>
      <c r="AW842" s="122"/>
    </row>
    <row r="843" spans="44:49" x14ac:dyDescent="0.25">
      <c r="AR843" s="189"/>
      <c r="AS843" s="13" t="s">
        <v>266</v>
      </c>
      <c r="AT843" s="119" t="s">
        <v>883</v>
      </c>
      <c r="AU843" s="122"/>
      <c r="AV843" s="122"/>
      <c r="AW843" s="122"/>
    </row>
    <row r="844" spans="44:49" x14ac:dyDescent="0.25">
      <c r="AR844" s="189"/>
      <c r="AS844" s="13" t="s">
        <v>266</v>
      </c>
      <c r="AT844" s="119" t="s">
        <v>884</v>
      </c>
      <c r="AU844" s="122"/>
      <c r="AV844" s="122"/>
      <c r="AW844" s="122"/>
    </row>
    <row r="845" spans="44:49" x14ac:dyDescent="0.25">
      <c r="AR845" s="189"/>
      <c r="AS845" s="13" t="s">
        <v>266</v>
      </c>
      <c r="AT845" s="119" t="s">
        <v>885</v>
      </c>
      <c r="AU845" s="122"/>
      <c r="AV845" s="122"/>
      <c r="AW845" s="122"/>
    </row>
    <row r="846" spans="44:49" x14ac:dyDescent="0.25">
      <c r="AR846" s="189"/>
      <c r="AS846" s="13" t="s">
        <v>266</v>
      </c>
      <c r="AT846" s="119" t="s">
        <v>886</v>
      </c>
      <c r="AU846" s="122"/>
      <c r="AV846" s="122"/>
      <c r="AW846" s="122"/>
    </row>
    <row r="847" spans="44:49" x14ac:dyDescent="0.25">
      <c r="AR847" s="189"/>
      <c r="AS847" s="13" t="s">
        <v>266</v>
      </c>
      <c r="AT847" s="119" t="s">
        <v>887</v>
      </c>
      <c r="AU847" s="122"/>
      <c r="AV847" s="122"/>
      <c r="AW847" s="122"/>
    </row>
    <row r="848" spans="44:49" x14ac:dyDescent="0.25">
      <c r="AR848" s="189"/>
      <c r="AS848" s="13" t="s">
        <v>266</v>
      </c>
      <c r="AT848" s="119" t="s">
        <v>888</v>
      </c>
      <c r="AU848" s="122"/>
      <c r="AV848" s="122"/>
      <c r="AW848" s="122"/>
    </row>
    <row r="849" spans="44:49" x14ac:dyDescent="0.25">
      <c r="AR849" s="189"/>
      <c r="AS849" s="13" t="s">
        <v>266</v>
      </c>
      <c r="AT849" s="119" t="s">
        <v>889</v>
      </c>
      <c r="AU849" s="122"/>
      <c r="AV849" s="122"/>
      <c r="AW849" s="122"/>
    </row>
    <row r="850" spans="44:49" x14ac:dyDescent="0.25">
      <c r="AR850" s="189"/>
      <c r="AS850" s="13" t="s">
        <v>266</v>
      </c>
      <c r="AT850" s="119" t="s">
        <v>890</v>
      </c>
      <c r="AU850" s="122"/>
      <c r="AV850" s="122"/>
      <c r="AW850" s="122"/>
    </row>
    <row r="851" spans="44:49" x14ac:dyDescent="0.25">
      <c r="AR851" s="189"/>
      <c r="AS851" s="13" t="s">
        <v>266</v>
      </c>
      <c r="AT851" s="119" t="s">
        <v>891</v>
      </c>
      <c r="AU851" s="122"/>
      <c r="AV851" s="122"/>
      <c r="AW851" s="122"/>
    </row>
    <row r="852" spans="44:49" x14ac:dyDescent="0.25">
      <c r="AR852" s="189"/>
      <c r="AS852" s="13" t="s">
        <v>266</v>
      </c>
      <c r="AT852" s="119" t="s">
        <v>892</v>
      </c>
      <c r="AU852" s="122"/>
      <c r="AV852" s="122"/>
      <c r="AW852" s="122"/>
    </row>
    <row r="853" spans="44:49" x14ac:dyDescent="0.25">
      <c r="AR853" s="189"/>
      <c r="AS853" s="13" t="s">
        <v>266</v>
      </c>
      <c r="AT853" s="119" t="s">
        <v>893</v>
      </c>
      <c r="AU853" s="122"/>
      <c r="AV853" s="122"/>
      <c r="AW853" s="122"/>
    </row>
    <row r="854" spans="44:49" x14ac:dyDescent="0.25">
      <c r="AR854" s="189"/>
      <c r="AS854" s="13" t="s">
        <v>266</v>
      </c>
      <c r="AT854" s="119" t="s">
        <v>894</v>
      </c>
      <c r="AU854" s="122"/>
      <c r="AV854" s="122"/>
      <c r="AW854" s="122"/>
    </row>
    <row r="855" spans="44:49" x14ac:dyDescent="0.25">
      <c r="AR855" s="189"/>
      <c r="AS855" s="13" t="s">
        <v>266</v>
      </c>
      <c r="AT855" s="119" t="s">
        <v>895</v>
      </c>
      <c r="AU855" s="122"/>
      <c r="AV855" s="122"/>
      <c r="AW855" s="122"/>
    </row>
    <row r="856" spans="44:49" x14ac:dyDescent="0.25">
      <c r="AR856" s="189"/>
      <c r="AS856" s="13" t="s">
        <v>266</v>
      </c>
      <c r="AT856" s="119" t="s">
        <v>896</v>
      </c>
      <c r="AU856" s="122"/>
      <c r="AV856" s="122"/>
      <c r="AW856" s="122"/>
    </row>
    <row r="857" spans="44:49" x14ac:dyDescent="0.25">
      <c r="AR857" s="189"/>
      <c r="AS857" s="13" t="s">
        <v>266</v>
      </c>
      <c r="AT857" s="119" t="s">
        <v>897</v>
      </c>
      <c r="AU857" s="122"/>
      <c r="AV857" s="122"/>
      <c r="AW857" s="122"/>
    </row>
  </sheetData>
  <mergeCells count="55">
    <mergeCell ref="E459:F459"/>
    <mergeCell ref="E460:F460"/>
    <mergeCell ref="E461:F461"/>
    <mergeCell ref="E462:F462"/>
    <mergeCell ref="E432:F432"/>
    <mergeCell ref="E433:F443"/>
    <mergeCell ref="A444:F444"/>
    <mergeCell ref="A449:E449"/>
    <mergeCell ref="C457:C458"/>
    <mergeCell ref="D457:D458"/>
    <mergeCell ref="E457:F458"/>
    <mergeCell ref="E431:F431"/>
    <mergeCell ref="A233:F233"/>
    <mergeCell ref="E321:F321"/>
    <mergeCell ref="E322:F322"/>
    <mergeCell ref="E323:F323"/>
    <mergeCell ref="A333:F333"/>
    <mergeCell ref="A375:F375"/>
    <mergeCell ref="E376:F376"/>
    <mergeCell ref="E377:F377"/>
    <mergeCell ref="E378:F388"/>
    <mergeCell ref="A389:F389"/>
    <mergeCell ref="A430:F430"/>
    <mergeCell ref="A224:F224"/>
    <mergeCell ref="E100:F100"/>
    <mergeCell ref="E101:F101"/>
    <mergeCell ref="E102:F119"/>
    <mergeCell ref="E161:F176"/>
    <mergeCell ref="E177:F177"/>
    <mergeCell ref="E178:F178"/>
    <mergeCell ref="E179:F189"/>
    <mergeCell ref="A190:F190"/>
    <mergeCell ref="E211:F211"/>
    <mergeCell ref="E212:F212"/>
    <mergeCell ref="E213:F223"/>
    <mergeCell ref="A71:F71"/>
    <mergeCell ref="E5:F5"/>
    <mergeCell ref="E6:F6"/>
    <mergeCell ref="E7:F41"/>
    <mergeCell ref="A51:B51"/>
    <mergeCell ref="E51:F51"/>
    <mergeCell ref="A52:B52"/>
    <mergeCell ref="E52:F52"/>
    <mergeCell ref="E53:F53"/>
    <mergeCell ref="E54:F54"/>
    <mergeCell ref="E55:F55"/>
    <mergeCell ref="A56:F56"/>
    <mergeCell ref="E60:F70"/>
    <mergeCell ref="A4:B4"/>
    <mergeCell ref="E4:F4"/>
    <mergeCell ref="A1:F1"/>
    <mergeCell ref="A2:B2"/>
    <mergeCell ref="E2:F2"/>
    <mergeCell ref="A3:B3"/>
    <mergeCell ref="E3:F3"/>
  </mergeCells>
  <dataValidations count="4">
    <dataValidation type="list" allowBlank="1" showInputMessage="1" showErrorMessage="1" sqref="E3" xr:uid="{559A3184-CD41-49A8-B95C-3CF0D58083DC}">
      <formula1>"""Select Year"",2018,2019,2020"</formula1>
    </dataValidation>
    <dataValidation type="list" allowBlank="1" showInputMessage="1" showErrorMessage="1" sqref="E2" xr:uid="{5E99C2C8-A394-4EA9-A8A6-569165E3CE7F}">
      <formula1>Month</formula1>
    </dataValidation>
    <dataValidation type="list" allowBlank="1" showInputMessage="1" showErrorMessage="1" sqref="C3" xr:uid="{ED47ECC8-B20E-4407-9CB0-256742948B9C}">
      <formula1>DST</formula1>
    </dataValidation>
    <dataValidation type="list" allowBlank="1" showInputMessage="1" showErrorMessage="1" sqref="C2" xr:uid="{00C7C9A9-9772-46C7-98A0-046BBE436C93}">
      <formula1>State</formula1>
    </dataValidation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Select from drop down" error="Select from drop down" promptTitle="Select option" prompt="&quot;Yes &quot; for Y_x000a_&quot;No&quot; for N" xr:uid="{A00E0C98-A09F-48F4-95CD-7C8986162260}">
          <x14:formula1>
            <xm:f>'E:\Monthly Report\Nov 2019 Monthly report\Mandla 4 Dec\[10  Novembar  Revised DEIC Checklist.xlsx]Sheet2'!#REF!</xm:f>
          </x14:formula1>
          <xm:sqref>E43:F50 D322 E73:E99 E154:E160 E235:F320 E335:F373 D101 D377 E5 D459:D461 F73:F98 D55 E226:F230 E58:F59 D178 E192:F209 D212 F154:F159 E121:F152 E391:F429 E446:F448 E450:F455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F183B-4D7F-409C-9CCD-533397D7F46C}">
  <dimension ref="A1:AX874"/>
  <sheetViews>
    <sheetView workbookViewId="0">
      <selection activeCell="C5" sqref="C5"/>
    </sheetView>
  </sheetViews>
  <sheetFormatPr defaultRowHeight="15.75" x14ac:dyDescent="0.25"/>
  <cols>
    <col min="1" max="1" width="19.85546875" style="124" customWidth="1"/>
    <col min="2" max="2" width="26" style="124" customWidth="1"/>
    <col min="3" max="3" width="19.7109375" style="124" customWidth="1"/>
    <col min="4" max="4" width="23.42578125" style="2" customWidth="1"/>
    <col min="5" max="5" width="28.28515625" style="2" customWidth="1"/>
    <col min="6" max="6" width="18.140625" style="2" customWidth="1"/>
    <col min="7" max="7" width="16.85546875" style="124" customWidth="1"/>
    <col min="8" max="11" width="9.140625" style="122"/>
    <col min="12" max="43" width="9.140625" style="124"/>
    <col min="44" max="44" width="9.140625" style="124" hidden="1" customWidth="1"/>
    <col min="45" max="45" width="18.140625" style="124" hidden="1" customWidth="1"/>
    <col min="46" max="46" width="20.42578125" style="124" hidden="1" customWidth="1"/>
    <col min="47" max="47" width="28.140625" style="124" hidden="1" customWidth="1"/>
    <col min="48" max="50" width="9.140625" style="124" hidden="1" customWidth="1"/>
    <col min="51" max="257" width="9.140625" style="124"/>
    <col min="258" max="258" width="19.5703125" style="124" customWidth="1"/>
    <col min="259" max="259" width="66.42578125" style="124" customWidth="1"/>
    <col min="260" max="260" width="11.28515625" style="124" customWidth="1"/>
    <col min="261" max="262" width="17" style="124" customWidth="1"/>
    <col min="263" max="513" width="9.140625" style="124"/>
    <col min="514" max="514" width="19.5703125" style="124" customWidth="1"/>
    <col min="515" max="515" width="66.42578125" style="124" customWidth="1"/>
    <col min="516" max="516" width="11.28515625" style="124" customWidth="1"/>
    <col min="517" max="518" width="17" style="124" customWidth="1"/>
    <col min="519" max="769" width="9.140625" style="124"/>
    <col min="770" max="770" width="19.5703125" style="124" customWidth="1"/>
    <col min="771" max="771" width="66.42578125" style="124" customWidth="1"/>
    <col min="772" max="772" width="11.28515625" style="124" customWidth="1"/>
    <col min="773" max="774" width="17" style="124" customWidth="1"/>
    <col min="775" max="1025" width="9.140625" style="124"/>
    <col min="1026" max="1026" width="19.5703125" style="124" customWidth="1"/>
    <col min="1027" max="1027" width="66.42578125" style="124" customWidth="1"/>
    <col min="1028" max="1028" width="11.28515625" style="124" customWidth="1"/>
    <col min="1029" max="1030" width="17" style="124" customWidth="1"/>
    <col min="1031" max="1281" width="9.140625" style="124"/>
    <col min="1282" max="1282" width="19.5703125" style="124" customWidth="1"/>
    <col min="1283" max="1283" width="66.42578125" style="124" customWidth="1"/>
    <col min="1284" max="1284" width="11.28515625" style="124" customWidth="1"/>
    <col min="1285" max="1286" width="17" style="124" customWidth="1"/>
    <col min="1287" max="1537" width="9.140625" style="124"/>
    <col min="1538" max="1538" width="19.5703125" style="124" customWidth="1"/>
    <col min="1539" max="1539" width="66.42578125" style="124" customWidth="1"/>
    <col min="1540" max="1540" width="11.28515625" style="124" customWidth="1"/>
    <col min="1541" max="1542" width="17" style="124" customWidth="1"/>
    <col min="1543" max="1793" width="9.140625" style="124"/>
    <col min="1794" max="1794" width="19.5703125" style="124" customWidth="1"/>
    <col min="1795" max="1795" width="66.42578125" style="124" customWidth="1"/>
    <col min="1796" max="1796" width="11.28515625" style="124" customWidth="1"/>
    <col min="1797" max="1798" width="17" style="124" customWidth="1"/>
    <col min="1799" max="2049" width="9.140625" style="124"/>
    <col min="2050" max="2050" width="19.5703125" style="124" customWidth="1"/>
    <col min="2051" max="2051" width="66.42578125" style="124" customWidth="1"/>
    <col min="2052" max="2052" width="11.28515625" style="124" customWidth="1"/>
    <col min="2053" max="2054" width="17" style="124" customWidth="1"/>
    <col min="2055" max="2305" width="9.140625" style="124"/>
    <col min="2306" max="2306" width="19.5703125" style="124" customWidth="1"/>
    <col min="2307" max="2307" width="66.42578125" style="124" customWidth="1"/>
    <col min="2308" max="2308" width="11.28515625" style="124" customWidth="1"/>
    <col min="2309" max="2310" width="17" style="124" customWidth="1"/>
    <col min="2311" max="2561" width="9.140625" style="124"/>
    <col min="2562" max="2562" width="19.5703125" style="124" customWidth="1"/>
    <col min="2563" max="2563" width="66.42578125" style="124" customWidth="1"/>
    <col min="2564" max="2564" width="11.28515625" style="124" customWidth="1"/>
    <col min="2565" max="2566" width="17" style="124" customWidth="1"/>
    <col min="2567" max="2817" width="9.140625" style="124"/>
    <col min="2818" max="2818" width="19.5703125" style="124" customWidth="1"/>
    <col min="2819" max="2819" width="66.42578125" style="124" customWidth="1"/>
    <col min="2820" max="2820" width="11.28515625" style="124" customWidth="1"/>
    <col min="2821" max="2822" width="17" style="124" customWidth="1"/>
    <col min="2823" max="3073" width="9.140625" style="124"/>
    <col min="3074" max="3074" width="19.5703125" style="124" customWidth="1"/>
    <col min="3075" max="3075" width="66.42578125" style="124" customWidth="1"/>
    <col min="3076" max="3076" width="11.28515625" style="124" customWidth="1"/>
    <col min="3077" max="3078" width="17" style="124" customWidth="1"/>
    <col min="3079" max="3329" width="9.140625" style="124"/>
    <col min="3330" max="3330" width="19.5703125" style="124" customWidth="1"/>
    <col min="3331" max="3331" width="66.42578125" style="124" customWidth="1"/>
    <col min="3332" max="3332" width="11.28515625" style="124" customWidth="1"/>
    <col min="3333" max="3334" width="17" style="124" customWidth="1"/>
    <col min="3335" max="3585" width="9.140625" style="124"/>
    <col min="3586" max="3586" width="19.5703125" style="124" customWidth="1"/>
    <col min="3587" max="3587" width="66.42578125" style="124" customWidth="1"/>
    <col min="3588" max="3588" width="11.28515625" style="124" customWidth="1"/>
    <col min="3589" max="3590" width="17" style="124" customWidth="1"/>
    <col min="3591" max="3841" width="9.140625" style="124"/>
    <col min="3842" max="3842" width="19.5703125" style="124" customWidth="1"/>
    <col min="3843" max="3843" width="66.42578125" style="124" customWidth="1"/>
    <col min="3844" max="3844" width="11.28515625" style="124" customWidth="1"/>
    <col min="3845" max="3846" width="17" style="124" customWidth="1"/>
    <col min="3847" max="4097" width="9.140625" style="124"/>
    <col min="4098" max="4098" width="19.5703125" style="124" customWidth="1"/>
    <col min="4099" max="4099" width="66.42578125" style="124" customWidth="1"/>
    <col min="4100" max="4100" width="11.28515625" style="124" customWidth="1"/>
    <col min="4101" max="4102" width="17" style="124" customWidth="1"/>
    <col min="4103" max="4353" width="9.140625" style="124"/>
    <col min="4354" max="4354" width="19.5703125" style="124" customWidth="1"/>
    <col min="4355" max="4355" width="66.42578125" style="124" customWidth="1"/>
    <col min="4356" max="4356" width="11.28515625" style="124" customWidth="1"/>
    <col min="4357" max="4358" width="17" style="124" customWidth="1"/>
    <col min="4359" max="4609" width="9.140625" style="124"/>
    <col min="4610" max="4610" width="19.5703125" style="124" customWidth="1"/>
    <col min="4611" max="4611" width="66.42578125" style="124" customWidth="1"/>
    <col min="4612" max="4612" width="11.28515625" style="124" customWidth="1"/>
    <col min="4613" max="4614" width="17" style="124" customWidth="1"/>
    <col min="4615" max="4865" width="9.140625" style="124"/>
    <col min="4866" max="4866" width="19.5703125" style="124" customWidth="1"/>
    <col min="4867" max="4867" width="66.42578125" style="124" customWidth="1"/>
    <col min="4868" max="4868" width="11.28515625" style="124" customWidth="1"/>
    <col min="4869" max="4870" width="17" style="124" customWidth="1"/>
    <col min="4871" max="5121" width="9.140625" style="124"/>
    <col min="5122" max="5122" width="19.5703125" style="124" customWidth="1"/>
    <col min="5123" max="5123" width="66.42578125" style="124" customWidth="1"/>
    <col min="5124" max="5124" width="11.28515625" style="124" customWidth="1"/>
    <col min="5125" max="5126" width="17" style="124" customWidth="1"/>
    <col min="5127" max="5377" width="9.140625" style="124"/>
    <col min="5378" max="5378" width="19.5703125" style="124" customWidth="1"/>
    <col min="5379" max="5379" width="66.42578125" style="124" customWidth="1"/>
    <col min="5380" max="5380" width="11.28515625" style="124" customWidth="1"/>
    <col min="5381" max="5382" width="17" style="124" customWidth="1"/>
    <col min="5383" max="5633" width="9.140625" style="124"/>
    <col min="5634" max="5634" width="19.5703125" style="124" customWidth="1"/>
    <col min="5635" max="5635" width="66.42578125" style="124" customWidth="1"/>
    <col min="5636" max="5636" width="11.28515625" style="124" customWidth="1"/>
    <col min="5637" max="5638" width="17" style="124" customWidth="1"/>
    <col min="5639" max="5889" width="9.140625" style="124"/>
    <col min="5890" max="5890" width="19.5703125" style="124" customWidth="1"/>
    <col min="5891" max="5891" width="66.42578125" style="124" customWidth="1"/>
    <col min="5892" max="5892" width="11.28515625" style="124" customWidth="1"/>
    <col min="5893" max="5894" width="17" style="124" customWidth="1"/>
    <col min="5895" max="6145" width="9.140625" style="124"/>
    <col min="6146" max="6146" width="19.5703125" style="124" customWidth="1"/>
    <col min="6147" max="6147" width="66.42578125" style="124" customWidth="1"/>
    <col min="6148" max="6148" width="11.28515625" style="124" customWidth="1"/>
    <col min="6149" max="6150" width="17" style="124" customWidth="1"/>
    <col min="6151" max="6401" width="9.140625" style="124"/>
    <col min="6402" max="6402" width="19.5703125" style="124" customWidth="1"/>
    <col min="6403" max="6403" width="66.42578125" style="124" customWidth="1"/>
    <col min="6404" max="6404" width="11.28515625" style="124" customWidth="1"/>
    <col min="6405" max="6406" width="17" style="124" customWidth="1"/>
    <col min="6407" max="6657" width="9.140625" style="124"/>
    <col min="6658" max="6658" width="19.5703125" style="124" customWidth="1"/>
    <col min="6659" max="6659" width="66.42578125" style="124" customWidth="1"/>
    <col min="6660" max="6660" width="11.28515625" style="124" customWidth="1"/>
    <col min="6661" max="6662" width="17" style="124" customWidth="1"/>
    <col min="6663" max="6913" width="9.140625" style="124"/>
    <col min="6914" max="6914" width="19.5703125" style="124" customWidth="1"/>
    <col min="6915" max="6915" width="66.42578125" style="124" customWidth="1"/>
    <col min="6916" max="6916" width="11.28515625" style="124" customWidth="1"/>
    <col min="6917" max="6918" width="17" style="124" customWidth="1"/>
    <col min="6919" max="7169" width="9.140625" style="124"/>
    <col min="7170" max="7170" width="19.5703125" style="124" customWidth="1"/>
    <col min="7171" max="7171" width="66.42578125" style="124" customWidth="1"/>
    <col min="7172" max="7172" width="11.28515625" style="124" customWidth="1"/>
    <col min="7173" max="7174" width="17" style="124" customWidth="1"/>
    <col min="7175" max="7425" width="9.140625" style="124"/>
    <col min="7426" max="7426" width="19.5703125" style="124" customWidth="1"/>
    <col min="7427" max="7427" width="66.42578125" style="124" customWidth="1"/>
    <col min="7428" max="7428" width="11.28515625" style="124" customWidth="1"/>
    <col min="7429" max="7430" width="17" style="124" customWidth="1"/>
    <col min="7431" max="7681" width="9.140625" style="124"/>
    <col min="7682" max="7682" width="19.5703125" style="124" customWidth="1"/>
    <col min="7683" max="7683" width="66.42578125" style="124" customWidth="1"/>
    <col min="7684" max="7684" width="11.28515625" style="124" customWidth="1"/>
    <col min="7685" max="7686" width="17" style="124" customWidth="1"/>
    <col min="7687" max="7937" width="9.140625" style="124"/>
    <col min="7938" max="7938" width="19.5703125" style="124" customWidth="1"/>
    <col min="7939" max="7939" width="66.42578125" style="124" customWidth="1"/>
    <col min="7940" max="7940" width="11.28515625" style="124" customWidth="1"/>
    <col min="7941" max="7942" width="17" style="124" customWidth="1"/>
    <col min="7943" max="8193" width="9.140625" style="124"/>
    <col min="8194" max="8194" width="19.5703125" style="124" customWidth="1"/>
    <col min="8195" max="8195" width="66.42578125" style="124" customWidth="1"/>
    <col min="8196" max="8196" width="11.28515625" style="124" customWidth="1"/>
    <col min="8197" max="8198" width="17" style="124" customWidth="1"/>
    <col min="8199" max="8449" width="9.140625" style="124"/>
    <col min="8450" max="8450" width="19.5703125" style="124" customWidth="1"/>
    <col min="8451" max="8451" width="66.42578125" style="124" customWidth="1"/>
    <col min="8452" max="8452" width="11.28515625" style="124" customWidth="1"/>
    <col min="8453" max="8454" width="17" style="124" customWidth="1"/>
    <col min="8455" max="8705" width="9.140625" style="124"/>
    <col min="8706" max="8706" width="19.5703125" style="124" customWidth="1"/>
    <col min="8707" max="8707" width="66.42578125" style="124" customWidth="1"/>
    <col min="8708" max="8708" width="11.28515625" style="124" customWidth="1"/>
    <col min="8709" max="8710" width="17" style="124" customWidth="1"/>
    <col min="8711" max="8961" width="9.140625" style="124"/>
    <col min="8962" max="8962" width="19.5703125" style="124" customWidth="1"/>
    <col min="8963" max="8963" width="66.42578125" style="124" customWidth="1"/>
    <col min="8964" max="8964" width="11.28515625" style="124" customWidth="1"/>
    <col min="8965" max="8966" width="17" style="124" customWidth="1"/>
    <col min="8967" max="9217" width="9.140625" style="124"/>
    <col min="9218" max="9218" width="19.5703125" style="124" customWidth="1"/>
    <col min="9219" max="9219" width="66.42578125" style="124" customWidth="1"/>
    <col min="9220" max="9220" width="11.28515625" style="124" customWidth="1"/>
    <col min="9221" max="9222" width="17" style="124" customWidth="1"/>
    <col min="9223" max="9473" width="9.140625" style="124"/>
    <col min="9474" max="9474" width="19.5703125" style="124" customWidth="1"/>
    <col min="9475" max="9475" width="66.42578125" style="124" customWidth="1"/>
    <col min="9476" max="9476" width="11.28515625" style="124" customWidth="1"/>
    <col min="9477" max="9478" width="17" style="124" customWidth="1"/>
    <col min="9479" max="9729" width="9.140625" style="124"/>
    <col min="9730" max="9730" width="19.5703125" style="124" customWidth="1"/>
    <col min="9731" max="9731" width="66.42578125" style="124" customWidth="1"/>
    <col min="9732" max="9732" width="11.28515625" style="124" customWidth="1"/>
    <col min="9733" max="9734" width="17" style="124" customWidth="1"/>
    <col min="9735" max="9985" width="9.140625" style="124"/>
    <col min="9986" max="9986" width="19.5703125" style="124" customWidth="1"/>
    <col min="9987" max="9987" width="66.42578125" style="124" customWidth="1"/>
    <col min="9988" max="9988" width="11.28515625" style="124" customWidth="1"/>
    <col min="9989" max="9990" width="17" style="124" customWidth="1"/>
    <col min="9991" max="10241" width="9.140625" style="124"/>
    <col min="10242" max="10242" width="19.5703125" style="124" customWidth="1"/>
    <col min="10243" max="10243" width="66.42578125" style="124" customWidth="1"/>
    <col min="10244" max="10244" width="11.28515625" style="124" customWidth="1"/>
    <col min="10245" max="10246" width="17" style="124" customWidth="1"/>
    <col min="10247" max="10497" width="9.140625" style="124"/>
    <col min="10498" max="10498" width="19.5703125" style="124" customWidth="1"/>
    <col min="10499" max="10499" width="66.42578125" style="124" customWidth="1"/>
    <col min="10500" max="10500" width="11.28515625" style="124" customWidth="1"/>
    <col min="10501" max="10502" width="17" style="124" customWidth="1"/>
    <col min="10503" max="10753" width="9.140625" style="124"/>
    <col min="10754" max="10754" width="19.5703125" style="124" customWidth="1"/>
    <col min="10755" max="10755" width="66.42578125" style="124" customWidth="1"/>
    <col min="10756" max="10756" width="11.28515625" style="124" customWidth="1"/>
    <col min="10757" max="10758" width="17" style="124" customWidth="1"/>
    <col min="10759" max="11009" width="9.140625" style="124"/>
    <col min="11010" max="11010" width="19.5703125" style="124" customWidth="1"/>
    <col min="11011" max="11011" width="66.42578125" style="124" customWidth="1"/>
    <col min="11012" max="11012" width="11.28515625" style="124" customWidth="1"/>
    <col min="11013" max="11014" width="17" style="124" customWidth="1"/>
    <col min="11015" max="11265" width="9.140625" style="124"/>
    <col min="11266" max="11266" width="19.5703125" style="124" customWidth="1"/>
    <col min="11267" max="11267" width="66.42578125" style="124" customWidth="1"/>
    <col min="11268" max="11268" width="11.28515625" style="124" customWidth="1"/>
    <col min="11269" max="11270" width="17" style="124" customWidth="1"/>
    <col min="11271" max="11521" width="9.140625" style="124"/>
    <col min="11522" max="11522" width="19.5703125" style="124" customWidth="1"/>
    <col min="11523" max="11523" width="66.42578125" style="124" customWidth="1"/>
    <col min="11524" max="11524" width="11.28515625" style="124" customWidth="1"/>
    <col min="11525" max="11526" width="17" style="124" customWidth="1"/>
    <col min="11527" max="11777" width="9.140625" style="124"/>
    <col min="11778" max="11778" width="19.5703125" style="124" customWidth="1"/>
    <col min="11779" max="11779" width="66.42578125" style="124" customWidth="1"/>
    <col min="11780" max="11780" width="11.28515625" style="124" customWidth="1"/>
    <col min="11781" max="11782" width="17" style="124" customWidth="1"/>
    <col min="11783" max="12033" width="9.140625" style="124"/>
    <col min="12034" max="12034" width="19.5703125" style="124" customWidth="1"/>
    <col min="12035" max="12035" width="66.42578125" style="124" customWidth="1"/>
    <col min="12036" max="12036" width="11.28515625" style="124" customWidth="1"/>
    <col min="12037" max="12038" width="17" style="124" customWidth="1"/>
    <col min="12039" max="12289" width="9.140625" style="124"/>
    <col min="12290" max="12290" width="19.5703125" style="124" customWidth="1"/>
    <col min="12291" max="12291" width="66.42578125" style="124" customWidth="1"/>
    <col min="12292" max="12292" width="11.28515625" style="124" customWidth="1"/>
    <col min="12293" max="12294" width="17" style="124" customWidth="1"/>
    <col min="12295" max="12545" width="9.140625" style="124"/>
    <col min="12546" max="12546" width="19.5703125" style="124" customWidth="1"/>
    <col min="12547" max="12547" width="66.42578125" style="124" customWidth="1"/>
    <col min="12548" max="12548" width="11.28515625" style="124" customWidth="1"/>
    <col min="12549" max="12550" width="17" style="124" customWidth="1"/>
    <col min="12551" max="12801" width="9.140625" style="124"/>
    <col min="12802" max="12802" width="19.5703125" style="124" customWidth="1"/>
    <col min="12803" max="12803" width="66.42578125" style="124" customWidth="1"/>
    <col min="12804" max="12804" width="11.28515625" style="124" customWidth="1"/>
    <col min="12805" max="12806" width="17" style="124" customWidth="1"/>
    <col min="12807" max="13057" width="9.140625" style="124"/>
    <col min="13058" max="13058" width="19.5703125" style="124" customWidth="1"/>
    <col min="13059" max="13059" width="66.42578125" style="124" customWidth="1"/>
    <col min="13060" max="13060" width="11.28515625" style="124" customWidth="1"/>
    <col min="13061" max="13062" width="17" style="124" customWidth="1"/>
    <col min="13063" max="13313" width="9.140625" style="124"/>
    <col min="13314" max="13314" width="19.5703125" style="124" customWidth="1"/>
    <col min="13315" max="13315" width="66.42578125" style="124" customWidth="1"/>
    <col min="13316" max="13316" width="11.28515625" style="124" customWidth="1"/>
    <col min="13317" max="13318" width="17" style="124" customWidth="1"/>
    <col min="13319" max="13569" width="9.140625" style="124"/>
    <col min="13570" max="13570" width="19.5703125" style="124" customWidth="1"/>
    <col min="13571" max="13571" width="66.42578125" style="124" customWidth="1"/>
    <col min="13572" max="13572" width="11.28515625" style="124" customWidth="1"/>
    <col min="13573" max="13574" width="17" style="124" customWidth="1"/>
    <col min="13575" max="13825" width="9.140625" style="124"/>
    <col min="13826" max="13826" width="19.5703125" style="124" customWidth="1"/>
    <col min="13827" max="13827" width="66.42578125" style="124" customWidth="1"/>
    <col min="13828" max="13828" width="11.28515625" style="124" customWidth="1"/>
    <col min="13829" max="13830" width="17" style="124" customWidth="1"/>
    <col min="13831" max="14081" width="9.140625" style="124"/>
    <col min="14082" max="14082" width="19.5703125" style="124" customWidth="1"/>
    <col min="14083" max="14083" width="66.42578125" style="124" customWidth="1"/>
    <col min="14084" max="14084" width="11.28515625" style="124" customWidth="1"/>
    <col min="14085" max="14086" width="17" style="124" customWidth="1"/>
    <col min="14087" max="14337" width="9.140625" style="124"/>
    <col min="14338" max="14338" width="19.5703125" style="124" customWidth="1"/>
    <col min="14339" max="14339" width="66.42578125" style="124" customWidth="1"/>
    <col min="14340" max="14340" width="11.28515625" style="124" customWidth="1"/>
    <col min="14341" max="14342" width="17" style="124" customWidth="1"/>
    <col min="14343" max="14593" width="9.140625" style="124"/>
    <col min="14594" max="14594" width="19.5703125" style="124" customWidth="1"/>
    <col min="14595" max="14595" width="66.42578125" style="124" customWidth="1"/>
    <col min="14596" max="14596" width="11.28515625" style="124" customWidth="1"/>
    <col min="14597" max="14598" width="17" style="124" customWidth="1"/>
    <col min="14599" max="14849" width="9.140625" style="124"/>
    <col min="14850" max="14850" width="19.5703125" style="124" customWidth="1"/>
    <col min="14851" max="14851" width="66.42578125" style="124" customWidth="1"/>
    <col min="14852" max="14852" width="11.28515625" style="124" customWidth="1"/>
    <col min="14853" max="14854" width="17" style="124" customWidth="1"/>
    <col min="14855" max="15105" width="9.140625" style="124"/>
    <col min="15106" max="15106" width="19.5703125" style="124" customWidth="1"/>
    <col min="15107" max="15107" width="66.42578125" style="124" customWidth="1"/>
    <col min="15108" max="15108" width="11.28515625" style="124" customWidth="1"/>
    <col min="15109" max="15110" width="17" style="124" customWidth="1"/>
    <col min="15111" max="15361" width="9.140625" style="124"/>
    <col min="15362" max="15362" width="19.5703125" style="124" customWidth="1"/>
    <col min="15363" max="15363" width="66.42578125" style="124" customWidth="1"/>
    <col min="15364" max="15364" width="11.28515625" style="124" customWidth="1"/>
    <col min="15365" max="15366" width="17" style="124" customWidth="1"/>
    <col min="15367" max="15617" width="9.140625" style="124"/>
    <col min="15618" max="15618" width="19.5703125" style="124" customWidth="1"/>
    <col min="15619" max="15619" width="66.42578125" style="124" customWidth="1"/>
    <col min="15620" max="15620" width="11.28515625" style="124" customWidth="1"/>
    <col min="15621" max="15622" width="17" style="124" customWidth="1"/>
    <col min="15623" max="15873" width="9.140625" style="124"/>
    <col min="15874" max="15874" width="19.5703125" style="124" customWidth="1"/>
    <col min="15875" max="15875" width="66.42578125" style="124" customWidth="1"/>
    <col min="15876" max="15876" width="11.28515625" style="124" customWidth="1"/>
    <col min="15877" max="15878" width="17" style="124" customWidth="1"/>
    <col min="15879" max="16129" width="9.140625" style="124"/>
    <col min="16130" max="16130" width="19.5703125" style="124" customWidth="1"/>
    <col min="16131" max="16131" width="66.42578125" style="124" customWidth="1"/>
    <col min="16132" max="16132" width="11.28515625" style="124" customWidth="1"/>
    <col min="16133" max="16134" width="17" style="124" customWidth="1"/>
    <col min="16135" max="16384" width="9.140625" style="124"/>
  </cols>
  <sheetData>
    <row r="1" spans="1:50" ht="75" customHeight="1" x14ac:dyDescent="0.25">
      <c r="A1" s="872" t="s">
        <v>912</v>
      </c>
      <c r="B1" s="893"/>
      <c r="C1" s="893"/>
      <c r="D1" s="893"/>
      <c r="E1" s="893"/>
      <c r="F1" s="893"/>
      <c r="G1" s="893"/>
      <c r="L1" s="122"/>
      <c r="M1" s="122"/>
      <c r="N1" s="122"/>
      <c r="AS1" s="189"/>
      <c r="AT1" s="122" t="s">
        <v>198</v>
      </c>
      <c r="AU1" s="122" t="s">
        <v>199</v>
      </c>
      <c r="AV1" s="122"/>
      <c r="AW1" s="122" t="s">
        <v>198</v>
      </c>
      <c r="AX1" s="122" t="s">
        <v>199</v>
      </c>
    </row>
    <row r="2" spans="1:50" ht="27.75" customHeight="1" x14ac:dyDescent="0.25">
      <c r="A2" s="881" t="s">
        <v>51</v>
      </c>
      <c r="B2" s="882"/>
      <c r="C2" s="47"/>
      <c r="D2" s="15" t="s">
        <v>200</v>
      </c>
      <c r="E2" s="165" t="s">
        <v>898</v>
      </c>
      <c r="F2" s="874" t="s">
        <v>899</v>
      </c>
      <c r="G2" s="874"/>
      <c r="L2" s="122"/>
      <c r="M2" s="122"/>
      <c r="N2" s="122"/>
      <c r="AR2" s="122" t="s">
        <v>899</v>
      </c>
      <c r="AS2" s="122" t="s">
        <v>200</v>
      </c>
      <c r="AT2" s="118" t="s">
        <v>201</v>
      </c>
      <c r="AU2" s="119" t="s">
        <v>202</v>
      </c>
      <c r="AV2" s="122"/>
      <c r="AW2" s="122"/>
      <c r="AX2" s="122" t="e">
        <f ca="1">SUM(OFFSET(AT1,MATCH($D2,$AT:$AT,0)-1,1,COUNTIF($AT:$AT,$D2),1))</f>
        <v>#N/A</v>
      </c>
    </row>
    <row r="3" spans="1:50" ht="32.25" customHeight="1" x14ac:dyDescent="0.25">
      <c r="A3" s="883" t="s">
        <v>52</v>
      </c>
      <c r="B3" s="884"/>
      <c r="C3" s="48"/>
      <c r="D3" s="16"/>
      <c r="E3" s="166" t="s">
        <v>1315</v>
      </c>
      <c r="F3" s="874">
        <v>2019</v>
      </c>
      <c r="G3" s="874"/>
      <c r="L3" s="122"/>
      <c r="M3" s="122"/>
      <c r="N3" s="122"/>
      <c r="AR3" s="124" t="s">
        <v>900</v>
      </c>
      <c r="AS3" s="122" t="s">
        <v>201</v>
      </c>
      <c r="AT3" s="118" t="s">
        <v>201</v>
      </c>
      <c r="AU3" s="119" t="s">
        <v>203</v>
      </c>
      <c r="AV3" s="122"/>
      <c r="AW3" s="122"/>
      <c r="AX3" s="122"/>
    </row>
    <row r="4" spans="1:50" ht="45" customHeight="1" x14ac:dyDescent="0.25">
      <c r="A4" s="877" t="s">
        <v>54</v>
      </c>
      <c r="B4" s="878"/>
      <c r="C4" s="49"/>
      <c r="D4" s="123"/>
      <c r="E4" s="156" t="s">
        <v>1358</v>
      </c>
      <c r="F4" s="875"/>
      <c r="G4" s="875"/>
      <c r="L4" s="122"/>
      <c r="M4" s="122"/>
      <c r="N4" s="122"/>
      <c r="AR4" s="124" t="s">
        <v>901</v>
      </c>
      <c r="AS4" s="122" t="s">
        <v>204</v>
      </c>
      <c r="AT4" s="118" t="s">
        <v>201</v>
      </c>
      <c r="AU4" s="119" t="s">
        <v>205</v>
      </c>
      <c r="AV4" s="122"/>
      <c r="AW4" s="122"/>
      <c r="AX4" s="122"/>
    </row>
    <row r="5" spans="1:50" ht="50.25" customHeight="1" x14ac:dyDescent="0.25">
      <c r="A5" s="678" t="s">
        <v>1359</v>
      </c>
      <c r="B5" s="679"/>
      <c r="C5" s="153"/>
      <c r="D5" s="678" t="s">
        <v>1338</v>
      </c>
      <c r="E5" s="679"/>
      <c r="F5" s="827"/>
      <c r="G5" s="827"/>
      <c r="L5" s="122"/>
      <c r="M5" s="122"/>
      <c r="N5" s="122"/>
      <c r="AR5" s="124" t="s">
        <v>902</v>
      </c>
      <c r="AS5" s="122" t="s">
        <v>206</v>
      </c>
      <c r="AT5" s="125" t="s">
        <v>204</v>
      </c>
      <c r="AU5" s="126" t="s">
        <v>207</v>
      </c>
      <c r="AV5" s="122"/>
      <c r="AW5" s="122"/>
      <c r="AX5" s="122"/>
    </row>
    <row r="6" spans="1:50" ht="31.5" customHeight="1" x14ac:dyDescent="0.25">
      <c r="A6" s="678" t="s">
        <v>1325</v>
      </c>
      <c r="B6" s="679"/>
      <c r="C6" s="128"/>
      <c r="D6" s="889" t="s">
        <v>1344</v>
      </c>
      <c r="E6" s="889"/>
      <c r="F6" s="889"/>
      <c r="G6" s="826" t="s">
        <v>1329</v>
      </c>
      <c r="L6" s="122"/>
      <c r="M6" s="122"/>
      <c r="N6" s="122"/>
      <c r="AR6" s="124" t="s">
        <v>903</v>
      </c>
      <c r="AS6" s="122" t="s">
        <v>208</v>
      </c>
      <c r="AT6" s="125" t="s">
        <v>204</v>
      </c>
      <c r="AU6" s="126" t="s">
        <v>209</v>
      </c>
      <c r="AV6" s="122"/>
      <c r="AW6" s="122"/>
      <c r="AX6" s="122"/>
    </row>
    <row r="7" spans="1:50" ht="54" customHeight="1" x14ac:dyDescent="0.25">
      <c r="A7" s="157" t="s">
        <v>1339</v>
      </c>
      <c r="B7" s="174" t="s">
        <v>1355</v>
      </c>
      <c r="C7" s="174" t="s">
        <v>1330</v>
      </c>
      <c r="D7" s="174" t="s">
        <v>1326</v>
      </c>
      <c r="E7" s="174" t="s">
        <v>1327</v>
      </c>
      <c r="F7" s="174" t="s">
        <v>1328</v>
      </c>
      <c r="G7" s="826"/>
      <c r="L7" s="122"/>
      <c r="M7" s="122"/>
      <c r="N7" s="122"/>
      <c r="AR7" s="124" t="s">
        <v>904</v>
      </c>
      <c r="AS7" s="122" t="s">
        <v>210</v>
      </c>
      <c r="AT7" s="125" t="s">
        <v>204</v>
      </c>
      <c r="AU7" s="126" t="s">
        <v>211</v>
      </c>
      <c r="AV7" s="122"/>
      <c r="AW7" s="122"/>
      <c r="AX7" s="122"/>
    </row>
    <row r="8" spans="1:50" ht="31.5" customHeight="1" x14ac:dyDescent="0.25">
      <c r="A8" s="158" t="s">
        <v>1340</v>
      </c>
      <c r="B8" s="131"/>
      <c r="C8" s="131"/>
      <c r="D8" s="130"/>
      <c r="E8" s="130"/>
      <c r="F8" s="175"/>
      <c r="G8" s="175"/>
      <c r="L8" s="122"/>
      <c r="M8" s="122"/>
      <c r="N8" s="122"/>
      <c r="AR8" s="124" t="s">
        <v>905</v>
      </c>
      <c r="AS8" s="122" t="s">
        <v>212</v>
      </c>
      <c r="AT8" s="125" t="s">
        <v>204</v>
      </c>
      <c r="AU8" s="126" t="s">
        <v>213</v>
      </c>
      <c r="AV8" s="122"/>
      <c r="AW8" s="122"/>
      <c r="AX8" s="122"/>
    </row>
    <row r="9" spans="1:50" ht="31.5" customHeight="1" x14ac:dyDescent="0.25">
      <c r="A9" s="158" t="s">
        <v>1341</v>
      </c>
      <c r="B9" s="131"/>
      <c r="C9" s="131"/>
      <c r="D9" s="130"/>
      <c r="E9" s="130"/>
      <c r="F9" s="175"/>
      <c r="G9" s="175"/>
      <c r="L9" s="122"/>
      <c r="M9" s="122"/>
      <c r="N9" s="122"/>
      <c r="AR9" s="124" t="s">
        <v>906</v>
      </c>
      <c r="AS9" s="122" t="s">
        <v>214</v>
      </c>
      <c r="AT9" s="125" t="s">
        <v>204</v>
      </c>
      <c r="AU9" s="126" t="s">
        <v>215</v>
      </c>
      <c r="AV9" s="122"/>
      <c r="AW9" s="122"/>
      <c r="AX9" s="122"/>
    </row>
    <row r="10" spans="1:50" ht="31.5" customHeight="1" x14ac:dyDescent="0.25">
      <c r="A10" s="158" t="s">
        <v>1342</v>
      </c>
      <c r="B10" s="128"/>
      <c r="C10" s="128"/>
      <c r="D10" s="130"/>
      <c r="E10" s="130"/>
      <c r="F10" s="175"/>
      <c r="G10" s="175"/>
      <c r="L10" s="122"/>
      <c r="M10" s="122"/>
      <c r="N10" s="122"/>
      <c r="AR10" s="124" t="s">
        <v>907</v>
      </c>
      <c r="AS10" s="122" t="s">
        <v>216</v>
      </c>
      <c r="AT10" s="125" t="s">
        <v>204</v>
      </c>
      <c r="AU10" s="126" t="s">
        <v>217</v>
      </c>
      <c r="AV10" s="122"/>
      <c r="AW10" s="122"/>
      <c r="AX10" s="122"/>
    </row>
    <row r="11" spans="1:50" ht="31.5" customHeight="1" x14ac:dyDescent="0.25">
      <c r="A11" s="49" t="s">
        <v>1343</v>
      </c>
      <c r="B11" s="49"/>
      <c r="C11" s="49"/>
      <c r="D11" s="123"/>
      <c r="E11" s="123"/>
      <c r="F11" s="162"/>
      <c r="G11" s="162"/>
      <c r="L11" s="122"/>
      <c r="M11" s="122"/>
      <c r="N11" s="122"/>
      <c r="AR11" s="124" t="s">
        <v>908</v>
      </c>
      <c r="AS11" s="122" t="s">
        <v>218</v>
      </c>
      <c r="AT11" s="125" t="s">
        <v>204</v>
      </c>
      <c r="AU11" s="126" t="s">
        <v>219</v>
      </c>
      <c r="AV11" s="122"/>
      <c r="AW11" s="122"/>
      <c r="AX11" s="122"/>
    </row>
    <row r="12" spans="1:50" x14ac:dyDescent="0.25">
      <c r="A12" s="152" t="s">
        <v>76</v>
      </c>
      <c r="B12" s="190" t="s">
        <v>0</v>
      </c>
      <c r="C12" s="190"/>
      <c r="D12" s="191"/>
      <c r="E12" s="192"/>
      <c r="F12" s="832" t="s">
        <v>197</v>
      </c>
      <c r="G12" s="894"/>
      <c r="AR12" s="124" t="s">
        <v>909</v>
      </c>
      <c r="AS12" s="122" t="s">
        <v>220</v>
      </c>
      <c r="AT12" s="125" t="s">
        <v>204</v>
      </c>
      <c r="AU12" s="126" t="s">
        <v>221</v>
      </c>
      <c r="AV12" s="122"/>
      <c r="AW12" s="122"/>
      <c r="AX12" s="122"/>
    </row>
    <row r="13" spans="1:50" ht="31.5" x14ac:dyDescent="0.25">
      <c r="A13" s="53"/>
      <c r="B13" s="830" t="s">
        <v>1357</v>
      </c>
      <c r="C13" s="831"/>
      <c r="D13" s="19" t="s">
        <v>53</v>
      </c>
      <c r="E13" s="19" t="s">
        <v>1313</v>
      </c>
      <c r="F13" s="885"/>
      <c r="G13" s="895"/>
      <c r="AR13" s="124" t="s">
        <v>910</v>
      </c>
      <c r="AS13" s="122" t="s">
        <v>222</v>
      </c>
      <c r="AT13" s="125" t="s">
        <v>204</v>
      </c>
      <c r="AU13" s="126" t="s">
        <v>223</v>
      </c>
      <c r="AV13" s="122"/>
      <c r="AW13" s="122"/>
      <c r="AX13" s="122"/>
    </row>
    <row r="14" spans="1:50" ht="34.5" customHeight="1" x14ac:dyDescent="0.25">
      <c r="A14" s="54">
        <v>1.1000000000000001</v>
      </c>
      <c r="B14" s="821" t="s">
        <v>1316</v>
      </c>
      <c r="C14" s="822"/>
      <c r="D14" s="19"/>
      <c r="E14" s="19"/>
      <c r="F14" s="887"/>
      <c r="G14" s="896"/>
      <c r="AR14" s="124" t="s">
        <v>911</v>
      </c>
      <c r="AS14" s="122" t="s">
        <v>224</v>
      </c>
      <c r="AT14" s="125" t="s">
        <v>204</v>
      </c>
      <c r="AU14" s="126" t="s">
        <v>225</v>
      </c>
      <c r="AV14" s="122"/>
      <c r="AW14" s="122"/>
      <c r="AX14" s="122"/>
    </row>
    <row r="15" spans="1:50" x14ac:dyDescent="0.25">
      <c r="A15" s="55" t="s">
        <v>66</v>
      </c>
      <c r="B15" s="816" t="s">
        <v>1082</v>
      </c>
      <c r="C15" s="817"/>
      <c r="D15" s="19"/>
      <c r="E15" s="19"/>
      <c r="F15" s="887"/>
      <c r="G15" s="896"/>
      <c r="AS15" s="122" t="s">
        <v>226</v>
      </c>
      <c r="AT15" s="125" t="s">
        <v>204</v>
      </c>
      <c r="AU15" s="8" t="s">
        <v>227</v>
      </c>
      <c r="AV15" s="122"/>
      <c r="AW15" s="122"/>
      <c r="AX15" s="122"/>
    </row>
    <row r="16" spans="1:50" x14ac:dyDescent="0.25">
      <c r="A16" s="56" t="s">
        <v>67</v>
      </c>
      <c r="B16" s="816" t="s">
        <v>958</v>
      </c>
      <c r="C16" s="817"/>
      <c r="D16" s="19"/>
      <c r="E16" s="19"/>
      <c r="F16" s="887"/>
      <c r="G16" s="896"/>
      <c r="AS16" s="122" t="s">
        <v>228</v>
      </c>
      <c r="AT16" s="125" t="s">
        <v>204</v>
      </c>
      <c r="AU16" s="126" t="s">
        <v>229</v>
      </c>
      <c r="AV16" s="122"/>
      <c r="AW16" s="122"/>
      <c r="AX16" s="122"/>
    </row>
    <row r="17" spans="1:50" x14ac:dyDescent="0.25">
      <c r="A17" s="56" t="s">
        <v>68</v>
      </c>
      <c r="B17" s="816" t="s">
        <v>3</v>
      </c>
      <c r="C17" s="817"/>
      <c r="D17" s="20"/>
      <c r="E17" s="21"/>
      <c r="F17" s="887"/>
      <c r="G17" s="896"/>
      <c r="AS17" s="122" t="s">
        <v>230</v>
      </c>
      <c r="AT17" s="125" t="s">
        <v>204</v>
      </c>
      <c r="AU17" s="126" t="s">
        <v>231</v>
      </c>
      <c r="AV17" s="122"/>
      <c r="AW17" s="122"/>
      <c r="AX17" s="122"/>
    </row>
    <row r="18" spans="1:50" x14ac:dyDescent="0.25">
      <c r="A18" s="172" t="s">
        <v>959</v>
      </c>
      <c r="B18" s="818" t="s">
        <v>4</v>
      </c>
      <c r="C18" s="817"/>
      <c r="D18" s="21"/>
      <c r="E18" s="21"/>
      <c r="F18" s="887"/>
      <c r="G18" s="896"/>
      <c r="AS18" s="122" t="s">
        <v>232</v>
      </c>
      <c r="AT18" s="118" t="s">
        <v>206</v>
      </c>
      <c r="AU18" s="119" t="s">
        <v>233</v>
      </c>
      <c r="AV18" s="122"/>
      <c r="AW18" s="122"/>
      <c r="AX18" s="122"/>
    </row>
    <row r="19" spans="1:50" ht="33.75" customHeight="1" x14ac:dyDescent="0.25">
      <c r="A19" s="54">
        <v>1.2</v>
      </c>
      <c r="B19" s="821" t="s">
        <v>1317</v>
      </c>
      <c r="C19" s="822"/>
      <c r="D19" s="21"/>
      <c r="E19" s="21"/>
      <c r="F19" s="887"/>
      <c r="G19" s="896"/>
      <c r="AS19" s="122" t="s">
        <v>234</v>
      </c>
      <c r="AT19" s="118" t="s">
        <v>206</v>
      </c>
      <c r="AU19" s="119" t="s">
        <v>235</v>
      </c>
      <c r="AV19" s="122"/>
      <c r="AW19" s="122"/>
      <c r="AX19" s="122"/>
    </row>
    <row r="20" spans="1:50" x14ac:dyDescent="0.25">
      <c r="A20" s="55" t="s">
        <v>66</v>
      </c>
      <c r="B20" s="816" t="s">
        <v>1082</v>
      </c>
      <c r="C20" s="817"/>
      <c r="D20" s="21"/>
      <c r="E20" s="21"/>
      <c r="F20" s="887"/>
      <c r="G20" s="896"/>
      <c r="AS20" s="122" t="s">
        <v>236</v>
      </c>
      <c r="AT20" s="118" t="s">
        <v>206</v>
      </c>
      <c r="AU20" s="119" t="s">
        <v>237</v>
      </c>
      <c r="AV20" s="122"/>
      <c r="AW20" s="122"/>
      <c r="AX20" s="122"/>
    </row>
    <row r="21" spans="1:50" x14ac:dyDescent="0.25">
      <c r="A21" s="56" t="s">
        <v>67</v>
      </c>
      <c r="B21" s="816" t="s">
        <v>958</v>
      </c>
      <c r="C21" s="817"/>
      <c r="D21" s="21"/>
      <c r="E21" s="21"/>
      <c r="F21" s="887"/>
      <c r="G21" s="896"/>
      <c r="AS21" s="122" t="s">
        <v>238</v>
      </c>
      <c r="AT21" s="118" t="s">
        <v>206</v>
      </c>
      <c r="AU21" s="119" t="s">
        <v>239</v>
      </c>
      <c r="AV21" s="122"/>
      <c r="AW21" s="122"/>
      <c r="AX21" s="122"/>
    </row>
    <row r="22" spans="1:50" x14ac:dyDescent="0.25">
      <c r="A22" s="56" t="s">
        <v>68</v>
      </c>
      <c r="B22" s="816" t="s">
        <v>3</v>
      </c>
      <c r="C22" s="817"/>
      <c r="D22" s="21"/>
      <c r="E22" s="21"/>
      <c r="F22" s="887"/>
      <c r="G22" s="896"/>
      <c r="AS22" s="122" t="s">
        <v>240</v>
      </c>
      <c r="AT22" s="118" t="s">
        <v>206</v>
      </c>
      <c r="AU22" s="119" t="s">
        <v>241</v>
      </c>
      <c r="AV22" s="122"/>
      <c r="AW22" s="122"/>
      <c r="AX22" s="122"/>
    </row>
    <row r="23" spans="1:50" x14ac:dyDescent="0.25">
      <c r="A23" s="172" t="s">
        <v>959</v>
      </c>
      <c r="B23" s="818" t="s">
        <v>4</v>
      </c>
      <c r="C23" s="817"/>
      <c r="D23" s="21"/>
      <c r="E23" s="21"/>
      <c r="F23" s="887"/>
      <c r="G23" s="896"/>
      <c r="AS23" s="122" t="s">
        <v>242</v>
      </c>
      <c r="AT23" s="118" t="s">
        <v>206</v>
      </c>
      <c r="AU23" s="119" t="s">
        <v>243</v>
      </c>
      <c r="AV23" s="122"/>
      <c r="AW23" s="122"/>
      <c r="AX23" s="122"/>
    </row>
    <row r="24" spans="1:50" ht="29.25" customHeight="1" x14ac:dyDescent="0.25">
      <c r="A24" s="54">
        <v>1.3</v>
      </c>
      <c r="B24" s="821" t="s">
        <v>1318</v>
      </c>
      <c r="C24" s="822"/>
      <c r="D24" s="21"/>
      <c r="E24" s="21"/>
      <c r="F24" s="887"/>
      <c r="G24" s="896"/>
      <c r="AS24" s="122" t="s">
        <v>244</v>
      </c>
      <c r="AT24" s="118" t="s">
        <v>206</v>
      </c>
      <c r="AU24" s="119" t="s">
        <v>245</v>
      </c>
      <c r="AV24" s="122"/>
      <c r="AW24" s="122"/>
      <c r="AX24" s="122"/>
    </row>
    <row r="25" spans="1:50" x14ac:dyDescent="0.25">
      <c r="A25" s="55" t="s">
        <v>66</v>
      </c>
      <c r="B25" s="816" t="s">
        <v>1082</v>
      </c>
      <c r="C25" s="817"/>
      <c r="D25" s="21"/>
      <c r="E25" s="21"/>
      <c r="F25" s="887"/>
      <c r="G25" s="896"/>
      <c r="AS25" s="122" t="s">
        <v>246</v>
      </c>
      <c r="AT25" s="118" t="s">
        <v>206</v>
      </c>
      <c r="AU25" s="119" t="s">
        <v>247</v>
      </c>
      <c r="AV25" s="122"/>
      <c r="AW25" s="122"/>
      <c r="AX25" s="122"/>
    </row>
    <row r="26" spans="1:50" x14ac:dyDescent="0.25">
      <c r="A26" s="56" t="s">
        <v>67</v>
      </c>
      <c r="B26" s="816" t="s">
        <v>958</v>
      </c>
      <c r="C26" s="817"/>
      <c r="D26" s="21"/>
      <c r="E26" s="21"/>
      <c r="F26" s="887"/>
      <c r="G26" s="896"/>
      <c r="AS26" s="122" t="s">
        <v>248</v>
      </c>
      <c r="AT26" s="118" t="s">
        <v>206</v>
      </c>
      <c r="AU26" s="119" t="s">
        <v>249</v>
      </c>
      <c r="AV26" s="122"/>
      <c r="AW26" s="122"/>
      <c r="AX26" s="122"/>
    </row>
    <row r="27" spans="1:50" x14ac:dyDescent="0.25">
      <c r="A27" s="56" t="s">
        <v>68</v>
      </c>
      <c r="B27" s="816" t="s">
        <v>3</v>
      </c>
      <c r="C27" s="817"/>
      <c r="D27" s="21"/>
      <c r="E27" s="21"/>
      <c r="F27" s="887"/>
      <c r="G27" s="896"/>
      <c r="AS27" s="122" t="s">
        <v>250</v>
      </c>
      <c r="AT27" s="118" t="s">
        <v>206</v>
      </c>
      <c r="AU27" s="119" t="s">
        <v>251</v>
      </c>
      <c r="AV27" s="122"/>
      <c r="AW27" s="122"/>
      <c r="AX27" s="122"/>
    </row>
    <row r="28" spans="1:50" x14ac:dyDescent="0.25">
      <c r="A28" s="172" t="s">
        <v>959</v>
      </c>
      <c r="B28" s="818" t="s">
        <v>4</v>
      </c>
      <c r="C28" s="817"/>
      <c r="D28" s="21"/>
      <c r="E28" s="21"/>
      <c r="F28" s="887"/>
      <c r="G28" s="896"/>
      <c r="AS28" s="122" t="s">
        <v>252</v>
      </c>
      <c r="AT28" s="118" t="s">
        <v>206</v>
      </c>
      <c r="AU28" s="119" t="s">
        <v>254</v>
      </c>
      <c r="AV28" s="122"/>
      <c r="AW28" s="122"/>
      <c r="AX28" s="122"/>
    </row>
    <row r="29" spans="1:50" ht="30.75" customHeight="1" x14ac:dyDescent="0.25">
      <c r="A29" s="54">
        <v>1.4</v>
      </c>
      <c r="B29" s="821" t="s">
        <v>1319</v>
      </c>
      <c r="C29" s="822"/>
      <c r="D29" s="21"/>
      <c r="E29" s="21"/>
      <c r="F29" s="887"/>
      <c r="G29" s="896"/>
      <c r="AS29" s="122" t="s">
        <v>255</v>
      </c>
      <c r="AT29" s="118" t="s">
        <v>206</v>
      </c>
      <c r="AU29" s="119" t="s">
        <v>256</v>
      </c>
      <c r="AV29" s="122"/>
      <c r="AW29" s="122"/>
      <c r="AX29" s="122"/>
    </row>
    <row r="30" spans="1:50" x14ac:dyDescent="0.25">
      <c r="A30" s="55" t="s">
        <v>66</v>
      </c>
      <c r="B30" s="816" t="s">
        <v>1082</v>
      </c>
      <c r="C30" s="817"/>
      <c r="D30" s="21"/>
      <c r="E30" s="21"/>
      <c r="F30" s="887"/>
      <c r="G30" s="896"/>
      <c r="AS30" s="122" t="s">
        <v>253</v>
      </c>
      <c r="AT30" s="118" t="s">
        <v>206</v>
      </c>
      <c r="AU30" s="119" t="s">
        <v>258</v>
      </c>
      <c r="AV30" s="122"/>
      <c r="AW30" s="122"/>
      <c r="AX30" s="122"/>
    </row>
    <row r="31" spans="1:50" x14ac:dyDescent="0.25">
      <c r="A31" s="56" t="s">
        <v>67</v>
      </c>
      <c r="B31" s="816" t="s">
        <v>958</v>
      </c>
      <c r="C31" s="817"/>
      <c r="D31" s="21"/>
      <c r="E31" s="21"/>
      <c r="F31" s="887"/>
      <c r="G31" s="896"/>
      <c r="AS31" s="122" t="s">
        <v>259</v>
      </c>
      <c r="AT31" s="118" t="s">
        <v>206</v>
      </c>
      <c r="AU31" s="119" t="s">
        <v>260</v>
      </c>
      <c r="AV31" s="122"/>
      <c r="AW31" s="122"/>
      <c r="AX31" s="122"/>
    </row>
    <row r="32" spans="1:50" x14ac:dyDescent="0.25">
      <c r="A32" s="56" t="s">
        <v>68</v>
      </c>
      <c r="B32" s="816" t="s">
        <v>3</v>
      </c>
      <c r="C32" s="817"/>
      <c r="D32" s="21"/>
      <c r="E32" s="21"/>
      <c r="F32" s="887"/>
      <c r="G32" s="896"/>
      <c r="AS32" s="122" t="s">
        <v>257</v>
      </c>
      <c r="AT32" s="118" t="s">
        <v>236</v>
      </c>
      <c r="AU32" s="119" t="s">
        <v>496</v>
      </c>
      <c r="AV32" s="122"/>
      <c r="AW32" s="122"/>
      <c r="AX32" s="122"/>
    </row>
    <row r="33" spans="1:50" x14ac:dyDescent="0.25">
      <c r="A33" s="172" t="s">
        <v>959</v>
      </c>
      <c r="B33" s="818" t="s">
        <v>4</v>
      </c>
      <c r="C33" s="817"/>
      <c r="D33" s="21"/>
      <c r="E33" s="21"/>
      <c r="F33" s="887"/>
      <c r="G33" s="896"/>
      <c r="AS33" s="122" t="s">
        <v>263</v>
      </c>
      <c r="AT33" s="118" t="s">
        <v>236</v>
      </c>
      <c r="AU33" s="119" t="s">
        <v>497</v>
      </c>
      <c r="AV33" s="122"/>
      <c r="AW33" s="122"/>
      <c r="AX33" s="122"/>
    </row>
    <row r="34" spans="1:50" ht="18" customHeight="1" x14ac:dyDescent="0.25">
      <c r="A34" s="159">
        <v>1.5</v>
      </c>
      <c r="B34" s="890" t="s">
        <v>1331</v>
      </c>
      <c r="C34" s="822"/>
      <c r="D34" s="134"/>
      <c r="E34" s="135"/>
      <c r="F34" s="887"/>
      <c r="G34" s="896"/>
      <c r="AS34" s="124" t="s">
        <v>261</v>
      </c>
      <c r="AT34" s="118" t="s">
        <v>236</v>
      </c>
      <c r="AU34" s="119" t="s">
        <v>498</v>
      </c>
      <c r="AV34" s="122"/>
      <c r="AW34" s="122"/>
      <c r="AX34" s="122"/>
    </row>
    <row r="35" spans="1:50" ht="18" customHeight="1" x14ac:dyDescent="0.25">
      <c r="A35" s="159" t="s">
        <v>1345</v>
      </c>
      <c r="B35" s="891" t="s">
        <v>1332</v>
      </c>
      <c r="C35" s="892"/>
      <c r="D35" s="134"/>
      <c r="E35" s="135"/>
      <c r="F35" s="887"/>
      <c r="G35" s="896"/>
      <c r="AS35" s="124" t="s">
        <v>1354</v>
      </c>
      <c r="AT35" s="118" t="s">
        <v>236</v>
      </c>
      <c r="AU35" s="119" t="s">
        <v>499</v>
      </c>
      <c r="AV35" s="122"/>
      <c r="AW35" s="122"/>
      <c r="AX35" s="122"/>
    </row>
    <row r="36" spans="1:50" x14ac:dyDescent="0.25">
      <c r="A36" s="160" t="s">
        <v>1346</v>
      </c>
      <c r="B36" s="819" t="s">
        <v>1082</v>
      </c>
      <c r="C36" s="820"/>
      <c r="D36" s="133"/>
      <c r="E36" s="133"/>
      <c r="F36" s="887"/>
      <c r="G36" s="896"/>
      <c r="AS36" s="122" t="s">
        <v>264</v>
      </c>
      <c r="AT36" s="118" t="s">
        <v>236</v>
      </c>
      <c r="AU36" s="119" t="s">
        <v>500</v>
      </c>
      <c r="AV36" s="122"/>
      <c r="AW36" s="122"/>
      <c r="AX36" s="122"/>
    </row>
    <row r="37" spans="1:50" x14ac:dyDescent="0.25">
      <c r="A37" s="160" t="s">
        <v>1347</v>
      </c>
      <c r="B37" s="819" t="s">
        <v>958</v>
      </c>
      <c r="C37" s="820"/>
      <c r="D37" s="133"/>
      <c r="E37" s="133"/>
      <c r="F37" s="887"/>
      <c r="G37" s="896"/>
      <c r="AS37" s="122" t="s">
        <v>265</v>
      </c>
      <c r="AT37" s="118" t="s">
        <v>238</v>
      </c>
      <c r="AU37" s="119" t="s">
        <v>238</v>
      </c>
      <c r="AV37" s="122"/>
      <c r="AW37" s="122"/>
      <c r="AX37" s="122"/>
    </row>
    <row r="38" spans="1:50" x14ac:dyDescent="0.25">
      <c r="A38" s="160" t="s">
        <v>1348</v>
      </c>
      <c r="B38" s="819" t="s">
        <v>3</v>
      </c>
      <c r="C38" s="820"/>
      <c r="D38" s="133"/>
      <c r="E38" s="133"/>
      <c r="F38" s="887"/>
      <c r="G38" s="896"/>
      <c r="AS38" s="122" t="s">
        <v>266</v>
      </c>
      <c r="AT38" s="118" t="s">
        <v>240</v>
      </c>
      <c r="AU38" s="119" t="s">
        <v>501</v>
      </c>
      <c r="AV38" s="122"/>
      <c r="AW38" s="122"/>
      <c r="AX38" s="122"/>
    </row>
    <row r="39" spans="1:50" x14ac:dyDescent="0.25">
      <c r="A39" s="160" t="s">
        <v>1349</v>
      </c>
      <c r="B39" s="819" t="s">
        <v>4</v>
      </c>
      <c r="C39" s="820"/>
      <c r="D39" s="133"/>
      <c r="E39" s="133"/>
      <c r="F39" s="887"/>
      <c r="G39" s="896"/>
      <c r="AS39" s="122"/>
      <c r="AT39" s="118" t="s">
        <v>240</v>
      </c>
      <c r="AU39" s="119" t="s">
        <v>502</v>
      </c>
      <c r="AV39" s="122"/>
      <c r="AW39" s="122"/>
      <c r="AX39" s="122"/>
    </row>
    <row r="40" spans="1:50" x14ac:dyDescent="0.25">
      <c r="A40" s="161" t="s">
        <v>1350</v>
      </c>
      <c r="B40" s="828" t="s">
        <v>1333</v>
      </c>
      <c r="C40" s="829"/>
      <c r="D40" s="133"/>
      <c r="E40" s="133"/>
      <c r="F40" s="887"/>
      <c r="G40" s="896"/>
      <c r="AS40" s="122"/>
      <c r="AT40" s="118" t="s">
        <v>240</v>
      </c>
      <c r="AU40" s="119" t="s">
        <v>503</v>
      </c>
      <c r="AV40" s="122"/>
      <c r="AW40" s="122"/>
      <c r="AX40" s="122"/>
    </row>
    <row r="41" spans="1:50" x14ac:dyDescent="0.25">
      <c r="A41" s="160" t="s">
        <v>1351</v>
      </c>
      <c r="B41" s="819" t="s">
        <v>1082</v>
      </c>
      <c r="C41" s="820"/>
      <c r="D41" s="133"/>
      <c r="E41" s="133"/>
      <c r="F41" s="887"/>
      <c r="G41" s="896"/>
      <c r="AS41" s="122"/>
      <c r="AT41" s="118" t="s">
        <v>240</v>
      </c>
      <c r="AU41" s="119" t="s">
        <v>504</v>
      </c>
      <c r="AV41" s="122"/>
      <c r="AW41" s="122"/>
      <c r="AX41" s="122"/>
    </row>
    <row r="42" spans="1:50" x14ac:dyDescent="0.25">
      <c r="A42" s="160" t="s">
        <v>1352</v>
      </c>
      <c r="B42" s="819" t="s">
        <v>958</v>
      </c>
      <c r="C42" s="820"/>
      <c r="D42" s="133"/>
      <c r="E42" s="133"/>
      <c r="F42" s="887"/>
      <c r="G42" s="896"/>
      <c r="AS42" s="122"/>
      <c r="AT42" s="118" t="s">
        <v>240</v>
      </c>
      <c r="AU42" s="119" t="s">
        <v>505</v>
      </c>
      <c r="AV42" s="122"/>
      <c r="AW42" s="122"/>
      <c r="AX42" s="122"/>
    </row>
    <row r="43" spans="1:50" x14ac:dyDescent="0.25">
      <c r="A43" s="160" t="s">
        <v>1353</v>
      </c>
      <c r="B43" s="819" t="s">
        <v>3</v>
      </c>
      <c r="C43" s="820"/>
      <c r="D43" s="133"/>
      <c r="E43" s="133"/>
      <c r="F43" s="887"/>
      <c r="G43" s="896"/>
      <c r="AS43" s="122"/>
      <c r="AT43" s="118" t="s">
        <v>208</v>
      </c>
      <c r="AU43" s="119" t="s">
        <v>267</v>
      </c>
      <c r="AV43" s="122"/>
      <c r="AW43" s="122"/>
      <c r="AX43" s="122"/>
    </row>
    <row r="44" spans="1:50" ht="25.5" customHeight="1" x14ac:dyDescent="0.25">
      <c r="A44" s="54">
        <v>1.6</v>
      </c>
      <c r="B44" s="821" t="s">
        <v>1320</v>
      </c>
      <c r="C44" s="822"/>
      <c r="D44" s="21"/>
      <c r="E44" s="21"/>
      <c r="F44" s="887"/>
      <c r="G44" s="896"/>
      <c r="AS44" s="122"/>
      <c r="AT44" s="118" t="s">
        <v>208</v>
      </c>
      <c r="AU44" s="119" t="s">
        <v>268</v>
      </c>
      <c r="AV44" s="122"/>
      <c r="AW44" s="122"/>
      <c r="AX44" s="122"/>
    </row>
    <row r="45" spans="1:50" ht="25.5" customHeight="1" x14ac:dyDescent="0.25">
      <c r="A45" s="55" t="s">
        <v>66</v>
      </c>
      <c r="B45" s="816" t="s">
        <v>1082</v>
      </c>
      <c r="C45" s="817"/>
      <c r="D45" s="21"/>
      <c r="E45" s="21"/>
      <c r="F45" s="887"/>
      <c r="G45" s="896"/>
      <c r="AS45" s="122"/>
      <c r="AT45" s="118" t="s">
        <v>208</v>
      </c>
      <c r="AU45" s="119" t="s">
        <v>269</v>
      </c>
      <c r="AV45" s="122"/>
      <c r="AW45" s="122"/>
      <c r="AX45" s="122"/>
    </row>
    <row r="46" spans="1:50" ht="25.5" customHeight="1" x14ac:dyDescent="0.25">
      <c r="A46" s="56" t="s">
        <v>67</v>
      </c>
      <c r="B46" s="816" t="s">
        <v>958</v>
      </c>
      <c r="C46" s="817"/>
      <c r="D46" s="21"/>
      <c r="E46" s="21"/>
      <c r="F46" s="887"/>
      <c r="G46" s="896"/>
      <c r="AS46" s="122"/>
      <c r="AT46" s="118" t="s">
        <v>208</v>
      </c>
      <c r="AU46" s="119" t="s">
        <v>270</v>
      </c>
      <c r="AV46" s="122"/>
      <c r="AW46" s="122"/>
      <c r="AX46" s="122"/>
    </row>
    <row r="47" spans="1:50" x14ac:dyDescent="0.25">
      <c r="A47" s="56" t="s">
        <v>68</v>
      </c>
      <c r="B47" s="816" t="s">
        <v>3</v>
      </c>
      <c r="C47" s="817"/>
      <c r="D47" s="21"/>
      <c r="E47" s="21"/>
      <c r="F47" s="887"/>
      <c r="G47" s="896"/>
      <c r="AS47" s="122"/>
      <c r="AT47" s="118" t="s">
        <v>208</v>
      </c>
      <c r="AU47" s="119" t="s">
        <v>271</v>
      </c>
      <c r="AV47" s="122"/>
      <c r="AW47" s="122"/>
      <c r="AX47" s="122"/>
    </row>
    <row r="48" spans="1:50" x14ac:dyDescent="0.25">
      <c r="A48" s="172" t="s">
        <v>959</v>
      </c>
      <c r="B48" s="818" t="s">
        <v>4</v>
      </c>
      <c r="C48" s="817"/>
      <c r="D48" s="21"/>
      <c r="E48" s="21"/>
      <c r="F48" s="887"/>
      <c r="G48" s="896"/>
      <c r="AS48" s="122"/>
      <c r="AT48" s="118" t="s">
        <v>208</v>
      </c>
      <c r="AU48" s="119" t="s">
        <v>272</v>
      </c>
      <c r="AV48" s="122"/>
      <c r="AW48" s="122"/>
      <c r="AX48" s="122"/>
    </row>
    <row r="49" spans="1:50" x14ac:dyDescent="0.25">
      <c r="A49" s="54">
        <v>2</v>
      </c>
      <c r="B49" s="58" t="s">
        <v>5</v>
      </c>
      <c r="C49" s="58"/>
      <c r="D49" s="22"/>
      <c r="E49" s="21"/>
      <c r="F49" s="887"/>
      <c r="G49" s="896"/>
      <c r="AT49" s="118" t="s">
        <v>208</v>
      </c>
      <c r="AU49" s="119" t="s">
        <v>273</v>
      </c>
      <c r="AV49" s="122"/>
      <c r="AW49" s="122"/>
      <c r="AX49" s="122"/>
    </row>
    <row r="50" spans="1:50" x14ac:dyDescent="0.25">
      <c r="A50" s="55" t="s">
        <v>66</v>
      </c>
      <c r="B50" s="811" t="s">
        <v>1082</v>
      </c>
      <c r="C50" s="812"/>
      <c r="D50" s="23"/>
      <c r="E50" s="23"/>
      <c r="F50" s="887"/>
      <c r="G50" s="896"/>
      <c r="AT50" s="118" t="s">
        <v>208</v>
      </c>
      <c r="AU50" s="119" t="s">
        <v>274</v>
      </c>
      <c r="AV50" s="122"/>
      <c r="AW50" s="122"/>
      <c r="AX50" s="122"/>
    </row>
    <row r="51" spans="1:50" x14ac:dyDescent="0.25">
      <c r="A51" s="56" t="s">
        <v>67</v>
      </c>
      <c r="B51" s="811" t="s">
        <v>958</v>
      </c>
      <c r="C51" s="812"/>
      <c r="D51" s="23"/>
      <c r="E51" s="23"/>
      <c r="F51" s="887"/>
      <c r="G51" s="896"/>
      <c r="AS51" s="122"/>
      <c r="AT51" s="118" t="s">
        <v>208</v>
      </c>
      <c r="AU51" s="119" t="s">
        <v>275</v>
      </c>
      <c r="AV51" s="122"/>
      <c r="AW51" s="122"/>
      <c r="AX51" s="122"/>
    </row>
    <row r="52" spans="1:50" x14ac:dyDescent="0.25">
      <c r="A52" s="56" t="s">
        <v>68</v>
      </c>
      <c r="B52" s="811" t="s">
        <v>3</v>
      </c>
      <c r="C52" s="812"/>
      <c r="D52" s="23"/>
      <c r="E52" s="23"/>
      <c r="F52" s="887"/>
      <c r="G52" s="896"/>
      <c r="AT52" s="118" t="s">
        <v>208</v>
      </c>
      <c r="AU52" s="119" t="s">
        <v>276</v>
      </c>
      <c r="AV52" s="122"/>
      <c r="AW52" s="122"/>
      <c r="AX52" s="122"/>
    </row>
    <row r="53" spans="1:50" x14ac:dyDescent="0.25">
      <c r="A53" s="172" t="s">
        <v>959</v>
      </c>
      <c r="B53" s="813" t="s">
        <v>4</v>
      </c>
      <c r="C53" s="812"/>
      <c r="D53" s="21"/>
      <c r="E53" s="21"/>
      <c r="F53" s="887"/>
      <c r="G53" s="896"/>
      <c r="AT53" s="118" t="s">
        <v>208</v>
      </c>
      <c r="AU53" s="119" t="s">
        <v>277</v>
      </c>
      <c r="AV53" s="122"/>
      <c r="AW53" s="122"/>
      <c r="AX53" s="122"/>
    </row>
    <row r="54" spans="1:50" ht="47.25" customHeight="1" x14ac:dyDescent="0.25">
      <c r="A54" s="54">
        <v>3</v>
      </c>
      <c r="B54" s="680" t="s">
        <v>6</v>
      </c>
      <c r="C54" s="681"/>
      <c r="D54" s="21"/>
      <c r="E54" s="21"/>
      <c r="F54" s="887"/>
      <c r="G54" s="896"/>
      <c r="AT54" s="118" t="s">
        <v>208</v>
      </c>
      <c r="AU54" s="119" t="s">
        <v>278</v>
      </c>
      <c r="AV54" s="122"/>
      <c r="AW54" s="122"/>
      <c r="AX54" s="122"/>
    </row>
    <row r="55" spans="1:50" x14ac:dyDescent="0.25">
      <c r="A55" s="55" t="s">
        <v>66</v>
      </c>
      <c r="B55" s="814" t="s">
        <v>1082</v>
      </c>
      <c r="C55" s="815"/>
      <c r="D55" s="21"/>
      <c r="E55" s="21"/>
      <c r="F55" s="887"/>
      <c r="G55" s="896"/>
      <c r="AT55" s="118" t="s">
        <v>208</v>
      </c>
      <c r="AU55" s="119" t="s">
        <v>279</v>
      </c>
      <c r="AV55" s="122"/>
      <c r="AW55" s="122"/>
      <c r="AX55" s="122"/>
    </row>
    <row r="56" spans="1:50" x14ac:dyDescent="0.25">
      <c r="A56" s="56" t="s">
        <v>67</v>
      </c>
      <c r="B56" s="814" t="s">
        <v>958</v>
      </c>
      <c r="C56" s="815"/>
      <c r="D56" s="21"/>
      <c r="E56" s="21"/>
      <c r="F56" s="887"/>
      <c r="G56" s="896"/>
      <c r="AS56" s="122"/>
      <c r="AT56" s="118" t="s">
        <v>210</v>
      </c>
      <c r="AU56" s="119" t="s">
        <v>280</v>
      </c>
      <c r="AV56" s="122"/>
      <c r="AW56" s="122"/>
      <c r="AX56" s="122"/>
    </row>
    <row r="57" spans="1:50" x14ac:dyDescent="0.25">
      <c r="A57" s="56" t="s">
        <v>68</v>
      </c>
      <c r="B57" s="814" t="s">
        <v>3</v>
      </c>
      <c r="C57" s="815"/>
      <c r="D57" s="23"/>
      <c r="E57" s="23"/>
      <c r="F57" s="887"/>
      <c r="G57" s="896"/>
      <c r="AT57" s="118" t="s">
        <v>210</v>
      </c>
      <c r="AU57" s="119" t="s">
        <v>281</v>
      </c>
      <c r="AV57" s="122"/>
      <c r="AW57" s="122"/>
      <c r="AX57" s="122"/>
    </row>
    <row r="58" spans="1:50" x14ac:dyDescent="0.25">
      <c r="A58" s="172" t="s">
        <v>959</v>
      </c>
      <c r="B58" s="823" t="s">
        <v>4</v>
      </c>
      <c r="C58" s="815"/>
      <c r="D58" s="23"/>
      <c r="E58" s="23"/>
      <c r="F58" s="887"/>
      <c r="G58" s="896"/>
      <c r="AT58" s="118" t="s">
        <v>210</v>
      </c>
      <c r="AU58" s="119" t="s">
        <v>282</v>
      </c>
      <c r="AV58" s="122"/>
      <c r="AW58" s="122"/>
      <c r="AX58" s="122"/>
    </row>
    <row r="59" spans="1:50" x14ac:dyDescent="0.25">
      <c r="A59" s="59" t="s">
        <v>55</v>
      </c>
      <c r="B59" s="60" t="s">
        <v>65</v>
      </c>
      <c r="C59" s="60"/>
      <c r="D59" s="61" t="s">
        <v>7</v>
      </c>
      <c r="E59" s="61" t="s">
        <v>8</v>
      </c>
      <c r="F59" s="24" t="s">
        <v>9</v>
      </c>
      <c r="G59" s="121" t="s">
        <v>1081</v>
      </c>
      <c r="AT59" s="118" t="s">
        <v>210</v>
      </c>
      <c r="AU59" s="119" t="s">
        <v>283</v>
      </c>
      <c r="AV59" s="122"/>
      <c r="AW59" s="122"/>
      <c r="AX59" s="122"/>
    </row>
    <row r="60" spans="1:50" ht="18.75" customHeight="1" x14ac:dyDescent="0.25">
      <c r="A60" s="63" t="s">
        <v>56</v>
      </c>
      <c r="B60" s="805" t="s">
        <v>922</v>
      </c>
      <c r="C60" s="806"/>
      <c r="D60" s="25" t="s">
        <v>10</v>
      </c>
      <c r="E60" s="25">
        <v>4</v>
      </c>
      <c r="F60" s="37"/>
      <c r="G60" s="37"/>
      <c r="AT60" s="118" t="s">
        <v>210</v>
      </c>
      <c r="AU60" s="119" t="s">
        <v>284</v>
      </c>
      <c r="AV60" s="122"/>
      <c r="AW60" s="122"/>
      <c r="AX60" s="122"/>
    </row>
    <row r="61" spans="1:50" ht="33.75" customHeight="1" x14ac:dyDescent="0.25">
      <c r="A61" s="63" t="s">
        <v>58</v>
      </c>
      <c r="B61" s="807" t="s">
        <v>921</v>
      </c>
      <c r="C61" s="808"/>
      <c r="D61" s="25" t="s">
        <v>10</v>
      </c>
      <c r="E61" s="25">
        <v>2</v>
      </c>
      <c r="F61" s="37"/>
      <c r="G61" s="37"/>
      <c r="AT61" s="118" t="s">
        <v>210</v>
      </c>
      <c r="AU61" s="119" t="s">
        <v>285</v>
      </c>
      <c r="AV61" s="122"/>
      <c r="AW61" s="122"/>
      <c r="AX61" s="122"/>
    </row>
    <row r="62" spans="1:50" ht="33.75" customHeight="1" x14ac:dyDescent="0.25">
      <c r="A62" s="63" t="s">
        <v>59</v>
      </c>
      <c r="B62" s="807" t="s">
        <v>920</v>
      </c>
      <c r="C62" s="808"/>
      <c r="D62" s="25" t="s">
        <v>10</v>
      </c>
      <c r="E62" s="25">
        <v>2</v>
      </c>
      <c r="F62" s="37"/>
      <c r="G62" s="37"/>
      <c r="AT62" s="118" t="s">
        <v>210</v>
      </c>
      <c r="AU62" s="119" t="s">
        <v>286</v>
      </c>
      <c r="AV62" s="122"/>
      <c r="AW62" s="122"/>
      <c r="AX62" s="122"/>
    </row>
    <row r="63" spans="1:50" x14ac:dyDescent="0.25">
      <c r="A63" s="63" t="s">
        <v>60</v>
      </c>
      <c r="B63" s="805" t="s">
        <v>919</v>
      </c>
      <c r="C63" s="806"/>
      <c r="D63" s="25" t="s">
        <v>10</v>
      </c>
      <c r="E63" s="25">
        <v>2</v>
      </c>
      <c r="F63" s="37"/>
      <c r="G63" s="37"/>
      <c r="AT63" s="118" t="s">
        <v>210</v>
      </c>
      <c r="AU63" s="119" t="s">
        <v>287</v>
      </c>
      <c r="AV63" s="122"/>
      <c r="AW63" s="122"/>
      <c r="AX63" s="122"/>
    </row>
    <row r="64" spans="1:50" x14ac:dyDescent="0.25">
      <c r="A64" s="63" t="s">
        <v>61</v>
      </c>
      <c r="B64" s="805" t="s">
        <v>918</v>
      </c>
      <c r="C64" s="806"/>
      <c r="D64" s="25" t="s">
        <v>10</v>
      </c>
      <c r="E64" s="25">
        <v>2</v>
      </c>
      <c r="F64" s="37"/>
      <c r="G64" s="37"/>
      <c r="AT64" s="118" t="s">
        <v>210</v>
      </c>
      <c r="AU64" s="119" t="s">
        <v>288</v>
      </c>
      <c r="AV64" s="122"/>
      <c r="AW64" s="122"/>
      <c r="AX64" s="122"/>
    </row>
    <row r="65" spans="1:50" x14ac:dyDescent="0.25">
      <c r="A65" s="63" t="s">
        <v>62</v>
      </c>
      <c r="B65" s="805" t="s">
        <v>923</v>
      </c>
      <c r="C65" s="806"/>
      <c r="D65" s="25" t="s">
        <v>10</v>
      </c>
      <c r="E65" s="25">
        <v>2</v>
      </c>
      <c r="F65" s="37"/>
      <c r="G65" s="37"/>
      <c r="AT65" s="118" t="s">
        <v>210</v>
      </c>
      <c r="AU65" s="119" t="s">
        <v>289</v>
      </c>
      <c r="AV65" s="122"/>
      <c r="AW65" s="122"/>
      <c r="AX65" s="122"/>
    </row>
    <row r="66" spans="1:50" x14ac:dyDescent="0.25">
      <c r="A66" s="63" t="s">
        <v>63</v>
      </c>
      <c r="B66" s="805" t="s">
        <v>924</v>
      </c>
      <c r="C66" s="806"/>
      <c r="D66" s="25" t="s">
        <v>10</v>
      </c>
      <c r="E66" s="25">
        <v>5</v>
      </c>
      <c r="F66" s="37"/>
      <c r="G66" s="37"/>
      <c r="AT66" s="118" t="s">
        <v>210</v>
      </c>
      <c r="AU66" s="119" t="s">
        <v>290</v>
      </c>
      <c r="AV66" s="122"/>
      <c r="AW66" s="122"/>
      <c r="AX66" s="122"/>
    </row>
    <row r="67" spans="1:50" ht="36.75" customHeight="1" x14ac:dyDescent="0.25">
      <c r="A67" s="63" t="s">
        <v>64</v>
      </c>
      <c r="B67" s="807" t="s">
        <v>925</v>
      </c>
      <c r="C67" s="808"/>
      <c r="D67" s="25" t="s">
        <v>10</v>
      </c>
      <c r="E67" s="64">
        <v>5</v>
      </c>
      <c r="F67" s="37"/>
      <c r="G67" s="37"/>
      <c r="AT67" s="118" t="s">
        <v>210</v>
      </c>
      <c r="AU67" s="119" t="s">
        <v>291</v>
      </c>
      <c r="AV67" s="122"/>
      <c r="AW67" s="122"/>
      <c r="AX67" s="122"/>
    </row>
    <row r="68" spans="1:50" ht="36.75" customHeight="1" x14ac:dyDescent="0.25">
      <c r="A68" s="879" t="s">
        <v>927</v>
      </c>
      <c r="B68" s="880"/>
      <c r="C68" s="164"/>
      <c r="D68" s="66"/>
      <c r="E68" s="66"/>
      <c r="F68" s="810"/>
      <c r="G68" s="810"/>
      <c r="AT68" s="118" t="s">
        <v>210</v>
      </c>
      <c r="AU68" s="119" t="s">
        <v>292</v>
      </c>
      <c r="AV68" s="122"/>
      <c r="AW68" s="122"/>
      <c r="AX68" s="122"/>
    </row>
    <row r="69" spans="1:50" ht="17.25" customHeight="1" x14ac:dyDescent="0.25">
      <c r="A69" s="876" t="s">
        <v>926</v>
      </c>
      <c r="B69" s="777"/>
      <c r="C69" s="164"/>
      <c r="D69" s="66"/>
      <c r="E69" s="66"/>
      <c r="F69" s="810"/>
      <c r="G69" s="810"/>
      <c r="AS69" s="122"/>
      <c r="AT69" s="118" t="s">
        <v>210</v>
      </c>
      <c r="AU69" s="119" t="s">
        <v>293</v>
      </c>
      <c r="AV69" s="122"/>
      <c r="AW69" s="122"/>
      <c r="AX69" s="122"/>
    </row>
    <row r="70" spans="1:50" ht="71.25" customHeight="1" x14ac:dyDescent="0.25">
      <c r="A70" s="67" t="s">
        <v>69</v>
      </c>
      <c r="B70" s="120" t="s">
        <v>70</v>
      </c>
      <c r="C70" s="120"/>
      <c r="D70" s="120" t="s">
        <v>12</v>
      </c>
      <c r="E70" s="120" t="s">
        <v>13</v>
      </c>
      <c r="F70" s="857" t="s">
        <v>14</v>
      </c>
      <c r="G70" s="857"/>
      <c r="AT70" s="118" t="s">
        <v>210</v>
      </c>
      <c r="AU70" s="119" t="s">
        <v>294</v>
      </c>
      <c r="AV70" s="122"/>
      <c r="AW70" s="122"/>
      <c r="AX70" s="122"/>
    </row>
    <row r="71" spans="1:50" x14ac:dyDescent="0.25">
      <c r="A71" s="69" t="s">
        <v>71</v>
      </c>
      <c r="B71" s="798"/>
      <c r="C71" s="799"/>
      <c r="D71" s="19"/>
      <c r="E71" s="19"/>
      <c r="F71" s="810"/>
      <c r="G71" s="810"/>
      <c r="AT71" s="118" t="s">
        <v>210</v>
      </c>
      <c r="AU71" s="119" t="s">
        <v>295</v>
      </c>
      <c r="AV71" s="122"/>
      <c r="AW71" s="122"/>
      <c r="AX71" s="122"/>
    </row>
    <row r="72" spans="1:50" x14ac:dyDescent="0.25">
      <c r="A72" s="69" t="s">
        <v>72</v>
      </c>
      <c r="B72" s="798"/>
      <c r="C72" s="799"/>
      <c r="D72" s="163"/>
      <c r="E72" s="19"/>
      <c r="F72" s="810"/>
      <c r="G72" s="810"/>
      <c r="AT72" s="118" t="s">
        <v>210</v>
      </c>
      <c r="AU72" s="119" t="s">
        <v>296</v>
      </c>
      <c r="AV72" s="122"/>
      <c r="AW72" s="122"/>
      <c r="AX72" s="122"/>
    </row>
    <row r="73" spans="1:50" x14ac:dyDescent="0.25">
      <c r="A73" s="809"/>
      <c r="B73" s="809"/>
      <c r="C73" s="809"/>
      <c r="D73" s="809"/>
      <c r="E73" s="809"/>
      <c r="F73" s="809"/>
      <c r="G73" s="809"/>
      <c r="AS73" s="189"/>
      <c r="AT73" s="118" t="s">
        <v>210</v>
      </c>
      <c r="AU73" s="119" t="s">
        <v>297</v>
      </c>
      <c r="AV73" s="122"/>
      <c r="AW73" s="122"/>
      <c r="AX73" s="122"/>
    </row>
    <row r="74" spans="1:50" x14ac:dyDescent="0.25">
      <c r="A74" s="70" t="s">
        <v>73</v>
      </c>
      <c r="B74" s="70" t="s">
        <v>191</v>
      </c>
      <c r="C74" s="115"/>
      <c r="D74" s="61" t="s">
        <v>7</v>
      </c>
      <c r="E74" s="61" t="s">
        <v>8</v>
      </c>
      <c r="F74" s="71" t="s">
        <v>9</v>
      </c>
      <c r="G74" s="64" t="s">
        <v>1081</v>
      </c>
      <c r="AS74" s="189"/>
      <c r="AT74" s="118" t="s">
        <v>210</v>
      </c>
      <c r="AU74" s="119" t="s">
        <v>298</v>
      </c>
      <c r="AV74" s="122"/>
      <c r="AW74" s="122"/>
      <c r="AX74" s="122"/>
    </row>
    <row r="75" spans="1:50" x14ac:dyDescent="0.25">
      <c r="A75" s="72" t="s">
        <v>1079</v>
      </c>
      <c r="B75" s="800" t="s">
        <v>1271</v>
      </c>
      <c r="C75" s="801"/>
      <c r="D75" s="73" t="s">
        <v>44</v>
      </c>
      <c r="E75" s="74" t="s">
        <v>34</v>
      </c>
      <c r="F75" s="37"/>
      <c r="G75" s="37"/>
      <c r="AS75" s="189"/>
      <c r="AT75" s="118" t="s">
        <v>210</v>
      </c>
      <c r="AU75" s="119" t="s">
        <v>299</v>
      </c>
      <c r="AV75" s="122"/>
      <c r="AW75" s="122"/>
      <c r="AX75" s="122"/>
    </row>
    <row r="76" spans="1:50" x14ac:dyDescent="0.25">
      <c r="A76" s="75" t="s">
        <v>1080</v>
      </c>
      <c r="B76" s="802" t="s">
        <v>1272</v>
      </c>
      <c r="C76" s="801"/>
      <c r="D76" s="73" t="s">
        <v>44</v>
      </c>
      <c r="E76" s="74" t="s">
        <v>34</v>
      </c>
      <c r="F76" s="37"/>
      <c r="G76" s="37"/>
      <c r="AS76" s="189"/>
      <c r="AT76" s="118" t="s">
        <v>210</v>
      </c>
      <c r="AU76" s="119" t="s">
        <v>300</v>
      </c>
      <c r="AV76" s="122"/>
      <c r="AW76" s="122"/>
      <c r="AX76" s="122"/>
    </row>
    <row r="77" spans="1:50" ht="34.5" customHeight="1" x14ac:dyDescent="0.25">
      <c r="A77" s="76" t="s">
        <v>193</v>
      </c>
      <c r="B77" s="803" t="s">
        <v>45</v>
      </c>
      <c r="C77" s="804"/>
      <c r="D77" s="19" t="s">
        <v>53</v>
      </c>
      <c r="E77" s="19" t="s">
        <v>1313</v>
      </c>
      <c r="F77" s="840"/>
      <c r="G77" s="897"/>
      <c r="AS77" s="189"/>
      <c r="AT77" s="118" t="s">
        <v>210</v>
      </c>
      <c r="AU77" s="119" t="s">
        <v>301</v>
      </c>
      <c r="AV77" s="122"/>
      <c r="AW77" s="122"/>
      <c r="AX77" s="122"/>
    </row>
    <row r="78" spans="1:50" x14ac:dyDescent="0.25">
      <c r="A78" s="54">
        <v>1</v>
      </c>
      <c r="B78" s="58" t="s">
        <v>46</v>
      </c>
      <c r="C78" s="58"/>
      <c r="D78" s="28"/>
      <c r="E78" s="28"/>
      <c r="F78" s="840"/>
      <c r="G78" s="897"/>
      <c r="AS78" s="189"/>
      <c r="AT78" s="118" t="s">
        <v>210</v>
      </c>
      <c r="AU78" s="119" t="s">
        <v>302</v>
      </c>
      <c r="AV78" s="122"/>
      <c r="AW78" s="122"/>
      <c r="AX78" s="122"/>
    </row>
    <row r="79" spans="1:50" x14ac:dyDescent="0.25">
      <c r="A79" s="77" t="s">
        <v>66</v>
      </c>
      <c r="B79" s="698" t="s">
        <v>999</v>
      </c>
      <c r="C79" s="699"/>
      <c r="D79" s="28"/>
      <c r="E79" s="28"/>
      <c r="F79" s="840"/>
      <c r="G79" s="897"/>
      <c r="AS79" s="189"/>
      <c r="AT79" s="118" t="s">
        <v>210</v>
      </c>
      <c r="AU79" s="119" t="s">
        <v>303</v>
      </c>
      <c r="AV79" s="122"/>
      <c r="AW79" s="122"/>
      <c r="AX79" s="122"/>
    </row>
    <row r="80" spans="1:50" ht="15" customHeight="1" x14ac:dyDescent="0.25">
      <c r="A80" s="78" t="s">
        <v>67</v>
      </c>
      <c r="B80" s="698" t="s">
        <v>958</v>
      </c>
      <c r="C80" s="699"/>
      <c r="D80" s="28"/>
      <c r="E80" s="28"/>
      <c r="F80" s="840"/>
      <c r="G80" s="897"/>
      <c r="AS80" s="189"/>
      <c r="AT80" s="118" t="s">
        <v>210</v>
      </c>
      <c r="AU80" s="119" t="s">
        <v>304</v>
      </c>
      <c r="AV80" s="122"/>
      <c r="AW80" s="122"/>
      <c r="AX80" s="122"/>
    </row>
    <row r="81" spans="1:50" x14ac:dyDescent="0.25">
      <c r="A81" s="78" t="s">
        <v>68</v>
      </c>
      <c r="B81" s="698" t="s">
        <v>3</v>
      </c>
      <c r="C81" s="699"/>
      <c r="D81" s="28"/>
      <c r="E81" s="28"/>
      <c r="F81" s="840"/>
      <c r="G81" s="897"/>
      <c r="AS81" s="189"/>
      <c r="AT81" s="118" t="s">
        <v>210</v>
      </c>
      <c r="AU81" s="119" t="s">
        <v>305</v>
      </c>
      <c r="AV81" s="122"/>
      <c r="AW81" s="122"/>
      <c r="AX81" s="122"/>
    </row>
    <row r="82" spans="1:50" x14ac:dyDescent="0.25">
      <c r="A82" s="79" t="s">
        <v>959</v>
      </c>
      <c r="B82" s="797" t="s">
        <v>4</v>
      </c>
      <c r="C82" s="699"/>
      <c r="D82" s="28"/>
      <c r="E82" s="28"/>
      <c r="F82" s="840"/>
      <c r="G82" s="897"/>
      <c r="AS82" s="189"/>
      <c r="AT82" s="118" t="s">
        <v>210</v>
      </c>
      <c r="AU82" s="119" t="s">
        <v>306</v>
      </c>
      <c r="AV82" s="122"/>
      <c r="AW82" s="122"/>
      <c r="AX82" s="122"/>
    </row>
    <row r="83" spans="1:50" ht="37.5" customHeight="1" x14ac:dyDescent="0.25">
      <c r="A83" s="54">
        <v>2</v>
      </c>
      <c r="B83" s="790" t="s">
        <v>6</v>
      </c>
      <c r="C83" s="777"/>
      <c r="D83" s="19"/>
      <c r="E83" s="19"/>
      <c r="F83" s="840"/>
      <c r="G83" s="897"/>
      <c r="AS83" s="189"/>
      <c r="AT83" s="118" t="s">
        <v>210</v>
      </c>
      <c r="AU83" s="119" t="s">
        <v>307</v>
      </c>
      <c r="AV83" s="122"/>
      <c r="AW83" s="122"/>
      <c r="AX83" s="122"/>
    </row>
    <row r="84" spans="1:50" x14ac:dyDescent="0.25">
      <c r="A84" s="77" t="s">
        <v>66</v>
      </c>
      <c r="B84" s="794" t="s">
        <v>999</v>
      </c>
      <c r="C84" s="706"/>
      <c r="D84" s="19"/>
      <c r="E84" s="19"/>
      <c r="F84" s="840"/>
      <c r="G84" s="897"/>
      <c r="AS84" s="189"/>
      <c r="AT84" s="118" t="s">
        <v>210</v>
      </c>
      <c r="AU84" s="119" t="s">
        <v>308</v>
      </c>
      <c r="AV84" s="122"/>
      <c r="AW84" s="122"/>
      <c r="AX84" s="122"/>
    </row>
    <row r="85" spans="1:50" x14ac:dyDescent="0.25">
      <c r="A85" s="78" t="s">
        <v>67</v>
      </c>
      <c r="B85" s="852" t="s">
        <v>958</v>
      </c>
      <c r="C85" s="689"/>
      <c r="D85" s="28"/>
      <c r="E85" s="28"/>
      <c r="F85" s="840"/>
      <c r="G85" s="897"/>
      <c r="AS85" s="189"/>
      <c r="AT85" s="118" t="s">
        <v>210</v>
      </c>
      <c r="AU85" s="119" t="s">
        <v>309</v>
      </c>
      <c r="AV85" s="122"/>
      <c r="AW85" s="122"/>
      <c r="AX85" s="122"/>
    </row>
    <row r="86" spans="1:50" x14ac:dyDescent="0.25">
      <c r="A86" s="78" t="s">
        <v>68</v>
      </c>
      <c r="B86" s="852" t="s">
        <v>3</v>
      </c>
      <c r="C86" s="689"/>
      <c r="D86" s="28"/>
      <c r="E86" s="28"/>
      <c r="F86" s="840"/>
      <c r="G86" s="897"/>
      <c r="AS86" s="189"/>
      <c r="AT86" s="118" t="s">
        <v>210</v>
      </c>
      <c r="AU86" s="119" t="s">
        <v>310</v>
      </c>
      <c r="AV86" s="122"/>
      <c r="AW86" s="122"/>
      <c r="AX86" s="122"/>
    </row>
    <row r="87" spans="1:50" x14ac:dyDescent="0.25">
      <c r="A87" s="79" t="s">
        <v>959</v>
      </c>
      <c r="B87" s="852" t="s">
        <v>4</v>
      </c>
      <c r="C87" s="689"/>
      <c r="D87" s="28"/>
      <c r="E87" s="28"/>
      <c r="F87" s="840"/>
      <c r="G87" s="897"/>
      <c r="AS87" s="189"/>
      <c r="AT87" s="118" t="s">
        <v>210</v>
      </c>
      <c r="AU87" s="119" t="s">
        <v>311</v>
      </c>
      <c r="AV87" s="122"/>
      <c r="AW87" s="122"/>
      <c r="AX87" s="122"/>
    </row>
    <row r="88" spans="1:50" x14ac:dyDescent="0.25">
      <c r="A88" s="837"/>
      <c r="B88" s="837"/>
      <c r="C88" s="837"/>
      <c r="D88" s="837"/>
      <c r="E88" s="837"/>
      <c r="F88" s="837"/>
      <c r="G88" s="837"/>
      <c r="AS88" s="189"/>
      <c r="AT88" s="118" t="s">
        <v>210</v>
      </c>
      <c r="AU88" s="119" t="s">
        <v>312</v>
      </c>
      <c r="AV88" s="122"/>
      <c r="AW88" s="122"/>
      <c r="AX88" s="122"/>
    </row>
    <row r="89" spans="1:50" x14ac:dyDescent="0.25">
      <c r="A89" s="59" t="s">
        <v>78</v>
      </c>
      <c r="B89" s="853" t="s">
        <v>1273</v>
      </c>
      <c r="C89" s="854"/>
      <c r="D89" s="61" t="s">
        <v>7</v>
      </c>
      <c r="E89" s="61" t="s">
        <v>8</v>
      </c>
      <c r="F89" s="71" t="s">
        <v>9</v>
      </c>
      <c r="G89" s="64" t="s">
        <v>1081</v>
      </c>
      <c r="AS89" s="189"/>
      <c r="AT89" s="118" t="s">
        <v>210</v>
      </c>
      <c r="AU89" s="119" t="s">
        <v>313</v>
      </c>
      <c r="AV89" s="122"/>
      <c r="AW89" s="122"/>
      <c r="AX89" s="122"/>
    </row>
    <row r="90" spans="1:50" x14ac:dyDescent="0.25">
      <c r="A90" s="81" t="s">
        <v>1083</v>
      </c>
      <c r="B90" s="850" t="s">
        <v>87</v>
      </c>
      <c r="C90" s="851"/>
      <c r="D90" s="29" t="s">
        <v>10</v>
      </c>
      <c r="E90" s="29">
        <v>1</v>
      </c>
      <c r="F90" s="37"/>
      <c r="G90" s="37"/>
      <c r="AS90" s="189"/>
      <c r="AT90" s="118" t="s">
        <v>212</v>
      </c>
      <c r="AU90" s="119" t="s">
        <v>212</v>
      </c>
      <c r="AV90" s="122"/>
      <c r="AW90" s="122"/>
      <c r="AX90" s="122"/>
    </row>
    <row r="91" spans="1:50" x14ac:dyDescent="0.25">
      <c r="A91" s="81" t="s">
        <v>1084</v>
      </c>
      <c r="B91" s="850" t="s">
        <v>960</v>
      </c>
      <c r="C91" s="851"/>
      <c r="D91" s="29" t="s">
        <v>10</v>
      </c>
      <c r="E91" s="29">
        <v>1</v>
      </c>
      <c r="F91" s="37"/>
      <c r="G91" s="37"/>
      <c r="AS91" s="189"/>
      <c r="AT91" s="118" t="s">
        <v>214</v>
      </c>
      <c r="AU91" s="119" t="s">
        <v>314</v>
      </c>
      <c r="AV91" s="122"/>
      <c r="AW91" s="122"/>
      <c r="AX91" s="122"/>
    </row>
    <row r="92" spans="1:50" x14ac:dyDescent="0.25">
      <c r="A92" s="81" t="s">
        <v>1085</v>
      </c>
      <c r="B92" s="792" t="s">
        <v>961</v>
      </c>
      <c r="C92" s="793"/>
      <c r="D92" s="25" t="s">
        <v>10</v>
      </c>
      <c r="E92" s="25">
        <v>2</v>
      </c>
      <c r="F92" s="37"/>
      <c r="G92" s="37"/>
      <c r="AS92" s="189"/>
      <c r="AT92" s="118" t="s">
        <v>214</v>
      </c>
      <c r="AU92" s="119" t="s">
        <v>315</v>
      </c>
      <c r="AV92" s="122"/>
      <c r="AW92" s="122"/>
      <c r="AX92" s="122"/>
    </row>
    <row r="93" spans="1:50" x14ac:dyDescent="0.25">
      <c r="A93" s="81" t="s">
        <v>1086</v>
      </c>
      <c r="B93" s="792" t="s">
        <v>962</v>
      </c>
      <c r="C93" s="793"/>
      <c r="D93" s="25" t="s">
        <v>10</v>
      </c>
      <c r="E93" s="25">
        <v>1</v>
      </c>
      <c r="F93" s="37"/>
      <c r="G93" s="37"/>
      <c r="AS93" s="189"/>
      <c r="AT93" s="118" t="s">
        <v>214</v>
      </c>
      <c r="AU93" s="119" t="s">
        <v>316</v>
      </c>
      <c r="AV93" s="122"/>
      <c r="AW93" s="122"/>
      <c r="AX93" s="122"/>
    </row>
    <row r="94" spans="1:50" x14ac:dyDescent="0.25">
      <c r="A94" s="81" t="s">
        <v>1087</v>
      </c>
      <c r="B94" s="792" t="s">
        <v>88</v>
      </c>
      <c r="C94" s="793"/>
      <c r="D94" s="25" t="s">
        <v>10</v>
      </c>
      <c r="E94" s="25">
        <v>1</v>
      </c>
      <c r="F94" s="37"/>
      <c r="G94" s="37"/>
      <c r="AS94" s="189"/>
      <c r="AT94" s="118" t="s">
        <v>214</v>
      </c>
      <c r="AU94" s="119" t="s">
        <v>317</v>
      </c>
      <c r="AV94" s="122"/>
      <c r="AW94" s="122"/>
      <c r="AX94" s="122"/>
    </row>
    <row r="95" spans="1:50" x14ac:dyDescent="0.25">
      <c r="A95" s="81" t="s">
        <v>1088</v>
      </c>
      <c r="B95" s="792" t="s">
        <v>963</v>
      </c>
      <c r="C95" s="793"/>
      <c r="D95" s="25"/>
      <c r="E95" s="25"/>
      <c r="F95" s="37"/>
      <c r="G95" s="37"/>
      <c r="AS95" s="189"/>
      <c r="AT95" s="118" t="s">
        <v>214</v>
      </c>
      <c r="AU95" s="119" t="s">
        <v>319</v>
      </c>
      <c r="AV95" s="122"/>
      <c r="AW95" s="122"/>
      <c r="AX95" s="122"/>
    </row>
    <row r="96" spans="1:50" x14ac:dyDescent="0.25">
      <c r="A96" s="81" t="s">
        <v>1089</v>
      </c>
      <c r="B96" s="792" t="s">
        <v>964</v>
      </c>
      <c r="C96" s="793"/>
      <c r="D96" s="25" t="s">
        <v>10</v>
      </c>
      <c r="E96" s="25">
        <v>1</v>
      </c>
      <c r="F96" s="37"/>
      <c r="G96" s="37"/>
      <c r="AS96" s="189"/>
      <c r="AT96" s="118" t="s">
        <v>214</v>
      </c>
      <c r="AU96" s="119" t="s">
        <v>320</v>
      </c>
      <c r="AV96" s="122"/>
      <c r="AW96" s="122"/>
      <c r="AX96" s="122"/>
    </row>
    <row r="97" spans="1:50" x14ac:dyDescent="0.25">
      <c r="A97" s="81" t="s">
        <v>1090</v>
      </c>
      <c r="B97" s="792" t="s">
        <v>89</v>
      </c>
      <c r="C97" s="793"/>
      <c r="D97" s="25" t="s">
        <v>10</v>
      </c>
      <c r="E97" s="25">
        <v>1</v>
      </c>
      <c r="F97" s="37"/>
      <c r="G97" s="37"/>
      <c r="AS97" s="189"/>
      <c r="AT97" s="118" t="s">
        <v>214</v>
      </c>
      <c r="AU97" s="119" t="s">
        <v>321</v>
      </c>
      <c r="AV97" s="122"/>
      <c r="AW97" s="122"/>
      <c r="AX97" s="122"/>
    </row>
    <row r="98" spans="1:50" x14ac:dyDescent="0.25">
      <c r="A98" s="81" t="s">
        <v>1091</v>
      </c>
      <c r="B98" s="792" t="s">
        <v>965</v>
      </c>
      <c r="C98" s="793"/>
      <c r="D98" s="25" t="s">
        <v>10</v>
      </c>
      <c r="E98" s="25">
        <v>1</v>
      </c>
      <c r="F98" s="37"/>
      <c r="G98" s="37"/>
      <c r="AS98" s="189"/>
      <c r="AT98" s="118" t="s">
        <v>214</v>
      </c>
      <c r="AU98" s="119" t="s">
        <v>322</v>
      </c>
      <c r="AV98" s="122"/>
      <c r="AW98" s="122"/>
      <c r="AX98" s="122"/>
    </row>
    <row r="99" spans="1:50" x14ac:dyDescent="0.25">
      <c r="A99" s="81" t="s">
        <v>1092</v>
      </c>
      <c r="B99" s="792" t="s">
        <v>966</v>
      </c>
      <c r="C99" s="793"/>
      <c r="D99" s="25"/>
      <c r="E99" s="29"/>
      <c r="F99" s="37"/>
      <c r="G99" s="37"/>
      <c r="AS99" s="189"/>
      <c r="AT99" s="118" t="s">
        <v>214</v>
      </c>
      <c r="AU99" s="119" t="s">
        <v>323</v>
      </c>
      <c r="AV99" s="122"/>
      <c r="AW99" s="122"/>
      <c r="AX99" s="122"/>
    </row>
    <row r="100" spans="1:50" x14ac:dyDescent="0.25">
      <c r="A100" s="81" t="s">
        <v>1093</v>
      </c>
      <c r="B100" s="792" t="s">
        <v>967</v>
      </c>
      <c r="C100" s="793"/>
      <c r="D100" s="25" t="s">
        <v>10</v>
      </c>
      <c r="E100" s="29">
        <v>1</v>
      </c>
      <c r="F100" s="37"/>
      <c r="G100" s="37"/>
      <c r="AS100" s="189"/>
      <c r="AT100" s="118" t="s">
        <v>214</v>
      </c>
      <c r="AU100" s="119" t="s">
        <v>324</v>
      </c>
      <c r="AV100" s="122"/>
      <c r="AW100" s="122"/>
      <c r="AX100" s="122"/>
    </row>
    <row r="101" spans="1:50" x14ac:dyDescent="0.25">
      <c r="A101" s="81" t="s">
        <v>1094</v>
      </c>
      <c r="B101" s="792" t="s">
        <v>90</v>
      </c>
      <c r="C101" s="793"/>
      <c r="D101" s="25" t="s">
        <v>10</v>
      </c>
      <c r="E101" s="29">
        <v>1</v>
      </c>
      <c r="F101" s="37"/>
      <c r="G101" s="37"/>
      <c r="AS101" s="189"/>
      <c r="AT101" s="118" t="s">
        <v>214</v>
      </c>
      <c r="AU101" s="119" t="s">
        <v>325</v>
      </c>
      <c r="AV101" s="122"/>
      <c r="AW101" s="122"/>
      <c r="AX101" s="122"/>
    </row>
    <row r="102" spans="1:50" x14ac:dyDescent="0.25">
      <c r="A102" s="81" t="s">
        <v>79</v>
      </c>
      <c r="B102" s="792" t="s">
        <v>91</v>
      </c>
      <c r="C102" s="793"/>
      <c r="D102" s="25" t="s">
        <v>10</v>
      </c>
      <c r="E102" s="29">
        <v>1</v>
      </c>
      <c r="F102" s="37"/>
      <c r="G102" s="37"/>
      <c r="AS102" s="189"/>
      <c r="AT102" s="118" t="s">
        <v>214</v>
      </c>
      <c r="AU102" s="119" t="s">
        <v>326</v>
      </c>
      <c r="AV102" s="122"/>
      <c r="AW102" s="122"/>
      <c r="AX102" s="122"/>
    </row>
    <row r="103" spans="1:50" x14ac:dyDescent="0.25">
      <c r="A103" s="81" t="s">
        <v>80</v>
      </c>
      <c r="B103" s="792" t="s">
        <v>92</v>
      </c>
      <c r="C103" s="793"/>
      <c r="D103" s="25" t="s">
        <v>10</v>
      </c>
      <c r="E103" s="29">
        <v>1</v>
      </c>
      <c r="F103" s="37"/>
      <c r="G103" s="37"/>
      <c r="AS103" s="189"/>
      <c r="AT103" s="118" t="s">
        <v>214</v>
      </c>
      <c r="AU103" s="119" t="s">
        <v>327</v>
      </c>
      <c r="AV103" s="122"/>
      <c r="AW103" s="122"/>
      <c r="AX103" s="122"/>
    </row>
    <row r="104" spans="1:50" x14ac:dyDescent="0.25">
      <c r="A104" s="81" t="s">
        <v>81</v>
      </c>
      <c r="B104" s="792" t="s">
        <v>93</v>
      </c>
      <c r="C104" s="793"/>
      <c r="D104" s="25" t="s">
        <v>10</v>
      </c>
      <c r="E104" s="29">
        <v>1</v>
      </c>
      <c r="F104" s="37"/>
      <c r="G104" s="37"/>
      <c r="AS104" s="189"/>
      <c r="AT104" s="118" t="s">
        <v>214</v>
      </c>
      <c r="AU104" s="119" t="s">
        <v>328</v>
      </c>
      <c r="AV104" s="122"/>
      <c r="AW104" s="122"/>
      <c r="AX104" s="122"/>
    </row>
    <row r="105" spans="1:50" x14ac:dyDescent="0.25">
      <c r="A105" s="81" t="s">
        <v>82</v>
      </c>
      <c r="B105" s="792" t="s">
        <v>94</v>
      </c>
      <c r="C105" s="793"/>
      <c r="D105" s="25" t="s">
        <v>10</v>
      </c>
      <c r="E105" s="29">
        <v>1</v>
      </c>
      <c r="F105" s="37"/>
      <c r="G105" s="37"/>
      <c r="AS105" s="189"/>
      <c r="AT105" s="118" t="s">
        <v>214</v>
      </c>
      <c r="AU105" s="119" t="s">
        <v>329</v>
      </c>
      <c r="AV105" s="122"/>
      <c r="AW105" s="122"/>
      <c r="AX105" s="122"/>
    </row>
    <row r="106" spans="1:50" x14ac:dyDescent="0.25">
      <c r="A106" s="81" t="s">
        <v>83</v>
      </c>
      <c r="B106" s="792" t="s">
        <v>95</v>
      </c>
      <c r="C106" s="793"/>
      <c r="D106" s="25" t="s">
        <v>10</v>
      </c>
      <c r="E106" s="29">
        <v>1</v>
      </c>
      <c r="F106" s="37"/>
      <c r="G106" s="37"/>
      <c r="AS106" s="189"/>
      <c r="AT106" s="118" t="s">
        <v>214</v>
      </c>
      <c r="AU106" s="119" t="s">
        <v>330</v>
      </c>
      <c r="AV106" s="122"/>
      <c r="AW106" s="122"/>
      <c r="AX106" s="122"/>
    </row>
    <row r="107" spans="1:50" x14ac:dyDescent="0.25">
      <c r="A107" s="81" t="s">
        <v>84</v>
      </c>
      <c r="B107" s="792" t="s">
        <v>96</v>
      </c>
      <c r="C107" s="793"/>
      <c r="D107" s="25" t="s">
        <v>10</v>
      </c>
      <c r="E107" s="29">
        <v>1</v>
      </c>
      <c r="F107" s="37"/>
      <c r="G107" s="37"/>
      <c r="AS107" s="189"/>
      <c r="AT107" s="118" t="s">
        <v>214</v>
      </c>
      <c r="AU107" s="119" t="s">
        <v>331</v>
      </c>
      <c r="AV107" s="122"/>
      <c r="AW107" s="122"/>
      <c r="AX107" s="122"/>
    </row>
    <row r="108" spans="1:50" x14ac:dyDescent="0.25">
      <c r="A108" s="81" t="s">
        <v>85</v>
      </c>
      <c r="B108" s="792" t="s">
        <v>97</v>
      </c>
      <c r="C108" s="793"/>
      <c r="D108" s="25" t="s">
        <v>10</v>
      </c>
      <c r="E108" s="29">
        <v>1</v>
      </c>
      <c r="F108" s="37"/>
      <c r="G108" s="37"/>
      <c r="AS108" s="189"/>
      <c r="AT108" s="118" t="s">
        <v>214</v>
      </c>
      <c r="AU108" s="119" t="s">
        <v>332</v>
      </c>
      <c r="AV108" s="122"/>
      <c r="AW108" s="122"/>
      <c r="AX108" s="122"/>
    </row>
    <row r="109" spans="1:50" x14ac:dyDescent="0.25">
      <c r="A109" s="81" t="s">
        <v>86</v>
      </c>
      <c r="B109" s="792" t="s">
        <v>98</v>
      </c>
      <c r="C109" s="793"/>
      <c r="D109" s="25" t="s">
        <v>10</v>
      </c>
      <c r="E109" s="29">
        <v>1</v>
      </c>
      <c r="F109" s="37"/>
      <c r="G109" s="37"/>
      <c r="AS109" s="189"/>
      <c r="AT109" s="118" t="s">
        <v>214</v>
      </c>
      <c r="AU109" s="119" t="s">
        <v>333</v>
      </c>
      <c r="AV109" s="122"/>
      <c r="AW109" s="122"/>
      <c r="AX109" s="122"/>
    </row>
    <row r="110" spans="1:50" x14ac:dyDescent="0.25">
      <c r="A110" s="81" t="s">
        <v>1095</v>
      </c>
      <c r="B110" s="792" t="s">
        <v>99</v>
      </c>
      <c r="C110" s="793"/>
      <c r="D110" s="25" t="s">
        <v>10</v>
      </c>
      <c r="E110" s="29">
        <v>1</v>
      </c>
      <c r="F110" s="37"/>
      <c r="G110" s="37"/>
      <c r="AS110" s="189"/>
      <c r="AT110" s="118" t="s">
        <v>214</v>
      </c>
      <c r="AU110" s="119" t="s">
        <v>334</v>
      </c>
      <c r="AV110" s="122"/>
      <c r="AW110" s="122"/>
      <c r="AX110" s="122"/>
    </row>
    <row r="111" spans="1:50" x14ac:dyDescent="0.25">
      <c r="A111" s="81" t="s">
        <v>1096</v>
      </c>
      <c r="B111" s="792" t="s">
        <v>100</v>
      </c>
      <c r="C111" s="793"/>
      <c r="D111" s="25" t="s">
        <v>10</v>
      </c>
      <c r="E111" s="29">
        <v>1</v>
      </c>
      <c r="F111" s="37"/>
      <c r="G111" s="37"/>
      <c r="AS111" s="189"/>
      <c r="AT111" s="118" t="s">
        <v>214</v>
      </c>
      <c r="AU111" s="119" t="s">
        <v>335</v>
      </c>
      <c r="AV111" s="122"/>
      <c r="AW111" s="122"/>
      <c r="AX111" s="122"/>
    </row>
    <row r="112" spans="1:50" x14ac:dyDescent="0.25">
      <c r="A112" s="81" t="s">
        <v>1097</v>
      </c>
      <c r="B112" s="792" t="s">
        <v>101</v>
      </c>
      <c r="C112" s="793"/>
      <c r="D112" s="25" t="s">
        <v>10</v>
      </c>
      <c r="E112" s="29">
        <v>1</v>
      </c>
      <c r="F112" s="37"/>
      <c r="G112" s="37"/>
      <c r="AS112" s="189"/>
      <c r="AT112" s="118" t="s">
        <v>214</v>
      </c>
      <c r="AU112" s="119" t="s">
        <v>336</v>
      </c>
      <c r="AV112" s="122"/>
      <c r="AW112" s="122"/>
      <c r="AX112" s="122"/>
    </row>
    <row r="113" spans="1:50" x14ac:dyDescent="0.25">
      <c r="A113" s="81" t="s">
        <v>1098</v>
      </c>
      <c r="B113" s="792" t="s">
        <v>102</v>
      </c>
      <c r="C113" s="793"/>
      <c r="D113" s="25" t="s">
        <v>10</v>
      </c>
      <c r="E113" s="29">
        <v>1</v>
      </c>
      <c r="F113" s="37"/>
      <c r="G113" s="37"/>
      <c r="AS113" s="189"/>
      <c r="AT113" s="118" t="s">
        <v>214</v>
      </c>
      <c r="AU113" s="119" t="s">
        <v>337</v>
      </c>
      <c r="AV113" s="122"/>
      <c r="AW113" s="122"/>
      <c r="AX113" s="122"/>
    </row>
    <row r="114" spans="1:50" x14ac:dyDescent="0.25">
      <c r="A114" s="81" t="s">
        <v>1099</v>
      </c>
      <c r="B114" s="792" t="s">
        <v>103</v>
      </c>
      <c r="C114" s="793"/>
      <c r="D114" s="25" t="s">
        <v>10</v>
      </c>
      <c r="E114" s="29">
        <v>1</v>
      </c>
      <c r="F114" s="37"/>
      <c r="G114" s="37"/>
      <c r="AS114" s="189"/>
      <c r="AT114" s="118" t="s">
        <v>214</v>
      </c>
      <c r="AU114" s="119" t="s">
        <v>338</v>
      </c>
      <c r="AV114" s="122"/>
      <c r="AW114" s="122"/>
      <c r="AX114" s="122"/>
    </row>
    <row r="115" spans="1:50" x14ac:dyDescent="0.25">
      <c r="A115" s="81" t="s">
        <v>1100</v>
      </c>
      <c r="B115" s="792" t="s">
        <v>104</v>
      </c>
      <c r="C115" s="793"/>
      <c r="D115" s="25" t="s">
        <v>10</v>
      </c>
      <c r="E115" s="29">
        <v>1</v>
      </c>
      <c r="F115" s="37"/>
      <c r="G115" s="37"/>
      <c r="AS115" s="189"/>
      <c r="AT115" s="118" t="s">
        <v>216</v>
      </c>
      <c r="AU115" s="119" t="s">
        <v>339</v>
      </c>
      <c r="AV115" s="122"/>
      <c r="AW115" s="122"/>
      <c r="AX115" s="122"/>
    </row>
    <row r="116" spans="1:50" x14ac:dyDescent="0.25">
      <c r="A116" s="82" t="s">
        <v>105</v>
      </c>
      <c r="B116" s="794" t="s">
        <v>916</v>
      </c>
      <c r="C116" s="706"/>
      <c r="D116" s="30" t="s">
        <v>10</v>
      </c>
      <c r="E116" s="29" t="s">
        <v>1334</v>
      </c>
      <c r="F116" s="37"/>
      <c r="G116" s="64"/>
      <c r="AS116" s="189"/>
      <c r="AT116" s="118" t="s">
        <v>218</v>
      </c>
      <c r="AU116" s="119" t="s">
        <v>340</v>
      </c>
      <c r="AV116" s="122"/>
      <c r="AW116" s="122"/>
      <c r="AX116" s="122"/>
    </row>
    <row r="117" spans="1:50" ht="47.25" x14ac:dyDescent="0.25">
      <c r="A117" s="27" t="s">
        <v>69</v>
      </c>
      <c r="B117" s="705" t="s">
        <v>11</v>
      </c>
      <c r="C117" s="706"/>
      <c r="D117" s="120" t="s">
        <v>12</v>
      </c>
      <c r="E117" s="120" t="s">
        <v>13</v>
      </c>
      <c r="F117" s="857" t="s">
        <v>14</v>
      </c>
      <c r="G117" s="857"/>
      <c r="AS117" s="189"/>
      <c r="AT117" s="118" t="s">
        <v>218</v>
      </c>
      <c r="AU117" s="119" t="s">
        <v>341</v>
      </c>
      <c r="AV117" s="122"/>
      <c r="AW117" s="122"/>
      <c r="AX117" s="122"/>
    </row>
    <row r="118" spans="1:50" ht="15.75" customHeight="1" x14ac:dyDescent="0.25">
      <c r="A118" s="83" t="s">
        <v>22</v>
      </c>
      <c r="B118" s="795"/>
      <c r="C118" s="796"/>
      <c r="D118" s="169"/>
      <c r="E118" s="19"/>
      <c r="F118" s="810"/>
      <c r="G118" s="810"/>
      <c r="AS118" s="189"/>
      <c r="AT118" s="118" t="s">
        <v>220</v>
      </c>
      <c r="AU118" s="119" t="s">
        <v>342</v>
      </c>
      <c r="AV118" s="122"/>
      <c r="AW118" s="122"/>
      <c r="AX118" s="122"/>
    </row>
    <row r="119" spans="1:50" ht="31.5" x14ac:dyDescent="0.25">
      <c r="A119" s="193"/>
      <c r="B119" s="898"/>
      <c r="C119" s="899"/>
      <c r="D119" s="19" t="s">
        <v>53</v>
      </c>
      <c r="E119" s="19" t="s">
        <v>1313</v>
      </c>
      <c r="F119" s="848"/>
      <c r="G119" s="900"/>
      <c r="AS119" s="189"/>
      <c r="AT119" s="118" t="s">
        <v>220</v>
      </c>
      <c r="AU119" s="119" t="s">
        <v>344</v>
      </c>
      <c r="AV119" s="122"/>
      <c r="AW119" s="122"/>
      <c r="AX119" s="122"/>
    </row>
    <row r="120" spans="1:50" ht="47.25" customHeight="1" x14ac:dyDescent="0.25">
      <c r="A120" s="84"/>
      <c r="B120" s="791" t="s">
        <v>23</v>
      </c>
      <c r="C120" s="779"/>
      <c r="D120" s="19"/>
      <c r="E120" s="19"/>
      <c r="F120" s="848"/>
      <c r="G120" s="900"/>
      <c r="AS120" s="189"/>
      <c r="AT120" s="118" t="s">
        <v>220</v>
      </c>
      <c r="AU120" s="119" t="s">
        <v>345</v>
      </c>
      <c r="AV120" s="122"/>
      <c r="AW120" s="122"/>
      <c r="AX120" s="122"/>
    </row>
    <row r="121" spans="1:50" ht="32.25" customHeight="1" x14ac:dyDescent="0.25">
      <c r="A121" s="86">
        <v>1</v>
      </c>
      <c r="B121" s="790" t="s">
        <v>917</v>
      </c>
      <c r="C121" s="777"/>
      <c r="D121" s="19"/>
      <c r="E121" s="19"/>
      <c r="F121" s="848"/>
      <c r="G121" s="900"/>
      <c r="AS121" s="189"/>
      <c r="AT121" s="118" t="s">
        <v>220</v>
      </c>
      <c r="AU121" s="119" t="s">
        <v>346</v>
      </c>
      <c r="AV121" s="122"/>
      <c r="AW121" s="122"/>
      <c r="AX121" s="122"/>
    </row>
    <row r="122" spans="1:50" x14ac:dyDescent="0.25">
      <c r="A122" s="87" t="s">
        <v>66</v>
      </c>
      <c r="B122" s="791" t="s">
        <v>2</v>
      </c>
      <c r="C122" s="779"/>
      <c r="D122" s="19"/>
      <c r="E122" s="19"/>
      <c r="F122" s="848"/>
      <c r="G122" s="900"/>
      <c r="AS122" s="189"/>
      <c r="AT122" s="118" t="s">
        <v>220</v>
      </c>
      <c r="AU122" s="119" t="s">
        <v>347</v>
      </c>
      <c r="AV122" s="122"/>
      <c r="AW122" s="122"/>
      <c r="AX122" s="122"/>
    </row>
    <row r="123" spans="1:50" x14ac:dyDescent="0.25">
      <c r="A123" s="87" t="s">
        <v>67</v>
      </c>
      <c r="B123" s="791" t="s">
        <v>18</v>
      </c>
      <c r="C123" s="779"/>
      <c r="D123" s="19"/>
      <c r="E123" s="19"/>
      <c r="F123" s="848"/>
      <c r="G123" s="900"/>
      <c r="AS123" s="189"/>
      <c r="AT123" s="118" t="s">
        <v>220</v>
      </c>
      <c r="AU123" s="119" t="s">
        <v>348</v>
      </c>
      <c r="AV123" s="122"/>
      <c r="AW123" s="122"/>
      <c r="AX123" s="122"/>
    </row>
    <row r="124" spans="1:50" ht="30" customHeight="1" x14ac:dyDescent="0.25">
      <c r="A124" s="86">
        <v>2</v>
      </c>
      <c r="B124" s="789" t="s">
        <v>24</v>
      </c>
      <c r="C124" s="787"/>
      <c r="D124" s="19"/>
      <c r="E124" s="19"/>
      <c r="F124" s="848"/>
      <c r="G124" s="900"/>
      <c r="AS124" s="189"/>
      <c r="AT124" s="118" t="s">
        <v>220</v>
      </c>
      <c r="AU124" s="119" t="s">
        <v>349</v>
      </c>
      <c r="AV124" s="122"/>
      <c r="AW124" s="122"/>
      <c r="AX124" s="122"/>
    </row>
    <row r="125" spans="1:50" x14ac:dyDescent="0.25">
      <c r="A125" s="87" t="s">
        <v>66</v>
      </c>
      <c r="B125" s="789" t="s">
        <v>2</v>
      </c>
      <c r="C125" s="787"/>
      <c r="D125" s="19"/>
      <c r="E125" s="19"/>
      <c r="F125" s="848"/>
      <c r="G125" s="900"/>
      <c r="AS125" s="189"/>
      <c r="AT125" s="118" t="s">
        <v>220</v>
      </c>
      <c r="AU125" s="119" t="s">
        <v>350</v>
      </c>
      <c r="AV125" s="122"/>
      <c r="AW125" s="122"/>
      <c r="AX125" s="122"/>
    </row>
    <row r="126" spans="1:50" x14ac:dyDescent="0.25">
      <c r="A126" s="87" t="s">
        <v>67</v>
      </c>
      <c r="B126" s="789" t="s">
        <v>18</v>
      </c>
      <c r="C126" s="787"/>
      <c r="D126" s="19"/>
      <c r="E126" s="19"/>
      <c r="F126" s="848"/>
      <c r="G126" s="900"/>
      <c r="AS126" s="189"/>
      <c r="AT126" s="118" t="s">
        <v>220</v>
      </c>
      <c r="AU126" s="119" t="s">
        <v>351</v>
      </c>
      <c r="AV126" s="122"/>
      <c r="AW126" s="122"/>
      <c r="AX126" s="122"/>
    </row>
    <row r="127" spans="1:50" ht="30" customHeight="1" x14ac:dyDescent="0.25">
      <c r="A127" s="54">
        <v>3</v>
      </c>
      <c r="B127" s="789" t="s">
        <v>25</v>
      </c>
      <c r="C127" s="787"/>
      <c r="D127" s="19"/>
      <c r="E127" s="19"/>
      <c r="F127" s="848"/>
      <c r="G127" s="900"/>
      <c r="AS127" s="189"/>
      <c r="AT127" s="118" t="s">
        <v>220</v>
      </c>
      <c r="AU127" s="119" t="s">
        <v>352</v>
      </c>
      <c r="AV127" s="122"/>
      <c r="AW127" s="122"/>
      <c r="AX127" s="122"/>
    </row>
    <row r="128" spans="1:50" x14ac:dyDescent="0.25">
      <c r="A128" s="77" t="s">
        <v>66</v>
      </c>
      <c r="B128" s="789" t="s">
        <v>1082</v>
      </c>
      <c r="C128" s="787"/>
      <c r="D128" s="21"/>
      <c r="E128" s="21"/>
      <c r="F128" s="848"/>
      <c r="G128" s="900"/>
      <c r="AS128" s="189"/>
      <c r="AT128" s="118" t="s">
        <v>222</v>
      </c>
      <c r="AU128" s="119" t="s">
        <v>353</v>
      </c>
      <c r="AV128" s="122"/>
      <c r="AW128" s="122"/>
      <c r="AX128" s="122"/>
    </row>
    <row r="129" spans="1:50" x14ac:dyDescent="0.25">
      <c r="A129" s="78" t="s">
        <v>67</v>
      </c>
      <c r="B129" s="789" t="s">
        <v>958</v>
      </c>
      <c r="C129" s="787"/>
      <c r="D129" s="21"/>
      <c r="E129" s="21"/>
      <c r="F129" s="848"/>
      <c r="G129" s="900"/>
      <c r="AS129" s="189"/>
      <c r="AT129" s="118" t="s">
        <v>224</v>
      </c>
      <c r="AU129" s="119" t="s">
        <v>354</v>
      </c>
      <c r="AV129" s="122"/>
      <c r="AW129" s="122"/>
      <c r="AX129" s="122"/>
    </row>
    <row r="130" spans="1:50" ht="15" customHeight="1" x14ac:dyDescent="0.25">
      <c r="A130" s="78" t="s">
        <v>68</v>
      </c>
      <c r="B130" s="789" t="s">
        <v>3</v>
      </c>
      <c r="C130" s="787"/>
      <c r="D130" s="21"/>
      <c r="E130" s="21"/>
      <c r="F130" s="848"/>
      <c r="G130" s="900"/>
      <c r="AS130" s="189"/>
      <c r="AT130" s="118" t="s">
        <v>224</v>
      </c>
      <c r="AU130" s="119" t="s">
        <v>355</v>
      </c>
      <c r="AV130" s="122"/>
      <c r="AW130" s="122"/>
      <c r="AX130" s="122"/>
    </row>
    <row r="131" spans="1:50" x14ac:dyDescent="0.25">
      <c r="A131" s="79" t="s">
        <v>959</v>
      </c>
      <c r="B131" s="786" t="s">
        <v>4</v>
      </c>
      <c r="C131" s="787"/>
      <c r="D131" s="21"/>
      <c r="E131" s="21"/>
      <c r="F131" s="848"/>
      <c r="G131" s="900"/>
      <c r="AS131" s="189"/>
      <c r="AT131" s="118" t="s">
        <v>224</v>
      </c>
      <c r="AU131" s="119" t="s">
        <v>356</v>
      </c>
      <c r="AV131" s="122"/>
      <c r="AW131" s="122"/>
      <c r="AX131" s="122"/>
    </row>
    <row r="132" spans="1:50" ht="47.25" customHeight="1" x14ac:dyDescent="0.25">
      <c r="A132" s="54">
        <v>4</v>
      </c>
      <c r="B132" s="680" t="s">
        <v>6</v>
      </c>
      <c r="C132" s="681"/>
      <c r="D132" s="23"/>
      <c r="E132" s="23"/>
      <c r="F132" s="848"/>
      <c r="G132" s="900"/>
      <c r="AS132" s="189"/>
      <c r="AT132" s="118" t="s">
        <v>224</v>
      </c>
      <c r="AU132" s="119" t="s">
        <v>357</v>
      </c>
      <c r="AV132" s="122"/>
      <c r="AW132" s="122"/>
      <c r="AX132" s="122"/>
    </row>
    <row r="133" spans="1:50" x14ac:dyDescent="0.25">
      <c r="A133" s="77" t="s">
        <v>66</v>
      </c>
      <c r="B133" s="788" t="s">
        <v>1082</v>
      </c>
      <c r="C133" s="785"/>
      <c r="D133" s="21"/>
      <c r="E133" s="21"/>
      <c r="F133" s="848"/>
      <c r="G133" s="900"/>
      <c r="AS133" s="189"/>
      <c r="AT133" s="118" t="s">
        <v>224</v>
      </c>
      <c r="AU133" s="119" t="s">
        <v>358</v>
      </c>
      <c r="AV133" s="122"/>
      <c r="AW133" s="122"/>
      <c r="AX133" s="122"/>
    </row>
    <row r="134" spans="1:50" x14ac:dyDescent="0.25">
      <c r="A134" s="78" t="s">
        <v>67</v>
      </c>
      <c r="B134" s="788" t="s">
        <v>958</v>
      </c>
      <c r="C134" s="785"/>
      <c r="D134" s="21"/>
      <c r="E134" s="21"/>
      <c r="F134" s="848"/>
      <c r="G134" s="900"/>
      <c r="AS134" s="189"/>
      <c r="AT134" s="118" t="s">
        <v>224</v>
      </c>
      <c r="AU134" s="119" t="s">
        <v>359</v>
      </c>
      <c r="AV134" s="122"/>
      <c r="AW134" s="122"/>
      <c r="AX134" s="122"/>
    </row>
    <row r="135" spans="1:50" x14ac:dyDescent="0.25">
      <c r="A135" s="78" t="s">
        <v>68</v>
      </c>
      <c r="B135" s="788" t="s">
        <v>3</v>
      </c>
      <c r="C135" s="785"/>
      <c r="D135" s="21"/>
      <c r="E135" s="21"/>
      <c r="F135" s="848"/>
      <c r="G135" s="900"/>
      <c r="AS135" s="189"/>
      <c r="AT135" s="118" t="s">
        <v>224</v>
      </c>
      <c r="AU135" s="119" t="s">
        <v>360</v>
      </c>
      <c r="AV135" s="122"/>
      <c r="AW135" s="122"/>
      <c r="AX135" s="122"/>
    </row>
    <row r="136" spans="1:50" ht="24" customHeight="1" x14ac:dyDescent="0.25">
      <c r="A136" s="79" t="s">
        <v>959</v>
      </c>
      <c r="B136" s="784" t="s">
        <v>4</v>
      </c>
      <c r="C136" s="785"/>
      <c r="D136" s="21"/>
      <c r="E136" s="21"/>
      <c r="F136" s="848"/>
      <c r="G136" s="900"/>
      <c r="AS136" s="189"/>
      <c r="AT136" s="118" t="s">
        <v>224</v>
      </c>
      <c r="AU136" s="119" t="s">
        <v>361</v>
      </c>
      <c r="AV136" s="122"/>
      <c r="AW136" s="122"/>
      <c r="AX136" s="122"/>
    </row>
    <row r="137" spans="1:50" x14ac:dyDescent="0.25">
      <c r="A137" s="88" t="s">
        <v>106</v>
      </c>
      <c r="B137" s="136" t="s">
        <v>1274</v>
      </c>
      <c r="C137" s="137"/>
      <c r="D137" s="61" t="s">
        <v>7</v>
      </c>
      <c r="E137" s="61" t="s">
        <v>8</v>
      </c>
      <c r="F137" s="24" t="s">
        <v>9</v>
      </c>
      <c r="G137" s="121" t="s">
        <v>1081</v>
      </c>
      <c r="AS137" s="189"/>
      <c r="AT137" s="118" t="s">
        <v>224</v>
      </c>
      <c r="AU137" s="119" t="s">
        <v>362</v>
      </c>
      <c r="AV137" s="122"/>
      <c r="AW137" s="122"/>
      <c r="AX137" s="122"/>
    </row>
    <row r="138" spans="1:50" x14ac:dyDescent="0.25">
      <c r="A138" s="89" t="s">
        <v>1101</v>
      </c>
      <c r="B138" s="782" t="s">
        <v>954</v>
      </c>
      <c r="C138" s="783"/>
      <c r="D138" s="194" t="s">
        <v>10</v>
      </c>
      <c r="E138" s="36" t="s">
        <v>955</v>
      </c>
      <c r="F138" s="37"/>
      <c r="G138" s="37"/>
      <c r="AS138" s="189"/>
      <c r="AT138" s="118" t="s">
        <v>224</v>
      </c>
      <c r="AU138" s="119" t="s">
        <v>363</v>
      </c>
      <c r="AV138" s="122"/>
      <c r="AW138" s="122"/>
      <c r="AX138" s="122"/>
    </row>
    <row r="139" spans="1:50" x14ac:dyDescent="0.25">
      <c r="A139" s="89" t="s">
        <v>1102</v>
      </c>
      <c r="B139" s="782" t="s">
        <v>928</v>
      </c>
      <c r="C139" s="783"/>
      <c r="D139" s="194" t="s">
        <v>915</v>
      </c>
      <c r="E139" s="194">
        <v>1</v>
      </c>
      <c r="F139" s="37"/>
      <c r="G139" s="37"/>
      <c r="AS139" s="189"/>
      <c r="AT139" s="118" t="s">
        <v>224</v>
      </c>
      <c r="AU139" s="119" t="s">
        <v>364</v>
      </c>
      <c r="AV139" s="122"/>
      <c r="AW139" s="122"/>
      <c r="AX139" s="122"/>
    </row>
    <row r="140" spans="1:50" x14ac:dyDescent="0.25">
      <c r="A140" s="89" t="s">
        <v>1103</v>
      </c>
      <c r="B140" s="782" t="s">
        <v>956</v>
      </c>
      <c r="C140" s="783"/>
      <c r="D140" s="25" t="s">
        <v>10</v>
      </c>
      <c r="E140" s="92">
        <v>2</v>
      </c>
      <c r="F140" s="37"/>
      <c r="G140" s="37"/>
      <c r="AS140" s="189"/>
      <c r="AT140" s="118" t="s">
        <v>224</v>
      </c>
      <c r="AU140" s="119" t="s">
        <v>365</v>
      </c>
      <c r="AV140" s="122"/>
      <c r="AW140" s="122"/>
      <c r="AX140" s="122"/>
    </row>
    <row r="141" spans="1:50" x14ac:dyDescent="0.25">
      <c r="A141" s="89" t="s">
        <v>1104</v>
      </c>
      <c r="B141" s="782" t="s">
        <v>118</v>
      </c>
      <c r="C141" s="783"/>
      <c r="D141" s="25" t="s">
        <v>10</v>
      </c>
      <c r="E141" s="25">
        <v>2</v>
      </c>
      <c r="F141" s="37"/>
      <c r="G141" s="37"/>
      <c r="AS141" s="189"/>
      <c r="AT141" s="118" t="s">
        <v>224</v>
      </c>
      <c r="AU141" s="119" t="s">
        <v>366</v>
      </c>
      <c r="AV141" s="122"/>
      <c r="AW141" s="122"/>
      <c r="AX141" s="122"/>
    </row>
    <row r="142" spans="1:50" x14ac:dyDescent="0.25">
      <c r="A142" s="89" t="s">
        <v>1105</v>
      </c>
      <c r="B142" s="782" t="s">
        <v>929</v>
      </c>
      <c r="C142" s="783"/>
      <c r="D142" s="25" t="s">
        <v>10</v>
      </c>
      <c r="E142" s="25">
        <v>1</v>
      </c>
      <c r="F142" s="37"/>
      <c r="G142" s="37"/>
      <c r="AS142" s="189"/>
      <c r="AT142" s="118" t="s">
        <v>224</v>
      </c>
      <c r="AU142" s="119" t="s">
        <v>367</v>
      </c>
      <c r="AV142" s="122"/>
      <c r="AW142" s="122"/>
      <c r="AX142" s="122"/>
    </row>
    <row r="143" spans="1:50" x14ac:dyDescent="0.25">
      <c r="A143" s="89" t="s">
        <v>1106</v>
      </c>
      <c r="B143" s="782" t="s">
        <v>930</v>
      </c>
      <c r="C143" s="783"/>
      <c r="D143" s="25" t="s">
        <v>10</v>
      </c>
      <c r="E143" s="25">
        <v>1</v>
      </c>
      <c r="F143" s="37"/>
      <c r="G143" s="37"/>
      <c r="AS143" s="189"/>
      <c r="AT143" s="118" t="s">
        <v>224</v>
      </c>
      <c r="AU143" s="119" t="s">
        <v>368</v>
      </c>
      <c r="AV143" s="122"/>
      <c r="AW143" s="122"/>
      <c r="AX143" s="122"/>
    </row>
    <row r="144" spans="1:50" x14ac:dyDescent="0.25">
      <c r="A144" s="89" t="s">
        <v>1107</v>
      </c>
      <c r="B144" s="782" t="s">
        <v>931</v>
      </c>
      <c r="C144" s="783"/>
      <c r="D144" s="25" t="s">
        <v>10</v>
      </c>
      <c r="E144" s="25">
        <v>1</v>
      </c>
      <c r="F144" s="37"/>
      <c r="G144" s="37"/>
      <c r="AS144" s="189"/>
      <c r="AT144" s="118" t="s">
        <v>224</v>
      </c>
      <c r="AU144" s="119" t="s">
        <v>369</v>
      </c>
      <c r="AV144" s="122"/>
      <c r="AW144" s="122"/>
      <c r="AX144" s="122"/>
    </row>
    <row r="145" spans="1:50" x14ac:dyDescent="0.25">
      <c r="A145" s="89" t="s">
        <v>1108</v>
      </c>
      <c r="B145" s="782" t="s">
        <v>957</v>
      </c>
      <c r="C145" s="783"/>
      <c r="D145" s="25" t="s">
        <v>10</v>
      </c>
      <c r="E145" s="25">
        <v>1</v>
      </c>
      <c r="F145" s="37"/>
      <c r="G145" s="37"/>
      <c r="AS145" s="189"/>
      <c r="AT145" s="118" t="s">
        <v>224</v>
      </c>
      <c r="AU145" s="119" t="s">
        <v>370</v>
      </c>
      <c r="AV145" s="122"/>
      <c r="AW145" s="122"/>
      <c r="AX145" s="122"/>
    </row>
    <row r="146" spans="1:50" x14ac:dyDescent="0.25">
      <c r="A146" s="89" t="s">
        <v>1109</v>
      </c>
      <c r="B146" s="782" t="s">
        <v>932</v>
      </c>
      <c r="C146" s="783"/>
      <c r="D146" s="25" t="s">
        <v>10</v>
      </c>
      <c r="E146" s="25">
        <v>1</v>
      </c>
      <c r="F146" s="37"/>
      <c r="G146" s="37"/>
      <c r="AS146" s="189"/>
      <c r="AT146" s="118" t="s">
        <v>224</v>
      </c>
      <c r="AU146" s="119" t="s">
        <v>371</v>
      </c>
      <c r="AV146" s="122"/>
      <c r="AW146" s="122"/>
      <c r="AX146" s="122"/>
    </row>
    <row r="147" spans="1:50" x14ac:dyDescent="0.25">
      <c r="A147" s="89" t="s">
        <v>1110</v>
      </c>
      <c r="B147" s="782" t="s">
        <v>933</v>
      </c>
      <c r="C147" s="783"/>
      <c r="D147" s="25" t="s">
        <v>10</v>
      </c>
      <c r="E147" s="25">
        <v>1</v>
      </c>
      <c r="F147" s="37"/>
      <c r="G147" s="37"/>
      <c r="AS147" s="189"/>
      <c r="AT147" s="118" t="s">
        <v>224</v>
      </c>
      <c r="AU147" s="119" t="s">
        <v>372</v>
      </c>
      <c r="AV147" s="122"/>
      <c r="AW147" s="122"/>
      <c r="AX147" s="122"/>
    </row>
    <row r="148" spans="1:50" x14ac:dyDescent="0.25">
      <c r="A148" s="89" t="s">
        <v>1111</v>
      </c>
      <c r="B148" s="782" t="s">
        <v>934</v>
      </c>
      <c r="C148" s="783"/>
      <c r="D148" s="25" t="s">
        <v>10</v>
      </c>
      <c r="E148" s="25">
        <v>1</v>
      </c>
      <c r="F148" s="37"/>
      <c r="G148" s="37"/>
      <c r="AS148" s="189"/>
      <c r="AT148" s="118" t="s">
        <v>224</v>
      </c>
      <c r="AU148" s="119" t="s">
        <v>373</v>
      </c>
      <c r="AV148" s="122"/>
      <c r="AW148" s="122"/>
      <c r="AX148" s="122"/>
    </row>
    <row r="149" spans="1:50" x14ac:dyDescent="0.25">
      <c r="A149" s="89" t="s">
        <v>1112</v>
      </c>
      <c r="B149" s="782" t="s">
        <v>933</v>
      </c>
      <c r="C149" s="783"/>
      <c r="D149" s="25" t="s">
        <v>10</v>
      </c>
      <c r="E149" s="25">
        <v>1</v>
      </c>
      <c r="F149" s="37"/>
      <c r="G149" s="37"/>
      <c r="AS149" s="189"/>
      <c r="AT149" s="118" t="s">
        <v>224</v>
      </c>
      <c r="AU149" s="119" t="s">
        <v>374</v>
      </c>
      <c r="AV149" s="122"/>
      <c r="AW149" s="122"/>
      <c r="AX149" s="122"/>
    </row>
    <row r="150" spans="1:50" x14ac:dyDescent="0.25">
      <c r="A150" s="89" t="s">
        <v>1113</v>
      </c>
      <c r="B150" s="782" t="s">
        <v>934</v>
      </c>
      <c r="C150" s="783"/>
      <c r="D150" s="25" t="s">
        <v>10</v>
      </c>
      <c r="E150" s="25">
        <v>1</v>
      </c>
      <c r="F150" s="37"/>
      <c r="G150" s="37"/>
      <c r="AS150" s="189"/>
      <c r="AT150" s="118" t="s">
        <v>224</v>
      </c>
      <c r="AU150" s="119" t="s">
        <v>375</v>
      </c>
      <c r="AV150" s="122"/>
      <c r="AW150" s="122"/>
      <c r="AX150" s="122"/>
    </row>
    <row r="151" spans="1:50" x14ac:dyDescent="0.25">
      <c r="A151" s="89" t="s">
        <v>1114</v>
      </c>
      <c r="B151" s="782" t="s">
        <v>943</v>
      </c>
      <c r="C151" s="783"/>
      <c r="D151" s="25" t="s">
        <v>10</v>
      </c>
      <c r="E151" s="25">
        <v>1</v>
      </c>
      <c r="F151" s="37"/>
      <c r="G151" s="37"/>
      <c r="AS151" s="189"/>
      <c r="AT151" s="118" t="s">
        <v>224</v>
      </c>
      <c r="AU151" s="119" t="s">
        <v>376</v>
      </c>
      <c r="AV151" s="122"/>
      <c r="AW151" s="122"/>
      <c r="AX151" s="122"/>
    </row>
    <row r="152" spans="1:50" x14ac:dyDescent="0.25">
      <c r="A152" s="89" t="s">
        <v>1115</v>
      </c>
      <c r="B152" s="782" t="s">
        <v>944</v>
      </c>
      <c r="C152" s="783"/>
      <c r="D152" s="25" t="s">
        <v>10</v>
      </c>
      <c r="E152" s="25">
        <v>1</v>
      </c>
      <c r="F152" s="37"/>
      <c r="G152" s="37"/>
      <c r="AS152" s="189"/>
      <c r="AT152" s="118" t="s">
        <v>224</v>
      </c>
      <c r="AU152" s="119" t="s">
        <v>377</v>
      </c>
      <c r="AV152" s="122"/>
      <c r="AW152" s="122"/>
      <c r="AX152" s="122"/>
    </row>
    <row r="153" spans="1:50" x14ac:dyDescent="0.25">
      <c r="A153" s="89" t="s">
        <v>1116</v>
      </c>
      <c r="B153" s="782" t="s">
        <v>945</v>
      </c>
      <c r="C153" s="783"/>
      <c r="D153" s="25" t="s">
        <v>10</v>
      </c>
      <c r="E153" s="25">
        <v>1</v>
      </c>
      <c r="F153" s="37"/>
      <c r="G153" s="37"/>
      <c r="AS153" s="189"/>
      <c r="AT153" s="118" t="s">
        <v>224</v>
      </c>
      <c r="AU153" s="119" t="s">
        <v>378</v>
      </c>
      <c r="AV153" s="122"/>
      <c r="AW153" s="122"/>
      <c r="AX153" s="122"/>
    </row>
    <row r="154" spans="1:50" x14ac:dyDescent="0.25">
      <c r="A154" s="89" t="s">
        <v>1117</v>
      </c>
      <c r="B154" s="782" t="s">
        <v>946</v>
      </c>
      <c r="C154" s="783"/>
      <c r="D154" s="25" t="s">
        <v>10</v>
      </c>
      <c r="E154" s="25">
        <v>1</v>
      </c>
      <c r="F154" s="37"/>
      <c r="G154" s="37"/>
      <c r="AS154" s="189"/>
      <c r="AT154" s="118" t="s">
        <v>224</v>
      </c>
      <c r="AU154" s="119" t="s">
        <v>379</v>
      </c>
      <c r="AV154" s="122"/>
      <c r="AW154" s="122"/>
      <c r="AX154" s="122"/>
    </row>
    <row r="155" spans="1:50" x14ac:dyDescent="0.25">
      <c r="A155" s="89" t="s">
        <v>1118</v>
      </c>
      <c r="B155" s="782" t="s">
        <v>947</v>
      </c>
      <c r="C155" s="783"/>
      <c r="D155" s="25" t="s">
        <v>10</v>
      </c>
      <c r="E155" s="25">
        <v>1</v>
      </c>
      <c r="F155" s="37"/>
      <c r="G155" s="37"/>
      <c r="AS155" s="189"/>
      <c r="AT155" s="118" t="s">
        <v>224</v>
      </c>
      <c r="AU155" s="119" t="s">
        <v>380</v>
      </c>
      <c r="AV155" s="122"/>
      <c r="AW155" s="122"/>
      <c r="AX155" s="122"/>
    </row>
    <row r="156" spans="1:50" x14ac:dyDescent="0.25">
      <c r="A156" s="89" t="s">
        <v>1119</v>
      </c>
      <c r="B156" s="782" t="s">
        <v>948</v>
      </c>
      <c r="C156" s="783"/>
      <c r="D156" s="25" t="s">
        <v>10</v>
      </c>
      <c r="E156" s="25">
        <v>1</v>
      </c>
      <c r="F156" s="37"/>
      <c r="G156" s="37"/>
      <c r="AS156" s="189"/>
      <c r="AT156" s="118" t="s">
        <v>224</v>
      </c>
      <c r="AU156" s="119" t="s">
        <v>381</v>
      </c>
      <c r="AV156" s="122"/>
      <c r="AW156" s="122"/>
      <c r="AX156" s="122"/>
    </row>
    <row r="157" spans="1:50" x14ac:dyDescent="0.25">
      <c r="A157" s="89" t="s">
        <v>1120</v>
      </c>
      <c r="B157" s="782" t="s">
        <v>949</v>
      </c>
      <c r="C157" s="783"/>
      <c r="D157" s="25" t="s">
        <v>10</v>
      </c>
      <c r="E157" s="25">
        <v>1</v>
      </c>
      <c r="F157" s="37"/>
      <c r="G157" s="37"/>
      <c r="AS157" s="189"/>
      <c r="AT157" s="118" t="s">
        <v>224</v>
      </c>
      <c r="AU157" s="119" t="s">
        <v>382</v>
      </c>
      <c r="AV157" s="122"/>
      <c r="AW157" s="122"/>
      <c r="AX157" s="122"/>
    </row>
    <row r="158" spans="1:50" x14ac:dyDescent="0.25">
      <c r="A158" s="89" t="s">
        <v>1121</v>
      </c>
      <c r="B158" s="782" t="s">
        <v>950</v>
      </c>
      <c r="C158" s="783"/>
      <c r="D158" s="25" t="s">
        <v>10</v>
      </c>
      <c r="E158" s="25">
        <v>1</v>
      </c>
      <c r="F158" s="37"/>
      <c r="G158" s="37"/>
      <c r="AS158" s="189"/>
      <c r="AT158" s="118" t="s">
        <v>224</v>
      </c>
      <c r="AU158" s="119" t="s">
        <v>383</v>
      </c>
      <c r="AV158" s="122"/>
      <c r="AW158" s="122"/>
      <c r="AX158" s="122"/>
    </row>
    <row r="159" spans="1:50" x14ac:dyDescent="0.25">
      <c r="A159" s="89" t="s">
        <v>107</v>
      </c>
      <c r="B159" s="782" t="s">
        <v>951</v>
      </c>
      <c r="C159" s="783"/>
      <c r="D159" s="25" t="s">
        <v>10</v>
      </c>
      <c r="E159" s="25">
        <v>1</v>
      </c>
      <c r="F159" s="37"/>
      <c r="G159" s="37"/>
      <c r="AS159" s="189"/>
      <c r="AT159" s="118" t="s">
        <v>224</v>
      </c>
      <c r="AU159" s="119" t="s">
        <v>384</v>
      </c>
      <c r="AV159" s="122"/>
      <c r="AW159" s="122"/>
      <c r="AX159" s="122"/>
    </row>
    <row r="160" spans="1:50" x14ac:dyDescent="0.25">
      <c r="A160" s="89" t="s">
        <v>108</v>
      </c>
      <c r="B160" s="782" t="s">
        <v>952</v>
      </c>
      <c r="C160" s="783"/>
      <c r="D160" s="25" t="s">
        <v>10</v>
      </c>
      <c r="E160" s="25">
        <v>1</v>
      </c>
      <c r="F160" s="37"/>
      <c r="G160" s="37"/>
      <c r="AS160" s="189"/>
      <c r="AT160" s="118" t="s">
        <v>224</v>
      </c>
      <c r="AU160" s="119" t="s">
        <v>385</v>
      </c>
      <c r="AV160" s="122"/>
      <c r="AW160" s="122"/>
      <c r="AX160" s="122"/>
    </row>
    <row r="161" spans="1:50" x14ac:dyDescent="0.25">
      <c r="A161" s="89" t="s">
        <v>109</v>
      </c>
      <c r="B161" s="782" t="s">
        <v>953</v>
      </c>
      <c r="C161" s="783"/>
      <c r="D161" s="25" t="s">
        <v>10</v>
      </c>
      <c r="E161" s="25">
        <v>1</v>
      </c>
      <c r="F161" s="37"/>
      <c r="G161" s="37"/>
      <c r="AS161" s="189"/>
      <c r="AT161" s="118" t="s">
        <v>226</v>
      </c>
      <c r="AU161" s="119" t="s">
        <v>386</v>
      </c>
      <c r="AV161" s="122"/>
      <c r="AW161" s="122"/>
      <c r="AX161" s="122"/>
    </row>
    <row r="162" spans="1:50" x14ac:dyDescent="0.25">
      <c r="A162" s="89" t="s">
        <v>110</v>
      </c>
      <c r="B162" s="782" t="s">
        <v>116</v>
      </c>
      <c r="C162" s="783"/>
      <c r="D162" s="25" t="s">
        <v>10</v>
      </c>
      <c r="E162" s="25">
        <v>1</v>
      </c>
      <c r="F162" s="37"/>
      <c r="G162" s="37"/>
      <c r="AS162" s="189"/>
      <c r="AT162" s="118" t="s">
        <v>226</v>
      </c>
      <c r="AU162" s="119" t="s">
        <v>387</v>
      </c>
      <c r="AV162" s="122"/>
      <c r="AW162" s="122"/>
      <c r="AX162" s="122"/>
    </row>
    <row r="163" spans="1:50" x14ac:dyDescent="0.25">
      <c r="A163" s="89" t="s">
        <v>111</v>
      </c>
      <c r="B163" s="782" t="s">
        <v>117</v>
      </c>
      <c r="C163" s="783"/>
      <c r="D163" s="25" t="s">
        <v>10</v>
      </c>
      <c r="E163" s="25">
        <v>1</v>
      </c>
      <c r="F163" s="37"/>
      <c r="G163" s="37"/>
      <c r="AS163" s="189"/>
      <c r="AT163" s="118" t="s">
        <v>226</v>
      </c>
      <c r="AU163" s="119" t="s">
        <v>388</v>
      </c>
      <c r="AV163" s="122"/>
      <c r="AW163" s="122"/>
      <c r="AX163" s="122"/>
    </row>
    <row r="164" spans="1:50" x14ac:dyDescent="0.25">
      <c r="A164" s="89" t="s">
        <v>112</v>
      </c>
      <c r="B164" s="782" t="s">
        <v>935</v>
      </c>
      <c r="C164" s="783"/>
      <c r="D164" s="25" t="s">
        <v>10</v>
      </c>
      <c r="E164" s="25">
        <v>1</v>
      </c>
      <c r="F164" s="37"/>
      <c r="G164" s="37"/>
      <c r="AS164" s="189"/>
      <c r="AT164" s="118" t="s">
        <v>226</v>
      </c>
      <c r="AU164" s="119" t="s">
        <v>389</v>
      </c>
      <c r="AV164" s="122"/>
      <c r="AW164" s="122"/>
      <c r="AX164" s="122"/>
    </row>
    <row r="165" spans="1:50" x14ac:dyDescent="0.25">
      <c r="A165" s="89" t="s">
        <v>113</v>
      </c>
      <c r="B165" s="782" t="s">
        <v>936</v>
      </c>
      <c r="C165" s="783"/>
      <c r="D165" s="25" t="s">
        <v>10</v>
      </c>
      <c r="E165" s="25">
        <v>1</v>
      </c>
      <c r="F165" s="37"/>
      <c r="G165" s="37"/>
      <c r="AS165" s="189"/>
      <c r="AT165" s="118" t="s">
        <v>226</v>
      </c>
      <c r="AU165" s="119" t="s">
        <v>390</v>
      </c>
      <c r="AV165" s="122"/>
      <c r="AW165" s="122"/>
      <c r="AX165" s="122"/>
    </row>
    <row r="166" spans="1:50" x14ac:dyDescent="0.25">
      <c r="A166" s="89" t="s">
        <v>114</v>
      </c>
      <c r="B166" s="782" t="s">
        <v>937</v>
      </c>
      <c r="C166" s="783"/>
      <c r="D166" s="25" t="s">
        <v>10</v>
      </c>
      <c r="E166" s="36" t="s">
        <v>955</v>
      </c>
      <c r="F166" s="37"/>
      <c r="G166" s="37"/>
      <c r="AS166" s="189"/>
      <c r="AT166" s="118" t="s">
        <v>226</v>
      </c>
      <c r="AU166" s="119" t="s">
        <v>391</v>
      </c>
      <c r="AV166" s="122"/>
      <c r="AW166" s="122"/>
      <c r="AX166" s="122"/>
    </row>
    <row r="167" spans="1:50" x14ac:dyDescent="0.25">
      <c r="A167" s="89" t="s">
        <v>115</v>
      </c>
      <c r="B167" s="782" t="s">
        <v>938</v>
      </c>
      <c r="C167" s="783"/>
      <c r="D167" s="25" t="s">
        <v>10</v>
      </c>
      <c r="E167" s="25">
        <v>1</v>
      </c>
      <c r="F167" s="37"/>
      <c r="G167" s="37"/>
      <c r="AS167" s="189"/>
      <c r="AT167" s="118" t="s">
        <v>226</v>
      </c>
      <c r="AU167" s="119" t="s">
        <v>392</v>
      </c>
      <c r="AV167" s="122"/>
      <c r="AW167" s="122"/>
      <c r="AX167" s="122"/>
    </row>
    <row r="168" spans="1:50" x14ac:dyDescent="0.25">
      <c r="A168" s="89" t="s">
        <v>1122</v>
      </c>
      <c r="B168" s="782" t="s">
        <v>939</v>
      </c>
      <c r="C168" s="783"/>
      <c r="D168" s="25" t="s">
        <v>10</v>
      </c>
      <c r="E168" s="25">
        <v>1</v>
      </c>
      <c r="F168" s="37"/>
      <c r="G168" s="37"/>
      <c r="AS168" s="189"/>
      <c r="AT168" s="118" t="s">
        <v>226</v>
      </c>
      <c r="AU168" s="119" t="s">
        <v>393</v>
      </c>
      <c r="AV168" s="122"/>
      <c r="AW168" s="122"/>
      <c r="AX168" s="122"/>
    </row>
    <row r="169" spans="1:50" x14ac:dyDescent="0.25">
      <c r="A169" s="89" t="s">
        <v>1123</v>
      </c>
      <c r="B169" s="782" t="s">
        <v>940</v>
      </c>
      <c r="C169" s="783"/>
      <c r="D169" s="25" t="s">
        <v>10</v>
      </c>
      <c r="E169" s="25">
        <v>1</v>
      </c>
      <c r="F169" s="37"/>
      <c r="G169" s="37"/>
      <c r="AS169" s="189"/>
      <c r="AT169" s="118" t="s">
        <v>226</v>
      </c>
      <c r="AU169" s="119" t="s">
        <v>394</v>
      </c>
      <c r="AV169" s="122"/>
      <c r="AW169" s="122"/>
      <c r="AX169" s="122"/>
    </row>
    <row r="170" spans="1:50" x14ac:dyDescent="0.25">
      <c r="A170" s="59" t="s">
        <v>10</v>
      </c>
      <c r="B170" s="682" t="s">
        <v>1275</v>
      </c>
      <c r="C170" s="683"/>
      <c r="D170" s="61" t="s">
        <v>7</v>
      </c>
      <c r="E170" s="61" t="s">
        <v>8</v>
      </c>
      <c r="F170" s="24" t="s">
        <v>9</v>
      </c>
      <c r="G170" s="121" t="s">
        <v>1081</v>
      </c>
      <c r="AS170" s="189"/>
      <c r="AT170" s="118" t="s">
        <v>226</v>
      </c>
      <c r="AU170" s="119" t="s">
        <v>395</v>
      </c>
      <c r="AV170" s="122"/>
      <c r="AW170" s="122"/>
      <c r="AX170" s="122"/>
    </row>
    <row r="171" spans="1:50" x14ac:dyDescent="0.25">
      <c r="A171" s="93" t="s">
        <v>1124</v>
      </c>
      <c r="B171" s="780" t="s">
        <v>941</v>
      </c>
      <c r="C171" s="781"/>
      <c r="D171" s="25" t="s">
        <v>10</v>
      </c>
      <c r="E171" s="25">
        <v>1</v>
      </c>
      <c r="F171" s="37"/>
      <c r="G171" s="37"/>
      <c r="AS171" s="189"/>
      <c r="AT171" s="118" t="s">
        <v>226</v>
      </c>
      <c r="AU171" s="119" t="s">
        <v>396</v>
      </c>
      <c r="AV171" s="122"/>
      <c r="AW171" s="122"/>
      <c r="AX171" s="122"/>
    </row>
    <row r="172" spans="1:50" x14ac:dyDescent="0.25">
      <c r="A172" s="93" t="s">
        <v>1125</v>
      </c>
      <c r="B172" s="780" t="s">
        <v>913</v>
      </c>
      <c r="C172" s="781"/>
      <c r="D172" s="25" t="s">
        <v>10</v>
      </c>
      <c r="E172" s="25">
        <v>1</v>
      </c>
      <c r="F172" s="37"/>
      <c r="G172" s="37"/>
      <c r="AS172" s="189"/>
      <c r="AT172" s="118" t="s">
        <v>226</v>
      </c>
      <c r="AU172" s="119" t="s">
        <v>397</v>
      </c>
      <c r="AV172" s="122"/>
      <c r="AW172" s="122"/>
      <c r="AX172" s="122"/>
    </row>
    <row r="173" spans="1:50" x14ac:dyDescent="0.25">
      <c r="A173" s="93" t="s">
        <v>1126</v>
      </c>
      <c r="B173" s="780" t="s">
        <v>74</v>
      </c>
      <c r="C173" s="781"/>
      <c r="D173" s="25" t="s">
        <v>10</v>
      </c>
      <c r="E173" s="25">
        <v>1</v>
      </c>
      <c r="F173" s="37"/>
      <c r="G173" s="37"/>
      <c r="AS173" s="189"/>
      <c r="AT173" s="118" t="s">
        <v>226</v>
      </c>
      <c r="AU173" s="119" t="s">
        <v>398</v>
      </c>
      <c r="AV173" s="122"/>
      <c r="AW173" s="122"/>
      <c r="AX173" s="122"/>
    </row>
    <row r="174" spans="1:50" x14ac:dyDescent="0.25">
      <c r="A174" s="93" t="s">
        <v>1127</v>
      </c>
      <c r="B174" s="780" t="s">
        <v>75</v>
      </c>
      <c r="C174" s="781"/>
      <c r="D174" s="25" t="s">
        <v>10</v>
      </c>
      <c r="E174" s="25">
        <v>1</v>
      </c>
      <c r="F174" s="37"/>
      <c r="G174" s="37"/>
      <c r="AS174" s="189"/>
      <c r="AT174" s="118" t="s">
        <v>226</v>
      </c>
      <c r="AU174" s="119" t="s">
        <v>399</v>
      </c>
      <c r="AV174" s="122"/>
      <c r="AW174" s="122"/>
      <c r="AX174" s="122"/>
    </row>
    <row r="175" spans="1:50" x14ac:dyDescent="0.25">
      <c r="A175" s="93" t="s">
        <v>1128</v>
      </c>
      <c r="B175" s="780" t="s">
        <v>914</v>
      </c>
      <c r="C175" s="781"/>
      <c r="D175" s="26" t="s">
        <v>915</v>
      </c>
      <c r="E175" s="25"/>
      <c r="F175" s="37"/>
      <c r="G175" s="37"/>
      <c r="AS175" s="189"/>
      <c r="AT175" s="118" t="s">
        <v>226</v>
      </c>
      <c r="AU175" s="119" t="s">
        <v>400</v>
      </c>
      <c r="AV175" s="122"/>
      <c r="AW175" s="122"/>
      <c r="AX175" s="122"/>
    </row>
    <row r="176" spans="1:50" x14ac:dyDescent="0.25">
      <c r="A176" s="93" t="s">
        <v>1129</v>
      </c>
      <c r="B176" s="774" t="s">
        <v>942</v>
      </c>
      <c r="C176" s="775"/>
      <c r="D176" s="26" t="s">
        <v>915</v>
      </c>
      <c r="E176" s="25"/>
      <c r="F176" s="37"/>
      <c r="G176" s="37"/>
      <c r="AS176" s="189"/>
      <c r="AT176" s="118" t="s">
        <v>226</v>
      </c>
      <c r="AU176" s="119" t="s">
        <v>401</v>
      </c>
      <c r="AV176" s="122"/>
      <c r="AW176" s="122"/>
      <c r="AX176" s="122"/>
    </row>
    <row r="177" spans="1:50" ht="33" customHeight="1" x14ac:dyDescent="0.25">
      <c r="A177" s="94" t="s">
        <v>77</v>
      </c>
      <c r="B177" s="776" t="s">
        <v>15</v>
      </c>
      <c r="C177" s="777"/>
      <c r="D177" s="95"/>
      <c r="E177" s="95"/>
      <c r="F177" s="17"/>
      <c r="G177" s="95"/>
      <c r="AS177" s="189"/>
      <c r="AT177" s="118" t="s">
        <v>226</v>
      </c>
      <c r="AU177" s="119" t="s">
        <v>402</v>
      </c>
      <c r="AV177" s="122"/>
      <c r="AW177" s="122"/>
      <c r="AX177" s="122"/>
    </row>
    <row r="178" spans="1:50" ht="31.5" customHeight="1" x14ac:dyDescent="0.25">
      <c r="A178" s="27"/>
      <c r="B178" s="778" t="s">
        <v>16</v>
      </c>
      <c r="C178" s="779"/>
      <c r="D178" s="19" t="s">
        <v>53</v>
      </c>
      <c r="E178" s="19" t="s">
        <v>1313</v>
      </c>
      <c r="F178" s="858"/>
      <c r="G178" s="859"/>
      <c r="AS178" s="189"/>
      <c r="AT178" s="118" t="s">
        <v>226</v>
      </c>
      <c r="AU178" s="119" t="s">
        <v>403</v>
      </c>
      <c r="AV178" s="122"/>
      <c r="AW178" s="122"/>
      <c r="AX178" s="122"/>
    </row>
    <row r="179" spans="1:50" ht="47.25" customHeight="1" x14ac:dyDescent="0.25">
      <c r="A179" s="86">
        <v>1</v>
      </c>
      <c r="B179" s="700" t="s">
        <v>17</v>
      </c>
      <c r="C179" s="701"/>
      <c r="D179" s="19"/>
      <c r="E179" s="19"/>
      <c r="F179" s="840"/>
      <c r="G179" s="897"/>
      <c r="AS179" s="189"/>
      <c r="AT179" s="118" t="s">
        <v>226</v>
      </c>
      <c r="AU179" s="119" t="s">
        <v>404</v>
      </c>
      <c r="AV179" s="122"/>
      <c r="AW179" s="122"/>
      <c r="AX179" s="122"/>
    </row>
    <row r="180" spans="1:50" x14ac:dyDescent="0.25">
      <c r="A180" s="87" t="s">
        <v>66</v>
      </c>
      <c r="B180" s="700" t="s">
        <v>2</v>
      </c>
      <c r="C180" s="701"/>
      <c r="D180" s="19"/>
      <c r="E180" s="19"/>
      <c r="F180" s="840"/>
      <c r="G180" s="897"/>
      <c r="AS180" s="189"/>
      <c r="AT180" s="118" t="s">
        <v>226</v>
      </c>
      <c r="AU180" s="119" t="s">
        <v>405</v>
      </c>
      <c r="AV180" s="122"/>
      <c r="AW180" s="122"/>
      <c r="AX180" s="122"/>
    </row>
    <row r="181" spans="1:50" x14ac:dyDescent="0.25">
      <c r="A181" s="87" t="s">
        <v>67</v>
      </c>
      <c r="B181" s="700" t="s">
        <v>18</v>
      </c>
      <c r="C181" s="701"/>
      <c r="D181" s="19"/>
      <c r="E181" s="19"/>
      <c r="F181" s="840"/>
      <c r="G181" s="897"/>
      <c r="AS181" s="189"/>
      <c r="AT181" s="118" t="s">
        <v>228</v>
      </c>
      <c r="AU181" s="119" t="s">
        <v>406</v>
      </c>
      <c r="AV181" s="122"/>
      <c r="AW181" s="122"/>
      <c r="AX181" s="122"/>
    </row>
    <row r="182" spans="1:50" ht="35.25" customHeight="1" x14ac:dyDescent="0.25">
      <c r="A182" s="86">
        <v>2</v>
      </c>
      <c r="B182" s="700" t="s">
        <v>19</v>
      </c>
      <c r="C182" s="701"/>
      <c r="D182" s="19"/>
      <c r="E182" s="19"/>
      <c r="F182" s="840"/>
      <c r="G182" s="897"/>
      <c r="AS182" s="189"/>
      <c r="AT182" s="118" t="s">
        <v>228</v>
      </c>
      <c r="AU182" s="119" t="s">
        <v>407</v>
      </c>
      <c r="AV182" s="122"/>
      <c r="AW182" s="122"/>
      <c r="AX182" s="122"/>
    </row>
    <row r="183" spans="1:50" x14ac:dyDescent="0.25">
      <c r="A183" s="87" t="s">
        <v>66</v>
      </c>
      <c r="B183" s="700" t="s">
        <v>2</v>
      </c>
      <c r="C183" s="701"/>
      <c r="D183" s="19"/>
      <c r="E183" s="19"/>
      <c r="F183" s="840"/>
      <c r="G183" s="897"/>
      <c r="AS183" s="189"/>
      <c r="AT183" s="118" t="s">
        <v>228</v>
      </c>
      <c r="AU183" s="119" t="s">
        <v>408</v>
      </c>
      <c r="AV183" s="122"/>
      <c r="AW183" s="122"/>
      <c r="AX183" s="122"/>
    </row>
    <row r="184" spans="1:50" x14ac:dyDescent="0.25">
      <c r="A184" s="87" t="s">
        <v>67</v>
      </c>
      <c r="B184" s="700" t="s">
        <v>18</v>
      </c>
      <c r="C184" s="701"/>
      <c r="D184" s="19"/>
      <c r="E184" s="19"/>
      <c r="F184" s="840"/>
      <c r="G184" s="897"/>
      <c r="AS184" s="189"/>
      <c r="AT184" s="118" t="s">
        <v>228</v>
      </c>
      <c r="AU184" s="119" t="s">
        <v>409</v>
      </c>
      <c r="AV184" s="122"/>
      <c r="AW184" s="122"/>
      <c r="AX184" s="122"/>
    </row>
    <row r="185" spans="1:50" ht="32.25" customHeight="1" x14ac:dyDescent="0.25">
      <c r="A185" s="86">
        <v>3</v>
      </c>
      <c r="B185" s="700" t="s">
        <v>20</v>
      </c>
      <c r="C185" s="701"/>
      <c r="D185" s="19"/>
      <c r="E185" s="19"/>
      <c r="F185" s="840"/>
      <c r="G185" s="897"/>
      <c r="AS185" s="189"/>
      <c r="AT185" s="118" t="s">
        <v>228</v>
      </c>
      <c r="AU185" s="119" t="s">
        <v>410</v>
      </c>
      <c r="AV185" s="122"/>
      <c r="AW185" s="122"/>
      <c r="AX185" s="122"/>
    </row>
    <row r="186" spans="1:50" x14ac:dyDescent="0.25">
      <c r="A186" s="87" t="s">
        <v>66</v>
      </c>
      <c r="B186" s="700" t="s">
        <v>2</v>
      </c>
      <c r="C186" s="701"/>
      <c r="D186" s="19"/>
      <c r="E186" s="19"/>
      <c r="F186" s="840"/>
      <c r="G186" s="897"/>
      <c r="AS186" s="189"/>
      <c r="AT186" s="118" t="s">
        <v>228</v>
      </c>
      <c r="AU186" s="119" t="s">
        <v>411</v>
      </c>
      <c r="AV186" s="122"/>
      <c r="AW186" s="122"/>
      <c r="AX186" s="122"/>
    </row>
    <row r="187" spans="1:50" x14ac:dyDescent="0.25">
      <c r="A187" s="87" t="s">
        <v>67</v>
      </c>
      <c r="B187" s="700" t="s">
        <v>18</v>
      </c>
      <c r="C187" s="701"/>
      <c r="D187" s="19"/>
      <c r="E187" s="19"/>
      <c r="F187" s="840"/>
      <c r="G187" s="897"/>
      <c r="AS187" s="189"/>
      <c r="AT187" s="118" t="s">
        <v>228</v>
      </c>
      <c r="AU187" s="119" t="s">
        <v>412</v>
      </c>
      <c r="AV187" s="122"/>
      <c r="AW187" s="122"/>
      <c r="AX187" s="122"/>
    </row>
    <row r="188" spans="1:50" ht="19.5" customHeight="1" x14ac:dyDescent="0.25">
      <c r="A188" s="86">
        <v>4</v>
      </c>
      <c r="B188" s="700" t="s">
        <v>21</v>
      </c>
      <c r="C188" s="701"/>
      <c r="D188" s="19"/>
      <c r="E188" s="19"/>
      <c r="F188" s="840"/>
      <c r="G188" s="897"/>
      <c r="AS188" s="189"/>
      <c r="AT188" s="118" t="s">
        <v>228</v>
      </c>
      <c r="AU188" s="119" t="s">
        <v>413</v>
      </c>
      <c r="AV188" s="122"/>
      <c r="AW188" s="122"/>
      <c r="AX188" s="122"/>
    </row>
    <row r="189" spans="1:50" x14ac:dyDescent="0.25">
      <c r="A189" s="87" t="s">
        <v>66</v>
      </c>
      <c r="B189" s="700" t="s">
        <v>2</v>
      </c>
      <c r="C189" s="701"/>
      <c r="D189" s="19"/>
      <c r="E189" s="19"/>
      <c r="F189" s="840"/>
      <c r="G189" s="897"/>
      <c r="AS189" s="189"/>
      <c r="AT189" s="118" t="s">
        <v>228</v>
      </c>
      <c r="AU189" s="119" t="s">
        <v>414</v>
      </c>
      <c r="AV189" s="122"/>
      <c r="AW189" s="122"/>
      <c r="AX189" s="122"/>
    </row>
    <row r="190" spans="1:50" x14ac:dyDescent="0.25">
      <c r="A190" s="87" t="s">
        <v>67</v>
      </c>
      <c r="B190" s="700" t="s">
        <v>18</v>
      </c>
      <c r="C190" s="701"/>
      <c r="D190" s="19"/>
      <c r="E190" s="19"/>
      <c r="F190" s="840"/>
      <c r="G190" s="897"/>
      <c r="AS190" s="189"/>
      <c r="AT190" s="118" t="s">
        <v>230</v>
      </c>
      <c r="AU190" s="119" t="s">
        <v>415</v>
      </c>
      <c r="AV190" s="122"/>
      <c r="AW190" s="122"/>
      <c r="AX190" s="122"/>
    </row>
    <row r="191" spans="1:50" ht="32.25" customHeight="1" x14ac:dyDescent="0.25">
      <c r="A191" s="86">
        <v>5</v>
      </c>
      <c r="B191" s="680" t="s">
        <v>6</v>
      </c>
      <c r="C191" s="681"/>
      <c r="D191" s="28"/>
      <c r="E191" s="28"/>
      <c r="F191" s="840"/>
      <c r="G191" s="897"/>
      <c r="AS191" s="189"/>
      <c r="AT191" s="118" t="s">
        <v>230</v>
      </c>
      <c r="AU191" s="119" t="s">
        <v>416</v>
      </c>
      <c r="AV191" s="122"/>
      <c r="AW191" s="122"/>
      <c r="AX191" s="122"/>
    </row>
    <row r="192" spans="1:50" x14ac:dyDescent="0.25">
      <c r="A192" s="87" t="s">
        <v>66</v>
      </c>
      <c r="B192" s="680" t="s">
        <v>2</v>
      </c>
      <c r="C192" s="681"/>
      <c r="D192" s="19"/>
      <c r="E192" s="19"/>
      <c r="F192" s="840"/>
      <c r="G192" s="897"/>
      <c r="AS192" s="189"/>
      <c r="AT192" s="118" t="s">
        <v>230</v>
      </c>
      <c r="AU192" s="119" t="s">
        <v>417</v>
      </c>
      <c r="AV192" s="122"/>
      <c r="AW192" s="122"/>
      <c r="AX192" s="122"/>
    </row>
    <row r="193" spans="1:50" x14ac:dyDescent="0.25">
      <c r="A193" s="87" t="s">
        <v>67</v>
      </c>
      <c r="B193" s="680" t="s">
        <v>18</v>
      </c>
      <c r="C193" s="681"/>
      <c r="D193" s="19"/>
      <c r="E193" s="19"/>
      <c r="F193" s="840"/>
      <c r="G193" s="897"/>
      <c r="AS193" s="189"/>
      <c r="AT193" s="118" t="s">
        <v>230</v>
      </c>
      <c r="AU193" s="119" t="s">
        <v>418</v>
      </c>
      <c r="AV193" s="122"/>
      <c r="AW193" s="122"/>
      <c r="AX193" s="122"/>
    </row>
    <row r="194" spans="1:50" ht="48.75" customHeight="1" x14ac:dyDescent="0.25">
      <c r="A194" s="27" t="s">
        <v>69</v>
      </c>
      <c r="B194" s="705" t="s">
        <v>11</v>
      </c>
      <c r="C194" s="706"/>
      <c r="D194" s="120" t="s">
        <v>12</v>
      </c>
      <c r="E194" s="120" t="s">
        <v>13</v>
      </c>
      <c r="F194" s="860" t="s">
        <v>14</v>
      </c>
      <c r="G194" s="901"/>
      <c r="AS194" s="189"/>
      <c r="AT194" s="118" t="s">
        <v>230</v>
      </c>
      <c r="AU194" s="119" t="s">
        <v>419</v>
      </c>
      <c r="AV194" s="122"/>
      <c r="AW194" s="122"/>
      <c r="AX194" s="122"/>
    </row>
    <row r="195" spans="1:50" x14ac:dyDescent="0.25">
      <c r="A195" s="27" t="s">
        <v>26</v>
      </c>
      <c r="B195" s="674"/>
      <c r="C195" s="675"/>
      <c r="D195" s="18"/>
      <c r="E195" s="19"/>
      <c r="F195" s="844"/>
      <c r="G195" s="902"/>
      <c r="AS195" s="189"/>
      <c r="AT195" s="118" t="s">
        <v>230</v>
      </c>
      <c r="AU195" s="119" t="s">
        <v>420</v>
      </c>
      <c r="AV195" s="122"/>
      <c r="AW195" s="122"/>
      <c r="AX195" s="122"/>
    </row>
    <row r="196" spans="1:50" ht="31.5" x14ac:dyDescent="0.25">
      <c r="A196" s="193"/>
      <c r="B196" s="195"/>
      <c r="C196" s="195"/>
      <c r="D196" s="19" t="s">
        <v>53</v>
      </c>
      <c r="E196" s="19" t="s">
        <v>1313</v>
      </c>
      <c r="F196" s="846"/>
      <c r="G196" s="904"/>
      <c r="AS196" s="189"/>
      <c r="AT196" s="118" t="s">
        <v>230</v>
      </c>
      <c r="AU196" s="119" t="s">
        <v>421</v>
      </c>
      <c r="AV196" s="122"/>
      <c r="AW196" s="122"/>
      <c r="AX196" s="122"/>
    </row>
    <row r="197" spans="1:50" ht="47.25" customHeight="1" x14ac:dyDescent="0.25">
      <c r="A197" s="54">
        <v>1</v>
      </c>
      <c r="B197" s="700" t="s">
        <v>27</v>
      </c>
      <c r="C197" s="701"/>
      <c r="D197" s="21"/>
      <c r="E197" s="21"/>
      <c r="F197" s="846"/>
      <c r="G197" s="904"/>
      <c r="AS197" s="189"/>
      <c r="AT197" s="118" t="s">
        <v>230</v>
      </c>
      <c r="AU197" s="119" t="s">
        <v>422</v>
      </c>
      <c r="AV197" s="122"/>
      <c r="AW197" s="122"/>
      <c r="AX197" s="122"/>
    </row>
    <row r="198" spans="1:50" x14ac:dyDescent="0.25">
      <c r="A198" s="77" t="s">
        <v>66</v>
      </c>
      <c r="B198" s="700" t="s">
        <v>999</v>
      </c>
      <c r="C198" s="701"/>
      <c r="D198" s="21"/>
      <c r="E198" s="21"/>
      <c r="F198" s="846"/>
      <c r="G198" s="904"/>
      <c r="AS198" s="189"/>
      <c r="AT198" s="118" t="s">
        <v>230</v>
      </c>
      <c r="AU198" s="119" t="s">
        <v>423</v>
      </c>
      <c r="AV198" s="122"/>
      <c r="AW198" s="122"/>
      <c r="AX198" s="122"/>
    </row>
    <row r="199" spans="1:50" x14ac:dyDescent="0.25">
      <c r="A199" s="77" t="s">
        <v>67</v>
      </c>
      <c r="B199" s="700" t="s">
        <v>958</v>
      </c>
      <c r="C199" s="701"/>
      <c r="D199" s="21"/>
      <c r="E199" s="21"/>
      <c r="F199" s="846"/>
      <c r="G199" s="904"/>
      <c r="AS199" s="189"/>
      <c r="AT199" s="118" t="s">
        <v>230</v>
      </c>
      <c r="AU199" s="119" t="s">
        <v>424</v>
      </c>
      <c r="AV199" s="122"/>
      <c r="AW199" s="122"/>
      <c r="AX199" s="122"/>
    </row>
    <row r="200" spans="1:50" x14ac:dyDescent="0.25">
      <c r="A200" s="78" t="s">
        <v>68</v>
      </c>
      <c r="B200" s="700" t="s">
        <v>3</v>
      </c>
      <c r="C200" s="701"/>
      <c r="D200" s="21"/>
      <c r="E200" s="21"/>
      <c r="F200" s="846"/>
      <c r="G200" s="904"/>
      <c r="AS200" s="189"/>
      <c r="AT200" s="118" t="s">
        <v>230</v>
      </c>
      <c r="AU200" s="119" t="s">
        <v>425</v>
      </c>
      <c r="AV200" s="122"/>
      <c r="AW200" s="122"/>
      <c r="AX200" s="122"/>
    </row>
    <row r="201" spans="1:50" x14ac:dyDescent="0.25">
      <c r="A201" s="78" t="s">
        <v>959</v>
      </c>
      <c r="B201" s="700" t="s">
        <v>4</v>
      </c>
      <c r="C201" s="701"/>
      <c r="D201" s="31"/>
      <c r="E201" s="31"/>
      <c r="F201" s="846"/>
      <c r="G201" s="904"/>
      <c r="AS201" s="189"/>
      <c r="AT201" s="118" t="s">
        <v>230</v>
      </c>
      <c r="AU201" s="119" t="s">
        <v>426</v>
      </c>
      <c r="AV201" s="122"/>
      <c r="AW201" s="122"/>
      <c r="AX201" s="122"/>
    </row>
    <row r="202" spans="1:50" ht="47.25" customHeight="1" x14ac:dyDescent="0.25">
      <c r="A202" s="54">
        <v>2</v>
      </c>
      <c r="B202" s="680" t="s">
        <v>6</v>
      </c>
      <c r="C202" s="681"/>
      <c r="D202" s="21"/>
      <c r="E202" s="21"/>
      <c r="F202" s="846"/>
      <c r="G202" s="904"/>
      <c r="AS202" s="189"/>
      <c r="AT202" s="118" t="s">
        <v>230</v>
      </c>
      <c r="AU202" s="119" t="s">
        <v>427</v>
      </c>
      <c r="AV202" s="122"/>
      <c r="AW202" s="122"/>
      <c r="AX202" s="122"/>
    </row>
    <row r="203" spans="1:50" x14ac:dyDescent="0.25">
      <c r="A203" s="77" t="s">
        <v>66</v>
      </c>
      <c r="B203" s="680" t="s">
        <v>999</v>
      </c>
      <c r="C203" s="681"/>
      <c r="D203" s="21"/>
      <c r="E203" s="21"/>
      <c r="F203" s="846"/>
      <c r="G203" s="904"/>
      <c r="AS203" s="189"/>
      <c r="AT203" s="118" t="s">
        <v>230</v>
      </c>
      <c r="AU203" s="119" t="s">
        <v>428</v>
      </c>
      <c r="AV203" s="122"/>
      <c r="AW203" s="122"/>
      <c r="AX203" s="122"/>
    </row>
    <row r="204" spans="1:50" x14ac:dyDescent="0.25">
      <c r="A204" s="77" t="s">
        <v>67</v>
      </c>
      <c r="B204" s="680" t="s">
        <v>958</v>
      </c>
      <c r="C204" s="681"/>
      <c r="D204" s="21"/>
      <c r="E204" s="21"/>
      <c r="F204" s="846"/>
      <c r="G204" s="904"/>
      <c r="AS204" s="189"/>
      <c r="AT204" s="118" t="s">
        <v>230</v>
      </c>
      <c r="AU204" s="119" t="s">
        <v>429</v>
      </c>
      <c r="AV204" s="122"/>
      <c r="AW204" s="122"/>
      <c r="AX204" s="122"/>
    </row>
    <row r="205" spans="1:50" x14ac:dyDescent="0.25">
      <c r="A205" s="78" t="s">
        <v>68</v>
      </c>
      <c r="B205" s="680" t="s">
        <v>3</v>
      </c>
      <c r="C205" s="681"/>
      <c r="D205" s="21"/>
      <c r="E205" s="21"/>
      <c r="F205" s="846"/>
      <c r="G205" s="904"/>
      <c r="AS205" s="189"/>
      <c r="AT205" s="118" t="s">
        <v>230</v>
      </c>
      <c r="AU205" s="119" t="s">
        <v>430</v>
      </c>
      <c r="AV205" s="122"/>
      <c r="AW205" s="122"/>
      <c r="AX205" s="122"/>
    </row>
    <row r="206" spans="1:50" x14ac:dyDescent="0.25">
      <c r="A206" s="78" t="s">
        <v>959</v>
      </c>
      <c r="B206" s="680" t="s">
        <v>4</v>
      </c>
      <c r="C206" s="681"/>
      <c r="D206" s="21"/>
      <c r="E206" s="21"/>
      <c r="F206" s="846"/>
      <c r="G206" s="904"/>
      <c r="AS206" s="189"/>
      <c r="AT206" s="118" t="s">
        <v>230</v>
      </c>
      <c r="AU206" s="119" t="s">
        <v>431</v>
      </c>
      <c r="AV206" s="122"/>
      <c r="AW206" s="122"/>
      <c r="AX206" s="122"/>
    </row>
    <row r="207" spans="1:50" x14ac:dyDescent="0.25">
      <c r="A207" s="838"/>
      <c r="B207" s="903"/>
      <c r="C207" s="903"/>
      <c r="D207" s="903"/>
      <c r="E207" s="903"/>
      <c r="F207" s="903"/>
      <c r="G207" s="903"/>
      <c r="AS207" s="189"/>
      <c r="AT207" s="118" t="s">
        <v>230</v>
      </c>
      <c r="AU207" s="119" t="s">
        <v>432</v>
      </c>
      <c r="AV207" s="122"/>
      <c r="AW207" s="122"/>
      <c r="AX207" s="122"/>
    </row>
    <row r="208" spans="1:50" ht="31.5" customHeight="1" x14ac:dyDescent="0.25">
      <c r="A208" s="96" t="s">
        <v>132</v>
      </c>
      <c r="B208" s="772" t="s">
        <v>119</v>
      </c>
      <c r="C208" s="773"/>
      <c r="D208" s="61" t="s">
        <v>7</v>
      </c>
      <c r="E208" s="61" t="s">
        <v>8</v>
      </c>
      <c r="F208" s="24" t="s">
        <v>9</v>
      </c>
      <c r="G208" s="121" t="s">
        <v>1081</v>
      </c>
      <c r="AS208" s="189"/>
      <c r="AT208" s="118" t="s">
        <v>230</v>
      </c>
      <c r="AU208" s="119" t="s">
        <v>433</v>
      </c>
      <c r="AV208" s="122"/>
      <c r="AW208" s="122"/>
      <c r="AX208" s="122"/>
    </row>
    <row r="209" spans="1:50" x14ac:dyDescent="0.25">
      <c r="A209" s="97" t="s">
        <v>1130</v>
      </c>
      <c r="B209" s="768" t="s">
        <v>121</v>
      </c>
      <c r="C209" s="769"/>
      <c r="D209" s="25" t="s">
        <v>10</v>
      </c>
      <c r="E209" s="25">
        <v>1</v>
      </c>
      <c r="F209" s="37"/>
      <c r="G209" s="37"/>
      <c r="AS209" s="189"/>
      <c r="AT209" s="118" t="s">
        <v>230</v>
      </c>
      <c r="AU209" s="119" t="s">
        <v>434</v>
      </c>
      <c r="AV209" s="122"/>
      <c r="AW209" s="122"/>
      <c r="AX209" s="122"/>
    </row>
    <row r="210" spans="1:50" ht="18.75" customHeight="1" x14ac:dyDescent="0.25">
      <c r="A210" s="97" t="s">
        <v>1131</v>
      </c>
      <c r="B210" s="768" t="s">
        <v>122</v>
      </c>
      <c r="C210" s="769"/>
      <c r="D210" s="25" t="s">
        <v>10</v>
      </c>
      <c r="E210" s="25">
        <v>1</v>
      </c>
      <c r="F210" s="37"/>
      <c r="G210" s="37"/>
      <c r="AS210" s="189"/>
      <c r="AT210" s="118" t="s">
        <v>230</v>
      </c>
      <c r="AU210" s="119" t="s">
        <v>435</v>
      </c>
      <c r="AV210" s="122"/>
      <c r="AW210" s="122"/>
      <c r="AX210" s="122"/>
    </row>
    <row r="211" spans="1:50" x14ac:dyDescent="0.25">
      <c r="A211" s="97" t="s">
        <v>1132</v>
      </c>
      <c r="B211" s="768" t="s">
        <v>123</v>
      </c>
      <c r="C211" s="769"/>
      <c r="D211" s="25" t="s">
        <v>10</v>
      </c>
      <c r="E211" s="25">
        <v>1</v>
      </c>
      <c r="F211" s="37"/>
      <c r="G211" s="37"/>
      <c r="AS211" s="189"/>
      <c r="AT211" s="118" t="s">
        <v>232</v>
      </c>
      <c r="AU211" s="119" t="s">
        <v>436</v>
      </c>
      <c r="AV211" s="122"/>
      <c r="AW211" s="122"/>
      <c r="AX211" s="122"/>
    </row>
    <row r="212" spans="1:50" x14ac:dyDescent="0.25">
      <c r="A212" s="97" t="s">
        <v>1133</v>
      </c>
      <c r="B212" s="768" t="s">
        <v>124</v>
      </c>
      <c r="C212" s="769"/>
      <c r="D212" s="25" t="s">
        <v>10</v>
      </c>
      <c r="E212" s="25">
        <v>1</v>
      </c>
      <c r="F212" s="37"/>
      <c r="G212" s="37"/>
      <c r="AS212" s="189"/>
      <c r="AT212" s="118" t="s">
        <v>232</v>
      </c>
      <c r="AU212" s="119" t="s">
        <v>437</v>
      </c>
      <c r="AV212" s="122"/>
      <c r="AW212" s="122"/>
      <c r="AX212" s="122"/>
    </row>
    <row r="213" spans="1:50" ht="14.25" customHeight="1" x14ac:dyDescent="0.25">
      <c r="A213" s="97" t="s">
        <v>1134</v>
      </c>
      <c r="B213" s="768" t="s">
        <v>125</v>
      </c>
      <c r="C213" s="769"/>
      <c r="D213" s="25" t="s">
        <v>10</v>
      </c>
      <c r="E213" s="25">
        <v>1</v>
      </c>
      <c r="F213" s="37"/>
      <c r="G213" s="37"/>
      <c r="AS213" s="189"/>
      <c r="AT213" s="118" t="s">
        <v>232</v>
      </c>
      <c r="AU213" s="119" t="s">
        <v>438</v>
      </c>
      <c r="AV213" s="122"/>
      <c r="AW213" s="122"/>
      <c r="AX213" s="122"/>
    </row>
    <row r="214" spans="1:50" ht="31.5" customHeight="1" x14ac:dyDescent="0.25">
      <c r="A214" s="97" t="s">
        <v>1135</v>
      </c>
      <c r="B214" s="768" t="s">
        <v>126</v>
      </c>
      <c r="C214" s="769"/>
      <c r="D214" s="25" t="s">
        <v>10</v>
      </c>
      <c r="E214" s="25">
        <v>1</v>
      </c>
      <c r="F214" s="37"/>
      <c r="G214" s="37"/>
      <c r="AS214" s="189"/>
      <c r="AT214" s="118" t="s">
        <v>232</v>
      </c>
      <c r="AU214" s="119" t="s">
        <v>439</v>
      </c>
      <c r="AV214" s="122"/>
      <c r="AW214" s="122"/>
      <c r="AX214" s="122"/>
    </row>
    <row r="215" spans="1:50" ht="31.5" customHeight="1" x14ac:dyDescent="0.25">
      <c r="A215" s="97" t="s">
        <v>1136</v>
      </c>
      <c r="B215" s="768" t="s">
        <v>127</v>
      </c>
      <c r="C215" s="769"/>
      <c r="D215" s="25" t="s">
        <v>10</v>
      </c>
      <c r="E215" s="25">
        <v>1</v>
      </c>
      <c r="F215" s="37"/>
      <c r="G215" s="37"/>
      <c r="AS215" s="189"/>
      <c r="AT215" s="118" t="s">
        <v>232</v>
      </c>
      <c r="AU215" s="119" t="s">
        <v>440</v>
      </c>
      <c r="AV215" s="122"/>
      <c r="AW215" s="122"/>
      <c r="AX215" s="122"/>
    </row>
    <row r="216" spans="1:50" ht="31.5" customHeight="1" x14ac:dyDescent="0.25">
      <c r="A216" s="97" t="s">
        <v>1137</v>
      </c>
      <c r="B216" s="768" t="s">
        <v>128</v>
      </c>
      <c r="C216" s="769"/>
      <c r="D216" s="25" t="s">
        <v>10</v>
      </c>
      <c r="E216" s="25">
        <v>1</v>
      </c>
      <c r="F216" s="37"/>
      <c r="G216" s="37"/>
      <c r="AS216" s="189"/>
      <c r="AT216" s="118" t="s">
        <v>232</v>
      </c>
      <c r="AU216" s="119" t="s">
        <v>441</v>
      </c>
      <c r="AV216" s="122"/>
      <c r="AW216" s="122"/>
      <c r="AX216" s="122"/>
    </row>
    <row r="217" spans="1:50" ht="78.75" customHeight="1" x14ac:dyDescent="0.25">
      <c r="A217" s="97" t="s">
        <v>1138</v>
      </c>
      <c r="B217" s="768" t="s">
        <v>129</v>
      </c>
      <c r="C217" s="769"/>
      <c r="D217" s="25" t="s">
        <v>10</v>
      </c>
      <c r="E217" s="25">
        <v>1</v>
      </c>
      <c r="F217" s="37"/>
      <c r="G217" s="37"/>
      <c r="AS217" s="189"/>
      <c r="AT217" s="118" t="s">
        <v>232</v>
      </c>
      <c r="AU217" s="119" t="s">
        <v>442</v>
      </c>
      <c r="AV217" s="122"/>
      <c r="AW217" s="122"/>
      <c r="AX217" s="122"/>
    </row>
    <row r="218" spans="1:50" ht="63" customHeight="1" x14ac:dyDescent="0.25">
      <c r="A218" s="97" t="s">
        <v>1139</v>
      </c>
      <c r="B218" s="768" t="s">
        <v>130</v>
      </c>
      <c r="C218" s="769"/>
      <c r="D218" s="25" t="s">
        <v>10</v>
      </c>
      <c r="E218" s="25">
        <v>1</v>
      </c>
      <c r="F218" s="37"/>
      <c r="G218" s="37"/>
      <c r="AS218" s="189"/>
      <c r="AT218" s="118" t="s">
        <v>232</v>
      </c>
      <c r="AU218" s="119" t="s">
        <v>443</v>
      </c>
      <c r="AV218" s="122"/>
      <c r="AW218" s="122"/>
      <c r="AX218" s="122"/>
    </row>
    <row r="219" spans="1:50" ht="31.5" customHeight="1" x14ac:dyDescent="0.25">
      <c r="A219" s="97" t="s">
        <v>1140</v>
      </c>
      <c r="B219" s="768" t="s">
        <v>969</v>
      </c>
      <c r="C219" s="769"/>
      <c r="D219" s="25" t="s">
        <v>10</v>
      </c>
      <c r="E219" s="25">
        <v>1</v>
      </c>
      <c r="F219" s="37"/>
      <c r="G219" s="37"/>
      <c r="AS219" s="189"/>
      <c r="AT219" s="118" t="s">
        <v>232</v>
      </c>
      <c r="AU219" s="119" t="s">
        <v>444</v>
      </c>
      <c r="AV219" s="122"/>
      <c r="AW219" s="122"/>
      <c r="AX219" s="122"/>
    </row>
    <row r="220" spans="1:50" ht="15.75" customHeight="1" x14ac:dyDescent="0.25">
      <c r="A220" s="97" t="s">
        <v>1141</v>
      </c>
      <c r="B220" s="768" t="s">
        <v>968</v>
      </c>
      <c r="C220" s="769"/>
      <c r="D220" s="25" t="s">
        <v>10</v>
      </c>
      <c r="E220" s="25">
        <v>1</v>
      </c>
      <c r="F220" s="37"/>
      <c r="G220" s="37"/>
      <c r="AS220" s="189"/>
      <c r="AT220" s="118" t="s">
        <v>232</v>
      </c>
      <c r="AU220" s="119" t="s">
        <v>445</v>
      </c>
      <c r="AV220" s="122"/>
      <c r="AW220" s="122"/>
      <c r="AX220" s="122"/>
    </row>
    <row r="221" spans="1:50" x14ac:dyDescent="0.25">
      <c r="A221" s="97" t="s">
        <v>1142</v>
      </c>
      <c r="B221" s="768" t="s">
        <v>970</v>
      </c>
      <c r="C221" s="769"/>
      <c r="D221" s="25" t="s">
        <v>10</v>
      </c>
      <c r="E221" s="25">
        <v>1</v>
      </c>
      <c r="F221" s="37"/>
      <c r="G221" s="37"/>
      <c r="AS221" s="189"/>
      <c r="AT221" s="118" t="s">
        <v>232</v>
      </c>
      <c r="AU221" s="119" t="s">
        <v>446</v>
      </c>
      <c r="AV221" s="122"/>
      <c r="AW221" s="122"/>
      <c r="AX221" s="122"/>
    </row>
    <row r="222" spans="1:50" ht="14.25" customHeight="1" x14ac:dyDescent="0.25">
      <c r="A222" s="97" t="s">
        <v>1143</v>
      </c>
      <c r="B222" s="768" t="s">
        <v>971</v>
      </c>
      <c r="C222" s="769"/>
      <c r="D222" s="25" t="s">
        <v>10</v>
      </c>
      <c r="E222" s="25">
        <v>1</v>
      </c>
      <c r="F222" s="37"/>
      <c r="G222" s="37"/>
      <c r="AS222" s="189"/>
      <c r="AT222" s="118" t="s">
        <v>232</v>
      </c>
      <c r="AU222" s="119" t="s">
        <v>447</v>
      </c>
      <c r="AV222" s="122"/>
      <c r="AW222" s="122"/>
      <c r="AX222" s="122"/>
    </row>
    <row r="223" spans="1:50" ht="33" customHeight="1" x14ac:dyDescent="0.25">
      <c r="A223" s="97" t="s">
        <v>1144</v>
      </c>
      <c r="B223" s="768" t="s">
        <v>972</v>
      </c>
      <c r="C223" s="769"/>
      <c r="D223" s="25" t="s">
        <v>10</v>
      </c>
      <c r="E223" s="25">
        <v>1</v>
      </c>
      <c r="F223" s="37"/>
      <c r="G223" s="37"/>
      <c r="AS223" s="189"/>
      <c r="AT223" s="118" t="s">
        <v>232</v>
      </c>
      <c r="AU223" s="119" t="s">
        <v>448</v>
      </c>
      <c r="AV223" s="122"/>
      <c r="AW223" s="122"/>
      <c r="AX223" s="122"/>
    </row>
    <row r="224" spans="1:50" ht="17.25" customHeight="1" x14ac:dyDescent="0.25">
      <c r="A224" s="97" t="s">
        <v>1145</v>
      </c>
      <c r="B224" s="768" t="s">
        <v>973</v>
      </c>
      <c r="C224" s="769"/>
      <c r="D224" s="25" t="s">
        <v>10</v>
      </c>
      <c r="E224" s="25">
        <v>1</v>
      </c>
      <c r="F224" s="37"/>
      <c r="G224" s="37"/>
      <c r="AS224" s="189"/>
      <c r="AT224" s="118" t="s">
        <v>232</v>
      </c>
      <c r="AU224" s="119" t="s">
        <v>449</v>
      </c>
      <c r="AV224" s="122"/>
      <c r="AW224" s="122"/>
      <c r="AX224" s="122"/>
    </row>
    <row r="225" spans="1:50" ht="34.5" customHeight="1" x14ac:dyDescent="0.25">
      <c r="A225" s="97" t="s">
        <v>1146</v>
      </c>
      <c r="B225" s="768" t="s">
        <v>974</v>
      </c>
      <c r="C225" s="769"/>
      <c r="D225" s="25" t="s">
        <v>10</v>
      </c>
      <c r="E225" s="25">
        <v>1</v>
      </c>
      <c r="F225" s="37"/>
      <c r="G225" s="37"/>
      <c r="AS225" s="189"/>
      <c r="AT225" s="118" t="s">
        <v>232</v>
      </c>
      <c r="AU225" s="119" t="s">
        <v>450</v>
      </c>
      <c r="AV225" s="122"/>
      <c r="AW225" s="122"/>
      <c r="AX225" s="122"/>
    </row>
    <row r="226" spans="1:50" x14ac:dyDescent="0.25">
      <c r="A226" s="97" t="s">
        <v>1147</v>
      </c>
      <c r="B226" s="770" t="s">
        <v>28</v>
      </c>
      <c r="C226" s="771"/>
      <c r="D226" s="25" t="s">
        <v>120</v>
      </c>
      <c r="E226" s="25">
        <v>1</v>
      </c>
      <c r="F226" s="37"/>
      <c r="G226" s="37"/>
      <c r="AS226" s="189"/>
      <c r="AT226" s="118" t="s">
        <v>232</v>
      </c>
      <c r="AU226" s="119" t="s">
        <v>451</v>
      </c>
      <c r="AV226" s="122"/>
      <c r="AW226" s="122"/>
      <c r="AX226" s="122"/>
    </row>
    <row r="227" spans="1:50" x14ac:dyDescent="0.25">
      <c r="A227" s="97" t="s">
        <v>1148</v>
      </c>
      <c r="B227" s="770" t="s">
        <v>29</v>
      </c>
      <c r="C227" s="771"/>
      <c r="D227" s="25"/>
      <c r="E227" s="25">
        <v>1</v>
      </c>
      <c r="F227" s="39"/>
      <c r="G227" s="39"/>
      <c r="AS227" s="189"/>
      <c r="AT227" s="118" t="s">
        <v>232</v>
      </c>
      <c r="AU227" s="119" t="s">
        <v>452</v>
      </c>
      <c r="AV227" s="122"/>
      <c r="AW227" s="122"/>
      <c r="AX227" s="122"/>
    </row>
    <row r="228" spans="1:50" ht="47.25" x14ac:dyDescent="0.25">
      <c r="A228" s="80" t="s">
        <v>69</v>
      </c>
      <c r="B228" s="705" t="s">
        <v>11</v>
      </c>
      <c r="C228" s="706"/>
      <c r="D228" s="120" t="s">
        <v>12</v>
      </c>
      <c r="E228" s="120" t="s">
        <v>13</v>
      </c>
      <c r="F228" s="842" t="s">
        <v>14</v>
      </c>
      <c r="G228" s="843"/>
      <c r="AS228" s="189"/>
      <c r="AT228" s="118" t="s">
        <v>232</v>
      </c>
      <c r="AU228" s="119" t="s">
        <v>453</v>
      </c>
      <c r="AV228" s="122"/>
      <c r="AW228" s="122"/>
      <c r="AX228" s="122"/>
    </row>
    <row r="229" spans="1:50" x14ac:dyDescent="0.25">
      <c r="A229" s="27" t="s">
        <v>30</v>
      </c>
      <c r="B229" s="674"/>
      <c r="C229" s="675"/>
      <c r="D229" s="23"/>
      <c r="E229" s="19"/>
      <c r="F229" s="824"/>
      <c r="G229" s="905"/>
      <c r="AS229" s="189"/>
      <c r="AT229" s="118" t="s">
        <v>232</v>
      </c>
      <c r="AU229" s="119" t="s">
        <v>454</v>
      </c>
      <c r="AV229" s="122"/>
      <c r="AW229" s="122"/>
      <c r="AX229" s="122"/>
    </row>
    <row r="230" spans="1:50" ht="31.5" x14ac:dyDescent="0.25">
      <c r="A230" s="193"/>
      <c r="B230" s="906"/>
      <c r="C230" s="907"/>
      <c r="D230" s="19" t="s">
        <v>53</v>
      </c>
      <c r="E230" s="19" t="s">
        <v>1313</v>
      </c>
      <c r="F230" s="840"/>
      <c r="G230" s="897"/>
      <c r="AS230" s="189"/>
      <c r="AT230" s="118" t="s">
        <v>232</v>
      </c>
      <c r="AU230" s="119" t="s">
        <v>455</v>
      </c>
      <c r="AV230" s="122"/>
      <c r="AW230" s="122"/>
      <c r="AX230" s="122"/>
    </row>
    <row r="231" spans="1:50" ht="31.5" customHeight="1" x14ac:dyDescent="0.25">
      <c r="A231" s="54">
        <v>1</v>
      </c>
      <c r="B231" s="700" t="s">
        <v>31</v>
      </c>
      <c r="C231" s="701"/>
      <c r="D231" s="21"/>
      <c r="E231" s="21"/>
      <c r="F231" s="840"/>
      <c r="G231" s="897"/>
      <c r="AS231" s="189"/>
      <c r="AT231" s="118" t="s">
        <v>232</v>
      </c>
      <c r="AU231" s="119" t="s">
        <v>456</v>
      </c>
      <c r="AV231" s="122"/>
      <c r="AW231" s="122"/>
      <c r="AX231" s="122"/>
    </row>
    <row r="232" spans="1:50" x14ac:dyDescent="0.25">
      <c r="A232" s="77" t="s">
        <v>66</v>
      </c>
      <c r="B232" s="700" t="s">
        <v>999</v>
      </c>
      <c r="C232" s="701"/>
      <c r="D232" s="21"/>
      <c r="E232" s="21"/>
      <c r="F232" s="840"/>
      <c r="G232" s="897"/>
      <c r="AS232" s="189"/>
      <c r="AT232" s="118" t="s">
        <v>232</v>
      </c>
      <c r="AU232" s="119" t="s">
        <v>457</v>
      </c>
      <c r="AV232" s="122"/>
      <c r="AW232" s="122"/>
      <c r="AX232" s="122"/>
    </row>
    <row r="233" spans="1:50" x14ac:dyDescent="0.25">
      <c r="A233" s="78" t="s">
        <v>67</v>
      </c>
      <c r="B233" s="700" t="s">
        <v>958</v>
      </c>
      <c r="C233" s="701"/>
      <c r="D233" s="21"/>
      <c r="E233" s="21"/>
      <c r="F233" s="840"/>
      <c r="G233" s="897"/>
      <c r="AS233" s="189"/>
      <c r="AT233" s="118" t="s">
        <v>232</v>
      </c>
      <c r="AU233" s="119" t="s">
        <v>458</v>
      </c>
      <c r="AV233" s="122"/>
      <c r="AW233" s="122"/>
      <c r="AX233" s="122"/>
    </row>
    <row r="234" spans="1:50" x14ac:dyDescent="0.25">
      <c r="A234" s="78" t="s">
        <v>68</v>
      </c>
      <c r="B234" s="700" t="s">
        <v>3</v>
      </c>
      <c r="C234" s="701"/>
      <c r="D234" s="21"/>
      <c r="E234" s="21"/>
      <c r="F234" s="840"/>
      <c r="G234" s="897"/>
      <c r="AS234" s="189"/>
      <c r="AT234" s="118" t="s">
        <v>232</v>
      </c>
      <c r="AU234" s="119" t="s">
        <v>459</v>
      </c>
      <c r="AV234" s="122"/>
      <c r="AW234" s="122"/>
      <c r="AX234" s="122"/>
    </row>
    <row r="235" spans="1:50" x14ac:dyDescent="0.25">
      <c r="A235" s="79" t="s">
        <v>959</v>
      </c>
      <c r="B235" s="702" t="s">
        <v>4</v>
      </c>
      <c r="C235" s="701"/>
      <c r="D235" s="21"/>
      <c r="E235" s="21"/>
      <c r="F235" s="840"/>
      <c r="G235" s="897"/>
      <c r="AS235" s="189"/>
      <c r="AT235" s="118" t="s">
        <v>234</v>
      </c>
      <c r="AU235" s="119" t="s">
        <v>460</v>
      </c>
      <c r="AV235" s="122"/>
      <c r="AW235" s="122"/>
      <c r="AX235" s="122"/>
    </row>
    <row r="236" spans="1:50" ht="47.25" customHeight="1" x14ac:dyDescent="0.25">
      <c r="A236" s="54">
        <v>2</v>
      </c>
      <c r="B236" s="680" t="s">
        <v>6</v>
      </c>
      <c r="C236" s="681"/>
      <c r="D236" s="21"/>
      <c r="E236" s="21"/>
      <c r="F236" s="840"/>
      <c r="G236" s="897"/>
      <c r="AS236" s="189"/>
      <c r="AT236" s="118" t="s">
        <v>234</v>
      </c>
      <c r="AU236" s="119" t="s">
        <v>461</v>
      </c>
      <c r="AV236" s="122"/>
      <c r="AW236" s="122"/>
      <c r="AX236" s="122"/>
    </row>
    <row r="237" spans="1:50" x14ac:dyDescent="0.25">
      <c r="A237" s="77" t="s">
        <v>66</v>
      </c>
      <c r="B237" s="680" t="s">
        <v>999</v>
      </c>
      <c r="C237" s="681"/>
      <c r="D237" s="21"/>
      <c r="E237" s="21"/>
      <c r="F237" s="840"/>
      <c r="G237" s="897"/>
      <c r="AS237" s="189"/>
      <c r="AT237" s="118" t="s">
        <v>234</v>
      </c>
      <c r="AU237" s="119" t="s">
        <v>462</v>
      </c>
      <c r="AV237" s="122"/>
      <c r="AW237" s="122"/>
      <c r="AX237" s="122"/>
    </row>
    <row r="238" spans="1:50" x14ac:dyDescent="0.25">
      <c r="A238" s="78" t="s">
        <v>67</v>
      </c>
      <c r="B238" s="680" t="s">
        <v>958</v>
      </c>
      <c r="C238" s="681"/>
      <c r="D238" s="21"/>
      <c r="E238" s="21"/>
      <c r="F238" s="840"/>
      <c r="G238" s="897"/>
      <c r="AS238" s="189"/>
      <c r="AT238" s="118" t="s">
        <v>234</v>
      </c>
      <c r="AU238" s="119" t="s">
        <v>463</v>
      </c>
      <c r="AV238" s="122"/>
      <c r="AW238" s="122"/>
      <c r="AX238" s="122"/>
    </row>
    <row r="239" spans="1:50" x14ac:dyDescent="0.25">
      <c r="A239" s="78" t="s">
        <v>68</v>
      </c>
      <c r="B239" s="179" t="s">
        <v>3</v>
      </c>
      <c r="C239" s="180"/>
      <c r="D239" s="21"/>
      <c r="E239" s="21"/>
      <c r="F239" s="840"/>
      <c r="G239" s="897"/>
      <c r="AS239" s="189"/>
      <c r="AT239" s="118" t="s">
        <v>234</v>
      </c>
      <c r="AU239" s="119" t="s">
        <v>464</v>
      </c>
      <c r="AV239" s="122"/>
      <c r="AW239" s="122"/>
      <c r="AX239" s="122"/>
    </row>
    <row r="240" spans="1:50" x14ac:dyDescent="0.25">
      <c r="A240" s="78" t="s">
        <v>959</v>
      </c>
      <c r="B240" s="680" t="s">
        <v>4</v>
      </c>
      <c r="C240" s="681"/>
      <c r="D240" s="21"/>
      <c r="E240" s="21"/>
      <c r="F240" s="840"/>
      <c r="G240" s="897"/>
      <c r="AS240" s="189"/>
      <c r="AT240" s="118" t="s">
        <v>234</v>
      </c>
      <c r="AU240" s="119" t="s">
        <v>465</v>
      </c>
      <c r="AV240" s="122"/>
      <c r="AW240" s="122"/>
      <c r="AX240" s="122"/>
    </row>
    <row r="241" spans="1:50" x14ac:dyDescent="0.25">
      <c r="A241" s="714"/>
      <c r="B241" s="714"/>
      <c r="C241" s="714"/>
      <c r="D241" s="714"/>
      <c r="E241" s="714"/>
      <c r="F241" s="714"/>
      <c r="G241" s="714"/>
      <c r="AS241" s="189"/>
      <c r="AT241" s="118" t="s">
        <v>234</v>
      </c>
      <c r="AU241" s="119" t="s">
        <v>318</v>
      </c>
      <c r="AV241" s="122"/>
      <c r="AW241" s="122"/>
      <c r="AX241" s="122"/>
    </row>
    <row r="242" spans="1:50" x14ac:dyDescent="0.25">
      <c r="A242" s="98" t="s">
        <v>140</v>
      </c>
      <c r="B242" s="764" t="s">
        <v>131</v>
      </c>
      <c r="C242" s="765"/>
      <c r="D242" s="61" t="s">
        <v>7</v>
      </c>
      <c r="E242" s="61" t="s">
        <v>8</v>
      </c>
      <c r="F242" s="71" t="s">
        <v>9</v>
      </c>
      <c r="G242" s="64" t="s">
        <v>1081</v>
      </c>
      <c r="AS242" s="189"/>
      <c r="AT242" s="118" t="s">
        <v>234</v>
      </c>
      <c r="AU242" s="119" t="s">
        <v>466</v>
      </c>
      <c r="AV242" s="122"/>
      <c r="AW242" s="122"/>
      <c r="AX242" s="122"/>
    </row>
    <row r="243" spans="1:50" x14ac:dyDescent="0.25">
      <c r="A243" s="99" t="s">
        <v>1149</v>
      </c>
      <c r="B243" s="760" t="s">
        <v>133</v>
      </c>
      <c r="C243" s="761"/>
      <c r="D243" s="25" t="s">
        <v>10</v>
      </c>
      <c r="E243" s="25" t="s">
        <v>32</v>
      </c>
      <c r="F243" s="37"/>
      <c r="G243" s="37"/>
      <c r="AS243" s="189"/>
      <c r="AT243" s="118" t="s">
        <v>234</v>
      </c>
      <c r="AU243" s="119" t="s">
        <v>467</v>
      </c>
      <c r="AV243" s="122"/>
      <c r="AW243" s="122"/>
      <c r="AX243" s="122"/>
    </row>
    <row r="244" spans="1:50" x14ac:dyDescent="0.25">
      <c r="A244" s="99" t="s">
        <v>1150</v>
      </c>
      <c r="B244" s="760" t="s">
        <v>134</v>
      </c>
      <c r="C244" s="761"/>
      <c r="D244" s="25" t="s">
        <v>10</v>
      </c>
      <c r="E244" s="25" t="s">
        <v>32</v>
      </c>
      <c r="F244" s="37"/>
      <c r="G244" s="37"/>
      <c r="AS244" s="189"/>
      <c r="AT244" s="118" t="s">
        <v>234</v>
      </c>
      <c r="AU244" s="119" t="s">
        <v>468</v>
      </c>
      <c r="AV244" s="122"/>
      <c r="AW244" s="122"/>
      <c r="AX244" s="122"/>
    </row>
    <row r="245" spans="1:50" x14ac:dyDescent="0.25">
      <c r="A245" s="99" t="s">
        <v>1151</v>
      </c>
      <c r="B245" s="760" t="s">
        <v>135</v>
      </c>
      <c r="C245" s="761"/>
      <c r="D245" s="73" t="s">
        <v>915</v>
      </c>
      <c r="E245" s="25" t="s">
        <v>32</v>
      </c>
      <c r="F245" s="37"/>
      <c r="G245" s="37"/>
      <c r="AS245" s="189"/>
      <c r="AT245" s="118" t="s">
        <v>234</v>
      </c>
      <c r="AU245" s="119" t="s">
        <v>469</v>
      </c>
      <c r="AV245" s="122"/>
      <c r="AW245" s="122"/>
      <c r="AX245" s="122"/>
    </row>
    <row r="246" spans="1:50" x14ac:dyDescent="0.25">
      <c r="A246" s="99" t="s">
        <v>1152</v>
      </c>
      <c r="B246" s="760" t="s">
        <v>136</v>
      </c>
      <c r="C246" s="761"/>
      <c r="D246" s="73" t="s">
        <v>915</v>
      </c>
      <c r="E246" s="25" t="s">
        <v>32</v>
      </c>
      <c r="F246" s="37"/>
      <c r="G246" s="37"/>
      <c r="AS246" s="189"/>
      <c r="AT246" s="118" t="s">
        <v>234</v>
      </c>
      <c r="AU246" s="119" t="s">
        <v>470</v>
      </c>
      <c r="AV246" s="122"/>
      <c r="AW246" s="122"/>
      <c r="AX246" s="122"/>
    </row>
    <row r="247" spans="1:50" x14ac:dyDescent="0.25">
      <c r="A247" s="99" t="s">
        <v>1153</v>
      </c>
      <c r="B247" s="760" t="s">
        <v>975</v>
      </c>
      <c r="C247" s="761"/>
      <c r="D247" s="73" t="s">
        <v>915</v>
      </c>
      <c r="E247" s="25"/>
      <c r="F247" s="37"/>
      <c r="G247" s="37"/>
      <c r="AS247" s="189"/>
      <c r="AT247" s="118" t="s">
        <v>234</v>
      </c>
      <c r="AU247" s="119" t="s">
        <v>471</v>
      </c>
      <c r="AV247" s="122"/>
      <c r="AW247" s="122"/>
      <c r="AX247" s="122"/>
    </row>
    <row r="248" spans="1:50" x14ac:dyDescent="0.25">
      <c r="A248" s="99" t="s">
        <v>1154</v>
      </c>
      <c r="B248" s="760" t="s">
        <v>137</v>
      </c>
      <c r="C248" s="761"/>
      <c r="D248" s="73" t="s">
        <v>915</v>
      </c>
      <c r="E248" s="32"/>
      <c r="F248" s="38"/>
      <c r="G248" s="38"/>
      <c r="AS248" s="189"/>
      <c r="AT248" s="118" t="s">
        <v>234</v>
      </c>
      <c r="AU248" s="119" t="s">
        <v>472</v>
      </c>
      <c r="AV248" s="122"/>
      <c r="AW248" s="122"/>
      <c r="AX248" s="122"/>
    </row>
    <row r="249" spans="1:50" x14ac:dyDescent="0.25">
      <c r="A249" s="99" t="s">
        <v>1155</v>
      </c>
      <c r="B249" s="760" t="s">
        <v>138</v>
      </c>
      <c r="C249" s="761"/>
      <c r="D249" s="73" t="s">
        <v>915</v>
      </c>
      <c r="E249" s="64"/>
      <c r="F249" s="64"/>
      <c r="G249" s="64"/>
      <c r="AS249" s="189"/>
      <c r="AT249" s="118" t="s">
        <v>234</v>
      </c>
      <c r="AU249" s="119" t="s">
        <v>473</v>
      </c>
      <c r="AV249" s="122"/>
      <c r="AW249" s="122"/>
      <c r="AX249" s="122"/>
    </row>
    <row r="250" spans="1:50" x14ac:dyDescent="0.25">
      <c r="A250" s="908"/>
      <c r="B250" s="909"/>
      <c r="C250" s="909"/>
      <c r="D250" s="909"/>
      <c r="E250" s="909"/>
      <c r="F250" s="909"/>
      <c r="G250" s="909"/>
      <c r="AS250" s="189"/>
      <c r="AT250" s="118" t="s">
        <v>234</v>
      </c>
      <c r="AU250" s="119" t="s">
        <v>474</v>
      </c>
      <c r="AV250" s="122"/>
      <c r="AW250" s="122"/>
      <c r="AX250" s="122"/>
    </row>
    <row r="251" spans="1:50" x14ac:dyDescent="0.25">
      <c r="A251" s="100" t="s">
        <v>183</v>
      </c>
      <c r="B251" s="762" t="s">
        <v>139</v>
      </c>
      <c r="C251" s="763"/>
      <c r="D251" s="61" t="s">
        <v>7</v>
      </c>
      <c r="E251" s="61" t="s">
        <v>8</v>
      </c>
      <c r="F251" s="71" t="s">
        <v>9</v>
      </c>
      <c r="G251" s="64" t="s">
        <v>1081</v>
      </c>
      <c r="AS251" s="189"/>
      <c r="AT251" s="118" t="s">
        <v>234</v>
      </c>
      <c r="AU251" s="119" t="s">
        <v>475</v>
      </c>
      <c r="AV251" s="122"/>
      <c r="AW251" s="122"/>
      <c r="AX251" s="122"/>
    </row>
    <row r="252" spans="1:50" x14ac:dyDescent="0.25">
      <c r="A252" s="101" t="s">
        <v>1156</v>
      </c>
      <c r="B252" s="756" t="s">
        <v>976</v>
      </c>
      <c r="C252" s="757"/>
      <c r="D252" s="25" t="s">
        <v>10</v>
      </c>
      <c r="E252" s="25" t="s">
        <v>34</v>
      </c>
      <c r="F252" s="37"/>
      <c r="G252" s="37"/>
      <c r="AS252" s="189"/>
      <c r="AT252" s="118" t="s">
        <v>234</v>
      </c>
      <c r="AU252" s="119" t="s">
        <v>476</v>
      </c>
      <c r="AV252" s="122"/>
      <c r="AW252" s="122"/>
      <c r="AX252" s="122"/>
    </row>
    <row r="253" spans="1:50" ht="33.75" customHeight="1" x14ac:dyDescent="0.25">
      <c r="A253" s="101" t="s">
        <v>1157</v>
      </c>
      <c r="B253" s="754" t="s">
        <v>141</v>
      </c>
      <c r="C253" s="755"/>
      <c r="D253" s="25" t="s">
        <v>10</v>
      </c>
      <c r="E253" s="25" t="s">
        <v>34</v>
      </c>
      <c r="F253" s="37"/>
      <c r="G253" s="37"/>
      <c r="AS253" s="189"/>
      <c r="AT253" s="118" t="s">
        <v>234</v>
      </c>
      <c r="AU253" s="119" t="s">
        <v>477</v>
      </c>
      <c r="AV253" s="122"/>
      <c r="AW253" s="122"/>
      <c r="AX253" s="122"/>
    </row>
    <row r="254" spans="1:50" x14ac:dyDescent="0.25">
      <c r="A254" s="101" t="s">
        <v>1158</v>
      </c>
      <c r="B254" s="754" t="s">
        <v>977</v>
      </c>
      <c r="C254" s="755"/>
      <c r="D254" s="25"/>
      <c r="E254" s="25"/>
      <c r="F254" s="37"/>
      <c r="G254" s="37"/>
      <c r="AS254" s="189"/>
      <c r="AT254" s="118" t="s">
        <v>234</v>
      </c>
      <c r="AU254" s="119" t="s">
        <v>478</v>
      </c>
      <c r="AV254" s="122"/>
      <c r="AW254" s="122"/>
      <c r="AX254" s="122"/>
    </row>
    <row r="255" spans="1:50" x14ac:dyDescent="0.25">
      <c r="A255" s="101" t="s">
        <v>1159</v>
      </c>
      <c r="B255" s="754" t="s">
        <v>978</v>
      </c>
      <c r="C255" s="755"/>
      <c r="D255" s="25"/>
      <c r="E255" s="25"/>
      <c r="F255" s="37"/>
      <c r="G255" s="37"/>
      <c r="AS255" s="189"/>
      <c r="AT255" s="118" t="s">
        <v>234</v>
      </c>
      <c r="AU255" s="119" t="s">
        <v>479</v>
      </c>
      <c r="AV255" s="122"/>
      <c r="AW255" s="122"/>
      <c r="AX255" s="122"/>
    </row>
    <row r="256" spans="1:50" x14ac:dyDescent="0.25">
      <c r="A256" s="101" t="s">
        <v>1160</v>
      </c>
      <c r="B256" s="756" t="s">
        <v>142</v>
      </c>
      <c r="C256" s="757"/>
      <c r="D256" s="25" t="s">
        <v>10</v>
      </c>
      <c r="E256" s="25" t="s">
        <v>34</v>
      </c>
      <c r="F256" s="37"/>
      <c r="G256" s="37"/>
      <c r="AS256" s="189"/>
      <c r="AT256" s="118" t="s">
        <v>234</v>
      </c>
      <c r="AU256" s="119" t="s">
        <v>480</v>
      </c>
      <c r="AV256" s="122"/>
      <c r="AW256" s="122"/>
      <c r="AX256" s="122"/>
    </row>
    <row r="257" spans="1:50" x14ac:dyDescent="0.25">
      <c r="A257" s="101" t="s">
        <v>1161</v>
      </c>
      <c r="B257" s="756" t="s">
        <v>143</v>
      </c>
      <c r="C257" s="757"/>
      <c r="D257" s="25" t="s">
        <v>10</v>
      </c>
      <c r="E257" s="25"/>
      <c r="F257" s="37"/>
      <c r="G257" s="37"/>
      <c r="AS257" s="189"/>
      <c r="AT257" s="118" t="s">
        <v>234</v>
      </c>
      <c r="AU257" s="119" t="s">
        <v>481</v>
      </c>
      <c r="AV257" s="122"/>
      <c r="AW257" s="122"/>
      <c r="AX257" s="122"/>
    </row>
    <row r="258" spans="1:50" x14ac:dyDescent="0.25">
      <c r="A258" s="101" t="s">
        <v>1162</v>
      </c>
      <c r="B258" s="758" t="s">
        <v>979</v>
      </c>
      <c r="C258" s="759"/>
      <c r="D258" s="25"/>
      <c r="E258" s="25"/>
      <c r="F258" s="37"/>
      <c r="G258" s="37"/>
      <c r="AS258" s="189"/>
      <c r="AT258" s="118" t="s">
        <v>234</v>
      </c>
      <c r="AU258" s="119" t="s">
        <v>482</v>
      </c>
      <c r="AV258" s="122"/>
      <c r="AW258" s="122"/>
      <c r="AX258" s="122"/>
    </row>
    <row r="259" spans="1:50" x14ac:dyDescent="0.25">
      <c r="A259" s="101" t="s">
        <v>1163</v>
      </c>
      <c r="B259" s="750" t="s">
        <v>144</v>
      </c>
      <c r="C259" s="751"/>
      <c r="D259" s="25" t="s">
        <v>10</v>
      </c>
      <c r="E259" s="25">
        <v>1</v>
      </c>
      <c r="F259" s="37"/>
      <c r="G259" s="37"/>
      <c r="AS259" s="189"/>
      <c r="AT259" s="118" t="s">
        <v>234</v>
      </c>
      <c r="AU259" s="119" t="s">
        <v>483</v>
      </c>
      <c r="AV259" s="122"/>
      <c r="AW259" s="122"/>
      <c r="AX259" s="122"/>
    </row>
    <row r="260" spans="1:50" ht="82.5" customHeight="1" x14ac:dyDescent="0.25">
      <c r="A260" s="101" t="s">
        <v>1164</v>
      </c>
      <c r="B260" s="752" t="s">
        <v>180</v>
      </c>
      <c r="C260" s="753"/>
      <c r="D260" s="25" t="s">
        <v>10</v>
      </c>
      <c r="E260" s="25">
        <v>1</v>
      </c>
      <c r="F260" s="37"/>
      <c r="G260" s="37"/>
      <c r="AS260" s="189"/>
      <c r="AT260" s="118" t="s">
        <v>234</v>
      </c>
      <c r="AU260" s="119" t="s">
        <v>484</v>
      </c>
      <c r="AV260" s="122"/>
      <c r="AW260" s="122"/>
      <c r="AX260" s="122"/>
    </row>
    <row r="261" spans="1:50" x14ac:dyDescent="0.25">
      <c r="A261" s="101" t="s">
        <v>1165</v>
      </c>
      <c r="B261" s="750" t="s">
        <v>145</v>
      </c>
      <c r="C261" s="751"/>
      <c r="D261" s="25" t="s">
        <v>10</v>
      </c>
      <c r="E261" s="25">
        <v>1</v>
      </c>
      <c r="F261" s="37"/>
      <c r="G261" s="37"/>
      <c r="AS261" s="189"/>
      <c r="AT261" s="118" t="s">
        <v>234</v>
      </c>
      <c r="AU261" s="119" t="s">
        <v>485</v>
      </c>
      <c r="AV261" s="122"/>
      <c r="AW261" s="122"/>
      <c r="AX261" s="122"/>
    </row>
    <row r="262" spans="1:50" hidden="1" x14ac:dyDescent="0.25">
      <c r="A262" s="101" t="s">
        <v>1166</v>
      </c>
      <c r="B262" s="121"/>
      <c r="C262" s="121"/>
      <c r="D262" s="121"/>
      <c r="E262" s="25">
        <v>1</v>
      </c>
      <c r="F262" s="37"/>
      <c r="G262" s="37"/>
      <c r="AS262" s="189"/>
      <c r="AT262" s="118" t="s">
        <v>234</v>
      </c>
      <c r="AU262" s="119" t="s">
        <v>486</v>
      </c>
      <c r="AV262" s="122"/>
      <c r="AW262" s="122"/>
      <c r="AX262" s="122"/>
    </row>
    <row r="263" spans="1:50" hidden="1" x14ac:dyDescent="0.25">
      <c r="A263" s="101" t="s">
        <v>1167</v>
      </c>
      <c r="B263" s="121"/>
      <c r="C263" s="121"/>
      <c r="D263" s="121"/>
      <c r="E263" s="25">
        <v>1</v>
      </c>
      <c r="F263" s="37"/>
      <c r="G263" s="37"/>
      <c r="AS263" s="189"/>
      <c r="AT263" s="118" t="s">
        <v>234</v>
      </c>
      <c r="AU263" s="119" t="s">
        <v>487</v>
      </c>
      <c r="AV263" s="122"/>
      <c r="AW263" s="122"/>
      <c r="AX263" s="122"/>
    </row>
    <row r="264" spans="1:50" hidden="1" x14ac:dyDescent="0.25">
      <c r="A264" s="101" t="s">
        <v>1168</v>
      </c>
      <c r="B264" s="121"/>
      <c r="C264" s="121"/>
      <c r="D264" s="121"/>
      <c r="E264" s="25">
        <v>1</v>
      </c>
      <c r="F264" s="37"/>
      <c r="G264" s="37"/>
      <c r="AS264" s="189"/>
      <c r="AT264" s="118" t="s">
        <v>234</v>
      </c>
      <c r="AU264" s="119" t="s">
        <v>488</v>
      </c>
      <c r="AV264" s="122"/>
      <c r="AW264" s="122"/>
      <c r="AX264" s="122"/>
    </row>
    <row r="265" spans="1:50" hidden="1" x14ac:dyDescent="0.25">
      <c r="A265" s="101" t="s">
        <v>1169</v>
      </c>
      <c r="B265" s="121"/>
      <c r="C265" s="121"/>
      <c r="D265" s="121"/>
      <c r="E265" s="25">
        <v>1</v>
      </c>
      <c r="F265" s="37"/>
      <c r="G265" s="37"/>
      <c r="AS265" s="189"/>
      <c r="AT265" s="118" t="s">
        <v>236</v>
      </c>
      <c r="AU265" s="119" t="s">
        <v>489</v>
      </c>
      <c r="AV265" s="122"/>
      <c r="AW265" s="122"/>
      <c r="AX265" s="122"/>
    </row>
    <row r="266" spans="1:50" hidden="1" x14ac:dyDescent="0.25">
      <c r="A266" s="101" t="s">
        <v>1170</v>
      </c>
      <c r="B266" s="121"/>
      <c r="C266" s="121"/>
      <c r="D266" s="121"/>
      <c r="E266" s="25"/>
      <c r="F266" s="37"/>
      <c r="G266" s="37"/>
      <c r="AS266" s="189"/>
      <c r="AT266" s="118" t="s">
        <v>236</v>
      </c>
      <c r="AU266" s="119" t="s">
        <v>490</v>
      </c>
      <c r="AV266" s="122"/>
      <c r="AW266" s="122"/>
      <c r="AX266" s="122"/>
    </row>
    <row r="267" spans="1:50" hidden="1" x14ac:dyDescent="0.25">
      <c r="A267" s="101" t="s">
        <v>1171</v>
      </c>
      <c r="B267" s="121"/>
      <c r="C267" s="121"/>
      <c r="D267" s="121"/>
      <c r="E267" s="25"/>
      <c r="F267" s="37"/>
      <c r="G267" s="37"/>
      <c r="AS267" s="189"/>
      <c r="AT267" s="118" t="s">
        <v>236</v>
      </c>
      <c r="AU267" s="119" t="s">
        <v>491</v>
      </c>
      <c r="AV267" s="122"/>
      <c r="AW267" s="122"/>
      <c r="AX267" s="122"/>
    </row>
    <row r="268" spans="1:50" hidden="1" x14ac:dyDescent="0.25">
      <c r="A268" s="101" t="s">
        <v>1172</v>
      </c>
      <c r="B268" s="121"/>
      <c r="C268" s="121"/>
      <c r="D268" s="121"/>
      <c r="E268" s="25"/>
      <c r="F268" s="37"/>
      <c r="G268" s="37"/>
      <c r="AS268" s="189"/>
      <c r="AT268" s="118" t="s">
        <v>236</v>
      </c>
      <c r="AU268" s="119" t="s">
        <v>492</v>
      </c>
      <c r="AV268" s="122"/>
      <c r="AW268" s="122"/>
      <c r="AX268" s="122"/>
    </row>
    <row r="269" spans="1:50" hidden="1" x14ac:dyDescent="0.25">
      <c r="A269" s="101" t="s">
        <v>1173</v>
      </c>
      <c r="B269" s="121"/>
      <c r="C269" s="121"/>
      <c r="D269" s="121"/>
      <c r="E269" s="25"/>
      <c r="F269" s="37"/>
      <c r="G269" s="37"/>
      <c r="AS269" s="189"/>
      <c r="AT269" s="118" t="s">
        <v>236</v>
      </c>
      <c r="AU269" s="119" t="s">
        <v>493</v>
      </c>
      <c r="AV269" s="122"/>
      <c r="AW269" s="122"/>
      <c r="AX269" s="122"/>
    </row>
    <row r="270" spans="1:50" hidden="1" x14ac:dyDescent="0.25">
      <c r="A270" s="101" t="s">
        <v>1174</v>
      </c>
      <c r="B270" s="121"/>
      <c r="C270" s="121"/>
      <c r="D270" s="121"/>
      <c r="E270" s="25"/>
      <c r="F270" s="37"/>
      <c r="G270" s="37"/>
      <c r="AS270" s="189"/>
      <c r="AT270" s="118" t="s">
        <v>236</v>
      </c>
      <c r="AU270" s="119" t="s">
        <v>494</v>
      </c>
      <c r="AV270" s="122"/>
      <c r="AW270" s="122"/>
      <c r="AX270" s="122"/>
    </row>
    <row r="271" spans="1:50" hidden="1" x14ac:dyDescent="0.25">
      <c r="A271" s="101" t="s">
        <v>1175</v>
      </c>
      <c r="B271" s="121"/>
      <c r="C271" s="121"/>
      <c r="D271" s="121"/>
      <c r="E271" s="25"/>
      <c r="F271" s="37"/>
      <c r="G271" s="37"/>
      <c r="AS271" s="189"/>
      <c r="AT271" s="118" t="s">
        <v>236</v>
      </c>
      <c r="AU271" s="119" t="s">
        <v>495</v>
      </c>
      <c r="AV271" s="122"/>
      <c r="AW271" s="122"/>
      <c r="AX271" s="122"/>
    </row>
    <row r="272" spans="1:50" hidden="1" x14ac:dyDescent="0.25">
      <c r="A272" s="101" t="s">
        <v>1176</v>
      </c>
      <c r="B272" s="121"/>
      <c r="C272" s="121"/>
      <c r="D272" s="121"/>
      <c r="E272" s="25"/>
      <c r="F272" s="37"/>
      <c r="G272" s="37"/>
      <c r="AS272" s="189"/>
      <c r="AT272" s="118" t="s">
        <v>240</v>
      </c>
      <c r="AU272" s="119" t="s">
        <v>506</v>
      </c>
      <c r="AV272" s="122"/>
      <c r="AW272" s="122"/>
      <c r="AX272" s="122"/>
    </row>
    <row r="273" spans="1:50" hidden="1" x14ac:dyDescent="0.25">
      <c r="A273" s="101" t="s">
        <v>1177</v>
      </c>
      <c r="B273" s="121"/>
      <c r="C273" s="121"/>
      <c r="D273" s="121"/>
      <c r="E273" s="25"/>
      <c r="F273" s="37"/>
      <c r="G273" s="37"/>
      <c r="AS273" s="189"/>
      <c r="AT273" s="118" t="s">
        <v>240</v>
      </c>
      <c r="AU273" s="119" t="s">
        <v>507</v>
      </c>
      <c r="AV273" s="122"/>
      <c r="AW273" s="122"/>
      <c r="AX273" s="122"/>
    </row>
    <row r="274" spans="1:50" hidden="1" x14ac:dyDescent="0.25">
      <c r="A274" s="101" t="s">
        <v>1178</v>
      </c>
      <c r="B274" s="121"/>
      <c r="C274" s="121"/>
      <c r="D274" s="121"/>
      <c r="E274" s="25"/>
      <c r="F274" s="37"/>
      <c r="G274" s="37"/>
      <c r="AS274" s="189"/>
      <c r="AT274" s="118" t="s">
        <v>240</v>
      </c>
      <c r="AU274" s="119" t="s">
        <v>508</v>
      </c>
      <c r="AV274" s="122"/>
      <c r="AW274" s="122"/>
      <c r="AX274" s="122"/>
    </row>
    <row r="275" spans="1:50" hidden="1" x14ac:dyDescent="0.25">
      <c r="A275" s="101" t="s">
        <v>1179</v>
      </c>
      <c r="B275" s="121"/>
      <c r="C275" s="121"/>
      <c r="D275" s="121"/>
      <c r="E275" s="25"/>
      <c r="F275" s="37"/>
      <c r="G275" s="37"/>
      <c r="AS275" s="189"/>
      <c r="AT275" s="118" t="s">
        <v>240</v>
      </c>
      <c r="AU275" s="119" t="s">
        <v>509</v>
      </c>
      <c r="AV275" s="122"/>
      <c r="AW275" s="122"/>
      <c r="AX275" s="122"/>
    </row>
    <row r="276" spans="1:50" hidden="1" x14ac:dyDescent="0.25">
      <c r="A276" s="101" t="s">
        <v>1180</v>
      </c>
      <c r="B276" s="121"/>
      <c r="C276" s="121"/>
      <c r="D276" s="121"/>
      <c r="E276" s="25"/>
      <c r="F276" s="37"/>
      <c r="G276" s="37"/>
      <c r="AS276" s="189"/>
      <c r="AT276" s="118" t="s">
        <v>240</v>
      </c>
      <c r="AU276" s="119" t="s">
        <v>510</v>
      </c>
      <c r="AV276" s="122"/>
      <c r="AW276" s="122"/>
      <c r="AX276" s="122"/>
    </row>
    <row r="277" spans="1:50" hidden="1" x14ac:dyDescent="0.25">
      <c r="A277" s="101" t="s">
        <v>1181</v>
      </c>
      <c r="B277" s="121"/>
      <c r="C277" s="121"/>
      <c r="D277" s="121"/>
      <c r="E277" s="25"/>
      <c r="F277" s="37"/>
      <c r="G277" s="37"/>
      <c r="AS277" s="189"/>
      <c r="AT277" s="118" t="s">
        <v>240</v>
      </c>
      <c r="AU277" s="119" t="s">
        <v>511</v>
      </c>
      <c r="AV277" s="122"/>
      <c r="AW277" s="122"/>
      <c r="AX277" s="122"/>
    </row>
    <row r="278" spans="1:50" hidden="1" x14ac:dyDescent="0.25">
      <c r="A278" s="101" t="s">
        <v>1182</v>
      </c>
      <c r="B278" s="121"/>
      <c r="C278" s="121"/>
      <c r="D278" s="121"/>
      <c r="E278" s="25"/>
      <c r="F278" s="37"/>
      <c r="G278" s="37"/>
      <c r="AS278" s="189"/>
      <c r="AT278" s="118" t="s">
        <v>240</v>
      </c>
      <c r="AU278" s="119" t="s">
        <v>512</v>
      </c>
      <c r="AV278" s="122"/>
      <c r="AW278" s="122"/>
      <c r="AX278" s="122"/>
    </row>
    <row r="279" spans="1:50" hidden="1" x14ac:dyDescent="0.25">
      <c r="A279" s="101" t="s">
        <v>1183</v>
      </c>
      <c r="B279" s="121"/>
      <c r="C279" s="121"/>
      <c r="D279" s="121"/>
      <c r="E279" s="25"/>
      <c r="F279" s="37"/>
      <c r="G279" s="37"/>
      <c r="AS279" s="189"/>
      <c r="AT279" s="118" t="s">
        <v>240</v>
      </c>
      <c r="AU279" s="119" t="s">
        <v>513</v>
      </c>
      <c r="AV279" s="122"/>
      <c r="AW279" s="122"/>
      <c r="AX279" s="122"/>
    </row>
    <row r="280" spans="1:50" hidden="1" x14ac:dyDescent="0.25">
      <c r="A280" s="101" t="s">
        <v>1184</v>
      </c>
      <c r="B280" s="121"/>
      <c r="C280" s="121"/>
      <c r="D280" s="121"/>
      <c r="E280" s="25"/>
      <c r="F280" s="37"/>
      <c r="G280" s="37"/>
      <c r="AS280" s="189"/>
      <c r="AT280" s="118" t="s">
        <v>240</v>
      </c>
      <c r="AU280" s="119" t="s">
        <v>514</v>
      </c>
      <c r="AV280" s="122"/>
      <c r="AW280" s="122"/>
      <c r="AX280" s="122"/>
    </row>
    <row r="281" spans="1:50" hidden="1" x14ac:dyDescent="0.25">
      <c r="A281" s="101" t="s">
        <v>1185</v>
      </c>
      <c r="B281" s="121"/>
      <c r="C281" s="121"/>
      <c r="D281" s="121"/>
      <c r="E281" s="25"/>
      <c r="F281" s="37"/>
      <c r="G281" s="37"/>
      <c r="AS281" s="189"/>
      <c r="AT281" s="118" t="s">
        <v>240</v>
      </c>
      <c r="AU281" s="119" t="s">
        <v>515</v>
      </c>
      <c r="AV281" s="122"/>
      <c r="AW281" s="122"/>
      <c r="AX281" s="122"/>
    </row>
    <row r="282" spans="1:50" hidden="1" x14ac:dyDescent="0.25">
      <c r="A282" s="101" t="s">
        <v>1186</v>
      </c>
      <c r="B282" s="121"/>
      <c r="C282" s="121"/>
      <c r="D282" s="121"/>
      <c r="E282" s="25"/>
      <c r="F282" s="37"/>
      <c r="G282" s="37"/>
      <c r="AS282" s="189"/>
      <c r="AT282" s="118" t="s">
        <v>240</v>
      </c>
      <c r="AU282" s="119" t="s">
        <v>516</v>
      </c>
      <c r="AV282" s="122"/>
      <c r="AW282" s="122"/>
      <c r="AX282" s="122"/>
    </row>
    <row r="283" spans="1:50" hidden="1" x14ac:dyDescent="0.25">
      <c r="A283" s="101" t="s">
        <v>1187</v>
      </c>
      <c r="B283" s="121"/>
      <c r="C283" s="121"/>
      <c r="D283" s="121"/>
      <c r="E283" s="25"/>
      <c r="F283" s="37"/>
      <c r="G283" s="37"/>
      <c r="AS283" s="189"/>
      <c r="AT283" s="118" t="s">
        <v>240</v>
      </c>
      <c r="AU283" s="119" t="s">
        <v>517</v>
      </c>
      <c r="AV283" s="122"/>
      <c r="AW283" s="122"/>
      <c r="AX283" s="122"/>
    </row>
    <row r="284" spans="1:50" hidden="1" x14ac:dyDescent="0.25">
      <c r="A284" s="101" t="s">
        <v>1188</v>
      </c>
      <c r="B284" s="121"/>
      <c r="C284" s="121"/>
      <c r="D284" s="121"/>
      <c r="E284" s="25"/>
      <c r="F284" s="37"/>
      <c r="G284" s="37"/>
      <c r="AS284" s="189"/>
      <c r="AT284" s="118" t="s">
        <v>240</v>
      </c>
      <c r="AU284" s="119" t="s">
        <v>518</v>
      </c>
      <c r="AV284" s="122"/>
      <c r="AW284" s="122"/>
      <c r="AX284" s="122"/>
    </row>
    <row r="285" spans="1:50" hidden="1" x14ac:dyDescent="0.25">
      <c r="A285" s="101" t="s">
        <v>1189</v>
      </c>
      <c r="B285" s="121"/>
      <c r="C285" s="121"/>
      <c r="D285" s="121"/>
      <c r="E285" s="25"/>
      <c r="F285" s="37"/>
      <c r="G285" s="37"/>
      <c r="AS285" s="189"/>
      <c r="AT285" s="118" t="s">
        <v>240</v>
      </c>
      <c r="AU285" s="119" t="s">
        <v>519</v>
      </c>
      <c r="AV285" s="122"/>
      <c r="AW285" s="122"/>
      <c r="AX285" s="122"/>
    </row>
    <row r="286" spans="1:50" hidden="1" x14ac:dyDescent="0.25">
      <c r="A286" s="101" t="s">
        <v>1190</v>
      </c>
      <c r="B286" s="121"/>
      <c r="C286" s="121"/>
      <c r="D286" s="121"/>
      <c r="E286" s="25"/>
      <c r="F286" s="37"/>
      <c r="G286" s="37"/>
      <c r="AS286" s="189"/>
      <c r="AT286" s="118" t="s">
        <v>240</v>
      </c>
      <c r="AU286" s="119" t="s">
        <v>520</v>
      </c>
      <c r="AV286" s="122"/>
      <c r="AW286" s="122"/>
      <c r="AX286" s="122"/>
    </row>
    <row r="287" spans="1:50" hidden="1" x14ac:dyDescent="0.25">
      <c r="A287" s="101" t="s">
        <v>1191</v>
      </c>
      <c r="B287" s="121"/>
      <c r="C287" s="121"/>
      <c r="D287" s="121"/>
      <c r="E287" s="25"/>
      <c r="F287" s="37"/>
      <c r="G287" s="37"/>
      <c r="AS287" s="189"/>
      <c r="AT287" s="118" t="s">
        <v>240</v>
      </c>
      <c r="AU287" s="119" t="s">
        <v>521</v>
      </c>
      <c r="AV287" s="122"/>
      <c r="AW287" s="122"/>
      <c r="AX287" s="122"/>
    </row>
    <row r="288" spans="1:50" hidden="1" x14ac:dyDescent="0.25">
      <c r="A288" s="101" t="s">
        <v>1192</v>
      </c>
      <c r="B288" s="121"/>
      <c r="C288" s="121"/>
      <c r="D288" s="121"/>
      <c r="E288" s="25"/>
      <c r="F288" s="37"/>
      <c r="G288" s="37"/>
      <c r="AS288" s="189"/>
      <c r="AT288" s="118" t="s">
        <v>240</v>
      </c>
      <c r="AU288" s="119" t="s">
        <v>522</v>
      </c>
      <c r="AV288" s="122"/>
      <c r="AW288" s="122"/>
      <c r="AX288" s="122"/>
    </row>
    <row r="289" spans="1:50" hidden="1" x14ac:dyDescent="0.25">
      <c r="A289" s="101" t="s">
        <v>1193</v>
      </c>
      <c r="B289" s="121"/>
      <c r="C289" s="121"/>
      <c r="D289" s="121"/>
      <c r="E289" s="25"/>
      <c r="F289" s="37"/>
      <c r="G289" s="37"/>
      <c r="AS289" s="189"/>
      <c r="AT289" s="118" t="s">
        <v>240</v>
      </c>
      <c r="AU289" s="119" t="s">
        <v>523</v>
      </c>
      <c r="AV289" s="122"/>
      <c r="AW289" s="122"/>
      <c r="AX289" s="122"/>
    </row>
    <row r="290" spans="1:50" hidden="1" x14ac:dyDescent="0.25">
      <c r="A290" s="101" t="s">
        <v>1194</v>
      </c>
      <c r="B290" s="121"/>
      <c r="C290" s="121"/>
      <c r="D290" s="121"/>
      <c r="E290" s="25"/>
      <c r="F290" s="37"/>
      <c r="G290" s="37"/>
      <c r="AS290" s="189"/>
      <c r="AT290" s="118" t="s">
        <v>240</v>
      </c>
      <c r="AU290" s="119" t="s">
        <v>524</v>
      </c>
      <c r="AV290" s="122"/>
      <c r="AW290" s="122"/>
      <c r="AX290" s="122"/>
    </row>
    <row r="291" spans="1:50" hidden="1" x14ac:dyDescent="0.25">
      <c r="A291" s="101" t="s">
        <v>1195</v>
      </c>
      <c r="B291" s="121"/>
      <c r="C291" s="121"/>
      <c r="D291" s="121"/>
      <c r="E291" s="25"/>
      <c r="F291" s="37"/>
      <c r="G291" s="37"/>
      <c r="AS291" s="189"/>
      <c r="AT291" s="118" t="s">
        <v>240</v>
      </c>
      <c r="AU291" s="119" t="s">
        <v>525</v>
      </c>
      <c r="AV291" s="122"/>
      <c r="AW291" s="122"/>
      <c r="AX291" s="122"/>
    </row>
    <row r="292" spans="1:50" hidden="1" x14ac:dyDescent="0.25">
      <c r="A292" s="101" t="s">
        <v>1196</v>
      </c>
      <c r="B292" s="121"/>
      <c r="C292" s="121"/>
      <c r="D292" s="121"/>
      <c r="E292" s="25"/>
      <c r="F292" s="37"/>
      <c r="G292" s="37"/>
      <c r="AS292" s="189"/>
      <c r="AT292" s="118" t="s">
        <v>240</v>
      </c>
      <c r="AU292" s="119" t="s">
        <v>526</v>
      </c>
      <c r="AV292" s="122"/>
      <c r="AW292" s="122"/>
      <c r="AX292" s="122"/>
    </row>
    <row r="293" spans="1:50" hidden="1" x14ac:dyDescent="0.25">
      <c r="A293" s="101" t="s">
        <v>1197</v>
      </c>
      <c r="B293" s="121"/>
      <c r="C293" s="121"/>
      <c r="D293" s="121"/>
      <c r="E293" s="25"/>
      <c r="F293" s="37"/>
      <c r="G293" s="37"/>
      <c r="AS293" s="189"/>
      <c r="AT293" s="118" t="s">
        <v>240</v>
      </c>
      <c r="AU293" s="119" t="s">
        <v>527</v>
      </c>
      <c r="AV293" s="122"/>
      <c r="AW293" s="122"/>
      <c r="AX293" s="122"/>
    </row>
    <row r="294" spans="1:50" hidden="1" x14ac:dyDescent="0.25">
      <c r="A294" s="101" t="s">
        <v>1198</v>
      </c>
      <c r="B294" s="121"/>
      <c r="C294" s="121"/>
      <c r="D294" s="121"/>
      <c r="E294" s="25"/>
      <c r="F294" s="37"/>
      <c r="G294" s="37"/>
      <c r="AS294" s="189"/>
      <c r="AT294" s="118" t="s">
        <v>240</v>
      </c>
      <c r="AU294" s="119" t="s">
        <v>528</v>
      </c>
      <c r="AV294" s="122"/>
      <c r="AW294" s="122"/>
      <c r="AX294" s="122"/>
    </row>
    <row r="295" spans="1:50" hidden="1" x14ac:dyDescent="0.25">
      <c r="A295" s="101" t="s">
        <v>1199</v>
      </c>
      <c r="B295" s="121"/>
      <c r="C295" s="121"/>
      <c r="D295" s="121"/>
      <c r="E295" s="25"/>
      <c r="F295" s="37"/>
      <c r="G295" s="37"/>
      <c r="AS295" s="189"/>
      <c r="AT295" s="118" t="s">
        <v>240</v>
      </c>
      <c r="AU295" s="119" t="s">
        <v>529</v>
      </c>
      <c r="AV295" s="122"/>
      <c r="AW295" s="122"/>
      <c r="AX295" s="122"/>
    </row>
    <row r="296" spans="1:50" hidden="1" x14ac:dyDescent="0.25">
      <c r="A296" s="101" t="s">
        <v>1200</v>
      </c>
      <c r="B296" s="121"/>
      <c r="C296" s="121"/>
      <c r="D296" s="121"/>
      <c r="E296" s="25"/>
      <c r="F296" s="37"/>
      <c r="G296" s="37"/>
      <c r="AS296" s="189"/>
      <c r="AT296" s="118" t="s">
        <v>240</v>
      </c>
      <c r="AU296" s="119" t="s">
        <v>530</v>
      </c>
      <c r="AV296" s="122"/>
      <c r="AW296" s="122"/>
      <c r="AX296" s="122"/>
    </row>
    <row r="297" spans="1:50" hidden="1" x14ac:dyDescent="0.25">
      <c r="A297" s="101" t="s">
        <v>1201</v>
      </c>
      <c r="B297" s="121"/>
      <c r="C297" s="121"/>
      <c r="D297" s="121"/>
      <c r="E297" s="25"/>
      <c r="F297" s="37"/>
      <c r="G297" s="37"/>
      <c r="AS297" s="189"/>
      <c r="AT297" s="118" t="s">
        <v>240</v>
      </c>
      <c r="AU297" s="119" t="s">
        <v>531</v>
      </c>
      <c r="AV297" s="122"/>
      <c r="AW297" s="122"/>
      <c r="AX297" s="122"/>
    </row>
    <row r="298" spans="1:50" hidden="1" x14ac:dyDescent="0.25">
      <c r="A298" s="101" t="s">
        <v>1202</v>
      </c>
      <c r="B298" s="121"/>
      <c r="C298" s="121"/>
      <c r="D298" s="121"/>
      <c r="E298" s="25"/>
      <c r="F298" s="37"/>
      <c r="G298" s="37"/>
      <c r="AS298" s="189"/>
      <c r="AT298" s="118" t="s">
        <v>240</v>
      </c>
      <c r="AU298" s="119" t="s">
        <v>532</v>
      </c>
      <c r="AV298" s="122"/>
      <c r="AW298" s="122"/>
      <c r="AX298" s="122"/>
    </row>
    <row r="299" spans="1:50" hidden="1" x14ac:dyDescent="0.25">
      <c r="A299" s="101" t="s">
        <v>1203</v>
      </c>
      <c r="B299" s="121"/>
      <c r="C299" s="121"/>
      <c r="D299" s="121"/>
      <c r="E299" s="25"/>
      <c r="F299" s="37"/>
      <c r="G299" s="37"/>
      <c r="AS299" s="189"/>
      <c r="AT299" s="118" t="s">
        <v>240</v>
      </c>
      <c r="AU299" s="119" t="s">
        <v>533</v>
      </c>
      <c r="AV299" s="122"/>
      <c r="AW299" s="122"/>
      <c r="AX299" s="122"/>
    </row>
    <row r="300" spans="1:50" hidden="1" x14ac:dyDescent="0.25">
      <c r="A300" s="101" t="s">
        <v>1204</v>
      </c>
      <c r="B300" s="121"/>
      <c r="C300" s="121"/>
      <c r="D300" s="121"/>
      <c r="E300" s="25"/>
      <c r="F300" s="37"/>
      <c r="G300" s="37"/>
      <c r="AS300" s="189"/>
      <c r="AT300" s="118" t="s">
        <v>240</v>
      </c>
      <c r="AU300" s="119" t="s">
        <v>534</v>
      </c>
      <c r="AV300" s="122"/>
      <c r="AW300" s="122"/>
      <c r="AX300" s="122"/>
    </row>
    <row r="301" spans="1:50" hidden="1" x14ac:dyDescent="0.25">
      <c r="A301" s="101" t="s">
        <v>1205</v>
      </c>
      <c r="B301" s="121"/>
      <c r="C301" s="121"/>
      <c r="D301" s="121"/>
      <c r="E301" s="25"/>
      <c r="F301" s="37"/>
      <c r="G301" s="37"/>
      <c r="AS301" s="189"/>
      <c r="AT301" s="118" t="s">
        <v>240</v>
      </c>
      <c r="AU301" s="119" t="s">
        <v>535</v>
      </c>
      <c r="AV301" s="122"/>
      <c r="AW301" s="122"/>
      <c r="AX301" s="122"/>
    </row>
    <row r="302" spans="1:50" x14ac:dyDescent="0.25">
      <c r="A302" s="101" t="s">
        <v>1166</v>
      </c>
      <c r="B302" s="752" t="s">
        <v>146</v>
      </c>
      <c r="C302" s="753"/>
      <c r="D302" s="25" t="s">
        <v>10</v>
      </c>
      <c r="E302" s="25">
        <v>1</v>
      </c>
      <c r="F302" s="37"/>
      <c r="G302" s="37"/>
      <c r="AS302" s="189"/>
      <c r="AT302" s="118" t="s">
        <v>240</v>
      </c>
      <c r="AU302" s="119" t="s">
        <v>536</v>
      </c>
      <c r="AV302" s="122"/>
      <c r="AW302" s="122"/>
      <c r="AX302" s="122"/>
    </row>
    <row r="303" spans="1:50" ht="54" customHeight="1" x14ac:dyDescent="0.25">
      <c r="A303" s="101" t="s">
        <v>1167</v>
      </c>
      <c r="B303" s="754" t="s">
        <v>147</v>
      </c>
      <c r="C303" s="755"/>
      <c r="D303" s="25" t="s">
        <v>10</v>
      </c>
      <c r="E303" s="25">
        <v>1</v>
      </c>
      <c r="F303" s="37"/>
      <c r="G303" s="37"/>
      <c r="AS303" s="189"/>
      <c r="AT303" s="118" t="s">
        <v>240</v>
      </c>
      <c r="AU303" s="119" t="s">
        <v>537</v>
      </c>
      <c r="AV303" s="122"/>
      <c r="AW303" s="122"/>
      <c r="AX303" s="122"/>
    </row>
    <row r="304" spans="1:50" ht="46.5" customHeight="1" x14ac:dyDescent="0.25">
      <c r="A304" s="101" t="s">
        <v>1168</v>
      </c>
      <c r="B304" s="752" t="s">
        <v>1356</v>
      </c>
      <c r="C304" s="753"/>
      <c r="D304" s="25" t="s">
        <v>10</v>
      </c>
      <c r="E304" s="25">
        <v>1</v>
      </c>
      <c r="F304" s="37"/>
      <c r="G304" s="37"/>
      <c r="AS304" s="189"/>
      <c r="AT304" s="118" t="s">
        <v>240</v>
      </c>
      <c r="AU304" s="119" t="s">
        <v>538</v>
      </c>
      <c r="AV304" s="122"/>
      <c r="AW304" s="122"/>
      <c r="AX304" s="122"/>
    </row>
    <row r="305" spans="1:50" ht="84.75" customHeight="1" x14ac:dyDescent="0.25">
      <c r="A305" s="101" t="s">
        <v>1169</v>
      </c>
      <c r="B305" s="752" t="s">
        <v>181</v>
      </c>
      <c r="C305" s="753"/>
      <c r="D305" s="25" t="s">
        <v>10</v>
      </c>
      <c r="E305" s="25">
        <v>1</v>
      </c>
      <c r="F305" s="37"/>
      <c r="G305" s="37"/>
      <c r="AS305" s="189"/>
      <c r="AT305" s="118" t="s">
        <v>240</v>
      </c>
      <c r="AU305" s="119" t="s">
        <v>539</v>
      </c>
      <c r="AV305" s="122"/>
      <c r="AW305" s="122"/>
      <c r="AX305" s="122"/>
    </row>
    <row r="306" spans="1:50" x14ac:dyDescent="0.25">
      <c r="A306" s="101" t="s">
        <v>1206</v>
      </c>
      <c r="B306" s="750" t="s">
        <v>148</v>
      </c>
      <c r="C306" s="751"/>
      <c r="D306" s="25" t="s">
        <v>10</v>
      </c>
      <c r="E306" s="25">
        <v>1</v>
      </c>
      <c r="F306" s="37"/>
      <c r="G306" s="37"/>
      <c r="AS306" s="189"/>
      <c r="AT306" s="118" t="s">
        <v>240</v>
      </c>
      <c r="AU306" s="119" t="s">
        <v>540</v>
      </c>
      <c r="AV306" s="122"/>
      <c r="AW306" s="122"/>
      <c r="AX306" s="122"/>
    </row>
    <row r="307" spans="1:50" x14ac:dyDescent="0.25">
      <c r="A307" s="101" t="s">
        <v>1207</v>
      </c>
      <c r="B307" s="750" t="s">
        <v>149</v>
      </c>
      <c r="C307" s="751"/>
      <c r="D307" s="25" t="s">
        <v>10</v>
      </c>
      <c r="E307" s="25">
        <v>1</v>
      </c>
      <c r="F307" s="37"/>
      <c r="G307" s="37"/>
      <c r="AS307" s="189"/>
      <c r="AT307" s="118" t="s">
        <v>240</v>
      </c>
      <c r="AU307" s="119" t="s">
        <v>541</v>
      </c>
      <c r="AV307" s="122"/>
      <c r="AW307" s="122"/>
      <c r="AX307" s="122"/>
    </row>
    <row r="308" spans="1:50" x14ac:dyDescent="0.25">
      <c r="A308" s="101" t="s">
        <v>1208</v>
      </c>
      <c r="B308" s="140" t="s">
        <v>150</v>
      </c>
      <c r="C308" s="141"/>
      <c r="D308" s="25" t="s">
        <v>10</v>
      </c>
      <c r="E308" s="25">
        <v>1</v>
      </c>
      <c r="F308" s="37"/>
      <c r="G308" s="37"/>
      <c r="AS308" s="189"/>
      <c r="AT308" s="118" t="s">
        <v>240</v>
      </c>
      <c r="AU308" s="119" t="s">
        <v>542</v>
      </c>
      <c r="AV308" s="122"/>
      <c r="AW308" s="122"/>
      <c r="AX308" s="122"/>
    </row>
    <row r="309" spans="1:50" x14ac:dyDescent="0.25">
      <c r="A309" s="101" t="s">
        <v>1209</v>
      </c>
      <c r="B309" s="750" t="s">
        <v>151</v>
      </c>
      <c r="C309" s="751"/>
      <c r="D309" s="25" t="s">
        <v>10</v>
      </c>
      <c r="E309" s="25">
        <v>1</v>
      </c>
      <c r="F309" s="37"/>
      <c r="G309" s="37"/>
      <c r="AS309" s="189"/>
      <c r="AT309" s="118" t="s">
        <v>240</v>
      </c>
      <c r="AU309" s="119" t="s">
        <v>543</v>
      </c>
      <c r="AV309" s="122"/>
      <c r="AW309" s="122"/>
      <c r="AX309" s="122"/>
    </row>
    <row r="310" spans="1:50" x14ac:dyDescent="0.25">
      <c r="A310" s="101" t="s">
        <v>1210</v>
      </c>
      <c r="B310" s="750" t="s">
        <v>152</v>
      </c>
      <c r="C310" s="751"/>
      <c r="D310" s="25" t="s">
        <v>10</v>
      </c>
      <c r="E310" s="25">
        <v>1</v>
      </c>
      <c r="F310" s="37"/>
      <c r="G310" s="37"/>
      <c r="AS310" s="189"/>
      <c r="AT310" s="118" t="s">
        <v>240</v>
      </c>
      <c r="AU310" s="119" t="s">
        <v>544</v>
      </c>
      <c r="AV310" s="122"/>
      <c r="AW310" s="122"/>
      <c r="AX310" s="122"/>
    </row>
    <row r="311" spans="1:50" x14ac:dyDescent="0.25">
      <c r="A311" s="101" t="s">
        <v>1211</v>
      </c>
      <c r="B311" s="750" t="s">
        <v>153</v>
      </c>
      <c r="C311" s="751"/>
      <c r="D311" s="25" t="s">
        <v>10</v>
      </c>
      <c r="E311" s="25">
        <v>1</v>
      </c>
      <c r="F311" s="37"/>
      <c r="G311" s="37"/>
      <c r="AS311" s="189"/>
      <c r="AT311" s="118" t="s">
        <v>240</v>
      </c>
      <c r="AU311" s="119" t="s">
        <v>545</v>
      </c>
      <c r="AV311" s="122"/>
      <c r="AW311" s="122"/>
      <c r="AX311" s="122"/>
    </row>
    <row r="312" spans="1:50" x14ac:dyDescent="0.25">
      <c r="A312" s="101" t="s">
        <v>1212</v>
      </c>
      <c r="B312" s="750" t="s">
        <v>154</v>
      </c>
      <c r="C312" s="751"/>
      <c r="D312" s="25" t="s">
        <v>10</v>
      </c>
      <c r="E312" s="25">
        <v>1</v>
      </c>
      <c r="F312" s="37"/>
      <c r="G312" s="37"/>
      <c r="AS312" s="189"/>
      <c r="AT312" s="118" t="s">
        <v>240</v>
      </c>
      <c r="AU312" s="119" t="s">
        <v>546</v>
      </c>
      <c r="AV312" s="122"/>
      <c r="AW312" s="122"/>
      <c r="AX312" s="122"/>
    </row>
    <row r="313" spans="1:50" x14ac:dyDescent="0.25">
      <c r="A313" s="101" t="s">
        <v>1213</v>
      </c>
      <c r="B313" s="750" t="s">
        <v>155</v>
      </c>
      <c r="C313" s="751"/>
      <c r="D313" s="25" t="s">
        <v>10</v>
      </c>
      <c r="E313" s="25">
        <v>1</v>
      </c>
      <c r="F313" s="37"/>
      <c r="G313" s="37"/>
      <c r="AS313" s="189"/>
      <c r="AT313" s="118" t="s">
        <v>240</v>
      </c>
      <c r="AU313" s="119" t="s">
        <v>547</v>
      </c>
      <c r="AV313" s="122"/>
      <c r="AW313" s="122"/>
      <c r="AX313" s="122"/>
    </row>
    <row r="314" spans="1:50" x14ac:dyDescent="0.25">
      <c r="A314" s="101" t="s">
        <v>1214</v>
      </c>
      <c r="B314" s="750" t="s">
        <v>156</v>
      </c>
      <c r="C314" s="751"/>
      <c r="D314" s="25" t="s">
        <v>10</v>
      </c>
      <c r="E314" s="25">
        <v>1</v>
      </c>
      <c r="F314" s="37"/>
      <c r="G314" s="37"/>
      <c r="AS314" s="189"/>
      <c r="AT314" s="118" t="s">
        <v>240</v>
      </c>
      <c r="AU314" s="119" t="s">
        <v>548</v>
      </c>
      <c r="AV314" s="122"/>
      <c r="AW314" s="122"/>
      <c r="AX314" s="122"/>
    </row>
    <row r="315" spans="1:50" x14ac:dyDescent="0.25">
      <c r="A315" s="101" t="s">
        <v>1215</v>
      </c>
      <c r="B315" s="750" t="s">
        <v>157</v>
      </c>
      <c r="C315" s="751"/>
      <c r="D315" s="25" t="s">
        <v>10</v>
      </c>
      <c r="E315" s="25">
        <v>1</v>
      </c>
      <c r="F315" s="37"/>
      <c r="G315" s="37"/>
      <c r="AS315" s="189"/>
      <c r="AT315" s="118" t="s">
        <v>240</v>
      </c>
      <c r="AU315" s="119" t="s">
        <v>549</v>
      </c>
      <c r="AV315" s="122"/>
      <c r="AW315" s="122"/>
      <c r="AX315" s="122"/>
    </row>
    <row r="316" spans="1:50" x14ac:dyDescent="0.25">
      <c r="A316" s="101" t="s">
        <v>1216</v>
      </c>
      <c r="B316" s="750" t="s">
        <v>158</v>
      </c>
      <c r="C316" s="751"/>
      <c r="D316" s="25" t="s">
        <v>10</v>
      </c>
      <c r="E316" s="25">
        <v>1</v>
      </c>
      <c r="F316" s="37"/>
      <c r="G316" s="37"/>
      <c r="AS316" s="189"/>
      <c r="AT316" s="118" t="s">
        <v>240</v>
      </c>
      <c r="AU316" s="196" t="s">
        <v>550</v>
      </c>
      <c r="AV316" s="122"/>
      <c r="AW316" s="122"/>
      <c r="AX316" s="122"/>
    </row>
    <row r="317" spans="1:50" ht="48" customHeight="1" x14ac:dyDescent="0.25">
      <c r="A317" s="101" t="s">
        <v>1217</v>
      </c>
      <c r="B317" s="752" t="s">
        <v>159</v>
      </c>
      <c r="C317" s="753"/>
      <c r="D317" s="25" t="s">
        <v>10</v>
      </c>
      <c r="E317" s="25">
        <v>1</v>
      </c>
      <c r="F317" s="37"/>
      <c r="G317" s="37"/>
      <c r="AS317" s="189"/>
      <c r="AT317" s="118" t="s">
        <v>240</v>
      </c>
      <c r="AU317" s="119" t="s">
        <v>551</v>
      </c>
      <c r="AV317" s="122"/>
      <c r="AW317" s="122"/>
      <c r="AX317" s="122"/>
    </row>
    <row r="318" spans="1:50" ht="66" customHeight="1" x14ac:dyDescent="0.25">
      <c r="A318" s="101" t="s">
        <v>1218</v>
      </c>
      <c r="B318" s="752" t="s">
        <v>160</v>
      </c>
      <c r="C318" s="753"/>
      <c r="D318" s="25" t="s">
        <v>10</v>
      </c>
      <c r="E318" s="25">
        <v>1</v>
      </c>
      <c r="F318" s="37"/>
      <c r="G318" s="37"/>
      <c r="AS318" s="189"/>
      <c r="AT318" s="118" t="s">
        <v>242</v>
      </c>
      <c r="AU318" s="119" t="s">
        <v>552</v>
      </c>
      <c r="AV318" s="122"/>
      <c r="AW318" s="122"/>
      <c r="AX318" s="122"/>
    </row>
    <row r="319" spans="1:50" x14ac:dyDescent="0.25">
      <c r="A319" s="101" t="s">
        <v>1219</v>
      </c>
      <c r="B319" s="750" t="s">
        <v>161</v>
      </c>
      <c r="C319" s="751"/>
      <c r="D319" s="25" t="s">
        <v>10</v>
      </c>
      <c r="E319" s="25">
        <v>1</v>
      </c>
      <c r="F319" s="37"/>
      <c r="G319" s="37"/>
      <c r="AS319" s="189"/>
      <c r="AT319" s="118" t="s">
        <v>242</v>
      </c>
      <c r="AU319" s="119" t="s">
        <v>553</v>
      </c>
      <c r="AV319" s="122"/>
      <c r="AW319" s="122"/>
      <c r="AX319" s="122"/>
    </row>
    <row r="320" spans="1:50" x14ac:dyDescent="0.25">
      <c r="A320" s="101" t="s">
        <v>1220</v>
      </c>
      <c r="B320" s="750" t="s">
        <v>162</v>
      </c>
      <c r="C320" s="751"/>
      <c r="D320" s="25" t="s">
        <v>10</v>
      </c>
      <c r="E320" s="25">
        <v>1</v>
      </c>
      <c r="F320" s="37"/>
      <c r="G320" s="37"/>
      <c r="AS320" s="189"/>
      <c r="AT320" s="118" t="s">
        <v>242</v>
      </c>
      <c r="AU320" s="119" t="s">
        <v>554</v>
      </c>
      <c r="AV320" s="122"/>
      <c r="AW320" s="122"/>
      <c r="AX320" s="122"/>
    </row>
    <row r="321" spans="1:50" x14ac:dyDescent="0.25">
      <c r="A321" s="101" t="s">
        <v>1221</v>
      </c>
      <c r="B321" s="750" t="s">
        <v>163</v>
      </c>
      <c r="C321" s="751"/>
      <c r="D321" s="25" t="s">
        <v>10</v>
      </c>
      <c r="E321" s="25">
        <v>1</v>
      </c>
      <c r="F321" s="37"/>
      <c r="G321" s="37"/>
      <c r="AS321" s="189"/>
      <c r="AT321" s="118" t="s">
        <v>242</v>
      </c>
      <c r="AU321" s="119" t="s">
        <v>282</v>
      </c>
      <c r="AV321" s="122"/>
      <c r="AW321" s="122"/>
      <c r="AX321" s="122"/>
    </row>
    <row r="322" spans="1:50" x14ac:dyDescent="0.25">
      <c r="A322" s="101" t="s">
        <v>1222</v>
      </c>
      <c r="B322" s="750" t="s">
        <v>164</v>
      </c>
      <c r="C322" s="751"/>
      <c r="D322" s="25" t="s">
        <v>10</v>
      </c>
      <c r="E322" s="25">
        <v>1</v>
      </c>
      <c r="F322" s="37"/>
      <c r="G322" s="37"/>
      <c r="AS322" s="189"/>
      <c r="AT322" s="118" t="s">
        <v>242</v>
      </c>
      <c r="AU322" s="119" t="s">
        <v>555</v>
      </c>
      <c r="AV322" s="122"/>
      <c r="AW322" s="122"/>
      <c r="AX322" s="122"/>
    </row>
    <row r="323" spans="1:50" x14ac:dyDescent="0.25">
      <c r="A323" s="101" t="s">
        <v>1223</v>
      </c>
      <c r="B323" s="750" t="s">
        <v>165</v>
      </c>
      <c r="C323" s="751"/>
      <c r="D323" s="25" t="s">
        <v>10</v>
      </c>
      <c r="E323" s="25">
        <v>1</v>
      </c>
      <c r="F323" s="37"/>
      <c r="G323" s="37"/>
      <c r="AS323" s="189"/>
      <c r="AT323" s="118" t="s">
        <v>242</v>
      </c>
      <c r="AU323" s="119" t="s">
        <v>556</v>
      </c>
      <c r="AV323" s="122"/>
      <c r="AW323" s="122"/>
      <c r="AX323" s="122"/>
    </row>
    <row r="324" spans="1:50" ht="15" customHeight="1" x14ac:dyDescent="0.25">
      <c r="A324" s="101" t="s">
        <v>1224</v>
      </c>
      <c r="B324" s="750" t="s">
        <v>166</v>
      </c>
      <c r="C324" s="751"/>
      <c r="D324" s="25" t="s">
        <v>10</v>
      </c>
      <c r="E324" s="25">
        <v>1</v>
      </c>
      <c r="F324" s="37"/>
      <c r="G324" s="37"/>
      <c r="AS324" s="189"/>
      <c r="AT324" s="118" t="s">
        <v>242</v>
      </c>
      <c r="AU324" s="119" t="s">
        <v>557</v>
      </c>
      <c r="AV324" s="122"/>
      <c r="AW324" s="122"/>
      <c r="AX324" s="122"/>
    </row>
    <row r="325" spans="1:50" x14ac:dyDescent="0.25">
      <c r="A325" s="101" t="s">
        <v>1225</v>
      </c>
      <c r="B325" s="750" t="s">
        <v>167</v>
      </c>
      <c r="C325" s="751"/>
      <c r="D325" s="25" t="s">
        <v>10</v>
      </c>
      <c r="E325" s="25">
        <v>1</v>
      </c>
      <c r="F325" s="37"/>
      <c r="G325" s="37"/>
      <c r="AS325" s="189"/>
      <c r="AT325" s="118" t="s">
        <v>242</v>
      </c>
      <c r="AU325" s="119" t="s">
        <v>558</v>
      </c>
      <c r="AV325" s="122"/>
      <c r="AW325" s="122"/>
      <c r="AX325" s="122"/>
    </row>
    <row r="326" spans="1:50" x14ac:dyDescent="0.25">
      <c r="A326" s="101" t="s">
        <v>1226</v>
      </c>
      <c r="B326" s="750" t="s">
        <v>168</v>
      </c>
      <c r="C326" s="751"/>
      <c r="D326" s="25" t="s">
        <v>10</v>
      </c>
      <c r="E326" s="25">
        <v>1</v>
      </c>
      <c r="F326" s="37"/>
      <c r="G326" s="37"/>
      <c r="AS326" s="189"/>
      <c r="AT326" s="118" t="s">
        <v>242</v>
      </c>
      <c r="AU326" s="119" t="s">
        <v>559</v>
      </c>
      <c r="AV326" s="122"/>
      <c r="AW326" s="122"/>
      <c r="AX326" s="122"/>
    </row>
    <row r="327" spans="1:50" x14ac:dyDescent="0.25">
      <c r="A327" s="101" t="s">
        <v>1227</v>
      </c>
      <c r="B327" s="750" t="s">
        <v>169</v>
      </c>
      <c r="C327" s="751"/>
      <c r="D327" s="25" t="s">
        <v>10</v>
      </c>
      <c r="E327" s="25">
        <v>1</v>
      </c>
      <c r="F327" s="37"/>
      <c r="G327" s="37"/>
      <c r="AS327" s="189"/>
      <c r="AT327" s="118" t="s">
        <v>242</v>
      </c>
      <c r="AU327" s="119" t="s">
        <v>560</v>
      </c>
      <c r="AV327" s="122"/>
      <c r="AW327" s="122"/>
      <c r="AX327" s="122"/>
    </row>
    <row r="328" spans="1:50" x14ac:dyDescent="0.25">
      <c r="A328" s="101" t="s">
        <v>1228</v>
      </c>
      <c r="B328" s="750" t="s">
        <v>170</v>
      </c>
      <c r="C328" s="751"/>
      <c r="D328" s="25" t="s">
        <v>10</v>
      </c>
      <c r="E328" s="25">
        <v>1</v>
      </c>
      <c r="F328" s="37"/>
      <c r="G328" s="37"/>
      <c r="AS328" s="189"/>
      <c r="AT328" s="118" t="s">
        <v>242</v>
      </c>
      <c r="AU328" s="119" t="s">
        <v>561</v>
      </c>
      <c r="AV328" s="122"/>
      <c r="AW328" s="122"/>
      <c r="AX328" s="122"/>
    </row>
    <row r="329" spans="1:50" ht="21" customHeight="1" x14ac:dyDescent="0.25">
      <c r="A329" s="101" t="s">
        <v>1229</v>
      </c>
      <c r="B329" s="750" t="s">
        <v>171</v>
      </c>
      <c r="C329" s="751"/>
      <c r="D329" s="25" t="s">
        <v>10</v>
      </c>
      <c r="E329" s="25">
        <v>1</v>
      </c>
      <c r="F329" s="37"/>
      <c r="G329" s="37"/>
      <c r="AS329" s="189"/>
      <c r="AT329" s="118" t="s">
        <v>242</v>
      </c>
      <c r="AU329" s="119" t="s">
        <v>562</v>
      </c>
      <c r="AV329" s="122"/>
      <c r="AW329" s="122"/>
      <c r="AX329" s="122"/>
    </row>
    <row r="330" spans="1:50" ht="63" customHeight="1" x14ac:dyDescent="0.25">
      <c r="A330" s="101" t="s">
        <v>1230</v>
      </c>
      <c r="B330" s="748" t="s">
        <v>172</v>
      </c>
      <c r="C330" s="749"/>
      <c r="D330" s="25" t="s">
        <v>10</v>
      </c>
      <c r="E330" s="25">
        <v>1</v>
      </c>
      <c r="F330" s="37"/>
      <c r="G330" s="37"/>
      <c r="AS330" s="189"/>
      <c r="AT330" s="118" t="s">
        <v>242</v>
      </c>
      <c r="AU330" s="119" t="s">
        <v>563</v>
      </c>
      <c r="AV330" s="122"/>
      <c r="AW330" s="122"/>
      <c r="AX330" s="122"/>
    </row>
    <row r="331" spans="1:50" x14ac:dyDescent="0.25">
      <c r="A331" s="101" t="s">
        <v>1231</v>
      </c>
      <c r="B331" s="750" t="s">
        <v>173</v>
      </c>
      <c r="C331" s="751"/>
      <c r="D331" s="25" t="s">
        <v>10</v>
      </c>
      <c r="E331" s="25">
        <v>1</v>
      </c>
      <c r="F331" s="37"/>
      <c r="G331" s="37"/>
      <c r="AS331" s="189"/>
      <c r="AT331" s="118" t="s">
        <v>242</v>
      </c>
      <c r="AU331" s="119" t="s">
        <v>564</v>
      </c>
      <c r="AV331" s="122"/>
      <c r="AW331" s="122"/>
      <c r="AX331" s="122"/>
    </row>
    <row r="332" spans="1:50" x14ac:dyDescent="0.25">
      <c r="A332" s="101" t="s">
        <v>1232</v>
      </c>
      <c r="B332" s="750" t="s">
        <v>174</v>
      </c>
      <c r="C332" s="751"/>
      <c r="D332" s="25" t="s">
        <v>10</v>
      </c>
      <c r="E332" s="25">
        <v>1</v>
      </c>
      <c r="F332" s="37"/>
      <c r="G332" s="37"/>
      <c r="AS332" s="189"/>
      <c r="AT332" s="118" t="s">
        <v>242</v>
      </c>
      <c r="AU332" s="119" t="s">
        <v>565</v>
      </c>
      <c r="AV332" s="122"/>
      <c r="AW332" s="122"/>
      <c r="AX332" s="122"/>
    </row>
    <row r="333" spans="1:50" x14ac:dyDescent="0.25">
      <c r="A333" s="101" t="s">
        <v>1233</v>
      </c>
      <c r="B333" s="743" t="s">
        <v>175</v>
      </c>
      <c r="C333" s="744"/>
      <c r="D333" s="25" t="s">
        <v>10</v>
      </c>
      <c r="E333" s="25">
        <v>1</v>
      </c>
      <c r="F333" s="37"/>
      <c r="G333" s="37"/>
      <c r="AS333" s="189"/>
      <c r="AT333" s="118" t="s">
        <v>242</v>
      </c>
      <c r="AU333" s="119" t="s">
        <v>566</v>
      </c>
      <c r="AV333" s="122"/>
      <c r="AW333" s="122"/>
      <c r="AX333" s="122"/>
    </row>
    <row r="334" spans="1:50" x14ac:dyDescent="0.25">
      <c r="A334" s="101" t="s">
        <v>1234</v>
      </c>
      <c r="B334" s="743" t="s">
        <v>176</v>
      </c>
      <c r="C334" s="744"/>
      <c r="D334" s="25" t="s">
        <v>10</v>
      </c>
      <c r="E334" s="25">
        <v>1</v>
      </c>
      <c r="F334" s="37"/>
      <c r="G334" s="37"/>
      <c r="AS334" s="189"/>
      <c r="AT334" s="118" t="s">
        <v>242</v>
      </c>
      <c r="AU334" s="11" t="s">
        <v>567</v>
      </c>
      <c r="AV334" s="122"/>
      <c r="AW334" s="122"/>
      <c r="AX334" s="122"/>
    </row>
    <row r="335" spans="1:50" x14ac:dyDescent="0.25">
      <c r="A335" s="101" t="s">
        <v>1235</v>
      </c>
      <c r="B335" s="743" t="s">
        <v>177</v>
      </c>
      <c r="C335" s="744"/>
      <c r="D335" s="25" t="s">
        <v>10</v>
      </c>
      <c r="E335" s="25">
        <v>1</v>
      </c>
      <c r="F335" s="37"/>
      <c r="G335" s="37"/>
      <c r="AS335" s="189"/>
      <c r="AT335" s="118" t="s">
        <v>242</v>
      </c>
      <c r="AU335" s="11" t="s">
        <v>568</v>
      </c>
      <c r="AV335" s="122"/>
      <c r="AW335" s="122"/>
      <c r="AX335" s="122"/>
    </row>
    <row r="336" spans="1:50" ht="18.75" customHeight="1" x14ac:dyDescent="0.25">
      <c r="A336" s="101" t="s">
        <v>1236</v>
      </c>
      <c r="B336" s="743" t="s">
        <v>178</v>
      </c>
      <c r="C336" s="744"/>
      <c r="D336" s="25" t="s">
        <v>10</v>
      </c>
      <c r="E336" s="25">
        <v>1</v>
      </c>
      <c r="F336" s="37"/>
      <c r="G336" s="37"/>
      <c r="AS336" s="189"/>
      <c r="AT336" s="118" t="s">
        <v>242</v>
      </c>
      <c r="AU336" s="119" t="s">
        <v>569</v>
      </c>
      <c r="AV336" s="122"/>
      <c r="AW336" s="122"/>
      <c r="AX336" s="122"/>
    </row>
    <row r="337" spans="1:50" ht="34.5" customHeight="1" x14ac:dyDescent="0.25">
      <c r="A337" s="101" t="s">
        <v>1237</v>
      </c>
      <c r="B337" s="745" t="s">
        <v>179</v>
      </c>
      <c r="C337" s="746"/>
      <c r="D337" s="25" t="s">
        <v>10</v>
      </c>
      <c r="E337" s="25">
        <v>1</v>
      </c>
      <c r="F337" s="37"/>
      <c r="G337" s="37"/>
      <c r="AS337" s="189"/>
      <c r="AT337" s="118" t="s">
        <v>242</v>
      </c>
      <c r="AU337" s="119" t="s">
        <v>570</v>
      </c>
      <c r="AV337" s="122"/>
      <c r="AW337" s="122"/>
      <c r="AX337" s="122"/>
    </row>
    <row r="338" spans="1:50" ht="48.75" customHeight="1" x14ac:dyDescent="0.25">
      <c r="A338" s="80" t="s">
        <v>69</v>
      </c>
      <c r="B338" s="705" t="s">
        <v>11</v>
      </c>
      <c r="C338" s="706"/>
      <c r="D338" s="120" t="s">
        <v>12</v>
      </c>
      <c r="E338" s="120" t="s">
        <v>13</v>
      </c>
      <c r="F338" s="842" t="s">
        <v>14</v>
      </c>
      <c r="G338" s="843"/>
      <c r="AS338" s="189"/>
      <c r="AT338" s="118" t="s">
        <v>242</v>
      </c>
      <c r="AU338" s="119" t="s">
        <v>571</v>
      </c>
      <c r="AV338" s="122"/>
      <c r="AW338" s="122"/>
      <c r="AX338" s="122"/>
    </row>
    <row r="339" spans="1:50" x14ac:dyDescent="0.25">
      <c r="A339" s="27" t="s">
        <v>35</v>
      </c>
      <c r="B339" s="688"/>
      <c r="C339" s="747"/>
      <c r="D339" s="197"/>
      <c r="E339" s="19"/>
      <c r="F339" s="810"/>
      <c r="G339" s="810"/>
      <c r="AS339" s="189"/>
      <c r="AT339" s="118" t="s">
        <v>242</v>
      </c>
      <c r="AU339" s="119" t="s">
        <v>572</v>
      </c>
      <c r="AV339" s="122"/>
      <c r="AW339" s="122"/>
      <c r="AX339" s="122"/>
    </row>
    <row r="340" spans="1:50" x14ac:dyDescent="0.25">
      <c r="A340" s="27" t="s">
        <v>36</v>
      </c>
      <c r="B340" s="688"/>
      <c r="C340" s="689"/>
      <c r="D340" s="19"/>
      <c r="E340" s="19"/>
      <c r="F340" s="810"/>
      <c r="G340" s="810"/>
      <c r="AS340" s="189"/>
      <c r="AT340" s="118" t="s">
        <v>242</v>
      </c>
      <c r="AU340" s="119" t="s">
        <v>573</v>
      </c>
      <c r="AV340" s="122"/>
      <c r="AW340" s="122"/>
      <c r="AX340" s="122"/>
    </row>
    <row r="341" spans="1:50" ht="31.5" x14ac:dyDescent="0.25">
      <c r="A341" s="193"/>
      <c r="B341" s="898"/>
      <c r="C341" s="899"/>
      <c r="D341" s="19" t="s">
        <v>53</v>
      </c>
      <c r="E341" s="19" t="s">
        <v>1314</v>
      </c>
      <c r="F341" s="102"/>
      <c r="G341" s="198"/>
      <c r="AS341" s="189"/>
      <c r="AT341" s="118" t="s">
        <v>242</v>
      </c>
      <c r="AU341" s="119" t="s">
        <v>574</v>
      </c>
      <c r="AV341" s="122"/>
      <c r="AW341" s="122"/>
      <c r="AX341" s="122"/>
    </row>
    <row r="342" spans="1:50" ht="31.5" customHeight="1" x14ac:dyDescent="0.25">
      <c r="A342" s="54">
        <v>1</v>
      </c>
      <c r="B342" s="700" t="s">
        <v>31</v>
      </c>
      <c r="C342" s="701"/>
      <c r="D342" s="21"/>
      <c r="E342" s="21"/>
      <c r="F342" s="102"/>
      <c r="G342" s="198"/>
      <c r="AS342" s="189"/>
      <c r="AT342" s="118" t="s">
        <v>242</v>
      </c>
      <c r="AU342" s="119" t="s">
        <v>575</v>
      </c>
      <c r="AV342" s="122"/>
      <c r="AW342" s="122"/>
      <c r="AX342" s="122"/>
    </row>
    <row r="343" spans="1:50" x14ac:dyDescent="0.25">
      <c r="A343" s="77" t="s">
        <v>66</v>
      </c>
      <c r="B343" s="700" t="s">
        <v>958</v>
      </c>
      <c r="C343" s="701"/>
      <c r="D343" s="21"/>
      <c r="E343" s="21"/>
      <c r="F343" s="102"/>
      <c r="G343" s="198"/>
      <c r="AS343" s="189"/>
      <c r="AT343" s="118" t="s">
        <v>242</v>
      </c>
      <c r="AU343" s="119" t="s">
        <v>576</v>
      </c>
      <c r="AV343" s="122"/>
      <c r="AW343" s="122"/>
      <c r="AX343" s="122"/>
    </row>
    <row r="344" spans="1:50" x14ac:dyDescent="0.25">
      <c r="A344" s="78" t="s">
        <v>67</v>
      </c>
      <c r="B344" s="183" t="s">
        <v>3</v>
      </c>
      <c r="C344" s="184"/>
      <c r="D344" s="21"/>
      <c r="E344" s="21"/>
      <c r="F344" s="102"/>
      <c r="G344" s="198"/>
      <c r="AS344" s="189"/>
      <c r="AT344" s="118" t="s">
        <v>242</v>
      </c>
      <c r="AU344" s="119" t="s">
        <v>333</v>
      </c>
      <c r="AV344" s="122"/>
      <c r="AW344" s="122"/>
      <c r="AX344" s="122"/>
    </row>
    <row r="345" spans="1:50" x14ac:dyDescent="0.25">
      <c r="A345" s="78" t="s">
        <v>68</v>
      </c>
      <c r="B345" s="700" t="s">
        <v>4</v>
      </c>
      <c r="C345" s="701"/>
      <c r="D345" s="31"/>
      <c r="E345" s="31"/>
      <c r="F345" s="102"/>
      <c r="G345" s="198"/>
      <c r="AS345" s="189"/>
      <c r="AT345" s="118" t="s">
        <v>242</v>
      </c>
      <c r="AU345" s="119" t="s">
        <v>577</v>
      </c>
      <c r="AV345" s="122"/>
      <c r="AW345" s="122"/>
      <c r="AX345" s="122"/>
    </row>
    <row r="346" spans="1:50" ht="47.25" customHeight="1" x14ac:dyDescent="0.25">
      <c r="A346" s="54">
        <v>2</v>
      </c>
      <c r="B346" s="680" t="s">
        <v>6</v>
      </c>
      <c r="C346" s="681"/>
      <c r="D346" s="21"/>
      <c r="E346" s="21"/>
      <c r="F346" s="102"/>
      <c r="G346" s="198"/>
      <c r="AS346" s="189"/>
      <c r="AT346" s="118" t="s">
        <v>242</v>
      </c>
      <c r="AU346" s="119" t="s">
        <v>578</v>
      </c>
      <c r="AV346" s="122"/>
      <c r="AW346" s="122"/>
      <c r="AX346" s="122"/>
    </row>
    <row r="347" spans="1:50" x14ac:dyDescent="0.25">
      <c r="A347" s="77" t="s">
        <v>66</v>
      </c>
      <c r="B347" s="680" t="s">
        <v>958</v>
      </c>
      <c r="C347" s="681"/>
      <c r="D347" s="21"/>
      <c r="E347" s="21"/>
      <c r="F347" s="102"/>
      <c r="G347" s="198"/>
      <c r="AS347" s="189"/>
      <c r="AT347" s="118" t="s">
        <v>242</v>
      </c>
      <c r="AU347" s="119" t="s">
        <v>579</v>
      </c>
      <c r="AV347" s="122"/>
      <c r="AW347" s="122"/>
      <c r="AX347" s="122"/>
    </row>
    <row r="348" spans="1:50" x14ac:dyDescent="0.25">
      <c r="A348" s="78" t="s">
        <v>67</v>
      </c>
      <c r="B348" s="680" t="s">
        <v>3</v>
      </c>
      <c r="C348" s="681"/>
      <c r="D348" s="21"/>
      <c r="E348" s="21"/>
      <c r="F348" s="102"/>
      <c r="G348" s="198"/>
      <c r="AS348" s="189"/>
      <c r="AT348" s="118" t="s">
        <v>242</v>
      </c>
      <c r="AU348" s="119" t="s">
        <v>580</v>
      </c>
      <c r="AV348" s="122"/>
      <c r="AW348" s="122"/>
      <c r="AX348" s="122"/>
    </row>
    <row r="349" spans="1:50" x14ac:dyDescent="0.25">
      <c r="A349" s="78" t="s">
        <v>68</v>
      </c>
      <c r="B349" s="680" t="s">
        <v>4</v>
      </c>
      <c r="C349" s="681"/>
      <c r="D349" s="21"/>
      <c r="E349" s="21"/>
      <c r="F349" s="104"/>
      <c r="G349" s="105"/>
      <c r="AS349" s="189"/>
      <c r="AT349" s="118" t="s">
        <v>242</v>
      </c>
      <c r="AU349" s="119" t="s">
        <v>581</v>
      </c>
      <c r="AV349" s="122"/>
      <c r="AW349" s="122"/>
      <c r="AX349" s="122"/>
    </row>
    <row r="350" spans="1:50" x14ac:dyDescent="0.25">
      <c r="A350" s="870"/>
      <c r="B350" s="871"/>
      <c r="C350" s="871"/>
      <c r="D350" s="871"/>
      <c r="E350" s="871"/>
      <c r="F350" s="871"/>
      <c r="G350" s="871"/>
      <c r="AS350" s="189"/>
      <c r="AT350" s="118" t="s">
        <v>242</v>
      </c>
      <c r="AU350" s="119" t="s">
        <v>582</v>
      </c>
      <c r="AV350" s="122"/>
      <c r="AW350" s="122"/>
      <c r="AX350" s="122"/>
    </row>
    <row r="351" spans="1:50" x14ac:dyDescent="0.25">
      <c r="A351" s="59" t="s">
        <v>57</v>
      </c>
      <c r="B351" s="682" t="s">
        <v>185</v>
      </c>
      <c r="C351" s="683"/>
      <c r="D351" s="61" t="s">
        <v>7</v>
      </c>
      <c r="E351" s="61" t="s">
        <v>8</v>
      </c>
      <c r="F351" s="71" t="s">
        <v>9</v>
      </c>
      <c r="G351" s="64" t="s">
        <v>1081</v>
      </c>
      <c r="AS351" s="189"/>
      <c r="AT351" s="118" t="s">
        <v>242</v>
      </c>
      <c r="AU351" s="119" t="s">
        <v>583</v>
      </c>
      <c r="AV351" s="122"/>
      <c r="AW351" s="122"/>
      <c r="AX351" s="122"/>
    </row>
    <row r="352" spans="1:50" x14ac:dyDescent="0.25">
      <c r="A352" s="106" t="s">
        <v>1238</v>
      </c>
      <c r="B352" s="737" t="s">
        <v>980</v>
      </c>
      <c r="C352" s="738"/>
      <c r="D352" s="25"/>
      <c r="E352" s="25"/>
      <c r="F352" s="37"/>
      <c r="G352" s="37"/>
      <c r="AS352" s="189"/>
      <c r="AT352" s="118" t="s">
        <v>242</v>
      </c>
      <c r="AU352" s="119" t="s">
        <v>584</v>
      </c>
      <c r="AV352" s="122"/>
      <c r="AW352" s="122"/>
      <c r="AX352" s="122"/>
    </row>
    <row r="353" spans="1:50" x14ac:dyDescent="0.25">
      <c r="A353" s="106" t="s">
        <v>1239</v>
      </c>
      <c r="B353" s="739" t="s">
        <v>186</v>
      </c>
      <c r="C353" s="740"/>
      <c r="D353" s="25" t="s">
        <v>10</v>
      </c>
      <c r="E353" s="25">
        <v>1</v>
      </c>
      <c r="F353" s="37"/>
      <c r="G353" s="37"/>
      <c r="AS353" s="189"/>
      <c r="AT353" s="118" t="s">
        <v>242</v>
      </c>
      <c r="AU353" s="119" t="s">
        <v>585</v>
      </c>
      <c r="AV353" s="122"/>
      <c r="AW353" s="122"/>
      <c r="AX353" s="122"/>
    </row>
    <row r="354" spans="1:50" x14ac:dyDescent="0.25">
      <c r="A354" s="106" t="s">
        <v>1240</v>
      </c>
      <c r="B354" s="741" t="s">
        <v>187</v>
      </c>
      <c r="C354" s="742"/>
      <c r="D354" s="25" t="s">
        <v>10</v>
      </c>
      <c r="E354" s="25">
        <v>1</v>
      </c>
      <c r="F354" s="37"/>
      <c r="G354" s="37"/>
      <c r="AS354" s="189"/>
      <c r="AT354" s="118" t="s">
        <v>244</v>
      </c>
      <c r="AU354" s="119" t="s">
        <v>586</v>
      </c>
      <c r="AV354" s="122"/>
      <c r="AW354" s="122"/>
      <c r="AX354" s="122"/>
    </row>
    <row r="355" spans="1:50" x14ac:dyDescent="0.25">
      <c r="A355" s="106" t="s">
        <v>1241</v>
      </c>
      <c r="B355" s="735" t="s">
        <v>981</v>
      </c>
      <c r="C355" s="736"/>
      <c r="D355" s="25"/>
      <c r="E355" s="25">
        <v>6</v>
      </c>
      <c r="F355" s="37"/>
      <c r="G355" s="37"/>
      <c r="AS355" s="189"/>
      <c r="AT355" s="118" t="s">
        <v>244</v>
      </c>
      <c r="AU355" s="119" t="s">
        <v>587</v>
      </c>
      <c r="AV355" s="122"/>
      <c r="AW355" s="122"/>
      <c r="AX355" s="122"/>
    </row>
    <row r="356" spans="1:50" x14ac:dyDescent="0.25">
      <c r="A356" s="106" t="s">
        <v>1242</v>
      </c>
      <c r="B356" s="729" t="s">
        <v>982</v>
      </c>
      <c r="C356" s="730"/>
      <c r="D356" s="25"/>
      <c r="E356" s="25"/>
      <c r="F356" s="37"/>
      <c r="G356" s="37"/>
      <c r="AS356" s="189"/>
      <c r="AT356" s="118" t="s">
        <v>244</v>
      </c>
      <c r="AU356" s="119" t="s">
        <v>588</v>
      </c>
      <c r="AV356" s="122"/>
      <c r="AW356" s="122"/>
      <c r="AX356" s="122"/>
    </row>
    <row r="357" spans="1:50" x14ac:dyDescent="0.25">
      <c r="A357" s="106" t="s">
        <v>1243</v>
      </c>
      <c r="B357" s="733" t="s">
        <v>38</v>
      </c>
      <c r="C357" s="734"/>
      <c r="D357" s="25" t="s">
        <v>10</v>
      </c>
      <c r="E357" s="25">
        <v>3</v>
      </c>
      <c r="F357" s="37"/>
      <c r="G357" s="37"/>
      <c r="AS357" s="189"/>
      <c r="AT357" s="118" t="s">
        <v>244</v>
      </c>
      <c r="AU357" s="119" t="s">
        <v>589</v>
      </c>
      <c r="AV357" s="122"/>
      <c r="AW357" s="122"/>
      <c r="AX357" s="122"/>
    </row>
    <row r="358" spans="1:50" x14ac:dyDescent="0.25">
      <c r="A358" s="106" t="s">
        <v>1244</v>
      </c>
      <c r="B358" s="733" t="s">
        <v>39</v>
      </c>
      <c r="C358" s="734"/>
      <c r="D358" s="25" t="s">
        <v>10</v>
      </c>
      <c r="E358" s="25" t="s">
        <v>40</v>
      </c>
      <c r="F358" s="37"/>
      <c r="G358" s="37"/>
      <c r="AS358" s="189"/>
      <c r="AT358" s="118" t="s">
        <v>244</v>
      </c>
      <c r="AU358" s="119" t="s">
        <v>590</v>
      </c>
      <c r="AV358" s="122"/>
      <c r="AW358" s="122"/>
      <c r="AX358" s="122"/>
    </row>
    <row r="359" spans="1:50" x14ac:dyDescent="0.25">
      <c r="A359" s="106" t="s">
        <v>1245</v>
      </c>
      <c r="B359" s="735" t="s">
        <v>983</v>
      </c>
      <c r="C359" s="736"/>
      <c r="D359" s="25" t="s">
        <v>10</v>
      </c>
      <c r="E359" s="25">
        <v>1</v>
      </c>
      <c r="F359" s="37"/>
      <c r="G359" s="37"/>
      <c r="AS359" s="189"/>
      <c r="AT359" s="118" t="s">
        <v>244</v>
      </c>
      <c r="AU359" s="119" t="s">
        <v>591</v>
      </c>
      <c r="AV359" s="122"/>
      <c r="AW359" s="122"/>
      <c r="AX359" s="122"/>
    </row>
    <row r="360" spans="1:50" ht="78.75" customHeight="1" x14ac:dyDescent="0.25">
      <c r="A360" s="106" t="s">
        <v>1246</v>
      </c>
      <c r="B360" s="715" t="s">
        <v>984</v>
      </c>
      <c r="C360" s="716"/>
      <c r="D360" s="25"/>
      <c r="E360" s="25"/>
      <c r="F360" s="37"/>
      <c r="G360" s="37"/>
      <c r="AS360" s="189"/>
      <c r="AT360" s="118" t="s">
        <v>244</v>
      </c>
      <c r="AU360" s="119" t="s">
        <v>592</v>
      </c>
      <c r="AV360" s="122"/>
      <c r="AW360" s="122"/>
      <c r="AX360" s="122"/>
    </row>
    <row r="361" spans="1:50" ht="47.25" customHeight="1" x14ac:dyDescent="0.25">
      <c r="A361" s="106" t="s">
        <v>1247</v>
      </c>
      <c r="B361" s="715" t="s">
        <v>1336</v>
      </c>
      <c r="C361" s="716"/>
      <c r="D361" s="25" t="s">
        <v>10</v>
      </c>
      <c r="E361" s="25">
        <v>1</v>
      </c>
      <c r="F361" s="37"/>
      <c r="G361" s="37"/>
      <c r="AS361" s="189"/>
      <c r="AT361" s="118" t="s">
        <v>244</v>
      </c>
      <c r="AU361" s="119" t="s">
        <v>593</v>
      </c>
      <c r="AV361" s="122"/>
      <c r="AW361" s="122"/>
      <c r="AX361" s="122"/>
    </row>
    <row r="362" spans="1:50" ht="63" customHeight="1" x14ac:dyDescent="0.25">
      <c r="A362" s="106" t="s">
        <v>1248</v>
      </c>
      <c r="B362" s="715" t="s">
        <v>1335</v>
      </c>
      <c r="C362" s="716"/>
      <c r="D362" s="25" t="s">
        <v>10</v>
      </c>
      <c r="E362" s="25">
        <v>1</v>
      </c>
      <c r="F362" s="37"/>
      <c r="G362" s="37"/>
      <c r="AS362" s="189"/>
      <c r="AT362" s="118" t="s">
        <v>244</v>
      </c>
      <c r="AU362" s="119" t="s">
        <v>594</v>
      </c>
      <c r="AV362" s="122"/>
      <c r="AW362" s="122"/>
      <c r="AX362" s="122"/>
    </row>
    <row r="363" spans="1:50" ht="63" customHeight="1" x14ac:dyDescent="0.25">
      <c r="A363" s="106" t="s">
        <v>1249</v>
      </c>
      <c r="B363" s="731" t="s">
        <v>985</v>
      </c>
      <c r="C363" s="732"/>
      <c r="D363" s="25" t="s">
        <v>10</v>
      </c>
      <c r="E363" s="25">
        <v>1</v>
      </c>
      <c r="F363" s="37"/>
      <c r="G363" s="37"/>
      <c r="AS363" s="189"/>
      <c r="AT363" s="118" t="s">
        <v>244</v>
      </c>
      <c r="AU363" s="119" t="s">
        <v>595</v>
      </c>
      <c r="AV363" s="122"/>
      <c r="AW363" s="122"/>
      <c r="AX363" s="122"/>
    </row>
    <row r="364" spans="1:50" ht="81.75" customHeight="1" x14ac:dyDescent="0.25">
      <c r="A364" s="106" t="s">
        <v>1250</v>
      </c>
      <c r="B364" s="731" t="s">
        <v>986</v>
      </c>
      <c r="C364" s="732"/>
      <c r="D364" s="25" t="s">
        <v>10</v>
      </c>
      <c r="E364" s="25">
        <v>1</v>
      </c>
      <c r="F364" s="37"/>
      <c r="G364" s="37"/>
      <c r="AS364" s="189"/>
      <c r="AT364" s="118" t="s">
        <v>244</v>
      </c>
      <c r="AU364" s="119" t="s">
        <v>596</v>
      </c>
      <c r="AV364" s="122"/>
      <c r="AW364" s="122"/>
      <c r="AX364" s="122"/>
    </row>
    <row r="365" spans="1:50" x14ac:dyDescent="0.25">
      <c r="A365" s="106" t="s">
        <v>1251</v>
      </c>
      <c r="B365" s="144" t="s">
        <v>988</v>
      </c>
      <c r="C365" s="145"/>
      <c r="D365" s="25" t="s">
        <v>10</v>
      </c>
      <c r="E365" s="25">
        <v>1</v>
      </c>
      <c r="F365" s="37"/>
      <c r="G365" s="37"/>
      <c r="AS365" s="189"/>
      <c r="AT365" s="118" t="s">
        <v>244</v>
      </c>
      <c r="AU365" s="119" t="s">
        <v>597</v>
      </c>
      <c r="AV365" s="122"/>
      <c r="AW365" s="122"/>
      <c r="AX365" s="122"/>
    </row>
    <row r="366" spans="1:50" ht="78.75" customHeight="1" x14ac:dyDescent="0.25">
      <c r="A366" s="106" t="s">
        <v>1252</v>
      </c>
      <c r="B366" s="715" t="s">
        <v>989</v>
      </c>
      <c r="C366" s="716"/>
      <c r="D366" s="25" t="s">
        <v>10</v>
      </c>
      <c r="E366" s="25">
        <v>1</v>
      </c>
      <c r="F366" s="37"/>
      <c r="G366" s="37"/>
      <c r="AS366" s="189"/>
      <c r="AT366" s="118" t="s">
        <v>244</v>
      </c>
      <c r="AU366" s="119" t="s">
        <v>598</v>
      </c>
      <c r="AV366" s="122"/>
      <c r="AW366" s="122"/>
      <c r="AX366" s="122"/>
    </row>
    <row r="367" spans="1:50" x14ac:dyDescent="0.25">
      <c r="A367" s="106" t="s">
        <v>1253</v>
      </c>
      <c r="B367" s="729" t="s">
        <v>987</v>
      </c>
      <c r="C367" s="730"/>
      <c r="D367" s="25"/>
      <c r="E367" s="25"/>
      <c r="F367" s="37"/>
      <c r="G367" s="37"/>
      <c r="AS367" s="189"/>
      <c r="AT367" s="118" t="s">
        <v>244</v>
      </c>
      <c r="AU367" s="119" t="s">
        <v>599</v>
      </c>
      <c r="AV367" s="122"/>
      <c r="AW367" s="122"/>
      <c r="AX367" s="122"/>
    </row>
    <row r="368" spans="1:50" x14ac:dyDescent="0.25">
      <c r="A368" s="106" t="s">
        <v>1254</v>
      </c>
      <c r="B368" s="725" t="s">
        <v>188</v>
      </c>
      <c r="C368" s="726"/>
      <c r="D368" s="25" t="s">
        <v>10</v>
      </c>
      <c r="E368" s="25">
        <v>1</v>
      </c>
      <c r="F368" s="37"/>
      <c r="G368" s="37"/>
      <c r="AS368" s="189"/>
      <c r="AT368" s="118" t="s">
        <v>244</v>
      </c>
      <c r="AU368" s="119" t="s">
        <v>600</v>
      </c>
      <c r="AV368" s="122"/>
      <c r="AW368" s="122"/>
      <c r="AX368" s="122"/>
    </row>
    <row r="369" spans="1:50" x14ac:dyDescent="0.25">
      <c r="A369" s="106" t="s">
        <v>1255</v>
      </c>
      <c r="B369" s="725" t="s">
        <v>991</v>
      </c>
      <c r="C369" s="726"/>
      <c r="D369" s="25" t="s">
        <v>10</v>
      </c>
      <c r="E369" s="25">
        <v>1</v>
      </c>
      <c r="F369" s="37"/>
      <c r="G369" s="37"/>
      <c r="AS369" s="189"/>
      <c r="AT369" s="118" t="s">
        <v>244</v>
      </c>
      <c r="AU369" s="119" t="s">
        <v>601</v>
      </c>
      <c r="AV369" s="122"/>
      <c r="AW369" s="122"/>
      <c r="AX369" s="122"/>
    </row>
    <row r="370" spans="1:50" x14ac:dyDescent="0.25">
      <c r="A370" s="106" t="s">
        <v>1256</v>
      </c>
      <c r="B370" s="729" t="s">
        <v>990</v>
      </c>
      <c r="C370" s="730"/>
      <c r="D370" s="25" t="s">
        <v>10</v>
      </c>
      <c r="E370" s="25" t="s">
        <v>41</v>
      </c>
      <c r="F370" s="37"/>
      <c r="G370" s="37"/>
      <c r="AS370" s="189"/>
      <c r="AT370" s="118" t="s">
        <v>246</v>
      </c>
      <c r="AU370" s="119" t="s">
        <v>602</v>
      </c>
      <c r="AV370" s="122"/>
      <c r="AW370" s="122"/>
      <c r="AX370" s="122"/>
    </row>
    <row r="371" spans="1:50" ht="63" customHeight="1" x14ac:dyDescent="0.25">
      <c r="A371" s="106" t="s">
        <v>1257</v>
      </c>
      <c r="B371" s="715" t="s">
        <v>992</v>
      </c>
      <c r="C371" s="716"/>
      <c r="D371" s="25" t="s">
        <v>10</v>
      </c>
      <c r="E371" s="121">
        <v>1</v>
      </c>
      <c r="F371" s="37"/>
      <c r="G371" s="37"/>
      <c r="AS371" s="189"/>
      <c r="AT371" s="118" t="s">
        <v>246</v>
      </c>
      <c r="AU371" s="119" t="s">
        <v>603</v>
      </c>
      <c r="AV371" s="122"/>
      <c r="AW371" s="122"/>
      <c r="AX371" s="122"/>
    </row>
    <row r="372" spans="1:50" ht="31.5" customHeight="1" x14ac:dyDescent="0.25">
      <c r="A372" s="106" t="s">
        <v>1258</v>
      </c>
      <c r="B372" s="715" t="s">
        <v>995</v>
      </c>
      <c r="C372" s="716"/>
      <c r="D372" s="25" t="s">
        <v>10</v>
      </c>
      <c r="E372" s="64">
        <v>1</v>
      </c>
      <c r="F372" s="37"/>
      <c r="G372" s="37"/>
      <c r="AS372" s="189"/>
      <c r="AT372" s="118" t="s">
        <v>246</v>
      </c>
      <c r="AU372" s="119" t="s">
        <v>604</v>
      </c>
      <c r="AV372" s="122"/>
      <c r="AW372" s="122"/>
      <c r="AX372" s="122"/>
    </row>
    <row r="373" spans="1:50" x14ac:dyDescent="0.25">
      <c r="A373" s="106" t="s">
        <v>1259</v>
      </c>
      <c r="B373" s="715" t="s">
        <v>996</v>
      </c>
      <c r="C373" s="716"/>
      <c r="D373" s="25" t="s">
        <v>10</v>
      </c>
      <c r="E373" s="64">
        <v>1</v>
      </c>
      <c r="F373" s="37"/>
      <c r="G373" s="37"/>
      <c r="AS373" s="189"/>
      <c r="AT373" s="118" t="s">
        <v>246</v>
      </c>
      <c r="AU373" s="119" t="s">
        <v>605</v>
      </c>
      <c r="AV373" s="122"/>
      <c r="AW373" s="122"/>
      <c r="AX373" s="122"/>
    </row>
    <row r="374" spans="1:50" x14ac:dyDescent="0.25">
      <c r="A374" s="106" t="s">
        <v>1260</v>
      </c>
      <c r="B374" s="725" t="s">
        <v>997</v>
      </c>
      <c r="C374" s="726"/>
      <c r="D374" s="25" t="s">
        <v>10</v>
      </c>
      <c r="E374" s="25"/>
      <c r="F374" s="37"/>
      <c r="G374" s="37"/>
      <c r="AS374" s="189"/>
      <c r="AT374" s="118" t="s">
        <v>246</v>
      </c>
      <c r="AU374" s="119" t="s">
        <v>606</v>
      </c>
      <c r="AV374" s="122"/>
      <c r="AW374" s="122"/>
      <c r="AX374" s="122"/>
    </row>
    <row r="375" spans="1:50" x14ac:dyDescent="0.25">
      <c r="A375" s="106" t="s">
        <v>1261</v>
      </c>
      <c r="B375" s="727" t="s">
        <v>998</v>
      </c>
      <c r="C375" s="728"/>
      <c r="D375" s="25"/>
      <c r="E375" s="25"/>
      <c r="F375" s="37"/>
      <c r="G375" s="37"/>
      <c r="AS375" s="189"/>
      <c r="AT375" s="118" t="s">
        <v>246</v>
      </c>
      <c r="AU375" s="119" t="s">
        <v>607</v>
      </c>
      <c r="AV375" s="122"/>
      <c r="AW375" s="122"/>
      <c r="AX375" s="122"/>
    </row>
    <row r="376" spans="1:50" x14ac:dyDescent="0.25">
      <c r="A376" s="106" t="s">
        <v>1262</v>
      </c>
      <c r="B376" s="723" t="s">
        <v>1276</v>
      </c>
      <c r="C376" s="724"/>
      <c r="D376" s="25" t="s">
        <v>10</v>
      </c>
      <c r="E376" s="25">
        <v>10</v>
      </c>
      <c r="F376" s="37"/>
      <c r="G376" s="37"/>
      <c r="AS376" s="189"/>
      <c r="AT376" s="118" t="s">
        <v>246</v>
      </c>
      <c r="AU376" s="119" t="s">
        <v>608</v>
      </c>
      <c r="AV376" s="122"/>
      <c r="AW376" s="122"/>
      <c r="AX376" s="122"/>
    </row>
    <row r="377" spans="1:50" x14ac:dyDescent="0.25">
      <c r="A377" s="106" t="s">
        <v>1263</v>
      </c>
      <c r="B377" s="185" t="s">
        <v>1277</v>
      </c>
      <c r="C377" s="186"/>
      <c r="D377" s="25" t="s">
        <v>10</v>
      </c>
      <c r="E377" s="25">
        <v>3</v>
      </c>
      <c r="F377" s="37"/>
      <c r="G377" s="37"/>
      <c r="AS377" s="189"/>
      <c r="AT377" s="118" t="s">
        <v>246</v>
      </c>
      <c r="AU377" s="119" t="s">
        <v>609</v>
      </c>
      <c r="AV377" s="122"/>
      <c r="AW377" s="122"/>
      <c r="AX377" s="122"/>
    </row>
    <row r="378" spans="1:50" x14ac:dyDescent="0.25">
      <c r="A378" s="106" t="s">
        <v>1264</v>
      </c>
      <c r="B378" s="723" t="s">
        <v>1278</v>
      </c>
      <c r="C378" s="724"/>
      <c r="D378" s="25" t="s">
        <v>10</v>
      </c>
      <c r="E378" s="25">
        <v>2</v>
      </c>
      <c r="F378" s="37"/>
      <c r="G378" s="37"/>
      <c r="AS378" s="189"/>
      <c r="AT378" s="118" t="s">
        <v>246</v>
      </c>
      <c r="AU378" s="119" t="s">
        <v>610</v>
      </c>
      <c r="AV378" s="122"/>
      <c r="AW378" s="122"/>
      <c r="AX378" s="122"/>
    </row>
    <row r="379" spans="1:50" x14ac:dyDescent="0.25">
      <c r="A379" s="106" t="s">
        <v>1265</v>
      </c>
      <c r="B379" s="723" t="s">
        <v>1279</v>
      </c>
      <c r="C379" s="724"/>
      <c r="D379" s="25" t="s">
        <v>10</v>
      </c>
      <c r="E379" s="25">
        <v>10</v>
      </c>
      <c r="F379" s="37"/>
      <c r="G379" s="37"/>
      <c r="AS379" s="189"/>
      <c r="AT379" s="118" t="s">
        <v>246</v>
      </c>
      <c r="AU379" s="119" t="s">
        <v>611</v>
      </c>
      <c r="AV379" s="122"/>
      <c r="AW379" s="122"/>
      <c r="AX379" s="122"/>
    </row>
    <row r="380" spans="1:50" x14ac:dyDescent="0.25">
      <c r="A380" s="106" t="s">
        <v>1266</v>
      </c>
      <c r="B380" s="723" t="s">
        <v>1280</v>
      </c>
      <c r="C380" s="724"/>
      <c r="D380" s="25" t="s">
        <v>10</v>
      </c>
      <c r="E380" s="25">
        <v>2</v>
      </c>
      <c r="F380" s="37"/>
      <c r="G380" s="37"/>
      <c r="AS380" s="189"/>
      <c r="AT380" s="118" t="s">
        <v>246</v>
      </c>
      <c r="AU380" s="119" t="s">
        <v>612</v>
      </c>
      <c r="AV380" s="122"/>
      <c r="AW380" s="122"/>
      <c r="AX380" s="122"/>
    </row>
    <row r="381" spans="1:50" ht="31.5" customHeight="1" x14ac:dyDescent="0.25">
      <c r="A381" s="106" t="s">
        <v>1267</v>
      </c>
      <c r="B381" s="721" t="s">
        <v>1281</v>
      </c>
      <c r="C381" s="722"/>
      <c r="D381" s="25" t="s">
        <v>10</v>
      </c>
      <c r="E381" s="25" t="s">
        <v>993</v>
      </c>
      <c r="F381" s="37"/>
      <c r="G381" s="37"/>
      <c r="AS381" s="189"/>
      <c r="AT381" s="118" t="s">
        <v>248</v>
      </c>
      <c r="AU381" s="119" t="s">
        <v>613</v>
      </c>
      <c r="AV381" s="122"/>
      <c r="AW381" s="122"/>
      <c r="AX381" s="122"/>
    </row>
    <row r="382" spans="1:50" ht="54" customHeight="1" x14ac:dyDescent="0.25">
      <c r="A382" s="106" t="s">
        <v>1268</v>
      </c>
      <c r="B382" s="721" t="s">
        <v>1282</v>
      </c>
      <c r="C382" s="722"/>
      <c r="D382" s="25" t="s">
        <v>10</v>
      </c>
      <c r="E382" s="25">
        <v>2</v>
      </c>
      <c r="F382" s="37"/>
      <c r="G382" s="37"/>
      <c r="AS382" s="189"/>
      <c r="AT382" s="118" t="s">
        <v>248</v>
      </c>
      <c r="AU382" s="119" t="s">
        <v>614</v>
      </c>
      <c r="AV382" s="122"/>
      <c r="AW382" s="122"/>
      <c r="AX382" s="122"/>
    </row>
    <row r="383" spans="1:50" ht="147" customHeight="1" x14ac:dyDescent="0.25">
      <c r="A383" s="106" t="s">
        <v>1269</v>
      </c>
      <c r="B383" s="721" t="s">
        <v>1283</v>
      </c>
      <c r="C383" s="722"/>
      <c r="D383" s="25" t="s">
        <v>10</v>
      </c>
      <c r="E383" s="25">
        <v>1</v>
      </c>
      <c r="F383" s="37"/>
      <c r="G383" s="37"/>
      <c r="AS383" s="189"/>
      <c r="AT383" s="118" t="s">
        <v>248</v>
      </c>
      <c r="AU383" s="119" t="s">
        <v>615</v>
      </c>
      <c r="AV383" s="122"/>
      <c r="AW383" s="122"/>
      <c r="AX383" s="122"/>
    </row>
    <row r="384" spans="1:50" x14ac:dyDescent="0.25">
      <c r="A384" s="106" t="s">
        <v>1270</v>
      </c>
      <c r="B384" s="721" t="s">
        <v>1284</v>
      </c>
      <c r="C384" s="722"/>
      <c r="D384" s="25" t="s">
        <v>10</v>
      </c>
      <c r="E384" s="25">
        <v>5</v>
      </c>
      <c r="F384" s="37"/>
      <c r="G384" s="37"/>
      <c r="AS384" s="189"/>
      <c r="AT384" s="118" t="s">
        <v>248</v>
      </c>
      <c r="AU384" s="119" t="s">
        <v>616</v>
      </c>
      <c r="AV384" s="122"/>
      <c r="AW384" s="122"/>
      <c r="AX384" s="122"/>
    </row>
    <row r="385" spans="1:50" ht="126" customHeight="1" x14ac:dyDescent="0.25">
      <c r="A385" s="106" t="s">
        <v>1291</v>
      </c>
      <c r="B385" s="715" t="s">
        <v>1285</v>
      </c>
      <c r="C385" s="716"/>
      <c r="D385" s="25" t="s">
        <v>10</v>
      </c>
      <c r="E385" s="25" t="s">
        <v>994</v>
      </c>
      <c r="F385" s="37"/>
      <c r="G385" s="37"/>
      <c r="AS385" s="189"/>
      <c r="AT385" s="118" t="s">
        <v>248</v>
      </c>
      <c r="AU385" s="119" t="s">
        <v>617</v>
      </c>
      <c r="AV385" s="122"/>
      <c r="AW385" s="122"/>
      <c r="AX385" s="122"/>
    </row>
    <row r="386" spans="1:50" x14ac:dyDescent="0.25">
      <c r="A386" s="106" t="s">
        <v>1292</v>
      </c>
      <c r="B386" s="715" t="s">
        <v>1286</v>
      </c>
      <c r="C386" s="716"/>
      <c r="D386" s="25" t="s">
        <v>10</v>
      </c>
      <c r="E386" s="25">
        <v>3</v>
      </c>
      <c r="F386" s="37"/>
      <c r="G386" s="37"/>
      <c r="AS386" s="189"/>
      <c r="AT386" s="118" t="s">
        <v>248</v>
      </c>
      <c r="AU386" s="119" t="s">
        <v>618</v>
      </c>
      <c r="AV386" s="122"/>
      <c r="AW386" s="122"/>
      <c r="AX386" s="122"/>
    </row>
    <row r="387" spans="1:50" x14ac:dyDescent="0.25">
      <c r="A387" s="106" t="s">
        <v>1293</v>
      </c>
      <c r="B387" s="715" t="s">
        <v>1287</v>
      </c>
      <c r="C387" s="716"/>
      <c r="D387" s="25" t="s">
        <v>10</v>
      </c>
      <c r="E387" s="25">
        <v>3</v>
      </c>
      <c r="F387" s="37"/>
      <c r="G387" s="37"/>
      <c r="AS387" s="189"/>
      <c r="AT387" s="118" t="s">
        <v>248</v>
      </c>
      <c r="AU387" s="119" t="s">
        <v>619</v>
      </c>
      <c r="AV387" s="122"/>
      <c r="AW387" s="122"/>
      <c r="AX387" s="122"/>
    </row>
    <row r="388" spans="1:50" ht="34.5" customHeight="1" x14ac:dyDescent="0.25">
      <c r="A388" s="106" t="s">
        <v>1294</v>
      </c>
      <c r="B388" s="715" t="s">
        <v>1290</v>
      </c>
      <c r="C388" s="716"/>
      <c r="D388" s="25" t="s">
        <v>10</v>
      </c>
      <c r="E388" s="25">
        <v>3</v>
      </c>
      <c r="F388" s="37"/>
      <c r="G388" s="37"/>
      <c r="AS388" s="189"/>
      <c r="AT388" s="118" t="s">
        <v>248</v>
      </c>
      <c r="AU388" s="119" t="s">
        <v>620</v>
      </c>
      <c r="AV388" s="122"/>
      <c r="AW388" s="122"/>
      <c r="AX388" s="122"/>
    </row>
    <row r="389" spans="1:50" ht="53.25" customHeight="1" x14ac:dyDescent="0.25">
      <c r="A389" s="106" t="s">
        <v>1295</v>
      </c>
      <c r="B389" s="719" t="s">
        <v>1337</v>
      </c>
      <c r="C389" s="720"/>
      <c r="D389" s="25" t="s">
        <v>10</v>
      </c>
      <c r="E389" s="25">
        <v>3</v>
      </c>
      <c r="F389" s="37"/>
      <c r="G389" s="37"/>
      <c r="AS389" s="189"/>
      <c r="AT389" s="118" t="s">
        <v>250</v>
      </c>
      <c r="AU389" s="119" t="s">
        <v>621</v>
      </c>
      <c r="AV389" s="122"/>
      <c r="AW389" s="122"/>
      <c r="AX389" s="122"/>
    </row>
    <row r="390" spans="1:50" x14ac:dyDescent="0.25">
      <c r="A390" s="106" t="s">
        <v>1296</v>
      </c>
      <c r="B390" s="715" t="s">
        <v>1288</v>
      </c>
      <c r="C390" s="716"/>
      <c r="D390" s="29" t="s">
        <v>10</v>
      </c>
      <c r="E390" s="29">
        <v>3</v>
      </c>
      <c r="F390" s="42"/>
      <c r="G390" s="42"/>
      <c r="AS390" s="189"/>
      <c r="AT390" s="118" t="s">
        <v>250</v>
      </c>
      <c r="AU390" s="119" t="s">
        <v>622</v>
      </c>
      <c r="AV390" s="122"/>
      <c r="AW390" s="122"/>
      <c r="AX390" s="122"/>
    </row>
    <row r="391" spans="1:50" x14ac:dyDescent="0.25">
      <c r="A391" s="106" t="s">
        <v>1297</v>
      </c>
      <c r="B391" s="715" t="s">
        <v>1289</v>
      </c>
      <c r="C391" s="716"/>
      <c r="D391" s="29" t="s">
        <v>10</v>
      </c>
      <c r="E391" s="29">
        <v>3</v>
      </c>
      <c r="F391" s="162"/>
      <c r="G391" s="162"/>
      <c r="AS391" s="189"/>
      <c r="AT391" s="118" t="s">
        <v>250</v>
      </c>
      <c r="AU391" s="119" t="s">
        <v>623</v>
      </c>
      <c r="AV391" s="122"/>
      <c r="AW391" s="122"/>
      <c r="AX391" s="122"/>
    </row>
    <row r="392" spans="1:50" x14ac:dyDescent="0.25">
      <c r="A392" s="867"/>
      <c r="B392" s="714"/>
      <c r="C392" s="714"/>
      <c r="D392" s="714"/>
      <c r="E392" s="714"/>
      <c r="F392" s="714"/>
      <c r="G392" s="714"/>
      <c r="AS392" s="189"/>
      <c r="AT392" s="118" t="s">
        <v>250</v>
      </c>
      <c r="AU392" s="119" t="s">
        <v>624</v>
      </c>
      <c r="AV392" s="122"/>
      <c r="AW392" s="122"/>
      <c r="AX392" s="122"/>
    </row>
    <row r="393" spans="1:50" ht="47.25" x14ac:dyDescent="0.25">
      <c r="A393" s="27" t="s">
        <v>69</v>
      </c>
      <c r="B393" s="705" t="s">
        <v>11</v>
      </c>
      <c r="C393" s="706"/>
      <c r="D393" s="120" t="s">
        <v>12</v>
      </c>
      <c r="E393" s="120" t="s">
        <v>13</v>
      </c>
      <c r="F393" s="860" t="s">
        <v>14</v>
      </c>
      <c r="G393" s="901"/>
      <c r="AS393" s="189"/>
      <c r="AT393" s="118" t="s">
        <v>250</v>
      </c>
      <c r="AU393" s="119" t="s">
        <v>625</v>
      </c>
      <c r="AV393" s="122"/>
      <c r="AW393" s="122"/>
      <c r="AX393" s="122"/>
    </row>
    <row r="394" spans="1:50" x14ac:dyDescent="0.25">
      <c r="A394" s="27" t="s">
        <v>42</v>
      </c>
      <c r="B394" s="674"/>
      <c r="C394" s="675"/>
      <c r="D394" s="28"/>
      <c r="E394" s="19"/>
      <c r="F394" s="824"/>
      <c r="G394" s="905"/>
      <c r="AS394" s="189"/>
      <c r="AT394" s="118" t="s">
        <v>250</v>
      </c>
      <c r="AU394" s="119" t="s">
        <v>626</v>
      </c>
      <c r="AV394" s="122"/>
      <c r="AW394" s="122"/>
      <c r="AX394" s="122"/>
    </row>
    <row r="395" spans="1:50" ht="31.5" x14ac:dyDescent="0.25">
      <c r="A395" s="193"/>
      <c r="B395" s="898"/>
      <c r="C395" s="899"/>
      <c r="D395" s="19" t="s">
        <v>53</v>
      </c>
      <c r="E395" s="19" t="s">
        <v>1313</v>
      </c>
      <c r="F395" s="840"/>
      <c r="G395" s="897"/>
      <c r="AS395" s="189"/>
      <c r="AT395" s="118" t="s">
        <v>250</v>
      </c>
      <c r="AU395" s="119" t="s">
        <v>627</v>
      </c>
      <c r="AV395" s="122"/>
      <c r="AW395" s="122"/>
      <c r="AX395" s="122"/>
    </row>
    <row r="396" spans="1:50" ht="31.5" customHeight="1" x14ac:dyDescent="0.25">
      <c r="A396" s="54">
        <v>1</v>
      </c>
      <c r="B396" s="700" t="s">
        <v>31</v>
      </c>
      <c r="C396" s="701"/>
      <c r="D396" s="28"/>
      <c r="E396" s="28"/>
      <c r="F396" s="840"/>
      <c r="G396" s="897"/>
      <c r="AS396" s="189"/>
      <c r="AT396" s="118" t="s">
        <v>250</v>
      </c>
      <c r="AU396" s="119" t="s">
        <v>628</v>
      </c>
      <c r="AV396" s="122"/>
      <c r="AW396" s="122"/>
      <c r="AX396" s="122"/>
    </row>
    <row r="397" spans="1:50" x14ac:dyDescent="0.25">
      <c r="A397" s="77" t="s">
        <v>66</v>
      </c>
      <c r="B397" s="700" t="s">
        <v>999</v>
      </c>
      <c r="C397" s="701"/>
      <c r="D397" s="28"/>
      <c r="E397" s="28"/>
      <c r="F397" s="840"/>
      <c r="G397" s="897"/>
      <c r="AS397" s="189"/>
      <c r="AT397" s="118" t="s">
        <v>250</v>
      </c>
      <c r="AU397" s="119" t="s">
        <v>629</v>
      </c>
      <c r="AV397" s="122"/>
      <c r="AW397" s="122"/>
      <c r="AX397" s="122"/>
    </row>
    <row r="398" spans="1:50" x14ac:dyDescent="0.25">
      <c r="A398" s="78" t="s">
        <v>67</v>
      </c>
      <c r="B398" s="700" t="s">
        <v>958</v>
      </c>
      <c r="C398" s="701"/>
      <c r="D398" s="28"/>
      <c r="E398" s="28"/>
      <c r="F398" s="840"/>
      <c r="G398" s="897"/>
      <c r="AS398" s="189"/>
      <c r="AT398" s="118" t="s">
        <v>250</v>
      </c>
      <c r="AU398" s="119" t="s">
        <v>630</v>
      </c>
      <c r="AV398" s="122"/>
      <c r="AW398" s="122"/>
      <c r="AX398" s="122"/>
    </row>
    <row r="399" spans="1:50" x14ac:dyDescent="0.25">
      <c r="A399" s="78" t="s">
        <v>68</v>
      </c>
      <c r="B399" s="700" t="s">
        <v>3</v>
      </c>
      <c r="C399" s="701"/>
      <c r="D399" s="31"/>
      <c r="E399" s="31"/>
      <c r="F399" s="840"/>
      <c r="G399" s="897"/>
      <c r="AS399" s="189"/>
      <c r="AT399" s="118" t="s">
        <v>250</v>
      </c>
      <c r="AU399" s="119" t="s">
        <v>631</v>
      </c>
      <c r="AV399" s="122"/>
      <c r="AW399" s="122"/>
      <c r="AX399" s="122"/>
    </row>
    <row r="400" spans="1:50" x14ac:dyDescent="0.25">
      <c r="A400" s="79" t="s">
        <v>959</v>
      </c>
      <c r="B400" s="702" t="s">
        <v>4</v>
      </c>
      <c r="C400" s="701"/>
      <c r="D400" s="31"/>
      <c r="E400" s="31"/>
      <c r="F400" s="840"/>
      <c r="G400" s="897"/>
      <c r="AS400" s="189"/>
      <c r="AT400" s="118" t="s">
        <v>252</v>
      </c>
      <c r="AU400" s="119" t="s">
        <v>632</v>
      </c>
      <c r="AV400" s="122"/>
      <c r="AW400" s="122"/>
      <c r="AX400" s="122"/>
    </row>
    <row r="401" spans="1:50" x14ac:dyDescent="0.25">
      <c r="A401" s="54">
        <v>2</v>
      </c>
      <c r="B401" s="711" t="s">
        <v>6</v>
      </c>
      <c r="C401" s="712"/>
      <c r="D401" s="19"/>
      <c r="E401" s="19"/>
      <c r="F401" s="840"/>
      <c r="G401" s="897"/>
      <c r="AS401" s="189"/>
      <c r="AT401" s="118" t="s">
        <v>252</v>
      </c>
      <c r="AU401" s="119" t="s">
        <v>633</v>
      </c>
      <c r="AV401" s="122"/>
      <c r="AW401" s="122"/>
      <c r="AX401" s="122"/>
    </row>
    <row r="402" spans="1:50" x14ac:dyDescent="0.25">
      <c r="A402" s="77" t="s">
        <v>66</v>
      </c>
      <c r="B402" s="711" t="s">
        <v>999</v>
      </c>
      <c r="C402" s="712"/>
      <c r="D402" s="19"/>
      <c r="E402" s="19"/>
      <c r="F402" s="840"/>
      <c r="G402" s="897"/>
      <c r="AS402" s="189"/>
      <c r="AT402" s="118" t="s">
        <v>252</v>
      </c>
      <c r="AU402" s="119" t="s">
        <v>634</v>
      </c>
      <c r="AV402" s="122"/>
      <c r="AW402" s="122"/>
      <c r="AX402" s="122"/>
    </row>
    <row r="403" spans="1:50" x14ac:dyDescent="0.25">
      <c r="A403" s="78" t="s">
        <v>67</v>
      </c>
      <c r="B403" s="711" t="s">
        <v>958</v>
      </c>
      <c r="C403" s="712"/>
      <c r="D403" s="28"/>
      <c r="E403" s="28"/>
      <c r="F403" s="840"/>
      <c r="G403" s="897"/>
      <c r="AS403" s="189"/>
      <c r="AT403" s="118" t="s">
        <v>252</v>
      </c>
      <c r="AU403" s="119" t="s">
        <v>635</v>
      </c>
      <c r="AV403" s="122"/>
      <c r="AW403" s="122"/>
      <c r="AX403" s="122"/>
    </row>
    <row r="404" spans="1:50" x14ac:dyDescent="0.25">
      <c r="A404" s="78" t="s">
        <v>68</v>
      </c>
      <c r="B404" s="711" t="s">
        <v>3</v>
      </c>
      <c r="C404" s="712"/>
      <c r="D404" s="28"/>
      <c r="E404" s="28"/>
      <c r="F404" s="840"/>
      <c r="G404" s="897"/>
      <c r="AS404" s="189"/>
      <c r="AT404" s="118" t="s">
        <v>252</v>
      </c>
      <c r="AU404" s="119" t="s">
        <v>636</v>
      </c>
      <c r="AV404" s="122"/>
      <c r="AW404" s="122"/>
      <c r="AX404" s="122"/>
    </row>
    <row r="405" spans="1:50" x14ac:dyDescent="0.25">
      <c r="A405" s="79" t="s">
        <v>959</v>
      </c>
      <c r="B405" s="713" t="s">
        <v>4</v>
      </c>
      <c r="C405" s="712"/>
      <c r="D405" s="28"/>
      <c r="E405" s="28"/>
      <c r="F405" s="840"/>
      <c r="G405" s="897"/>
      <c r="AS405" s="189"/>
      <c r="AT405" s="118" t="s">
        <v>252</v>
      </c>
      <c r="AU405" s="119" t="s">
        <v>637</v>
      </c>
      <c r="AV405" s="122"/>
      <c r="AW405" s="122"/>
      <c r="AX405" s="122"/>
    </row>
    <row r="406" spans="1:50" x14ac:dyDescent="0.25">
      <c r="A406" s="714"/>
      <c r="B406" s="714"/>
      <c r="C406" s="714"/>
      <c r="D406" s="714"/>
      <c r="E406" s="714"/>
      <c r="F406" s="714"/>
      <c r="G406" s="714"/>
      <c r="AS406" s="189"/>
      <c r="AT406" s="118" t="s">
        <v>252</v>
      </c>
      <c r="AU406" s="119" t="s">
        <v>638</v>
      </c>
      <c r="AV406" s="122"/>
      <c r="AW406" s="122"/>
      <c r="AX406" s="122"/>
    </row>
    <row r="407" spans="1:50" x14ac:dyDescent="0.25">
      <c r="A407" s="59" t="s">
        <v>190</v>
      </c>
      <c r="B407" s="682" t="s">
        <v>189</v>
      </c>
      <c r="C407" s="683"/>
      <c r="D407" s="61" t="s">
        <v>7</v>
      </c>
      <c r="E407" s="61" t="s">
        <v>8</v>
      </c>
      <c r="F407" s="24" t="s">
        <v>9</v>
      </c>
      <c r="G407" s="121" t="s">
        <v>1081</v>
      </c>
      <c r="AS407" s="189"/>
      <c r="AT407" s="118" t="s">
        <v>252</v>
      </c>
      <c r="AU407" s="119" t="s">
        <v>639</v>
      </c>
      <c r="AV407" s="122"/>
      <c r="AW407" s="122"/>
      <c r="AX407" s="122"/>
    </row>
    <row r="408" spans="1:50" x14ac:dyDescent="0.25">
      <c r="A408" s="107" t="s">
        <v>1012</v>
      </c>
      <c r="B408" s="703" t="s">
        <v>1000</v>
      </c>
      <c r="C408" s="704"/>
      <c r="D408" s="29" t="s">
        <v>10</v>
      </c>
      <c r="E408" s="29">
        <v>1</v>
      </c>
      <c r="F408" s="37"/>
      <c r="G408" s="37"/>
      <c r="AS408" s="189"/>
      <c r="AT408" s="118" t="s">
        <v>252</v>
      </c>
      <c r="AU408" s="119" t="s">
        <v>640</v>
      </c>
      <c r="AV408" s="122"/>
      <c r="AW408" s="122"/>
      <c r="AX408" s="122"/>
    </row>
    <row r="409" spans="1:50" x14ac:dyDescent="0.25">
      <c r="A409" s="107" t="s">
        <v>1013</v>
      </c>
      <c r="B409" s="703" t="s">
        <v>1001</v>
      </c>
      <c r="C409" s="704"/>
      <c r="D409" s="29" t="s">
        <v>10</v>
      </c>
      <c r="E409" s="29">
        <v>1</v>
      </c>
      <c r="F409" s="37"/>
      <c r="G409" s="37"/>
      <c r="AS409" s="189"/>
      <c r="AT409" s="118" t="s">
        <v>252</v>
      </c>
      <c r="AU409" s="119" t="s">
        <v>641</v>
      </c>
      <c r="AV409" s="122"/>
      <c r="AW409" s="122"/>
      <c r="AX409" s="122"/>
    </row>
    <row r="410" spans="1:50" x14ac:dyDescent="0.25">
      <c r="A410" s="107" t="s">
        <v>1014</v>
      </c>
      <c r="B410" s="703" t="s">
        <v>1046</v>
      </c>
      <c r="C410" s="704"/>
      <c r="D410" s="29" t="s">
        <v>10</v>
      </c>
      <c r="E410" s="29">
        <v>1</v>
      </c>
      <c r="F410" s="37"/>
      <c r="G410" s="37"/>
      <c r="AS410" s="189"/>
      <c r="AT410" s="118" t="s">
        <v>252</v>
      </c>
      <c r="AU410" s="119" t="s">
        <v>642</v>
      </c>
      <c r="AV410" s="122"/>
      <c r="AW410" s="122"/>
      <c r="AX410" s="122"/>
    </row>
    <row r="411" spans="1:50" x14ac:dyDescent="0.25">
      <c r="A411" s="107" t="s">
        <v>1015</v>
      </c>
      <c r="B411" s="703" t="s">
        <v>1002</v>
      </c>
      <c r="C411" s="704"/>
      <c r="D411" s="29" t="s">
        <v>10</v>
      </c>
      <c r="E411" s="29">
        <v>1</v>
      </c>
      <c r="F411" s="37"/>
      <c r="G411" s="37"/>
      <c r="AS411" s="189"/>
      <c r="AT411" s="118" t="s">
        <v>252</v>
      </c>
      <c r="AU411" s="119" t="s">
        <v>643</v>
      </c>
      <c r="AV411" s="122"/>
      <c r="AW411" s="122"/>
      <c r="AX411" s="122"/>
    </row>
    <row r="412" spans="1:50" x14ac:dyDescent="0.25">
      <c r="A412" s="107" t="s">
        <v>1016</v>
      </c>
      <c r="B412" s="703" t="s">
        <v>1003</v>
      </c>
      <c r="C412" s="704"/>
      <c r="D412" s="29" t="s">
        <v>10</v>
      </c>
      <c r="E412" s="29">
        <v>1</v>
      </c>
      <c r="F412" s="37"/>
      <c r="G412" s="37"/>
      <c r="AS412" s="189"/>
      <c r="AT412" s="118" t="s">
        <v>252</v>
      </c>
      <c r="AU412" s="119" t="s">
        <v>644</v>
      </c>
      <c r="AV412" s="122"/>
      <c r="AW412" s="122"/>
      <c r="AX412" s="122"/>
    </row>
    <row r="413" spans="1:50" x14ac:dyDescent="0.25">
      <c r="A413" s="107" t="s">
        <v>1017</v>
      </c>
      <c r="B413" s="703" t="s">
        <v>1004</v>
      </c>
      <c r="C413" s="704"/>
      <c r="D413" s="29" t="s">
        <v>10</v>
      </c>
      <c r="E413" s="29">
        <v>1</v>
      </c>
      <c r="F413" s="37"/>
      <c r="G413" s="37"/>
      <c r="AS413" s="189"/>
      <c r="AT413" s="118" t="s">
        <v>252</v>
      </c>
      <c r="AU413" s="119" t="s">
        <v>645</v>
      </c>
      <c r="AV413" s="122"/>
      <c r="AW413" s="122"/>
      <c r="AX413" s="122"/>
    </row>
    <row r="414" spans="1:50" x14ac:dyDescent="0.25">
      <c r="A414" s="107" t="s">
        <v>1018</v>
      </c>
      <c r="B414" s="703" t="s">
        <v>1005</v>
      </c>
      <c r="C414" s="704"/>
      <c r="D414" s="29" t="s">
        <v>10</v>
      </c>
      <c r="E414" s="29">
        <v>1</v>
      </c>
      <c r="F414" s="37"/>
      <c r="G414" s="37"/>
      <c r="AS414" s="189"/>
      <c r="AT414" s="118" t="s">
        <v>252</v>
      </c>
      <c r="AU414" s="119" t="s">
        <v>646</v>
      </c>
      <c r="AV414" s="122"/>
      <c r="AW414" s="122"/>
      <c r="AX414" s="122"/>
    </row>
    <row r="415" spans="1:50" x14ac:dyDescent="0.25">
      <c r="A415" s="107" t="s">
        <v>1019</v>
      </c>
      <c r="B415" s="703" t="s">
        <v>1006</v>
      </c>
      <c r="C415" s="704"/>
      <c r="D415" s="29" t="s">
        <v>10</v>
      </c>
      <c r="E415" s="29">
        <v>1</v>
      </c>
      <c r="F415" s="37"/>
      <c r="G415" s="37"/>
      <c r="AS415" s="189"/>
      <c r="AT415" s="118" t="s">
        <v>252</v>
      </c>
      <c r="AU415" s="119" t="s">
        <v>647</v>
      </c>
      <c r="AV415" s="122"/>
      <c r="AW415" s="122"/>
      <c r="AX415" s="122"/>
    </row>
    <row r="416" spans="1:50" x14ac:dyDescent="0.25">
      <c r="A416" s="107" t="s">
        <v>1020</v>
      </c>
      <c r="B416" s="703" t="s">
        <v>1007</v>
      </c>
      <c r="C416" s="704"/>
      <c r="D416" s="29" t="s">
        <v>10</v>
      </c>
      <c r="E416" s="29">
        <v>1</v>
      </c>
      <c r="F416" s="37"/>
      <c r="G416" s="37"/>
      <c r="AS416" s="189"/>
      <c r="AT416" s="118" t="s">
        <v>252</v>
      </c>
      <c r="AU416" s="119" t="s">
        <v>648</v>
      </c>
      <c r="AV416" s="122"/>
      <c r="AW416" s="122"/>
      <c r="AX416" s="122"/>
    </row>
    <row r="417" spans="1:50" x14ac:dyDescent="0.25">
      <c r="A417" s="107" t="s">
        <v>1021</v>
      </c>
      <c r="B417" s="703" t="s">
        <v>1008</v>
      </c>
      <c r="C417" s="704"/>
      <c r="D417" s="29" t="s">
        <v>10</v>
      </c>
      <c r="E417" s="29">
        <v>1</v>
      </c>
      <c r="F417" s="37"/>
      <c r="G417" s="37"/>
      <c r="AS417" s="189"/>
      <c r="AT417" s="118" t="s">
        <v>252</v>
      </c>
      <c r="AU417" s="119" t="s">
        <v>649</v>
      </c>
      <c r="AV417" s="122"/>
      <c r="AW417" s="122"/>
      <c r="AX417" s="122"/>
    </row>
    <row r="418" spans="1:50" x14ac:dyDescent="0.25">
      <c r="A418" s="107" t="s">
        <v>1022</v>
      </c>
      <c r="B418" s="703" t="s">
        <v>1010</v>
      </c>
      <c r="C418" s="704"/>
      <c r="D418" s="29" t="s">
        <v>10</v>
      </c>
      <c r="E418" s="29">
        <v>1</v>
      </c>
      <c r="F418" s="37"/>
      <c r="G418" s="37"/>
      <c r="AS418" s="189"/>
      <c r="AT418" s="118" t="s">
        <v>252</v>
      </c>
      <c r="AU418" s="119" t="s">
        <v>650</v>
      </c>
      <c r="AV418" s="122"/>
      <c r="AW418" s="122"/>
      <c r="AX418" s="122"/>
    </row>
    <row r="419" spans="1:50" x14ac:dyDescent="0.25">
      <c r="A419" s="107" t="s">
        <v>1023</v>
      </c>
      <c r="B419" s="703" t="s">
        <v>1009</v>
      </c>
      <c r="C419" s="704"/>
      <c r="D419" s="29" t="s">
        <v>10</v>
      </c>
      <c r="E419" s="29">
        <v>1</v>
      </c>
      <c r="F419" s="37"/>
      <c r="G419" s="37"/>
      <c r="AS419" s="189"/>
      <c r="AT419" s="118" t="s">
        <v>252</v>
      </c>
      <c r="AU419" s="119" t="s">
        <v>651</v>
      </c>
      <c r="AV419" s="122"/>
      <c r="AW419" s="122"/>
      <c r="AX419" s="122"/>
    </row>
    <row r="420" spans="1:50" x14ac:dyDescent="0.25">
      <c r="A420" s="107" t="s">
        <v>1024</v>
      </c>
      <c r="B420" s="703" t="s">
        <v>1011</v>
      </c>
      <c r="C420" s="704"/>
      <c r="D420" s="29" t="s">
        <v>10</v>
      </c>
      <c r="E420" s="29">
        <v>1</v>
      </c>
      <c r="F420" s="37"/>
      <c r="G420" s="37"/>
      <c r="AS420" s="189"/>
      <c r="AT420" s="118" t="s">
        <v>252</v>
      </c>
      <c r="AU420" s="119" t="s">
        <v>652</v>
      </c>
      <c r="AV420" s="122"/>
      <c r="AW420" s="122"/>
      <c r="AX420" s="122"/>
    </row>
    <row r="421" spans="1:50" x14ac:dyDescent="0.25">
      <c r="A421" s="107" t="s">
        <v>1025</v>
      </c>
      <c r="B421" s="709" t="s">
        <v>1047</v>
      </c>
      <c r="C421" s="710"/>
      <c r="D421" s="29"/>
      <c r="E421" s="29"/>
      <c r="F421" s="37"/>
      <c r="G421" s="37"/>
      <c r="AS421" s="189"/>
      <c r="AT421" s="118" t="s">
        <v>252</v>
      </c>
      <c r="AU421" s="119" t="s">
        <v>653</v>
      </c>
      <c r="AV421" s="122"/>
      <c r="AW421" s="122"/>
      <c r="AX421" s="122"/>
    </row>
    <row r="422" spans="1:50" x14ac:dyDescent="0.25">
      <c r="A422" s="107" t="s">
        <v>1026</v>
      </c>
      <c r="B422" s="707" t="s">
        <v>1030</v>
      </c>
      <c r="C422" s="708"/>
      <c r="D422" s="29" t="s">
        <v>10</v>
      </c>
      <c r="E422" s="29">
        <v>1</v>
      </c>
      <c r="F422" s="37"/>
      <c r="G422" s="37"/>
      <c r="AS422" s="189"/>
      <c r="AT422" s="118" t="s">
        <v>252</v>
      </c>
      <c r="AU422" s="119" t="s">
        <v>654</v>
      </c>
      <c r="AV422" s="122"/>
      <c r="AW422" s="122"/>
      <c r="AX422" s="122"/>
    </row>
    <row r="423" spans="1:50" x14ac:dyDescent="0.25">
      <c r="A423" s="107" t="s">
        <v>1027</v>
      </c>
      <c r="B423" s="707" t="s">
        <v>1031</v>
      </c>
      <c r="C423" s="708"/>
      <c r="D423" s="29" t="s">
        <v>10</v>
      </c>
      <c r="E423" s="29">
        <v>1</v>
      </c>
      <c r="F423" s="37"/>
      <c r="G423" s="37"/>
      <c r="AS423" s="189"/>
      <c r="AT423" s="118" t="s">
        <v>252</v>
      </c>
      <c r="AU423" s="119" t="s">
        <v>655</v>
      </c>
      <c r="AV423" s="122"/>
      <c r="AW423" s="122"/>
      <c r="AX423" s="122"/>
    </row>
    <row r="424" spans="1:50" x14ac:dyDescent="0.25">
      <c r="A424" s="107" t="s">
        <v>1028</v>
      </c>
      <c r="B424" s="707" t="s">
        <v>1032</v>
      </c>
      <c r="C424" s="708"/>
      <c r="D424" s="29" t="s">
        <v>10</v>
      </c>
      <c r="E424" s="29">
        <v>1</v>
      </c>
      <c r="F424" s="37"/>
      <c r="G424" s="37"/>
      <c r="AS424" s="189"/>
      <c r="AT424" s="118" t="s">
        <v>252</v>
      </c>
      <c r="AU424" s="119" t="s">
        <v>656</v>
      </c>
      <c r="AV424" s="122"/>
      <c r="AW424" s="122"/>
      <c r="AX424" s="122"/>
    </row>
    <row r="425" spans="1:50" x14ac:dyDescent="0.25">
      <c r="A425" s="107" t="s">
        <v>1029</v>
      </c>
      <c r="B425" s="707" t="s">
        <v>1033</v>
      </c>
      <c r="C425" s="708"/>
      <c r="D425" s="29" t="s">
        <v>10</v>
      </c>
      <c r="E425" s="29">
        <v>1</v>
      </c>
      <c r="F425" s="37"/>
      <c r="G425" s="37"/>
      <c r="AS425" s="189"/>
      <c r="AT425" s="118" t="s">
        <v>252</v>
      </c>
      <c r="AU425" s="119" t="s">
        <v>657</v>
      </c>
      <c r="AV425" s="122"/>
      <c r="AW425" s="122"/>
      <c r="AX425" s="122"/>
    </row>
    <row r="426" spans="1:50" x14ac:dyDescent="0.25">
      <c r="A426" s="107" t="s">
        <v>1035</v>
      </c>
      <c r="B426" s="703" t="s">
        <v>1034</v>
      </c>
      <c r="C426" s="704"/>
      <c r="D426" s="29" t="s">
        <v>10</v>
      </c>
      <c r="E426" s="29">
        <v>1</v>
      </c>
      <c r="F426" s="37"/>
      <c r="G426" s="37"/>
      <c r="AS426" s="189"/>
      <c r="AT426" s="118" t="s">
        <v>252</v>
      </c>
      <c r="AU426" s="119" t="s">
        <v>658</v>
      </c>
      <c r="AV426" s="122"/>
      <c r="AW426" s="122"/>
      <c r="AX426" s="122"/>
    </row>
    <row r="427" spans="1:50" x14ac:dyDescent="0.25">
      <c r="A427" s="107" t="s">
        <v>1036</v>
      </c>
      <c r="B427" s="703" t="s">
        <v>1037</v>
      </c>
      <c r="C427" s="704"/>
      <c r="D427" s="29" t="s">
        <v>10</v>
      </c>
      <c r="E427" s="29">
        <v>1</v>
      </c>
      <c r="F427" s="37"/>
      <c r="G427" s="37"/>
      <c r="AS427" s="189"/>
      <c r="AT427" s="118" t="s">
        <v>252</v>
      </c>
      <c r="AU427" s="119" t="s">
        <v>659</v>
      </c>
      <c r="AV427" s="122"/>
      <c r="AW427" s="122"/>
      <c r="AX427" s="122"/>
    </row>
    <row r="428" spans="1:50" x14ac:dyDescent="0.25">
      <c r="A428" s="107" t="s">
        <v>1041</v>
      </c>
      <c r="B428" s="703" t="s">
        <v>1038</v>
      </c>
      <c r="C428" s="704"/>
      <c r="D428" s="29" t="s">
        <v>10</v>
      </c>
      <c r="E428" s="29">
        <v>1</v>
      </c>
      <c r="F428" s="37"/>
      <c r="G428" s="37"/>
      <c r="AS428" s="189"/>
      <c r="AT428" s="118" t="s">
        <v>252</v>
      </c>
      <c r="AU428" s="119" t="s">
        <v>660</v>
      </c>
      <c r="AV428" s="122"/>
      <c r="AW428" s="122"/>
      <c r="AX428" s="122"/>
    </row>
    <row r="429" spans="1:50" x14ac:dyDescent="0.25">
      <c r="A429" s="107" t="s">
        <v>1042</v>
      </c>
      <c r="B429" s="703" t="s">
        <v>1039</v>
      </c>
      <c r="C429" s="704"/>
      <c r="D429" s="29" t="s">
        <v>10</v>
      </c>
      <c r="E429" s="29">
        <v>1</v>
      </c>
      <c r="F429" s="37"/>
      <c r="G429" s="37"/>
      <c r="AS429" s="189"/>
      <c r="AT429" s="118" t="s">
        <v>252</v>
      </c>
      <c r="AU429" s="119" t="s">
        <v>661</v>
      </c>
      <c r="AV429" s="122"/>
      <c r="AW429" s="122"/>
      <c r="AX429" s="122"/>
    </row>
    <row r="430" spans="1:50" x14ac:dyDescent="0.25">
      <c r="A430" s="107" t="s">
        <v>1043</v>
      </c>
      <c r="B430" s="703" t="s">
        <v>1040</v>
      </c>
      <c r="C430" s="704"/>
      <c r="D430" s="29" t="s">
        <v>10</v>
      </c>
      <c r="E430" s="29">
        <v>1</v>
      </c>
      <c r="F430" s="37"/>
      <c r="G430" s="37"/>
      <c r="AS430" s="189"/>
      <c r="AT430" s="12" t="s">
        <v>253</v>
      </c>
      <c r="AU430" s="119" t="s">
        <v>662</v>
      </c>
      <c r="AV430" s="122"/>
      <c r="AW430" s="122"/>
      <c r="AX430" s="122"/>
    </row>
    <row r="431" spans="1:50" x14ac:dyDescent="0.25">
      <c r="A431" s="107" t="s">
        <v>1044</v>
      </c>
      <c r="B431" s="703" t="s">
        <v>1045</v>
      </c>
      <c r="C431" s="704"/>
      <c r="D431" s="29" t="s">
        <v>10</v>
      </c>
      <c r="E431" s="29">
        <v>1</v>
      </c>
      <c r="F431" s="37"/>
      <c r="G431" s="37"/>
      <c r="AS431" s="189"/>
      <c r="AT431" s="12" t="s">
        <v>253</v>
      </c>
      <c r="AU431" s="119" t="s">
        <v>663</v>
      </c>
      <c r="AV431" s="122"/>
      <c r="AW431" s="122"/>
      <c r="AX431" s="122"/>
    </row>
    <row r="432" spans="1:50" x14ac:dyDescent="0.25">
      <c r="A432" s="107" t="s">
        <v>1063</v>
      </c>
      <c r="B432" s="703" t="s">
        <v>1048</v>
      </c>
      <c r="C432" s="704"/>
      <c r="D432" s="29" t="s">
        <v>915</v>
      </c>
      <c r="E432" s="29"/>
      <c r="F432" s="37"/>
      <c r="G432" s="37"/>
      <c r="AS432" s="189"/>
      <c r="AT432" s="12" t="s">
        <v>253</v>
      </c>
      <c r="AU432" s="119" t="s">
        <v>664</v>
      </c>
      <c r="AV432" s="122"/>
      <c r="AW432" s="122"/>
      <c r="AX432" s="122"/>
    </row>
    <row r="433" spans="1:50" x14ac:dyDescent="0.25">
      <c r="A433" s="107" t="s">
        <v>1064</v>
      </c>
      <c r="B433" s="703" t="s">
        <v>1049</v>
      </c>
      <c r="C433" s="704"/>
      <c r="D433" s="29" t="s">
        <v>915</v>
      </c>
      <c r="E433" s="29"/>
      <c r="F433" s="37"/>
      <c r="G433" s="37"/>
      <c r="AS433" s="189"/>
      <c r="AT433" s="12" t="s">
        <v>253</v>
      </c>
      <c r="AU433" s="119" t="s">
        <v>665</v>
      </c>
      <c r="AV433" s="122"/>
      <c r="AW433" s="122"/>
      <c r="AX433" s="122"/>
    </row>
    <row r="434" spans="1:50" x14ac:dyDescent="0.25">
      <c r="A434" s="107" t="s">
        <v>1065</v>
      </c>
      <c r="B434" s="703" t="s">
        <v>1050</v>
      </c>
      <c r="C434" s="704"/>
      <c r="D434" s="29" t="s">
        <v>915</v>
      </c>
      <c r="E434" s="29"/>
      <c r="F434" s="37"/>
      <c r="G434" s="37"/>
      <c r="AS434" s="189"/>
      <c r="AT434" s="118" t="s">
        <v>255</v>
      </c>
      <c r="AU434" s="119" t="s">
        <v>666</v>
      </c>
      <c r="AV434" s="122"/>
      <c r="AW434" s="122"/>
      <c r="AX434" s="122"/>
    </row>
    <row r="435" spans="1:50" x14ac:dyDescent="0.25">
      <c r="A435" s="107" t="s">
        <v>1066</v>
      </c>
      <c r="B435" s="703" t="s">
        <v>1051</v>
      </c>
      <c r="C435" s="704"/>
      <c r="D435" s="29" t="s">
        <v>915</v>
      </c>
      <c r="E435" s="29"/>
      <c r="F435" s="37"/>
      <c r="G435" s="37"/>
      <c r="AS435" s="189"/>
      <c r="AT435" s="118" t="s">
        <v>255</v>
      </c>
      <c r="AU435" s="119" t="s">
        <v>667</v>
      </c>
      <c r="AV435" s="122"/>
      <c r="AW435" s="122"/>
      <c r="AX435" s="122"/>
    </row>
    <row r="436" spans="1:50" x14ac:dyDescent="0.25">
      <c r="A436" s="107" t="s">
        <v>1067</v>
      </c>
      <c r="B436" s="703" t="s">
        <v>1052</v>
      </c>
      <c r="C436" s="704"/>
      <c r="D436" s="29" t="s">
        <v>915</v>
      </c>
      <c r="E436" s="29"/>
      <c r="F436" s="37"/>
      <c r="G436" s="37"/>
      <c r="AS436" s="189"/>
      <c r="AT436" s="118" t="s">
        <v>255</v>
      </c>
      <c r="AU436" s="119" t="s">
        <v>668</v>
      </c>
      <c r="AV436" s="122"/>
      <c r="AW436" s="122"/>
      <c r="AX436" s="122"/>
    </row>
    <row r="437" spans="1:50" x14ac:dyDescent="0.25">
      <c r="A437" s="107" t="s">
        <v>1068</v>
      </c>
      <c r="B437" s="703" t="s">
        <v>1053</v>
      </c>
      <c r="C437" s="704"/>
      <c r="D437" s="29" t="s">
        <v>915</v>
      </c>
      <c r="E437" s="29"/>
      <c r="F437" s="37"/>
      <c r="G437" s="37"/>
      <c r="AS437" s="189"/>
      <c r="AT437" s="118" t="s">
        <v>255</v>
      </c>
      <c r="AU437" s="119" t="s">
        <v>669</v>
      </c>
      <c r="AV437" s="122"/>
      <c r="AW437" s="122"/>
      <c r="AX437" s="122"/>
    </row>
    <row r="438" spans="1:50" x14ac:dyDescent="0.25">
      <c r="A438" s="107" t="s">
        <v>1069</v>
      </c>
      <c r="B438" s="703" t="s">
        <v>1054</v>
      </c>
      <c r="C438" s="704"/>
      <c r="D438" s="29" t="s">
        <v>915</v>
      </c>
      <c r="E438" s="29"/>
      <c r="F438" s="37"/>
      <c r="G438" s="37"/>
      <c r="AS438" s="189"/>
      <c r="AT438" s="118" t="s">
        <v>255</v>
      </c>
      <c r="AU438" s="119" t="s">
        <v>670</v>
      </c>
      <c r="AV438" s="122"/>
      <c r="AW438" s="122"/>
      <c r="AX438" s="122"/>
    </row>
    <row r="439" spans="1:50" x14ac:dyDescent="0.25">
      <c r="A439" s="107" t="s">
        <v>1070</v>
      </c>
      <c r="B439" s="703" t="s">
        <v>1055</v>
      </c>
      <c r="C439" s="704"/>
      <c r="D439" s="29" t="s">
        <v>915</v>
      </c>
      <c r="E439" s="29"/>
      <c r="F439" s="37"/>
      <c r="G439" s="37"/>
      <c r="AS439" s="189"/>
      <c r="AT439" s="118" t="s">
        <v>255</v>
      </c>
      <c r="AU439" s="119" t="s">
        <v>671</v>
      </c>
      <c r="AV439" s="122"/>
      <c r="AW439" s="122"/>
      <c r="AX439" s="122"/>
    </row>
    <row r="440" spans="1:50" x14ac:dyDescent="0.25">
      <c r="A440" s="107" t="s">
        <v>1071</v>
      </c>
      <c r="B440" s="703" t="s">
        <v>1056</v>
      </c>
      <c r="C440" s="704"/>
      <c r="D440" s="29" t="s">
        <v>915</v>
      </c>
      <c r="E440" s="29"/>
      <c r="F440" s="37"/>
      <c r="G440" s="37"/>
      <c r="AS440" s="189"/>
      <c r="AT440" s="118" t="s">
        <v>255</v>
      </c>
      <c r="AU440" s="119" t="s">
        <v>672</v>
      </c>
      <c r="AV440" s="122"/>
      <c r="AW440" s="122"/>
      <c r="AX440" s="122"/>
    </row>
    <row r="441" spans="1:50" x14ac:dyDescent="0.25">
      <c r="A441" s="107" t="s">
        <v>1072</v>
      </c>
      <c r="B441" s="703" t="s">
        <v>1057</v>
      </c>
      <c r="C441" s="704"/>
      <c r="D441" s="29" t="s">
        <v>915</v>
      </c>
      <c r="E441" s="29"/>
      <c r="F441" s="37"/>
      <c r="G441" s="37"/>
      <c r="AS441" s="189"/>
      <c r="AT441" s="118" t="s">
        <v>255</v>
      </c>
      <c r="AU441" s="119" t="s">
        <v>673</v>
      </c>
      <c r="AV441" s="122"/>
      <c r="AW441" s="122"/>
      <c r="AX441" s="122"/>
    </row>
    <row r="442" spans="1:50" x14ac:dyDescent="0.25">
      <c r="A442" s="107" t="s">
        <v>1073</v>
      </c>
      <c r="B442" s="703" t="s">
        <v>1058</v>
      </c>
      <c r="C442" s="704"/>
      <c r="D442" s="29" t="s">
        <v>915</v>
      </c>
      <c r="E442" s="29"/>
      <c r="F442" s="37"/>
      <c r="G442" s="37"/>
      <c r="AS442" s="189"/>
      <c r="AT442" s="118" t="s">
        <v>255</v>
      </c>
      <c r="AU442" s="119" t="s">
        <v>674</v>
      </c>
      <c r="AV442" s="122"/>
      <c r="AW442" s="122"/>
      <c r="AX442" s="122"/>
    </row>
    <row r="443" spans="1:50" x14ac:dyDescent="0.25">
      <c r="A443" s="107" t="s">
        <v>1074</v>
      </c>
      <c r="B443" s="703" t="s">
        <v>1059</v>
      </c>
      <c r="C443" s="704"/>
      <c r="D443" s="29" t="s">
        <v>915</v>
      </c>
      <c r="E443" s="29"/>
      <c r="F443" s="37"/>
      <c r="G443" s="37"/>
      <c r="AS443" s="189"/>
      <c r="AT443" s="118" t="s">
        <v>255</v>
      </c>
      <c r="AU443" s="119" t="s">
        <v>675</v>
      </c>
      <c r="AV443" s="122"/>
      <c r="AW443" s="122"/>
      <c r="AX443" s="122"/>
    </row>
    <row r="444" spans="1:50" x14ac:dyDescent="0.25">
      <c r="A444" s="107" t="s">
        <v>1075</v>
      </c>
      <c r="B444" s="703" t="s">
        <v>1060</v>
      </c>
      <c r="C444" s="704"/>
      <c r="D444" s="29" t="s">
        <v>915</v>
      </c>
      <c r="E444" s="29"/>
      <c r="F444" s="37"/>
      <c r="G444" s="37"/>
      <c r="AS444" s="189"/>
      <c r="AT444" s="118" t="s">
        <v>255</v>
      </c>
      <c r="AU444" s="119" t="s">
        <v>676</v>
      </c>
      <c r="AV444" s="122"/>
      <c r="AW444" s="122"/>
      <c r="AX444" s="122"/>
    </row>
    <row r="445" spans="1:50" x14ac:dyDescent="0.25">
      <c r="A445" s="107" t="s">
        <v>1076</v>
      </c>
      <c r="B445" s="703" t="s">
        <v>1061</v>
      </c>
      <c r="C445" s="704"/>
      <c r="D445" s="29" t="s">
        <v>915</v>
      </c>
      <c r="E445" s="29"/>
      <c r="F445" s="37"/>
      <c r="G445" s="37"/>
      <c r="AS445" s="189"/>
      <c r="AT445" s="118" t="s">
        <v>255</v>
      </c>
      <c r="AU445" s="119" t="s">
        <v>677</v>
      </c>
      <c r="AV445" s="122"/>
      <c r="AW445" s="122"/>
      <c r="AX445" s="122"/>
    </row>
    <row r="446" spans="1:50" x14ac:dyDescent="0.25">
      <c r="A446" s="107" t="s">
        <v>1077</v>
      </c>
      <c r="B446" s="703" t="s">
        <v>1062</v>
      </c>
      <c r="C446" s="704"/>
      <c r="D446" s="29" t="s">
        <v>915</v>
      </c>
      <c r="E446" s="29"/>
      <c r="F446" s="37"/>
      <c r="G446" s="37"/>
      <c r="AS446" s="189"/>
      <c r="AT446" s="118" t="s">
        <v>255</v>
      </c>
      <c r="AU446" s="119" t="s">
        <v>678</v>
      </c>
      <c r="AV446" s="122"/>
      <c r="AW446" s="122"/>
      <c r="AX446" s="122"/>
    </row>
    <row r="447" spans="1:50" x14ac:dyDescent="0.25">
      <c r="A447" s="869"/>
      <c r="B447" s="809"/>
      <c r="C447" s="809"/>
      <c r="D447" s="809"/>
      <c r="E447" s="809"/>
      <c r="F447" s="809"/>
      <c r="G447" s="809"/>
      <c r="AS447" s="189"/>
      <c r="AT447" s="118" t="s">
        <v>255</v>
      </c>
      <c r="AU447" s="119" t="s">
        <v>679</v>
      </c>
      <c r="AV447" s="122"/>
      <c r="AW447" s="122"/>
      <c r="AX447" s="122"/>
    </row>
    <row r="448" spans="1:50" ht="47.25" x14ac:dyDescent="0.25">
      <c r="A448" s="27" t="s">
        <v>69</v>
      </c>
      <c r="B448" s="705" t="s">
        <v>11</v>
      </c>
      <c r="C448" s="706"/>
      <c r="D448" s="120" t="s">
        <v>12</v>
      </c>
      <c r="E448" s="120" t="s">
        <v>13</v>
      </c>
      <c r="F448" s="842" t="s">
        <v>14</v>
      </c>
      <c r="G448" s="843"/>
      <c r="AS448" s="189"/>
      <c r="AT448" s="118" t="s">
        <v>255</v>
      </c>
      <c r="AU448" s="119" t="s">
        <v>680</v>
      </c>
      <c r="AV448" s="122"/>
      <c r="AW448" s="122"/>
      <c r="AX448" s="122"/>
    </row>
    <row r="449" spans="1:50" ht="47.25" x14ac:dyDescent="0.25">
      <c r="A449" s="85" t="s">
        <v>43</v>
      </c>
      <c r="B449" s="696"/>
      <c r="C449" s="697"/>
      <c r="D449" s="20"/>
      <c r="E449" s="21"/>
      <c r="F449" s="824"/>
      <c r="G449" s="905"/>
      <c r="AS449" s="189"/>
      <c r="AT449" s="118" t="s">
        <v>255</v>
      </c>
      <c r="AU449" s="119" t="s">
        <v>681</v>
      </c>
      <c r="AV449" s="122"/>
      <c r="AW449" s="122"/>
      <c r="AX449" s="122"/>
    </row>
    <row r="450" spans="1:50" ht="31.5" x14ac:dyDescent="0.25">
      <c r="A450" s="84"/>
      <c r="B450" s="199"/>
      <c r="C450" s="199"/>
      <c r="D450" s="19" t="s">
        <v>53</v>
      </c>
      <c r="E450" s="19" t="s">
        <v>1313</v>
      </c>
      <c r="F450" s="840"/>
      <c r="G450" s="897"/>
      <c r="AS450" s="189"/>
      <c r="AT450" s="118" t="s">
        <v>255</v>
      </c>
      <c r="AU450" s="119" t="s">
        <v>682</v>
      </c>
      <c r="AV450" s="122"/>
      <c r="AW450" s="122"/>
      <c r="AX450" s="122"/>
    </row>
    <row r="451" spans="1:50" x14ac:dyDescent="0.25">
      <c r="A451" s="54">
        <v>1</v>
      </c>
      <c r="B451" s="173" t="s">
        <v>31</v>
      </c>
      <c r="C451" s="173"/>
      <c r="D451" s="21"/>
      <c r="E451" s="21"/>
      <c r="F451" s="840"/>
      <c r="G451" s="897"/>
      <c r="AS451" s="189"/>
      <c r="AT451" s="118" t="s">
        <v>255</v>
      </c>
      <c r="AU451" s="119" t="s">
        <v>683</v>
      </c>
      <c r="AV451" s="122"/>
      <c r="AW451" s="122"/>
      <c r="AX451" s="122"/>
    </row>
    <row r="452" spans="1:50" x14ac:dyDescent="0.25">
      <c r="A452" s="77" t="s">
        <v>66</v>
      </c>
      <c r="B452" s="698" t="s">
        <v>999</v>
      </c>
      <c r="C452" s="699"/>
      <c r="D452" s="21"/>
      <c r="E452" s="21"/>
      <c r="F452" s="840"/>
      <c r="G452" s="897"/>
      <c r="AS452" s="189"/>
      <c r="AT452" s="118" t="s">
        <v>255</v>
      </c>
      <c r="AU452" s="119" t="s">
        <v>684</v>
      </c>
      <c r="AV452" s="122"/>
      <c r="AW452" s="122"/>
      <c r="AX452" s="122"/>
    </row>
    <row r="453" spans="1:50" x14ac:dyDescent="0.25">
      <c r="A453" s="78" t="s">
        <v>67</v>
      </c>
      <c r="B453" s="700" t="s">
        <v>958</v>
      </c>
      <c r="C453" s="701"/>
      <c r="D453" s="21"/>
      <c r="E453" s="21"/>
      <c r="F453" s="840"/>
      <c r="G453" s="897"/>
      <c r="AS453" s="189"/>
      <c r="AT453" s="118" t="s">
        <v>255</v>
      </c>
      <c r="AU453" s="119" t="s">
        <v>685</v>
      </c>
      <c r="AV453" s="122"/>
      <c r="AW453" s="122"/>
      <c r="AX453" s="122"/>
    </row>
    <row r="454" spans="1:50" x14ac:dyDescent="0.25">
      <c r="A454" s="78" t="s">
        <v>68</v>
      </c>
      <c r="B454" s="700" t="s">
        <v>3</v>
      </c>
      <c r="C454" s="701"/>
      <c r="D454" s="21"/>
      <c r="E454" s="21"/>
      <c r="F454" s="840"/>
      <c r="G454" s="897"/>
      <c r="AS454" s="189"/>
      <c r="AT454" s="118" t="s">
        <v>255</v>
      </c>
      <c r="AU454" s="119" t="s">
        <v>686</v>
      </c>
      <c r="AV454" s="122"/>
      <c r="AW454" s="122"/>
      <c r="AX454" s="122"/>
    </row>
    <row r="455" spans="1:50" x14ac:dyDescent="0.25">
      <c r="A455" s="79" t="s">
        <v>959</v>
      </c>
      <c r="B455" s="702" t="s">
        <v>4</v>
      </c>
      <c r="C455" s="701"/>
      <c r="D455" s="31"/>
      <c r="E455" s="31"/>
      <c r="F455" s="840"/>
      <c r="G455" s="897"/>
      <c r="AS455" s="189"/>
      <c r="AT455" s="118" t="s">
        <v>255</v>
      </c>
      <c r="AU455" s="119" t="s">
        <v>687</v>
      </c>
      <c r="AV455" s="122"/>
      <c r="AW455" s="122"/>
      <c r="AX455" s="122"/>
    </row>
    <row r="456" spans="1:50" ht="47.25" customHeight="1" x14ac:dyDescent="0.25">
      <c r="A456" s="54">
        <v>2</v>
      </c>
      <c r="B456" s="680" t="s">
        <v>6</v>
      </c>
      <c r="C456" s="681"/>
      <c r="D456" s="21"/>
      <c r="E456" s="21"/>
      <c r="F456" s="840"/>
      <c r="G456" s="897"/>
      <c r="AS456" s="189"/>
      <c r="AT456" s="118" t="s">
        <v>257</v>
      </c>
      <c r="AU456" s="119" t="s">
        <v>688</v>
      </c>
      <c r="AV456" s="122"/>
      <c r="AW456" s="122"/>
      <c r="AX456" s="122"/>
    </row>
    <row r="457" spans="1:50" x14ac:dyDescent="0.25">
      <c r="A457" s="77" t="s">
        <v>66</v>
      </c>
      <c r="B457" s="680" t="s">
        <v>999</v>
      </c>
      <c r="C457" s="681"/>
      <c r="D457" s="21"/>
      <c r="E457" s="21"/>
      <c r="F457" s="840"/>
      <c r="G457" s="897"/>
      <c r="AS457" s="189"/>
      <c r="AT457" s="118" t="s">
        <v>257</v>
      </c>
      <c r="AU457" s="119" t="s">
        <v>689</v>
      </c>
      <c r="AV457" s="122"/>
      <c r="AW457" s="122"/>
      <c r="AX457" s="122"/>
    </row>
    <row r="458" spans="1:50" x14ac:dyDescent="0.25">
      <c r="A458" s="78" t="s">
        <v>67</v>
      </c>
      <c r="B458" s="680" t="s">
        <v>958</v>
      </c>
      <c r="C458" s="681"/>
      <c r="D458" s="21"/>
      <c r="E458" s="21"/>
      <c r="F458" s="840"/>
      <c r="G458" s="897"/>
      <c r="AS458" s="189"/>
      <c r="AT458" s="118" t="s">
        <v>257</v>
      </c>
      <c r="AU458" s="119" t="s">
        <v>690</v>
      </c>
      <c r="AV458" s="122"/>
      <c r="AW458" s="122"/>
      <c r="AX458" s="122"/>
    </row>
    <row r="459" spans="1:50" x14ac:dyDescent="0.25">
      <c r="A459" s="78" t="s">
        <v>68</v>
      </c>
      <c r="B459" s="680" t="s">
        <v>3</v>
      </c>
      <c r="C459" s="681"/>
      <c r="D459" s="21"/>
      <c r="E459" s="21"/>
      <c r="F459" s="840"/>
      <c r="G459" s="897"/>
      <c r="AS459" s="189"/>
      <c r="AT459" s="118" t="s">
        <v>257</v>
      </c>
      <c r="AU459" s="119" t="s">
        <v>691</v>
      </c>
      <c r="AV459" s="122"/>
      <c r="AW459" s="122"/>
      <c r="AX459" s="122"/>
    </row>
    <row r="460" spans="1:50" x14ac:dyDescent="0.25">
      <c r="A460" s="79" t="s">
        <v>959</v>
      </c>
      <c r="B460" s="695" t="s">
        <v>4</v>
      </c>
      <c r="C460" s="681"/>
      <c r="D460" s="21"/>
      <c r="E460" s="21"/>
      <c r="F460" s="840"/>
      <c r="G460" s="897"/>
      <c r="AS460" s="189"/>
      <c r="AT460" s="118" t="s">
        <v>257</v>
      </c>
      <c r="AU460" s="119" t="s">
        <v>692</v>
      </c>
      <c r="AV460" s="122"/>
      <c r="AW460" s="122"/>
      <c r="AX460" s="122"/>
    </row>
    <row r="461" spans="1:50" x14ac:dyDescent="0.25">
      <c r="A461" s="714"/>
      <c r="B461" s="714"/>
      <c r="C461" s="714"/>
      <c r="D461" s="714"/>
      <c r="E461" s="714"/>
      <c r="F461" s="714"/>
      <c r="G461" s="714"/>
      <c r="AT461" s="118" t="s">
        <v>257</v>
      </c>
      <c r="AU461" s="119" t="s">
        <v>693</v>
      </c>
    </row>
    <row r="462" spans="1:50" x14ac:dyDescent="0.25">
      <c r="A462" s="59" t="s">
        <v>192</v>
      </c>
      <c r="B462" s="691" t="s">
        <v>182</v>
      </c>
      <c r="C462" s="692"/>
      <c r="D462" s="61" t="s">
        <v>7</v>
      </c>
      <c r="E462" s="61" t="s">
        <v>8</v>
      </c>
      <c r="F462" s="71" t="s">
        <v>9</v>
      </c>
      <c r="G462" s="64" t="s">
        <v>1081</v>
      </c>
      <c r="AT462" s="118" t="s">
        <v>257</v>
      </c>
      <c r="AU462" s="119" t="s">
        <v>694</v>
      </c>
    </row>
    <row r="463" spans="1:50" x14ac:dyDescent="0.25">
      <c r="A463" s="87" t="s">
        <v>1078</v>
      </c>
      <c r="B463" s="693" t="s">
        <v>184</v>
      </c>
      <c r="C463" s="694"/>
      <c r="D463" s="29" t="s">
        <v>10</v>
      </c>
      <c r="E463" s="25" t="s">
        <v>37</v>
      </c>
      <c r="F463" s="37"/>
      <c r="G463" s="37"/>
      <c r="AT463" s="118" t="s">
        <v>257</v>
      </c>
      <c r="AU463" s="119" t="s">
        <v>695</v>
      </c>
    </row>
    <row r="464" spans="1:50" x14ac:dyDescent="0.25">
      <c r="A464" s="59" t="s">
        <v>195</v>
      </c>
      <c r="B464" s="690" t="s">
        <v>1298</v>
      </c>
      <c r="C464" s="683"/>
      <c r="D464" s="29" t="s">
        <v>10</v>
      </c>
      <c r="E464" s="29" t="s">
        <v>1299</v>
      </c>
      <c r="F464" s="37"/>
      <c r="G464" s="37"/>
      <c r="AT464" s="118" t="s">
        <v>257</v>
      </c>
      <c r="AU464" s="119" t="s">
        <v>696</v>
      </c>
    </row>
    <row r="465" spans="1:50" x14ac:dyDescent="0.25">
      <c r="A465" s="59" t="s">
        <v>1300</v>
      </c>
      <c r="B465" s="682" t="s">
        <v>1301</v>
      </c>
      <c r="C465" s="683"/>
      <c r="D465" s="29" t="s">
        <v>10</v>
      </c>
      <c r="E465" s="29" t="s">
        <v>1299</v>
      </c>
      <c r="F465" s="37"/>
      <c r="G465" s="37"/>
      <c r="AT465" s="118" t="s">
        <v>257</v>
      </c>
      <c r="AU465" s="119" t="s">
        <v>697</v>
      </c>
    </row>
    <row r="466" spans="1:50" ht="47.25" x14ac:dyDescent="0.25">
      <c r="A466" s="912"/>
      <c r="B466" s="913"/>
      <c r="C466" s="913"/>
      <c r="D466" s="913"/>
      <c r="E466" s="913"/>
      <c r="F466" s="914"/>
      <c r="G466" s="29" t="s">
        <v>1322</v>
      </c>
      <c r="AT466" s="118" t="s">
        <v>257</v>
      </c>
      <c r="AU466" s="119" t="s">
        <v>698</v>
      </c>
    </row>
    <row r="467" spans="1:50" x14ac:dyDescent="0.25">
      <c r="A467" s="59" t="s">
        <v>1</v>
      </c>
      <c r="B467" s="690" t="s">
        <v>1309</v>
      </c>
      <c r="C467" s="683"/>
      <c r="D467" s="29" t="s">
        <v>10</v>
      </c>
      <c r="E467" s="108" t="s">
        <v>1321</v>
      </c>
      <c r="F467" s="37"/>
      <c r="G467" s="37"/>
      <c r="AT467" s="118" t="s">
        <v>257</v>
      </c>
      <c r="AU467" s="119" t="s">
        <v>699</v>
      </c>
    </row>
    <row r="468" spans="1:50" x14ac:dyDescent="0.25">
      <c r="A468" s="59" t="s">
        <v>33</v>
      </c>
      <c r="B468" s="690" t="s">
        <v>1303</v>
      </c>
      <c r="C468" s="683"/>
      <c r="D468" s="29" t="s">
        <v>10</v>
      </c>
      <c r="E468" s="25">
        <v>1</v>
      </c>
      <c r="F468" s="37"/>
      <c r="G468" s="37"/>
      <c r="AT468" s="118" t="s">
        <v>257</v>
      </c>
      <c r="AU468" s="119" t="s">
        <v>700</v>
      </c>
    </row>
    <row r="469" spans="1:50" x14ac:dyDescent="0.25">
      <c r="A469" s="59" t="s">
        <v>1305</v>
      </c>
      <c r="B469" s="188" t="s">
        <v>1304</v>
      </c>
      <c r="C469" s="182"/>
      <c r="D469" s="64" t="s">
        <v>10</v>
      </c>
      <c r="E469" s="64">
        <v>1</v>
      </c>
      <c r="F469" s="37"/>
      <c r="G469" s="37"/>
      <c r="AT469" s="118" t="s">
        <v>257</v>
      </c>
      <c r="AU469" s="119" t="s">
        <v>701</v>
      </c>
    </row>
    <row r="470" spans="1:50" x14ac:dyDescent="0.25">
      <c r="A470" s="59" t="s">
        <v>1306</v>
      </c>
      <c r="B470" s="690" t="s">
        <v>1308</v>
      </c>
      <c r="C470" s="683"/>
      <c r="D470" s="64" t="s">
        <v>10</v>
      </c>
      <c r="E470" s="64">
        <v>1</v>
      </c>
      <c r="F470" s="37"/>
      <c r="G470" s="37"/>
      <c r="AT470" s="118" t="s">
        <v>257</v>
      </c>
      <c r="AU470" s="119" t="s">
        <v>702</v>
      </c>
    </row>
    <row r="471" spans="1:50" x14ac:dyDescent="0.25">
      <c r="A471" s="59" t="s">
        <v>1307</v>
      </c>
      <c r="B471" s="682" t="s">
        <v>1310</v>
      </c>
      <c r="C471" s="683"/>
      <c r="D471" s="29" t="s">
        <v>10</v>
      </c>
      <c r="E471" s="109">
        <v>2</v>
      </c>
      <c r="F471" s="37"/>
      <c r="G471" s="37"/>
      <c r="AT471" s="118" t="s">
        <v>257</v>
      </c>
      <c r="AU471" s="119" t="s">
        <v>703</v>
      </c>
    </row>
    <row r="472" spans="1:50" x14ac:dyDescent="0.25">
      <c r="A472" s="59" t="s">
        <v>1311</v>
      </c>
      <c r="B472" s="682" t="s">
        <v>1302</v>
      </c>
      <c r="C472" s="683"/>
      <c r="D472" s="29" t="s">
        <v>10</v>
      </c>
      <c r="E472" s="29">
        <v>2</v>
      </c>
      <c r="F472" s="37"/>
      <c r="G472" s="37"/>
      <c r="AT472" s="118" t="s">
        <v>257</v>
      </c>
      <c r="AU472" s="119" t="s">
        <v>704</v>
      </c>
    </row>
    <row r="473" spans="1:50" x14ac:dyDescent="0.25">
      <c r="A473" s="59" t="s">
        <v>1312</v>
      </c>
      <c r="B473" s="682" t="s">
        <v>1323</v>
      </c>
      <c r="C473" s="683"/>
      <c r="D473" s="110"/>
      <c r="E473" s="110"/>
      <c r="F473" s="111"/>
      <c r="G473" s="112"/>
      <c r="AT473" s="118" t="s">
        <v>257</v>
      </c>
      <c r="AU473" s="119" t="s">
        <v>705</v>
      </c>
    </row>
    <row r="474" spans="1:50" ht="36.75" customHeight="1" x14ac:dyDescent="0.25">
      <c r="A474" s="200" t="s">
        <v>1324</v>
      </c>
      <c r="B474" s="910" t="s">
        <v>194</v>
      </c>
      <c r="C474" s="911"/>
      <c r="D474" s="865" t="s">
        <v>12</v>
      </c>
      <c r="E474" s="865" t="s">
        <v>13</v>
      </c>
      <c r="F474" s="842" t="s">
        <v>14</v>
      </c>
      <c r="G474" s="843"/>
      <c r="AS474" s="189"/>
      <c r="AT474" s="118" t="s">
        <v>257</v>
      </c>
      <c r="AU474" s="119" t="s">
        <v>706</v>
      </c>
      <c r="AV474" s="122"/>
      <c r="AW474" s="122"/>
      <c r="AX474" s="122"/>
    </row>
    <row r="475" spans="1:50" x14ac:dyDescent="0.25">
      <c r="A475" s="80" t="s">
        <v>69</v>
      </c>
      <c r="B475" s="686" t="s">
        <v>11</v>
      </c>
      <c r="C475" s="687"/>
      <c r="D475" s="866"/>
      <c r="E475" s="866"/>
      <c r="F475" s="860"/>
      <c r="G475" s="901"/>
      <c r="AS475" s="189"/>
      <c r="AT475" s="118" t="s">
        <v>257</v>
      </c>
      <c r="AU475" s="119" t="s">
        <v>707</v>
      </c>
      <c r="AV475" s="122"/>
      <c r="AW475" s="122"/>
      <c r="AX475" s="122"/>
    </row>
    <row r="476" spans="1:50" x14ac:dyDescent="0.25">
      <c r="A476" s="27" t="s">
        <v>47</v>
      </c>
      <c r="B476" s="688"/>
      <c r="C476" s="689"/>
      <c r="D476" s="19"/>
      <c r="E476" s="19"/>
      <c r="F476" s="810"/>
      <c r="G476" s="810"/>
      <c r="AS476" s="189"/>
      <c r="AT476" s="118" t="s">
        <v>257</v>
      </c>
      <c r="AU476" s="119" t="s">
        <v>708</v>
      </c>
      <c r="AV476" s="122"/>
      <c r="AW476" s="122"/>
      <c r="AX476" s="122"/>
    </row>
    <row r="477" spans="1:50" x14ac:dyDescent="0.25">
      <c r="A477" s="27" t="s">
        <v>48</v>
      </c>
      <c r="B477" s="688"/>
      <c r="C477" s="689"/>
      <c r="D477" s="21"/>
      <c r="E477" s="19"/>
      <c r="F477" s="810"/>
      <c r="G477" s="810"/>
      <c r="AS477" s="189"/>
      <c r="AT477" s="118" t="s">
        <v>257</v>
      </c>
      <c r="AU477" s="119" t="s">
        <v>709</v>
      </c>
      <c r="AV477" s="122"/>
      <c r="AW477" s="122"/>
      <c r="AX477" s="122"/>
    </row>
    <row r="478" spans="1:50" ht="16.5" thickBot="1" x14ac:dyDescent="0.3">
      <c r="A478" s="27" t="s">
        <v>49</v>
      </c>
      <c r="B478" s="674"/>
      <c r="C478" s="675"/>
      <c r="D478" s="34"/>
      <c r="E478" s="35"/>
      <c r="F478" s="855"/>
      <c r="G478" s="855"/>
      <c r="AS478" s="189"/>
      <c r="AT478" s="118" t="s">
        <v>257</v>
      </c>
      <c r="AU478" s="119" t="s">
        <v>710</v>
      </c>
      <c r="AV478" s="122"/>
      <c r="AW478" s="122"/>
      <c r="AX478" s="122"/>
    </row>
    <row r="479" spans="1:50" ht="16.5" thickBot="1" x14ac:dyDescent="0.3">
      <c r="A479" s="114" t="s">
        <v>50</v>
      </c>
      <c r="B479" s="676"/>
      <c r="C479" s="677"/>
      <c r="D479" s="34"/>
      <c r="E479" s="34"/>
      <c r="F479" s="856"/>
      <c r="G479" s="856"/>
      <c r="AS479" s="189"/>
      <c r="AT479" s="118" t="s">
        <v>257</v>
      </c>
      <c r="AU479" s="119" t="s">
        <v>711</v>
      </c>
      <c r="AV479" s="122"/>
      <c r="AW479" s="122"/>
      <c r="AX479" s="122"/>
    </row>
    <row r="480" spans="1:50" x14ac:dyDescent="0.25">
      <c r="AS480" s="189"/>
      <c r="AT480" s="118" t="s">
        <v>257</v>
      </c>
      <c r="AU480" s="119" t="s">
        <v>712</v>
      </c>
      <c r="AV480" s="122"/>
      <c r="AW480" s="122"/>
      <c r="AX480" s="122"/>
    </row>
    <row r="481" spans="45:50" x14ac:dyDescent="0.25">
      <c r="AS481" s="189"/>
      <c r="AT481" s="118" t="s">
        <v>257</v>
      </c>
      <c r="AU481" s="119" t="s">
        <v>713</v>
      </c>
      <c r="AV481" s="122"/>
      <c r="AW481" s="122"/>
      <c r="AX481" s="122"/>
    </row>
    <row r="482" spans="45:50" x14ac:dyDescent="0.25">
      <c r="AS482" s="189"/>
      <c r="AT482" s="118" t="s">
        <v>257</v>
      </c>
      <c r="AU482" s="119" t="s">
        <v>714</v>
      </c>
      <c r="AV482" s="122"/>
      <c r="AW482" s="122"/>
      <c r="AX482" s="122"/>
    </row>
    <row r="483" spans="45:50" x14ac:dyDescent="0.25">
      <c r="AS483" s="189"/>
      <c r="AT483" s="118" t="s">
        <v>257</v>
      </c>
      <c r="AU483" s="119" t="s">
        <v>715</v>
      </c>
      <c r="AV483" s="122"/>
      <c r="AW483" s="122"/>
      <c r="AX483" s="122"/>
    </row>
    <row r="484" spans="45:50" x14ac:dyDescent="0.25">
      <c r="AS484" s="189"/>
      <c r="AT484" s="118" t="s">
        <v>257</v>
      </c>
      <c r="AU484" s="119" t="s">
        <v>716</v>
      </c>
      <c r="AV484" s="122"/>
      <c r="AW484" s="122"/>
      <c r="AX484" s="122"/>
    </row>
    <row r="485" spans="45:50" x14ac:dyDescent="0.25">
      <c r="AS485" s="189"/>
      <c r="AT485" s="118" t="s">
        <v>257</v>
      </c>
      <c r="AU485" s="119" t="s">
        <v>717</v>
      </c>
      <c r="AV485" s="122"/>
      <c r="AW485" s="122"/>
      <c r="AX485" s="122"/>
    </row>
    <row r="486" spans="45:50" x14ac:dyDescent="0.25">
      <c r="AS486" s="189"/>
      <c r="AT486" s="118" t="s">
        <v>257</v>
      </c>
      <c r="AU486" s="119" t="s">
        <v>718</v>
      </c>
      <c r="AV486" s="122"/>
      <c r="AW486" s="122"/>
      <c r="AX486" s="122"/>
    </row>
    <row r="487" spans="45:50" x14ac:dyDescent="0.25">
      <c r="AS487" s="189"/>
      <c r="AT487" s="118" t="s">
        <v>257</v>
      </c>
      <c r="AU487" s="119" t="s">
        <v>719</v>
      </c>
      <c r="AV487" s="122"/>
      <c r="AW487" s="122"/>
      <c r="AX487" s="122"/>
    </row>
    <row r="488" spans="45:50" x14ac:dyDescent="0.25">
      <c r="AS488" s="189"/>
      <c r="AT488" s="118" t="s">
        <v>257</v>
      </c>
      <c r="AU488" s="119" t="s">
        <v>720</v>
      </c>
      <c r="AV488" s="122"/>
      <c r="AW488" s="122"/>
      <c r="AX488" s="122"/>
    </row>
    <row r="489" spans="45:50" x14ac:dyDescent="0.25">
      <c r="AS489" s="189"/>
      <c r="AT489" s="118" t="s">
        <v>259</v>
      </c>
      <c r="AU489" s="119" t="s">
        <v>343</v>
      </c>
      <c r="AV489" s="122"/>
      <c r="AW489" s="122"/>
      <c r="AX489" s="122"/>
    </row>
    <row r="490" spans="45:50" x14ac:dyDescent="0.25">
      <c r="AS490" s="189"/>
      <c r="AT490" s="118" t="s">
        <v>259</v>
      </c>
      <c r="AU490" s="119" t="s">
        <v>345</v>
      </c>
      <c r="AV490" s="122"/>
      <c r="AW490" s="122"/>
      <c r="AX490" s="122"/>
    </row>
    <row r="491" spans="45:50" x14ac:dyDescent="0.25">
      <c r="AS491" s="189"/>
      <c r="AT491" s="118" t="s">
        <v>259</v>
      </c>
      <c r="AU491" s="119" t="s">
        <v>349</v>
      </c>
      <c r="AV491" s="122"/>
      <c r="AW491" s="122"/>
      <c r="AX491" s="122"/>
    </row>
    <row r="492" spans="45:50" x14ac:dyDescent="0.25">
      <c r="AS492" s="189"/>
      <c r="AT492" s="118" t="s">
        <v>259</v>
      </c>
      <c r="AU492" s="119" t="s">
        <v>352</v>
      </c>
      <c r="AV492" s="122"/>
      <c r="AW492" s="122"/>
      <c r="AX492" s="122"/>
    </row>
    <row r="493" spans="45:50" x14ac:dyDescent="0.25">
      <c r="AS493" s="189"/>
      <c r="AT493" s="118" t="s">
        <v>261</v>
      </c>
      <c r="AU493" s="119" t="s">
        <v>721</v>
      </c>
      <c r="AV493" s="122"/>
      <c r="AW493" s="122"/>
      <c r="AX493" s="122"/>
    </row>
    <row r="494" spans="45:50" x14ac:dyDescent="0.25">
      <c r="AS494" s="189"/>
      <c r="AT494" s="118" t="s">
        <v>261</v>
      </c>
      <c r="AU494" s="119" t="s">
        <v>722</v>
      </c>
      <c r="AV494" s="122"/>
      <c r="AW494" s="122"/>
      <c r="AX494" s="122"/>
    </row>
    <row r="495" spans="45:50" x14ac:dyDescent="0.25">
      <c r="AS495" s="189"/>
      <c r="AT495" s="118" t="s">
        <v>261</v>
      </c>
      <c r="AU495" s="119" t="s">
        <v>723</v>
      </c>
      <c r="AV495" s="122"/>
      <c r="AW495" s="122"/>
      <c r="AX495" s="122"/>
    </row>
    <row r="496" spans="45:50" x14ac:dyDescent="0.25">
      <c r="AS496" s="189"/>
      <c r="AT496" s="118" t="s">
        <v>261</v>
      </c>
      <c r="AU496" s="119" t="s">
        <v>724</v>
      </c>
      <c r="AV496" s="122"/>
      <c r="AW496" s="122"/>
      <c r="AX496" s="122"/>
    </row>
    <row r="497" spans="45:50" x14ac:dyDescent="0.25">
      <c r="AS497" s="189"/>
      <c r="AT497" s="118" t="s">
        <v>261</v>
      </c>
      <c r="AU497" s="119" t="s">
        <v>725</v>
      </c>
      <c r="AV497" s="122"/>
      <c r="AW497" s="122"/>
      <c r="AX497" s="122"/>
    </row>
    <row r="498" spans="45:50" x14ac:dyDescent="0.25">
      <c r="AS498" s="189"/>
      <c r="AT498" s="118" t="s">
        <v>261</v>
      </c>
      <c r="AU498" s="119" t="s">
        <v>726</v>
      </c>
      <c r="AV498" s="122"/>
      <c r="AW498" s="122"/>
      <c r="AX498" s="122"/>
    </row>
    <row r="499" spans="45:50" x14ac:dyDescent="0.25">
      <c r="AS499" s="189"/>
      <c r="AT499" s="118" t="s">
        <v>261</v>
      </c>
      <c r="AU499" s="119" t="s">
        <v>727</v>
      </c>
      <c r="AV499" s="122"/>
      <c r="AW499" s="122"/>
      <c r="AX499" s="122"/>
    </row>
    <row r="500" spans="45:50" x14ac:dyDescent="0.25">
      <c r="AS500" s="189"/>
      <c r="AT500" s="118" t="s">
        <v>261</v>
      </c>
      <c r="AU500" s="119" t="s">
        <v>728</v>
      </c>
      <c r="AV500" s="122"/>
      <c r="AW500" s="122"/>
      <c r="AX500" s="122"/>
    </row>
    <row r="501" spans="45:50" x14ac:dyDescent="0.25">
      <c r="AS501" s="189"/>
      <c r="AT501" s="118" t="s">
        <v>261</v>
      </c>
      <c r="AU501" s="119" t="s">
        <v>729</v>
      </c>
      <c r="AV501" s="122"/>
      <c r="AW501" s="122"/>
      <c r="AX501" s="122"/>
    </row>
    <row r="502" spans="45:50" x14ac:dyDescent="0.25">
      <c r="AS502" s="189"/>
      <c r="AT502" s="118" t="s">
        <v>261</v>
      </c>
      <c r="AU502" s="119" t="s">
        <v>730</v>
      </c>
      <c r="AV502" s="122"/>
      <c r="AW502" s="122"/>
      <c r="AX502" s="122"/>
    </row>
    <row r="503" spans="45:50" x14ac:dyDescent="0.25">
      <c r="AS503" s="189"/>
      <c r="AT503" s="118" t="s">
        <v>261</v>
      </c>
      <c r="AU503" s="119" t="s">
        <v>731</v>
      </c>
      <c r="AV503" s="122"/>
      <c r="AW503" s="122"/>
      <c r="AX503" s="122"/>
    </row>
    <row r="504" spans="45:50" x14ac:dyDescent="0.25">
      <c r="AS504" s="189"/>
      <c r="AT504" s="118" t="s">
        <v>261</v>
      </c>
      <c r="AU504" s="119" t="s">
        <v>732</v>
      </c>
      <c r="AV504" s="122"/>
      <c r="AW504" s="122"/>
      <c r="AX504" s="122"/>
    </row>
    <row r="505" spans="45:50" x14ac:dyDescent="0.25">
      <c r="AS505" s="189"/>
      <c r="AT505" s="118" t="s">
        <v>261</v>
      </c>
      <c r="AU505" s="119" t="s">
        <v>733</v>
      </c>
      <c r="AV505" s="122"/>
      <c r="AW505" s="122"/>
      <c r="AX505" s="122"/>
    </row>
    <row r="506" spans="45:50" x14ac:dyDescent="0.25">
      <c r="AS506" s="189"/>
      <c r="AT506" s="118" t="s">
        <v>261</v>
      </c>
      <c r="AU506" s="119" t="s">
        <v>734</v>
      </c>
      <c r="AV506" s="122"/>
      <c r="AW506" s="122"/>
      <c r="AX506" s="122"/>
    </row>
    <row r="507" spans="45:50" x14ac:dyDescent="0.25">
      <c r="AS507" s="189"/>
      <c r="AT507" s="118" t="s">
        <v>261</v>
      </c>
      <c r="AU507" s="119" t="s">
        <v>735</v>
      </c>
      <c r="AV507" s="122"/>
      <c r="AW507" s="122"/>
      <c r="AX507" s="122"/>
    </row>
    <row r="508" spans="45:50" x14ac:dyDescent="0.25">
      <c r="AS508" s="189"/>
      <c r="AT508" s="118" t="s">
        <v>261</v>
      </c>
      <c r="AU508" s="119" t="s">
        <v>736</v>
      </c>
      <c r="AV508" s="122"/>
      <c r="AW508" s="122"/>
      <c r="AX508" s="122"/>
    </row>
    <row r="509" spans="45:50" x14ac:dyDescent="0.25">
      <c r="AS509" s="189"/>
      <c r="AT509" s="118" t="s">
        <v>261</v>
      </c>
      <c r="AU509" s="119" t="s">
        <v>737</v>
      </c>
      <c r="AV509" s="122"/>
      <c r="AW509" s="122"/>
      <c r="AX509" s="122"/>
    </row>
    <row r="510" spans="45:50" x14ac:dyDescent="0.25">
      <c r="AS510" s="189"/>
      <c r="AT510" s="118" t="s">
        <v>261</v>
      </c>
      <c r="AU510" s="119" t="s">
        <v>738</v>
      </c>
      <c r="AV510" s="122"/>
      <c r="AW510" s="122"/>
      <c r="AX510" s="122"/>
    </row>
    <row r="511" spans="45:50" x14ac:dyDescent="0.25">
      <c r="AS511" s="189"/>
      <c r="AT511" s="118" t="s">
        <v>261</v>
      </c>
      <c r="AU511" s="119" t="s">
        <v>739</v>
      </c>
      <c r="AV511" s="122"/>
      <c r="AW511" s="122"/>
      <c r="AX511" s="122"/>
    </row>
    <row r="512" spans="45:50" x14ac:dyDescent="0.25">
      <c r="AS512" s="189"/>
      <c r="AT512" s="118" t="s">
        <v>261</v>
      </c>
      <c r="AU512" s="119" t="s">
        <v>740</v>
      </c>
      <c r="AV512" s="122"/>
      <c r="AW512" s="122"/>
      <c r="AX512" s="122"/>
    </row>
    <row r="513" spans="45:50" x14ac:dyDescent="0.25">
      <c r="AS513" s="189"/>
      <c r="AT513" s="118" t="s">
        <v>261</v>
      </c>
      <c r="AU513" s="119" t="s">
        <v>741</v>
      </c>
      <c r="AV513" s="122"/>
      <c r="AW513" s="122"/>
      <c r="AX513" s="122"/>
    </row>
    <row r="514" spans="45:50" x14ac:dyDescent="0.25">
      <c r="AS514" s="189"/>
      <c r="AT514" s="118" t="s">
        <v>261</v>
      </c>
      <c r="AU514" s="119" t="s">
        <v>742</v>
      </c>
      <c r="AV514" s="122"/>
      <c r="AW514" s="122"/>
      <c r="AX514" s="122"/>
    </row>
    <row r="515" spans="45:50" x14ac:dyDescent="0.25">
      <c r="AS515" s="189"/>
      <c r="AT515" s="118" t="s">
        <v>261</v>
      </c>
      <c r="AU515" s="119" t="s">
        <v>743</v>
      </c>
      <c r="AV515" s="122"/>
      <c r="AW515" s="122"/>
      <c r="AX515" s="122"/>
    </row>
    <row r="516" spans="45:50" x14ac:dyDescent="0.25">
      <c r="AS516" s="189"/>
      <c r="AT516" s="118" t="s">
        <v>261</v>
      </c>
      <c r="AU516" s="119" t="s">
        <v>744</v>
      </c>
      <c r="AV516" s="122"/>
      <c r="AW516" s="122"/>
      <c r="AX516" s="122"/>
    </row>
    <row r="517" spans="45:50" x14ac:dyDescent="0.25">
      <c r="AS517" s="189"/>
      <c r="AT517" s="118" t="s">
        <v>261</v>
      </c>
      <c r="AU517" s="119" t="s">
        <v>745</v>
      </c>
      <c r="AV517" s="122"/>
      <c r="AW517" s="122"/>
      <c r="AX517" s="122"/>
    </row>
    <row r="518" spans="45:50" x14ac:dyDescent="0.25">
      <c r="AS518" s="189"/>
      <c r="AT518" s="118" t="s">
        <v>261</v>
      </c>
      <c r="AU518" s="119" t="s">
        <v>746</v>
      </c>
      <c r="AV518" s="122"/>
      <c r="AW518" s="122"/>
      <c r="AX518" s="122"/>
    </row>
    <row r="519" spans="45:50" x14ac:dyDescent="0.25">
      <c r="AS519" s="189"/>
      <c r="AT519" s="118" t="s">
        <v>261</v>
      </c>
      <c r="AU519" s="119" t="s">
        <v>747</v>
      </c>
      <c r="AV519" s="122"/>
      <c r="AW519" s="122"/>
      <c r="AX519" s="122"/>
    </row>
    <row r="520" spans="45:50" x14ac:dyDescent="0.25">
      <c r="AS520" s="189"/>
      <c r="AT520" s="118" t="s">
        <v>261</v>
      </c>
      <c r="AU520" s="119" t="s">
        <v>748</v>
      </c>
      <c r="AV520" s="122"/>
      <c r="AW520" s="122"/>
      <c r="AX520" s="122"/>
    </row>
    <row r="521" spans="45:50" x14ac:dyDescent="0.25">
      <c r="AS521" s="189"/>
      <c r="AT521" s="118" t="s">
        <v>261</v>
      </c>
      <c r="AU521" s="119" t="s">
        <v>749</v>
      </c>
      <c r="AV521" s="122"/>
      <c r="AW521" s="122"/>
      <c r="AX521" s="122"/>
    </row>
    <row r="522" spans="45:50" x14ac:dyDescent="0.25">
      <c r="AS522" s="189"/>
      <c r="AT522" s="118" t="s">
        <v>261</v>
      </c>
      <c r="AU522" s="119" t="s">
        <v>750</v>
      </c>
      <c r="AV522" s="122"/>
      <c r="AW522" s="122"/>
      <c r="AX522" s="122"/>
    </row>
    <row r="523" spans="45:50" x14ac:dyDescent="0.25">
      <c r="AS523" s="189"/>
      <c r="AT523" s="118" t="s">
        <v>261</v>
      </c>
      <c r="AU523" s="119" t="s">
        <v>751</v>
      </c>
      <c r="AV523" s="122"/>
      <c r="AW523" s="122"/>
      <c r="AX523" s="122"/>
    </row>
    <row r="524" spans="45:50" x14ac:dyDescent="0.25">
      <c r="AS524" s="189"/>
      <c r="AT524" s="118" t="s">
        <v>261</v>
      </c>
      <c r="AU524" s="119" t="s">
        <v>752</v>
      </c>
      <c r="AV524" s="122"/>
      <c r="AW524" s="122"/>
      <c r="AX524" s="122"/>
    </row>
    <row r="525" spans="45:50" x14ac:dyDescent="0.25">
      <c r="AS525" s="189"/>
      <c r="AT525" s="118" t="s">
        <v>262</v>
      </c>
      <c r="AU525" s="119" t="s">
        <v>753</v>
      </c>
      <c r="AV525" s="122"/>
      <c r="AW525" s="122"/>
      <c r="AX525" s="122"/>
    </row>
    <row r="526" spans="45:50" x14ac:dyDescent="0.25">
      <c r="AS526" s="189"/>
      <c r="AT526" s="118" t="s">
        <v>262</v>
      </c>
      <c r="AU526" s="119" t="s">
        <v>754</v>
      </c>
      <c r="AV526" s="122"/>
      <c r="AW526" s="122"/>
      <c r="AX526" s="122"/>
    </row>
    <row r="527" spans="45:50" x14ac:dyDescent="0.25">
      <c r="AS527" s="189"/>
      <c r="AT527" s="118" t="s">
        <v>262</v>
      </c>
      <c r="AU527" s="119" t="s">
        <v>755</v>
      </c>
      <c r="AV527" s="122"/>
      <c r="AW527" s="122"/>
      <c r="AX527" s="122"/>
    </row>
    <row r="528" spans="45:50" x14ac:dyDescent="0.25">
      <c r="AS528" s="189"/>
      <c r="AT528" s="118" t="s">
        <v>262</v>
      </c>
      <c r="AU528" s="119" t="s">
        <v>756</v>
      </c>
      <c r="AV528" s="122"/>
      <c r="AW528" s="122"/>
      <c r="AX528" s="122"/>
    </row>
    <row r="529" spans="45:50" x14ac:dyDescent="0.25">
      <c r="AS529" s="189"/>
      <c r="AT529" s="118" t="s">
        <v>262</v>
      </c>
      <c r="AU529" s="119" t="s">
        <v>757</v>
      </c>
      <c r="AV529" s="122"/>
      <c r="AW529" s="122"/>
      <c r="AX529" s="122"/>
    </row>
    <row r="530" spans="45:50" x14ac:dyDescent="0.25">
      <c r="AS530" s="189"/>
      <c r="AT530" s="118" t="s">
        <v>262</v>
      </c>
      <c r="AU530" s="119" t="s">
        <v>758</v>
      </c>
      <c r="AV530" s="122"/>
      <c r="AW530" s="122"/>
      <c r="AX530" s="122"/>
    </row>
    <row r="531" spans="45:50" x14ac:dyDescent="0.25">
      <c r="AS531" s="189"/>
      <c r="AT531" s="118" t="s">
        <v>262</v>
      </c>
      <c r="AU531" s="119" t="s">
        <v>759</v>
      </c>
      <c r="AV531" s="122"/>
      <c r="AW531" s="122"/>
      <c r="AX531" s="122"/>
    </row>
    <row r="532" spans="45:50" x14ac:dyDescent="0.25">
      <c r="AS532" s="189"/>
      <c r="AT532" s="118" t="s">
        <v>262</v>
      </c>
      <c r="AU532" s="196" t="s">
        <v>760</v>
      </c>
      <c r="AV532" s="122"/>
      <c r="AW532" s="122"/>
      <c r="AX532" s="122"/>
    </row>
    <row r="533" spans="45:50" x14ac:dyDescent="0.25">
      <c r="AS533" s="189"/>
      <c r="AT533" s="118" t="s">
        <v>262</v>
      </c>
      <c r="AU533" s="119" t="s">
        <v>761</v>
      </c>
      <c r="AV533" s="122"/>
      <c r="AW533" s="122"/>
      <c r="AX533" s="122"/>
    </row>
    <row r="534" spans="45:50" x14ac:dyDescent="0.25">
      <c r="AS534" s="189"/>
      <c r="AT534" s="118" t="s">
        <v>262</v>
      </c>
      <c r="AU534" s="119" t="s">
        <v>762</v>
      </c>
      <c r="AV534" s="122"/>
      <c r="AW534" s="122"/>
      <c r="AX534" s="122"/>
    </row>
    <row r="535" spans="45:50" x14ac:dyDescent="0.25">
      <c r="AS535" s="189"/>
      <c r="AT535" s="118" t="s">
        <v>262</v>
      </c>
      <c r="AU535" s="119" t="s">
        <v>763</v>
      </c>
      <c r="AV535" s="122"/>
      <c r="AW535" s="122"/>
      <c r="AX535" s="122"/>
    </row>
    <row r="536" spans="45:50" x14ac:dyDescent="0.25">
      <c r="AS536" s="189"/>
      <c r="AT536" s="118" t="s">
        <v>262</v>
      </c>
      <c r="AU536" s="119" t="s">
        <v>764</v>
      </c>
      <c r="AV536" s="122"/>
      <c r="AW536" s="122"/>
      <c r="AX536" s="122"/>
    </row>
    <row r="537" spans="45:50" x14ac:dyDescent="0.25">
      <c r="AS537" s="189"/>
      <c r="AT537" s="118" t="s">
        <v>262</v>
      </c>
      <c r="AU537" s="119" t="s">
        <v>765</v>
      </c>
      <c r="AV537" s="122"/>
      <c r="AW537" s="122"/>
      <c r="AX537" s="122"/>
    </row>
    <row r="538" spans="45:50" x14ac:dyDescent="0.25">
      <c r="AS538" s="189"/>
      <c r="AT538" s="118" t="s">
        <v>262</v>
      </c>
      <c r="AU538" s="119" t="s">
        <v>766</v>
      </c>
      <c r="AV538" s="122"/>
      <c r="AW538" s="122"/>
      <c r="AX538" s="122"/>
    </row>
    <row r="539" spans="45:50" x14ac:dyDescent="0.25">
      <c r="AS539" s="189"/>
      <c r="AT539" s="118" t="s">
        <v>262</v>
      </c>
      <c r="AU539" s="119" t="s">
        <v>767</v>
      </c>
      <c r="AV539" s="122"/>
      <c r="AW539" s="122"/>
      <c r="AX539" s="122"/>
    </row>
    <row r="540" spans="45:50" x14ac:dyDescent="0.25">
      <c r="AS540" s="189"/>
      <c r="AT540" s="118" t="s">
        <v>262</v>
      </c>
      <c r="AU540" s="119" t="s">
        <v>768</v>
      </c>
      <c r="AV540" s="122"/>
      <c r="AW540" s="122"/>
      <c r="AX540" s="122"/>
    </row>
    <row r="541" spans="45:50" x14ac:dyDescent="0.25">
      <c r="AS541" s="189"/>
      <c r="AT541" s="118" t="s">
        <v>262</v>
      </c>
      <c r="AU541" s="119" t="s">
        <v>769</v>
      </c>
      <c r="AV541" s="122"/>
      <c r="AW541" s="122"/>
      <c r="AX541" s="122"/>
    </row>
    <row r="542" spans="45:50" x14ac:dyDescent="0.25">
      <c r="AS542" s="189"/>
      <c r="AT542" s="118" t="s">
        <v>262</v>
      </c>
      <c r="AU542" s="119" t="s">
        <v>770</v>
      </c>
      <c r="AV542" s="122"/>
      <c r="AW542" s="122"/>
      <c r="AX542" s="122"/>
    </row>
    <row r="543" spans="45:50" x14ac:dyDescent="0.25">
      <c r="AS543" s="189"/>
      <c r="AT543" s="118" t="s">
        <v>262</v>
      </c>
      <c r="AU543" s="119" t="s">
        <v>771</v>
      </c>
      <c r="AV543" s="122"/>
      <c r="AW543" s="122"/>
      <c r="AX543" s="122"/>
    </row>
    <row r="544" spans="45:50" x14ac:dyDescent="0.25">
      <c r="AS544" s="189"/>
      <c r="AT544" s="118" t="s">
        <v>262</v>
      </c>
      <c r="AU544" s="119" t="s">
        <v>772</v>
      </c>
      <c r="AV544" s="122"/>
      <c r="AW544" s="122"/>
      <c r="AX544" s="122"/>
    </row>
    <row r="545" spans="45:50" x14ac:dyDescent="0.25">
      <c r="AS545" s="189"/>
      <c r="AT545" s="118" t="s">
        <v>262</v>
      </c>
      <c r="AU545" s="119" t="s">
        <v>773</v>
      </c>
      <c r="AV545" s="122"/>
      <c r="AW545" s="122"/>
      <c r="AX545" s="122"/>
    </row>
    <row r="546" spans="45:50" x14ac:dyDescent="0.25">
      <c r="AS546" s="189"/>
      <c r="AT546" s="118" t="s">
        <v>262</v>
      </c>
      <c r="AU546" s="119" t="s">
        <v>774</v>
      </c>
      <c r="AV546" s="122"/>
      <c r="AW546" s="122"/>
      <c r="AX546" s="122"/>
    </row>
    <row r="547" spans="45:50" x14ac:dyDescent="0.25">
      <c r="AS547" s="189"/>
      <c r="AT547" s="118" t="s">
        <v>262</v>
      </c>
      <c r="AU547" s="119" t="s">
        <v>775</v>
      </c>
      <c r="AV547" s="122"/>
      <c r="AW547" s="122"/>
      <c r="AX547" s="122"/>
    </row>
    <row r="548" spans="45:50" x14ac:dyDescent="0.25">
      <c r="AS548" s="189"/>
      <c r="AT548" s="118" t="s">
        <v>262</v>
      </c>
      <c r="AU548" s="119" t="s">
        <v>776</v>
      </c>
      <c r="AV548" s="122"/>
      <c r="AW548" s="122"/>
      <c r="AX548" s="122"/>
    </row>
    <row r="549" spans="45:50" x14ac:dyDescent="0.25">
      <c r="AS549" s="189"/>
      <c r="AT549" s="118" t="s">
        <v>262</v>
      </c>
      <c r="AU549" s="119" t="s">
        <v>777</v>
      </c>
      <c r="AV549" s="122"/>
      <c r="AW549" s="122"/>
      <c r="AX549" s="122"/>
    </row>
    <row r="550" spans="45:50" x14ac:dyDescent="0.25">
      <c r="AS550" s="189"/>
      <c r="AT550" s="118" t="s">
        <v>262</v>
      </c>
      <c r="AU550" s="119" t="s">
        <v>778</v>
      </c>
      <c r="AV550" s="122"/>
      <c r="AW550" s="122"/>
      <c r="AX550" s="122"/>
    </row>
    <row r="551" spans="45:50" x14ac:dyDescent="0.25">
      <c r="AS551" s="189"/>
      <c r="AT551" s="118" t="s">
        <v>262</v>
      </c>
      <c r="AU551" s="119" t="s">
        <v>779</v>
      </c>
      <c r="AV551" s="122"/>
      <c r="AW551" s="122"/>
      <c r="AX551" s="122"/>
    </row>
    <row r="552" spans="45:50" x14ac:dyDescent="0.25">
      <c r="AS552" s="189"/>
      <c r="AT552" s="118" t="s">
        <v>262</v>
      </c>
      <c r="AU552" s="119" t="s">
        <v>780</v>
      </c>
      <c r="AV552" s="122"/>
      <c r="AW552" s="122"/>
      <c r="AX552" s="122"/>
    </row>
    <row r="553" spans="45:50" x14ac:dyDescent="0.25">
      <c r="AS553" s="189"/>
      <c r="AT553" s="118" t="s">
        <v>262</v>
      </c>
      <c r="AU553" s="119" t="s">
        <v>781</v>
      </c>
      <c r="AV553" s="122"/>
      <c r="AW553" s="122"/>
      <c r="AX553" s="122"/>
    </row>
    <row r="554" spans="45:50" x14ac:dyDescent="0.25">
      <c r="AS554" s="189"/>
      <c r="AT554" s="118" t="s">
        <v>262</v>
      </c>
      <c r="AU554" s="119" t="s">
        <v>782</v>
      </c>
      <c r="AV554" s="122"/>
      <c r="AW554" s="122"/>
      <c r="AX554" s="122"/>
    </row>
    <row r="555" spans="45:50" x14ac:dyDescent="0.25">
      <c r="AS555" s="189"/>
      <c r="AT555" s="118" t="s">
        <v>262</v>
      </c>
      <c r="AU555" s="11" t="s">
        <v>783</v>
      </c>
      <c r="AV555" s="122"/>
      <c r="AW555" s="122"/>
      <c r="AX555" s="122"/>
    </row>
    <row r="556" spans="45:50" x14ac:dyDescent="0.25">
      <c r="AS556" s="189"/>
      <c r="AT556" s="118" t="s">
        <v>263</v>
      </c>
      <c r="AU556" s="119" t="s">
        <v>784</v>
      </c>
      <c r="AV556" s="122"/>
      <c r="AW556" s="122"/>
      <c r="AX556" s="122"/>
    </row>
    <row r="557" spans="45:50" x14ac:dyDescent="0.25">
      <c r="AS557" s="189"/>
      <c r="AT557" s="118" t="s">
        <v>263</v>
      </c>
      <c r="AU557" s="119" t="s">
        <v>785</v>
      </c>
      <c r="AV557" s="122"/>
      <c r="AW557" s="122"/>
      <c r="AX557" s="122"/>
    </row>
    <row r="558" spans="45:50" x14ac:dyDescent="0.25">
      <c r="AS558" s="189"/>
      <c r="AT558" s="118" t="s">
        <v>263</v>
      </c>
      <c r="AU558" s="119" t="s">
        <v>786</v>
      </c>
      <c r="AV558" s="122"/>
      <c r="AW558" s="122"/>
      <c r="AX558" s="122"/>
    </row>
    <row r="559" spans="45:50" x14ac:dyDescent="0.25">
      <c r="AS559" s="189"/>
      <c r="AT559" s="118" t="s">
        <v>263</v>
      </c>
      <c r="AU559" s="119" t="s">
        <v>787</v>
      </c>
      <c r="AV559" s="122"/>
      <c r="AW559" s="122"/>
      <c r="AX559" s="122"/>
    </row>
    <row r="560" spans="45:50" x14ac:dyDescent="0.25">
      <c r="AS560" s="189"/>
      <c r="AT560" s="118" t="s">
        <v>263</v>
      </c>
      <c r="AU560" s="119" t="s">
        <v>788</v>
      </c>
      <c r="AV560" s="122"/>
      <c r="AW560" s="122"/>
      <c r="AX560" s="122"/>
    </row>
    <row r="561" spans="45:50" x14ac:dyDescent="0.25">
      <c r="AS561" s="189"/>
      <c r="AT561" s="118" t="s">
        <v>263</v>
      </c>
      <c r="AU561" s="119" t="s">
        <v>789</v>
      </c>
      <c r="AV561" s="122"/>
      <c r="AW561" s="122"/>
      <c r="AX561" s="122"/>
    </row>
    <row r="562" spans="45:50" x14ac:dyDescent="0.25">
      <c r="AS562" s="189"/>
      <c r="AT562" s="118" t="s">
        <v>263</v>
      </c>
      <c r="AU562" s="119" t="s">
        <v>790</v>
      </c>
      <c r="AV562" s="122"/>
      <c r="AW562" s="122"/>
      <c r="AX562" s="122"/>
    </row>
    <row r="563" spans="45:50" x14ac:dyDescent="0.25">
      <c r="AS563" s="189"/>
      <c r="AT563" s="118" t="s">
        <v>263</v>
      </c>
      <c r="AU563" s="119" t="s">
        <v>791</v>
      </c>
      <c r="AV563" s="122"/>
      <c r="AW563" s="122"/>
      <c r="AX563" s="122"/>
    </row>
    <row r="564" spans="45:50" x14ac:dyDescent="0.25">
      <c r="AS564" s="189"/>
      <c r="AT564" s="118" t="s">
        <v>264</v>
      </c>
      <c r="AU564" s="119" t="s">
        <v>792</v>
      </c>
      <c r="AV564" s="122"/>
      <c r="AW564" s="122"/>
      <c r="AX564" s="122"/>
    </row>
    <row r="565" spans="45:50" x14ac:dyDescent="0.25">
      <c r="AS565" s="189"/>
      <c r="AT565" s="118" t="s">
        <v>264</v>
      </c>
      <c r="AU565" s="119" t="s">
        <v>793</v>
      </c>
      <c r="AV565" s="122"/>
      <c r="AW565" s="122"/>
      <c r="AX565" s="122"/>
    </row>
    <row r="566" spans="45:50" x14ac:dyDescent="0.25">
      <c r="AS566" s="189"/>
      <c r="AT566" s="118" t="s">
        <v>264</v>
      </c>
      <c r="AU566" s="119" t="s">
        <v>794</v>
      </c>
      <c r="AV566" s="122"/>
      <c r="AW566" s="122"/>
      <c r="AX566" s="122"/>
    </row>
    <row r="567" spans="45:50" x14ac:dyDescent="0.25">
      <c r="AS567" s="189"/>
      <c r="AT567" s="118" t="s">
        <v>264</v>
      </c>
      <c r="AU567" s="119" t="s">
        <v>795</v>
      </c>
      <c r="AV567" s="122"/>
      <c r="AW567" s="122"/>
      <c r="AX567" s="122"/>
    </row>
    <row r="568" spans="45:50" x14ac:dyDescent="0.25">
      <c r="AS568" s="189"/>
      <c r="AT568" s="118" t="s">
        <v>264</v>
      </c>
      <c r="AU568" s="119" t="s">
        <v>796</v>
      </c>
      <c r="AV568" s="122"/>
      <c r="AW568" s="122"/>
      <c r="AX568" s="122"/>
    </row>
    <row r="569" spans="45:50" x14ac:dyDescent="0.25">
      <c r="AS569" s="189"/>
      <c r="AT569" s="118" t="s">
        <v>264</v>
      </c>
      <c r="AU569" s="119" t="s">
        <v>797</v>
      </c>
      <c r="AV569" s="122"/>
      <c r="AW569" s="122"/>
      <c r="AX569" s="122"/>
    </row>
    <row r="570" spans="45:50" x14ac:dyDescent="0.25">
      <c r="AS570" s="189"/>
      <c r="AT570" s="118" t="s">
        <v>264</v>
      </c>
      <c r="AU570" s="119" t="s">
        <v>798</v>
      </c>
      <c r="AV570" s="122"/>
      <c r="AW570" s="122"/>
      <c r="AX570" s="122"/>
    </row>
    <row r="571" spans="45:50" x14ac:dyDescent="0.25">
      <c r="AS571" s="189"/>
      <c r="AT571" s="118" t="s">
        <v>264</v>
      </c>
      <c r="AU571" s="119" t="s">
        <v>799</v>
      </c>
      <c r="AV571" s="122"/>
      <c r="AW571" s="122"/>
      <c r="AX571" s="122"/>
    </row>
    <row r="572" spans="45:50" x14ac:dyDescent="0.25">
      <c r="AS572" s="189"/>
      <c r="AT572" s="118" t="s">
        <v>264</v>
      </c>
      <c r="AU572" s="119" t="s">
        <v>800</v>
      </c>
      <c r="AV572" s="122"/>
      <c r="AW572" s="122"/>
      <c r="AX572" s="122"/>
    </row>
    <row r="573" spans="45:50" x14ac:dyDescent="0.25">
      <c r="AS573" s="189"/>
      <c r="AT573" s="118" t="s">
        <v>264</v>
      </c>
      <c r="AU573" s="119" t="s">
        <v>316</v>
      </c>
      <c r="AV573" s="122"/>
      <c r="AW573" s="122"/>
      <c r="AX573" s="122"/>
    </row>
    <row r="574" spans="45:50" x14ac:dyDescent="0.25">
      <c r="AS574" s="189"/>
      <c r="AT574" s="118" t="s">
        <v>264</v>
      </c>
      <c r="AU574" s="119" t="s">
        <v>801</v>
      </c>
      <c r="AV574" s="122"/>
      <c r="AW574" s="122"/>
      <c r="AX574" s="122"/>
    </row>
    <row r="575" spans="45:50" x14ac:dyDescent="0.25">
      <c r="AS575" s="189"/>
      <c r="AT575" s="118" t="s">
        <v>264</v>
      </c>
      <c r="AU575" s="119" t="s">
        <v>802</v>
      </c>
      <c r="AV575" s="122"/>
      <c r="AW575" s="122"/>
      <c r="AX575" s="122"/>
    </row>
    <row r="576" spans="45:50" x14ac:dyDescent="0.25">
      <c r="AS576" s="189"/>
      <c r="AT576" s="118" t="s">
        <v>264</v>
      </c>
      <c r="AU576" s="119" t="s">
        <v>803</v>
      </c>
      <c r="AV576" s="122"/>
      <c r="AW576" s="122"/>
      <c r="AX576" s="122"/>
    </row>
    <row r="577" spans="45:50" x14ac:dyDescent="0.25">
      <c r="AS577" s="189"/>
      <c r="AT577" s="118" t="s">
        <v>264</v>
      </c>
      <c r="AU577" s="119" t="s">
        <v>804</v>
      </c>
      <c r="AV577" s="122"/>
      <c r="AW577" s="122"/>
      <c r="AX577" s="122"/>
    </row>
    <row r="578" spans="45:50" x14ac:dyDescent="0.25">
      <c r="AS578" s="189"/>
      <c r="AT578" s="118" t="s">
        <v>264</v>
      </c>
      <c r="AU578" s="119" t="s">
        <v>805</v>
      </c>
      <c r="AV578" s="122"/>
      <c r="AW578" s="122"/>
      <c r="AX578" s="122"/>
    </row>
    <row r="579" spans="45:50" x14ac:dyDescent="0.25">
      <c r="AS579" s="189"/>
      <c r="AT579" s="118" t="s">
        <v>264</v>
      </c>
      <c r="AU579" s="119" t="s">
        <v>806</v>
      </c>
      <c r="AV579" s="122"/>
      <c r="AW579" s="122"/>
      <c r="AX579" s="122"/>
    </row>
    <row r="580" spans="45:50" x14ac:dyDescent="0.25">
      <c r="AS580" s="189"/>
      <c r="AT580" s="118" t="s">
        <v>264</v>
      </c>
      <c r="AU580" s="119" t="s">
        <v>807</v>
      </c>
      <c r="AV580" s="122"/>
      <c r="AW580" s="122"/>
      <c r="AX580" s="122"/>
    </row>
    <row r="581" spans="45:50" x14ac:dyDescent="0.25">
      <c r="AS581" s="189"/>
      <c r="AT581" s="118" t="s">
        <v>264</v>
      </c>
      <c r="AU581" s="119" t="s">
        <v>808</v>
      </c>
      <c r="AV581" s="122"/>
      <c r="AW581" s="122"/>
      <c r="AX581" s="122"/>
    </row>
    <row r="582" spans="45:50" x14ac:dyDescent="0.25">
      <c r="AS582" s="189"/>
      <c r="AT582" s="118" t="s">
        <v>264</v>
      </c>
      <c r="AU582" s="119" t="s">
        <v>809</v>
      </c>
      <c r="AV582" s="122"/>
      <c r="AW582" s="122"/>
      <c r="AX582" s="122"/>
    </row>
    <row r="583" spans="45:50" x14ac:dyDescent="0.25">
      <c r="AS583" s="189"/>
      <c r="AT583" s="118" t="s">
        <v>264</v>
      </c>
      <c r="AU583" s="119" t="s">
        <v>810</v>
      </c>
      <c r="AV583" s="122"/>
      <c r="AW583" s="122"/>
      <c r="AX583" s="122"/>
    </row>
    <row r="584" spans="45:50" x14ac:dyDescent="0.25">
      <c r="AS584" s="189"/>
      <c r="AT584" s="118" t="s">
        <v>264</v>
      </c>
      <c r="AU584" s="119" t="s">
        <v>811</v>
      </c>
      <c r="AV584" s="122"/>
      <c r="AW584" s="122"/>
      <c r="AX584" s="122"/>
    </row>
    <row r="585" spans="45:50" x14ac:dyDescent="0.25">
      <c r="AS585" s="189"/>
      <c r="AT585" s="118" t="s">
        <v>264</v>
      </c>
      <c r="AU585" s="119" t="s">
        <v>812</v>
      </c>
      <c r="AV585" s="122"/>
      <c r="AW585" s="122"/>
      <c r="AX585" s="122"/>
    </row>
    <row r="586" spans="45:50" x14ac:dyDescent="0.25">
      <c r="AS586" s="189"/>
      <c r="AT586" s="118" t="s">
        <v>264</v>
      </c>
      <c r="AU586" s="119" t="s">
        <v>813</v>
      </c>
      <c r="AV586" s="122"/>
      <c r="AW586" s="122"/>
      <c r="AX586" s="122"/>
    </row>
    <row r="587" spans="45:50" x14ac:dyDescent="0.25">
      <c r="AS587" s="189"/>
      <c r="AT587" s="118" t="s">
        <v>264</v>
      </c>
      <c r="AU587" s="119" t="s">
        <v>814</v>
      </c>
      <c r="AV587" s="122"/>
      <c r="AW587" s="122"/>
      <c r="AX587" s="122"/>
    </row>
    <row r="588" spans="45:50" x14ac:dyDescent="0.25">
      <c r="AS588" s="189"/>
      <c r="AT588" s="118" t="s">
        <v>264</v>
      </c>
      <c r="AU588" s="119" t="s">
        <v>815</v>
      </c>
      <c r="AV588" s="122"/>
      <c r="AW588" s="122"/>
      <c r="AX588" s="122"/>
    </row>
    <row r="589" spans="45:50" x14ac:dyDescent="0.25">
      <c r="AS589" s="189"/>
      <c r="AT589" s="118" t="s">
        <v>264</v>
      </c>
      <c r="AU589" s="119" t="s">
        <v>816</v>
      </c>
      <c r="AV589" s="122"/>
      <c r="AW589" s="122"/>
      <c r="AX589" s="122"/>
    </row>
    <row r="590" spans="45:50" x14ac:dyDescent="0.25">
      <c r="AS590" s="189"/>
      <c r="AT590" s="118" t="s">
        <v>264</v>
      </c>
      <c r="AU590" s="119" t="s">
        <v>817</v>
      </c>
      <c r="AV590" s="122"/>
      <c r="AW590" s="122"/>
      <c r="AX590" s="122"/>
    </row>
    <row r="591" spans="45:50" x14ac:dyDescent="0.25">
      <c r="AS591" s="189"/>
      <c r="AT591" s="118" t="s">
        <v>264</v>
      </c>
      <c r="AU591" s="119" t="s">
        <v>818</v>
      </c>
      <c r="AV591" s="122"/>
      <c r="AW591" s="122"/>
      <c r="AX591" s="122"/>
    </row>
    <row r="592" spans="45:50" x14ac:dyDescent="0.25">
      <c r="AS592" s="189"/>
      <c r="AT592" s="118" t="s">
        <v>264</v>
      </c>
      <c r="AU592" s="119" t="s">
        <v>819</v>
      </c>
      <c r="AV592" s="122"/>
      <c r="AW592" s="122"/>
      <c r="AX592" s="122"/>
    </row>
    <row r="593" spans="45:50" x14ac:dyDescent="0.25">
      <c r="AS593" s="189"/>
      <c r="AT593" s="118" t="s">
        <v>264</v>
      </c>
      <c r="AU593" s="119" t="s">
        <v>820</v>
      </c>
      <c r="AV593" s="122"/>
      <c r="AW593" s="122"/>
      <c r="AX593" s="122"/>
    </row>
    <row r="594" spans="45:50" x14ac:dyDescent="0.25">
      <c r="AS594" s="189"/>
      <c r="AT594" s="118" t="s">
        <v>264</v>
      </c>
      <c r="AU594" s="119" t="s">
        <v>821</v>
      </c>
      <c r="AV594" s="122"/>
      <c r="AW594" s="122"/>
      <c r="AX594" s="122"/>
    </row>
    <row r="595" spans="45:50" x14ac:dyDescent="0.25">
      <c r="AS595" s="189"/>
      <c r="AT595" s="118" t="s">
        <v>264</v>
      </c>
      <c r="AU595" s="119" t="s">
        <v>822</v>
      </c>
      <c r="AV595" s="122"/>
      <c r="AW595" s="122"/>
      <c r="AX595" s="122"/>
    </row>
    <row r="596" spans="45:50" x14ac:dyDescent="0.25">
      <c r="AS596" s="189"/>
      <c r="AT596" s="118" t="s">
        <v>264</v>
      </c>
      <c r="AU596" s="119" t="s">
        <v>408</v>
      </c>
      <c r="AV596" s="122"/>
      <c r="AW596" s="122"/>
      <c r="AX596" s="122"/>
    </row>
    <row r="597" spans="45:50" x14ac:dyDescent="0.25">
      <c r="AS597" s="189"/>
      <c r="AT597" s="118" t="s">
        <v>264</v>
      </c>
      <c r="AU597" s="119" t="s">
        <v>823</v>
      </c>
      <c r="AV597" s="122"/>
      <c r="AW597" s="122"/>
      <c r="AX597" s="122"/>
    </row>
    <row r="598" spans="45:50" x14ac:dyDescent="0.25">
      <c r="AS598" s="189"/>
      <c r="AT598" s="118" t="s">
        <v>264</v>
      </c>
      <c r="AU598" s="119" t="s">
        <v>824</v>
      </c>
      <c r="AV598" s="122"/>
      <c r="AW598" s="122"/>
      <c r="AX598" s="122"/>
    </row>
    <row r="599" spans="45:50" x14ac:dyDescent="0.25">
      <c r="AS599" s="189"/>
      <c r="AT599" s="118" t="s">
        <v>264</v>
      </c>
      <c r="AU599" s="119" t="s">
        <v>825</v>
      </c>
      <c r="AV599" s="122"/>
      <c r="AW599" s="122"/>
      <c r="AX599" s="122"/>
    </row>
    <row r="600" spans="45:50" x14ac:dyDescent="0.25">
      <c r="AS600" s="189"/>
      <c r="AT600" s="118" t="s">
        <v>264</v>
      </c>
      <c r="AU600" s="119" t="s">
        <v>826</v>
      </c>
      <c r="AV600" s="122"/>
      <c r="AW600" s="122"/>
      <c r="AX600" s="122"/>
    </row>
    <row r="601" spans="45:50" x14ac:dyDescent="0.25">
      <c r="AS601" s="189"/>
      <c r="AT601" s="118" t="s">
        <v>264</v>
      </c>
      <c r="AU601" s="119" t="s">
        <v>827</v>
      </c>
      <c r="AV601" s="122"/>
      <c r="AW601" s="122"/>
      <c r="AX601" s="122"/>
    </row>
    <row r="602" spans="45:50" x14ac:dyDescent="0.25">
      <c r="AS602" s="189"/>
      <c r="AT602" s="118" t="s">
        <v>264</v>
      </c>
      <c r="AU602" s="119" t="s">
        <v>828</v>
      </c>
      <c r="AV602" s="122"/>
      <c r="AW602" s="122"/>
      <c r="AX602" s="122"/>
    </row>
    <row r="603" spans="45:50" x14ac:dyDescent="0.25">
      <c r="AS603" s="189"/>
      <c r="AT603" s="118" t="s">
        <v>264</v>
      </c>
      <c r="AU603" s="119" t="s">
        <v>829</v>
      </c>
      <c r="AV603" s="122"/>
      <c r="AW603" s="122"/>
      <c r="AX603" s="122"/>
    </row>
    <row r="604" spans="45:50" x14ac:dyDescent="0.25">
      <c r="AS604" s="189"/>
      <c r="AT604" s="118" t="s">
        <v>264</v>
      </c>
      <c r="AU604" s="119" t="s">
        <v>830</v>
      </c>
      <c r="AV604" s="122"/>
      <c r="AW604" s="122"/>
      <c r="AX604" s="122"/>
    </row>
    <row r="605" spans="45:50" x14ac:dyDescent="0.25">
      <c r="AS605" s="189"/>
      <c r="AT605" s="118" t="s">
        <v>264</v>
      </c>
      <c r="AU605" s="119" t="s">
        <v>831</v>
      </c>
      <c r="AV605" s="122"/>
      <c r="AW605" s="122"/>
      <c r="AX605" s="122"/>
    </row>
    <row r="606" spans="45:50" x14ac:dyDescent="0.25">
      <c r="AS606" s="189"/>
      <c r="AT606" s="118" t="s">
        <v>264</v>
      </c>
      <c r="AU606" s="119" t="s">
        <v>832</v>
      </c>
      <c r="AV606" s="122"/>
      <c r="AW606" s="122"/>
      <c r="AX606" s="122"/>
    </row>
    <row r="607" spans="45:50" x14ac:dyDescent="0.25">
      <c r="AS607" s="189"/>
      <c r="AT607" s="118" t="s">
        <v>264</v>
      </c>
      <c r="AU607" s="119" t="s">
        <v>833</v>
      </c>
      <c r="AV607" s="122"/>
      <c r="AW607" s="122"/>
      <c r="AX607" s="122"/>
    </row>
    <row r="608" spans="45:50" x14ac:dyDescent="0.25">
      <c r="AS608" s="189"/>
      <c r="AT608" s="118" t="s">
        <v>264</v>
      </c>
      <c r="AU608" s="119" t="s">
        <v>834</v>
      </c>
      <c r="AV608" s="122"/>
      <c r="AW608" s="122"/>
      <c r="AX608" s="122"/>
    </row>
    <row r="609" spans="45:50" x14ac:dyDescent="0.25">
      <c r="AS609" s="189"/>
      <c r="AT609" s="118" t="s">
        <v>264</v>
      </c>
      <c r="AU609" s="119" t="s">
        <v>835</v>
      </c>
      <c r="AV609" s="122"/>
      <c r="AW609" s="122"/>
      <c r="AX609" s="122"/>
    </row>
    <row r="610" spans="45:50" x14ac:dyDescent="0.25">
      <c r="AS610" s="189"/>
      <c r="AT610" s="118" t="s">
        <v>264</v>
      </c>
      <c r="AU610" s="119" t="s">
        <v>836</v>
      </c>
      <c r="AV610" s="122"/>
      <c r="AW610" s="122"/>
      <c r="AX610" s="122"/>
    </row>
    <row r="611" spans="45:50" x14ac:dyDescent="0.25">
      <c r="AS611" s="189"/>
      <c r="AT611" s="118" t="s">
        <v>264</v>
      </c>
      <c r="AU611" s="119" t="s">
        <v>837</v>
      </c>
      <c r="AV611" s="122"/>
      <c r="AW611" s="122"/>
      <c r="AX611" s="122"/>
    </row>
    <row r="612" spans="45:50" x14ac:dyDescent="0.25">
      <c r="AS612" s="189"/>
      <c r="AT612" s="118" t="s">
        <v>264</v>
      </c>
      <c r="AU612" s="119" t="s">
        <v>838</v>
      </c>
      <c r="AV612" s="122"/>
      <c r="AW612" s="122"/>
      <c r="AX612" s="122"/>
    </row>
    <row r="613" spans="45:50" x14ac:dyDescent="0.25">
      <c r="AS613" s="189"/>
      <c r="AT613" s="118" t="s">
        <v>264</v>
      </c>
      <c r="AU613" s="119" t="s">
        <v>839</v>
      </c>
      <c r="AV613" s="122"/>
      <c r="AW613" s="122"/>
      <c r="AX613" s="122"/>
    </row>
    <row r="614" spans="45:50" x14ac:dyDescent="0.25">
      <c r="AS614" s="189"/>
      <c r="AT614" s="118" t="s">
        <v>264</v>
      </c>
      <c r="AU614" s="119" t="s">
        <v>840</v>
      </c>
      <c r="AV614" s="122"/>
      <c r="AW614" s="122"/>
      <c r="AX614" s="122"/>
    </row>
    <row r="615" spans="45:50" x14ac:dyDescent="0.25">
      <c r="AS615" s="189"/>
      <c r="AT615" s="118" t="s">
        <v>264</v>
      </c>
      <c r="AU615" s="119" t="s">
        <v>841</v>
      </c>
      <c r="AV615" s="122"/>
      <c r="AW615" s="122"/>
      <c r="AX615" s="122"/>
    </row>
    <row r="616" spans="45:50" x14ac:dyDescent="0.25">
      <c r="AS616" s="189"/>
      <c r="AT616" s="118" t="s">
        <v>264</v>
      </c>
      <c r="AU616" s="119" t="s">
        <v>842</v>
      </c>
      <c r="AV616" s="122"/>
      <c r="AW616" s="122"/>
      <c r="AX616" s="122"/>
    </row>
    <row r="617" spans="45:50" x14ac:dyDescent="0.25">
      <c r="AS617" s="189"/>
      <c r="AT617" s="118" t="s">
        <v>264</v>
      </c>
      <c r="AU617" s="119" t="s">
        <v>843</v>
      </c>
      <c r="AV617" s="122"/>
      <c r="AW617" s="122"/>
      <c r="AX617" s="122"/>
    </row>
    <row r="618" spans="45:50" x14ac:dyDescent="0.25">
      <c r="AS618" s="189"/>
      <c r="AT618" s="118" t="s">
        <v>264</v>
      </c>
      <c r="AU618" s="119" t="s">
        <v>844</v>
      </c>
      <c r="AV618" s="122"/>
      <c r="AW618" s="122"/>
      <c r="AX618" s="122"/>
    </row>
    <row r="619" spans="45:50" x14ac:dyDescent="0.25">
      <c r="AS619" s="189"/>
      <c r="AT619" s="118" t="s">
        <v>264</v>
      </c>
      <c r="AU619" s="119" t="s">
        <v>845</v>
      </c>
      <c r="AV619" s="122"/>
      <c r="AW619" s="122"/>
      <c r="AX619" s="122"/>
    </row>
    <row r="620" spans="45:50" x14ac:dyDescent="0.25">
      <c r="AS620" s="189"/>
      <c r="AT620" s="118" t="s">
        <v>264</v>
      </c>
      <c r="AU620" s="119" t="s">
        <v>846</v>
      </c>
      <c r="AV620" s="122"/>
      <c r="AW620" s="122"/>
      <c r="AX620" s="122"/>
    </row>
    <row r="621" spans="45:50" x14ac:dyDescent="0.25">
      <c r="AS621" s="189"/>
      <c r="AT621" s="118" t="s">
        <v>264</v>
      </c>
      <c r="AU621" s="119" t="s">
        <v>847</v>
      </c>
      <c r="AV621" s="122"/>
      <c r="AW621" s="122"/>
      <c r="AX621" s="122"/>
    </row>
    <row r="622" spans="45:50" x14ac:dyDescent="0.25">
      <c r="AS622" s="189"/>
      <c r="AT622" s="118" t="s">
        <v>264</v>
      </c>
      <c r="AU622" s="119" t="s">
        <v>848</v>
      </c>
      <c r="AV622" s="122"/>
      <c r="AW622" s="122"/>
      <c r="AX622" s="122"/>
    </row>
    <row r="623" spans="45:50" x14ac:dyDescent="0.25">
      <c r="AS623" s="189"/>
      <c r="AT623" s="118" t="s">
        <v>264</v>
      </c>
      <c r="AU623" s="119" t="s">
        <v>714</v>
      </c>
      <c r="AV623" s="122"/>
      <c r="AW623" s="122"/>
      <c r="AX623" s="122"/>
    </row>
    <row r="624" spans="45:50" x14ac:dyDescent="0.25">
      <c r="AS624" s="189"/>
      <c r="AT624" s="118" t="s">
        <v>264</v>
      </c>
      <c r="AU624" s="119" t="s">
        <v>849</v>
      </c>
      <c r="AV624" s="122"/>
      <c r="AW624" s="122"/>
      <c r="AX624" s="122"/>
    </row>
    <row r="625" spans="45:50" x14ac:dyDescent="0.25">
      <c r="AS625" s="189"/>
      <c r="AT625" s="118" t="s">
        <v>264</v>
      </c>
      <c r="AU625" s="119" t="s">
        <v>850</v>
      </c>
      <c r="AV625" s="122"/>
      <c r="AW625" s="122"/>
      <c r="AX625" s="122"/>
    </row>
    <row r="626" spans="45:50" x14ac:dyDescent="0.25">
      <c r="AS626" s="189"/>
      <c r="AT626" s="118" t="s">
        <v>264</v>
      </c>
      <c r="AU626" s="119" t="s">
        <v>851</v>
      </c>
      <c r="AV626" s="122"/>
      <c r="AW626" s="122"/>
      <c r="AX626" s="122"/>
    </row>
    <row r="627" spans="45:50" x14ac:dyDescent="0.25">
      <c r="AS627" s="189"/>
      <c r="AT627" s="118" t="s">
        <v>264</v>
      </c>
      <c r="AU627" s="119" t="s">
        <v>852</v>
      </c>
      <c r="AV627" s="122"/>
      <c r="AW627" s="122"/>
      <c r="AX627" s="122"/>
    </row>
    <row r="628" spans="45:50" x14ac:dyDescent="0.25">
      <c r="AS628" s="189"/>
      <c r="AT628" s="118" t="s">
        <v>264</v>
      </c>
      <c r="AU628" s="119" t="s">
        <v>853</v>
      </c>
      <c r="AV628" s="122"/>
      <c r="AW628" s="122"/>
      <c r="AX628" s="122"/>
    </row>
    <row r="629" spans="45:50" x14ac:dyDescent="0.25">
      <c r="AS629" s="189"/>
      <c r="AT629" s="118" t="s">
        <v>264</v>
      </c>
      <c r="AU629" s="119" t="s">
        <v>854</v>
      </c>
      <c r="AV629" s="122"/>
      <c r="AW629" s="122"/>
      <c r="AX629" s="122"/>
    </row>
    <row r="630" spans="45:50" x14ac:dyDescent="0.25">
      <c r="AS630" s="189"/>
      <c r="AT630" s="118" t="s">
        <v>264</v>
      </c>
      <c r="AU630" s="119" t="s">
        <v>855</v>
      </c>
      <c r="AV630" s="122"/>
      <c r="AW630" s="122"/>
      <c r="AX630" s="122"/>
    </row>
    <row r="631" spans="45:50" x14ac:dyDescent="0.25">
      <c r="AS631" s="189"/>
      <c r="AT631" s="118" t="s">
        <v>264</v>
      </c>
      <c r="AU631" s="119" t="s">
        <v>856</v>
      </c>
      <c r="AV631" s="122"/>
      <c r="AW631" s="122"/>
      <c r="AX631" s="122"/>
    </row>
    <row r="632" spans="45:50" x14ac:dyDescent="0.25">
      <c r="AS632" s="189"/>
      <c r="AT632" s="118" t="s">
        <v>264</v>
      </c>
      <c r="AU632" s="119" t="s">
        <v>857</v>
      </c>
      <c r="AV632" s="122"/>
      <c r="AW632" s="122"/>
      <c r="AX632" s="122"/>
    </row>
    <row r="633" spans="45:50" x14ac:dyDescent="0.25">
      <c r="AS633" s="189"/>
      <c r="AT633" s="118" t="s">
        <v>264</v>
      </c>
      <c r="AU633" s="119" t="s">
        <v>858</v>
      </c>
      <c r="AV633" s="122"/>
      <c r="AW633" s="122"/>
      <c r="AX633" s="122"/>
    </row>
    <row r="634" spans="45:50" x14ac:dyDescent="0.25">
      <c r="AS634" s="189"/>
      <c r="AT634" s="118" t="s">
        <v>264</v>
      </c>
      <c r="AU634" s="119" t="s">
        <v>859</v>
      </c>
      <c r="AV634" s="122"/>
      <c r="AW634" s="122"/>
      <c r="AX634" s="122"/>
    </row>
    <row r="635" spans="45:50" x14ac:dyDescent="0.25">
      <c r="AS635" s="189"/>
      <c r="AT635" s="118" t="s">
        <v>264</v>
      </c>
      <c r="AU635" s="119" t="s">
        <v>860</v>
      </c>
      <c r="AV635" s="122"/>
      <c r="AW635" s="122"/>
      <c r="AX635" s="122"/>
    </row>
    <row r="636" spans="45:50" x14ac:dyDescent="0.25">
      <c r="AS636" s="189"/>
      <c r="AT636" s="118" t="s">
        <v>264</v>
      </c>
      <c r="AU636" s="119" t="s">
        <v>861</v>
      </c>
      <c r="AV636" s="122"/>
      <c r="AW636" s="122"/>
      <c r="AX636" s="122"/>
    </row>
    <row r="637" spans="45:50" x14ac:dyDescent="0.25">
      <c r="AS637" s="189"/>
      <c r="AT637" s="118" t="s">
        <v>264</v>
      </c>
      <c r="AU637" s="119" t="s">
        <v>862</v>
      </c>
      <c r="AV637" s="122"/>
      <c r="AW637" s="122"/>
      <c r="AX637" s="122"/>
    </row>
    <row r="638" spans="45:50" x14ac:dyDescent="0.25">
      <c r="AS638" s="189"/>
      <c r="AT638" s="118" t="s">
        <v>264</v>
      </c>
      <c r="AU638" s="119" t="s">
        <v>863</v>
      </c>
      <c r="AV638" s="122"/>
      <c r="AW638" s="122"/>
      <c r="AX638" s="122"/>
    </row>
    <row r="639" spans="45:50" x14ac:dyDescent="0.25">
      <c r="AS639" s="189"/>
      <c r="AT639" s="118" t="s">
        <v>265</v>
      </c>
      <c r="AU639" s="119" t="s">
        <v>864</v>
      </c>
      <c r="AV639" s="122"/>
      <c r="AW639" s="122"/>
      <c r="AX639" s="122"/>
    </row>
    <row r="640" spans="45:50" x14ac:dyDescent="0.25">
      <c r="AS640" s="189"/>
      <c r="AT640" s="118" t="s">
        <v>265</v>
      </c>
      <c r="AU640" s="119" t="s">
        <v>865</v>
      </c>
      <c r="AV640" s="122"/>
      <c r="AW640" s="122"/>
      <c r="AX640" s="122"/>
    </row>
    <row r="641" spans="45:50" x14ac:dyDescent="0.25">
      <c r="AS641" s="189"/>
      <c r="AT641" s="118" t="s">
        <v>265</v>
      </c>
      <c r="AU641" s="119" t="s">
        <v>866</v>
      </c>
      <c r="AV641" s="122"/>
      <c r="AW641" s="122"/>
      <c r="AX641" s="122"/>
    </row>
    <row r="642" spans="45:50" x14ac:dyDescent="0.25">
      <c r="AS642" s="189"/>
      <c r="AT642" s="118" t="s">
        <v>265</v>
      </c>
      <c r="AU642" s="119" t="s">
        <v>867</v>
      </c>
      <c r="AV642" s="122"/>
      <c r="AW642" s="122"/>
      <c r="AX642" s="122"/>
    </row>
    <row r="643" spans="45:50" x14ac:dyDescent="0.25">
      <c r="AS643" s="189"/>
      <c r="AT643" s="118" t="s">
        <v>265</v>
      </c>
      <c r="AU643" s="119" t="s">
        <v>868</v>
      </c>
      <c r="AV643" s="122"/>
      <c r="AW643" s="122"/>
      <c r="AX643" s="122"/>
    </row>
    <row r="644" spans="45:50" x14ac:dyDescent="0.25">
      <c r="AS644" s="189"/>
      <c r="AT644" s="118" t="s">
        <v>265</v>
      </c>
      <c r="AU644" s="119" t="s">
        <v>869</v>
      </c>
      <c r="AV644" s="122"/>
      <c r="AW644" s="122"/>
      <c r="AX644" s="122"/>
    </row>
    <row r="645" spans="45:50" x14ac:dyDescent="0.25">
      <c r="AS645" s="189"/>
      <c r="AT645" s="118" t="s">
        <v>265</v>
      </c>
      <c r="AU645" s="119" t="s">
        <v>870</v>
      </c>
      <c r="AV645" s="122"/>
      <c r="AW645" s="122"/>
      <c r="AX645" s="122"/>
    </row>
    <row r="646" spans="45:50" x14ac:dyDescent="0.25">
      <c r="AS646" s="189"/>
      <c r="AT646" s="118" t="s">
        <v>265</v>
      </c>
      <c r="AU646" s="119" t="s">
        <v>871</v>
      </c>
      <c r="AV646" s="122"/>
      <c r="AW646" s="122"/>
      <c r="AX646" s="122"/>
    </row>
    <row r="647" spans="45:50" x14ac:dyDescent="0.25">
      <c r="AS647" s="189"/>
      <c r="AT647" s="118" t="s">
        <v>265</v>
      </c>
      <c r="AU647" s="119" t="s">
        <v>872</v>
      </c>
      <c r="AV647" s="122"/>
      <c r="AW647" s="122"/>
      <c r="AX647" s="122"/>
    </row>
    <row r="648" spans="45:50" x14ac:dyDescent="0.25">
      <c r="AS648" s="189"/>
      <c r="AT648" s="118" t="s">
        <v>265</v>
      </c>
      <c r="AU648" s="119" t="s">
        <v>873</v>
      </c>
      <c r="AV648" s="122"/>
      <c r="AW648" s="122"/>
      <c r="AX648" s="122"/>
    </row>
    <row r="649" spans="45:50" x14ac:dyDescent="0.25">
      <c r="AS649" s="189"/>
      <c r="AT649" s="118" t="s">
        <v>265</v>
      </c>
      <c r="AU649" s="119" t="s">
        <v>874</v>
      </c>
      <c r="AV649" s="122"/>
      <c r="AW649" s="122"/>
      <c r="AX649" s="122"/>
    </row>
    <row r="650" spans="45:50" x14ac:dyDescent="0.25">
      <c r="AS650" s="189"/>
      <c r="AT650" s="118" t="s">
        <v>265</v>
      </c>
      <c r="AU650" s="119" t="s">
        <v>875</v>
      </c>
      <c r="AV650" s="122"/>
      <c r="AW650" s="122"/>
      <c r="AX650" s="122"/>
    </row>
    <row r="651" spans="45:50" x14ac:dyDescent="0.25">
      <c r="AS651" s="189"/>
      <c r="AT651" s="118" t="s">
        <v>265</v>
      </c>
      <c r="AU651" s="119" t="s">
        <v>876</v>
      </c>
      <c r="AV651" s="122"/>
      <c r="AW651" s="122"/>
      <c r="AX651" s="122"/>
    </row>
    <row r="652" spans="45:50" x14ac:dyDescent="0.25">
      <c r="AS652" s="189"/>
      <c r="AT652" s="13" t="s">
        <v>266</v>
      </c>
      <c r="AU652" s="14" t="s">
        <v>877</v>
      </c>
      <c r="AV652" s="122"/>
      <c r="AW652" s="122"/>
      <c r="AX652" s="122"/>
    </row>
    <row r="653" spans="45:50" x14ac:dyDescent="0.25">
      <c r="AS653" s="189"/>
      <c r="AT653" s="13" t="s">
        <v>266</v>
      </c>
      <c r="AU653" s="119" t="s">
        <v>878</v>
      </c>
      <c r="AV653" s="122"/>
      <c r="AW653" s="122"/>
      <c r="AX653" s="122"/>
    </row>
    <row r="654" spans="45:50" x14ac:dyDescent="0.25">
      <c r="AS654" s="189"/>
      <c r="AT654" s="13" t="s">
        <v>266</v>
      </c>
      <c r="AU654" s="119" t="s">
        <v>879</v>
      </c>
      <c r="AV654" s="122"/>
      <c r="AW654" s="122"/>
      <c r="AX654" s="122"/>
    </row>
    <row r="655" spans="45:50" x14ac:dyDescent="0.25">
      <c r="AS655" s="189"/>
      <c r="AT655" s="13" t="s">
        <v>266</v>
      </c>
      <c r="AU655" s="119" t="s">
        <v>880</v>
      </c>
      <c r="AV655" s="122"/>
      <c r="AW655" s="122"/>
      <c r="AX655" s="122"/>
    </row>
    <row r="656" spans="45:50" x14ac:dyDescent="0.25">
      <c r="AS656" s="189"/>
      <c r="AT656" s="13" t="s">
        <v>266</v>
      </c>
      <c r="AU656" s="119" t="s">
        <v>881</v>
      </c>
      <c r="AV656" s="122"/>
      <c r="AW656" s="122"/>
      <c r="AX656" s="122"/>
    </row>
    <row r="657" spans="45:50" x14ac:dyDescent="0.25">
      <c r="AS657" s="189"/>
      <c r="AT657" s="13" t="s">
        <v>266</v>
      </c>
      <c r="AU657" s="119" t="s">
        <v>882</v>
      </c>
      <c r="AV657" s="122"/>
      <c r="AW657" s="122"/>
      <c r="AX657" s="122"/>
    </row>
    <row r="658" spans="45:50" x14ac:dyDescent="0.25">
      <c r="AS658" s="189"/>
      <c r="AT658" s="13" t="s">
        <v>266</v>
      </c>
      <c r="AU658" s="119" t="s">
        <v>883</v>
      </c>
      <c r="AV658" s="122"/>
      <c r="AW658" s="122"/>
      <c r="AX658" s="122"/>
    </row>
    <row r="659" spans="45:50" x14ac:dyDescent="0.25">
      <c r="AS659" s="189"/>
      <c r="AT659" s="13" t="s">
        <v>266</v>
      </c>
      <c r="AU659" s="119" t="s">
        <v>884</v>
      </c>
      <c r="AV659" s="122"/>
      <c r="AW659" s="122"/>
      <c r="AX659" s="122"/>
    </row>
    <row r="660" spans="45:50" x14ac:dyDescent="0.25">
      <c r="AS660" s="189"/>
      <c r="AT660" s="13" t="s">
        <v>266</v>
      </c>
      <c r="AU660" s="119" t="s">
        <v>885</v>
      </c>
      <c r="AV660" s="122"/>
      <c r="AW660" s="122"/>
      <c r="AX660" s="122"/>
    </row>
    <row r="661" spans="45:50" x14ac:dyDescent="0.25">
      <c r="AS661" s="189"/>
      <c r="AT661" s="13" t="s">
        <v>266</v>
      </c>
      <c r="AU661" s="119" t="s">
        <v>886</v>
      </c>
      <c r="AV661" s="122"/>
      <c r="AW661" s="122"/>
      <c r="AX661" s="122"/>
    </row>
    <row r="662" spans="45:50" x14ac:dyDescent="0.25">
      <c r="AS662" s="189"/>
      <c r="AT662" s="13" t="s">
        <v>266</v>
      </c>
      <c r="AU662" s="119" t="s">
        <v>887</v>
      </c>
      <c r="AV662" s="122"/>
      <c r="AW662" s="122"/>
      <c r="AX662" s="122"/>
    </row>
    <row r="663" spans="45:50" x14ac:dyDescent="0.25">
      <c r="AS663" s="189"/>
      <c r="AT663" s="13" t="s">
        <v>266</v>
      </c>
      <c r="AU663" s="119" t="s">
        <v>888</v>
      </c>
      <c r="AV663" s="122"/>
      <c r="AW663" s="122"/>
      <c r="AX663" s="122"/>
    </row>
    <row r="664" spans="45:50" x14ac:dyDescent="0.25">
      <c r="AS664" s="189"/>
      <c r="AT664" s="13" t="s">
        <v>266</v>
      </c>
      <c r="AU664" s="119" t="s">
        <v>889</v>
      </c>
      <c r="AV664" s="122"/>
      <c r="AW664" s="122"/>
      <c r="AX664" s="122"/>
    </row>
    <row r="665" spans="45:50" x14ac:dyDescent="0.25">
      <c r="AS665" s="189"/>
      <c r="AT665" s="13" t="s">
        <v>266</v>
      </c>
      <c r="AU665" s="119" t="s">
        <v>890</v>
      </c>
      <c r="AV665" s="122"/>
      <c r="AW665" s="122"/>
      <c r="AX665" s="122"/>
    </row>
    <row r="666" spans="45:50" x14ac:dyDescent="0.25">
      <c r="AS666" s="189"/>
      <c r="AT666" s="13" t="s">
        <v>266</v>
      </c>
      <c r="AU666" s="119" t="s">
        <v>891</v>
      </c>
      <c r="AV666" s="122"/>
      <c r="AW666" s="122"/>
      <c r="AX666" s="122"/>
    </row>
    <row r="667" spans="45:50" x14ac:dyDescent="0.25">
      <c r="AS667" s="189"/>
      <c r="AT667" s="13" t="s">
        <v>266</v>
      </c>
      <c r="AU667" s="119" t="s">
        <v>892</v>
      </c>
      <c r="AV667" s="122"/>
      <c r="AW667" s="122"/>
      <c r="AX667" s="122"/>
    </row>
    <row r="668" spans="45:50" x14ac:dyDescent="0.25">
      <c r="AS668" s="189"/>
      <c r="AT668" s="13" t="s">
        <v>266</v>
      </c>
      <c r="AU668" s="119" t="s">
        <v>893</v>
      </c>
      <c r="AV668" s="122"/>
      <c r="AW668" s="122"/>
      <c r="AX668" s="122"/>
    </row>
    <row r="669" spans="45:50" x14ac:dyDescent="0.25">
      <c r="AS669" s="189"/>
      <c r="AT669" s="13" t="s">
        <v>266</v>
      </c>
      <c r="AU669" s="119" t="s">
        <v>894</v>
      </c>
      <c r="AV669" s="122"/>
      <c r="AW669" s="122"/>
      <c r="AX669" s="122"/>
    </row>
    <row r="670" spans="45:50" x14ac:dyDescent="0.25">
      <c r="AS670" s="189"/>
      <c r="AT670" s="13" t="s">
        <v>266</v>
      </c>
      <c r="AU670" s="119" t="s">
        <v>895</v>
      </c>
      <c r="AV670" s="122"/>
      <c r="AW670" s="122"/>
      <c r="AX670" s="122"/>
    </row>
    <row r="671" spans="45:50" x14ac:dyDescent="0.25">
      <c r="AS671" s="189"/>
      <c r="AT671" s="13" t="s">
        <v>266</v>
      </c>
      <c r="AU671" s="119" t="s">
        <v>896</v>
      </c>
      <c r="AV671" s="122"/>
      <c r="AW671" s="122"/>
      <c r="AX671" s="122"/>
    </row>
    <row r="672" spans="45:50" x14ac:dyDescent="0.25">
      <c r="AS672" s="189"/>
      <c r="AT672" s="13" t="s">
        <v>266</v>
      </c>
      <c r="AU672" s="119" t="s">
        <v>897</v>
      </c>
      <c r="AV672" s="122"/>
      <c r="AW672" s="122"/>
      <c r="AX672" s="122"/>
    </row>
    <row r="673" spans="45:50" x14ac:dyDescent="0.25">
      <c r="AS673" s="189"/>
      <c r="AT673" s="118"/>
      <c r="AU673" s="119"/>
      <c r="AV673" s="122"/>
      <c r="AW673" s="122"/>
      <c r="AX673" s="122"/>
    </row>
    <row r="674" spans="45:50" x14ac:dyDescent="0.25">
      <c r="AS674" s="189"/>
      <c r="AT674" s="118"/>
      <c r="AU674" s="119"/>
      <c r="AV674" s="122"/>
      <c r="AW674" s="122"/>
      <c r="AX674" s="122"/>
    </row>
    <row r="675" spans="45:50" x14ac:dyDescent="0.25">
      <c r="AS675" s="189"/>
      <c r="AT675" s="118"/>
      <c r="AU675" s="119"/>
      <c r="AV675" s="122"/>
      <c r="AW675" s="122"/>
      <c r="AX675" s="122"/>
    </row>
    <row r="676" spans="45:50" x14ac:dyDescent="0.25">
      <c r="AS676" s="189"/>
      <c r="AT676" s="118"/>
      <c r="AU676" s="119"/>
      <c r="AV676" s="122"/>
      <c r="AW676" s="122"/>
      <c r="AX676" s="122"/>
    </row>
    <row r="677" spans="45:50" x14ac:dyDescent="0.25">
      <c r="AS677" s="189"/>
      <c r="AT677" s="118"/>
      <c r="AU677" s="119"/>
      <c r="AV677" s="122"/>
      <c r="AW677" s="122"/>
      <c r="AX677" s="122"/>
    </row>
    <row r="678" spans="45:50" x14ac:dyDescent="0.25">
      <c r="AS678" s="189"/>
      <c r="AT678" s="118"/>
      <c r="AU678" s="119"/>
      <c r="AV678" s="122"/>
      <c r="AW678" s="122"/>
      <c r="AX678" s="122"/>
    </row>
    <row r="679" spans="45:50" x14ac:dyDescent="0.25">
      <c r="AS679" s="189"/>
      <c r="AT679" s="118"/>
      <c r="AU679" s="119"/>
      <c r="AV679" s="122"/>
      <c r="AW679" s="122"/>
      <c r="AX679" s="122"/>
    </row>
    <row r="680" spans="45:50" x14ac:dyDescent="0.25">
      <c r="AS680" s="189"/>
      <c r="AT680" s="118"/>
      <c r="AU680" s="119"/>
      <c r="AV680" s="122"/>
      <c r="AW680" s="122"/>
      <c r="AX680" s="122"/>
    </row>
    <row r="681" spans="45:50" x14ac:dyDescent="0.25">
      <c r="AS681" s="189"/>
      <c r="AT681" s="118"/>
      <c r="AU681" s="119"/>
      <c r="AV681" s="122"/>
      <c r="AW681" s="122"/>
      <c r="AX681" s="122"/>
    </row>
    <row r="682" spans="45:50" x14ac:dyDescent="0.25">
      <c r="AS682" s="189"/>
      <c r="AT682" s="118"/>
      <c r="AU682" s="119"/>
      <c r="AV682" s="122"/>
      <c r="AW682" s="122"/>
      <c r="AX682" s="122"/>
    </row>
    <row r="683" spans="45:50" x14ac:dyDescent="0.25">
      <c r="AS683" s="189"/>
      <c r="AT683" s="118"/>
      <c r="AU683" s="119"/>
      <c r="AV683" s="122"/>
      <c r="AW683" s="122"/>
      <c r="AX683" s="122"/>
    </row>
    <row r="684" spans="45:50" x14ac:dyDescent="0.25">
      <c r="AS684" s="189"/>
      <c r="AT684" s="118"/>
      <c r="AU684" s="119"/>
      <c r="AV684" s="122"/>
      <c r="AW684" s="122"/>
      <c r="AX684" s="122"/>
    </row>
    <row r="685" spans="45:50" x14ac:dyDescent="0.25">
      <c r="AS685" s="189"/>
      <c r="AT685" s="118"/>
      <c r="AU685" s="119"/>
      <c r="AV685" s="122"/>
      <c r="AW685" s="122"/>
      <c r="AX685" s="122"/>
    </row>
    <row r="686" spans="45:50" x14ac:dyDescent="0.25">
      <c r="AS686" s="189"/>
      <c r="AT686" s="118"/>
      <c r="AU686" s="119"/>
      <c r="AV686" s="122"/>
      <c r="AW686" s="122"/>
      <c r="AX686" s="122"/>
    </row>
    <row r="687" spans="45:50" x14ac:dyDescent="0.25">
      <c r="AS687" s="189"/>
      <c r="AT687" s="118"/>
      <c r="AU687" s="119"/>
      <c r="AV687" s="122"/>
      <c r="AW687" s="122"/>
      <c r="AX687" s="122"/>
    </row>
    <row r="688" spans="45:50" x14ac:dyDescent="0.25">
      <c r="AS688" s="189"/>
      <c r="AT688" s="118"/>
      <c r="AU688" s="119"/>
      <c r="AV688" s="122"/>
      <c r="AW688" s="122"/>
      <c r="AX688" s="122"/>
    </row>
    <row r="689" spans="45:50" x14ac:dyDescent="0.25">
      <c r="AS689" s="189"/>
      <c r="AT689" s="118"/>
      <c r="AU689" s="119"/>
      <c r="AV689" s="122"/>
      <c r="AW689" s="122"/>
      <c r="AX689" s="122"/>
    </row>
    <row r="690" spans="45:50" x14ac:dyDescent="0.25">
      <c r="AS690" s="189"/>
      <c r="AT690" s="118"/>
      <c r="AU690" s="119"/>
      <c r="AV690" s="122"/>
      <c r="AW690" s="122"/>
      <c r="AX690" s="122"/>
    </row>
    <row r="691" spans="45:50" x14ac:dyDescent="0.25">
      <c r="AS691" s="189"/>
      <c r="AT691" s="118"/>
      <c r="AU691" s="119"/>
      <c r="AV691" s="122"/>
      <c r="AW691" s="122"/>
      <c r="AX691" s="122"/>
    </row>
    <row r="692" spans="45:50" x14ac:dyDescent="0.25">
      <c r="AS692" s="189"/>
      <c r="AT692" s="118"/>
      <c r="AU692" s="119"/>
      <c r="AV692" s="122"/>
      <c r="AW692" s="122"/>
      <c r="AX692" s="122"/>
    </row>
    <row r="693" spans="45:50" x14ac:dyDescent="0.25">
      <c r="AS693" s="189"/>
      <c r="AT693" s="118"/>
      <c r="AU693" s="119"/>
      <c r="AV693" s="122"/>
      <c r="AW693" s="122"/>
      <c r="AX693" s="122"/>
    </row>
    <row r="694" spans="45:50" x14ac:dyDescent="0.25">
      <c r="AS694" s="189"/>
      <c r="AT694" s="118"/>
      <c r="AU694" s="119"/>
      <c r="AV694" s="122"/>
      <c r="AW694" s="122"/>
      <c r="AX694" s="122"/>
    </row>
    <row r="695" spans="45:50" x14ac:dyDescent="0.25">
      <c r="AS695" s="189"/>
      <c r="AT695" s="118"/>
      <c r="AU695" s="119"/>
      <c r="AV695" s="122"/>
      <c r="AW695" s="122"/>
      <c r="AX695" s="122"/>
    </row>
    <row r="696" spans="45:50" x14ac:dyDescent="0.25">
      <c r="AS696" s="189"/>
      <c r="AT696" s="118"/>
      <c r="AU696" s="119"/>
      <c r="AV696" s="122"/>
      <c r="AW696" s="122"/>
      <c r="AX696" s="122"/>
    </row>
    <row r="697" spans="45:50" x14ac:dyDescent="0.25">
      <c r="AS697" s="189"/>
      <c r="AT697" s="118"/>
      <c r="AU697" s="119"/>
      <c r="AV697" s="122"/>
      <c r="AW697" s="122"/>
      <c r="AX697" s="122"/>
    </row>
    <row r="698" spans="45:50" x14ac:dyDescent="0.25">
      <c r="AS698" s="189"/>
      <c r="AT698" s="118"/>
      <c r="AU698" s="119"/>
      <c r="AV698" s="122"/>
      <c r="AW698" s="122"/>
      <c r="AX698" s="122"/>
    </row>
    <row r="699" spans="45:50" x14ac:dyDescent="0.25">
      <c r="AS699" s="189"/>
      <c r="AT699" s="118"/>
      <c r="AU699" s="119"/>
      <c r="AV699" s="122"/>
      <c r="AW699" s="122"/>
      <c r="AX699" s="122"/>
    </row>
    <row r="700" spans="45:50" x14ac:dyDescent="0.25">
      <c r="AS700" s="189"/>
      <c r="AT700" s="118"/>
      <c r="AU700" s="119"/>
      <c r="AV700" s="122"/>
      <c r="AW700" s="122"/>
      <c r="AX700" s="122"/>
    </row>
    <row r="701" spans="45:50" x14ac:dyDescent="0.25">
      <c r="AS701" s="189"/>
      <c r="AT701" s="118"/>
      <c r="AU701" s="119"/>
      <c r="AV701" s="122"/>
      <c r="AW701" s="122"/>
      <c r="AX701" s="122"/>
    </row>
    <row r="702" spans="45:50" x14ac:dyDescent="0.25">
      <c r="AS702" s="189"/>
      <c r="AT702" s="118"/>
      <c r="AU702" s="119"/>
      <c r="AV702" s="122"/>
      <c r="AW702" s="122"/>
      <c r="AX702" s="122"/>
    </row>
    <row r="703" spans="45:50" x14ac:dyDescent="0.25">
      <c r="AS703" s="189"/>
      <c r="AT703" s="118"/>
      <c r="AU703" s="119"/>
      <c r="AV703" s="122"/>
      <c r="AW703" s="122"/>
      <c r="AX703" s="122"/>
    </row>
    <row r="704" spans="45:50" x14ac:dyDescent="0.25">
      <c r="AS704" s="189"/>
      <c r="AT704" s="118"/>
      <c r="AU704" s="119"/>
      <c r="AV704" s="122"/>
      <c r="AW704" s="122"/>
      <c r="AX704" s="122"/>
    </row>
    <row r="705" spans="45:50" x14ac:dyDescent="0.25">
      <c r="AS705" s="189"/>
      <c r="AT705" s="118"/>
      <c r="AU705" s="119"/>
      <c r="AV705" s="122"/>
      <c r="AW705" s="122"/>
      <c r="AX705" s="122"/>
    </row>
    <row r="706" spans="45:50" x14ac:dyDescent="0.25">
      <c r="AS706" s="189"/>
      <c r="AT706" s="118"/>
      <c r="AU706" s="119"/>
      <c r="AV706" s="122"/>
      <c r="AW706" s="122"/>
      <c r="AX706" s="122"/>
    </row>
    <row r="707" spans="45:50" x14ac:dyDescent="0.25">
      <c r="AS707" s="189"/>
      <c r="AT707" s="118"/>
      <c r="AU707" s="119"/>
      <c r="AV707" s="122"/>
      <c r="AW707" s="122"/>
      <c r="AX707" s="122"/>
    </row>
    <row r="708" spans="45:50" x14ac:dyDescent="0.25">
      <c r="AS708" s="189"/>
      <c r="AT708" s="118"/>
      <c r="AU708" s="119"/>
      <c r="AV708" s="122"/>
      <c r="AW708" s="122"/>
      <c r="AX708" s="122"/>
    </row>
    <row r="709" spans="45:50" x14ac:dyDescent="0.25">
      <c r="AS709" s="189"/>
      <c r="AT709" s="118"/>
      <c r="AU709" s="119"/>
      <c r="AV709" s="122"/>
      <c r="AW709" s="122"/>
      <c r="AX709" s="122"/>
    </row>
    <row r="710" spans="45:50" x14ac:dyDescent="0.25">
      <c r="AS710" s="189"/>
      <c r="AT710" s="118"/>
      <c r="AU710" s="119"/>
      <c r="AV710" s="122"/>
      <c r="AW710" s="122"/>
      <c r="AX710" s="122"/>
    </row>
    <row r="711" spans="45:50" x14ac:dyDescent="0.25">
      <c r="AS711" s="189"/>
      <c r="AT711" s="118"/>
      <c r="AU711" s="119"/>
      <c r="AV711" s="122"/>
      <c r="AW711" s="122"/>
      <c r="AX711" s="122"/>
    </row>
    <row r="712" spans="45:50" x14ac:dyDescent="0.25">
      <c r="AS712" s="189"/>
      <c r="AT712" s="118"/>
      <c r="AU712" s="119"/>
      <c r="AV712" s="122"/>
      <c r="AW712" s="122"/>
      <c r="AX712" s="122"/>
    </row>
    <row r="713" spans="45:50" x14ac:dyDescent="0.25">
      <c r="AS713" s="189"/>
      <c r="AT713" s="118"/>
      <c r="AU713" s="119"/>
      <c r="AV713" s="122"/>
      <c r="AW713" s="122"/>
      <c r="AX713" s="122"/>
    </row>
    <row r="714" spans="45:50" x14ac:dyDescent="0.25">
      <c r="AS714" s="189"/>
      <c r="AT714" s="118"/>
      <c r="AU714" s="119"/>
      <c r="AV714" s="122"/>
      <c r="AW714" s="122"/>
      <c r="AX714" s="122"/>
    </row>
    <row r="715" spans="45:50" x14ac:dyDescent="0.25">
      <c r="AS715" s="189"/>
      <c r="AT715" s="118"/>
      <c r="AU715" s="119"/>
      <c r="AV715" s="122"/>
      <c r="AW715" s="122"/>
      <c r="AX715" s="122"/>
    </row>
    <row r="716" spans="45:50" x14ac:dyDescent="0.25">
      <c r="AS716" s="189"/>
      <c r="AT716" s="118"/>
      <c r="AU716" s="119"/>
      <c r="AV716" s="122"/>
      <c r="AW716" s="122"/>
      <c r="AX716" s="122"/>
    </row>
    <row r="717" spans="45:50" x14ac:dyDescent="0.25">
      <c r="AS717" s="189"/>
      <c r="AT717" s="118"/>
      <c r="AU717" s="119"/>
      <c r="AV717" s="122"/>
      <c r="AW717" s="122"/>
      <c r="AX717" s="122"/>
    </row>
    <row r="718" spans="45:50" x14ac:dyDescent="0.25">
      <c r="AS718" s="189"/>
      <c r="AT718" s="118"/>
      <c r="AU718" s="119"/>
      <c r="AV718" s="122"/>
      <c r="AW718" s="122"/>
      <c r="AX718" s="122"/>
    </row>
    <row r="719" spans="45:50" x14ac:dyDescent="0.25">
      <c r="AS719" s="189"/>
      <c r="AT719" s="118"/>
      <c r="AU719" s="119"/>
      <c r="AV719" s="122"/>
      <c r="AW719" s="122"/>
      <c r="AX719" s="122"/>
    </row>
    <row r="720" spans="45:50" x14ac:dyDescent="0.25">
      <c r="AS720" s="189"/>
      <c r="AT720" s="118"/>
      <c r="AU720" s="119"/>
      <c r="AV720" s="122"/>
      <c r="AW720" s="122"/>
      <c r="AX720" s="122"/>
    </row>
    <row r="721" spans="45:50" x14ac:dyDescent="0.25">
      <c r="AS721" s="189"/>
      <c r="AT721" s="118"/>
      <c r="AU721" s="119"/>
      <c r="AV721" s="122"/>
      <c r="AW721" s="122"/>
      <c r="AX721" s="122"/>
    </row>
    <row r="722" spans="45:50" x14ac:dyDescent="0.25">
      <c r="AS722" s="189"/>
      <c r="AT722" s="118"/>
      <c r="AU722" s="119"/>
      <c r="AV722" s="122"/>
      <c r="AW722" s="122"/>
      <c r="AX722" s="122"/>
    </row>
    <row r="723" spans="45:50" x14ac:dyDescent="0.25">
      <c r="AS723" s="189"/>
      <c r="AT723" s="118"/>
      <c r="AU723" s="119"/>
      <c r="AV723" s="122"/>
      <c r="AW723" s="122"/>
      <c r="AX723" s="122"/>
    </row>
    <row r="724" spans="45:50" x14ac:dyDescent="0.25">
      <c r="AS724" s="189"/>
      <c r="AT724" s="118"/>
      <c r="AU724" s="119"/>
      <c r="AV724" s="122"/>
      <c r="AW724" s="122"/>
      <c r="AX724" s="122"/>
    </row>
    <row r="725" spans="45:50" x14ac:dyDescent="0.25">
      <c r="AS725" s="189"/>
      <c r="AT725" s="118"/>
      <c r="AU725" s="119"/>
      <c r="AV725" s="122"/>
      <c r="AW725" s="122"/>
      <c r="AX725" s="122"/>
    </row>
    <row r="726" spans="45:50" x14ac:dyDescent="0.25">
      <c r="AS726" s="189"/>
      <c r="AT726" s="118"/>
      <c r="AU726" s="119"/>
      <c r="AV726" s="122"/>
      <c r="AW726" s="122"/>
      <c r="AX726" s="122"/>
    </row>
    <row r="727" spans="45:50" x14ac:dyDescent="0.25">
      <c r="AS727" s="189"/>
      <c r="AT727" s="118"/>
      <c r="AU727" s="119"/>
      <c r="AV727" s="122"/>
      <c r="AW727" s="122"/>
      <c r="AX727" s="122"/>
    </row>
    <row r="728" spans="45:50" x14ac:dyDescent="0.25">
      <c r="AS728" s="189"/>
      <c r="AT728" s="118"/>
      <c r="AU728" s="119"/>
      <c r="AV728" s="122"/>
      <c r="AW728" s="122"/>
      <c r="AX728" s="122"/>
    </row>
    <row r="729" spans="45:50" x14ac:dyDescent="0.25">
      <c r="AS729" s="189"/>
      <c r="AT729" s="118"/>
      <c r="AU729" s="119"/>
      <c r="AV729" s="122"/>
      <c r="AW729" s="122"/>
      <c r="AX729" s="122"/>
    </row>
    <row r="730" spans="45:50" x14ac:dyDescent="0.25">
      <c r="AS730" s="189"/>
      <c r="AT730" s="118"/>
      <c r="AU730" s="119"/>
      <c r="AV730" s="122"/>
      <c r="AW730" s="122"/>
      <c r="AX730" s="122"/>
    </row>
    <row r="731" spans="45:50" x14ac:dyDescent="0.25">
      <c r="AS731" s="189"/>
      <c r="AT731" s="118"/>
      <c r="AU731" s="119"/>
      <c r="AV731" s="122"/>
      <c r="AW731" s="122"/>
      <c r="AX731" s="122"/>
    </row>
    <row r="732" spans="45:50" x14ac:dyDescent="0.25">
      <c r="AS732" s="189"/>
      <c r="AT732" s="118"/>
      <c r="AU732" s="119"/>
      <c r="AV732" s="122"/>
      <c r="AW732" s="122"/>
      <c r="AX732" s="122"/>
    </row>
    <row r="733" spans="45:50" x14ac:dyDescent="0.25">
      <c r="AS733" s="189"/>
      <c r="AT733" s="118"/>
      <c r="AU733" s="119"/>
      <c r="AV733" s="122"/>
      <c r="AW733" s="122"/>
      <c r="AX733" s="122"/>
    </row>
    <row r="734" spans="45:50" x14ac:dyDescent="0.25">
      <c r="AS734" s="189"/>
      <c r="AT734" s="118"/>
      <c r="AU734" s="196"/>
      <c r="AV734" s="122"/>
      <c r="AW734" s="122"/>
      <c r="AX734" s="122"/>
    </row>
    <row r="735" spans="45:50" x14ac:dyDescent="0.25">
      <c r="AS735" s="189"/>
      <c r="AT735" s="118"/>
      <c r="AU735" s="119"/>
      <c r="AV735" s="122"/>
      <c r="AW735" s="122"/>
      <c r="AX735" s="122"/>
    </row>
    <row r="736" spans="45:50" x14ac:dyDescent="0.25">
      <c r="AS736" s="189"/>
      <c r="AT736" s="118"/>
      <c r="AU736" s="119"/>
      <c r="AV736" s="122"/>
      <c r="AW736" s="122"/>
      <c r="AX736" s="122"/>
    </row>
    <row r="737" spans="45:50" x14ac:dyDescent="0.25">
      <c r="AS737" s="189"/>
      <c r="AT737" s="118"/>
      <c r="AU737" s="119"/>
      <c r="AV737" s="122"/>
      <c r="AW737" s="122"/>
      <c r="AX737" s="122"/>
    </row>
    <row r="738" spans="45:50" x14ac:dyDescent="0.25">
      <c r="AS738" s="189"/>
      <c r="AT738" s="118"/>
      <c r="AU738" s="119"/>
      <c r="AV738" s="122"/>
      <c r="AW738" s="122"/>
      <c r="AX738" s="122"/>
    </row>
    <row r="739" spans="45:50" x14ac:dyDescent="0.25">
      <c r="AS739" s="189"/>
      <c r="AT739" s="118"/>
      <c r="AU739" s="119"/>
      <c r="AV739" s="122"/>
      <c r="AW739" s="122"/>
      <c r="AX739" s="122"/>
    </row>
    <row r="740" spans="45:50" x14ac:dyDescent="0.25">
      <c r="AS740" s="189"/>
      <c r="AT740" s="118"/>
      <c r="AU740" s="119"/>
      <c r="AV740" s="122"/>
      <c r="AW740" s="122"/>
      <c r="AX740" s="122"/>
    </row>
    <row r="741" spans="45:50" x14ac:dyDescent="0.25">
      <c r="AS741" s="189"/>
      <c r="AT741" s="118"/>
      <c r="AU741" s="119"/>
      <c r="AV741" s="122"/>
      <c r="AW741" s="122"/>
      <c r="AX741" s="122"/>
    </row>
    <row r="742" spans="45:50" x14ac:dyDescent="0.25">
      <c r="AS742" s="189"/>
      <c r="AT742" s="118"/>
      <c r="AU742" s="119"/>
      <c r="AV742" s="122"/>
      <c r="AW742" s="122"/>
      <c r="AX742" s="122"/>
    </row>
    <row r="743" spans="45:50" x14ac:dyDescent="0.25">
      <c r="AS743" s="189"/>
      <c r="AT743" s="118"/>
      <c r="AU743" s="119"/>
      <c r="AV743" s="122"/>
      <c r="AW743" s="122"/>
      <c r="AX743" s="122"/>
    </row>
    <row r="744" spans="45:50" x14ac:dyDescent="0.25">
      <c r="AS744" s="189"/>
      <c r="AT744" s="118"/>
      <c r="AU744" s="119"/>
      <c r="AV744" s="122"/>
      <c r="AW744" s="122"/>
      <c r="AX744" s="122"/>
    </row>
    <row r="745" spans="45:50" x14ac:dyDescent="0.25">
      <c r="AS745" s="189"/>
      <c r="AT745" s="118"/>
      <c r="AU745" s="119"/>
      <c r="AV745" s="122"/>
      <c r="AW745" s="122"/>
      <c r="AX745" s="122"/>
    </row>
    <row r="746" spans="45:50" x14ac:dyDescent="0.25">
      <c r="AS746" s="189"/>
      <c r="AT746" s="118"/>
      <c r="AU746" s="119"/>
      <c r="AV746" s="122"/>
      <c r="AW746" s="122"/>
      <c r="AX746" s="122"/>
    </row>
    <row r="747" spans="45:50" x14ac:dyDescent="0.25">
      <c r="AS747" s="189"/>
      <c r="AT747" s="118"/>
      <c r="AU747" s="119"/>
      <c r="AV747" s="122"/>
      <c r="AW747" s="122"/>
      <c r="AX747" s="122"/>
    </row>
    <row r="748" spans="45:50" x14ac:dyDescent="0.25">
      <c r="AS748" s="189"/>
      <c r="AT748" s="118"/>
      <c r="AU748" s="119"/>
      <c r="AV748" s="122"/>
      <c r="AW748" s="122"/>
      <c r="AX748" s="122"/>
    </row>
    <row r="749" spans="45:50" x14ac:dyDescent="0.25">
      <c r="AS749" s="189"/>
      <c r="AT749" s="118"/>
      <c r="AU749" s="119"/>
      <c r="AV749" s="122"/>
      <c r="AW749" s="122"/>
      <c r="AX749" s="122"/>
    </row>
    <row r="750" spans="45:50" x14ac:dyDescent="0.25">
      <c r="AS750" s="189"/>
      <c r="AT750" s="118"/>
      <c r="AU750" s="119"/>
      <c r="AV750" s="122"/>
      <c r="AW750" s="122"/>
      <c r="AX750" s="122"/>
    </row>
    <row r="751" spans="45:50" x14ac:dyDescent="0.25">
      <c r="AS751" s="189"/>
      <c r="AT751" s="118"/>
      <c r="AU751" s="119"/>
      <c r="AV751" s="122"/>
      <c r="AW751" s="122"/>
      <c r="AX751" s="122"/>
    </row>
    <row r="752" spans="45:50" x14ac:dyDescent="0.25">
      <c r="AS752" s="189"/>
      <c r="AT752" s="118"/>
      <c r="AU752" s="119"/>
      <c r="AV752" s="122"/>
      <c r="AW752" s="122"/>
      <c r="AX752" s="122"/>
    </row>
    <row r="753" spans="45:50" x14ac:dyDescent="0.25">
      <c r="AS753" s="189"/>
      <c r="AT753" s="118"/>
      <c r="AU753" s="119"/>
      <c r="AV753" s="122"/>
      <c r="AW753" s="122"/>
      <c r="AX753" s="122"/>
    </row>
    <row r="754" spans="45:50" x14ac:dyDescent="0.25">
      <c r="AS754" s="189"/>
      <c r="AT754" s="118"/>
      <c r="AU754" s="119"/>
      <c r="AV754" s="122"/>
      <c r="AW754" s="122"/>
      <c r="AX754" s="122"/>
    </row>
    <row r="755" spans="45:50" x14ac:dyDescent="0.25">
      <c r="AS755" s="189"/>
      <c r="AT755" s="118"/>
      <c r="AU755" s="119"/>
      <c r="AV755" s="122"/>
      <c r="AW755" s="122"/>
      <c r="AX755" s="122"/>
    </row>
    <row r="756" spans="45:50" x14ac:dyDescent="0.25">
      <c r="AS756" s="189"/>
      <c r="AT756" s="118"/>
      <c r="AU756" s="119"/>
      <c r="AV756" s="122"/>
      <c r="AW756" s="122"/>
      <c r="AX756" s="122"/>
    </row>
    <row r="757" spans="45:50" x14ac:dyDescent="0.25">
      <c r="AS757" s="189"/>
      <c r="AT757" s="118"/>
      <c r="AU757" s="11"/>
      <c r="AV757" s="122"/>
      <c r="AW757" s="122"/>
      <c r="AX757" s="122"/>
    </row>
    <row r="758" spans="45:50" x14ac:dyDescent="0.25">
      <c r="AS758" s="189"/>
      <c r="AT758" s="118"/>
      <c r="AU758" s="119"/>
      <c r="AV758" s="122"/>
      <c r="AW758" s="122"/>
      <c r="AX758" s="122"/>
    </row>
    <row r="759" spans="45:50" x14ac:dyDescent="0.25">
      <c r="AS759" s="189"/>
      <c r="AT759" s="118"/>
      <c r="AU759" s="119"/>
      <c r="AV759" s="122"/>
      <c r="AW759" s="122"/>
      <c r="AX759" s="122"/>
    </row>
    <row r="760" spans="45:50" x14ac:dyDescent="0.25">
      <c r="AS760" s="189"/>
      <c r="AT760" s="118"/>
      <c r="AU760" s="119"/>
      <c r="AV760" s="122"/>
      <c r="AW760" s="122"/>
      <c r="AX760" s="122"/>
    </row>
    <row r="761" spans="45:50" x14ac:dyDescent="0.25">
      <c r="AS761" s="189"/>
      <c r="AT761" s="118"/>
      <c r="AU761" s="119"/>
      <c r="AV761" s="122"/>
      <c r="AW761" s="122"/>
      <c r="AX761" s="122"/>
    </row>
    <row r="762" spans="45:50" x14ac:dyDescent="0.25">
      <c r="AS762" s="189"/>
      <c r="AT762" s="118"/>
      <c r="AU762" s="119"/>
      <c r="AV762" s="122"/>
      <c r="AW762" s="122"/>
      <c r="AX762" s="122"/>
    </row>
    <row r="763" spans="45:50" x14ac:dyDescent="0.25">
      <c r="AS763" s="189"/>
      <c r="AT763" s="118"/>
      <c r="AU763" s="119"/>
      <c r="AV763" s="122"/>
      <c r="AW763" s="122"/>
      <c r="AX763" s="122"/>
    </row>
    <row r="764" spans="45:50" x14ac:dyDescent="0.25">
      <c r="AS764" s="189"/>
      <c r="AT764" s="118"/>
      <c r="AU764" s="119"/>
      <c r="AV764" s="122"/>
      <c r="AW764" s="122"/>
      <c r="AX764" s="122"/>
    </row>
    <row r="765" spans="45:50" x14ac:dyDescent="0.25">
      <c r="AS765" s="189"/>
      <c r="AT765" s="118"/>
      <c r="AU765" s="119"/>
      <c r="AV765" s="122"/>
      <c r="AW765" s="122"/>
      <c r="AX765" s="122"/>
    </row>
    <row r="766" spans="45:50" x14ac:dyDescent="0.25">
      <c r="AS766" s="189"/>
      <c r="AT766" s="118"/>
      <c r="AU766" s="119"/>
      <c r="AV766" s="122"/>
      <c r="AW766" s="122"/>
      <c r="AX766" s="122"/>
    </row>
    <row r="767" spans="45:50" x14ac:dyDescent="0.25">
      <c r="AS767" s="189"/>
      <c r="AT767" s="118"/>
      <c r="AU767" s="119"/>
      <c r="AV767" s="122"/>
      <c r="AW767" s="122"/>
      <c r="AX767" s="122"/>
    </row>
    <row r="768" spans="45:50" x14ac:dyDescent="0.25">
      <c r="AS768" s="189"/>
      <c r="AT768" s="118"/>
      <c r="AU768" s="119"/>
      <c r="AV768" s="122"/>
      <c r="AW768" s="122"/>
      <c r="AX768" s="122"/>
    </row>
    <row r="769" spans="45:50" x14ac:dyDescent="0.25">
      <c r="AS769" s="189"/>
      <c r="AT769" s="118"/>
      <c r="AU769" s="119"/>
      <c r="AV769" s="122"/>
      <c r="AW769" s="122"/>
      <c r="AX769" s="122"/>
    </row>
    <row r="770" spans="45:50" x14ac:dyDescent="0.25">
      <c r="AS770" s="189"/>
      <c r="AT770" s="118"/>
      <c r="AU770" s="119"/>
      <c r="AV770" s="122"/>
      <c r="AW770" s="122"/>
      <c r="AX770" s="122"/>
    </row>
    <row r="771" spans="45:50" x14ac:dyDescent="0.25">
      <c r="AS771" s="189"/>
      <c r="AT771" s="118"/>
      <c r="AU771" s="119"/>
      <c r="AV771" s="122"/>
      <c r="AW771" s="122"/>
      <c r="AX771" s="122"/>
    </row>
    <row r="772" spans="45:50" x14ac:dyDescent="0.25">
      <c r="AS772" s="189"/>
      <c r="AT772" s="118"/>
      <c r="AU772" s="119"/>
      <c r="AV772" s="122"/>
      <c r="AW772" s="122"/>
      <c r="AX772" s="122"/>
    </row>
    <row r="773" spans="45:50" x14ac:dyDescent="0.25">
      <c r="AS773" s="189"/>
      <c r="AT773" s="118"/>
      <c r="AU773" s="119"/>
      <c r="AV773" s="122"/>
      <c r="AW773" s="122"/>
      <c r="AX773" s="122"/>
    </row>
    <row r="774" spans="45:50" x14ac:dyDescent="0.25">
      <c r="AS774" s="189"/>
      <c r="AT774" s="118"/>
      <c r="AU774" s="119"/>
      <c r="AV774" s="122"/>
      <c r="AW774" s="122"/>
      <c r="AX774" s="122"/>
    </row>
    <row r="775" spans="45:50" x14ac:dyDescent="0.25">
      <c r="AS775" s="189"/>
      <c r="AT775" s="118"/>
      <c r="AU775" s="119"/>
      <c r="AV775" s="122"/>
      <c r="AW775" s="122"/>
      <c r="AX775" s="122"/>
    </row>
    <row r="776" spans="45:50" x14ac:dyDescent="0.25">
      <c r="AS776" s="189"/>
      <c r="AT776" s="118"/>
      <c r="AU776" s="119"/>
      <c r="AV776" s="122"/>
      <c r="AW776" s="122"/>
      <c r="AX776" s="122"/>
    </row>
    <row r="777" spans="45:50" x14ac:dyDescent="0.25">
      <c r="AS777" s="189"/>
      <c r="AT777" s="118"/>
      <c r="AU777" s="119"/>
      <c r="AV777" s="122"/>
      <c r="AW777" s="122"/>
      <c r="AX777" s="122"/>
    </row>
    <row r="778" spans="45:50" x14ac:dyDescent="0.25">
      <c r="AS778" s="189"/>
      <c r="AT778" s="118"/>
      <c r="AU778" s="119"/>
      <c r="AV778" s="122"/>
      <c r="AW778" s="122"/>
      <c r="AX778" s="122"/>
    </row>
    <row r="779" spans="45:50" x14ac:dyDescent="0.25">
      <c r="AS779" s="189"/>
      <c r="AT779" s="118"/>
      <c r="AU779" s="119"/>
      <c r="AV779" s="122"/>
      <c r="AW779" s="122"/>
      <c r="AX779" s="122"/>
    </row>
    <row r="780" spans="45:50" x14ac:dyDescent="0.25">
      <c r="AS780" s="189"/>
      <c r="AT780" s="118"/>
      <c r="AU780" s="119"/>
      <c r="AV780" s="122"/>
      <c r="AW780" s="122"/>
      <c r="AX780" s="122"/>
    </row>
    <row r="781" spans="45:50" x14ac:dyDescent="0.25">
      <c r="AS781" s="189"/>
      <c r="AT781" s="118"/>
      <c r="AU781" s="119"/>
      <c r="AV781" s="122"/>
      <c r="AW781" s="122"/>
      <c r="AX781" s="122"/>
    </row>
    <row r="782" spans="45:50" x14ac:dyDescent="0.25">
      <c r="AS782" s="189"/>
      <c r="AT782" s="118"/>
      <c r="AU782" s="119"/>
      <c r="AV782" s="122"/>
      <c r="AW782" s="122"/>
      <c r="AX782" s="122"/>
    </row>
    <row r="783" spans="45:50" x14ac:dyDescent="0.25">
      <c r="AS783" s="189"/>
      <c r="AT783" s="118"/>
      <c r="AU783" s="119"/>
      <c r="AV783" s="122"/>
      <c r="AW783" s="122"/>
      <c r="AX783" s="122"/>
    </row>
    <row r="784" spans="45:50" x14ac:dyDescent="0.25">
      <c r="AS784" s="189"/>
      <c r="AT784" s="118"/>
      <c r="AU784" s="119"/>
      <c r="AV784" s="122"/>
      <c r="AW784" s="122"/>
      <c r="AX784" s="122"/>
    </row>
    <row r="785" spans="45:50" x14ac:dyDescent="0.25">
      <c r="AS785" s="189"/>
      <c r="AT785" s="118"/>
      <c r="AU785" s="119"/>
      <c r="AV785" s="122"/>
      <c r="AW785" s="122"/>
      <c r="AX785" s="122"/>
    </row>
    <row r="786" spans="45:50" x14ac:dyDescent="0.25">
      <c r="AS786" s="189"/>
      <c r="AT786" s="118"/>
      <c r="AU786" s="119"/>
      <c r="AV786" s="122"/>
      <c r="AW786" s="122"/>
      <c r="AX786" s="122"/>
    </row>
    <row r="787" spans="45:50" x14ac:dyDescent="0.25">
      <c r="AS787" s="189"/>
      <c r="AT787" s="118"/>
      <c r="AU787" s="119"/>
      <c r="AV787" s="122"/>
      <c r="AW787" s="122"/>
      <c r="AX787" s="122"/>
    </row>
    <row r="788" spans="45:50" x14ac:dyDescent="0.25">
      <c r="AS788" s="189"/>
      <c r="AT788" s="118"/>
      <c r="AU788" s="119"/>
      <c r="AV788" s="122"/>
      <c r="AW788" s="122"/>
      <c r="AX788" s="122"/>
    </row>
    <row r="789" spans="45:50" x14ac:dyDescent="0.25">
      <c r="AS789" s="189"/>
      <c r="AT789" s="118"/>
      <c r="AU789" s="119"/>
      <c r="AV789" s="122"/>
      <c r="AW789" s="122"/>
      <c r="AX789" s="122"/>
    </row>
    <row r="790" spans="45:50" x14ac:dyDescent="0.25">
      <c r="AS790" s="189"/>
      <c r="AT790" s="118"/>
      <c r="AU790" s="119"/>
      <c r="AV790" s="122"/>
      <c r="AW790" s="122"/>
      <c r="AX790" s="122"/>
    </row>
    <row r="791" spans="45:50" x14ac:dyDescent="0.25">
      <c r="AS791" s="189"/>
      <c r="AT791" s="118"/>
      <c r="AU791" s="119"/>
      <c r="AV791" s="122"/>
      <c r="AW791" s="122"/>
      <c r="AX791" s="122"/>
    </row>
    <row r="792" spans="45:50" x14ac:dyDescent="0.25">
      <c r="AS792" s="189"/>
      <c r="AT792" s="118"/>
      <c r="AU792" s="119"/>
      <c r="AV792" s="122"/>
      <c r="AW792" s="122"/>
      <c r="AX792" s="122"/>
    </row>
    <row r="793" spans="45:50" x14ac:dyDescent="0.25">
      <c r="AS793" s="189"/>
      <c r="AT793" s="118"/>
      <c r="AU793" s="119"/>
      <c r="AV793" s="122"/>
      <c r="AW793" s="122"/>
      <c r="AX793" s="122"/>
    </row>
    <row r="794" spans="45:50" x14ac:dyDescent="0.25">
      <c r="AS794" s="189"/>
      <c r="AT794" s="118"/>
      <c r="AU794" s="119"/>
      <c r="AV794" s="122"/>
      <c r="AW794" s="122"/>
      <c r="AX794" s="122"/>
    </row>
    <row r="795" spans="45:50" x14ac:dyDescent="0.25">
      <c r="AS795" s="189"/>
      <c r="AT795" s="118"/>
      <c r="AU795" s="119"/>
      <c r="AV795" s="122"/>
      <c r="AW795" s="122"/>
      <c r="AX795" s="122"/>
    </row>
    <row r="796" spans="45:50" x14ac:dyDescent="0.25">
      <c r="AS796" s="189"/>
      <c r="AT796" s="118"/>
      <c r="AU796" s="119"/>
      <c r="AV796" s="122"/>
      <c r="AW796" s="122"/>
      <c r="AX796" s="122"/>
    </row>
    <row r="797" spans="45:50" x14ac:dyDescent="0.25">
      <c r="AS797" s="189"/>
      <c r="AT797" s="118"/>
      <c r="AU797" s="119"/>
      <c r="AV797" s="122"/>
      <c r="AW797" s="122"/>
      <c r="AX797" s="122"/>
    </row>
    <row r="798" spans="45:50" x14ac:dyDescent="0.25">
      <c r="AS798" s="189"/>
      <c r="AT798" s="118"/>
      <c r="AU798" s="119"/>
      <c r="AV798" s="122"/>
      <c r="AW798" s="122"/>
      <c r="AX798" s="122"/>
    </row>
    <row r="799" spans="45:50" x14ac:dyDescent="0.25">
      <c r="AS799" s="189"/>
      <c r="AT799" s="118"/>
      <c r="AU799" s="119"/>
      <c r="AV799" s="122"/>
      <c r="AW799" s="122"/>
      <c r="AX799" s="122"/>
    </row>
    <row r="800" spans="45:50" x14ac:dyDescent="0.25">
      <c r="AS800" s="189"/>
      <c r="AT800" s="118"/>
      <c r="AU800" s="119"/>
      <c r="AV800" s="122"/>
      <c r="AW800" s="122"/>
      <c r="AX800" s="122"/>
    </row>
    <row r="801" spans="45:50" x14ac:dyDescent="0.25">
      <c r="AS801" s="189"/>
      <c r="AT801" s="118"/>
      <c r="AU801" s="119"/>
      <c r="AV801" s="122"/>
      <c r="AW801" s="122"/>
      <c r="AX801" s="122"/>
    </row>
    <row r="802" spans="45:50" x14ac:dyDescent="0.25">
      <c r="AS802" s="189"/>
      <c r="AT802" s="118"/>
      <c r="AU802" s="119"/>
      <c r="AV802" s="122"/>
      <c r="AW802" s="122"/>
      <c r="AX802" s="122"/>
    </row>
    <row r="803" spans="45:50" x14ac:dyDescent="0.25">
      <c r="AS803" s="189"/>
      <c r="AT803" s="118"/>
      <c r="AU803" s="119"/>
      <c r="AV803" s="122"/>
      <c r="AW803" s="122"/>
      <c r="AX803" s="122"/>
    </row>
    <row r="804" spans="45:50" x14ac:dyDescent="0.25">
      <c r="AS804" s="189"/>
      <c r="AT804" s="118"/>
      <c r="AU804" s="119"/>
      <c r="AV804" s="122"/>
      <c r="AW804" s="122"/>
      <c r="AX804" s="122"/>
    </row>
    <row r="805" spans="45:50" x14ac:dyDescent="0.25">
      <c r="AS805" s="189"/>
      <c r="AT805" s="118"/>
      <c r="AU805" s="119"/>
      <c r="AV805" s="122"/>
      <c r="AW805" s="122"/>
      <c r="AX805" s="122"/>
    </row>
    <row r="806" spans="45:50" x14ac:dyDescent="0.25">
      <c r="AS806" s="189"/>
      <c r="AT806" s="118"/>
      <c r="AU806" s="119"/>
      <c r="AV806" s="122"/>
      <c r="AW806" s="122"/>
      <c r="AX806" s="122"/>
    </row>
    <row r="807" spans="45:50" x14ac:dyDescent="0.25">
      <c r="AS807" s="189"/>
      <c r="AT807" s="118"/>
      <c r="AU807" s="119"/>
      <c r="AV807" s="122"/>
      <c r="AW807" s="122"/>
      <c r="AX807" s="122"/>
    </row>
    <row r="808" spans="45:50" x14ac:dyDescent="0.25">
      <c r="AS808" s="189"/>
      <c r="AT808" s="118"/>
      <c r="AU808" s="119"/>
      <c r="AV808" s="122"/>
      <c r="AW808" s="122"/>
      <c r="AX808" s="122"/>
    </row>
    <row r="809" spans="45:50" x14ac:dyDescent="0.25">
      <c r="AS809" s="189"/>
      <c r="AT809" s="118"/>
      <c r="AU809" s="119"/>
      <c r="AV809" s="122"/>
      <c r="AW809" s="122"/>
      <c r="AX809" s="122"/>
    </row>
    <row r="810" spans="45:50" x14ac:dyDescent="0.25">
      <c r="AS810" s="189"/>
      <c r="AT810" s="118"/>
      <c r="AU810" s="119"/>
      <c r="AV810" s="122"/>
      <c r="AW810" s="122"/>
      <c r="AX810" s="122"/>
    </row>
    <row r="811" spans="45:50" x14ac:dyDescent="0.25">
      <c r="AS811" s="189"/>
      <c r="AT811" s="118"/>
      <c r="AU811" s="119"/>
      <c r="AV811" s="122"/>
      <c r="AW811" s="122"/>
      <c r="AX811" s="122"/>
    </row>
    <row r="812" spans="45:50" x14ac:dyDescent="0.25">
      <c r="AS812" s="189"/>
      <c r="AT812" s="118"/>
      <c r="AU812" s="119"/>
      <c r="AV812" s="122"/>
      <c r="AW812" s="122"/>
      <c r="AX812" s="122"/>
    </row>
    <row r="813" spans="45:50" x14ac:dyDescent="0.25">
      <c r="AS813" s="189"/>
      <c r="AT813" s="118"/>
      <c r="AU813" s="119"/>
      <c r="AV813" s="122"/>
      <c r="AW813" s="122"/>
      <c r="AX813" s="122"/>
    </row>
    <row r="814" spans="45:50" x14ac:dyDescent="0.25">
      <c r="AS814" s="189"/>
      <c r="AT814" s="118"/>
      <c r="AU814" s="119"/>
      <c r="AV814" s="122"/>
      <c r="AW814" s="122"/>
      <c r="AX814" s="122"/>
    </row>
    <row r="815" spans="45:50" x14ac:dyDescent="0.25">
      <c r="AS815" s="189"/>
      <c r="AT815" s="118"/>
      <c r="AU815" s="119"/>
      <c r="AV815" s="122"/>
      <c r="AW815" s="122"/>
      <c r="AX815" s="122"/>
    </row>
    <row r="816" spans="45:50" x14ac:dyDescent="0.25">
      <c r="AS816" s="189"/>
      <c r="AT816" s="118"/>
      <c r="AU816" s="119"/>
      <c r="AV816" s="122"/>
      <c r="AW816" s="122"/>
      <c r="AX816" s="122"/>
    </row>
    <row r="817" spans="45:50" x14ac:dyDescent="0.25">
      <c r="AS817" s="189"/>
      <c r="AT817" s="118"/>
      <c r="AU817" s="119"/>
      <c r="AV817" s="122"/>
      <c r="AW817" s="122"/>
      <c r="AX817" s="122"/>
    </row>
    <row r="818" spans="45:50" x14ac:dyDescent="0.25">
      <c r="AS818" s="189"/>
      <c r="AT818" s="118"/>
      <c r="AU818" s="119"/>
      <c r="AV818" s="122"/>
      <c r="AW818" s="122"/>
      <c r="AX818" s="122"/>
    </row>
    <row r="819" spans="45:50" x14ac:dyDescent="0.25">
      <c r="AS819" s="189"/>
      <c r="AT819" s="118"/>
      <c r="AU819" s="119"/>
      <c r="AV819" s="122"/>
      <c r="AW819" s="122"/>
      <c r="AX819" s="122"/>
    </row>
    <row r="820" spans="45:50" x14ac:dyDescent="0.25">
      <c r="AS820" s="189"/>
      <c r="AT820" s="118"/>
      <c r="AU820" s="119"/>
      <c r="AV820" s="122"/>
      <c r="AW820" s="122"/>
      <c r="AX820" s="122"/>
    </row>
    <row r="821" spans="45:50" x14ac:dyDescent="0.25">
      <c r="AS821" s="189"/>
      <c r="AT821" s="118"/>
      <c r="AU821" s="119"/>
      <c r="AV821" s="122"/>
      <c r="AW821" s="122"/>
      <c r="AX821" s="122"/>
    </row>
    <row r="822" spans="45:50" x14ac:dyDescent="0.25">
      <c r="AS822" s="189"/>
      <c r="AT822" s="118"/>
      <c r="AU822" s="119"/>
      <c r="AV822" s="122"/>
      <c r="AW822" s="122"/>
      <c r="AX822" s="122"/>
    </row>
    <row r="823" spans="45:50" x14ac:dyDescent="0.25">
      <c r="AS823" s="189"/>
      <c r="AT823" s="118"/>
      <c r="AU823" s="119"/>
      <c r="AV823" s="122"/>
      <c r="AW823" s="122"/>
      <c r="AX823" s="122"/>
    </row>
    <row r="824" spans="45:50" x14ac:dyDescent="0.25">
      <c r="AS824" s="189"/>
      <c r="AT824" s="118"/>
      <c r="AU824" s="119"/>
      <c r="AV824" s="122"/>
      <c r="AW824" s="122"/>
      <c r="AX824" s="122"/>
    </row>
    <row r="825" spans="45:50" x14ac:dyDescent="0.25">
      <c r="AS825" s="189"/>
      <c r="AT825" s="118"/>
      <c r="AU825" s="119"/>
      <c r="AV825" s="122"/>
      <c r="AW825" s="122"/>
      <c r="AX825" s="122"/>
    </row>
    <row r="826" spans="45:50" x14ac:dyDescent="0.25">
      <c r="AS826" s="189"/>
      <c r="AT826" s="118"/>
      <c r="AU826" s="119"/>
      <c r="AV826" s="122"/>
      <c r="AW826" s="122"/>
      <c r="AX826" s="122"/>
    </row>
    <row r="827" spans="45:50" x14ac:dyDescent="0.25">
      <c r="AS827" s="189"/>
      <c r="AT827" s="118"/>
      <c r="AU827" s="119"/>
      <c r="AV827" s="122"/>
      <c r="AW827" s="122"/>
      <c r="AX827" s="122"/>
    </row>
    <row r="828" spans="45:50" x14ac:dyDescent="0.25">
      <c r="AS828" s="189"/>
      <c r="AT828" s="118"/>
      <c r="AU828" s="119"/>
      <c r="AV828" s="122"/>
      <c r="AW828" s="122"/>
      <c r="AX828" s="122"/>
    </row>
    <row r="829" spans="45:50" x14ac:dyDescent="0.25">
      <c r="AS829" s="189"/>
      <c r="AT829" s="118"/>
      <c r="AU829" s="119"/>
      <c r="AV829" s="122"/>
      <c r="AW829" s="122"/>
      <c r="AX829" s="122"/>
    </row>
    <row r="830" spans="45:50" x14ac:dyDescent="0.25">
      <c r="AS830" s="189"/>
      <c r="AT830" s="118"/>
      <c r="AU830" s="119"/>
      <c r="AV830" s="122"/>
      <c r="AW830" s="122"/>
      <c r="AX830" s="122"/>
    </row>
    <row r="831" spans="45:50" x14ac:dyDescent="0.25">
      <c r="AS831" s="189"/>
      <c r="AT831" s="118"/>
      <c r="AU831" s="119"/>
      <c r="AV831" s="122"/>
      <c r="AW831" s="122"/>
      <c r="AX831" s="122"/>
    </row>
    <row r="832" spans="45:50" x14ac:dyDescent="0.25">
      <c r="AS832" s="189"/>
      <c r="AT832" s="118"/>
      <c r="AU832" s="119"/>
      <c r="AV832" s="122"/>
      <c r="AW832" s="122"/>
      <c r="AX832" s="122"/>
    </row>
    <row r="833" spans="45:50" x14ac:dyDescent="0.25">
      <c r="AS833" s="189"/>
      <c r="AT833" s="118"/>
      <c r="AU833" s="119"/>
      <c r="AV833" s="122"/>
      <c r="AW833" s="122"/>
      <c r="AX833" s="122"/>
    </row>
    <row r="834" spans="45:50" x14ac:dyDescent="0.25">
      <c r="AS834" s="189"/>
      <c r="AT834" s="118"/>
      <c r="AU834" s="119"/>
      <c r="AV834" s="122"/>
      <c r="AW834" s="122"/>
      <c r="AX834" s="122"/>
    </row>
    <row r="835" spans="45:50" x14ac:dyDescent="0.25">
      <c r="AS835" s="189"/>
      <c r="AT835" s="118"/>
      <c r="AU835" s="119"/>
      <c r="AV835" s="122"/>
      <c r="AW835" s="122"/>
      <c r="AX835" s="122"/>
    </row>
    <row r="836" spans="45:50" x14ac:dyDescent="0.25">
      <c r="AS836" s="189"/>
      <c r="AT836" s="118"/>
      <c r="AU836" s="119"/>
      <c r="AV836" s="122"/>
      <c r="AW836" s="122"/>
      <c r="AX836" s="122"/>
    </row>
    <row r="837" spans="45:50" x14ac:dyDescent="0.25">
      <c r="AS837" s="189"/>
      <c r="AT837" s="118"/>
      <c r="AU837" s="119"/>
      <c r="AV837" s="122"/>
      <c r="AW837" s="122"/>
      <c r="AX837" s="122"/>
    </row>
    <row r="838" spans="45:50" x14ac:dyDescent="0.25">
      <c r="AS838" s="189"/>
      <c r="AT838" s="118"/>
      <c r="AU838" s="119"/>
      <c r="AV838" s="122"/>
      <c r="AW838" s="122"/>
      <c r="AX838" s="122"/>
    </row>
    <row r="839" spans="45:50" x14ac:dyDescent="0.25">
      <c r="AS839" s="189"/>
      <c r="AT839" s="118"/>
      <c r="AU839" s="119"/>
      <c r="AV839" s="122"/>
      <c r="AW839" s="122"/>
      <c r="AX839" s="122"/>
    </row>
    <row r="840" spans="45:50" x14ac:dyDescent="0.25">
      <c r="AS840" s="189"/>
      <c r="AT840" s="118"/>
      <c r="AU840" s="119"/>
      <c r="AV840" s="122"/>
      <c r="AW840" s="122"/>
      <c r="AX840" s="122"/>
    </row>
    <row r="841" spans="45:50" x14ac:dyDescent="0.25">
      <c r="AS841" s="189"/>
      <c r="AT841" s="118"/>
      <c r="AU841" s="119"/>
      <c r="AV841" s="122"/>
      <c r="AW841" s="122"/>
      <c r="AX841" s="122"/>
    </row>
    <row r="842" spans="45:50" x14ac:dyDescent="0.25">
      <c r="AS842" s="189"/>
      <c r="AT842" s="118"/>
      <c r="AU842" s="119"/>
      <c r="AV842" s="122"/>
      <c r="AW842" s="122"/>
      <c r="AX842" s="122"/>
    </row>
    <row r="843" spans="45:50" x14ac:dyDescent="0.25">
      <c r="AS843" s="189"/>
      <c r="AT843" s="118"/>
      <c r="AU843" s="119"/>
      <c r="AV843" s="122"/>
      <c r="AW843" s="122"/>
      <c r="AX843" s="122"/>
    </row>
    <row r="844" spans="45:50" x14ac:dyDescent="0.25">
      <c r="AS844" s="189"/>
      <c r="AT844" s="118"/>
      <c r="AU844" s="119"/>
      <c r="AV844" s="122"/>
      <c r="AW844" s="122"/>
      <c r="AX844" s="122"/>
    </row>
    <row r="845" spans="45:50" x14ac:dyDescent="0.25">
      <c r="AS845" s="189"/>
      <c r="AT845" s="118"/>
      <c r="AU845" s="119"/>
      <c r="AV845" s="122"/>
      <c r="AW845" s="122"/>
      <c r="AX845" s="122"/>
    </row>
    <row r="846" spans="45:50" x14ac:dyDescent="0.25">
      <c r="AS846" s="189"/>
      <c r="AT846" s="118"/>
      <c r="AU846" s="119"/>
      <c r="AV846" s="122"/>
      <c r="AW846" s="122"/>
      <c r="AX846" s="122"/>
    </row>
    <row r="847" spans="45:50" x14ac:dyDescent="0.25">
      <c r="AS847" s="189"/>
      <c r="AT847" s="118"/>
      <c r="AU847" s="119"/>
      <c r="AV847" s="122"/>
      <c r="AW847" s="122"/>
      <c r="AX847" s="122"/>
    </row>
    <row r="848" spans="45:50" x14ac:dyDescent="0.25">
      <c r="AS848" s="189"/>
      <c r="AT848" s="118"/>
      <c r="AU848" s="119"/>
      <c r="AV848" s="122"/>
      <c r="AW848" s="122"/>
      <c r="AX848" s="122"/>
    </row>
    <row r="849" spans="45:50" x14ac:dyDescent="0.25">
      <c r="AS849" s="189"/>
      <c r="AT849" s="118"/>
      <c r="AU849" s="119"/>
      <c r="AV849" s="122"/>
      <c r="AW849" s="122"/>
      <c r="AX849" s="122"/>
    </row>
    <row r="850" spans="45:50" x14ac:dyDescent="0.25">
      <c r="AS850" s="189"/>
      <c r="AT850" s="118"/>
      <c r="AU850" s="119"/>
      <c r="AV850" s="122"/>
      <c r="AW850" s="122"/>
      <c r="AX850" s="122"/>
    </row>
    <row r="851" spans="45:50" x14ac:dyDescent="0.25">
      <c r="AS851" s="189"/>
      <c r="AT851" s="118"/>
      <c r="AU851" s="119"/>
      <c r="AV851" s="122"/>
      <c r="AW851" s="122"/>
      <c r="AX851" s="122"/>
    </row>
    <row r="852" spans="45:50" x14ac:dyDescent="0.25">
      <c r="AS852" s="189"/>
      <c r="AT852" s="118"/>
      <c r="AU852" s="119"/>
      <c r="AV852" s="122"/>
      <c r="AW852" s="122"/>
      <c r="AX852" s="122"/>
    </row>
    <row r="853" spans="45:50" x14ac:dyDescent="0.25">
      <c r="AS853" s="189"/>
      <c r="AT853" s="118"/>
      <c r="AU853" s="119"/>
      <c r="AV853" s="122"/>
      <c r="AW853" s="122"/>
      <c r="AX853" s="122"/>
    </row>
    <row r="854" spans="45:50" x14ac:dyDescent="0.25">
      <c r="AS854" s="189"/>
      <c r="AT854" s="13"/>
      <c r="AU854" s="14"/>
      <c r="AV854" s="122"/>
      <c r="AW854" s="122"/>
      <c r="AX854" s="122"/>
    </row>
    <row r="855" spans="45:50" x14ac:dyDescent="0.25">
      <c r="AS855" s="189"/>
      <c r="AT855" s="13"/>
      <c r="AU855" s="119"/>
      <c r="AV855" s="122"/>
      <c r="AW855" s="122"/>
      <c r="AX855" s="122"/>
    </row>
    <row r="856" spans="45:50" x14ac:dyDescent="0.25">
      <c r="AS856" s="189"/>
      <c r="AT856" s="13"/>
      <c r="AU856" s="119"/>
      <c r="AV856" s="122"/>
      <c r="AW856" s="122"/>
      <c r="AX856" s="122"/>
    </row>
    <row r="857" spans="45:50" x14ac:dyDescent="0.25">
      <c r="AS857" s="189"/>
      <c r="AT857" s="13"/>
      <c r="AU857" s="119"/>
      <c r="AV857" s="122"/>
      <c r="AW857" s="122"/>
      <c r="AX857" s="122"/>
    </row>
    <row r="858" spans="45:50" x14ac:dyDescent="0.25">
      <c r="AS858" s="189"/>
      <c r="AT858" s="13"/>
      <c r="AU858" s="119"/>
      <c r="AV858" s="122"/>
      <c r="AW858" s="122"/>
      <c r="AX858" s="122"/>
    </row>
    <row r="859" spans="45:50" x14ac:dyDescent="0.25">
      <c r="AS859" s="189"/>
      <c r="AT859" s="13"/>
      <c r="AU859" s="119"/>
      <c r="AV859" s="122"/>
      <c r="AW859" s="122"/>
      <c r="AX859" s="122"/>
    </row>
    <row r="860" spans="45:50" x14ac:dyDescent="0.25">
      <c r="AS860" s="189"/>
      <c r="AT860" s="13"/>
      <c r="AU860" s="119"/>
      <c r="AV860" s="122"/>
      <c r="AW860" s="122"/>
      <c r="AX860" s="122"/>
    </row>
    <row r="861" spans="45:50" x14ac:dyDescent="0.25">
      <c r="AS861" s="189"/>
      <c r="AT861" s="13"/>
      <c r="AU861" s="119"/>
      <c r="AV861" s="122"/>
      <c r="AW861" s="122"/>
      <c r="AX861" s="122"/>
    </row>
    <row r="862" spans="45:50" x14ac:dyDescent="0.25">
      <c r="AS862" s="189"/>
      <c r="AT862" s="13"/>
      <c r="AU862" s="119"/>
      <c r="AV862" s="122"/>
      <c r="AW862" s="122"/>
      <c r="AX862" s="122"/>
    </row>
    <row r="863" spans="45:50" x14ac:dyDescent="0.25">
      <c r="AS863" s="189"/>
      <c r="AT863" s="13"/>
      <c r="AU863" s="119"/>
      <c r="AV863" s="122"/>
      <c r="AW863" s="122"/>
      <c r="AX863" s="122"/>
    </row>
    <row r="864" spans="45:50" x14ac:dyDescent="0.25">
      <c r="AS864" s="189"/>
      <c r="AT864" s="13"/>
      <c r="AU864" s="119"/>
      <c r="AV864" s="122"/>
      <c r="AW864" s="122"/>
      <c r="AX864" s="122"/>
    </row>
    <row r="865" spans="45:50" x14ac:dyDescent="0.25">
      <c r="AS865" s="189"/>
      <c r="AT865" s="13"/>
      <c r="AU865" s="119"/>
      <c r="AV865" s="122"/>
      <c r="AW865" s="122"/>
      <c r="AX865" s="122"/>
    </row>
    <row r="866" spans="45:50" x14ac:dyDescent="0.25">
      <c r="AS866" s="189"/>
      <c r="AT866" s="13"/>
      <c r="AU866" s="119"/>
      <c r="AV866" s="122"/>
      <c r="AW866" s="122"/>
      <c r="AX866" s="122"/>
    </row>
    <row r="867" spans="45:50" x14ac:dyDescent="0.25">
      <c r="AS867" s="189"/>
      <c r="AT867" s="13"/>
      <c r="AU867" s="119"/>
      <c r="AV867" s="122"/>
      <c r="AW867" s="122"/>
      <c r="AX867" s="122"/>
    </row>
    <row r="868" spans="45:50" x14ac:dyDescent="0.25">
      <c r="AS868" s="189"/>
      <c r="AT868" s="13"/>
      <c r="AU868" s="119"/>
      <c r="AV868" s="122"/>
      <c r="AW868" s="122"/>
      <c r="AX868" s="122"/>
    </row>
    <row r="869" spans="45:50" x14ac:dyDescent="0.25">
      <c r="AS869" s="189"/>
      <c r="AT869" s="13"/>
      <c r="AU869" s="119"/>
      <c r="AV869" s="122"/>
      <c r="AW869" s="122"/>
      <c r="AX869" s="122"/>
    </row>
    <row r="870" spans="45:50" x14ac:dyDescent="0.25">
      <c r="AS870" s="189"/>
      <c r="AT870" s="13"/>
      <c r="AU870" s="119"/>
      <c r="AV870" s="122"/>
      <c r="AW870" s="122"/>
      <c r="AX870" s="122"/>
    </row>
    <row r="871" spans="45:50" x14ac:dyDescent="0.25">
      <c r="AS871" s="189"/>
      <c r="AT871" s="13"/>
      <c r="AU871" s="119"/>
      <c r="AV871" s="122"/>
      <c r="AW871" s="122"/>
      <c r="AX871" s="122"/>
    </row>
    <row r="872" spans="45:50" x14ac:dyDescent="0.25">
      <c r="AS872" s="189"/>
      <c r="AT872" s="13"/>
      <c r="AU872" s="119"/>
      <c r="AV872" s="122"/>
      <c r="AW872" s="122"/>
      <c r="AX872" s="122"/>
    </row>
    <row r="873" spans="45:50" x14ac:dyDescent="0.25">
      <c r="AS873" s="189"/>
      <c r="AT873" s="13"/>
      <c r="AU873" s="119"/>
      <c r="AV873" s="122"/>
      <c r="AW873" s="122"/>
      <c r="AX873" s="122"/>
    </row>
    <row r="874" spans="45:50" x14ac:dyDescent="0.25">
      <c r="AS874" s="189"/>
      <c r="AT874" s="13"/>
      <c r="AU874" s="119"/>
      <c r="AV874" s="122"/>
      <c r="AW874" s="122"/>
      <c r="AX874" s="122"/>
    </row>
  </sheetData>
  <mergeCells count="460">
    <mergeCell ref="B478:C478"/>
    <mergeCell ref="F478:G478"/>
    <mergeCell ref="B479:C479"/>
    <mergeCell ref="F479:G479"/>
    <mergeCell ref="E474:E475"/>
    <mergeCell ref="F474:G475"/>
    <mergeCell ref="B475:C475"/>
    <mergeCell ref="B476:C476"/>
    <mergeCell ref="F476:G476"/>
    <mergeCell ref="B477:C477"/>
    <mergeCell ref="F477:G477"/>
    <mergeCell ref="B470:C470"/>
    <mergeCell ref="B471:C471"/>
    <mergeCell ref="B472:C472"/>
    <mergeCell ref="B473:C473"/>
    <mergeCell ref="B474:C474"/>
    <mergeCell ref="D474:D475"/>
    <mergeCell ref="B463:C463"/>
    <mergeCell ref="B464:C464"/>
    <mergeCell ref="B465:C465"/>
    <mergeCell ref="A466:F466"/>
    <mergeCell ref="B467:C467"/>
    <mergeCell ref="B468:C468"/>
    <mergeCell ref="B457:C457"/>
    <mergeCell ref="B458:C458"/>
    <mergeCell ref="B459:C459"/>
    <mergeCell ref="B460:C460"/>
    <mergeCell ref="A461:G461"/>
    <mergeCell ref="B462:C462"/>
    <mergeCell ref="B448:C448"/>
    <mergeCell ref="F448:G448"/>
    <mergeCell ref="B449:C449"/>
    <mergeCell ref="F449:G449"/>
    <mergeCell ref="F450:G460"/>
    <mergeCell ref="B452:C452"/>
    <mergeCell ref="B453:C453"/>
    <mergeCell ref="B454:C454"/>
    <mergeCell ref="B455:C455"/>
    <mergeCell ref="B456:C456"/>
    <mergeCell ref="B442:C442"/>
    <mergeCell ref="B443:C443"/>
    <mergeCell ref="B444:C444"/>
    <mergeCell ref="B445:C445"/>
    <mergeCell ref="B446:C446"/>
    <mergeCell ref="A447:G447"/>
    <mergeCell ref="B436:C436"/>
    <mergeCell ref="B437:C437"/>
    <mergeCell ref="B438:C438"/>
    <mergeCell ref="B439:C439"/>
    <mergeCell ref="B440:C440"/>
    <mergeCell ref="B441:C441"/>
    <mergeCell ref="B430:C430"/>
    <mergeCell ref="B431:C431"/>
    <mergeCell ref="B432:C432"/>
    <mergeCell ref="B433:C433"/>
    <mergeCell ref="B434:C434"/>
    <mergeCell ref="B435:C435"/>
    <mergeCell ref="B424:C424"/>
    <mergeCell ref="B425:C425"/>
    <mergeCell ref="B426:C426"/>
    <mergeCell ref="B427:C427"/>
    <mergeCell ref="B428:C428"/>
    <mergeCell ref="B429:C429"/>
    <mergeCell ref="B418:C418"/>
    <mergeCell ref="B419:C419"/>
    <mergeCell ref="B420:C420"/>
    <mergeCell ref="B421:C421"/>
    <mergeCell ref="B422:C422"/>
    <mergeCell ref="B423:C423"/>
    <mergeCell ref="B412:C412"/>
    <mergeCell ref="B413:C413"/>
    <mergeCell ref="B414:C414"/>
    <mergeCell ref="B415:C415"/>
    <mergeCell ref="B416:C416"/>
    <mergeCell ref="B417:C417"/>
    <mergeCell ref="A406:G406"/>
    <mergeCell ref="B407:C407"/>
    <mergeCell ref="B408:C408"/>
    <mergeCell ref="B409:C409"/>
    <mergeCell ref="B410:C410"/>
    <mergeCell ref="B411:C411"/>
    <mergeCell ref="B400:C400"/>
    <mergeCell ref="B401:C401"/>
    <mergeCell ref="B402:C402"/>
    <mergeCell ref="B403:C403"/>
    <mergeCell ref="B404:C404"/>
    <mergeCell ref="B405:C405"/>
    <mergeCell ref="B393:C393"/>
    <mergeCell ref="F393:G393"/>
    <mergeCell ref="B394:C394"/>
    <mergeCell ref="F394:G394"/>
    <mergeCell ref="B395:C395"/>
    <mergeCell ref="F395:G405"/>
    <mergeCell ref="B396:C396"/>
    <mergeCell ref="B397:C397"/>
    <mergeCell ref="B398:C398"/>
    <mergeCell ref="B399:C399"/>
    <mergeCell ref="B387:C387"/>
    <mergeCell ref="B388:C388"/>
    <mergeCell ref="B389:C389"/>
    <mergeCell ref="B390:C390"/>
    <mergeCell ref="B391:C391"/>
    <mergeCell ref="A392:G392"/>
    <mergeCell ref="B381:C381"/>
    <mergeCell ref="B382:C382"/>
    <mergeCell ref="B383:C383"/>
    <mergeCell ref="B384:C384"/>
    <mergeCell ref="B385:C385"/>
    <mergeCell ref="B386:C386"/>
    <mergeCell ref="B374:C374"/>
    <mergeCell ref="B375:C375"/>
    <mergeCell ref="B376:C376"/>
    <mergeCell ref="B378:C378"/>
    <mergeCell ref="B379:C379"/>
    <mergeCell ref="B380:C380"/>
    <mergeCell ref="B368:C368"/>
    <mergeCell ref="B369:C369"/>
    <mergeCell ref="B370:C370"/>
    <mergeCell ref="B371:C371"/>
    <mergeCell ref="B372:C372"/>
    <mergeCell ref="B373:C373"/>
    <mergeCell ref="B361:C361"/>
    <mergeCell ref="B362:C362"/>
    <mergeCell ref="B363:C363"/>
    <mergeCell ref="B364:C364"/>
    <mergeCell ref="B366:C366"/>
    <mergeCell ref="B367:C367"/>
    <mergeCell ref="B355:C355"/>
    <mergeCell ref="B356:C356"/>
    <mergeCell ref="B357:C357"/>
    <mergeCell ref="B358:C358"/>
    <mergeCell ref="B359:C359"/>
    <mergeCell ref="B360:C360"/>
    <mergeCell ref="B349:C349"/>
    <mergeCell ref="A350:G350"/>
    <mergeCell ref="B351:C351"/>
    <mergeCell ref="B352:C352"/>
    <mergeCell ref="B353:C353"/>
    <mergeCell ref="B354:C354"/>
    <mergeCell ref="B342:C342"/>
    <mergeCell ref="B343:C343"/>
    <mergeCell ref="B345:C345"/>
    <mergeCell ref="B346:C346"/>
    <mergeCell ref="B347:C347"/>
    <mergeCell ref="B348:C348"/>
    <mergeCell ref="F338:G338"/>
    <mergeCell ref="B339:C339"/>
    <mergeCell ref="F339:G339"/>
    <mergeCell ref="B340:C340"/>
    <mergeCell ref="F340:G340"/>
    <mergeCell ref="B341:C341"/>
    <mergeCell ref="B333:C333"/>
    <mergeCell ref="B334:C334"/>
    <mergeCell ref="B335:C335"/>
    <mergeCell ref="B336:C336"/>
    <mergeCell ref="B337:C337"/>
    <mergeCell ref="B338:C338"/>
    <mergeCell ref="B327:C327"/>
    <mergeCell ref="B328:C328"/>
    <mergeCell ref="B329:C329"/>
    <mergeCell ref="B330:C330"/>
    <mergeCell ref="B331:C331"/>
    <mergeCell ref="B332:C332"/>
    <mergeCell ref="B321:C321"/>
    <mergeCell ref="B322:C322"/>
    <mergeCell ref="B323:C323"/>
    <mergeCell ref="B324:C324"/>
    <mergeCell ref="B325:C325"/>
    <mergeCell ref="B326:C326"/>
    <mergeCell ref="B315:C315"/>
    <mergeCell ref="B316:C316"/>
    <mergeCell ref="B317:C317"/>
    <mergeCell ref="B318:C318"/>
    <mergeCell ref="B319:C319"/>
    <mergeCell ref="B320:C320"/>
    <mergeCell ref="B309:C309"/>
    <mergeCell ref="B310:C310"/>
    <mergeCell ref="B311:C311"/>
    <mergeCell ref="B312:C312"/>
    <mergeCell ref="B313:C313"/>
    <mergeCell ref="B314:C314"/>
    <mergeCell ref="B302:C302"/>
    <mergeCell ref="B303:C303"/>
    <mergeCell ref="B304:C304"/>
    <mergeCell ref="B305:C305"/>
    <mergeCell ref="B306:C306"/>
    <mergeCell ref="B307:C307"/>
    <mergeCell ref="B256:C256"/>
    <mergeCell ref="B257:C257"/>
    <mergeCell ref="B258:C258"/>
    <mergeCell ref="B259:C259"/>
    <mergeCell ref="B260:C260"/>
    <mergeCell ref="B261:C261"/>
    <mergeCell ref="A250:G250"/>
    <mergeCell ref="B251:C251"/>
    <mergeCell ref="B252:C252"/>
    <mergeCell ref="B253:C253"/>
    <mergeCell ref="B254:C254"/>
    <mergeCell ref="B255:C255"/>
    <mergeCell ref="B244:C244"/>
    <mergeCell ref="B245:C245"/>
    <mergeCell ref="B246:C246"/>
    <mergeCell ref="B247:C247"/>
    <mergeCell ref="B248:C248"/>
    <mergeCell ref="B249:C249"/>
    <mergeCell ref="B237:C237"/>
    <mergeCell ref="B238:C238"/>
    <mergeCell ref="B240:C240"/>
    <mergeCell ref="A241:G241"/>
    <mergeCell ref="B242:C242"/>
    <mergeCell ref="B243:C243"/>
    <mergeCell ref="B229:C229"/>
    <mergeCell ref="F229:G229"/>
    <mergeCell ref="B230:C230"/>
    <mergeCell ref="F230:G240"/>
    <mergeCell ref="B231:C231"/>
    <mergeCell ref="B232:C232"/>
    <mergeCell ref="B233:C233"/>
    <mergeCell ref="B234:C234"/>
    <mergeCell ref="B235:C235"/>
    <mergeCell ref="B236:C236"/>
    <mergeCell ref="B224:C224"/>
    <mergeCell ref="B225:C225"/>
    <mergeCell ref="B226:C226"/>
    <mergeCell ref="B227:C227"/>
    <mergeCell ref="B228:C228"/>
    <mergeCell ref="F228:G228"/>
    <mergeCell ref="B218:C218"/>
    <mergeCell ref="B219:C219"/>
    <mergeCell ref="B220:C220"/>
    <mergeCell ref="B221:C221"/>
    <mergeCell ref="B222:C222"/>
    <mergeCell ref="B223:C223"/>
    <mergeCell ref="B212:C212"/>
    <mergeCell ref="B213:C213"/>
    <mergeCell ref="B214:C214"/>
    <mergeCell ref="B215:C215"/>
    <mergeCell ref="B216:C216"/>
    <mergeCell ref="B217:C217"/>
    <mergeCell ref="B206:C206"/>
    <mergeCell ref="A207:G207"/>
    <mergeCell ref="B208:C208"/>
    <mergeCell ref="B209:C209"/>
    <mergeCell ref="B210:C210"/>
    <mergeCell ref="B211:C211"/>
    <mergeCell ref="F196:G20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194:C194"/>
    <mergeCell ref="F194:G194"/>
    <mergeCell ref="B195:C195"/>
    <mergeCell ref="F195:G195"/>
    <mergeCell ref="B186:C186"/>
    <mergeCell ref="B187:C187"/>
    <mergeCell ref="B188:C188"/>
    <mergeCell ref="B189:C189"/>
    <mergeCell ref="B190:C190"/>
    <mergeCell ref="B191:C191"/>
    <mergeCell ref="B177:C177"/>
    <mergeCell ref="B178:C178"/>
    <mergeCell ref="F178:G193"/>
    <mergeCell ref="B179:C179"/>
    <mergeCell ref="B180:C180"/>
    <mergeCell ref="B181:C181"/>
    <mergeCell ref="B182:C182"/>
    <mergeCell ref="B183:C183"/>
    <mergeCell ref="B184:C184"/>
    <mergeCell ref="B185:C185"/>
    <mergeCell ref="B192:C192"/>
    <mergeCell ref="B193:C193"/>
    <mergeCell ref="B171:C171"/>
    <mergeCell ref="B172:C172"/>
    <mergeCell ref="B173:C173"/>
    <mergeCell ref="B174:C174"/>
    <mergeCell ref="B175:C175"/>
    <mergeCell ref="B176:C176"/>
    <mergeCell ref="B165:C165"/>
    <mergeCell ref="B166:C166"/>
    <mergeCell ref="B167:C167"/>
    <mergeCell ref="B168:C168"/>
    <mergeCell ref="B169:C169"/>
    <mergeCell ref="B170:C170"/>
    <mergeCell ref="B159:C159"/>
    <mergeCell ref="B160:C160"/>
    <mergeCell ref="B161:C161"/>
    <mergeCell ref="B162:C162"/>
    <mergeCell ref="B163:C163"/>
    <mergeCell ref="B164:C164"/>
    <mergeCell ref="B153:C153"/>
    <mergeCell ref="B154:C154"/>
    <mergeCell ref="B155:C155"/>
    <mergeCell ref="B156:C156"/>
    <mergeCell ref="B157:C157"/>
    <mergeCell ref="B158:C158"/>
    <mergeCell ref="B147:C147"/>
    <mergeCell ref="B148:C148"/>
    <mergeCell ref="B149:C149"/>
    <mergeCell ref="B150:C150"/>
    <mergeCell ref="B151:C151"/>
    <mergeCell ref="B152:C152"/>
    <mergeCell ref="B141:C141"/>
    <mergeCell ref="B142:C142"/>
    <mergeCell ref="B143:C143"/>
    <mergeCell ref="B144:C144"/>
    <mergeCell ref="B145:C145"/>
    <mergeCell ref="B146:C146"/>
    <mergeCell ref="B138:C138"/>
    <mergeCell ref="B139:C139"/>
    <mergeCell ref="B140:C140"/>
    <mergeCell ref="B128:C128"/>
    <mergeCell ref="B129:C129"/>
    <mergeCell ref="B130:C130"/>
    <mergeCell ref="B131:C131"/>
    <mergeCell ref="B132:C132"/>
    <mergeCell ref="B133:C133"/>
    <mergeCell ref="B119:C119"/>
    <mergeCell ref="F119:G136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34:C134"/>
    <mergeCell ref="B135:C135"/>
    <mergeCell ref="B136:C136"/>
    <mergeCell ref="B114:C114"/>
    <mergeCell ref="B115:C115"/>
    <mergeCell ref="B116:C116"/>
    <mergeCell ref="B117:C117"/>
    <mergeCell ref="F117:G117"/>
    <mergeCell ref="B118:C118"/>
    <mergeCell ref="F118:G118"/>
    <mergeCell ref="B108:C108"/>
    <mergeCell ref="B109:C109"/>
    <mergeCell ref="B110:C110"/>
    <mergeCell ref="B111:C111"/>
    <mergeCell ref="B112:C112"/>
    <mergeCell ref="B113:C113"/>
    <mergeCell ref="B102:C102"/>
    <mergeCell ref="B103:C103"/>
    <mergeCell ref="B104:C104"/>
    <mergeCell ref="B105:C105"/>
    <mergeCell ref="B106:C106"/>
    <mergeCell ref="B107:C107"/>
    <mergeCell ref="B96:C96"/>
    <mergeCell ref="B97:C97"/>
    <mergeCell ref="B98:C98"/>
    <mergeCell ref="B99:C99"/>
    <mergeCell ref="B100:C100"/>
    <mergeCell ref="B101:C101"/>
    <mergeCell ref="B90:C90"/>
    <mergeCell ref="B91:C91"/>
    <mergeCell ref="B92:C92"/>
    <mergeCell ref="B93:C93"/>
    <mergeCell ref="B94:C94"/>
    <mergeCell ref="B95:C95"/>
    <mergeCell ref="B84:C84"/>
    <mergeCell ref="B85:C85"/>
    <mergeCell ref="B86:C86"/>
    <mergeCell ref="B87:C87"/>
    <mergeCell ref="A88:G88"/>
    <mergeCell ref="B89:C89"/>
    <mergeCell ref="A73:G73"/>
    <mergeCell ref="B75:C75"/>
    <mergeCell ref="B76:C76"/>
    <mergeCell ref="B77:C77"/>
    <mergeCell ref="F77:G87"/>
    <mergeCell ref="B79:C79"/>
    <mergeCell ref="B80:C80"/>
    <mergeCell ref="B81:C81"/>
    <mergeCell ref="B82:C82"/>
    <mergeCell ref="B83:C83"/>
    <mergeCell ref="A69:B69"/>
    <mergeCell ref="F69:G69"/>
    <mergeCell ref="F70:G70"/>
    <mergeCell ref="B71:C71"/>
    <mergeCell ref="F71:G71"/>
    <mergeCell ref="B72:C72"/>
    <mergeCell ref="F72:G72"/>
    <mergeCell ref="B64:C64"/>
    <mergeCell ref="B65:C65"/>
    <mergeCell ref="B66:C66"/>
    <mergeCell ref="B67:C67"/>
    <mergeCell ref="A68:B68"/>
    <mergeCell ref="F68:G68"/>
    <mergeCell ref="B60:C60"/>
    <mergeCell ref="B61:C61"/>
    <mergeCell ref="B62:C62"/>
    <mergeCell ref="B63:C63"/>
    <mergeCell ref="B51:C51"/>
    <mergeCell ref="B52:C52"/>
    <mergeCell ref="B53:C53"/>
    <mergeCell ref="B54:C54"/>
    <mergeCell ref="B55:C55"/>
    <mergeCell ref="B56:C56"/>
    <mergeCell ref="B50:C50"/>
    <mergeCell ref="B38:C38"/>
    <mergeCell ref="B39:C39"/>
    <mergeCell ref="B40:C40"/>
    <mergeCell ref="B41:C41"/>
    <mergeCell ref="B42:C42"/>
    <mergeCell ref="B43:C43"/>
    <mergeCell ref="B57:C57"/>
    <mergeCell ref="B58:C58"/>
    <mergeCell ref="B28:C28"/>
    <mergeCell ref="B29:C29"/>
    <mergeCell ref="B30:C30"/>
    <mergeCell ref="B31:C31"/>
    <mergeCell ref="B44:C44"/>
    <mergeCell ref="B45:C45"/>
    <mergeCell ref="B46:C46"/>
    <mergeCell ref="B47:C47"/>
    <mergeCell ref="B48:C48"/>
    <mergeCell ref="B20:C20"/>
    <mergeCell ref="B21:C21"/>
    <mergeCell ref="B22:C22"/>
    <mergeCell ref="B23:C23"/>
    <mergeCell ref="B24:C24"/>
    <mergeCell ref="B25:C25"/>
    <mergeCell ref="F12:G12"/>
    <mergeCell ref="B13:C13"/>
    <mergeCell ref="F13:G13"/>
    <mergeCell ref="B14:C14"/>
    <mergeCell ref="F14:G58"/>
    <mergeCell ref="B15:C15"/>
    <mergeCell ref="B16:C16"/>
    <mergeCell ref="B17:C17"/>
    <mergeCell ref="B18:C18"/>
    <mergeCell ref="B19:C19"/>
    <mergeCell ref="B32:C32"/>
    <mergeCell ref="B33:C33"/>
    <mergeCell ref="B34:C34"/>
    <mergeCell ref="B35:C35"/>
    <mergeCell ref="B36:C36"/>
    <mergeCell ref="B37:C37"/>
    <mergeCell ref="B26:C26"/>
    <mergeCell ref="B27:C27"/>
    <mergeCell ref="A5:B5"/>
    <mergeCell ref="D5:E5"/>
    <mergeCell ref="F5:G5"/>
    <mergeCell ref="A6:B6"/>
    <mergeCell ref="D6:F6"/>
    <mergeCell ref="G6:G7"/>
    <mergeCell ref="A1:G1"/>
    <mergeCell ref="A2:B2"/>
    <mergeCell ref="F2:G2"/>
    <mergeCell ref="A3:B3"/>
    <mergeCell ref="F3:G3"/>
    <mergeCell ref="A4:B4"/>
    <mergeCell ref="F4:G4"/>
  </mergeCells>
  <dataValidations count="4">
    <dataValidation type="list" allowBlank="1" showInputMessage="1" showErrorMessage="1" sqref="F2:G2" xr:uid="{D0E9B335-7BE6-42D6-9BD0-286B46BD58B9}">
      <formula1>$AR$2:$AR$14</formula1>
    </dataValidation>
    <dataValidation type="list" allowBlank="1" showInputMessage="1" showErrorMessage="1" sqref="F3" xr:uid="{DDD7BF22-473B-411B-934B-2374CCE89F94}">
      <formula1>"""Select Year"",2018,2019,2020"</formula1>
    </dataValidation>
    <dataValidation type="list" allowBlank="1" showInputMessage="1" showErrorMessage="1" sqref="D3" xr:uid="{C5D8B72B-9EF1-4B2E-A1A4-39092FE2A740}">
      <formula1>DST</formula1>
    </dataValidation>
    <dataValidation type="list" allowBlank="1" showInputMessage="1" showErrorMessage="1" sqref="D2" xr:uid="{726BEAA0-6BAA-41B4-A078-1AE8139F687B}">
      <formula1>State</formula1>
    </dataValidation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Select from drop down" error="Select from drop down" promptTitle="Select option" prompt="&quot;Yes &quot; for Y_x000a_&quot;No&quot; for N" xr:uid="{2AC5185E-13D6-4985-8D1E-C6AEB8A33B62}">
          <x14:formula1>
            <xm:f>'E:\Monthly Report\Nov 2019 Monthly report\Mandsaur 07 Dec\[9.    DEIC Checklist- Nov. 2019.xlsx]Sheet2'!#REF!</xm:f>
          </x14:formula1>
          <xm:sqref>F60:G67 E339 F90:F116 F171:F177 F252:G337 F352:G390 E118 E394 F12 E476:E478 G90:G115 E72 F243:G247 F75:G76 E195 F209:G226 E229 G171:G176 F138:G169 F408:G446 F463:G465 F467:G472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A49A4-C744-4BB6-9CB3-F5F1FEE8CA59}">
  <dimension ref="A1:AX874"/>
  <sheetViews>
    <sheetView workbookViewId="0">
      <selection activeCell="D8" sqref="D8"/>
    </sheetView>
  </sheetViews>
  <sheetFormatPr defaultRowHeight="15.75" x14ac:dyDescent="0.25"/>
  <cols>
    <col min="1" max="1" width="19.85546875" style="124" customWidth="1"/>
    <col min="2" max="2" width="26" style="124" customWidth="1"/>
    <col min="3" max="3" width="19.7109375" style="124" customWidth="1"/>
    <col min="4" max="4" width="23.42578125" style="2" customWidth="1"/>
    <col min="5" max="5" width="28.28515625" style="2" customWidth="1"/>
    <col min="6" max="6" width="18.140625" style="2" customWidth="1"/>
    <col min="7" max="7" width="16.85546875" style="124" customWidth="1"/>
    <col min="8" max="11" width="9.140625" style="122"/>
    <col min="12" max="43" width="9.140625" style="124"/>
    <col min="44" max="44" width="9.140625" style="124" hidden="1" customWidth="1"/>
    <col min="45" max="45" width="18.140625" style="124" hidden="1" customWidth="1"/>
    <col min="46" max="46" width="20.42578125" style="124" hidden="1" customWidth="1"/>
    <col min="47" max="47" width="28.140625" style="124" hidden="1" customWidth="1"/>
    <col min="48" max="50" width="9.140625" style="124" hidden="1" customWidth="1"/>
    <col min="51" max="257" width="9.140625" style="124"/>
    <col min="258" max="258" width="19.5703125" style="124" customWidth="1"/>
    <col min="259" max="259" width="66.42578125" style="124" customWidth="1"/>
    <col min="260" max="260" width="11.28515625" style="124" customWidth="1"/>
    <col min="261" max="262" width="17" style="124" customWidth="1"/>
    <col min="263" max="513" width="9.140625" style="124"/>
    <col min="514" max="514" width="19.5703125" style="124" customWidth="1"/>
    <col min="515" max="515" width="66.42578125" style="124" customWidth="1"/>
    <col min="516" max="516" width="11.28515625" style="124" customWidth="1"/>
    <col min="517" max="518" width="17" style="124" customWidth="1"/>
    <col min="519" max="769" width="9.140625" style="124"/>
    <col min="770" max="770" width="19.5703125" style="124" customWidth="1"/>
    <col min="771" max="771" width="66.42578125" style="124" customWidth="1"/>
    <col min="772" max="772" width="11.28515625" style="124" customWidth="1"/>
    <col min="773" max="774" width="17" style="124" customWidth="1"/>
    <col min="775" max="1025" width="9.140625" style="124"/>
    <col min="1026" max="1026" width="19.5703125" style="124" customWidth="1"/>
    <col min="1027" max="1027" width="66.42578125" style="124" customWidth="1"/>
    <col min="1028" max="1028" width="11.28515625" style="124" customWidth="1"/>
    <col min="1029" max="1030" width="17" style="124" customWidth="1"/>
    <col min="1031" max="1281" width="9.140625" style="124"/>
    <col min="1282" max="1282" width="19.5703125" style="124" customWidth="1"/>
    <col min="1283" max="1283" width="66.42578125" style="124" customWidth="1"/>
    <col min="1284" max="1284" width="11.28515625" style="124" customWidth="1"/>
    <col min="1285" max="1286" width="17" style="124" customWidth="1"/>
    <col min="1287" max="1537" width="9.140625" style="124"/>
    <col min="1538" max="1538" width="19.5703125" style="124" customWidth="1"/>
    <col min="1539" max="1539" width="66.42578125" style="124" customWidth="1"/>
    <col min="1540" max="1540" width="11.28515625" style="124" customWidth="1"/>
    <col min="1541" max="1542" width="17" style="124" customWidth="1"/>
    <col min="1543" max="1793" width="9.140625" style="124"/>
    <col min="1794" max="1794" width="19.5703125" style="124" customWidth="1"/>
    <col min="1795" max="1795" width="66.42578125" style="124" customWidth="1"/>
    <col min="1796" max="1796" width="11.28515625" style="124" customWidth="1"/>
    <col min="1797" max="1798" width="17" style="124" customWidth="1"/>
    <col min="1799" max="2049" width="9.140625" style="124"/>
    <col min="2050" max="2050" width="19.5703125" style="124" customWidth="1"/>
    <col min="2051" max="2051" width="66.42578125" style="124" customWidth="1"/>
    <col min="2052" max="2052" width="11.28515625" style="124" customWidth="1"/>
    <col min="2053" max="2054" width="17" style="124" customWidth="1"/>
    <col min="2055" max="2305" width="9.140625" style="124"/>
    <col min="2306" max="2306" width="19.5703125" style="124" customWidth="1"/>
    <col min="2307" max="2307" width="66.42578125" style="124" customWidth="1"/>
    <col min="2308" max="2308" width="11.28515625" style="124" customWidth="1"/>
    <col min="2309" max="2310" width="17" style="124" customWidth="1"/>
    <col min="2311" max="2561" width="9.140625" style="124"/>
    <col min="2562" max="2562" width="19.5703125" style="124" customWidth="1"/>
    <col min="2563" max="2563" width="66.42578125" style="124" customWidth="1"/>
    <col min="2564" max="2564" width="11.28515625" style="124" customWidth="1"/>
    <col min="2565" max="2566" width="17" style="124" customWidth="1"/>
    <col min="2567" max="2817" width="9.140625" style="124"/>
    <col min="2818" max="2818" width="19.5703125" style="124" customWidth="1"/>
    <col min="2819" max="2819" width="66.42578125" style="124" customWidth="1"/>
    <col min="2820" max="2820" width="11.28515625" style="124" customWidth="1"/>
    <col min="2821" max="2822" width="17" style="124" customWidth="1"/>
    <col min="2823" max="3073" width="9.140625" style="124"/>
    <col min="3074" max="3074" width="19.5703125" style="124" customWidth="1"/>
    <col min="3075" max="3075" width="66.42578125" style="124" customWidth="1"/>
    <col min="3076" max="3076" width="11.28515625" style="124" customWidth="1"/>
    <col min="3077" max="3078" width="17" style="124" customWidth="1"/>
    <col min="3079" max="3329" width="9.140625" style="124"/>
    <col min="3330" max="3330" width="19.5703125" style="124" customWidth="1"/>
    <col min="3331" max="3331" width="66.42578125" style="124" customWidth="1"/>
    <col min="3332" max="3332" width="11.28515625" style="124" customWidth="1"/>
    <col min="3333" max="3334" width="17" style="124" customWidth="1"/>
    <col min="3335" max="3585" width="9.140625" style="124"/>
    <col min="3586" max="3586" width="19.5703125" style="124" customWidth="1"/>
    <col min="3587" max="3587" width="66.42578125" style="124" customWidth="1"/>
    <col min="3588" max="3588" width="11.28515625" style="124" customWidth="1"/>
    <col min="3589" max="3590" width="17" style="124" customWidth="1"/>
    <col min="3591" max="3841" width="9.140625" style="124"/>
    <col min="3842" max="3842" width="19.5703125" style="124" customWidth="1"/>
    <col min="3843" max="3843" width="66.42578125" style="124" customWidth="1"/>
    <col min="3844" max="3844" width="11.28515625" style="124" customWidth="1"/>
    <col min="3845" max="3846" width="17" style="124" customWidth="1"/>
    <col min="3847" max="4097" width="9.140625" style="124"/>
    <col min="4098" max="4098" width="19.5703125" style="124" customWidth="1"/>
    <col min="4099" max="4099" width="66.42578125" style="124" customWidth="1"/>
    <col min="4100" max="4100" width="11.28515625" style="124" customWidth="1"/>
    <col min="4101" max="4102" width="17" style="124" customWidth="1"/>
    <col min="4103" max="4353" width="9.140625" style="124"/>
    <col min="4354" max="4354" width="19.5703125" style="124" customWidth="1"/>
    <col min="4355" max="4355" width="66.42578125" style="124" customWidth="1"/>
    <col min="4356" max="4356" width="11.28515625" style="124" customWidth="1"/>
    <col min="4357" max="4358" width="17" style="124" customWidth="1"/>
    <col min="4359" max="4609" width="9.140625" style="124"/>
    <col min="4610" max="4610" width="19.5703125" style="124" customWidth="1"/>
    <col min="4611" max="4611" width="66.42578125" style="124" customWidth="1"/>
    <col min="4612" max="4612" width="11.28515625" style="124" customWidth="1"/>
    <col min="4613" max="4614" width="17" style="124" customWidth="1"/>
    <col min="4615" max="4865" width="9.140625" style="124"/>
    <col min="4866" max="4866" width="19.5703125" style="124" customWidth="1"/>
    <col min="4867" max="4867" width="66.42578125" style="124" customWidth="1"/>
    <col min="4868" max="4868" width="11.28515625" style="124" customWidth="1"/>
    <col min="4869" max="4870" width="17" style="124" customWidth="1"/>
    <col min="4871" max="5121" width="9.140625" style="124"/>
    <col min="5122" max="5122" width="19.5703125" style="124" customWidth="1"/>
    <col min="5123" max="5123" width="66.42578125" style="124" customWidth="1"/>
    <col min="5124" max="5124" width="11.28515625" style="124" customWidth="1"/>
    <col min="5125" max="5126" width="17" style="124" customWidth="1"/>
    <col min="5127" max="5377" width="9.140625" style="124"/>
    <col min="5378" max="5378" width="19.5703125" style="124" customWidth="1"/>
    <col min="5379" max="5379" width="66.42578125" style="124" customWidth="1"/>
    <col min="5380" max="5380" width="11.28515625" style="124" customWidth="1"/>
    <col min="5381" max="5382" width="17" style="124" customWidth="1"/>
    <col min="5383" max="5633" width="9.140625" style="124"/>
    <col min="5634" max="5634" width="19.5703125" style="124" customWidth="1"/>
    <col min="5635" max="5635" width="66.42578125" style="124" customWidth="1"/>
    <col min="5636" max="5636" width="11.28515625" style="124" customWidth="1"/>
    <col min="5637" max="5638" width="17" style="124" customWidth="1"/>
    <col min="5639" max="5889" width="9.140625" style="124"/>
    <col min="5890" max="5890" width="19.5703125" style="124" customWidth="1"/>
    <col min="5891" max="5891" width="66.42578125" style="124" customWidth="1"/>
    <col min="5892" max="5892" width="11.28515625" style="124" customWidth="1"/>
    <col min="5893" max="5894" width="17" style="124" customWidth="1"/>
    <col min="5895" max="6145" width="9.140625" style="124"/>
    <col min="6146" max="6146" width="19.5703125" style="124" customWidth="1"/>
    <col min="6147" max="6147" width="66.42578125" style="124" customWidth="1"/>
    <col min="6148" max="6148" width="11.28515625" style="124" customWidth="1"/>
    <col min="6149" max="6150" width="17" style="124" customWidth="1"/>
    <col min="6151" max="6401" width="9.140625" style="124"/>
    <col min="6402" max="6402" width="19.5703125" style="124" customWidth="1"/>
    <col min="6403" max="6403" width="66.42578125" style="124" customWidth="1"/>
    <col min="6404" max="6404" width="11.28515625" style="124" customWidth="1"/>
    <col min="6405" max="6406" width="17" style="124" customWidth="1"/>
    <col min="6407" max="6657" width="9.140625" style="124"/>
    <col min="6658" max="6658" width="19.5703125" style="124" customWidth="1"/>
    <col min="6659" max="6659" width="66.42578125" style="124" customWidth="1"/>
    <col min="6660" max="6660" width="11.28515625" style="124" customWidth="1"/>
    <col min="6661" max="6662" width="17" style="124" customWidth="1"/>
    <col min="6663" max="6913" width="9.140625" style="124"/>
    <col min="6914" max="6914" width="19.5703125" style="124" customWidth="1"/>
    <col min="6915" max="6915" width="66.42578125" style="124" customWidth="1"/>
    <col min="6916" max="6916" width="11.28515625" style="124" customWidth="1"/>
    <col min="6917" max="6918" width="17" style="124" customWidth="1"/>
    <col min="6919" max="7169" width="9.140625" style="124"/>
    <col min="7170" max="7170" width="19.5703125" style="124" customWidth="1"/>
    <col min="7171" max="7171" width="66.42578125" style="124" customWidth="1"/>
    <col min="7172" max="7172" width="11.28515625" style="124" customWidth="1"/>
    <col min="7173" max="7174" width="17" style="124" customWidth="1"/>
    <col min="7175" max="7425" width="9.140625" style="124"/>
    <col min="7426" max="7426" width="19.5703125" style="124" customWidth="1"/>
    <col min="7427" max="7427" width="66.42578125" style="124" customWidth="1"/>
    <col min="7428" max="7428" width="11.28515625" style="124" customWidth="1"/>
    <col min="7429" max="7430" width="17" style="124" customWidth="1"/>
    <col min="7431" max="7681" width="9.140625" style="124"/>
    <col min="7682" max="7682" width="19.5703125" style="124" customWidth="1"/>
    <col min="7683" max="7683" width="66.42578125" style="124" customWidth="1"/>
    <col min="7684" max="7684" width="11.28515625" style="124" customWidth="1"/>
    <col min="7685" max="7686" width="17" style="124" customWidth="1"/>
    <col min="7687" max="7937" width="9.140625" style="124"/>
    <col min="7938" max="7938" width="19.5703125" style="124" customWidth="1"/>
    <col min="7939" max="7939" width="66.42578125" style="124" customWidth="1"/>
    <col min="7940" max="7940" width="11.28515625" style="124" customWidth="1"/>
    <col min="7941" max="7942" width="17" style="124" customWidth="1"/>
    <col min="7943" max="8193" width="9.140625" style="124"/>
    <col min="8194" max="8194" width="19.5703125" style="124" customWidth="1"/>
    <col min="8195" max="8195" width="66.42578125" style="124" customWidth="1"/>
    <col min="8196" max="8196" width="11.28515625" style="124" customWidth="1"/>
    <col min="8197" max="8198" width="17" style="124" customWidth="1"/>
    <col min="8199" max="8449" width="9.140625" style="124"/>
    <col min="8450" max="8450" width="19.5703125" style="124" customWidth="1"/>
    <col min="8451" max="8451" width="66.42578125" style="124" customWidth="1"/>
    <col min="8452" max="8452" width="11.28515625" style="124" customWidth="1"/>
    <col min="8453" max="8454" width="17" style="124" customWidth="1"/>
    <col min="8455" max="8705" width="9.140625" style="124"/>
    <col min="8706" max="8706" width="19.5703125" style="124" customWidth="1"/>
    <col min="8707" max="8707" width="66.42578125" style="124" customWidth="1"/>
    <col min="8708" max="8708" width="11.28515625" style="124" customWidth="1"/>
    <col min="8709" max="8710" width="17" style="124" customWidth="1"/>
    <col min="8711" max="8961" width="9.140625" style="124"/>
    <col min="8962" max="8962" width="19.5703125" style="124" customWidth="1"/>
    <col min="8963" max="8963" width="66.42578125" style="124" customWidth="1"/>
    <col min="8964" max="8964" width="11.28515625" style="124" customWidth="1"/>
    <col min="8965" max="8966" width="17" style="124" customWidth="1"/>
    <col min="8967" max="9217" width="9.140625" style="124"/>
    <col min="9218" max="9218" width="19.5703125" style="124" customWidth="1"/>
    <col min="9219" max="9219" width="66.42578125" style="124" customWidth="1"/>
    <col min="9220" max="9220" width="11.28515625" style="124" customWidth="1"/>
    <col min="9221" max="9222" width="17" style="124" customWidth="1"/>
    <col min="9223" max="9473" width="9.140625" style="124"/>
    <col min="9474" max="9474" width="19.5703125" style="124" customWidth="1"/>
    <col min="9475" max="9475" width="66.42578125" style="124" customWidth="1"/>
    <col min="9476" max="9476" width="11.28515625" style="124" customWidth="1"/>
    <col min="9477" max="9478" width="17" style="124" customWidth="1"/>
    <col min="9479" max="9729" width="9.140625" style="124"/>
    <col min="9730" max="9730" width="19.5703125" style="124" customWidth="1"/>
    <col min="9731" max="9731" width="66.42578125" style="124" customWidth="1"/>
    <col min="9732" max="9732" width="11.28515625" style="124" customWidth="1"/>
    <col min="9733" max="9734" width="17" style="124" customWidth="1"/>
    <col min="9735" max="9985" width="9.140625" style="124"/>
    <col min="9986" max="9986" width="19.5703125" style="124" customWidth="1"/>
    <col min="9987" max="9987" width="66.42578125" style="124" customWidth="1"/>
    <col min="9988" max="9988" width="11.28515625" style="124" customWidth="1"/>
    <col min="9989" max="9990" width="17" style="124" customWidth="1"/>
    <col min="9991" max="10241" width="9.140625" style="124"/>
    <col min="10242" max="10242" width="19.5703125" style="124" customWidth="1"/>
    <col min="10243" max="10243" width="66.42578125" style="124" customWidth="1"/>
    <col min="10244" max="10244" width="11.28515625" style="124" customWidth="1"/>
    <col min="10245" max="10246" width="17" style="124" customWidth="1"/>
    <col min="10247" max="10497" width="9.140625" style="124"/>
    <col min="10498" max="10498" width="19.5703125" style="124" customWidth="1"/>
    <col min="10499" max="10499" width="66.42578125" style="124" customWidth="1"/>
    <col min="10500" max="10500" width="11.28515625" style="124" customWidth="1"/>
    <col min="10501" max="10502" width="17" style="124" customWidth="1"/>
    <col min="10503" max="10753" width="9.140625" style="124"/>
    <col min="10754" max="10754" width="19.5703125" style="124" customWidth="1"/>
    <col min="10755" max="10755" width="66.42578125" style="124" customWidth="1"/>
    <col min="10756" max="10756" width="11.28515625" style="124" customWidth="1"/>
    <col min="10757" max="10758" width="17" style="124" customWidth="1"/>
    <col min="10759" max="11009" width="9.140625" style="124"/>
    <col min="11010" max="11010" width="19.5703125" style="124" customWidth="1"/>
    <col min="11011" max="11011" width="66.42578125" style="124" customWidth="1"/>
    <col min="11012" max="11012" width="11.28515625" style="124" customWidth="1"/>
    <col min="11013" max="11014" width="17" style="124" customWidth="1"/>
    <col min="11015" max="11265" width="9.140625" style="124"/>
    <col min="11266" max="11266" width="19.5703125" style="124" customWidth="1"/>
    <col min="11267" max="11267" width="66.42578125" style="124" customWidth="1"/>
    <col min="11268" max="11268" width="11.28515625" style="124" customWidth="1"/>
    <col min="11269" max="11270" width="17" style="124" customWidth="1"/>
    <col min="11271" max="11521" width="9.140625" style="124"/>
    <col min="11522" max="11522" width="19.5703125" style="124" customWidth="1"/>
    <col min="11523" max="11523" width="66.42578125" style="124" customWidth="1"/>
    <col min="11524" max="11524" width="11.28515625" style="124" customWidth="1"/>
    <col min="11525" max="11526" width="17" style="124" customWidth="1"/>
    <col min="11527" max="11777" width="9.140625" style="124"/>
    <col min="11778" max="11778" width="19.5703125" style="124" customWidth="1"/>
    <col min="11779" max="11779" width="66.42578125" style="124" customWidth="1"/>
    <col min="11780" max="11780" width="11.28515625" style="124" customWidth="1"/>
    <col min="11781" max="11782" width="17" style="124" customWidth="1"/>
    <col min="11783" max="12033" width="9.140625" style="124"/>
    <col min="12034" max="12034" width="19.5703125" style="124" customWidth="1"/>
    <col min="12035" max="12035" width="66.42578125" style="124" customWidth="1"/>
    <col min="12036" max="12036" width="11.28515625" style="124" customWidth="1"/>
    <col min="12037" max="12038" width="17" style="124" customWidth="1"/>
    <col min="12039" max="12289" width="9.140625" style="124"/>
    <col min="12290" max="12290" width="19.5703125" style="124" customWidth="1"/>
    <col min="12291" max="12291" width="66.42578125" style="124" customWidth="1"/>
    <col min="12292" max="12292" width="11.28515625" style="124" customWidth="1"/>
    <col min="12293" max="12294" width="17" style="124" customWidth="1"/>
    <col min="12295" max="12545" width="9.140625" style="124"/>
    <col min="12546" max="12546" width="19.5703125" style="124" customWidth="1"/>
    <col min="12547" max="12547" width="66.42578125" style="124" customWidth="1"/>
    <col min="12548" max="12548" width="11.28515625" style="124" customWidth="1"/>
    <col min="12549" max="12550" width="17" style="124" customWidth="1"/>
    <col min="12551" max="12801" width="9.140625" style="124"/>
    <col min="12802" max="12802" width="19.5703125" style="124" customWidth="1"/>
    <col min="12803" max="12803" width="66.42578125" style="124" customWidth="1"/>
    <col min="12804" max="12804" width="11.28515625" style="124" customWidth="1"/>
    <col min="12805" max="12806" width="17" style="124" customWidth="1"/>
    <col min="12807" max="13057" width="9.140625" style="124"/>
    <col min="13058" max="13058" width="19.5703125" style="124" customWidth="1"/>
    <col min="13059" max="13059" width="66.42578125" style="124" customWidth="1"/>
    <col min="13060" max="13060" width="11.28515625" style="124" customWidth="1"/>
    <col min="13061" max="13062" width="17" style="124" customWidth="1"/>
    <col min="13063" max="13313" width="9.140625" style="124"/>
    <col min="13314" max="13314" width="19.5703125" style="124" customWidth="1"/>
    <col min="13315" max="13315" width="66.42578125" style="124" customWidth="1"/>
    <col min="13316" max="13316" width="11.28515625" style="124" customWidth="1"/>
    <col min="13317" max="13318" width="17" style="124" customWidth="1"/>
    <col min="13319" max="13569" width="9.140625" style="124"/>
    <col min="13570" max="13570" width="19.5703125" style="124" customWidth="1"/>
    <col min="13571" max="13571" width="66.42578125" style="124" customWidth="1"/>
    <col min="13572" max="13572" width="11.28515625" style="124" customWidth="1"/>
    <col min="13573" max="13574" width="17" style="124" customWidth="1"/>
    <col min="13575" max="13825" width="9.140625" style="124"/>
    <col min="13826" max="13826" width="19.5703125" style="124" customWidth="1"/>
    <col min="13827" max="13827" width="66.42578125" style="124" customWidth="1"/>
    <col min="13828" max="13828" width="11.28515625" style="124" customWidth="1"/>
    <col min="13829" max="13830" width="17" style="124" customWidth="1"/>
    <col min="13831" max="14081" width="9.140625" style="124"/>
    <col min="14082" max="14082" width="19.5703125" style="124" customWidth="1"/>
    <col min="14083" max="14083" width="66.42578125" style="124" customWidth="1"/>
    <col min="14084" max="14084" width="11.28515625" style="124" customWidth="1"/>
    <col min="14085" max="14086" width="17" style="124" customWidth="1"/>
    <col min="14087" max="14337" width="9.140625" style="124"/>
    <col min="14338" max="14338" width="19.5703125" style="124" customWidth="1"/>
    <col min="14339" max="14339" width="66.42578125" style="124" customWidth="1"/>
    <col min="14340" max="14340" width="11.28515625" style="124" customWidth="1"/>
    <col min="14341" max="14342" width="17" style="124" customWidth="1"/>
    <col min="14343" max="14593" width="9.140625" style="124"/>
    <col min="14594" max="14594" width="19.5703125" style="124" customWidth="1"/>
    <col min="14595" max="14595" width="66.42578125" style="124" customWidth="1"/>
    <col min="14596" max="14596" width="11.28515625" style="124" customWidth="1"/>
    <col min="14597" max="14598" width="17" style="124" customWidth="1"/>
    <col min="14599" max="14849" width="9.140625" style="124"/>
    <col min="14850" max="14850" width="19.5703125" style="124" customWidth="1"/>
    <col min="14851" max="14851" width="66.42578125" style="124" customWidth="1"/>
    <col min="14852" max="14852" width="11.28515625" style="124" customWidth="1"/>
    <col min="14853" max="14854" width="17" style="124" customWidth="1"/>
    <col min="14855" max="15105" width="9.140625" style="124"/>
    <col min="15106" max="15106" width="19.5703125" style="124" customWidth="1"/>
    <col min="15107" max="15107" width="66.42578125" style="124" customWidth="1"/>
    <col min="15108" max="15108" width="11.28515625" style="124" customWidth="1"/>
    <col min="15109" max="15110" width="17" style="124" customWidth="1"/>
    <col min="15111" max="15361" width="9.140625" style="124"/>
    <col min="15362" max="15362" width="19.5703125" style="124" customWidth="1"/>
    <col min="15363" max="15363" width="66.42578125" style="124" customWidth="1"/>
    <col min="15364" max="15364" width="11.28515625" style="124" customWidth="1"/>
    <col min="15365" max="15366" width="17" style="124" customWidth="1"/>
    <col min="15367" max="15617" width="9.140625" style="124"/>
    <col min="15618" max="15618" width="19.5703125" style="124" customWidth="1"/>
    <col min="15619" max="15619" width="66.42578125" style="124" customWidth="1"/>
    <col min="15620" max="15620" width="11.28515625" style="124" customWidth="1"/>
    <col min="15621" max="15622" width="17" style="124" customWidth="1"/>
    <col min="15623" max="15873" width="9.140625" style="124"/>
    <col min="15874" max="15874" width="19.5703125" style="124" customWidth="1"/>
    <col min="15875" max="15875" width="66.42578125" style="124" customWidth="1"/>
    <col min="15876" max="15876" width="11.28515625" style="124" customWidth="1"/>
    <col min="15877" max="15878" width="17" style="124" customWidth="1"/>
    <col min="15879" max="16129" width="9.140625" style="124"/>
    <col min="16130" max="16130" width="19.5703125" style="124" customWidth="1"/>
    <col min="16131" max="16131" width="66.42578125" style="124" customWidth="1"/>
    <col min="16132" max="16132" width="11.28515625" style="124" customWidth="1"/>
    <col min="16133" max="16134" width="17" style="124" customWidth="1"/>
    <col min="16135" max="16384" width="9.140625" style="124"/>
  </cols>
  <sheetData>
    <row r="1" spans="1:50" ht="18.75" x14ac:dyDescent="0.25">
      <c r="A1" s="872" t="s">
        <v>912</v>
      </c>
      <c r="B1" s="893"/>
      <c r="C1" s="893"/>
      <c r="D1" s="893"/>
      <c r="E1" s="893"/>
      <c r="F1" s="893"/>
      <c r="G1" s="893"/>
      <c r="L1" s="122"/>
      <c r="M1" s="122"/>
      <c r="N1" s="122"/>
      <c r="AS1" s="189"/>
      <c r="AT1" s="122" t="s">
        <v>198</v>
      </c>
      <c r="AU1" s="122" t="s">
        <v>199</v>
      </c>
      <c r="AV1" s="122"/>
      <c r="AW1" s="122" t="s">
        <v>198</v>
      </c>
      <c r="AX1" s="122" t="s">
        <v>199</v>
      </c>
    </row>
    <row r="2" spans="1:50" ht="19.5" x14ac:dyDescent="0.25">
      <c r="A2" s="881" t="s">
        <v>51</v>
      </c>
      <c r="B2" s="882"/>
      <c r="C2" s="47"/>
      <c r="D2" s="15" t="s">
        <v>240</v>
      </c>
      <c r="E2" s="165" t="s">
        <v>898</v>
      </c>
      <c r="F2" s="874" t="s">
        <v>910</v>
      </c>
      <c r="G2" s="874"/>
      <c r="L2" s="122"/>
      <c r="M2" s="122"/>
      <c r="N2" s="122"/>
      <c r="AR2" s="122" t="s">
        <v>899</v>
      </c>
      <c r="AS2" s="122" t="s">
        <v>200</v>
      </c>
      <c r="AT2" s="118" t="s">
        <v>201</v>
      </c>
      <c r="AU2" s="119" t="s">
        <v>202</v>
      </c>
      <c r="AV2" s="122"/>
      <c r="AW2" s="122"/>
      <c r="AX2" s="122">
        <f ca="1">SUM(OFFSET(AT1,MATCH($D2,$AT:$AT,0)-1,1,COUNTIF($AT:$AT,$D2),1))</f>
        <v>0</v>
      </c>
    </row>
    <row r="3" spans="1:50" ht="18.75" x14ac:dyDescent="0.25">
      <c r="A3" s="883" t="s">
        <v>52</v>
      </c>
      <c r="B3" s="884"/>
      <c r="C3" s="48" t="s">
        <v>1491</v>
      </c>
      <c r="D3" s="16"/>
      <c r="E3" s="166" t="s">
        <v>1315</v>
      </c>
      <c r="F3" s="874">
        <v>2019</v>
      </c>
      <c r="G3" s="874"/>
      <c r="L3" s="122"/>
      <c r="M3" s="122"/>
      <c r="N3" s="122"/>
      <c r="AR3" s="124" t="s">
        <v>900</v>
      </c>
      <c r="AS3" s="122" t="s">
        <v>201</v>
      </c>
      <c r="AT3" s="118" t="s">
        <v>201</v>
      </c>
      <c r="AU3" s="119" t="s">
        <v>203</v>
      </c>
      <c r="AV3" s="122"/>
      <c r="AW3" s="122"/>
      <c r="AX3" s="122"/>
    </row>
    <row r="4" spans="1:50" ht="31.5" x14ac:dyDescent="0.25">
      <c r="A4" s="877" t="s">
        <v>54</v>
      </c>
      <c r="B4" s="878"/>
      <c r="C4" s="49"/>
      <c r="D4" s="123"/>
      <c r="E4" s="156" t="s">
        <v>1358</v>
      </c>
      <c r="F4" s="875"/>
      <c r="G4" s="875"/>
      <c r="L4" s="122"/>
      <c r="M4" s="122"/>
      <c r="N4" s="122"/>
      <c r="AR4" s="124" t="s">
        <v>901</v>
      </c>
      <c r="AS4" s="122" t="s">
        <v>204</v>
      </c>
      <c r="AT4" s="118" t="s">
        <v>201</v>
      </c>
      <c r="AU4" s="119" t="s">
        <v>205</v>
      </c>
      <c r="AV4" s="122"/>
      <c r="AW4" s="122"/>
      <c r="AX4" s="122"/>
    </row>
    <row r="5" spans="1:50" ht="18.75" x14ac:dyDescent="0.25">
      <c r="A5" s="678" t="s">
        <v>1359</v>
      </c>
      <c r="B5" s="679"/>
      <c r="C5" s="153"/>
      <c r="D5" s="678" t="s">
        <v>1338</v>
      </c>
      <c r="E5" s="679"/>
      <c r="F5" s="827"/>
      <c r="G5" s="827"/>
      <c r="L5" s="122"/>
      <c r="M5" s="122"/>
      <c r="N5" s="122"/>
      <c r="AR5" s="124" t="s">
        <v>902</v>
      </c>
      <c r="AS5" s="122" t="s">
        <v>206</v>
      </c>
      <c r="AT5" s="125" t="s">
        <v>204</v>
      </c>
      <c r="AU5" s="126" t="s">
        <v>207</v>
      </c>
      <c r="AV5" s="122"/>
      <c r="AW5" s="122"/>
      <c r="AX5" s="122"/>
    </row>
    <row r="6" spans="1:50" ht="18.75" x14ac:dyDescent="0.25">
      <c r="A6" s="678" t="s">
        <v>1325</v>
      </c>
      <c r="B6" s="679"/>
      <c r="C6" s="128"/>
      <c r="D6" s="889" t="s">
        <v>1344</v>
      </c>
      <c r="E6" s="889"/>
      <c r="F6" s="889"/>
      <c r="G6" s="826" t="s">
        <v>1329</v>
      </c>
      <c r="L6" s="122"/>
      <c r="M6" s="122"/>
      <c r="N6" s="122"/>
      <c r="AR6" s="124" t="s">
        <v>903</v>
      </c>
      <c r="AS6" s="122" t="s">
        <v>208</v>
      </c>
      <c r="AT6" s="125" t="s">
        <v>204</v>
      </c>
      <c r="AU6" s="126" t="s">
        <v>209</v>
      </c>
      <c r="AV6" s="122"/>
      <c r="AW6" s="122"/>
      <c r="AX6" s="122"/>
    </row>
    <row r="7" spans="1:50" ht="47.25" x14ac:dyDescent="0.25">
      <c r="A7" s="157" t="s">
        <v>1339</v>
      </c>
      <c r="B7" s="174" t="s">
        <v>1355</v>
      </c>
      <c r="C7" s="174" t="s">
        <v>1330</v>
      </c>
      <c r="D7" s="174" t="s">
        <v>1326</v>
      </c>
      <c r="E7" s="174" t="s">
        <v>1327</v>
      </c>
      <c r="F7" s="174" t="s">
        <v>1328</v>
      </c>
      <c r="G7" s="826"/>
      <c r="L7" s="122"/>
      <c r="M7" s="122"/>
      <c r="N7" s="122"/>
      <c r="AR7" s="124" t="s">
        <v>904</v>
      </c>
      <c r="AS7" s="122" t="s">
        <v>210</v>
      </c>
      <c r="AT7" s="125" t="s">
        <v>204</v>
      </c>
      <c r="AU7" s="126" t="s">
        <v>211</v>
      </c>
      <c r="AV7" s="122"/>
      <c r="AW7" s="122"/>
      <c r="AX7" s="122"/>
    </row>
    <row r="8" spans="1:50" x14ac:dyDescent="0.25">
      <c r="A8" s="158" t="s">
        <v>1340</v>
      </c>
      <c r="B8" s="131"/>
      <c r="C8" s="131"/>
      <c r="D8" s="130"/>
      <c r="E8" s="130"/>
      <c r="F8" s="175"/>
      <c r="G8" s="175"/>
      <c r="L8" s="122"/>
      <c r="M8" s="122"/>
      <c r="N8" s="122"/>
      <c r="AR8" s="124" t="s">
        <v>905</v>
      </c>
      <c r="AS8" s="122" t="s">
        <v>212</v>
      </c>
      <c r="AT8" s="125" t="s">
        <v>204</v>
      </c>
      <c r="AU8" s="126" t="s">
        <v>213</v>
      </c>
      <c r="AV8" s="122"/>
      <c r="AW8" s="122"/>
      <c r="AX8" s="122"/>
    </row>
    <row r="9" spans="1:50" x14ac:dyDescent="0.25">
      <c r="A9" s="158" t="s">
        <v>1341</v>
      </c>
      <c r="B9" s="131"/>
      <c r="C9" s="131"/>
      <c r="D9" s="130"/>
      <c r="E9" s="130"/>
      <c r="F9" s="175"/>
      <c r="G9" s="175"/>
      <c r="L9" s="122"/>
      <c r="M9" s="122"/>
      <c r="N9" s="122"/>
      <c r="AR9" s="124" t="s">
        <v>906</v>
      </c>
      <c r="AS9" s="122" t="s">
        <v>214</v>
      </c>
      <c r="AT9" s="125" t="s">
        <v>204</v>
      </c>
      <c r="AU9" s="126" t="s">
        <v>215</v>
      </c>
      <c r="AV9" s="122"/>
      <c r="AW9" s="122"/>
      <c r="AX9" s="122"/>
    </row>
    <row r="10" spans="1:50" ht="18.75" x14ac:dyDescent="0.25">
      <c r="A10" s="158" t="s">
        <v>1342</v>
      </c>
      <c r="B10" s="128"/>
      <c r="C10" s="128"/>
      <c r="D10" s="130"/>
      <c r="E10" s="130"/>
      <c r="F10" s="175"/>
      <c r="G10" s="175"/>
      <c r="L10" s="122"/>
      <c r="M10" s="122"/>
      <c r="N10" s="122"/>
      <c r="AR10" s="124" t="s">
        <v>907</v>
      </c>
      <c r="AS10" s="122" t="s">
        <v>216</v>
      </c>
      <c r="AT10" s="125" t="s">
        <v>204</v>
      </c>
      <c r="AU10" s="126" t="s">
        <v>217</v>
      </c>
      <c r="AV10" s="122"/>
      <c r="AW10" s="122"/>
      <c r="AX10" s="122"/>
    </row>
    <row r="11" spans="1:50" ht="18.75" x14ac:dyDescent="0.25">
      <c r="A11" s="49" t="s">
        <v>1343</v>
      </c>
      <c r="B11" s="49"/>
      <c r="C11" s="49"/>
      <c r="D11" s="123"/>
      <c r="E11" s="123"/>
      <c r="F11" s="162"/>
      <c r="G11" s="162"/>
      <c r="L11" s="122"/>
      <c r="M11" s="122"/>
      <c r="N11" s="122"/>
      <c r="AR11" s="124" t="s">
        <v>908</v>
      </c>
      <c r="AS11" s="122" t="s">
        <v>218</v>
      </c>
      <c r="AT11" s="125" t="s">
        <v>204</v>
      </c>
      <c r="AU11" s="126" t="s">
        <v>219</v>
      </c>
      <c r="AV11" s="122"/>
      <c r="AW11" s="122"/>
      <c r="AX11" s="122"/>
    </row>
    <row r="12" spans="1:50" x14ac:dyDescent="0.25">
      <c r="A12" s="152" t="s">
        <v>76</v>
      </c>
      <c r="B12" s="190" t="s">
        <v>0</v>
      </c>
      <c r="C12" s="190"/>
      <c r="D12" s="191"/>
      <c r="E12" s="192"/>
      <c r="F12" s="832" t="s">
        <v>197</v>
      </c>
      <c r="G12" s="894"/>
      <c r="AR12" s="124" t="s">
        <v>909</v>
      </c>
      <c r="AS12" s="122" t="s">
        <v>220</v>
      </c>
      <c r="AT12" s="125" t="s">
        <v>204</v>
      </c>
      <c r="AU12" s="126" t="s">
        <v>221</v>
      </c>
      <c r="AV12" s="122"/>
      <c r="AW12" s="122"/>
      <c r="AX12" s="122"/>
    </row>
    <row r="13" spans="1:50" ht="31.5" x14ac:dyDescent="0.25">
      <c r="A13" s="53"/>
      <c r="B13" s="830" t="s">
        <v>1357</v>
      </c>
      <c r="C13" s="831"/>
      <c r="D13" s="19" t="s">
        <v>53</v>
      </c>
      <c r="E13" s="19" t="s">
        <v>1313</v>
      </c>
      <c r="F13" s="885"/>
      <c r="G13" s="895"/>
      <c r="AR13" s="124" t="s">
        <v>910</v>
      </c>
      <c r="AS13" s="122" t="s">
        <v>222</v>
      </c>
      <c r="AT13" s="125" t="s">
        <v>204</v>
      </c>
      <c r="AU13" s="126" t="s">
        <v>223</v>
      </c>
      <c r="AV13" s="122"/>
      <c r="AW13" s="122"/>
      <c r="AX13" s="122"/>
    </row>
    <row r="14" spans="1:50" x14ac:dyDescent="0.25">
      <c r="A14" s="54">
        <v>1.1000000000000001</v>
      </c>
      <c r="B14" s="821" t="s">
        <v>1316</v>
      </c>
      <c r="C14" s="822"/>
      <c r="D14" s="19"/>
      <c r="E14" s="19"/>
      <c r="F14" s="887"/>
      <c r="G14" s="896"/>
      <c r="AR14" s="124" t="s">
        <v>911</v>
      </c>
      <c r="AS14" s="122" t="s">
        <v>224</v>
      </c>
      <c r="AT14" s="125" t="s">
        <v>204</v>
      </c>
      <c r="AU14" s="126" t="s">
        <v>225</v>
      </c>
      <c r="AV14" s="122"/>
      <c r="AW14" s="122"/>
      <c r="AX14" s="122"/>
    </row>
    <row r="15" spans="1:50" x14ac:dyDescent="0.25">
      <c r="A15" s="55" t="s">
        <v>66</v>
      </c>
      <c r="B15" s="816" t="s">
        <v>1082</v>
      </c>
      <c r="C15" s="817"/>
      <c r="D15" s="19"/>
      <c r="E15" s="19"/>
      <c r="F15" s="887"/>
      <c r="G15" s="896"/>
      <c r="AS15" s="122" t="s">
        <v>226</v>
      </c>
      <c r="AT15" s="125" t="s">
        <v>204</v>
      </c>
      <c r="AU15" s="8" t="s">
        <v>227</v>
      </c>
      <c r="AV15" s="122"/>
      <c r="AW15" s="122"/>
      <c r="AX15" s="122"/>
    </row>
    <row r="16" spans="1:50" x14ac:dyDescent="0.25">
      <c r="A16" s="56" t="s">
        <v>67</v>
      </c>
      <c r="B16" s="816" t="s">
        <v>958</v>
      </c>
      <c r="C16" s="817"/>
      <c r="D16" s="19"/>
      <c r="E16" s="19"/>
      <c r="F16" s="887"/>
      <c r="G16" s="896"/>
      <c r="AS16" s="122" t="s">
        <v>228</v>
      </c>
      <c r="AT16" s="125" t="s">
        <v>204</v>
      </c>
      <c r="AU16" s="126" t="s">
        <v>229</v>
      </c>
      <c r="AV16" s="122"/>
      <c r="AW16" s="122"/>
      <c r="AX16" s="122"/>
    </row>
    <row r="17" spans="1:50" x14ac:dyDescent="0.25">
      <c r="A17" s="56" t="s">
        <v>68</v>
      </c>
      <c r="B17" s="816" t="s">
        <v>3</v>
      </c>
      <c r="C17" s="817"/>
      <c r="D17" s="20"/>
      <c r="E17" s="21"/>
      <c r="F17" s="887"/>
      <c r="G17" s="896"/>
      <c r="AS17" s="122" t="s">
        <v>230</v>
      </c>
      <c r="AT17" s="125" t="s">
        <v>204</v>
      </c>
      <c r="AU17" s="126" t="s">
        <v>231</v>
      </c>
      <c r="AV17" s="122"/>
      <c r="AW17" s="122"/>
      <c r="AX17" s="122"/>
    </row>
    <row r="18" spans="1:50" x14ac:dyDescent="0.25">
      <c r="A18" s="172" t="s">
        <v>959</v>
      </c>
      <c r="B18" s="818" t="s">
        <v>4</v>
      </c>
      <c r="C18" s="817"/>
      <c r="D18" s="21"/>
      <c r="E18" s="21"/>
      <c r="F18" s="887"/>
      <c r="G18" s="896"/>
      <c r="AS18" s="122" t="s">
        <v>232</v>
      </c>
      <c r="AT18" s="118" t="s">
        <v>206</v>
      </c>
      <c r="AU18" s="119" t="s">
        <v>233</v>
      </c>
      <c r="AV18" s="122"/>
      <c r="AW18" s="122"/>
      <c r="AX18" s="122"/>
    </row>
    <row r="19" spans="1:50" x14ac:dyDescent="0.25">
      <c r="A19" s="54">
        <v>1.2</v>
      </c>
      <c r="B19" s="821" t="s">
        <v>1317</v>
      </c>
      <c r="C19" s="822"/>
      <c r="D19" s="21"/>
      <c r="E19" s="21"/>
      <c r="F19" s="887"/>
      <c r="G19" s="896"/>
      <c r="AS19" s="122" t="s">
        <v>234</v>
      </c>
      <c r="AT19" s="118" t="s">
        <v>206</v>
      </c>
      <c r="AU19" s="119" t="s">
        <v>235</v>
      </c>
      <c r="AV19" s="122"/>
      <c r="AW19" s="122"/>
      <c r="AX19" s="122"/>
    </row>
    <row r="20" spans="1:50" x14ac:dyDescent="0.25">
      <c r="A20" s="55" t="s">
        <v>66</v>
      </c>
      <c r="B20" s="816" t="s">
        <v>1082</v>
      </c>
      <c r="C20" s="817"/>
      <c r="D20" s="21"/>
      <c r="E20" s="21"/>
      <c r="F20" s="887"/>
      <c r="G20" s="896"/>
      <c r="AS20" s="122" t="s">
        <v>236</v>
      </c>
      <c r="AT20" s="118" t="s">
        <v>206</v>
      </c>
      <c r="AU20" s="119" t="s">
        <v>237</v>
      </c>
      <c r="AV20" s="122"/>
      <c r="AW20" s="122"/>
      <c r="AX20" s="122"/>
    </row>
    <row r="21" spans="1:50" x14ac:dyDescent="0.25">
      <c r="A21" s="56" t="s">
        <v>67</v>
      </c>
      <c r="B21" s="816" t="s">
        <v>958</v>
      </c>
      <c r="C21" s="817"/>
      <c r="D21" s="21"/>
      <c r="E21" s="21"/>
      <c r="F21" s="887"/>
      <c r="G21" s="896"/>
      <c r="AS21" s="122" t="s">
        <v>238</v>
      </c>
      <c r="AT21" s="118" t="s">
        <v>206</v>
      </c>
      <c r="AU21" s="119" t="s">
        <v>239</v>
      </c>
      <c r="AV21" s="122"/>
      <c r="AW21" s="122"/>
      <c r="AX21" s="122"/>
    </row>
    <row r="22" spans="1:50" x14ac:dyDescent="0.25">
      <c r="A22" s="56" t="s">
        <v>68</v>
      </c>
      <c r="B22" s="816" t="s">
        <v>3</v>
      </c>
      <c r="C22" s="817"/>
      <c r="D22" s="21"/>
      <c r="E22" s="21"/>
      <c r="F22" s="887"/>
      <c r="G22" s="896"/>
      <c r="AS22" s="122" t="s">
        <v>240</v>
      </c>
      <c r="AT22" s="118" t="s">
        <v>206</v>
      </c>
      <c r="AU22" s="119" t="s">
        <v>241</v>
      </c>
      <c r="AV22" s="122"/>
      <c r="AW22" s="122"/>
      <c r="AX22" s="122"/>
    </row>
    <row r="23" spans="1:50" x14ac:dyDescent="0.25">
      <c r="A23" s="172" t="s">
        <v>959</v>
      </c>
      <c r="B23" s="818" t="s">
        <v>4</v>
      </c>
      <c r="C23" s="817"/>
      <c r="D23" s="21"/>
      <c r="E23" s="21"/>
      <c r="F23" s="887"/>
      <c r="G23" s="896"/>
      <c r="AS23" s="122" t="s">
        <v>242</v>
      </c>
      <c r="AT23" s="118" t="s">
        <v>206</v>
      </c>
      <c r="AU23" s="119" t="s">
        <v>243</v>
      </c>
      <c r="AV23" s="122"/>
      <c r="AW23" s="122"/>
      <c r="AX23" s="122"/>
    </row>
    <row r="24" spans="1:50" x14ac:dyDescent="0.25">
      <c r="A24" s="54">
        <v>1.3</v>
      </c>
      <c r="B24" s="821" t="s">
        <v>1318</v>
      </c>
      <c r="C24" s="822"/>
      <c r="D24" s="21"/>
      <c r="E24" s="21"/>
      <c r="F24" s="887"/>
      <c r="G24" s="896"/>
      <c r="AS24" s="122" t="s">
        <v>244</v>
      </c>
      <c r="AT24" s="118" t="s">
        <v>206</v>
      </c>
      <c r="AU24" s="119" t="s">
        <v>245</v>
      </c>
      <c r="AV24" s="122"/>
      <c r="AW24" s="122"/>
      <c r="AX24" s="122"/>
    </row>
    <row r="25" spans="1:50" x14ac:dyDescent="0.25">
      <c r="A25" s="55" t="s">
        <v>66</v>
      </c>
      <c r="B25" s="816" t="s">
        <v>1082</v>
      </c>
      <c r="C25" s="817"/>
      <c r="D25" s="21"/>
      <c r="E25" s="21"/>
      <c r="F25" s="887"/>
      <c r="G25" s="896"/>
      <c r="AS25" s="122" t="s">
        <v>246</v>
      </c>
      <c r="AT25" s="118" t="s">
        <v>206</v>
      </c>
      <c r="AU25" s="119" t="s">
        <v>247</v>
      </c>
      <c r="AV25" s="122"/>
      <c r="AW25" s="122"/>
      <c r="AX25" s="122"/>
    </row>
    <row r="26" spans="1:50" x14ac:dyDescent="0.25">
      <c r="A26" s="56" t="s">
        <v>67</v>
      </c>
      <c r="B26" s="816" t="s">
        <v>958</v>
      </c>
      <c r="C26" s="817"/>
      <c r="D26" s="21"/>
      <c r="E26" s="21"/>
      <c r="F26" s="887"/>
      <c r="G26" s="896"/>
      <c r="AS26" s="122" t="s">
        <v>248</v>
      </c>
      <c r="AT26" s="118" t="s">
        <v>206</v>
      </c>
      <c r="AU26" s="119" t="s">
        <v>249</v>
      </c>
      <c r="AV26" s="122"/>
      <c r="AW26" s="122"/>
      <c r="AX26" s="122"/>
    </row>
    <row r="27" spans="1:50" x14ac:dyDescent="0.25">
      <c r="A27" s="56" t="s">
        <v>68</v>
      </c>
      <c r="B27" s="816" t="s">
        <v>3</v>
      </c>
      <c r="C27" s="817"/>
      <c r="D27" s="21"/>
      <c r="E27" s="21"/>
      <c r="F27" s="887"/>
      <c r="G27" s="896"/>
      <c r="AS27" s="122" t="s">
        <v>250</v>
      </c>
      <c r="AT27" s="118" t="s">
        <v>206</v>
      </c>
      <c r="AU27" s="119" t="s">
        <v>251</v>
      </c>
      <c r="AV27" s="122"/>
      <c r="AW27" s="122"/>
      <c r="AX27" s="122"/>
    </row>
    <row r="28" spans="1:50" x14ac:dyDescent="0.25">
      <c r="A28" s="172" t="s">
        <v>959</v>
      </c>
      <c r="B28" s="818" t="s">
        <v>4</v>
      </c>
      <c r="C28" s="817"/>
      <c r="D28" s="21"/>
      <c r="E28" s="21"/>
      <c r="F28" s="887"/>
      <c r="G28" s="896"/>
      <c r="AS28" s="122" t="s">
        <v>252</v>
      </c>
      <c r="AT28" s="118" t="s">
        <v>206</v>
      </c>
      <c r="AU28" s="119" t="s">
        <v>254</v>
      </c>
      <c r="AV28" s="122"/>
      <c r="AW28" s="122"/>
      <c r="AX28" s="122"/>
    </row>
    <row r="29" spans="1:50" x14ac:dyDescent="0.25">
      <c r="A29" s="54">
        <v>1.4</v>
      </c>
      <c r="B29" s="821" t="s">
        <v>1319</v>
      </c>
      <c r="C29" s="822"/>
      <c r="D29" s="21"/>
      <c r="E29" s="21"/>
      <c r="F29" s="887"/>
      <c r="G29" s="896"/>
      <c r="AS29" s="122" t="s">
        <v>255</v>
      </c>
      <c r="AT29" s="118" t="s">
        <v>206</v>
      </c>
      <c r="AU29" s="119" t="s">
        <v>256</v>
      </c>
      <c r="AV29" s="122"/>
      <c r="AW29" s="122"/>
      <c r="AX29" s="122"/>
    </row>
    <row r="30" spans="1:50" x14ac:dyDescent="0.25">
      <c r="A30" s="55" t="s">
        <v>66</v>
      </c>
      <c r="B30" s="816" t="s">
        <v>1082</v>
      </c>
      <c r="C30" s="817"/>
      <c r="D30" s="21"/>
      <c r="E30" s="21"/>
      <c r="F30" s="887"/>
      <c r="G30" s="896"/>
      <c r="AS30" s="122" t="s">
        <v>253</v>
      </c>
      <c r="AT30" s="118" t="s">
        <v>206</v>
      </c>
      <c r="AU30" s="119" t="s">
        <v>258</v>
      </c>
      <c r="AV30" s="122"/>
      <c r="AW30" s="122"/>
      <c r="AX30" s="122"/>
    </row>
    <row r="31" spans="1:50" x14ac:dyDescent="0.25">
      <c r="A31" s="56" t="s">
        <v>67</v>
      </c>
      <c r="B31" s="816" t="s">
        <v>958</v>
      </c>
      <c r="C31" s="817"/>
      <c r="D31" s="21"/>
      <c r="E31" s="21"/>
      <c r="F31" s="887"/>
      <c r="G31" s="896"/>
      <c r="AS31" s="122" t="s">
        <v>259</v>
      </c>
      <c r="AT31" s="118" t="s">
        <v>206</v>
      </c>
      <c r="AU31" s="119" t="s">
        <v>260</v>
      </c>
      <c r="AV31" s="122"/>
      <c r="AW31" s="122"/>
      <c r="AX31" s="122"/>
    </row>
    <row r="32" spans="1:50" x14ac:dyDescent="0.25">
      <c r="A32" s="56" t="s">
        <v>68</v>
      </c>
      <c r="B32" s="816" t="s">
        <v>3</v>
      </c>
      <c r="C32" s="817"/>
      <c r="D32" s="21"/>
      <c r="E32" s="21"/>
      <c r="F32" s="887"/>
      <c r="G32" s="896"/>
      <c r="AS32" s="122" t="s">
        <v>257</v>
      </c>
      <c r="AT32" s="118" t="s">
        <v>236</v>
      </c>
      <c r="AU32" s="119" t="s">
        <v>496</v>
      </c>
      <c r="AV32" s="122"/>
      <c r="AW32" s="122"/>
      <c r="AX32" s="122"/>
    </row>
    <row r="33" spans="1:50" x14ac:dyDescent="0.25">
      <c r="A33" s="172" t="s">
        <v>959</v>
      </c>
      <c r="B33" s="818" t="s">
        <v>4</v>
      </c>
      <c r="C33" s="817"/>
      <c r="D33" s="21"/>
      <c r="E33" s="21"/>
      <c r="F33" s="887"/>
      <c r="G33" s="896"/>
      <c r="AS33" s="122" t="s">
        <v>263</v>
      </c>
      <c r="AT33" s="118" t="s">
        <v>236</v>
      </c>
      <c r="AU33" s="119" t="s">
        <v>497</v>
      </c>
      <c r="AV33" s="122"/>
      <c r="AW33" s="122"/>
      <c r="AX33" s="122"/>
    </row>
    <row r="34" spans="1:50" x14ac:dyDescent="0.25">
      <c r="A34" s="159">
        <v>1.5</v>
      </c>
      <c r="B34" s="890" t="s">
        <v>1331</v>
      </c>
      <c r="C34" s="822"/>
      <c r="D34" s="134"/>
      <c r="E34" s="135"/>
      <c r="F34" s="887"/>
      <c r="G34" s="896"/>
      <c r="AS34" s="124" t="s">
        <v>261</v>
      </c>
      <c r="AT34" s="118" t="s">
        <v>236</v>
      </c>
      <c r="AU34" s="119" t="s">
        <v>498</v>
      </c>
      <c r="AV34" s="122"/>
      <c r="AW34" s="122"/>
      <c r="AX34" s="122"/>
    </row>
    <row r="35" spans="1:50" x14ac:dyDescent="0.25">
      <c r="A35" s="159" t="s">
        <v>1345</v>
      </c>
      <c r="B35" s="891" t="s">
        <v>1332</v>
      </c>
      <c r="C35" s="892"/>
      <c r="D35" s="134"/>
      <c r="E35" s="135"/>
      <c r="F35" s="887"/>
      <c r="G35" s="896"/>
      <c r="AS35" s="124" t="s">
        <v>1354</v>
      </c>
      <c r="AT35" s="118" t="s">
        <v>236</v>
      </c>
      <c r="AU35" s="119" t="s">
        <v>499</v>
      </c>
      <c r="AV35" s="122"/>
      <c r="AW35" s="122"/>
      <c r="AX35" s="122"/>
    </row>
    <row r="36" spans="1:50" x14ac:dyDescent="0.25">
      <c r="A36" s="160" t="s">
        <v>1346</v>
      </c>
      <c r="B36" s="819" t="s">
        <v>1082</v>
      </c>
      <c r="C36" s="820"/>
      <c r="D36" s="133"/>
      <c r="E36" s="133"/>
      <c r="F36" s="887"/>
      <c r="G36" s="896"/>
      <c r="AS36" s="122" t="s">
        <v>264</v>
      </c>
      <c r="AT36" s="118" t="s">
        <v>236</v>
      </c>
      <c r="AU36" s="119" t="s">
        <v>500</v>
      </c>
      <c r="AV36" s="122"/>
      <c r="AW36" s="122"/>
      <c r="AX36" s="122"/>
    </row>
    <row r="37" spans="1:50" x14ac:dyDescent="0.25">
      <c r="A37" s="160" t="s">
        <v>1347</v>
      </c>
      <c r="B37" s="819" t="s">
        <v>958</v>
      </c>
      <c r="C37" s="820"/>
      <c r="D37" s="133"/>
      <c r="E37" s="133"/>
      <c r="F37" s="887"/>
      <c r="G37" s="896"/>
      <c r="AS37" s="122" t="s">
        <v>265</v>
      </c>
      <c r="AT37" s="118" t="s">
        <v>238</v>
      </c>
      <c r="AU37" s="119" t="s">
        <v>238</v>
      </c>
      <c r="AV37" s="122"/>
      <c r="AW37" s="122"/>
      <c r="AX37" s="122"/>
    </row>
    <row r="38" spans="1:50" x14ac:dyDescent="0.25">
      <c r="A38" s="160" t="s">
        <v>1348</v>
      </c>
      <c r="B38" s="819" t="s">
        <v>3</v>
      </c>
      <c r="C38" s="820"/>
      <c r="D38" s="133"/>
      <c r="E38" s="133"/>
      <c r="F38" s="887"/>
      <c r="G38" s="896"/>
      <c r="AS38" s="122" t="s">
        <v>266</v>
      </c>
      <c r="AT38" s="118" t="s">
        <v>240</v>
      </c>
      <c r="AU38" s="119" t="s">
        <v>501</v>
      </c>
      <c r="AV38" s="122"/>
      <c r="AW38" s="122"/>
      <c r="AX38" s="122"/>
    </row>
    <row r="39" spans="1:50" x14ac:dyDescent="0.25">
      <c r="A39" s="160" t="s">
        <v>1349</v>
      </c>
      <c r="B39" s="819" t="s">
        <v>4</v>
      </c>
      <c r="C39" s="820"/>
      <c r="D39" s="133"/>
      <c r="E39" s="133"/>
      <c r="F39" s="887"/>
      <c r="G39" s="896"/>
      <c r="AS39" s="122"/>
      <c r="AT39" s="118" t="s">
        <v>240</v>
      </c>
      <c r="AU39" s="119" t="s">
        <v>502</v>
      </c>
      <c r="AV39" s="122"/>
      <c r="AW39" s="122"/>
      <c r="AX39" s="122"/>
    </row>
    <row r="40" spans="1:50" x14ac:dyDescent="0.25">
      <c r="A40" s="161" t="s">
        <v>1350</v>
      </c>
      <c r="B40" s="828" t="s">
        <v>1333</v>
      </c>
      <c r="C40" s="829"/>
      <c r="D40" s="133"/>
      <c r="E40" s="133"/>
      <c r="F40" s="887"/>
      <c r="G40" s="896"/>
      <c r="AS40" s="122"/>
      <c r="AT40" s="118" t="s">
        <v>240</v>
      </c>
      <c r="AU40" s="119" t="s">
        <v>503</v>
      </c>
      <c r="AV40" s="122"/>
      <c r="AW40" s="122"/>
      <c r="AX40" s="122"/>
    </row>
    <row r="41" spans="1:50" x14ac:dyDescent="0.25">
      <c r="A41" s="160" t="s">
        <v>1351</v>
      </c>
      <c r="B41" s="819" t="s">
        <v>1082</v>
      </c>
      <c r="C41" s="820"/>
      <c r="D41" s="133"/>
      <c r="E41" s="133"/>
      <c r="F41" s="887"/>
      <c r="G41" s="896"/>
      <c r="AS41" s="122"/>
      <c r="AT41" s="118" t="s">
        <v>240</v>
      </c>
      <c r="AU41" s="119" t="s">
        <v>504</v>
      </c>
      <c r="AV41" s="122"/>
      <c r="AW41" s="122"/>
      <c r="AX41" s="122"/>
    </row>
    <row r="42" spans="1:50" x14ac:dyDescent="0.25">
      <c r="A42" s="160" t="s">
        <v>1352</v>
      </c>
      <c r="B42" s="819" t="s">
        <v>958</v>
      </c>
      <c r="C42" s="820"/>
      <c r="D42" s="133"/>
      <c r="E42" s="133"/>
      <c r="F42" s="887"/>
      <c r="G42" s="896"/>
      <c r="AS42" s="122"/>
      <c r="AT42" s="118" t="s">
        <v>240</v>
      </c>
      <c r="AU42" s="119" t="s">
        <v>505</v>
      </c>
      <c r="AV42" s="122"/>
      <c r="AW42" s="122"/>
      <c r="AX42" s="122"/>
    </row>
    <row r="43" spans="1:50" x14ac:dyDescent="0.25">
      <c r="A43" s="160" t="s">
        <v>1353</v>
      </c>
      <c r="B43" s="819" t="s">
        <v>3</v>
      </c>
      <c r="C43" s="820"/>
      <c r="D43" s="133"/>
      <c r="E43" s="133"/>
      <c r="F43" s="887"/>
      <c r="G43" s="896"/>
      <c r="AS43" s="122"/>
      <c r="AT43" s="118" t="s">
        <v>208</v>
      </c>
      <c r="AU43" s="119" t="s">
        <v>267</v>
      </c>
      <c r="AV43" s="122"/>
      <c r="AW43" s="122"/>
      <c r="AX43" s="122"/>
    </row>
    <row r="44" spans="1:50" x14ac:dyDescent="0.25">
      <c r="A44" s="54">
        <v>1.6</v>
      </c>
      <c r="B44" s="821" t="s">
        <v>1320</v>
      </c>
      <c r="C44" s="822"/>
      <c r="D44" s="21"/>
      <c r="E44" s="21"/>
      <c r="F44" s="887"/>
      <c r="G44" s="896"/>
      <c r="AS44" s="122"/>
      <c r="AT44" s="118" t="s">
        <v>208</v>
      </c>
      <c r="AU44" s="119" t="s">
        <v>268</v>
      </c>
      <c r="AV44" s="122"/>
      <c r="AW44" s="122"/>
      <c r="AX44" s="122"/>
    </row>
    <row r="45" spans="1:50" x14ac:dyDescent="0.25">
      <c r="A45" s="55" t="s">
        <v>66</v>
      </c>
      <c r="B45" s="816" t="s">
        <v>1082</v>
      </c>
      <c r="C45" s="817"/>
      <c r="D45" s="21"/>
      <c r="E45" s="21"/>
      <c r="F45" s="887"/>
      <c r="G45" s="896"/>
      <c r="AS45" s="122"/>
      <c r="AT45" s="118" t="s">
        <v>208</v>
      </c>
      <c r="AU45" s="119" t="s">
        <v>269</v>
      </c>
      <c r="AV45" s="122"/>
      <c r="AW45" s="122"/>
      <c r="AX45" s="122"/>
    </row>
    <row r="46" spans="1:50" x14ac:dyDescent="0.25">
      <c r="A46" s="56" t="s">
        <v>67</v>
      </c>
      <c r="B46" s="816" t="s">
        <v>958</v>
      </c>
      <c r="C46" s="817"/>
      <c r="D46" s="21"/>
      <c r="E46" s="21"/>
      <c r="F46" s="887"/>
      <c r="G46" s="896"/>
      <c r="AS46" s="122"/>
      <c r="AT46" s="118" t="s">
        <v>208</v>
      </c>
      <c r="AU46" s="119" t="s">
        <v>270</v>
      </c>
      <c r="AV46" s="122"/>
      <c r="AW46" s="122"/>
      <c r="AX46" s="122"/>
    </row>
    <row r="47" spans="1:50" x14ac:dyDescent="0.25">
      <c r="A47" s="56" t="s">
        <v>68</v>
      </c>
      <c r="B47" s="816" t="s">
        <v>3</v>
      </c>
      <c r="C47" s="817"/>
      <c r="D47" s="21"/>
      <c r="E47" s="21"/>
      <c r="F47" s="887"/>
      <c r="G47" s="896"/>
      <c r="AS47" s="122"/>
      <c r="AT47" s="118" t="s">
        <v>208</v>
      </c>
      <c r="AU47" s="119" t="s">
        <v>271</v>
      </c>
      <c r="AV47" s="122"/>
      <c r="AW47" s="122"/>
      <c r="AX47" s="122"/>
    </row>
    <row r="48" spans="1:50" x14ac:dyDescent="0.25">
      <c r="A48" s="172" t="s">
        <v>959</v>
      </c>
      <c r="B48" s="818" t="s">
        <v>4</v>
      </c>
      <c r="C48" s="817"/>
      <c r="D48" s="21"/>
      <c r="E48" s="21"/>
      <c r="F48" s="887"/>
      <c r="G48" s="896"/>
      <c r="AS48" s="122"/>
      <c r="AT48" s="118" t="s">
        <v>208</v>
      </c>
      <c r="AU48" s="119" t="s">
        <v>272</v>
      </c>
      <c r="AV48" s="122"/>
      <c r="AW48" s="122"/>
      <c r="AX48" s="122"/>
    </row>
    <row r="49" spans="1:50" x14ac:dyDescent="0.25">
      <c r="A49" s="54">
        <v>2</v>
      </c>
      <c r="B49" s="58" t="s">
        <v>5</v>
      </c>
      <c r="C49" s="58"/>
      <c r="D49" s="22"/>
      <c r="E49" s="21"/>
      <c r="F49" s="887"/>
      <c r="G49" s="896"/>
      <c r="AT49" s="118" t="s">
        <v>208</v>
      </c>
      <c r="AU49" s="119" t="s">
        <v>273</v>
      </c>
      <c r="AV49" s="122"/>
      <c r="AW49" s="122"/>
      <c r="AX49" s="122"/>
    </row>
    <row r="50" spans="1:50" x14ac:dyDescent="0.25">
      <c r="A50" s="55" t="s">
        <v>66</v>
      </c>
      <c r="B50" s="811" t="s">
        <v>1082</v>
      </c>
      <c r="C50" s="812"/>
      <c r="D50" s="23"/>
      <c r="E50" s="23"/>
      <c r="F50" s="887"/>
      <c r="G50" s="896"/>
      <c r="AT50" s="118" t="s">
        <v>208</v>
      </c>
      <c r="AU50" s="119" t="s">
        <v>274</v>
      </c>
      <c r="AV50" s="122"/>
      <c r="AW50" s="122"/>
      <c r="AX50" s="122"/>
    </row>
    <row r="51" spans="1:50" x14ac:dyDescent="0.25">
      <c r="A51" s="56" t="s">
        <v>67</v>
      </c>
      <c r="B51" s="811" t="s">
        <v>958</v>
      </c>
      <c r="C51" s="812"/>
      <c r="D51" s="23"/>
      <c r="E51" s="23"/>
      <c r="F51" s="887"/>
      <c r="G51" s="896"/>
      <c r="AS51" s="122"/>
      <c r="AT51" s="118" t="s">
        <v>208</v>
      </c>
      <c r="AU51" s="119" t="s">
        <v>275</v>
      </c>
      <c r="AV51" s="122"/>
      <c r="AW51" s="122"/>
      <c r="AX51" s="122"/>
    </row>
    <row r="52" spans="1:50" x14ac:dyDescent="0.25">
      <c r="A52" s="56" t="s">
        <v>68</v>
      </c>
      <c r="B52" s="811" t="s">
        <v>3</v>
      </c>
      <c r="C52" s="812"/>
      <c r="D52" s="23"/>
      <c r="E52" s="23"/>
      <c r="F52" s="887"/>
      <c r="G52" s="896"/>
      <c r="AT52" s="118" t="s">
        <v>208</v>
      </c>
      <c r="AU52" s="119" t="s">
        <v>276</v>
      </c>
      <c r="AV52" s="122"/>
      <c r="AW52" s="122"/>
      <c r="AX52" s="122"/>
    </row>
    <row r="53" spans="1:50" x14ac:dyDescent="0.25">
      <c r="A53" s="172" t="s">
        <v>959</v>
      </c>
      <c r="B53" s="813" t="s">
        <v>4</v>
      </c>
      <c r="C53" s="812"/>
      <c r="D53" s="21"/>
      <c r="E53" s="21"/>
      <c r="F53" s="887"/>
      <c r="G53" s="896"/>
      <c r="AT53" s="118" t="s">
        <v>208</v>
      </c>
      <c r="AU53" s="119" t="s">
        <v>277</v>
      </c>
      <c r="AV53" s="122"/>
      <c r="AW53" s="122"/>
      <c r="AX53" s="122"/>
    </row>
    <row r="54" spans="1:50" x14ac:dyDescent="0.25">
      <c r="A54" s="54">
        <v>3</v>
      </c>
      <c r="B54" s="680" t="s">
        <v>6</v>
      </c>
      <c r="C54" s="681"/>
      <c r="D54" s="21"/>
      <c r="E54" s="21"/>
      <c r="F54" s="887"/>
      <c r="G54" s="896"/>
      <c r="AT54" s="118" t="s">
        <v>208</v>
      </c>
      <c r="AU54" s="119" t="s">
        <v>278</v>
      </c>
      <c r="AV54" s="122"/>
      <c r="AW54" s="122"/>
      <c r="AX54" s="122"/>
    </row>
    <row r="55" spans="1:50" x14ac:dyDescent="0.25">
      <c r="A55" s="55" t="s">
        <v>66</v>
      </c>
      <c r="B55" s="814" t="s">
        <v>1082</v>
      </c>
      <c r="C55" s="815"/>
      <c r="D55" s="21"/>
      <c r="E55" s="21"/>
      <c r="F55" s="887"/>
      <c r="G55" s="896"/>
      <c r="AT55" s="118" t="s">
        <v>208</v>
      </c>
      <c r="AU55" s="119" t="s">
        <v>279</v>
      </c>
      <c r="AV55" s="122"/>
      <c r="AW55" s="122"/>
      <c r="AX55" s="122"/>
    </row>
    <row r="56" spans="1:50" x14ac:dyDescent="0.25">
      <c r="A56" s="56" t="s">
        <v>67</v>
      </c>
      <c r="B56" s="814" t="s">
        <v>958</v>
      </c>
      <c r="C56" s="815"/>
      <c r="D56" s="21"/>
      <c r="E56" s="21"/>
      <c r="F56" s="887"/>
      <c r="G56" s="896"/>
      <c r="AS56" s="122"/>
      <c r="AT56" s="118" t="s">
        <v>210</v>
      </c>
      <c r="AU56" s="119" t="s">
        <v>280</v>
      </c>
      <c r="AV56" s="122"/>
      <c r="AW56" s="122"/>
      <c r="AX56" s="122"/>
    </row>
    <row r="57" spans="1:50" x14ac:dyDescent="0.25">
      <c r="A57" s="56" t="s">
        <v>68</v>
      </c>
      <c r="B57" s="814" t="s">
        <v>3</v>
      </c>
      <c r="C57" s="815"/>
      <c r="D57" s="23"/>
      <c r="E57" s="23"/>
      <c r="F57" s="887"/>
      <c r="G57" s="896"/>
      <c r="AT57" s="118" t="s">
        <v>210</v>
      </c>
      <c r="AU57" s="119" t="s">
        <v>281</v>
      </c>
      <c r="AV57" s="122"/>
      <c r="AW57" s="122"/>
      <c r="AX57" s="122"/>
    </row>
    <row r="58" spans="1:50" x14ac:dyDescent="0.25">
      <c r="A58" s="172" t="s">
        <v>959</v>
      </c>
      <c r="B58" s="823" t="s">
        <v>4</v>
      </c>
      <c r="C58" s="815"/>
      <c r="D58" s="23"/>
      <c r="E58" s="23"/>
      <c r="F58" s="887"/>
      <c r="G58" s="896"/>
      <c r="AT58" s="118" t="s">
        <v>210</v>
      </c>
      <c r="AU58" s="119" t="s">
        <v>282</v>
      </c>
      <c r="AV58" s="122"/>
      <c r="AW58" s="122"/>
      <c r="AX58" s="122"/>
    </row>
    <row r="59" spans="1:50" x14ac:dyDescent="0.25">
      <c r="A59" s="59" t="s">
        <v>55</v>
      </c>
      <c r="B59" s="60" t="s">
        <v>65</v>
      </c>
      <c r="C59" s="60"/>
      <c r="D59" s="61" t="s">
        <v>7</v>
      </c>
      <c r="E59" s="61" t="s">
        <v>8</v>
      </c>
      <c r="F59" s="24" t="s">
        <v>9</v>
      </c>
      <c r="G59" s="121" t="s">
        <v>1081</v>
      </c>
      <c r="AT59" s="118" t="s">
        <v>210</v>
      </c>
      <c r="AU59" s="119" t="s">
        <v>283</v>
      </c>
      <c r="AV59" s="122"/>
      <c r="AW59" s="122"/>
      <c r="AX59" s="122"/>
    </row>
    <row r="60" spans="1:50" x14ac:dyDescent="0.25">
      <c r="A60" s="63" t="s">
        <v>56</v>
      </c>
      <c r="B60" s="805" t="s">
        <v>922</v>
      </c>
      <c r="C60" s="806"/>
      <c r="D60" s="25" t="s">
        <v>10</v>
      </c>
      <c r="E60" s="25">
        <v>4</v>
      </c>
      <c r="F60" s="37"/>
      <c r="G60" s="37"/>
      <c r="AT60" s="118" t="s">
        <v>210</v>
      </c>
      <c r="AU60" s="119" t="s">
        <v>284</v>
      </c>
      <c r="AV60" s="122"/>
      <c r="AW60" s="122"/>
      <c r="AX60" s="122"/>
    </row>
    <row r="61" spans="1:50" x14ac:dyDescent="0.25">
      <c r="A61" s="63" t="s">
        <v>58</v>
      </c>
      <c r="B61" s="807" t="s">
        <v>921</v>
      </c>
      <c r="C61" s="808"/>
      <c r="D61" s="25" t="s">
        <v>10</v>
      </c>
      <c r="E61" s="25">
        <v>2</v>
      </c>
      <c r="F61" s="37"/>
      <c r="G61" s="37"/>
      <c r="AT61" s="118" t="s">
        <v>210</v>
      </c>
      <c r="AU61" s="119" t="s">
        <v>285</v>
      </c>
      <c r="AV61" s="122"/>
      <c r="AW61" s="122"/>
      <c r="AX61" s="122"/>
    </row>
    <row r="62" spans="1:50" x14ac:dyDescent="0.25">
      <c r="A62" s="63" t="s">
        <v>59</v>
      </c>
      <c r="B62" s="807" t="s">
        <v>920</v>
      </c>
      <c r="C62" s="808"/>
      <c r="D62" s="25" t="s">
        <v>10</v>
      </c>
      <c r="E62" s="25">
        <v>2</v>
      </c>
      <c r="F62" s="37"/>
      <c r="G62" s="37"/>
      <c r="AT62" s="118" t="s">
        <v>210</v>
      </c>
      <c r="AU62" s="119" t="s">
        <v>286</v>
      </c>
      <c r="AV62" s="122"/>
      <c r="AW62" s="122"/>
      <c r="AX62" s="122"/>
    </row>
    <row r="63" spans="1:50" x14ac:dyDescent="0.25">
      <c r="A63" s="63" t="s">
        <v>60</v>
      </c>
      <c r="B63" s="805" t="s">
        <v>919</v>
      </c>
      <c r="C63" s="806"/>
      <c r="D63" s="25" t="s">
        <v>10</v>
      </c>
      <c r="E63" s="25">
        <v>2</v>
      </c>
      <c r="F63" s="37"/>
      <c r="G63" s="37"/>
      <c r="AT63" s="118" t="s">
        <v>210</v>
      </c>
      <c r="AU63" s="119" t="s">
        <v>287</v>
      </c>
      <c r="AV63" s="122"/>
      <c r="AW63" s="122"/>
      <c r="AX63" s="122"/>
    </row>
    <row r="64" spans="1:50" x14ac:dyDescent="0.25">
      <c r="A64" s="63" t="s">
        <v>61</v>
      </c>
      <c r="B64" s="805" t="s">
        <v>918</v>
      </c>
      <c r="C64" s="806"/>
      <c r="D64" s="25" t="s">
        <v>10</v>
      </c>
      <c r="E64" s="25">
        <v>2</v>
      </c>
      <c r="F64" s="37"/>
      <c r="G64" s="37"/>
      <c r="AT64" s="118" t="s">
        <v>210</v>
      </c>
      <c r="AU64" s="119" t="s">
        <v>288</v>
      </c>
      <c r="AV64" s="122"/>
      <c r="AW64" s="122"/>
      <c r="AX64" s="122"/>
    </row>
    <row r="65" spans="1:50" x14ac:dyDescent="0.25">
      <c r="A65" s="63" t="s">
        <v>62</v>
      </c>
      <c r="B65" s="805" t="s">
        <v>923</v>
      </c>
      <c r="C65" s="806"/>
      <c r="D65" s="25" t="s">
        <v>10</v>
      </c>
      <c r="E65" s="25">
        <v>2</v>
      </c>
      <c r="F65" s="37"/>
      <c r="G65" s="37"/>
      <c r="AT65" s="118" t="s">
        <v>210</v>
      </c>
      <c r="AU65" s="119" t="s">
        <v>289</v>
      </c>
      <c r="AV65" s="122"/>
      <c r="AW65" s="122"/>
      <c r="AX65" s="122"/>
    </row>
    <row r="66" spans="1:50" x14ac:dyDescent="0.25">
      <c r="A66" s="63" t="s">
        <v>63</v>
      </c>
      <c r="B66" s="805" t="s">
        <v>924</v>
      </c>
      <c r="C66" s="806"/>
      <c r="D66" s="25" t="s">
        <v>10</v>
      </c>
      <c r="E66" s="25">
        <v>5</v>
      </c>
      <c r="F66" s="37"/>
      <c r="G66" s="37"/>
      <c r="AT66" s="118" t="s">
        <v>210</v>
      </c>
      <c r="AU66" s="119" t="s">
        <v>290</v>
      </c>
      <c r="AV66" s="122"/>
      <c r="AW66" s="122"/>
      <c r="AX66" s="122"/>
    </row>
    <row r="67" spans="1:50" x14ac:dyDescent="0.25">
      <c r="A67" s="63" t="s">
        <v>64</v>
      </c>
      <c r="B67" s="807" t="s">
        <v>925</v>
      </c>
      <c r="C67" s="808"/>
      <c r="D67" s="25" t="s">
        <v>10</v>
      </c>
      <c r="E67" s="64">
        <v>5</v>
      </c>
      <c r="F67" s="37"/>
      <c r="G67" s="37"/>
      <c r="AT67" s="118" t="s">
        <v>210</v>
      </c>
      <c r="AU67" s="119" t="s">
        <v>291</v>
      </c>
      <c r="AV67" s="122"/>
      <c r="AW67" s="122"/>
      <c r="AX67" s="122"/>
    </row>
    <row r="68" spans="1:50" x14ac:dyDescent="0.25">
      <c r="A68" s="879" t="s">
        <v>927</v>
      </c>
      <c r="B68" s="880"/>
      <c r="C68" s="164"/>
      <c r="D68" s="66"/>
      <c r="E68" s="66"/>
      <c r="F68" s="810"/>
      <c r="G68" s="810"/>
      <c r="AT68" s="118" t="s">
        <v>210</v>
      </c>
      <c r="AU68" s="119" t="s">
        <v>292</v>
      </c>
      <c r="AV68" s="122"/>
      <c r="AW68" s="122"/>
      <c r="AX68" s="122"/>
    </row>
    <row r="69" spans="1:50" x14ac:dyDescent="0.25">
      <c r="A69" s="876" t="s">
        <v>926</v>
      </c>
      <c r="B69" s="777"/>
      <c r="C69" s="164"/>
      <c r="D69" s="66"/>
      <c r="E69" s="66"/>
      <c r="F69" s="810"/>
      <c r="G69" s="810"/>
      <c r="AS69" s="122"/>
      <c r="AT69" s="118" t="s">
        <v>210</v>
      </c>
      <c r="AU69" s="119" t="s">
        <v>293</v>
      </c>
      <c r="AV69" s="122"/>
      <c r="AW69" s="122"/>
      <c r="AX69" s="122"/>
    </row>
    <row r="70" spans="1:50" ht="47.25" x14ac:dyDescent="0.25">
      <c r="A70" s="67" t="s">
        <v>69</v>
      </c>
      <c r="B70" s="120" t="s">
        <v>70</v>
      </c>
      <c r="C70" s="120"/>
      <c r="D70" s="120" t="s">
        <v>12</v>
      </c>
      <c r="E70" s="120" t="s">
        <v>13</v>
      </c>
      <c r="F70" s="857" t="s">
        <v>14</v>
      </c>
      <c r="G70" s="857"/>
      <c r="AT70" s="118" t="s">
        <v>210</v>
      </c>
      <c r="AU70" s="119" t="s">
        <v>294</v>
      </c>
      <c r="AV70" s="122"/>
      <c r="AW70" s="122"/>
      <c r="AX70" s="122"/>
    </row>
    <row r="71" spans="1:50" x14ac:dyDescent="0.25">
      <c r="A71" s="69" t="s">
        <v>71</v>
      </c>
      <c r="B71" s="798"/>
      <c r="C71" s="799"/>
      <c r="D71" s="19"/>
      <c r="E71" s="19"/>
      <c r="F71" s="810"/>
      <c r="G71" s="810"/>
      <c r="AT71" s="118" t="s">
        <v>210</v>
      </c>
      <c r="AU71" s="119" t="s">
        <v>295</v>
      </c>
      <c r="AV71" s="122"/>
      <c r="AW71" s="122"/>
      <c r="AX71" s="122"/>
    </row>
    <row r="72" spans="1:50" x14ac:dyDescent="0.25">
      <c r="A72" s="69" t="s">
        <v>72</v>
      </c>
      <c r="B72" s="798"/>
      <c r="C72" s="799"/>
      <c r="D72" s="163"/>
      <c r="E72" s="19"/>
      <c r="F72" s="810"/>
      <c r="G72" s="810"/>
      <c r="AT72" s="118" t="s">
        <v>210</v>
      </c>
      <c r="AU72" s="119" t="s">
        <v>296</v>
      </c>
      <c r="AV72" s="122"/>
      <c r="AW72" s="122"/>
      <c r="AX72" s="122"/>
    </row>
    <row r="73" spans="1:50" x14ac:dyDescent="0.25">
      <c r="A73" s="809"/>
      <c r="B73" s="809"/>
      <c r="C73" s="809"/>
      <c r="D73" s="809"/>
      <c r="E73" s="809"/>
      <c r="F73" s="809"/>
      <c r="G73" s="809"/>
      <c r="AS73" s="189"/>
      <c r="AT73" s="118" t="s">
        <v>210</v>
      </c>
      <c r="AU73" s="119" t="s">
        <v>297</v>
      </c>
      <c r="AV73" s="122"/>
      <c r="AW73" s="122"/>
      <c r="AX73" s="122"/>
    </row>
    <row r="74" spans="1:50" x14ac:dyDescent="0.25">
      <c r="A74" s="70" t="s">
        <v>73</v>
      </c>
      <c r="B74" s="70" t="s">
        <v>191</v>
      </c>
      <c r="C74" s="115"/>
      <c r="D74" s="61" t="s">
        <v>7</v>
      </c>
      <c r="E74" s="61" t="s">
        <v>8</v>
      </c>
      <c r="F74" s="71" t="s">
        <v>9</v>
      </c>
      <c r="G74" s="64" t="s">
        <v>1081</v>
      </c>
      <c r="AS74" s="189"/>
      <c r="AT74" s="118" t="s">
        <v>210</v>
      </c>
      <c r="AU74" s="119" t="s">
        <v>298</v>
      </c>
      <c r="AV74" s="122"/>
      <c r="AW74" s="122"/>
      <c r="AX74" s="122"/>
    </row>
    <row r="75" spans="1:50" x14ac:dyDescent="0.25">
      <c r="A75" s="72" t="s">
        <v>1079</v>
      </c>
      <c r="B75" s="800" t="s">
        <v>1271</v>
      </c>
      <c r="C75" s="801"/>
      <c r="D75" s="73" t="s">
        <v>44</v>
      </c>
      <c r="E75" s="74" t="s">
        <v>34</v>
      </c>
      <c r="F75" s="37"/>
      <c r="G75" s="37"/>
      <c r="AS75" s="189"/>
      <c r="AT75" s="118" t="s">
        <v>210</v>
      </c>
      <c r="AU75" s="119" t="s">
        <v>299</v>
      </c>
      <c r="AV75" s="122"/>
      <c r="AW75" s="122"/>
      <c r="AX75" s="122"/>
    </row>
    <row r="76" spans="1:50" x14ac:dyDescent="0.25">
      <c r="A76" s="75" t="s">
        <v>1080</v>
      </c>
      <c r="B76" s="802" t="s">
        <v>1272</v>
      </c>
      <c r="C76" s="801"/>
      <c r="D76" s="73" t="s">
        <v>44</v>
      </c>
      <c r="E76" s="74" t="s">
        <v>34</v>
      </c>
      <c r="F76" s="37"/>
      <c r="G76" s="37"/>
      <c r="AS76" s="189"/>
      <c r="AT76" s="118" t="s">
        <v>210</v>
      </c>
      <c r="AU76" s="119" t="s">
        <v>300</v>
      </c>
      <c r="AV76" s="122"/>
      <c r="AW76" s="122"/>
      <c r="AX76" s="122"/>
    </row>
    <row r="77" spans="1:50" ht="31.5" x14ac:dyDescent="0.25">
      <c r="A77" s="76" t="s">
        <v>193</v>
      </c>
      <c r="B77" s="803" t="s">
        <v>45</v>
      </c>
      <c r="C77" s="804"/>
      <c r="D77" s="19" t="s">
        <v>53</v>
      </c>
      <c r="E77" s="19" t="s">
        <v>1313</v>
      </c>
      <c r="F77" s="840"/>
      <c r="G77" s="897"/>
      <c r="AS77" s="189"/>
      <c r="AT77" s="118" t="s">
        <v>210</v>
      </c>
      <c r="AU77" s="119" t="s">
        <v>301</v>
      </c>
      <c r="AV77" s="122"/>
      <c r="AW77" s="122"/>
      <c r="AX77" s="122"/>
    </row>
    <row r="78" spans="1:50" x14ac:dyDescent="0.25">
      <c r="A78" s="54">
        <v>1</v>
      </c>
      <c r="B78" s="58" t="s">
        <v>46</v>
      </c>
      <c r="C78" s="58"/>
      <c r="D78" s="28"/>
      <c r="E78" s="28"/>
      <c r="F78" s="840"/>
      <c r="G78" s="897"/>
      <c r="AS78" s="189"/>
      <c r="AT78" s="118" t="s">
        <v>210</v>
      </c>
      <c r="AU78" s="119" t="s">
        <v>302</v>
      </c>
      <c r="AV78" s="122"/>
      <c r="AW78" s="122"/>
      <c r="AX78" s="122"/>
    </row>
    <row r="79" spans="1:50" x14ac:dyDescent="0.25">
      <c r="A79" s="77" t="s">
        <v>66</v>
      </c>
      <c r="B79" s="698" t="s">
        <v>999</v>
      </c>
      <c r="C79" s="699"/>
      <c r="D79" s="28"/>
      <c r="E79" s="28"/>
      <c r="F79" s="840"/>
      <c r="G79" s="897"/>
      <c r="AS79" s="189"/>
      <c r="AT79" s="118" t="s">
        <v>210</v>
      </c>
      <c r="AU79" s="119" t="s">
        <v>303</v>
      </c>
      <c r="AV79" s="122"/>
      <c r="AW79" s="122"/>
      <c r="AX79" s="122"/>
    </row>
    <row r="80" spans="1:50" x14ac:dyDescent="0.25">
      <c r="A80" s="78" t="s">
        <v>67</v>
      </c>
      <c r="B80" s="698" t="s">
        <v>958</v>
      </c>
      <c r="C80" s="699"/>
      <c r="D80" s="28"/>
      <c r="E80" s="28"/>
      <c r="F80" s="840"/>
      <c r="G80" s="897"/>
      <c r="AS80" s="189"/>
      <c r="AT80" s="118" t="s">
        <v>210</v>
      </c>
      <c r="AU80" s="119" t="s">
        <v>304</v>
      </c>
      <c r="AV80" s="122"/>
      <c r="AW80" s="122"/>
      <c r="AX80" s="122"/>
    </row>
    <row r="81" spans="1:50" x14ac:dyDescent="0.25">
      <c r="A81" s="78" t="s">
        <v>68</v>
      </c>
      <c r="B81" s="698" t="s">
        <v>3</v>
      </c>
      <c r="C81" s="699"/>
      <c r="D81" s="28"/>
      <c r="E81" s="28"/>
      <c r="F81" s="840"/>
      <c r="G81" s="897"/>
      <c r="AS81" s="189"/>
      <c r="AT81" s="118" t="s">
        <v>210</v>
      </c>
      <c r="AU81" s="119" t="s">
        <v>305</v>
      </c>
      <c r="AV81" s="122"/>
      <c r="AW81" s="122"/>
      <c r="AX81" s="122"/>
    </row>
    <row r="82" spans="1:50" x14ac:dyDescent="0.25">
      <c r="A82" s="79" t="s">
        <v>959</v>
      </c>
      <c r="B82" s="797" t="s">
        <v>4</v>
      </c>
      <c r="C82" s="699"/>
      <c r="D82" s="28"/>
      <c r="E82" s="28"/>
      <c r="F82" s="840"/>
      <c r="G82" s="897"/>
      <c r="AS82" s="189"/>
      <c r="AT82" s="118" t="s">
        <v>210</v>
      </c>
      <c r="AU82" s="119" t="s">
        <v>306</v>
      </c>
      <c r="AV82" s="122"/>
      <c r="AW82" s="122"/>
      <c r="AX82" s="122"/>
    </row>
    <row r="83" spans="1:50" x14ac:dyDescent="0.25">
      <c r="A83" s="54">
        <v>2</v>
      </c>
      <c r="B83" s="790" t="s">
        <v>6</v>
      </c>
      <c r="C83" s="777"/>
      <c r="D83" s="19"/>
      <c r="E83" s="19"/>
      <c r="F83" s="840"/>
      <c r="G83" s="897"/>
      <c r="AS83" s="189"/>
      <c r="AT83" s="118" t="s">
        <v>210</v>
      </c>
      <c r="AU83" s="119" t="s">
        <v>307</v>
      </c>
      <c r="AV83" s="122"/>
      <c r="AW83" s="122"/>
      <c r="AX83" s="122"/>
    </row>
    <row r="84" spans="1:50" x14ac:dyDescent="0.25">
      <c r="A84" s="77" t="s">
        <v>66</v>
      </c>
      <c r="B84" s="794" t="s">
        <v>999</v>
      </c>
      <c r="C84" s="706"/>
      <c r="D84" s="19"/>
      <c r="E84" s="19"/>
      <c r="F84" s="840"/>
      <c r="G84" s="897"/>
      <c r="AS84" s="189"/>
      <c r="AT84" s="118" t="s">
        <v>210</v>
      </c>
      <c r="AU84" s="119" t="s">
        <v>308</v>
      </c>
      <c r="AV84" s="122"/>
      <c r="AW84" s="122"/>
      <c r="AX84" s="122"/>
    </row>
    <row r="85" spans="1:50" x14ac:dyDescent="0.25">
      <c r="A85" s="78" t="s">
        <v>67</v>
      </c>
      <c r="B85" s="852" t="s">
        <v>958</v>
      </c>
      <c r="C85" s="689"/>
      <c r="D85" s="28"/>
      <c r="E85" s="28"/>
      <c r="F85" s="840"/>
      <c r="G85" s="897"/>
      <c r="AS85" s="189"/>
      <c r="AT85" s="118" t="s">
        <v>210</v>
      </c>
      <c r="AU85" s="119" t="s">
        <v>309</v>
      </c>
      <c r="AV85" s="122"/>
      <c r="AW85" s="122"/>
      <c r="AX85" s="122"/>
    </row>
    <row r="86" spans="1:50" x14ac:dyDescent="0.25">
      <c r="A86" s="78" t="s">
        <v>68</v>
      </c>
      <c r="B86" s="852" t="s">
        <v>3</v>
      </c>
      <c r="C86" s="689"/>
      <c r="D86" s="28"/>
      <c r="E86" s="28"/>
      <c r="F86" s="840"/>
      <c r="G86" s="897"/>
      <c r="AS86" s="189"/>
      <c r="AT86" s="118" t="s">
        <v>210</v>
      </c>
      <c r="AU86" s="119" t="s">
        <v>310</v>
      </c>
      <c r="AV86" s="122"/>
      <c r="AW86" s="122"/>
      <c r="AX86" s="122"/>
    </row>
    <row r="87" spans="1:50" x14ac:dyDescent="0.25">
      <c r="A87" s="79" t="s">
        <v>959</v>
      </c>
      <c r="B87" s="852" t="s">
        <v>4</v>
      </c>
      <c r="C87" s="689"/>
      <c r="D87" s="28"/>
      <c r="E87" s="28"/>
      <c r="F87" s="840"/>
      <c r="G87" s="897"/>
      <c r="AS87" s="189"/>
      <c r="AT87" s="118" t="s">
        <v>210</v>
      </c>
      <c r="AU87" s="119" t="s">
        <v>311</v>
      </c>
      <c r="AV87" s="122"/>
      <c r="AW87" s="122"/>
      <c r="AX87" s="122"/>
    </row>
    <row r="88" spans="1:50" x14ac:dyDescent="0.25">
      <c r="A88" s="837"/>
      <c r="B88" s="837"/>
      <c r="C88" s="837"/>
      <c r="D88" s="837"/>
      <c r="E88" s="837"/>
      <c r="F88" s="837"/>
      <c r="G88" s="837"/>
      <c r="AS88" s="189"/>
      <c r="AT88" s="118" t="s">
        <v>210</v>
      </c>
      <c r="AU88" s="119" t="s">
        <v>312</v>
      </c>
      <c r="AV88" s="122"/>
      <c r="AW88" s="122"/>
      <c r="AX88" s="122"/>
    </row>
    <row r="89" spans="1:50" x14ac:dyDescent="0.25">
      <c r="A89" s="59" t="s">
        <v>78</v>
      </c>
      <c r="B89" s="853" t="s">
        <v>1273</v>
      </c>
      <c r="C89" s="854"/>
      <c r="D89" s="61" t="s">
        <v>7</v>
      </c>
      <c r="E89" s="61" t="s">
        <v>8</v>
      </c>
      <c r="F89" s="71" t="s">
        <v>9</v>
      </c>
      <c r="G89" s="64" t="s">
        <v>1081</v>
      </c>
      <c r="AS89" s="189"/>
      <c r="AT89" s="118" t="s">
        <v>210</v>
      </c>
      <c r="AU89" s="119" t="s">
        <v>313</v>
      </c>
      <c r="AV89" s="122"/>
      <c r="AW89" s="122"/>
      <c r="AX89" s="122"/>
    </row>
    <row r="90" spans="1:50" x14ac:dyDescent="0.25">
      <c r="A90" s="81" t="s">
        <v>1083</v>
      </c>
      <c r="B90" s="850" t="s">
        <v>87</v>
      </c>
      <c r="C90" s="851"/>
      <c r="D90" s="29" t="s">
        <v>10</v>
      </c>
      <c r="E90" s="29">
        <v>1</v>
      </c>
      <c r="F90" s="37"/>
      <c r="G90" s="37"/>
      <c r="AS90" s="189"/>
      <c r="AT90" s="118" t="s">
        <v>212</v>
      </c>
      <c r="AU90" s="119" t="s">
        <v>212</v>
      </c>
      <c r="AV90" s="122"/>
      <c r="AW90" s="122"/>
      <c r="AX90" s="122"/>
    </row>
    <row r="91" spans="1:50" x14ac:dyDescent="0.25">
      <c r="A91" s="81" t="s">
        <v>1084</v>
      </c>
      <c r="B91" s="850" t="s">
        <v>960</v>
      </c>
      <c r="C91" s="851"/>
      <c r="D91" s="29" t="s">
        <v>10</v>
      </c>
      <c r="E91" s="29">
        <v>1</v>
      </c>
      <c r="F91" s="37"/>
      <c r="G91" s="37"/>
      <c r="AS91" s="189"/>
      <c r="AT91" s="118" t="s">
        <v>214</v>
      </c>
      <c r="AU91" s="119" t="s">
        <v>314</v>
      </c>
      <c r="AV91" s="122"/>
      <c r="AW91" s="122"/>
      <c r="AX91" s="122"/>
    </row>
    <row r="92" spans="1:50" x14ac:dyDescent="0.25">
      <c r="A92" s="81" t="s">
        <v>1085</v>
      </c>
      <c r="B92" s="792" t="s">
        <v>961</v>
      </c>
      <c r="C92" s="793"/>
      <c r="D92" s="25" t="s">
        <v>10</v>
      </c>
      <c r="E92" s="25">
        <v>2</v>
      </c>
      <c r="F92" s="37"/>
      <c r="G92" s="37"/>
      <c r="AS92" s="189"/>
      <c r="AT92" s="118" t="s">
        <v>214</v>
      </c>
      <c r="AU92" s="119" t="s">
        <v>315</v>
      </c>
      <c r="AV92" s="122"/>
      <c r="AW92" s="122"/>
      <c r="AX92" s="122"/>
    </row>
    <row r="93" spans="1:50" x14ac:dyDescent="0.25">
      <c r="A93" s="81" t="s">
        <v>1086</v>
      </c>
      <c r="B93" s="792" t="s">
        <v>962</v>
      </c>
      <c r="C93" s="793"/>
      <c r="D93" s="25" t="s">
        <v>10</v>
      </c>
      <c r="E93" s="25">
        <v>1</v>
      </c>
      <c r="F93" s="37"/>
      <c r="G93" s="37"/>
      <c r="AS93" s="189"/>
      <c r="AT93" s="118" t="s">
        <v>214</v>
      </c>
      <c r="AU93" s="119" t="s">
        <v>316</v>
      </c>
      <c r="AV93" s="122"/>
      <c r="AW93" s="122"/>
      <c r="AX93" s="122"/>
    </row>
    <row r="94" spans="1:50" x14ac:dyDescent="0.25">
      <c r="A94" s="81" t="s">
        <v>1087</v>
      </c>
      <c r="B94" s="792" t="s">
        <v>88</v>
      </c>
      <c r="C94" s="793"/>
      <c r="D94" s="25" t="s">
        <v>10</v>
      </c>
      <c r="E94" s="25">
        <v>1</v>
      </c>
      <c r="F94" s="37"/>
      <c r="G94" s="37"/>
      <c r="AS94" s="189"/>
      <c r="AT94" s="118" t="s">
        <v>214</v>
      </c>
      <c r="AU94" s="119" t="s">
        <v>317</v>
      </c>
      <c r="AV94" s="122"/>
      <c r="AW94" s="122"/>
      <c r="AX94" s="122"/>
    </row>
    <row r="95" spans="1:50" x14ac:dyDescent="0.25">
      <c r="A95" s="81" t="s">
        <v>1088</v>
      </c>
      <c r="B95" s="792" t="s">
        <v>963</v>
      </c>
      <c r="C95" s="793"/>
      <c r="D95" s="25"/>
      <c r="E95" s="25"/>
      <c r="F95" s="37"/>
      <c r="G95" s="37"/>
      <c r="AS95" s="189"/>
      <c r="AT95" s="118" t="s">
        <v>214</v>
      </c>
      <c r="AU95" s="119" t="s">
        <v>319</v>
      </c>
      <c r="AV95" s="122"/>
      <c r="AW95" s="122"/>
      <c r="AX95" s="122"/>
    </row>
    <row r="96" spans="1:50" x14ac:dyDescent="0.25">
      <c r="A96" s="81" t="s">
        <v>1089</v>
      </c>
      <c r="B96" s="792" t="s">
        <v>964</v>
      </c>
      <c r="C96" s="793"/>
      <c r="D96" s="25" t="s">
        <v>10</v>
      </c>
      <c r="E96" s="25">
        <v>1</v>
      </c>
      <c r="F96" s="37"/>
      <c r="G96" s="37"/>
      <c r="AS96" s="189"/>
      <c r="AT96" s="118" t="s">
        <v>214</v>
      </c>
      <c r="AU96" s="119" t="s">
        <v>320</v>
      </c>
      <c r="AV96" s="122"/>
      <c r="AW96" s="122"/>
      <c r="AX96" s="122"/>
    </row>
    <row r="97" spans="1:50" x14ac:dyDescent="0.25">
      <c r="A97" s="81" t="s">
        <v>1090</v>
      </c>
      <c r="B97" s="792" t="s">
        <v>89</v>
      </c>
      <c r="C97" s="793"/>
      <c r="D97" s="25" t="s">
        <v>10</v>
      </c>
      <c r="E97" s="25">
        <v>1</v>
      </c>
      <c r="F97" s="37"/>
      <c r="G97" s="37"/>
      <c r="AS97" s="189"/>
      <c r="AT97" s="118" t="s">
        <v>214</v>
      </c>
      <c r="AU97" s="119" t="s">
        <v>321</v>
      </c>
      <c r="AV97" s="122"/>
      <c r="AW97" s="122"/>
      <c r="AX97" s="122"/>
    </row>
    <row r="98" spans="1:50" x14ac:dyDescent="0.25">
      <c r="A98" s="81" t="s">
        <v>1091</v>
      </c>
      <c r="B98" s="792" t="s">
        <v>965</v>
      </c>
      <c r="C98" s="793"/>
      <c r="D98" s="25" t="s">
        <v>10</v>
      </c>
      <c r="E98" s="25">
        <v>1</v>
      </c>
      <c r="F98" s="37"/>
      <c r="G98" s="37"/>
      <c r="AS98" s="189"/>
      <c r="AT98" s="118" t="s">
        <v>214</v>
      </c>
      <c r="AU98" s="119" t="s">
        <v>322</v>
      </c>
      <c r="AV98" s="122"/>
      <c r="AW98" s="122"/>
      <c r="AX98" s="122"/>
    </row>
    <row r="99" spans="1:50" x14ac:dyDescent="0.25">
      <c r="A99" s="81" t="s">
        <v>1092</v>
      </c>
      <c r="B99" s="792" t="s">
        <v>966</v>
      </c>
      <c r="C99" s="793"/>
      <c r="D99" s="25"/>
      <c r="E99" s="29"/>
      <c r="F99" s="37"/>
      <c r="G99" s="37"/>
      <c r="AS99" s="189"/>
      <c r="AT99" s="118" t="s">
        <v>214</v>
      </c>
      <c r="AU99" s="119" t="s">
        <v>323</v>
      </c>
      <c r="AV99" s="122"/>
      <c r="AW99" s="122"/>
      <c r="AX99" s="122"/>
    </row>
    <row r="100" spans="1:50" x14ac:dyDescent="0.25">
      <c r="A100" s="81" t="s">
        <v>1093</v>
      </c>
      <c r="B100" s="792" t="s">
        <v>967</v>
      </c>
      <c r="C100" s="793"/>
      <c r="D100" s="25" t="s">
        <v>10</v>
      </c>
      <c r="E100" s="29">
        <v>1</v>
      </c>
      <c r="F100" s="37"/>
      <c r="G100" s="37"/>
      <c r="AS100" s="189"/>
      <c r="AT100" s="118" t="s">
        <v>214</v>
      </c>
      <c r="AU100" s="119" t="s">
        <v>324</v>
      </c>
      <c r="AV100" s="122"/>
      <c r="AW100" s="122"/>
      <c r="AX100" s="122"/>
    </row>
    <row r="101" spans="1:50" x14ac:dyDescent="0.25">
      <c r="A101" s="81" t="s">
        <v>1094</v>
      </c>
      <c r="B101" s="792" t="s">
        <v>90</v>
      </c>
      <c r="C101" s="793"/>
      <c r="D101" s="25" t="s">
        <v>10</v>
      </c>
      <c r="E101" s="29">
        <v>1</v>
      </c>
      <c r="F101" s="37"/>
      <c r="G101" s="37"/>
      <c r="AS101" s="189"/>
      <c r="AT101" s="118" t="s">
        <v>214</v>
      </c>
      <c r="AU101" s="119" t="s">
        <v>325</v>
      </c>
      <c r="AV101" s="122"/>
      <c r="AW101" s="122"/>
      <c r="AX101" s="122"/>
    </row>
    <row r="102" spans="1:50" x14ac:dyDescent="0.25">
      <c r="A102" s="81" t="s">
        <v>79</v>
      </c>
      <c r="B102" s="792" t="s">
        <v>91</v>
      </c>
      <c r="C102" s="793"/>
      <c r="D102" s="25" t="s">
        <v>10</v>
      </c>
      <c r="E102" s="29">
        <v>1</v>
      </c>
      <c r="F102" s="37"/>
      <c r="G102" s="37"/>
      <c r="AS102" s="189"/>
      <c r="AT102" s="118" t="s">
        <v>214</v>
      </c>
      <c r="AU102" s="119" t="s">
        <v>326</v>
      </c>
      <c r="AV102" s="122"/>
      <c r="AW102" s="122"/>
      <c r="AX102" s="122"/>
    </row>
    <row r="103" spans="1:50" x14ac:dyDescent="0.25">
      <c r="A103" s="81" t="s">
        <v>80</v>
      </c>
      <c r="B103" s="792" t="s">
        <v>92</v>
      </c>
      <c r="C103" s="793"/>
      <c r="D103" s="25" t="s">
        <v>10</v>
      </c>
      <c r="E103" s="29">
        <v>1</v>
      </c>
      <c r="F103" s="37"/>
      <c r="G103" s="37"/>
      <c r="AS103" s="189"/>
      <c r="AT103" s="118" t="s">
        <v>214</v>
      </c>
      <c r="AU103" s="119" t="s">
        <v>327</v>
      </c>
      <c r="AV103" s="122"/>
      <c r="AW103" s="122"/>
      <c r="AX103" s="122"/>
    </row>
    <row r="104" spans="1:50" x14ac:dyDescent="0.25">
      <c r="A104" s="81" t="s">
        <v>81</v>
      </c>
      <c r="B104" s="792" t="s">
        <v>93</v>
      </c>
      <c r="C104" s="793"/>
      <c r="D104" s="25" t="s">
        <v>10</v>
      </c>
      <c r="E104" s="29">
        <v>1</v>
      </c>
      <c r="F104" s="37"/>
      <c r="G104" s="37"/>
      <c r="AS104" s="189"/>
      <c r="AT104" s="118" t="s">
        <v>214</v>
      </c>
      <c r="AU104" s="119" t="s">
        <v>328</v>
      </c>
      <c r="AV104" s="122"/>
      <c r="AW104" s="122"/>
      <c r="AX104" s="122"/>
    </row>
    <row r="105" spans="1:50" x14ac:dyDescent="0.25">
      <c r="A105" s="81" t="s">
        <v>82</v>
      </c>
      <c r="B105" s="792" t="s">
        <v>94</v>
      </c>
      <c r="C105" s="793"/>
      <c r="D105" s="25" t="s">
        <v>10</v>
      </c>
      <c r="E105" s="29">
        <v>1</v>
      </c>
      <c r="F105" s="37"/>
      <c r="G105" s="37"/>
      <c r="AS105" s="189"/>
      <c r="AT105" s="118" t="s">
        <v>214</v>
      </c>
      <c r="AU105" s="119" t="s">
        <v>329</v>
      </c>
      <c r="AV105" s="122"/>
      <c r="AW105" s="122"/>
      <c r="AX105" s="122"/>
    </row>
    <row r="106" spans="1:50" x14ac:dyDescent="0.25">
      <c r="A106" s="81" t="s">
        <v>83</v>
      </c>
      <c r="B106" s="792" t="s">
        <v>95</v>
      </c>
      <c r="C106" s="793"/>
      <c r="D106" s="25" t="s">
        <v>10</v>
      </c>
      <c r="E106" s="29">
        <v>1</v>
      </c>
      <c r="F106" s="37"/>
      <c r="G106" s="37"/>
      <c r="AS106" s="189"/>
      <c r="AT106" s="118" t="s">
        <v>214</v>
      </c>
      <c r="AU106" s="119" t="s">
        <v>330</v>
      </c>
      <c r="AV106" s="122"/>
      <c r="AW106" s="122"/>
      <c r="AX106" s="122"/>
    </row>
    <row r="107" spans="1:50" x14ac:dyDescent="0.25">
      <c r="A107" s="81" t="s">
        <v>84</v>
      </c>
      <c r="B107" s="792" t="s">
        <v>96</v>
      </c>
      <c r="C107" s="793"/>
      <c r="D107" s="25" t="s">
        <v>10</v>
      </c>
      <c r="E107" s="29">
        <v>1</v>
      </c>
      <c r="F107" s="37"/>
      <c r="G107" s="37"/>
      <c r="AS107" s="189"/>
      <c r="AT107" s="118" t="s">
        <v>214</v>
      </c>
      <c r="AU107" s="119" t="s">
        <v>331</v>
      </c>
      <c r="AV107" s="122"/>
      <c r="AW107" s="122"/>
      <c r="AX107" s="122"/>
    </row>
    <row r="108" spans="1:50" x14ac:dyDescent="0.25">
      <c r="A108" s="81" t="s">
        <v>85</v>
      </c>
      <c r="B108" s="792" t="s">
        <v>97</v>
      </c>
      <c r="C108" s="793"/>
      <c r="D108" s="25" t="s">
        <v>10</v>
      </c>
      <c r="E108" s="29">
        <v>1</v>
      </c>
      <c r="F108" s="37"/>
      <c r="G108" s="37"/>
      <c r="AS108" s="189"/>
      <c r="AT108" s="118" t="s">
        <v>214</v>
      </c>
      <c r="AU108" s="119" t="s">
        <v>332</v>
      </c>
      <c r="AV108" s="122"/>
      <c r="AW108" s="122"/>
      <c r="AX108" s="122"/>
    </row>
    <row r="109" spans="1:50" x14ac:dyDescent="0.25">
      <c r="A109" s="81" t="s">
        <v>86</v>
      </c>
      <c r="B109" s="792" t="s">
        <v>98</v>
      </c>
      <c r="C109" s="793"/>
      <c r="D109" s="25" t="s">
        <v>10</v>
      </c>
      <c r="E109" s="29">
        <v>1</v>
      </c>
      <c r="F109" s="37"/>
      <c r="G109" s="37"/>
      <c r="AS109" s="189"/>
      <c r="AT109" s="118" t="s">
        <v>214</v>
      </c>
      <c r="AU109" s="119" t="s">
        <v>333</v>
      </c>
      <c r="AV109" s="122"/>
      <c r="AW109" s="122"/>
      <c r="AX109" s="122"/>
    </row>
    <row r="110" spans="1:50" x14ac:dyDescent="0.25">
      <c r="A110" s="81" t="s">
        <v>1095</v>
      </c>
      <c r="B110" s="792" t="s">
        <v>99</v>
      </c>
      <c r="C110" s="793"/>
      <c r="D110" s="25" t="s">
        <v>10</v>
      </c>
      <c r="E110" s="29">
        <v>1</v>
      </c>
      <c r="F110" s="37"/>
      <c r="G110" s="37"/>
      <c r="AS110" s="189"/>
      <c r="AT110" s="118" t="s">
        <v>214</v>
      </c>
      <c r="AU110" s="119" t="s">
        <v>334</v>
      </c>
      <c r="AV110" s="122"/>
      <c r="AW110" s="122"/>
      <c r="AX110" s="122"/>
    </row>
    <row r="111" spans="1:50" x14ac:dyDescent="0.25">
      <c r="A111" s="81" t="s">
        <v>1096</v>
      </c>
      <c r="B111" s="792" t="s">
        <v>100</v>
      </c>
      <c r="C111" s="793"/>
      <c r="D111" s="25" t="s">
        <v>10</v>
      </c>
      <c r="E111" s="29">
        <v>1</v>
      </c>
      <c r="F111" s="37"/>
      <c r="G111" s="37"/>
      <c r="AS111" s="189"/>
      <c r="AT111" s="118" t="s">
        <v>214</v>
      </c>
      <c r="AU111" s="119" t="s">
        <v>335</v>
      </c>
      <c r="AV111" s="122"/>
      <c r="AW111" s="122"/>
      <c r="AX111" s="122"/>
    </row>
    <row r="112" spans="1:50" x14ac:dyDescent="0.25">
      <c r="A112" s="81" t="s">
        <v>1097</v>
      </c>
      <c r="B112" s="792" t="s">
        <v>101</v>
      </c>
      <c r="C112" s="793"/>
      <c r="D112" s="25" t="s">
        <v>10</v>
      </c>
      <c r="E112" s="29">
        <v>1</v>
      </c>
      <c r="F112" s="37"/>
      <c r="G112" s="37"/>
      <c r="AS112" s="189"/>
      <c r="AT112" s="118" t="s">
        <v>214</v>
      </c>
      <c r="AU112" s="119" t="s">
        <v>336</v>
      </c>
      <c r="AV112" s="122"/>
      <c r="AW112" s="122"/>
      <c r="AX112" s="122"/>
    </row>
    <row r="113" spans="1:50" x14ac:dyDescent="0.25">
      <c r="A113" s="81" t="s">
        <v>1098</v>
      </c>
      <c r="B113" s="792" t="s">
        <v>102</v>
      </c>
      <c r="C113" s="793"/>
      <c r="D113" s="25" t="s">
        <v>10</v>
      </c>
      <c r="E113" s="29">
        <v>1</v>
      </c>
      <c r="F113" s="37"/>
      <c r="G113" s="37"/>
      <c r="AS113" s="189"/>
      <c r="AT113" s="118" t="s">
        <v>214</v>
      </c>
      <c r="AU113" s="119" t="s">
        <v>337</v>
      </c>
      <c r="AV113" s="122"/>
      <c r="AW113" s="122"/>
      <c r="AX113" s="122"/>
    </row>
    <row r="114" spans="1:50" x14ac:dyDescent="0.25">
      <c r="A114" s="81" t="s">
        <v>1099</v>
      </c>
      <c r="B114" s="792" t="s">
        <v>103</v>
      </c>
      <c r="C114" s="793"/>
      <c r="D114" s="25" t="s">
        <v>10</v>
      </c>
      <c r="E114" s="29">
        <v>1</v>
      </c>
      <c r="F114" s="37"/>
      <c r="G114" s="37"/>
      <c r="AS114" s="189"/>
      <c r="AT114" s="118" t="s">
        <v>214</v>
      </c>
      <c r="AU114" s="119" t="s">
        <v>338</v>
      </c>
      <c r="AV114" s="122"/>
      <c r="AW114" s="122"/>
      <c r="AX114" s="122"/>
    </row>
    <row r="115" spans="1:50" x14ac:dyDescent="0.25">
      <c r="A115" s="81" t="s">
        <v>1100</v>
      </c>
      <c r="B115" s="792" t="s">
        <v>104</v>
      </c>
      <c r="C115" s="793"/>
      <c r="D115" s="25" t="s">
        <v>10</v>
      </c>
      <c r="E115" s="29">
        <v>1</v>
      </c>
      <c r="F115" s="37"/>
      <c r="G115" s="37"/>
      <c r="AS115" s="189"/>
      <c r="AT115" s="118" t="s">
        <v>216</v>
      </c>
      <c r="AU115" s="119" t="s">
        <v>339</v>
      </c>
      <c r="AV115" s="122"/>
      <c r="AW115" s="122"/>
      <c r="AX115" s="122"/>
    </row>
    <row r="116" spans="1:50" x14ac:dyDescent="0.25">
      <c r="A116" s="82" t="s">
        <v>105</v>
      </c>
      <c r="B116" s="794" t="s">
        <v>916</v>
      </c>
      <c r="C116" s="706"/>
      <c r="D116" s="30" t="s">
        <v>10</v>
      </c>
      <c r="E116" s="29" t="s">
        <v>1334</v>
      </c>
      <c r="F116" s="37"/>
      <c r="G116" s="64"/>
      <c r="AS116" s="189"/>
      <c r="AT116" s="118" t="s">
        <v>218</v>
      </c>
      <c r="AU116" s="119" t="s">
        <v>340</v>
      </c>
      <c r="AV116" s="122"/>
      <c r="AW116" s="122"/>
      <c r="AX116" s="122"/>
    </row>
    <row r="117" spans="1:50" ht="47.25" x14ac:dyDescent="0.25">
      <c r="A117" s="27" t="s">
        <v>69</v>
      </c>
      <c r="B117" s="705" t="s">
        <v>11</v>
      </c>
      <c r="C117" s="706"/>
      <c r="D117" s="120" t="s">
        <v>12</v>
      </c>
      <c r="E117" s="120" t="s">
        <v>13</v>
      </c>
      <c r="F117" s="857" t="s">
        <v>14</v>
      </c>
      <c r="G117" s="857"/>
      <c r="AS117" s="189"/>
      <c r="AT117" s="118" t="s">
        <v>218</v>
      </c>
      <c r="AU117" s="119" t="s">
        <v>341</v>
      </c>
      <c r="AV117" s="122"/>
      <c r="AW117" s="122"/>
      <c r="AX117" s="122"/>
    </row>
    <row r="118" spans="1:50" x14ac:dyDescent="0.25">
      <c r="A118" s="83" t="s">
        <v>22</v>
      </c>
      <c r="B118" s="795"/>
      <c r="C118" s="796"/>
      <c r="D118" s="169"/>
      <c r="E118" s="19"/>
      <c r="F118" s="810"/>
      <c r="G118" s="810"/>
      <c r="AS118" s="189"/>
      <c r="AT118" s="118" t="s">
        <v>220</v>
      </c>
      <c r="AU118" s="119" t="s">
        <v>342</v>
      </c>
      <c r="AV118" s="122"/>
      <c r="AW118" s="122"/>
      <c r="AX118" s="122"/>
    </row>
    <row r="119" spans="1:50" ht="31.5" x14ac:dyDescent="0.25">
      <c r="A119" s="193"/>
      <c r="B119" s="898"/>
      <c r="C119" s="899"/>
      <c r="D119" s="19" t="s">
        <v>53</v>
      </c>
      <c r="E119" s="19" t="s">
        <v>1313</v>
      </c>
      <c r="F119" s="848"/>
      <c r="G119" s="900"/>
      <c r="AS119" s="189"/>
      <c r="AT119" s="118" t="s">
        <v>220</v>
      </c>
      <c r="AU119" s="119" t="s">
        <v>344</v>
      </c>
      <c r="AV119" s="122"/>
      <c r="AW119" s="122"/>
      <c r="AX119" s="122"/>
    </row>
    <row r="120" spans="1:50" x14ac:dyDescent="0.25">
      <c r="A120" s="84"/>
      <c r="B120" s="791" t="s">
        <v>23</v>
      </c>
      <c r="C120" s="779"/>
      <c r="D120" s="19"/>
      <c r="E120" s="19"/>
      <c r="F120" s="848"/>
      <c r="G120" s="900"/>
      <c r="AS120" s="189"/>
      <c r="AT120" s="118" t="s">
        <v>220</v>
      </c>
      <c r="AU120" s="119" t="s">
        <v>345</v>
      </c>
      <c r="AV120" s="122"/>
      <c r="AW120" s="122"/>
      <c r="AX120" s="122"/>
    </row>
    <row r="121" spans="1:50" x14ac:dyDescent="0.25">
      <c r="A121" s="86">
        <v>1</v>
      </c>
      <c r="B121" s="790" t="s">
        <v>917</v>
      </c>
      <c r="C121" s="777"/>
      <c r="D121" s="19"/>
      <c r="E121" s="19"/>
      <c r="F121" s="848"/>
      <c r="G121" s="900"/>
      <c r="AS121" s="189"/>
      <c r="AT121" s="118" t="s">
        <v>220</v>
      </c>
      <c r="AU121" s="119" t="s">
        <v>346</v>
      </c>
      <c r="AV121" s="122"/>
      <c r="AW121" s="122"/>
      <c r="AX121" s="122"/>
    </row>
    <row r="122" spans="1:50" x14ac:dyDescent="0.25">
      <c r="A122" s="87" t="s">
        <v>66</v>
      </c>
      <c r="B122" s="791" t="s">
        <v>2</v>
      </c>
      <c r="C122" s="779"/>
      <c r="D122" s="19"/>
      <c r="E122" s="19"/>
      <c r="F122" s="848"/>
      <c r="G122" s="900"/>
      <c r="AS122" s="189"/>
      <c r="AT122" s="118" t="s">
        <v>220</v>
      </c>
      <c r="AU122" s="119" t="s">
        <v>347</v>
      </c>
      <c r="AV122" s="122"/>
      <c r="AW122" s="122"/>
      <c r="AX122" s="122"/>
    </row>
    <row r="123" spans="1:50" x14ac:dyDescent="0.25">
      <c r="A123" s="87" t="s">
        <v>67</v>
      </c>
      <c r="B123" s="791" t="s">
        <v>18</v>
      </c>
      <c r="C123" s="779"/>
      <c r="D123" s="19"/>
      <c r="E123" s="19"/>
      <c r="F123" s="848"/>
      <c r="G123" s="900"/>
      <c r="AS123" s="189"/>
      <c r="AT123" s="118" t="s">
        <v>220</v>
      </c>
      <c r="AU123" s="119" t="s">
        <v>348</v>
      </c>
      <c r="AV123" s="122"/>
      <c r="AW123" s="122"/>
      <c r="AX123" s="122"/>
    </row>
    <row r="124" spans="1:50" x14ac:dyDescent="0.25">
      <c r="A124" s="86">
        <v>2</v>
      </c>
      <c r="B124" s="789" t="s">
        <v>24</v>
      </c>
      <c r="C124" s="787"/>
      <c r="D124" s="19"/>
      <c r="E124" s="19"/>
      <c r="F124" s="848"/>
      <c r="G124" s="900"/>
      <c r="AS124" s="189"/>
      <c r="AT124" s="118" t="s">
        <v>220</v>
      </c>
      <c r="AU124" s="119" t="s">
        <v>349</v>
      </c>
      <c r="AV124" s="122"/>
      <c r="AW124" s="122"/>
      <c r="AX124" s="122"/>
    </row>
    <row r="125" spans="1:50" x14ac:dyDescent="0.25">
      <c r="A125" s="87" t="s">
        <v>66</v>
      </c>
      <c r="B125" s="789" t="s">
        <v>2</v>
      </c>
      <c r="C125" s="787"/>
      <c r="D125" s="19"/>
      <c r="E125" s="19"/>
      <c r="F125" s="848"/>
      <c r="G125" s="900"/>
      <c r="AS125" s="189"/>
      <c r="AT125" s="118" t="s">
        <v>220</v>
      </c>
      <c r="AU125" s="119" t="s">
        <v>350</v>
      </c>
      <c r="AV125" s="122"/>
      <c r="AW125" s="122"/>
      <c r="AX125" s="122"/>
    </row>
    <row r="126" spans="1:50" x14ac:dyDescent="0.25">
      <c r="A126" s="87" t="s">
        <v>67</v>
      </c>
      <c r="B126" s="789" t="s">
        <v>18</v>
      </c>
      <c r="C126" s="787"/>
      <c r="D126" s="19"/>
      <c r="E126" s="19"/>
      <c r="F126" s="848"/>
      <c r="G126" s="900"/>
      <c r="AS126" s="189"/>
      <c r="AT126" s="118" t="s">
        <v>220</v>
      </c>
      <c r="AU126" s="119" t="s">
        <v>351</v>
      </c>
      <c r="AV126" s="122"/>
      <c r="AW126" s="122"/>
      <c r="AX126" s="122"/>
    </row>
    <row r="127" spans="1:50" x14ac:dyDescent="0.25">
      <c r="A127" s="54">
        <v>3</v>
      </c>
      <c r="B127" s="789" t="s">
        <v>25</v>
      </c>
      <c r="C127" s="787"/>
      <c r="D127" s="19"/>
      <c r="E127" s="19"/>
      <c r="F127" s="848"/>
      <c r="G127" s="900"/>
      <c r="AS127" s="189"/>
      <c r="AT127" s="118" t="s">
        <v>220</v>
      </c>
      <c r="AU127" s="119" t="s">
        <v>352</v>
      </c>
      <c r="AV127" s="122"/>
      <c r="AW127" s="122"/>
      <c r="AX127" s="122"/>
    </row>
    <row r="128" spans="1:50" x14ac:dyDescent="0.25">
      <c r="A128" s="77" t="s">
        <v>66</v>
      </c>
      <c r="B128" s="789" t="s">
        <v>1082</v>
      </c>
      <c r="C128" s="787"/>
      <c r="D128" s="21"/>
      <c r="E128" s="21"/>
      <c r="F128" s="848"/>
      <c r="G128" s="900"/>
      <c r="AS128" s="189"/>
      <c r="AT128" s="118" t="s">
        <v>222</v>
      </c>
      <c r="AU128" s="119" t="s">
        <v>353</v>
      </c>
      <c r="AV128" s="122"/>
      <c r="AW128" s="122"/>
      <c r="AX128" s="122"/>
    </row>
    <row r="129" spans="1:50" x14ac:dyDescent="0.25">
      <c r="A129" s="78" t="s">
        <v>67</v>
      </c>
      <c r="B129" s="789" t="s">
        <v>958</v>
      </c>
      <c r="C129" s="787"/>
      <c r="D129" s="21"/>
      <c r="E129" s="21"/>
      <c r="F129" s="848"/>
      <c r="G129" s="900"/>
      <c r="AS129" s="189"/>
      <c r="AT129" s="118" t="s">
        <v>224</v>
      </c>
      <c r="AU129" s="119" t="s">
        <v>354</v>
      </c>
      <c r="AV129" s="122"/>
      <c r="AW129" s="122"/>
      <c r="AX129" s="122"/>
    </row>
    <row r="130" spans="1:50" x14ac:dyDescent="0.25">
      <c r="A130" s="78" t="s">
        <v>68</v>
      </c>
      <c r="B130" s="789" t="s">
        <v>3</v>
      </c>
      <c r="C130" s="787"/>
      <c r="D130" s="21"/>
      <c r="E130" s="21"/>
      <c r="F130" s="848"/>
      <c r="G130" s="900"/>
      <c r="AS130" s="189"/>
      <c r="AT130" s="118" t="s">
        <v>224</v>
      </c>
      <c r="AU130" s="119" t="s">
        <v>355</v>
      </c>
      <c r="AV130" s="122"/>
      <c r="AW130" s="122"/>
      <c r="AX130" s="122"/>
    </row>
    <row r="131" spans="1:50" x14ac:dyDescent="0.25">
      <c r="A131" s="79" t="s">
        <v>959</v>
      </c>
      <c r="B131" s="786" t="s">
        <v>4</v>
      </c>
      <c r="C131" s="787"/>
      <c r="D131" s="21"/>
      <c r="E131" s="21"/>
      <c r="F131" s="848"/>
      <c r="G131" s="900"/>
      <c r="AS131" s="189"/>
      <c r="AT131" s="118" t="s">
        <v>224</v>
      </c>
      <c r="AU131" s="119" t="s">
        <v>356</v>
      </c>
      <c r="AV131" s="122"/>
      <c r="AW131" s="122"/>
      <c r="AX131" s="122"/>
    </row>
    <row r="132" spans="1:50" x14ac:dyDescent="0.25">
      <c r="A132" s="54">
        <v>4</v>
      </c>
      <c r="B132" s="680" t="s">
        <v>6</v>
      </c>
      <c r="C132" s="681"/>
      <c r="D132" s="23"/>
      <c r="E132" s="23"/>
      <c r="F132" s="848"/>
      <c r="G132" s="900"/>
      <c r="AS132" s="189"/>
      <c r="AT132" s="118" t="s">
        <v>224</v>
      </c>
      <c r="AU132" s="119" t="s">
        <v>357</v>
      </c>
      <c r="AV132" s="122"/>
      <c r="AW132" s="122"/>
      <c r="AX132" s="122"/>
    </row>
    <row r="133" spans="1:50" x14ac:dyDescent="0.25">
      <c r="A133" s="77" t="s">
        <v>66</v>
      </c>
      <c r="B133" s="788" t="s">
        <v>1082</v>
      </c>
      <c r="C133" s="785"/>
      <c r="D133" s="21"/>
      <c r="E133" s="21"/>
      <c r="F133" s="848"/>
      <c r="G133" s="900"/>
      <c r="AS133" s="189"/>
      <c r="AT133" s="118" t="s">
        <v>224</v>
      </c>
      <c r="AU133" s="119" t="s">
        <v>358</v>
      </c>
      <c r="AV133" s="122"/>
      <c r="AW133" s="122"/>
      <c r="AX133" s="122"/>
    </row>
    <row r="134" spans="1:50" x14ac:dyDescent="0.25">
      <c r="A134" s="78" t="s">
        <v>67</v>
      </c>
      <c r="B134" s="788" t="s">
        <v>958</v>
      </c>
      <c r="C134" s="785"/>
      <c r="D134" s="21"/>
      <c r="E134" s="21"/>
      <c r="F134" s="848"/>
      <c r="G134" s="900"/>
      <c r="AS134" s="189"/>
      <c r="AT134" s="118" t="s">
        <v>224</v>
      </c>
      <c r="AU134" s="119" t="s">
        <v>359</v>
      </c>
      <c r="AV134" s="122"/>
      <c r="AW134" s="122"/>
      <c r="AX134" s="122"/>
    </row>
    <row r="135" spans="1:50" x14ac:dyDescent="0.25">
      <c r="A135" s="78" t="s">
        <v>68</v>
      </c>
      <c r="B135" s="788" t="s">
        <v>3</v>
      </c>
      <c r="C135" s="785"/>
      <c r="D135" s="21"/>
      <c r="E135" s="21"/>
      <c r="F135" s="848"/>
      <c r="G135" s="900"/>
      <c r="AS135" s="189"/>
      <c r="AT135" s="118" t="s">
        <v>224</v>
      </c>
      <c r="AU135" s="119" t="s">
        <v>360</v>
      </c>
      <c r="AV135" s="122"/>
      <c r="AW135" s="122"/>
      <c r="AX135" s="122"/>
    </row>
    <row r="136" spans="1:50" x14ac:dyDescent="0.25">
      <c r="A136" s="79" t="s">
        <v>959</v>
      </c>
      <c r="B136" s="784" t="s">
        <v>4</v>
      </c>
      <c r="C136" s="785"/>
      <c r="D136" s="21"/>
      <c r="E136" s="21"/>
      <c r="F136" s="848"/>
      <c r="G136" s="900"/>
      <c r="AS136" s="189"/>
      <c r="AT136" s="118" t="s">
        <v>224</v>
      </c>
      <c r="AU136" s="119" t="s">
        <v>361</v>
      </c>
      <c r="AV136" s="122"/>
      <c r="AW136" s="122"/>
      <c r="AX136" s="122"/>
    </row>
    <row r="137" spans="1:50" x14ac:dyDescent="0.25">
      <c r="A137" s="88" t="s">
        <v>106</v>
      </c>
      <c r="B137" s="136" t="s">
        <v>1274</v>
      </c>
      <c r="C137" s="137"/>
      <c r="D137" s="61" t="s">
        <v>7</v>
      </c>
      <c r="E137" s="61" t="s">
        <v>8</v>
      </c>
      <c r="F137" s="24" t="s">
        <v>9</v>
      </c>
      <c r="G137" s="121" t="s">
        <v>1081</v>
      </c>
      <c r="AS137" s="189"/>
      <c r="AT137" s="118" t="s">
        <v>224</v>
      </c>
      <c r="AU137" s="119" t="s">
        <v>362</v>
      </c>
      <c r="AV137" s="122"/>
      <c r="AW137" s="122"/>
      <c r="AX137" s="122"/>
    </row>
    <row r="138" spans="1:50" x14ac:dyDescent="0.25">
      <c r="A138" s="89" t="s">
        <v>1101</v>
      </c>
      <c r="B138" s="782" t="s">
        <v>954</v>
      </c>
      <c r="C138" s="783"/>
      <c r="D138" s="194" t="s">
        <v>10</v>
      </c>
      <c r="E138" s="36" t="s">
        <v>955</v>
      </c>
      <c r="F138" s="37"/>
      <c r="G138" s="37"/>
      <c r="AS138" s="189"/>
      <c r="AT138" s="118" t="s">
        <v>224</v>
      </c>
      <c r="AU138" s="119" t="s">
        <v>363</v>
      </c>
      <c r="AV138" s="122"/>
      <c r="AW138" s="122"/>
      <c r="AX138" s="122"/>
    </row>
    <row r="139" spans="1:50" x14ac:dyDescent="0.25">
      <c r="A139" s="89" t="s">
        <v>1102</v>
      </c>
      <c r="B139" s="782" t="s">
        <v>928</v>
      </c>
      <c r="C139" s="783"/>
      <c r="D139" s="194" t="s">
        <v>915</v>
      </c>
      <c r="E139" s="194">
        <v>1</v>
      </c>
      <c r="F139" s="37"/>
      <c r="G139" s="37"/>
      <c r="AS139" s="189"/>
      <c r="AT139" s="118" t="s">
        <v>224</v>
      </c>
      <c r="AU139" s="119" t="s">
        <v>364</v>
      </c>
      <c r="AV139" s="122"/>
      <c r="AW139" s="122"/>
      <c r="AX139" s="122"/>
    </row>
    <row r="140" spans="1:50" x14ac:dyDescent="0.25">
      <c r="A140" s="89" t="s">
        <v>1103</v>
      </c>
      <c r="B140" s="782" t="s">
        <v>956</v>
      </c>
      <c r="C140" s="783"/>
      <c r="D140" s="25" t="s">
        <v>10</v>
      </c>
      <c r="E140" s="92">
        <v>2</v>
      </c>
      <c r="F140" s="37"/>
      <c r="G140" s="37"/>
      <c r="AS140" s="189"/>
      <c r="AT140" s="118" t="s">
        <v>224</v>
      </c>
      <c r="AU140" s="119" t="s">
        <v>365</v>
      </c>
      <c r="AV140" s="122"/>
      <c r="AW140" s="122"/>
      <c r="AX140" s="122"/>
    </row>
    <row r="141" spans="1:50" x14ac:dyDescent="0.25">
      <c r="A141" s="89" t="s">
        <v>1104</v>
      </c>
      <c r="B141" s="782" t="s">
        <v>118</v>
      </c>
      <c r="C141" s="783"/>
      <c r="D141" s="25" t="s">
        <v>10</v>
      </c>
      <c r="E141" s="25">
        <v>2</v>
      </c>
      <c r="F141" s="37"/>
      <c r="G141" s="37"/>
      <c r="AS141" s="189"/>
      <c r="AT141" s="118" t="s">
        <v>224</v>
      </c>
      <c r="AU141" s="119" t="s">
        <v>366</v>
      </c>
      <c r="AV141" s="122"/>
      <c r="AW141" s="122"/>
      <c r="AX141" s="122"/>
    </row>
    <row r="142" spans="1:50" x14ac:dyDescent="0.25">
      <c r="A142" s="89" t="s">
        <v>1105</v>
      </c>
      <c r="B142" s="782" t="s">
        <v>929</v>
      </c>
      <c r="C142" s="783"/>
      <c r="D142" s="25" t="s">
        <v>10</v>
      </c>
      <c r="E142" s="25">
        <v>1</v>
      </c>
      <c r="F142" s="37"/>
      <c r="G142" s="37"/>
      <c r="AS142" s="189"/>
      <c r="AT142" s="118" t="s">
        <v>224</v>
      </c>
      <c r="AU142" s="119" t="s">
        <v>367</v>
      </c>
      <c r="AV142" s="122"/>
      <c r="AW142" s="122"/>
      <c r="AX142" s="122"/>
    </row>
    <row r="143" spans="1:50" x14ac:dyDescent="0.25">
      <c r="A143" s="89" t="s">
        <v>1106</v>
      </c>
      <c r="B143" s="782" t="s">
        <v>930</v>
      </c>
      <c r="C143" s="783"/>
      <c r="D143" s="25" t="s">
        <v>10</v>
      </c>
      <c r="E143" s="25">
        <v>1</v>
      </c>
      <c r="F143" s="37"/>
      <c r="G143" s="37"/>
      <c r="AS143" s="189"/>
      <c r="AT143" s="118" t="s">
        <v>224</v>
      </c>
      <c r="AU143" s="119" t="s">
        <v>368</v>
      </c>
      <c r="AV143" s="122"/>
      <c r="AW143" s="122"/>
      <c r="AX143" s="122"/>
    </row>
    <row r="144" spans="1:50" x14ac:dyDescent="0.25">
      <c r="A144" s="89" t="s">
        <v>1107</v>
      </c>
      <c r="B144" s="782" t="s">
        <v>931</v>
      </c>
      <c r="C144" s="783"/>
      <c r="D144" s="25" t="s">
        <v>10</v>
      </c>
      <c r="E144" s="25">
        <v>1</v>
      </c>
      <c r="F144" s="37"/>
      <c r="G144" s="37"/>
      <c r="AS144" s="189"/>
      <c r="AT144" s="118" t="s">
        <v>224</v>
      </c>
      <c r="AU144" s="119" t="s">
        <v>369</v>
      </c>
      <c r="AV144" s="122"/>
      <c r="AW144" s="122"/>
      <c r="AX144" s="122"/>
    </row>
    <row r="145" spans="1:50" x14ac:dyDescent="0.25">
      <c r="A145" s="89" t="s">
        <v>1108</v>
      </c>
      <c r="B145" s="782" t="s">
        <v>957</v>
      </c>
      <c r="C145" s="783"/>
      <c r="D145" s="25" t="s">
        <v>10</v>
      </c>
      <c r="E145" s="25">
        <v>1</v>
      </c>
      <c r="F145" s="37"/>
      <c r="G145" s="37"/>
      <c r="AS145" s="189"/>
      <c r="AT145" s="118" t="s">
        <v>224</v>
      </c>
      <c r="AU145" s="119" t="s">
        <v>370</v>
      </c>
      <c r="AV145" s="122"/>
      <c r="AW145" s="122"/>
      <c r="AX145" s="122"/>
    </row>
    <row r="146" spans="1:50" x14ac:dyDescent="0.25">
      <c r="A146" s="89" t="s">
        <v>1109</v>
      </c>
      <c r="B146" s="782" t="s">
        <v>932</v>
      </c>
      <c r="C146" s="783"/>
      <c r="D146" s="25" t="s">
        <v>10</v>
      </c>
      <c r="E146" s="25">
        <v>1</v>
      </c>
      <c r="F146" s="37"/>
      <c r="G146" s="37"/>
      <c r="AS146" s="189"/>
      <c r="AT146" s="118" t="s">
        <v>224</v>
      </c>
      <c r="AU146" s="119" t="s">
        <v>371</v>
      </c>
      <c r="AV146" s="122"/>
      <c r="AW146" s="122"/>
      <c r="AX146" s="122"/>
    </row>
    <row r="147" spans="1:50" x14ac:dyDescent="0.25">
      <c r="A147" s="89" t="s">
        <v>1110</v>
      </c>
      <c r="B147" s="782" t="s">
        <v>933</v>
      </c>
      <c r="C147" s="783"/>
      <c r="D147" s="25" t="s">
        <v>10</v>
      </c>
      <c r="E147" s="25">
        <v>1</v>
      </c>
      <c r="F147" s="37"/>
      <c r="G147" s="37"/>
      <c r="AS147" s="189"/>
      <c r="AT147" s="118" t="s">
        <v>224</v>
      </c>
      <c r="AU147" s="119" t="s">
        <v>372</v>
      </c>
      <c r="AV147" s="122"/>
      <c r="AW147" s="122"/>
      <c r="AX147" s="122"/>
    </row>
    <row r="148" spans="1:50" x14ac:dyDescent="0.25">
      <c r="A148" s="89" t="s">
        <v>1111</v>
      </c>
      <c r="B148" s="782" t="s">
        <v>934</v>
      </c>
      <c r="C148" s="783"/>
      <c r="D148" s="25" t="s">
        <v>10</v>
      </c>
      <c r="E148" s="25">
        <v>1</v>
      </c>
      <c r="F148" s="37"/>
      <c r="G148" s="37"/>
      <c r="AS148" s="189"/>
      <c r="AT148" s="118" t="s">
        <v>224</v>
      </c>
      <c r="AU148" s="119" t="s">
        <v>373</v>
      </c>
      <c r="AV148" s="122"/>
      <c r="AW148" s="122"/>
      <c r="AX148" s="122"/>
    </row>
    <row r="149" spans="1:50" x14ac:dyDescent="0.25">
      <c r="A149" s="89" t="s">
        <v>1112</v>
      </c>
      <c r="B149" s="782" t="s">
        <v>933</v>
      </c>
      <c r="C149" s="783"/>
      <c r="D149" s="25" t="s">
        <v>10</v>
      </c>
      <c r="E149" s="25">
        <v>1</v>
      </c>
      <c r="F149" s="37"/>
      <c r="G149" s="37"/>
      <c r="AS149" s="189"/>
      <c r="AT149" s="118" t="s">
        <v>224</v>
      </c>
      <c r="AU149" s="119" t="s">
        <v>374</v>
      </c>
      <c r="AV149" s="122"/>
      <c r="AW149" s="122"/>
      <c r="AX149" s="122"/>
    </row>
    <row r="150" spans="1:50" x14ac:dyDescent="0.25">
      <c r="A150" s="89" t="s">
        <v>1113</v>
      </c>
      <c r="B150" s="782" t="s">
        <v>934</v>
      </c>
      <c r="C150" s="783"/>
      <c r="D150" s="25" t="s">
        <v>10</v>
      </c>
      <c r="E150" s="25">
        <v>1</v>
      </c>
      <c r="F150" s="37"/>
      <c r="G150" s="37"/>
      <c r="AS150" s="189"/>
      <c r="AT150" s="118" t="s">
        <v>224</v>
      </c>
      <c r="AU150" s="119" t="s">
        <v>375</v>
      </c>
      <c r="AV150" s="122"/>
      <c r="AW150" s="122"/>
      <c r="AX150" s="122"/>
    </row>
    <row r="151" spans="1:50" x14ac:dyDescent="0.25">
      <c r="A151" s="89" t="s">
        <v>1114</v>
      </c>
      <c r="B151" s="782" t="s">
        <v>943</v>
      </c>
      <c r="C151" s="783"/>
      <c r="D151" s="25" t="s">
        <v>10</v>
      </c>
      <c r="E151" s="25">
        <v>1</v>
      </c>
      <c r="F151" s="37"/>
      <c r="G151" s="37"/>
      <c r="AS151" s="189"/>
      <c r="AT151" s="118" t="s">
        <v>224</v>
      </c>
      <c r="AU151" s="119" t="s">
        <v>376</v>
      </c>
      <c r="AV151" s="122"/>
      <c r="AW151" s="122"/>
      <c r="AX151" s="122"/>
    </row>
    <row r="152" spans="1:50" x14ac:dyDescent="0.25">
      <c r="A152" s="89" t="s">
        <v>1115</v>
      </c>
      <c r="B152" s="782" t="s">
        <v>944</v>
      </c>
      <c r="C152" s="783"/>
      <c r="D152" s="25" t="s">
        <v>10</v>
      </c>
      <c r="E152" s="25">
        <v>1</v>
      </c>
      <c r="F152" s="37"/>
      <c r="G152" s="37"/>
      <c r="AS152" s="189"/>
      <c r="AT152" s="118" t="s">
        <v>224</v>
      </c>
      <c r="AU152" s="119" t="s">
        <v>377</v>
      </c>
      <c r="AV152" s="122"/>
      <c r="AW152" s="122"/>
      <c r="AX152" s="122"/>
    </row>
    <row r="153" spans="1:50" x14ac:dyDescent="0.25">
      <c r="A153" s="89" t="s">
        <v>1116</v>
      </c>
      <c r="B153" s="782" t="s">
        <v>945</v>
      </c>
      <c r="C153" s="783"/>
      <c r="D153" s="25" t="s">
        <v>10</v>
      </c>
      <c r="E153" s="25">
        <v>1</v>
      </c>
      <c r="F153" s="37"/>
      <c r="G153" s="37"/>
      <c r="AS153" s="189"/>
      <c r="AT153" s="118" t="s">
        <v>224</v>
      </c>
      <c r="AU153" s="119" t="s">
        <v>378</v>
      </c>
      <c r="AV153" s="122"/>
      <c r="AW153" s="122"/>
      <c r="AX153" s="122"/>
    </row>
    <row r="154" spans="1:50" x14ac:dyDescent="0.25">
      <c r="A154" s="89" t="s">
        <v>1117</v>
      </c>
      <c r="B154" s="782" t="s">
        <v>946</v>
      </c>
      <c r="C154" s="783"/>
      <c r="D154" s="25" t="s">
        <v>10</v>
      </c>
      <c r="E154" s="25">
        <v>1</v>
      </c>
      <c r="F154" s="37"/>
      <c r="G154" s="37"/>
      <c r="AS154" s="189"/>
      <c r="AT154" s="118" t="s">
        <v>224</v>
      </c>
      <c r="AU154" s="119" t="s">
        <v>379</v>
      </c>
      <c r="AV154" s="122"/>
      <c r="AW154" s="122"/>
      <c r="AX154" s="122"/>
    </row>
    <row r="155" spans="1:50" x14ac:dyDescent="0.25">
      <c r="A155" s="89" t="s">
        <v>1118</v>
      </c>
      <c r="B155" s="782" t="s">
        <v>947</v>
      </c>
      <c r="C155" s="783"/>
      <c r="D155" s="25" t="s">
        <v>10</v>
      </c>
      <c r="E155" s="25">
        <v>1</v>
      </c>
      <c r="F155" s="37"/>
      <c r="G155" s="37"/>
      <c r="AS155" s="189"/>
      <c r="AT155" s="118" t="s">
        <v>224</v>
      </c>
      <c r="AU155" s="119" t="s">
        <v>380</v>
      </c>
      <c r="AV155" s="122"/>
      <c r="AW155" s="122"/>
      <c r="AX155" s="122"/>
    </row>
    <row r="156" spans="1:50" x14ac:dyDescent="0.25">
      <c r="A156" s="89" t="s">
        <v>1119</v>
      </c>
      <c r="B156" s="782" t="s">
        <v>948</v>
      </c>
      <c r="C156" s="783"/>
      <c r="D156" s="25" t="s">
        <v>10</v>
      </c>
      <c r="E156" s="25">
        <v>1</v>
      </c>
      <c r="F156" s="37"/>
      <c r="G156" s="37"/>
      <c r="AS156" s="189"/>
      <c r="AT156" s="118" t="s">
        <v>224</v>
      </c>
      <c r="AU156" s="119" t="s">
        <v>381</v>
      </c>
      <c r="AV156" s="122"/>
      <c r="AW156" s="122"/>
      <c r="AX156" s="122"/>
    </row>
    <row r="157" spans="1:50" x14ac:dyDescent="0.25">
      <c r="A157" s="89" t="s">
        <v>1120</v>
      </c>
      <c r="B157" s="782" t="s">
        <v>949</v>
      </c>
      <c r="C157" s="783"/>
      <c r="D157" s="25" t="s">
        <v>10</v>
      </c>
      <c r="E157" s="25">
        <v>1</v>
      </c>
      <c r="F157" s="37"/>
      <c r="G157" s="37"/>
      <c r="AS157" s="189"/>
      <c r="AT157" s="118" t="s">
        <v>224</v>
      </c>
      <c r="AU157" s="119" t="s">
        <v>382</v>
      </c>
      <c r="AV157" s="122"/>
      <c r="AW157" s="122"/>
      <c r="AX157" s="122"/>
    </row>
    <row r="158" spans="1:50" x14ac:dyDescent="0.25">
      <c r="A158" s="89" t="s">
        <v>1121</v>
      </c>
      <c r="B158" s="782" t="s">
        <v>950</v>
      </c>
      <c r="C158" s="783"/>
      <c r="D158" s="25" t="s">
        <v>10</v>
      </c>
      <c r="E158" s="25">
        <v>1</v>
      </c>
      <c r="F158" s="37"/>
      <c r="G158" s="37"/>
      <c r="AS158" s="189"/>
      <c r="AT158" s="118" t="s">
        <v>224</v>
      </c>
      <c r="AU158" s="119" t="s">
        <v>383</v>
      </c>
      <c r="AV158" s="122"/>
      <c r="AW158" s="122"/>
      <c r="AX158" s="122"/>
    </row>
    <row r="159" spans="1:50" x14ac:dyDescent="0.25">
      <c r="A159" s="89" t="s">
        <v>107</v>
      </c>
      <c r="B159" s="782" t="s">
        <v>951</v>
      </c>
      <c r="C159" s="783"/>
      <c r="D159" s="25" t="s">
        <v>10</v>
      </c>
      <c r="E159" s="25">
        <v>1</v>
      </c>
      <c r="F159" s="37"/>
      <c r="G159" s="37"/>
      <c r="AS159" s="189"/>
      <c r="AT159" s="118" t="s">
        <v>224</v>
      </c>
      <c r="AU159" s="119" t="s">
        <v>384</v>
      </c>
      <c r="AV159" s="122"/>
      <c r="AW159" s="122"/>
      <c r="AX159" s="122"/>
    </row>
    <row r="160" spans="1:50" x14ac:dyDescent="0.25">
      <c r="A160" s="89" t="s">
        <v>108</v>
      </c>
      <c r="B160" s="782" t="s">
        <v>952</v>
      </c>
      <c r="C160" s="783"/>
      <c r="D160" s="25" t="s">
        <v>10</v>
      </c>
      <c r="E160" s="25">
        <v>1</v>
      </c>
      <c r="F160" s="37"/>
      <c r="G160" s="37"/>
      <c r="AS160" s="189"/>
      <c r="AT160" s="118" t="s">
        <v>224</v>
      </c>
      <c r="AU160" s="119" t="s">
        <v>385</v>
      </c>
      <c r="AV160" s="122"/>
      <c r="AW160" s="122"/>
      <c r="AX160" s="122"/>
    </row>
    <row r="161" spans="1:50" x14ac:dyDescent="0.25">
      <c r="A161" s="89" t="s">
        <v>109</v>
      </c>
      <c r="B161" s="782" t="s">
        <v>953</v>
      </c>
      <c r="C161" s="783"/>
      <c r="D161" s="25" t="s">
        <v>10</v>
      </c>
      <c r="E161" s="25">
        <v>1</v>
      </c>
      <c r="F161" s="37"/>
      <c r="G161" s="37"/>
      <c r="AS161" s="189"/>
      <c r="AT161" s="118" t="s">
        <v>226</v>
      </c>
      <c r="AU161" s="119" t="s">
        <v>386</v>
      </c>
      <c r="AV161" s="122"/>
      <c r="AW161" s="122"/>
      <c r="AX161" s="122"/>
    </row>
    <row r="162" spans="1:50" x14ac:dyDescent="0.25">
      <c r="A162" s="89" t="s">
        <v>110</v>
      </c>
      <c r="B162" s="782" t="s">
        <v>116</v>
      </c>
      <c r="C162" s="783"/>
      <c r="D162" s="25" t="s">
        <v>10</v>
      </c>
      <c r="E162" s="25">
        <v>1</v>
      </c>
      <c r="F162" s="37"/>
      <c r="G162" s="37"/>
      <c r="AS162" s="189"/>
      <c r="AT162" s="118" t="s">
        <v>226</v>
      </c>
      <c r="AU162" s="119" t="s">
        <v>387</v>
      </c>
      <c r="AV162" s="122"/>
      <c r="AW162" s="122"/>
      <c r="AX162" s="122"/>
    </row>
    <row r="163" spans="1:50" x14ac:dyDescent="0.25">
      <c r="A163" s="89" t="s">
        <v>111</v>
      </c>
      <c r="B163" s="782" t="s">
        <v>117</v>
      </c>
      <c r="C163" s="783"/>
      <c r="D163" s="25" t="s">
        <v>10</v>
      </c>
      <c r="E163" s="25">
        <v>1</v>
      </c>
      <c r="F163" s="37"/>
      <c r="G163" s="37"/>
      <c r="AS163" s="189"/>
      <c r="AT163" s="118" t="s">
        <v>226</v>
      </c>
      <c r="AU163" s="119" t="s">
        <v>388</v>
      </c>
      <c r="AV163" s="122"/>
      <c r="AW163" s="122"/>
      <c r="AX163" s="122"/>
    </row>
    <row r="164" spans="1:50" x14ac:dyDescent="0.25">
      <c r="A164" s="89" t="s">
        <v>112</v>
      </c>
      <c r="B164" s="782" t="s">
        <v>935</v>
      </c>
      <c r="C164" s="783"/>
      <c r="D164" s="25" t="s">
        <v>10</v>
      </c>
      <c r="E164" s="25">
        <v>1</v>
      </c>
      <c r="F164" s="37"/>
      <c r="G164" s="37"/>
      <c r="AS164" s="189"/>
      <c r="AT164" s="118" t="s">
        <v>226</v>
      </c>
      <c r="AU164" s="119" t="s">
        <v>389</v>
      </c>
      <c r="AV164" s="122"/>
      <c r="AW164" s="122"/>
      <c r="AX164" s="122"/>
    </row>
    <row r="165" spans="1:50" x14ac:dyDescent="0.25">
      <c r="A165" s="89" t="s">
        <v>113</v>
      </c>
      <c r="B165" s="782" t="s">
        <v>936</v>
      </c>
      <c r="C165" s="783"/>
      <c r="D165" s="25" t="s">
        <v>10</v>
      </c>
      <c r="E165" s="25">
        <v>1</v>
      </c>
      <c r="F165" s="37"/>
      <c r="G165" s="37"/>
      <c r="AS165" s="189"/>
      <c r="AT165" s="118" t="s">
        <v>226</v>
      </c>
      <c r="AU165" s="119" t="s">
        <v>390</v>
      </c>
      <c r="AV165" s="122"/>
      <c r="AW165" s="122"/>
      <c r="AX165" s="122"/>
    </row>
    <row r="166" spans="1:50" x14ac:dyDescent="0.25">
      <c r="A166" s="89" t="s">
        <v>114</v>
      </c>
      <c r="B166" s="782" t="s">
        <v>937</v>
      </c>
      <c r="C166" s="783"/>
      <c r="D166" s="25" t="s">
        <v>10</v>
      </c>
      <c r="E166" s="36" t="s">
        <v>955</v>
      </c>
      <c r="F166" s="37"/>
      <c r="G166" s="37"/>
      <c r="AS166" s="189"/>
      <c r="AT166" s="118" t="s">
        <v>226</v>
      </c>
      <c r="AU166" s="119" t="s">
        <v>391</v>
      </c>
      <c r="AV166" s="122"/>
      <c r="AW166" s="122"/>
      <c r="AX166" s="122"/>
    </row>
    <row r="167" spans="1:50" x14ac:dyDescent="0.25">
      <c r="A167" s="89" t="s">
        <v>115</v>
      </c>
      <c r="B167" s="782" t="s">
        <v>938</v>
      </c>
      <c r="C167" s="783"/>
      <c r="D167" s="25" t="s">
        <v>10</v>
      </c>
      <c r="E167" s="25">
        <v>1</v>
      </c>
      <c r="F167" s="37"/>
      <c r="G167" s="37"/>
      <c r="AS167" s="189"/>
      <c r="AT167" s="118" t="s">
        <v>226</v>
      </c>
      <c r="AU167" s="119" t="s">
        <v>392</v>
      </c>
      <c r="AV167" s="122"/>
      <c r="AW167" s="122"/>
      <c r="AX167" s="122"/>
    </row>
    <row r="168" spans="1:50" x14ac:dyDescent="0.25">
      <c r="A168" s="89" t="s">
        <v>1122</v>
      </c>
      <c r="B168" s="782" t="s">
        <v>939</v>
      </c>
      <c r="C168" s="783"/>
      <c r="D168" s="25" t="s">
        <v>10</v>
      </c>
      <c r="E168" s="25">
        <v>1</v>
      </c>
      <c r="F168" s="37"/>
      <c r="G168" s="37"/>
      <c r="AS168" s="189"/>
      <c r="AT168" s="118" t="s">
        <v>226</v>
      </c>
      <c r="AU168" s="119" t="s">
        <v>393</v>
      </c>
      <c r="AV168" s="122"/>
      <c r="AW168" s="122"/>
      <c r="AX168" s="122"/>
    </row>
    <row r="169" spans="1:50" x14ac:dyDescent="0.25">
      <c r="A169" s="89" t="s">
        <v>1123</v>
      </c>
      <c r="B169" s="782" t="s">
        <v>940</v>
      </c>
      <c r="C169" s="783"/>
      <c r="D169" s="25" t="s">
        <v>10</v>
      </c>
      <c r="E169" s="25">
        <v>1</v>
      </c>
      <c r="F169" s="37"/>
      <c r="G169" s="37"/>
      <c r="AS169" s="189"/>
      <c r="AT169" s="118" t="s">
        <v>226</v>
      </c>
      <c r="AU169" s="119" t="s">
        <v>394</v>
      </c>
      <c r="AV169" s="122"/>
      <c r="AW169" s="122"/>
      <c r="AX169" s="122"/>
    </row>
    <row r="170" spans="1:50" x14ac:dyDescent="0.25">
      <c r="A170" s="59" t="s">
        <v>10</v>
      </c>
      <c r="B170" s="682" t="s">
        <v>1275</v>
      </c>
      <c r="C170" s="683"/>
      <c r="D170" s="61" t="s">
        <v>7</v>
      </c>
      <c r="E170" s="61" t="s">
        <v>8</v>
      </c>
      <c r="F170" s="24" t="s">
        <v>9</v>
      </c>
      <c r="G170" s="121" t="s">
        <v>1081</v>
      </c>
      <c r="AS170" s="189"/>
      <c r="AT170" s="118" t="s">
        <v>226</v>
      </c>
      <c r="AU170" s="119" t="s">
        <v>395</v>
      </c>
      <c r="AV170" s="122"/>
      <c r="AW170" s="122"/>
      <c r="AX170" s="122"/>
    </row>
    <row r="171" spans="1:50" x14ac:dyDescent="0.25">
      <c r="A171" s="93" t="s">
        <v>1124</v>
      </c>
      <c r="B171" s="780" t="s">
        <v>941</v>
      </c>
      <c r="C171" s="781"/>
      <c r="D171" s="25" t="s">
        <v>10</v>
      </c>
      <c r="E171" s="25">
        <v>1</v>
      </c>
      <c r="F171" s="37"/>
      <c r="G171" s="37"/>
      <c r="AS171" s="189"/>
      <c r="AT171" s="118" t="s">
        <v>226</v>
      </c>
      <c r="AU171" s="119" t="s">
        <v>396</v>
      </c>
      <c r="AV171" s="122"/>
      <c r="AW171" s="122"/>
      <c r="AX171" s="122"/>
    </row>
    <row r="172" spans="1:50" x14ac:dyDescent="0.25">
      <c r="A172" s="93" t="s">
        <v>1125</v>
      </c>
      <c r="B172" s="780" t="s">
        <v>913</v>
      </c>
      <c r="C172" s="781"/>
      <c r="D172" s="25" t="s">
        <v>10</v>
      </c>
      <c r="E172" s="25">
        <v>1</v>
      </c>
      <c r="F172" s="37"/>
      <c r="G172" s="37"/>
      <c r="AS172" s="189"/>
      <c r="AT172" s="118" t="s">
        <v>226</v>
      </c>
      <c r="AU172" s="119" t="s">
        <v>397</v>
      </c>
      <c r="AV172" s="122"/>
      <c r="AW172" s="122"/>
      <c r="AX172" s="122"/>
    </row>
    <row r="173" spans="1:50" x14ac:dyDescent="0.25">
      <c r="A173" s="93" t="s">
        <v>1126</v>
      </c>
      <c r="B173" s="780" t="s">
        <v>74</v>
      </c>
      <c r="C173" s="781"/>
      <c r="D173" s="25" t="s">
        <v>10</v>
      </c>
      <c r="E173" s="25">
        <v>1</v>
      </c>
      <c r="F173" s="37"/>
      <c r="G173" s="37"/>
      <c r="AS173" s="189"/>
      <c r="AT173" s="118" t="s">
        <v>226</v>
      </c>
      <c r="AU173" s="119" t="s">
        <v>398</v>
      </c>
      <c r="AV173" s="122"/>
      <c r="AW173" s="122"/>
      <c r="AX173" s="122"/>
    </row>
    <row r="174" spans="1:50" x14ac:dyDescent="0.25">
      <c r="A174" s="93" t="s">
        <v>1127</v>
      </c>
      <c r="B174" s="780" t="s">
        <v>75</v>
      </c>
      <c r="C174" s="781"/>
      <c r="D174" s="25" t="s">
        <v>10</v>
      </c>
      <c r="E174" s="25">
        <v>1</v>
      </c>
      <c r="F174" s="37"/>
      <c r="G174" s="37"/>
      <c r="AS174" s="189"/>
      <c r="AT174" s="118" t="s">
        <v>226</v>
      </c>
      <c r="AU174" s="119" t="s">
        <v>399</v>
      </c>
      <c r="AV174" s="122"/>
      <c r="AW174" s="122"/>
      <c r="AX174" s="122"/>
    </row>
    <row r="175" spans="1:50" x14ac:dyDescent="0.25">
      <c r="A175" s="93" t="s">
        <v>1128</v>
      </c>
      <c r="B175" s="780" t="s">
        <v>914</v>
      </c>
      <c r="C175" s="781"/>
      <c r="D175" s="26" t="s">
        <v>915</v>
      </c>
      <c r="E175" s="25"/>
      <c r="F175" s="37"/>
      <c r="G175" s="37"/>
      <c r="AS175" s="189"/>
      <c r="AT175" s="118" t="s">
        <v>226</v>
      </c>
      <c r="AU175" s="119" t="s">
        <v>400</v>
      </c>
      <c r="AV175" s="122"/>
      <c r="AW175" s="122"/>
      <c r="AX175" s="122"/>
    </row>
    <row r="176" spans="1:50" x14ac:dyDescent="0.25">
      <c r="A176" s="93" t="s">
        <v>1129</v>
      </c>
      <c r="B176" s="774" t="s">
        <v>942</v>
      </c>
      <c r="C176" s="775"/>
      <c r="D176" s="26" t="s">
        <v>915</v>
      </c>
      <c r="E176" s="25"/>
      <c r="F176" s="37"/>
      <c r="G176" s="37"/>
      <c r="AS176" s="189"/>
      <c r="AT176" s="118" t="s">
        <v>226</v>
      </c>
      <c r="AU176" s="119" t="s">
        <v>401</v>
      </c>
      <c r="AV176" s="122"/>
      <c r="AW176" s="122"/>
      <c r="AX176" s="122"/>
    </row>
    <row r="177" spans="1:50" x14ac:dyDescent="0.25">
      <c r="A177" s="94" t="s">
        <v>77</v>
      </c>
      <c r="B177" s="776" t="s">
        <v>15</v>
      </c>
      <c r="C177" s="777"/>
      <c r="D177" s="95"/>
      <c r="E177" s="95"/>
      <c r="F177" s="17"/>
      <c r="G177" s="95"/>
      <c r="AS177" s="189"/>
      <c r="AT177" s="118" t="s">
        <v>226</v>
      </c>
      <c r="AU177" s="119" t="s">
        <v>402</v>
      </c>
      <c r="AV177" s="122"/>
      <c r="AW177" s="122"/>
      <c r="AX177" s="122"/>
    </row>
    <row r="178" spans="1:50" ht="31.5" x14ac:dyDescent="0.25">
      <c r="A178" s="27"/>
      <c r="B178" s="778" t="s">
        <v>16</v>
      </c>
      <c r="C178" s="779"/>
      <c r="D178" s="19" t="s">
        <v>53</v>
      </c>
      <c r="E178" s="19" t="s">
        <v>1313</v>
      </c>
      <c r="F178" s="858"/>
      <c r="G178" s="859"/>
      <c r="AS178" s="189"/>
      <c r="AT178" s="118" t="s">
        <v>226</v>
      </c>
      <c r="AU178" s="119" t="s">
        <v>403</v>
      </c>
      <c r="AV178" s="122"/>
      <c r="AW178" s="122"/>
      <c r="AX178" s="122"/>
    </row>
    <row r="179" spans="1:50" x14ac:dyDescent="0.25">
      <c r="A179" s="86">
        <v>1</v>
      </c>
      <c r="B179" s="700" t="s">
        <v>17</v>
      </c>
      <c r="C179" s="701"/>
      <c r="D179" s="19"/>
      <c r="E179" s="19"/>
      <c r="F179" s="840"/>
      <c r="G179" s="897"/>
      <c r="AS179" s="189"/>
      <c r="AT179" s="118" t="s">
        <v>226</v>
      </c>
      <c r="AU179" s="119" t="s">
        <v>404</v>
      </c>
      <c r="AV179" s="122"/>
      <c r="AW179" s="122"/>
      <c r="AX179" s="122"/>
    </row>
    <row r="180" spans="1:50" x14ac:dyDescent="0.25">
      <c r="A180" s="87" t="s">
        <v>66</v>
      </c>
      <c r="B180" s="700" t="s">
        <v>2</v>
      </c>
      <c r="C180" s="701"/>
      <c r="D180" s="19"/>
      <c r="E180" s="19"/>
      <c r="F180" s="840"/>
      <c r="G180" s="897"/>
      <c r="AS180" s="189"/>
      <c r="AT180" s="118" t="s">
        <v>226</v>
      </c>
      <c r="AU180" s="119" t="s">
        <v>405</v>
      </c>
      <c r="AV180" s="122"/>
      <c r="AW180" s="122"/>
      <c r="AX180" s="122"/>
    </row>
    <row r="181" spans="1:50" x14ac:dyDescent="0.25">
      <c r="A181" s="87" t="s">
        <v>67</v>
      </c>
      <c r="B181" s="700" t="s">
        <v>18</v>
      </c>
      <c r="C181" s="701"/>
      <c r="D181" s="19"/>
      <c r="E181" s="19"/>
      <c r="F181" s="840"/>
      <c r="G181" s="897"/>
      <c r="AS181" s="189"/>
      <c r="AT181" s="118" t="s">
        <v>228</v>
      </c>
      <c r="AU181" s="119" t="s">
        <v>406</v>
      </c>
      <c r="AV181" s="122"/>
      <c r="AW181" s="122"/>
      <c r="AX181" s="122"/>
    </row>
    <row r="182" spans="1:50" x14ac:dyDescent="0.25">
      <c r="A182" s="86">
        <v>2</v>
      </c>
      <c r="B182" s="700" t="s">
        <v>19</v>
      </c>
      <c r="C182" s="701"/>
      <c r="D182" s="19"/>
      <c r="E182" s="19"/>
      <c r="F182" s="840"/>
      <c r="G182" s="897"/>
      <c r="AS182" s="189"/>
      <c r="AT182" s="118" t="s">
        <v>228</v>
      </c>
      <c r="AU182" s="119" t="s">
        <v>407</v>
      </c>
      <c r="AV182" s="122"/>
      <c r="AW182" s="122"/>
      <c r="AX182" s="122"/>
    </row>
    <row r="183" spans="1:50" x14ac:dyDescent="0.25">
      <c r="A183" s="87" t="s">
        <v>66</v>
      </c>
      <c r="B183" s="700" t="s">
        <v>2</v>
      </c>
      <c r="C183" s="701"/>
      <c r="D183" s="19"/>
      <c r="E183" s="19"/>
      <c r="F183" s="840"/>
      <c r="G183" s="897"/>
      <c r="AS183" s="189"/>
      <c r="AT183" s="118" t="s">
        <v>228</v>
      </c>
      <c r="AU183" s="119" t="s">
        <v>408</v>
      </c>
      <c r="AV183" s="122"/>
      <c r="AW183" s="122"/>
      <c r="AX183" s="122"/>
    </row>
    <row r="184" spans="1:50" x14ac:dyDescent="0.25">
      <c r="A184" s="87" t="s">
        <v>67</v>
      </c>
      <c r="B184" s="700" t="s">
        <v>18</v>
      </c>
      <c r="C184" s="701"/>
      <c r="D184" s="19"/>
      <c r="E184" s="19"/>
      <c r="F184" s="840"/>
      <c r="G184" s="897"/>
      <c r="AS184" s="189"/>
      <c r="AT184" s="118" t="s">
        <v>228</v>
      </c>
      <c r="AU184" s="119" t="s">
        <v>409</v>
      </c>
      <c r="AV184" s="122"/>
      <c r="AW184" s="122"/>
      <c r="AX184" s="122"/>
    </row>
    <row r="185" spans="1:50" x14ac:dyDescent="0.25">
      <c r="A185" s="86">
        <v>3</v>
      </c>
      <c r="B185" s="700" t="s">
        <v>20</v>
      </c>
      <c r="C185" s="701"/>
      <c r="D185" s="19"/>
      <c r="E185" s="19"/>
      <c r="F185" s="840"/>
      <c r="G185" s="897"/>
      <c r="AS185" s="189"/>
      <c r="AT185" s="118" t="s">
        <v>228</v>
      </c>
      <c r="AU185" s="119" t="s">
        <v>410</v>
      </c>
      <c r="AV185" s="122"/>
      <c r="AW185" s="122"/>
      <c r="AX185" s="122"/>
    </row>
    <row r="186" spans="1:50" x14ac:dyDescent="0.25">
      <c r="A186" s="87" t="s">
        <v>66</v>
      </c>
      <c r="B186" s="700" t="s">
        <v>2</v>
      </c>
      <c r="C186" s="701"/>
      <c r="D186" s="19"/>
      <c r="E186" s="19"/>
      <c r="F186" s="840"/>
      <c r="G186" s="897"/>
      <c r="AS186" s="189"/>
      <c r="AT186" s="118" t="s">
        <v>228</v>
      </c>
      <c r="AU186" s="119" t="s">
        <v>411</v>
      </c>
      <c r="AV186" s="122"/>
      <c r="AW186" s="122"/>
      <c r="AX186" s="122"/>
    </row>
    <row r="187" spans="1:50" x14ac:dyDescent="0.25">
      <c r="A187" s="87" t="s">
        <v>67</v>
      </c>
      <c r="B187" s="700" t="s">
        <v>18</v>
      </c>
      <c r="C187" s="701"/>
      <c r="D187" s="19"/>
      <c r="E187" s="19"/>
      <c r="F187" s="840"/>
      <c r="G187" s="897"/>
      <c r="AS187" s="189"/>
      <c r="AT187" s="118" t="s">
        <v>228</v>
      </c>
      <c r="AU187" s="119" t="s">
        <v>412</v>
      </c>
      <c r="AV187" s="122"/>
      <c r="AW187" s="122"/>
      <c r="AX187" s="122"/>
    </row>
    <row r="188" spans="1:50" x14ac:dyDescent="0.25">
      <c r="A188" s="86">
        <v>4</v>
      </c>
      <c r="B188" s="700" t="s">
        <v>21</v>
      </c>
      <c r="C188" s="701"/>
      <c r="D188" s="19"/>
      <c r="E188" s="19"/>
      <c r="F188" s="840"/>
      <c r="G188" s="897"/>
      <c r="AS188" s="189"/>
      <c r="AT188" s="118" t="s">
        <v>228</v>
      </c>
      <c r="AU188" s="119" t="s">
        <v>413</v>
      </c>
      <c r="AV188" s="122"/>
      <c r="AW188" s="122"/>
      <c r="AX188" s="122"/>
    </row>
    <row r="189" spans="1:50" x14ac:dyDescent="0.25">
      <c r="A189" s="87" t="s">
        <v>66</v>
      </c>
      <c r="B189" s="700" t="s">
        <v>2</v>
      </c>
      <c r="C189" s="701"/>
      <c r="D189" s="19"/>
      <c r="E189" s="19"/>
      <c r="F189" s="840"/>
      <c r="G189" s="897"/>
      <c r="AS189" s="189"/>
      <c r="AT189" s="118" t="s">
        <v>228</v>
      </c>
      <c r="AU189" s="119" t="s">
        <v>414</v>
      </c>
      <c r="AV189" s="122"/>
      <c r="AW189" s="122"/>
      <c r="AX189" s="122"/>
    </row>
    <row r="190" spans="1:50" x14ac:dyDescent="0.25">
      <c r="A190" s="87" t="s">
        <v>67</v>
      </c>
      <c r="B190" s="700" t="s">
        <v>18</v>
      </c>
      <c r="C190" s="701"/>
      <c r="D190" s="19"/>
      <c r="E190" s="19"/>
      <c r="F190" s="840"/>
      <c r="G190" s="897"/>
      <c r="AS190" s="189"/>
      <c r="AT190" s="118" t="s">
        <v>230</v>
      </c>
      <c r="AU190" s="119" t="s">
        <v>415</v>
      </c>
      <c r="AV190" s="122"/>
      <c r="AW190" s="122"/>
      <c r="AX190" s="122"/>
    </row>
    <row r="191" spans="1:50" x14ac:dyDescent="0.25">
      <c r="A191" s="86">
        <v>5</v>
      </c>
      <c r="B191" s="680" t="s">
        <v>6</v>
      </c>
      <c r="C191" s="681"/>
      <c r="D191" s="28"/>
      <c r="E191" s="28"/>
      <c r="F191" s="840"/>
      <c r="G191" s="897"/>
      <c r="AS191" s="189"/>
      <c r="AT191" s="118" t="s">
        <v>230</v>
      </c>
      <c r="AU191" s="119" t="s">
        <v>416</v>
      </c>
      <c r="AV191" s="122"/>
      <c r="AW191" s="122"/>
      <c r="AX191" s="122"/>
    </row>
    <row r="192" spans="1:50" x14ac:dyDescent="0.25">
      <c r="A192" s="87" t="s">
        <v>66</v>
      </c>
      <c r="B192" s="680" t="s">
        <v>2</v>
      </c>
      <c r="C192" s="681"/>
      <c r="D192" s="19"/>
      <c r="E192" s="19"/>
      <c r="F192" s="840"/>
      <c r="G192" s="897"/>
      <c r="AS192" s="189"/>
      <c r="AT192" s="118" t="s">
        <v>230</v>
      </c>
      <c r="AU192" s="119" t="s">
        <v>417</v>
      </c>
      <c r="AV192" s="122"/>
      <c r="AW192" s="122"/>
      <c r="AX192" s="122"/>
    </row>
    <row r="193" spans="1:50" x14ac:dyDescent="0.25">
      <c r="A193" s="87" t="s">
        <v>67</v>
      </c>
      <c r="B193" s="680" t="s">
        <v>18</v>
      </c>
      <c r="C193" s="681"/>
      <c r="D193" s="19"/>
      <c r="E193" s="19"/>
      <c r="F193" s="840"/>
      <c r="G193" s="897"/>
      <c r="AS193" s="189"/>
      <c r="AT193" s="118" t="s">
        <v>230</v>
      </c>
      <c r="AU193" s="119" t="s">
        <v>418</v>
      </c>
      <c r="AV193" s="122"/>
      <c r="AW193" s="122"/>
      <c r="AX193" s="122"/>
    </row>
    <row r="194" spans="1:50" ht="47.25" x14ac:dyDescent="0.25">
      <c r="A194" s="27" t="s">
        <v>69</v>
      </c>
      <c r="B194" s="705" t="s">
        <v>11</v>
      </c>
      <c r="C194" s="706"/>
      <c r="D194" s="120" t="s">
        <v>12</v>
      </c>
      <c r="E194" s="120" t="s">
        <v>13</v>
      </c>
      <c r="F194" s="860" t="s">
        <v>14</v>
      </c>
      <c r="G194" s="901"/>
      <c r="AS194" s="189"/>
      <c r="AT194" s="118" t="s">
        <v>230</v>
      </c>
      <c r="AU194" s="119" t="s">
        <v>419</v>
      </c>
      <c r="AV194" s="122"/>
      <c r="AW194" s="122"/>
      <c r="AX194" s="122"/>
    </row>
    <row r="195" spans="1:50" x14ac:dyDescent="0.25">
      <c r="A195" s="27" t="s">
        <v>26</v>
      </c>
      <c r="B195" s="674"/>
      <c r="C195" s="675"/>
      <c r="D195" s="18"/>
      <c r="E195" s="19"/>
      <c r="F195" s="844"/>
      <c r="G195" s="902"/>
      <c r="AS195" s="189"/>
      <c r="AT195" s="118" t="s">
        <v>230</v>
      </c>
      <c r="AU195" s="119" t="s">
        <v>420</v>
      </c>
      <c r="AV195" s="122"/>
      <c r="AW195" s="122"/>
      <c r="AX195" s="122"/>
    </row>
    <row r="196" spans="1:50" ht="31.5" x14ac:dyDescent="0.25">
      <c r="A196" s="193"/>
      <c r="B196" s="195"/>
      <c r="C196" s="195"/>
      <c r="D196" s="19" t="s">
        <v>53</v>
      </c>
      <c r="E196" s="19" t="s">
        <v>1313</v>
      </c>
      <c r="F196" s="846"/>
      <c r="G196" s="904"/>
      <c r="AS196" s="189"/>
      <c r="AT196" s="118" t="s">
        <v>230</v>
      </c>
      <c r="AU196" s="119" t="s">
        <v>421</v>
      </c>
      <c r="AV196" s="122"/>
      <c r="AW196" s="122"/>
      <c r="AX196" s="122"/>
    </row>
    <row r="197" spans="1:50" x14ac:dyDescent="0.25">
      <c r="A197" s="54">
        <v>1</v>
      </c>
      <c r="B197" s="700" t="s">
        <v>27</v>
      </c>
      <c r="C197" s="701"/>
      <c r="D197" s="21"/>
      <c r="E197" s="21"/>
      <c r="F197" s="846"/>
      <c r="G197" s="904"/>
      <c r="AS197" s="189"/>
      <c r="AT197" s="118" t="s">
        <v>230</v>
      </c>
      <c r="AU197" s="119" t="s">
        <v>422</v>
      </c>
      <c r="AV197" s="122"/>
      <c r="AW197" s="122"/>
      <c r="AX197" s="122"/>
    </row>
    <row r="198" spans="1:50" x14ac:dyDescent="0.25">
      <c r="A198" s="77" t="s">
        <v>66</v>
      </c>
      <c r="B198" s="700" t="s">
        <v>999</v>
      </c>
      <c r="C198" s="701"/>
      <c r="D198" s="21"/>
      <c r="E198" s="21"/>
      <c r="F198" s="846"/>
      <c r="G198" s="904"/>
      <c r="AS198" s="189"/>
      <c r="AT198" s="118" t="s">
        <v>230</v>
      </c>
      <c r="AU198" s="119" t="s">
        <v>423</v>
      </c>
      <c r="AV198" s="122"/>
      <c r="AW198" s="122"/>
      <c r="AX198" s="122"/>
    </row>
    <row r="199" spans="1:50" x14ac:dyDescent="0.25">
      <c r="A199" s="77" t="s">
        <v>67</v>
      </c>
      <c r="B199" s="700" t="s">
        <v>958</v>
      </c>
      <c r="C199" s="701"/>
      <c r="D199" s="21"/>
      <c r="E199" s="21"/>
      <c r="F199" s="846"/>
      <c r="G199" s="904"/>
      <c r="AS199" s="189"/>
      <c r="AT199" s="118" t="s">
        <v>230</v>
      </c>
      <c r="AU199" s="119" t="s">
        <v>424</v>
      </c>
      <c r="AV199" s="122"/>
      <c r="AW199" s="122"/>
      <c r="AX199" s="122"/>
    </row>
    <row r="200" spans="1:50" x14ac:dyDescent="0.25">
      <c r="A200" s="78" t="s">
        <v>68</v>
      </c>
      <c r="B200" s="700" t="s">
        <v>3</v>
      </c>
      <c r="C200" s="701"/>
      <c r="D200" s="21"/>
      <c r="E200" s="21"/>
      <c r="F200" s="846"/>
      <c r="G200" s="904"/>
      <c r="AS200" s="189"/>
      <c r="AT200" s="118" t="s">
        <v>230</v>
      </c>
      <c r="AU200" s="119" t="s">
        <v>425</v>
      </c>
      <c r="AV200" s="122"/>
      <c r="AW200" s="122"/>
      <c r="AX200" s="122"/>
    </row>
    <row r="201" spans="1:50" x14ac:dyDescent="0.25">
      <c r="A201" s="78" t="s">
        <v>959</v>
      </c>
      <c r="B201" s="700" t="s">
        <v>4</v>
      </c>
      <c r="C201" s="701"/>
      <c r="D201" s="31"/>
      <c r="E201" s="31"/>
      <c r="F201" s="846"/>
      <c r="G201" s="904"/>
      <c r="AS201" s="189"/>
      <c r="AT201" s="118" t="s">
        <v>230</v>
      </c>
      <c r="AU201" s="119" t="s">
        <v>426</v>
      </c>
      <c r="AV201" s="122"/>
      <c r="AW201" s="122"/>
      <c r="AX201" s="122"/>
    </row>
    <row r="202" spans="1:50" x14ac:dyDescent="0.25">
      <c r="A202" s="54">
        <v>2</v>
      </c>
      <c r="B202" s="680" t="s">
        <v>6</v>
      </c>
      <c r="C202" s="681"/>
      <c r="D202" s="21"/>
      <c r="E202" s="21"/>
      <c r="F202" s="846"/>
      <c r="G202" s="904"/>
      <c r="AS202" s="189"/>
      <c r="AT202" s="118" t="s">
        <v>230</v>
      </c>
      <c r="AU202" s="119" t="s">
        <v>427</v>
      </c>
      <c r="AV202" s="122"/>
      <c r="AW202" s="122"/>
      <c r="AX202" s="122"/>
    </row>
    <row r="203" spans="1:50" x14ac:dyDescent="0.25">
      <c r="A203" s="77" t="s">
        <v>66</v>
      </c>
      <c r="B203" s="680" t="s">
        <v>999</v>
      </c>
      <c r="C203" s="681"/>
      <c r="D203" s="21"/>
      <c r="E203" s="21"/>
      <c r="F203" s="846"/>
      <c r="G203" s="904"/>
      <c r="AS203" s="189"/>
      <c r="AT203" s="118" t="s">
        <v>230</v>
      </c>
      <c r="AU203" s="119" t="s">
        <v>428</v>
      </c>
      <c r="AV203" s="122"/>
      <c r="AW203" s="122"/>
      <c r="AX203" s="122"/>
    </row>
    <row r="204" spans="1:50" x14ac:dyDescent="0.25">
      <c r="A204" s="77" t="s">
        <v>67</v>
      </c>
      <c r="B204" s="680" t="s">
        <v>958</v>
      </c>
      <c r="C204" s="681"/>
      <c r="D204" s="21"/>
      <c r="E204" s="21"/>
      <c r="F204" s="846"/>
      <c r="G204" s="904"/>
      <c r="AS204" s="189"/>
      <c r="AT204" s="118" t="s">
        <v>230</v>
      </c>
      <c r="AU204" s="119" t="s">
        <v>429</v>
      </c>
      <c r="AV204" s="122"/>
      <c r="AW204" s="122"/>
      <c r="AX204" s="122"/>
    </row>
    <row r="205" spans="1:50" x14ac:dyDescent="0.25">
      <c r="A205" s="78" t="s">
        <v>68</v>
      </c>
      <c r="B205" s="680" t="s">
        <v>3</v>
      </c>
      <c r="C205" s="681"/>
      <c r="D205" s="21"/>
      <c r="E205" s="21"/>
      <c r="F205" s="846"/>
      <c r="G205" s="904"/>
      <c r="AS205" s="189"/>
      <c r="AT205" s="118" t="s">
        <v>230</v>
      </c>
      <c r="AU205" s="119" t="s">
        <v>430</v>
      </c>
      <c r="AV205" s="122"/>
      <c r="AW205" s="122"/>
      <c r="AX205" s="122"/>
    </row>
    <row r="206" spans="1:50" x14ac:dyDescent="0.25">
      <c r="A206" s="78" t="s">
        <v>959</v>
      </c>
      <c r="B206" s="680" t="s">
        <v>4</v>
      </c>
      <c r="C206" s="681"/>
      <c r="D206" s="21"/>
      <c r="E206" s="21"/>
      <c r="F206" s="846"/>
      <c r="G206" s="904"/>
      <c r="AS206" s="189"/>
      <c r="AT206" s="118" t="s">
        <v>230</v>
      </c>
      <c r="AU206" s="119" t="s">
        <v>431</v>
      </c>
      <c r="AV206" s="122"/>
      <c r="AW206" s="122"/>
      <c r="AX206" s="122"/>
    </row>
    <row r="207" spans="1:50" x14ac:dyDescent="0.25">
      <c r="A207" s="838"/>
      <c r="B207" s="903"/>
      <c r="C207" s="903"/>
      <c r="D207" s="903"/>
      <c r="E207" s="903"/>
      <c r="F207" s="903"/>
      <c r="G207" s="903"/>
      <c r="AS207" s="189"/>
      <c r="AT207" s="118" t="s">
        <v>230</v>
      </c>
      <c r="AU207" s="119" t="s">
        <v>432</v>
      </c>
      <c r="AV207" s="122"/>
      <c r="AW207" s="122"/>
      <c r="AX207" s="122"/>
    </row>
    <row r="208" spans="1:50" x14ac:dyDescent="0.25">
      <c r="A208" s="96" t="s">
        <v>132</v>
      </c>
      <c r="B208" s="772" t="s">
        <v>119</v>
      </c>
      <c r="C208" s="773"/>
      <c r="D208" s="61" t="s">
        <v>7</v>
      </c>
      <c r="E208" s="61" t="s">
        <v>8</v>
      </c>
      <c r="F208" s="24" t="s">
        <v>9</v>
      </c>
      <c r="G208" s="121" t="s">
        <v>1081</v>
      </c>
      <c r="AS208" s="189"/>
      <c r="AT208" s="118" t="s">
        <v>230</v>
      </c>
      <c r="AU208" s="119" t="s">
        <v>433</v>
      </c>
      <c r="AV208" s="122"/>
      <c r="AW208" s="122"/>
      <c r="AX208" s="122"/>
    </row>
    <row r="209" spans="1:50" x14ac:dyDescent="0.25">
      <c r="A209" s="97" t="s">
        <v>1130</v>
      </c>
      <c r="B209" s="768" t="s">
        <v>121</v>
      </c>
      <c r="C209" s="769"/>
      <c r="D209" s="25" t="s">
        <v>10</v>
      </c>
      <c r="E209" s="25">
        <v>1</v>
      </c>
      <c r="F209" s="37"/>
      <c r="G209" s="37"/>
      <c r="AS209" s="189"/>
      <c r="AT209" s="118" t="s">
        <v>230</v>
      </c>
      <c r="AU209" s="119" t="s">
        <v>434</v>
      </c>
      <c r="AV209" s="122"/>
      <c r="AW209" s="122"/>
      <c r="AX209" s="122"/>
    </row>
    <row r="210" spans="1:50" x14ac:dyDescent="0.25">
      <c r="A210" s="97" t="s">
        <v>1131</v>
      </c>
      <c r="B210" s="768" t="s">
        <v>122</v>
      </c>
      <c r="C210" s="769"/>
      <c r="D210" s="25" t="s">
        <v>10</v>
      </c>
      <c r="E210" s="25">
        <v>1</v>
      </c>
      <c r="F210" s="37"/>
      <c r="G210" s="37"/>
      <c r="AS210" s="189"/>
      <c r="AT210" s="118" t="s">
        <v>230</v>
      </c>
      <c r="AU210" s="119" t="s">
        <v>435</v>
      </c>
      <c r="AV210" s="122"/>
      <c r="AW210" s="122"/>
      <c r="AX210" s="122"/>
    </row>
    <row r="211" spans="1:50" x14ac:dyDescent="0.25">
      <c r="A211" s="97" t="s">
        <v>1132</v>
      </c>
      <c r="B211" s="768" t="s">
        <v>123</v>
      </c>
      <c r="C211" s="769"/>
      <c r="D211" s="25" t="s">
        <v>10</v>
      </c>
      <c r="E211" s="25">
        <v>1</v>
      </c>
      <c r="F211" s="37"/>
      <c r="G211" s="37"/>
      <c r="AS211" s="189"/>
      <c r="AT211" s="118" t="s">
        <v>232</v>
      </c>
      <c r="AU211" s="119" t="s">
        <v>436</v>
      </c>
      <c r="AV211" s="122"/>
      <c r="AW211" s="122"/>
      <c r="AX211" s="122"/>
    </row>
    <row r="212" spans="1:50" x14ac:dyDescent="0.25">
      <c r="A212" s="97" t="s">
        <v>1133</v>
      </c>
      <c r="B212" s="768" t="s">
        <v>124</v>
      </c>
      <c r="C212" s="769"/>
      <c r="D212" s="25" t="s">
        <v>10</v>
      </c>
      <c r="E212" s="25">
        <v>1</v>
      </c>
      <c r="F212" s="37"/>
      <c r="G212" s="37"/>
      <c r="AS212" s="189"/>
      <c r="AT212" s="118" t="s">
        <v>232</v>
      </c>
      <c r="AU212" s="119" t="s">
        <v>437</v>
      </c>
      <c r="AV212" s="122"/>
      <c r="AW212" s="122"/>
      <c r="AX212" s="122"/>
    </row>
    <row r="213" spans="1:50" x14ac:dyDescent="0.25">
      <c r="A213" s="97" t="s">
        <v>1134</v>
      </c>
      <c r="B213" s="768" t="s">
        <v>125</v>
      </c>
      <c r="C213" s="769"/>
      <c r="D213" s="25" t="s">
        <v>10</v>
      </c>
      <c r="E213" s="25">
        <v>1</v>
      </c>
      <c r="F213" s="37"/>
      <c r="G213" s="37"/>
      <c r="AS213" s="189"/>
      <c r="AT213" s="118" t="s">
        <v>232</v>
      </c>
      <c r="AU213" s="119" t="s">
        <v>438</v>
      </c>
      <c r="AV213" s="122"/>
      <c r="AW213" s="122"/>
      <c r="AX213" s="122"/>
    </row>
    <row r="214" spans="1:50" x14ac:dyDescent="0.25">
      <c r="A214" s="97" t="s">
        <v>1135</v>
      </c>
      <c r="B214" s="768" t="s">
        <v>126</v>
      </c>
      <c r="C214" s="769"/>
      <c r="D214" s="25" t="s">
        <v>10</v>
      </c>
      <c r="E214" s="25">
        <v>1</v>
      </c>
      <c r="F214" s="37"/>
      <c r="G214" s="37"/>
      <c r="AS214" s="189"/>
      <c r="AT214" s="118" t="s">
        <v>232</v>
      </c>
      <c r="AU214" s="119" t="s">
        <v>439</v>
      </c>
      <c r="AV214" s="122"/>
      <c r="AW214" s="122"/>
      <c r="AX214" s="122"/>
    </row>
    <row r="215" spans="1:50" x14ac:dyDescent="0.25">
      <c r="A215" s="97" t="s">
        <v>1136</v>
      </c>
      <c r="B215" s="768" t="s">
        <v>127</v>
      </c>
      <c r="C215" s="769"/>
      <c r="D215" s="25" t="s">
        <v>10</v>
      </c>
      <c r="E215" s="25">
        <v>1</v>
      </c>
      <c r="F215" s="37"/>
      <c r="G215" s="37"/>
      <c r="AS215" s="189"/>
      <c r="AT215" s="118" t="s">
        <v>232</v>
      </c>
      <c r="AU215" s="119" t="s">
        <v>440</v>
      </c>
      <c r="AV215" s="122"/>
      <c r="AW215" s="122"/>
      <c r="AX215" s="122"/>
    </row>
    <row r="216" spans="1:50" x14ac:dyDescent="0.25">
      <c r="A216" s="97" t="s">
        <v>1137</v>
      </c>
      <c r="B216" s="768" t="s">
        <v>128</v>
      </c>
      <c r="C216" s="769"/>
      <c r="D216" s="25" t="s">
        <v>10</v>
      </c>
      <c r="E216" s="25">
        <v>1</v>
      </c>
      <c r="F216" s="37"/>
      <c r="G216" s="37"/>
      <c r="AS216" s="189"/>
      <c r="AT216" s="118" t="s">
        <v>232</v>
      </c>
      <c r="AU216" s="119" t="s">
        <v>441</v>
      </c>
      <c r="AV216" s="122"/>
      <c r="AW216" s="122"/>
      <c r="AX216" s="122"/>
    </row>
    <row r="217" spans="1:50" x14ac:dyDescent="0.25">
      <c r="A217" s="97" t="s">
        <v>1138</v>
      </c>
      <c r="B217" s="768" t="s">
        <v>129</v>
      </c>
      <c r="C217" s="769"/>
      <c r="D217" s="25" t="s">
        <v>10</v>
      </c>
      <c r="E217" s="25">
        <v>1</v>
      </c>
      <c r="F217" s="37"/>
      <c r="G217" s="37"/>
      <c r="AS217" s="189"/>
      <c r="AT217" s="118" t="s">
        <v>232</v>
      </c>
      <c r="AU217" s="119" t="s">
        <v>442</v>
      </c>
      <c r="AV217" s="122"/>
      <c r="AW217" s="122"/>
      <c r="AX217" s="122"/>
    </row>
    <row r="218" spans="1:50" x14ac:dyDescent="0.25">
      <c r="A218" s="97" t="s">
        <v>1139</v>
      </c>
      <c r="B218" s="768" t="s">
        <v>130</v>
      </c>
      <c r="C218" s="769"/>
      <c r="D218" s="25" t="s">
        <v>10</v>
      </c>
      <c r="E218" s="25">
        <v>1</v>
      </c>
      <c r="F218" s="37"/>
      <c r="G218" s="37"/>
      <c r="AS218" s="189"/>
      <c r="AT218" s="118" t="s">
        <v>232</v>
      </c>
      <c r="AU218" s="119" t="s">
        <v>443</v>
      </c>
      <c r="AV218" s="122"/>
      <c r="AW218" s="122"/>
      <c r="AX218" s="122"/>
    </row>
    <row r="219" spans="1:50" x14ac:dyDescent="0.25">
      <c r="A219" s="97" t="s">
        <v>1140</v>
      </c>
      <c r="B219" s="768" t="s">
        <v>969</v>
      </c>
      <c r="C219" s="769"/>
      <c r="D219" s="25" t="s">
        <v>10</v>
      </c>
      <c r="E219" s="25">
        <v>1</v>
      </c>
      <c r="F219" s="37"/>
      <c r="G219" s="37"/>
      <c r="AS219" s="189"/>
      <c r="AT219" s="118" t="s">
        <v>232</v>
      </c>
      <c r="AU219" s="119" t="s">
        <v>444</v>
      </c>
      <c r="AV219" s="122"/>
      <c r="AW219" s="122"/>
      <c r="AX219" s="122"/>
    </row>
    <row r="220" spans="1:50" x14ac:dyDescent="0.25">
      <c r="A220" s="97" t="s">
        <v>1141</v>
      </c>
      <c r="B220" s="768" t="s">
        <v>968</v>
      </c>
      <c r="C220" s="769"/>
      <c r="D220" s="25" t="s">
        <v>10</v>
      </c>
      <c r="E220" s="25">
        <v>1</v>
      </c>
      <c r="F220" s="37"/>
      <c r="G220" s="37"/>
      <c r="AS220" s="189"/>
      <c r="AT220" s="118" t="s">
        <v>232</v>
      </c>
      <c r="AU220" s="119" t="s">
        <v>445</v>
      </c>
      <c r="AV220" s="122"/>
      <c r="AW220" s="122"/>
      <c r="AX220" s="122"/>
    </row>
    <row r="221" spans="1:50" x14ac:dyDescent="0.25">
      <c r="A221" s="97" t="s">
        <v>1142</v>
      </c>
      <c r="B221" s="768" t="s">
        <v>970</v>
      </c>
      <c r="C221" s="769"/>
      <c r="D221" s="25" t="s">
        <v>10</v>
      </c>
      <c r="E221" s="25">
        <v>1</v>
      </c>
      <c r="F221" s="37"/>
      <c r="G221" s="37"/>
      <c r="AS221" s="189"/>
      <c r="AT221" s="118" t="s">
        <v>232</v>
      </c>
      <c r="AU221" s="119" t="s">
        <v>446</v>
      </c>
      <c r="AV221" s="122"/>
      <c r="AW221" s="122"/>
      <c r="AX221" s="122"/>
    </row>
    <row r="222" spans="1:50" x14ac:dyDescent="0.25">
      <c r="A222" s="97" t="s">
        <v>1143</v>
      </c>
      <c r="B222" s="768" t="s">
        <v>971</v>
      </c>
      <c r="C222" s="769"/>
      <c r="D222" s="25" t="s">
        <v>10</v>
      </c>
      <c r="E222" s="25">
        <v>1</v>
      </c>
      <c r="F222" s="37"/>
      <c r="G222" s="37"/>
      <c r="AS222" s="189"/>
      <c r="AT222" s="118" t="s">
        <v>232</v>
      </c>
      <c r="AU222" s="119" t="s">
        <v>447</v>
      </c>
      <c r="AV222" s="122"/>
      <c r="AW222" s="122"/>
      <c r="AX222" s="122"/>
    </row>
    <row r="223" spans="1:50" x14ac:dyDescent="0.25">
      <c r="A223" s="97" t="s">
        <v>1144</v>
      </c>
      <c r="B223" s="768" t="s">
        <v>972</v>
      </c>
      <c r="C223" s="769"/>
      <c r="D223" s="25" t="s">
        <v>10</v>
      </c>
      <c r="E223" s="25">
        <v>1</v>
      </c>
      <c r="F223" s="37"/>
      <c r="G223" s="37"/>
      <c r="AS223" s="189"/>
      <c r="AT223" s="118" t="s">
        <v>232</v>
      </c>
      <c r="AU223" s="119" t="s">
        <v>448</v>
      </c>
      <c r="AV223" s="122"/>
      <c r="AW223" s="122"/>
      <c r="AX223" s="122"/>
    </row>
    <row r="224" spans="1:50" x14ac:dyDescent="0.25">
      <c r="A224" s="97" t="s">
        <v>1145</v>
      </c>
      <c r="B224" s="768" t="s">
        <v>973</v>
      </c>
      <c r="C224" s="769"/>
      <c r="D224" s="25" t="s">
        <v>10</v>
      </c>
      <c r="E224" s="25">
        <v>1</v>
      </c>
      <c r="F224" s="37"/>
      <c r="G224" s="37"/>
      <c r="AS224" s="189"/>
      <c r="AT224" s="118" t="s">
        <v>232</v>
      </c>
      <c r="AU224" s="119" t="s">
        <v>449</v>
      </c>
      <c r="AV224" s="122"/>
      <c r="AW224" s="122"/>
      <c r="AX224" s="122"/>
    </row>
    <row r="225" spans="1:50" x14ac:dyDescent="0.25">
      <c r="A225" s="97" t="s">
        <v>1146</v>
      </c>
      <c r="B225" s="768" t="s">
        <v>974</v>
      </c>
      <c r="C225" s="769"/>
      <c r="D225" s="25" t="s">
        <v>10</v>
      </c>
      <c r="E225" s="25">
        <v>1</v>
      </c>
      <c r="F225" s="37"/>
      <c r="G225" s="37"/>
      <c r="AS225" s="189"/>
      <c r="AT225" s="118" t="s">
        <v>232</v>
      </c>
      <c r="AU225" s="119" t="s">
        <v>450</v>
      </c>
      <c r="AV225" s="122"/>
      <c r="AW225" s="122"/>
      <c r="AX225" s="122"/>
    </row>
    <row r="226" spans="1:50" x14ac:dyDescent="0.25">
      <c r="A226" s="97" t="s">
        <v>1147</v>
      </c>
      <c r="B226" s="770" t="s">
        <v>28</v>
      </c>
      <c r="C226" s="771"/>
      <c r="D226" s="25" t="s">
        <v>120</v>
      </c>
      <c r="E226" s="25">
        <v>1</v>
      </c>
      <c r="F226" s="37"/>
      <c r="G226" s="37"/>
      <c r="AS226" s="189"/>
      <c r="AT226" s="118" t="s">
        <v>232</v>
      </c>
      <c r="AU226" s="119" t="s">
        <v>451</v>
      </c>
      <c r="AV226" s="122"/>
      <c r="AW226" s="122"/>
      <c r="AX226" s="122"/>
    </row>
    <row r="227" spans="1:50" x14ac:dyDescent="0.25">
      <c r="A227" s="97" t="s">
        <v>1148</v>
      </c>
      <c r="B227" s="770" t="s">
        <v>29</v>
      </c>
      <c r="C227" s="771"/>
      <c r="D227" s="25"/>
      <c r="E227" s="25">
        <v>1</v>
      </c>
      <c r="F227" s="39"/>
      <c r="G227" s="39"/>
      <c r="AS227" s="189"/>
      <c r="AT227" s="118" t="s">
        <v>232</v>
      </c>
      <c r="AU227" s="119" t="s">
        <v>452</v>
      </c>
      <c r="AV227" s="122"/>
      <c r="AW227" s="122"/>
      <c r="AX227" s="122"/>
    </row>
    <row r="228" spans="1:50" ht="47.25" x14ac:dyDescent="0.25">
      <c r="A228" s="80" t="s">
        <v>69</v>
      </c>
      <c r="B228" s="705" t="s">
        <v>11</v>
      </c>
      <c r="C228" s="706"/>
      <c r="D228" s="120" t="s">
        <v>12</v>
      </c>
      <c r="E228" s="120" t="s">
        <v>13</v>
      </c>
      <c r="F228" s="842" t="s">
        <v>14</v>
      </c>
      <c r="G228" s="843"/>
      <c r="AS228" s="189"/>
      <c r="AT228" s="118" t="s">
        <v>232</v>
      </c>
      <c r="AU228" s="119" t="s">
        <v>453</v>
      </c>
      <c r="AV228" s="122"/>
      <c r="AW228" s="122"/>
      <c r="AX228" s="122"/>
    </row>
    <row r="229" spans="1:50" x14ac:dyDescent="0.25">
      <c r="A229" s="27" t="s">
        <v>30</v>
      </c>
      <c r="B229" s="674"/>
      <c r="C229" s="675"/>
      <c r="D229" s="23"/>
      <c r="E229" s="19"/>
      <c r="F229" s="824"/>
      <c r="G229" s="905"/>
      <c r="AS229" s="189"/>
      <c r="AT229" s="118" t="s">
        <v>232</v>
      </c>
      <c r="AU229" s="119" t="s">
        <v>454</v>
      </c>
      <c r="AV229" s="122"/>
      <c r="AW229" s="122"/>
      <c r="AX229" s="122"/>
    </row>
    <row r="230" spans="1:50" ht="31.5" x14ac:dyDescent="0.25">
      <c r="A230" s="193"/>
      <c r="B230" s="906"/>
      <c r="C230" s="907"/>
      <c r="D230" s="19" t="s">
        <v>53</v>
      </c>
      <c r="E230" s="19" t="s">
        <v>1313</v>
      </c>
      <c r="F230" s="840"/>
      <c r="G230" s="897"/>
      <c r="AS230" s="189"/>
      <c r="AT230" s="118" t="s">
        <v>232</v>
      </c>
      <c r="AU230" s="119" t="s">
        <v>455</v>
      </c>
      <c r="AV230" s="122"/>
      <c r="AW230" s="122"/>
      <c r="AX230" s="122"/>
    </row>
    <row r="231" spans="1:50" x14ac:dyDescent="0.25">
      <c r="A231" s="54">
        <v>1</v>
      </c>
      <c r="B231" s="700" t="s">
        <v>31</v>
      </c>
      <c r="C231" s="701"/>
      <c r="D231" s="21"/>
      <c r="E231" s="21"/>
      <c r="F231" s="840"/>
      <c r="G231" s="897"/>
      <c r="AS231" s="189"/>
      <c r="AT231" s="118" t="s">
        <v>232</v>
      </c>
      <c r="AU231" s="119" t="s">
        <v>456</v>
      </c>
      <c r="AV231" s="122"/>
      <c r="AW231" s="122"/>
      <c r="AX231" s="122"/>
    </row>
    <row r="232" spans="1:50" x14ac:dyDescent="0.25">
      <c r="A232" s="77" t="s">
        <v>66</v>
      </c>
      <c r="B232" s="700" t="s">
        <v>999</v>
      </c>
      <c r="C232" s="701"/>
      <c r="D232" s="21"/>
      <c r="E232" s="21"/>
      <c r="F232" s="840"/>
      <c r="G232" s="897"/>
      <c r="AS232" s="189"/>
      <c r="AT232" s="118" t="s">
        <v>232</v>
      </c>
      <c r="AU232" s="119" t="s">
        <v>457</v>
      </c>
      <c r="AV232" s="122"/>
      <c r="AW232" s="122"/>
      <c r="AX232" s="122"/>
    </row>
    <row r="233" spans="1:50" x14ac:dyDescent="0.25">
      <c r="A233" s="78" t="s">
        <v>67</v>
      </c>
      <c r="B233" s="700" t="s">
        <v>958</v>
      </c>
      <c r="C233" s="701"/>
      <c r="D233" s="21"/>
      <c r="E233" s="21"/>
      <c r="F233" s="840"/>
      <c r="G233" s="897"/>
      <c r="AS233" s="189"/>
      <c r="AT233" s="118" t="s">
        <v>232</v>
      </c>
      <c r="AU233" s="119" t="s">
        <v>458</v>
      </c>
      <c r="AV233" s="122"/>
      <c r="AW233" s="122"/>
      <c r="AX233" s="122"/>
    </row>
    <row r="234" spans="1:50" x14ac:dyDescent="0.25">
      <c r="A234" s="78" t="s">
        <v>68</v>
      </c>
      <c r="B234" s="700" t="s">
        <v>3</v>
      </c>
      <c r="C234" s="701"/>
      <c r="D234" s="21"/>
      <c r="E234" s="21"/>
      <c r="F234" s="840"/>
      <c r="G234" s="897"/>
      <c r="AS234" s="189"/>
      <c r="AT234" s="118" t="s">
        <v>232</v>
      </c>
      <c r="AU234" s="119" t="s">
        <v>459</v>
      </c>
      <c r="AV234" s="122"/>
      <c r="AW234" s="122"/>
      <c r="AX234" s="122"/>
    </row>
    <row r="235" spans="1:50" x14ac:dyDescent="0.25">
      <c r="A235" s="79" t="s">
        <v>959</v>
      </c>
      <c r="B235" s="702" t="s">
        <v>4</v>
      </c>
      <c r="C235" s="701"/>
      <c r="D235" s="21"/>
      <c r="E235" s="21"/>
      <c r="F235" s="840"/>
      <c r="G235" s="897"/>
      <c r="AS235" s="189"/>
      <c r="AT235" s="118" t="s">
        <v>234</v>
      </c>
      <c r="AU235" s="119" t="s">
        <v>460</v>
      </c>
      <c r="AV235" s="122"/>
      <c r="AW235" s="122"/>
      <c r="AX235" s="122"/>
    </row>
    <row r="236" spans="1:50" x14ac:dyDescent="0.25">
      <c r="A236" s="54">
        <v>2</v>
      </c>
      <c r="B236" s="680" t="s">
        <v>6</v>
      </c>
      <c r="C236" s="681"/>
      <c r="D236" s="21"/>
      <c r="E236" s="21"/>
      <c r="F236" s="840"/>
      <c r="G236" s="897"/>
      <c r="AS236" s="189"/>
      <c r="AT236" s="118" t="s">
        <v>234</v>
      </c>
      <c r="AU236" s="119" t="s">
        <v>461</v>
      </c>
      <c r="AV236" s="122"/>
      <c r="AW236" s="122"/>
      <c r="AX236" s="122"/>
    </row>
    <row r="237" spans="1:50" x14ac:dyDescent="0.25">
      <c r="A237" s="77" t="s">
        <v>66</v>
      </c>
      <c r="B237" s="680" t="s">
        <v>999</v>
      </c>
      <c r="C237" s="681"/>
      <c r="D237" s="21"/>
      <c r="E237" s="21"/>
      <c r="F237" s="840"/>
      <c r="G237" s="897"/>
      <c r="AS237" s="189"/>
      <c r="AT237" s="118" t="s">
        <v>234</v>
      </c>
      <c r="AU237" s="119" t="s">
        <v>462</v>
      </c>
      <c r="AV237" s="122"/>
      <c r="AW237" s="122"/>
      <c r="AX237" s="122"/>
    </row>
    <row r="238" spans="1:50" x14ac:dyDescent="0.25">
      <c r="A238" s="78" t="s">
        <v>67</v>
      </c>
      <c r="B238" s="680" t="s">
        <v>958</v>
      </c>
      <c r="C238" s="681"/>
      <c r="D238" s="21"/>
      <c r="E238" s="21"/>
      <c r="F238" s="840"/>
      <c r="G238" s="897"/>
      <c r="AS238" s="189"/>
      <c r="AT238" s="118" t="s">
        <v>234</v>
      </c>
      <c r="AU238" s="119" t="s">
        <v>463</v>
      </c>
      <c r="AV238" s="122"/>
      <c r="AW238" s="122"/>
      <c r="AX238" s="122"/>
    </row>
    <row r="239" spans="1:50" x14ac:dyDescent="0.25">
      <c r="A239" s="78" t="s">
        <v>68</v>
      </c>
      <c r="B239" s="179" t="s">
        <v>3</v>
      </c>
      <c r="C239" s="180"/>
      <c r="D239" s="21"/>
      <c r="E239" s="21"/>
      <c r="F239" s="840"/>
      <c r="G239" s="897"/>
      <c r="AS239" s="189"/>
      <c r="AT239" s="118" t="s">
        <v>234</v>
      </c>
      <c r="AU239" s="119" t="s">
        <v>464</v>
      </c>
      <c r="AV239" s="122"/>
      <c r="AW239" s="122"/>
      <c r="AX239" s="122"/>
    </row>
    <row r="240" spans="1:50" x14ac:dyDescent="0.25">
      <c r="A240" s="78" t="s">
        <v>959</v>
      </c>
      <c r="B240" s="680" t="s">
        <v>4</v>
      </c>
      <c r="C240" s="681"/>
      <c r="D240" s="21"/>
      <c r="E240" s="21"/>
      <c r="F240" s="840"/>
      <c r="G240" s="897"/>
      <c r="AS240" s="189"/>
      <c r="AT240" s="118" t="s">
        <v>234</v>
      </c>
      <c r="AU240" s="119" t="s">
        <v>465</v>
      </c>
      <c r="AV240" s="122"/>
      <c r="AW240" s="122"/>
      <c r="AX240" s="122"/>
    </row>
    <row r="241" spans="1:50" x14ac:dyDescent="0.25">
      <c r="A241" s="714"/>
      <c r="B241" s="714"/>
      <c r="C241" s="714"/>
      <c r="D241" s="714"/>
      <c r="E241" s="714"/>
      <c r="F241" s="714"/>
      <c r="G241" s="714"/>
      <c r="AS241" s="189"/>
      <c r="AT241" s="118" t="s">
        <v>234</v>
      </c>
      <c r="AU241" s="119" t="s">
        <v>318</v>
      </c>
      <c r="AV241" s="122"/>
      <c r="AW241" s="122"/>
      <c r="AX241" s="122"/>
    </row>
    <row r="242" spans="1:50" x14ac:dyDescent="0.25">
      <c r="A242" s="98" t="s">
        <v>140</v>
      </c>
      <c r="B242" s="764" t="s">
        <v>131</v>
      </c>
      <c r="C242" s="765"/>
      <c r="D242" s="61" t="s">
        <v>7</v>
      </c>
      <c r="E242" s="61" t="s">
        <v>8</v>
      </c>
      <c r="F242" s="71" t="s">
        <v>9</v>
      </c>
      <c r="G242" s="64" t="s">
        <v>1081</v>
      </c>
      <c r="AS242" s="189"/>
      <c r="AT242" s="118" t="s">
        <v>234</v>
      </c>
      <c r="AU242" s="119" t="s">
        <v>466</v>
      </c>
      <c r="AV242" s="122"/>
      <c r="AW242" s="122"/>
      <c r="AX242" s="122"/>
    </row>
    <row r="243" spans="1:50" x14ac:dyDescent="0.25">
      <c r="A243" s="99" t="s">
        <v>1149</v>
      </c>
      <c r="B243" s="760" t="s">
        <v>133</v>
      </c>
      <c r="C243" s="761"/>
      <c r="D243" s="25" t="s">
        <v>10</v>
      </c>
      <c r="E243" s="25" t="s">
        <v>32</v>
      </c>
      <c r="F243" s="37"/>
      <c r="G243" s="37"/>
      <c r="AS243" s="189"/>
      <c r="AT243" s="118" t="s">
        <v>234</v>
      </c>
      <c r="AU243" s="119" t="s">
        <v>467</v>
      </c>
      <c r="AV243" s="122"/>
      <c r="AW243" s="122"/>
      <c r="AX243" s="122"/>
    </row>
    <row r="244" spans="1:50" x14ac:dyDescent="0.25">
      <c r="A244" s="99" t="s">
        <v>1150</v>
      </c>
      <c r="B244" s="760" t="s">
        <v>134</v>
      </c>
      <c r="C244" s="761"/>
      <c r="D244" s="25" t="s">
        <v>10</v>
      </c>
      <c r="E244" s="25" t="s">
        <v>32</v>
      </c>
      <c r="F244" s="37"/>
      <c r="G244" s="37"/>
      <c r="AS244" s="189"/>
      <c r="AT244" s="118" t="s">
        <v>234</v>
      </c>
      <c r="AU244" s="119" t="s">
        <v>468</v>
      </c>
      <c r="AV244" s="122"/>
      <c r="AW244" s="122"/>
      <c r="AX244" s="122"/>
    </row>
    <row r="245" spans="1:50" x14ac:dyDescent="0.25">
      <c r="A245" s="99" t="s">
        <v>1151</v>
      </c>
      <c r="B245" s="760" t="s">
        <v>135</v>
      </c>
      <c r="C245" s="761"/>
      <c r="D245" s="73" t="s">
        <v>915</v>
      </c>
      <c r="E245" s="25" t="s">
        <v>32</v>
      </c>
      <c r="F245" s="37"/>
      <c r="G245" s="37"/>
      <c r="AS245" s="189"/>
      <c r="AT245" s="118" t="s">
        <v>234</v>
      </c>
      <c r="AU245" s="119" t="s">
        <v>469</v>
      </c>
      <c r="AV245" s="122"/>
      <c r="AW245" s="122"/>
      <c r="AX245" s="122"/>
    </row>
    <row r="246" spans="1:50" x14ac:dyDescent="0.25">
      <c r="A246" s="99" t="s">
        <v>1152</v>
      </c>
      <c r="B246" s="760" t="s">
        <v>136</v>
      </c>
      <c r="C246" s="761"/>
      <c r="D246" s="73" t="s">
        <v>915</v>
      </c>
      <c r="E246" s="25" t="s">
        <v>32</v>
      </c>
      <c r="F246" s="37"/>
      <c r="G246" s="37"/>
      <c r="AS246" s="189"/>
      <c r="AT246" s="118" t="s">
        <v>234</v>
      </c>
      <c r="AU246" s="119" t="s">
        <v>470</v>
      </c>
      <c r="AV246" s="122"/>
      <c r="AW246" s="122"/>
      <c r="AX246" s="122"/>
    </row>
    <row r="247" spans="1:50" x14ac:dyDescent="0.25">
      <c r="A247" s="99" t="s">
        <v>1153</v>
      </c>
      <c r="B247" s="760" t="s">
        <v>975</v>
      </c>
      <c r="C247" s="761"/>
      <c r="D247" s="73" t="s">
        <v>915</v>
      </c>
      <c r="E247" s="25"/>
      <c r="F247" s="37"/>
      <c r="G247" s="37"/>
      <c r="AS247" s="189"/>
      <c r="AT247" s="118" t="s">
        <v>234</v>
      </c>
      <c r="AU247" s="119" t="s">
        <v>471</v>
      </c>
      <c r="AV247" s="122"/>
      <c r="AW247" s="122"/>
      <c r="AX247" s="122"/>
    </row>
    <row r="248" spans="1:50" x14ac:dyDescent="0.25">
      <c r="A248" s="99" t="s">
        <v>1154</v>
      </c>
      <c r="B248" s="760" t="s">
        <v>137</v>
      </c>
      <c r="C248" s="761"/>
      <c r="D248" s="73" t="s">
        <v>915</v>
      </c>
      <c r="E248" s="32"/>
      <c r="F248" s="38"/>
      <c r="G248" s="38"/>
      <c r="AS248" s="189"/>
      <c r="AT248" s="118" t="s">
        <v>234</v>
      </c>
      <c r="AU248" s="119" t="s">
        <v>472</v>
      </c>
      <c r="AV248" s="122"/>
      <c r="AW248" s="122"/>
      <c r="AX248" s="122"/>
    </row>
    <row r="249" spans="1:50" x14ac:dyDescent="0.25">
      <c r="A249" s="99" t="s">
        <v>1155</v>
      </c>
      <c r="B249" s="760" t="s">
        <v>138</v>
      </c>
      <c r="C249" s="761"/>
      <c r="D249" s="73" t="s">
        <v>915</v>
      </c>
      <c r="E249" s="64"/>
      <c r="F249" s="64"/>
      <c r="G249" s="64"/>
      <c r="AS249" s="189"/>
      <c r="AT249" s="118" t="s">
        <v>234</v>
      </c>
      <c r="AU249" s="119" t="s">
        <v>473</v>
      </c>
      <c r="AV249" s="122"/>
      <c r="AW249" s="122"/>
      <c r="AX249" s="122"/>
    </row>
    <row r="250" spans="1:50" x14ac:dyDescent="0.25">
      <c r="A250" s="908"/>
      <c r="B250" s="909"/>
      <c r="C250" s="909"/>
      <c r="D250" s="909"/>
      <c r="E250" s="909"/>
      <c r="F250" s="909"/>
      <c r="G250" s="909"/>
      <c r="AS250" s="189"/>
      <c r="AT250" s="118" t="s">
        <v>234</v>
      </c>
      <c r="AU250" s="119" t="s">
        <v>474</v>
      </c>
      <c r="AV250" s="122"/>
      <c r="AW250" s="122"/>
      <c r="AX250" s="122"/>
    </row>
    <row r="251" spans="1:50" x14ac:dyDescent="0.25">
      <c r="A251" s="100" t="s">
        <v>183</v>
      </c>
      <c r="B251" s="762" t="s">
        <v>139</v>
      </c>
      <c r="C251" s="763"/>
      <c r="D251" s="61" t="s">
        <v>7</v>
      </c>
      <c r="E251" s="61" t="s">
        <v>8</v>
      </c>
      <c r="F251" s="71" t="s">
        <v>9</v>
      </c>
      <c r="G251" s="64" t="s">
        <v>1081</v>
      </c>
      <c r="AS251" s="189"/>
      <c r="AT251" s="118" t="s">
        <v>234</v>
      </c>
      <c r="AU251" s="119" t="s">
        <v>475</v>
      </c>
      <c r="AV251" s="122"/>
      <c r="AW251" s="122"/>
      <c r="AX251" s="122"/>
    </row>
    <row r="252" spans="1:50" x14ac:dyDescent="0.25">
      <c r="A252" s="101" t="s">
        <v>1156</v>
      </c>
      <c r="B252" s="756" t="s">
        <v>976</v>
      </c>
      <c r="C252" s="757"/>
      <c r="D252" s="25" t="s">
        <v>10</v>
      </c>
      <c r="E252" s="25" t="s">
        <v>34</v>
      </c>
      <c r="F252" s="37"/>
      <c r="G252" s="37"/>
      <c r="AS252" s="189"/>
      <c r="AT252" s="118" t="s">
        <v>234</v>
      </c>
      <c r="AU252" s="119" t="s">
        <v>476</v>
      </c>
      <c r="AV252" s="122"/>
      <c r="AW252" s="122"/>
      <c r="AX252" s="122"/>
    </row>
    <row r="253" spans="1:50" x14ac:dyDescent="0.25">
      <c r="A253" s="101" t="s">
        <v>1157</v>
      </c>
      <c r="B253" s="754" t="s">
        <v>141</v>
      </c>
      <c r="C253" s="755"/>
      <c r="D253" s="25" t="s">
        <v>10</v>
      </c>
      <c r="E253" s="25" t="s">
        <v>34</v>
      </c>
      <c r="F253" s="37"/>
      <c r="G253" s="37"/>
      <c r="AS253" s="189"/>
      <c r="AT253" s="118" t="s">
        <v>234</v>
      </c>
      <c r="AU253" s="119" t="s">
        <v>477</v>
      </c>
      <c r="AV253" s="122"/>
      <c r="AW253" s="122"/>
      <c r="AX253" s="122"/>
    </row>
    <row r="254" spans="1:50" x14ac:dyDescent="0.25">
      <c r="A254" s="101" t="s">
        <v>1158</v>
      </c>
      <c r="B254" s="754" t="s">
        <v>977</v>
      </c>
      <c r="C254" s="755"/>
      <c r="D254" s="25"/>
      <c r="E254" s="25"/>
      <c r="F254" s="37"/>
      <c r="G254" s="37"/>
      <c r="AS254" s="189"/>
      <c r="AT254" s="118" t="s">
        <v>234</v>
      </c>
      <c r="AU254" s="119" t="s">
        <v>478</v>
      </c>
      <c r="AV254" s="122"/>
      <c r="AW254" s="122"/>
      <c r="AX254" s="122"/>
    </row>
    <row r="255" spans="1:50" x14ac:dyDescent="0.25">
      <c r="A255" s="101" t="s">
        <v>1159</v>
      </c>
      <c r="B255" s="754" t="s">
        <v>978</v>
      </c>
      <c r="C255" s="755"/>
      <c r="D255" s="25"/>
      <c r="E255" s="25"/>
      <c r="F255" s="37"/>
      <c r="G255" s="37"/>
      <c r="AS255" s="189"/>
      <c r="AT255" s="118" t="s">
        <v>234</v>
      </c>
      <c r="AU255" s="119" t="s">
        <v>479</v>
      </c>
      <c r="AV255" s="122"/>
      <c r="AW255" s="122"/>
      <c r="AX255" s="122"/>
    </row>
    <row r="256" spans="1:50" x14ac:dyDescent="0.25">
      <c r="A256" s="101" t="s">
        <v>1160</v>
      </c>
      <c r="B256" s="756" t="s">
        <v>142</v>
      </c>
      <c r="C256" s="757"/>
      <c r="D256" s="25" t="s">
        <v>10</v>
      </c>
      <c r="E256" s="25" t="s">
        <v>34</v>
      </c>
      <c r="F256" s="37"/>
      <c r="G256" s="37"/>
      <c r="AS256" s="189"/>
      <c r="AT256" s="118" t="s">
        <v>234</v>
      </c>
      <c r="AU256" s="119" t="s">
        <v>480</v>
      </c>
      <c r="AV256" s="122"/>
      <c r="AW256" s="122"/>
      <c r="AX256" s="122"/>
    </row>
    <row r="257" spans="1:50" x14ac:dyDescent="0.25">
      <c r="A257" s="101" t="s">
        <v>1161</v>
      </c>
      <c r="B257" s="756" t="s">
        <v>143</v>
      </c>
      <c r="C257" s="757"/>
      <c r="D257" s="25" t="s">
        <v>10</v>
      </c>
      <c r="E257" s="25"/>
      <c r="F257" s="37"/>
      <c r="G257" s="37"/>
      <c r="AS257" s="189"/>
      <c r="AT257" s="118" t="s">
        <v>234</v>
      </c>
      <c r="AU257" s="119" t="s">
        <v>481</v>
      </c>
      <c r="AV257" s="122"/>
      <c r="AW257" s="122"/>
      <c r="AX257" s="122"/>
    </row>
    <row r="258" spans="1:50" x14ac:dyDescent="0.25">
      <c r="A258" s="101" t="s">
        <v>1162</v>
      </c>
      <c r="B258" s="758" t="s">
        <v>979</v>
      </c>
      <c r="C258" s="759"/>
      <c r="D258" s="25"/>
      <c r="E258" s="25"/>
      <c r="F258" s="37"/>
      <c r="G258" s="37"/>
      <c r="AS258" s="189"/>
      <c r="AT258" s="118" t="s">
        <v>234</v>
      </c>
      <c r="AU258" s="119" t="s">
        <v>482</v>
      </c>
      <c r="AV258" s="122"/>
      <c r="AW258" s="122"/>
      <c r="AX258" s="122"/>
    </row>
    <row r="259" spans="1:50" x14ac:dyDescent="0.25">
      <c r="A259" s="101" t="s">
        <v>1163</v>
      </c>
      <c r="B259" s="750" t="s">
        <v>144</v>
      </c>
      <c r="C259" s="751"/>
      <c r="D259" s="25" t="s">
        <v>10</v>
      </c>
      <c r="E259" s="25">
        <v>1</v>
      </c>
      <c r="F259" s="37"/>
      <c r="G259" s="37"/>
      <c r="AS259" s="189"/>
      <c r="AT259" s="118" t="s">
        <v>234</v>
      </c>
      <c r="AU259" s="119" t="s">
        <v>483</v>
      </c>
      <c r="AV259" s="122"/>
      <c r="AW259" s="122"/>
      <c r="AX259" s="122"/>
    </row>
    <row r="260" spans="1:50" x14ac:dyDescent="0.25">
      <c r="A260" s="101" t="s">
        <v>1164</v>
      </c>
      <c r="B260" s="752" t="s">
        <v>180</v>
      </c>
      <c r="C260" s="753"/>
      <c r="D260" s="25" t="s">
        <v>10</v>
      </c>
      <c r="E260" s="25">
        <v>1</v>
      </c>
      <c r="F260" s="37"/>
      <c r="G260" s="37"/>
      <c r="AS260" s="189"/>
      <c r="AT260" s="118" t="s">
        <v>234</v>
      </c>
      <c r="AU260" s="119" t="s">
        <v>484</v>
      </c>
      <c r="AV260" s="122"/>
      <c r="AW260" s="122"/>
      <c r="AX260" s="122"/>
    </row>
    <row r="261" spans="1:50" x14ac:dyDescent="0.25">
      <c r="A261" s="101" t="s">
        <v>1165</v>
      </c>
      <c r="B261" s="750" t="s">
        <v>145</v>
      </c>
      <c r="C261" s="751"/>
      <c r="D261" s="25" t="s">
        <v>10</v>
      </c>
      <c r="E261" s="25">
        <v>1</v>
      </c>
      <c r="F261" s="37"/>
      <c r="G261" s="37"/>
      <c r="AS261" s="189"/>
      <c r="AT261" s="118" t="s">
        <v>234</v>
      </c>
      <c r="AU261" s="119" t="s">
        <v>485</v>
      </c>
      <c r="AV261" s="122"/>
      <c r="AW261" s="122"/>
      <c r="AX261" s="122"/>
    </row>
    <row r="262" spans="1:50" x14ac:dyDescent="0.25">
      <c r="A262" s="101" t="s">
        <v>1166</v>
      </c>
      <c r="B262" s="121"/>
      <c r="C262" s="121"/>
      <c r="D262" s="121"/>
      <c r="E262" s="25">
        <v>1</v>
      </c>
      <c r="F262" s="37"/>
      <c r="G262" s="37"/>
      <c r="AS262" s="189"/>
      <c r="AT262" s="118" t="s">
        <v>234</v>
      </c>
      <c r="AU262" s="119" t="s">
        <v>486</v>
      </c>
      <c r="AV262" s="122"/>
      <c r="AW262" s="122"/>
      <c r="AX262" s="122"/>
    </row>
    <row r="263" spans="1:50" x14ac:dyDescent="0.25">
      <c r="A263" s="101" t="s">
        <v>1167</v>
      </c>
      <c r="B263" s="121"/>
      <c r="C263" s="121"/>
      <c r="D263" s="121"/>
      <c r="E263" s="25">
        <v>1</v>
      </c>
      <c r="F263" s="37"/>
      <c r="G263" s="37"/>
      <c r="AS263" s="189"/>
      <c r="AT263" s="118" t="s">
        <v>234</v>
      </c>
      <c r="AU263" s="119" t="s">
        <v>487</v>
      </c>
      <c r="AV263" s="122"/>
      <c r="AW263" s="122"/>
      <c r="AX263" s="122"/>
    </row>
    <row r="264" spans="1:50" x14ac:dyDescent="0.25">
      <c r="A264" s="101" t="s">
        <v>1168</v>
      </c>
      <c r="B264" s="121"/>
      <c r="C264" s="121"/>
      <c r="D264" s="121"/>
      <c r="E264" s="25">
        <v>1</v>
      </c>
      <c r="F264" s="37"/>
      <c r="G264" s="37"/>
      <c r="AS264" s="189"/>
      <c r="AT264" s="118" t="s">
        <v>234</v>
      </c>
      <c r="AU264" s="119" t="s">
        <v>488</v>
      </c>
      <c r="AV264" s="122"/>
      <c r="AW264" s="122"/>
      <c r="AX264" s="122"/>
    </row>
    <row r="265" spans="1:50" x14ac:dyDescent="0.25">
      <c r="A265" s="101" t="s">
        <v>1169</v>
      </c>
      <c r="B265" s="121"/>
      <c r="C265" s="121"/>
      <c r="D265" s="121"/>
      <c r="E265" s="25">
        <v>1</v>
      </c>
      <c r="F265" s="37"/>
      <c r="G265" s="37"/>
      <c r="AS265" s="189"/>
      <c r="AT265" s="118" t="s">
        <v>236</v>
      </c>
      <c r="AU265" s="119" t="s">
        <v>489</v>
      </c>
      <c r="AV265" s="122"/>
      <c r="AW265" s="122"/>
      <c r="AX265" s="122"/>
    </row>
    <row r="266" spans="1:50" x14ac:dyDescent="0.25">
      <c r="A266" s="101" t="s">
        <v>1170</v>
      </c>
      <c r="B266" s="121"/>
      <c r="C266" s="121"/>
      <c r="D266" s="121"/>
      <c r="E266" s="25"/>
      <c r="F266" s="37"/>
      <c r="G266" s="37"/>
      <c r="AS266" s="189"/>
      <c r="AT266" s="118" t="s">
        <v>236</v>
      </c>
      <c r="AU266" s="119" t="s">
        <v>490</v>
      </c>
      <c r="AV266" s="122"/>
      <c r="AW266" s="122"/>
      <c r="AX266" s="122"/>
    </row>
    <row r="267" spans="1:50" x14ac:dyDescent="0.25">
      <c r="A267" s="101" t="s">
        <v>1171</v>
      </c>
      <c r="B267" s="121"/>
      <c r="C267" s="121"/>
      <c r="D267" s="121"/>
      <c r="E267" s="25"/>
      <c r="F267" s="37"/>
      <c r="G267" s="37"/>
      <c r="AS267" s="189"/>
      <c r="AT267" s="118" t="s">
        <v>236</v>
      </c>
      <c r="AU267" s="119" t="s">
        <v>491</v>
      </c>
      <c r="AV267" s="122"/>
      <c r="AW267" s="122"/>
      <c r="AX267" s="122"/>
    </row>
    <row r="268" spans="1:50" x14ac:dyDescent="0.25">
      <c r="A268" s="101" t="s">
        <v>1172</v>
      </c>
      <c r="B268" s="121"/>
      <c r="C268" s="121"/>
      <c r="D268" s="121"/>
      <c r="E268" s="25"/>
      <c r="F268" s="37"/>
      <c r="G268" s="37"/>
      <c r="AS268" s="189"/>
      <c r="AT268" s="118" t="s">
        <v>236</v>
      </c>
      <c r="AU268" s="119" t="s">
        <v>492</v>
      </c>
      <c r="AV268" s="122"/>
      <c r="AW268" s="122"/>
      <c r="AX268" s="122"/>
    </row>
    <row r="269" spans="1:50" x14ac:dyDescent="0.25">
      <c r="A269" s="101" t="s">
        <v>1173</v>
      </c>
      <c r="B269" s="121"/>
      <c r="C269" s="121"/>
      <c r="D269" s="121"/>
      <c r="E269" s="25"/>
      <c r="F269" s="37"/>
      <c r="G269" s="37"/>
      <c r="AS269" s="189"/>
      <c r="AT269" s="118" t="s">
        <v>236</v>
      </c>
      <c r="AU269" s="119" t="s">
        <v>493</v>
      </c>
      <c r="AV269" s="122"/>
      <c r="AW269" s="122"/>
      <c r="AX269" s="122"/>
    </row>
    <row r="270" spans="1:50" x14ac:dyDescent="0.25">
      <c r="A270" s="101" t="s">
        <v>1174</v>
      </c>
      <c r="B270" s="121"/>
      <c r="C270" s="121"/>
      <c r="D270" s="121"/>
      <c r="E270" s="25"/>
      <c r="F270" s="37"/>
      <c r="G270" s="37"/>
      <c r="AS270" s="189"/>
      <c r="AT270" s="118" t="s">
        <v>236</v>
      </c>
      <c r="AU270" s="119" t="s">
        <v>494</v>
      </c>
      <c r="AV270" s="122"/>
      <c r="AW270" s="122"/>
      <c r="AX270" s="122"/>
    </row>
    <row r="271" spans="1:50" x14ac:dyDescent="0.25">
      <c r="A271" s="101" t="s">
        <v>1175</v>
      </c>
      <c r="B271" s="121"/>
      <c r="C271" s="121"/>
      <c r="D271" s="121"/>
      <c r="E271" s="25"/>
      <c r="F271" s="37"/>
      <c r="G271" s="37"/>
      <c r="AS271" s="189"/>
      <c r="AT271" s="118" t="s">
        <v>236</v>
      </c>
      <c r="AU271" s="119" t="s">
        <v>495</v>
      </c>
      <c r="AV271" s="122"/>
      <c r="AW271" s="122"/>
      <c r="AX271" s="122"/>
    </row>
    <row r="272" spans="1:50" x14ac:dyDescent="0.25">
      <c r="A272" s="101" t="s">
        <v>1176</v>
      </c>
      <c r="B272" s="121"/>
      <c r="C272" s="121"/>
      <c r="D272" s="121"/>
      <c r="E272" s="25"/>
      <c r="F272" s="37"/>
      <c r="G272" s="37"/>
      <c r="AS272" s="189"/>
      <c r="AT272" s="118" t="s">
        <v>240</v>
      </c>
      <c r="AU272" s="119" t="s">
        <v>506</v>
      </c>
      <c r="AV272" s="122"/>
      <c r="AW272" s="122"/>
      <c r="AX272" s="122"/>
    </row>
    <row r="273" spans="1:50" x14ac:dyDescent="0.25">
      <c r="A273" s="101" t="s">
        <v>1177</v>
      </c>
      <c r="B273" s="121"/>
      <c r="C273" s="121"/>
      <c r="D273" s="121"/>
      <c r="E273" s="25"/>
      <c r="F273" s="37"/>
      <c r="G273" s="37"/>
      <c r="AS273" s="189"/>
      <c r="AT273" s="118" t="s">
        <v>240</v>
      </c>
      <c r="AU273" s="119" t="s">
        <v>507</v>
      </c>
      <c r="AV273" s="122"/>
      <c r="AW273" s="122"/>
      <c r="AX273" s="122"/>
    </row>
    <row r="274" spans="1:50" x14ac:dyDescent="0.25">
      <c r="A274" s="101" t="s">
        <v>1178</v>
      </c>
      <c r="B274" s="121"/>
      <c r="C274" s="121"/>
      <c r="D274" s="121"/>
      <c r="E274" s="25"/>
      <c r="F274" s="37"/>
      <c r="G274" s="37"/>
      <c r="AS274" s="189"/>
      <c r="AT274" s="118" t="s">
        <v>240</v>
      </c>
      <c r="AU274" s="119" t="s">
        <v>508</v>
      </c>
      <c r="AV274" s="122"/>
      <c r="AW274" s="122"/>
      <c r="AX274" s="122"/>
    </row>
    <row r="275" spans="1:50" x14ac:dyDescent="0.25">
      <c r="A275" s="101" t="s">
        <v>1179</v>
      </c>
      <c r="B275" s="121"/>
      <c r="C275" s="121"/>
      <c r="D275" s="121"/>
      <c r="E275" s="25"/>
      <c r="F275" s="37"/>
      <c r="G275" s="37"/>
      <c r="AS275" s="189"/>
      <c r="AT275" s="118" t="s">
        <v>240</v>
      </c>
      <c r="AU275" s="119" t="s">
        <v>509</v>
      </c>
      <c r="AV275" s="122"/>
      <c r="AW275" s="122"/>
      <c r="AX275" s="122"/>
    </row>
    <row r="276" spans="1:50" x14ac:dyDescent="0.25">
      <c r="A276" s="101" t="s">
        <v>1180</v>
      </c>
      <c r="B276" s="121"/>
      <c r="C276" s="121"/>
      <c r="D276" s="121"/>
      <c r="E276" s="25"/>
      <c r="F276" s="37"/>
      <c r="G276" s="37"/>
      <c r="AS276" s="189"/>
      <c r="AT276" s="118" t="s">
        <v>240</v>
      </c>
      <c r="AU276" s="119" t="s">
        <v>510</v>
      </c>
      <c r="AV276" s="122"/>
      <c r="AW276" s="122"/>
      <c r="AX276" s="122"/>
    </row>
    <row r="277" spans="1:50" x14ac:dyDescent="0.25">
      <c r="A277" s="101" t="s">
        <v>1181</v>
      </c>
      <c r="B277" s="121"/>
      <c r="C277" s="121"/>
      <c r="D277" s="121"/>
      <c r="E277" s="25"/>
      <c r="F277" s="37"/>
      <c r="G277" s="37"/>
      <c r="AS277" s="189"/>
      <c r="AT277" s="118" t="s">
        <v>240</v>
      </c>
      <c r="AU277" s="119" t="s">
        <v>511</v>
      </c>
      <c r="AV277" s="122"/>
      <c r="AW277" s="122"/>
      <c r="AX277" s="122"/>
    </row>
    <row r="278" spans="1:50" x14ac:dyDescent="0.25">
      <c r="A278" s="101" t="s">
        <v>1182</v>
      </c>
      <c r="B278" s="121"/>
      <c r="C278" s="121"/>
      <c r="D278" s="121"/>
      <c r="E278" s="25"/>
      <c r="F278" s="37"/>
      <c r="G278" s="37"/>
      <c r="AS278" s="189"/>
      <c r="AT278" s="118" t="s">
        <v>240</v>
      </c>
      <c r="AU278" s="119" t="s">
        <v>512</v>
      </c>
      <c r="AV278" s="122"/>
      <c r="AW278" s="122"/>
      <c r="AX278" s="122"/>
    </row>
    <row r="279" spans="1:50" x14ac:dyDescent="0.25">
      <c r="A279" s="101" t="s">
        <v>1183</v>
      </c>
      <c r="B279" s="121"/>
      <c r="C279" s="121"/>
      <c r="D279" s="121"/>
      <c r="E279" s="25"/>
      <c r="F279" s="37"/>
      <c r="G279" s="37"/>
      <c r="AS279" s="189"/>
      <c r="AT279" s="118" t="s">
        <v>240</v>
      </c>
      <c r="AU279" s="119" t="s">
        <v>513</v>
      </c>
      <c r="AV279" s="122"/>
      <c r="AW279" s="122"/>
      <c r="AX279" s="122"/>
    </row>
    <row r="280" spans="1:50" x14ac:dyDescent="0.25">
      <c r="A280" s="101" t="s">
        <v>1184</v>
      </c>
      <c r="B280" s="121"/>
      <c r="C280" s="121"/>
      <c r="D280" s="121"/>
      <c r="E280" s="25"/>
      <c r="F280" s="37"/>
      <c r="G280" s="37"/>
      <c r="AS280" s="189"/>
      <c r="AT280" s="118" t="s">
        <v>240</v>
      </c>
      <c r="AU280" s="119" t="s">
        <v>514</v>
      </c>
      <c r="AV280" s="122"/>
      <c r="AW280" s="122"/>
      <c r="AX280" s="122"/>
    </row>
    <row r="281" spans="1:50" x14ac:dyDescent="0.25">
      <c r="A281" s="101" t="s">
        <v>1185</v>
      </c>
      <c r="B281" s="121"/>
      <c r="C281" s="121"/>
      <c r="D281" s="121"/>
      <c r="E281" s="25"/>
      <c r="F281" s="37"/>
      <c r="G281" s="37"/>
      <c r="AS281" s="189"/>
      <c r="AT281" s="118" t="s">
        <v>240</v>
      </c>
      <c r="AU281" s="119" t="s">
        <v>515</v>
      </c>
      <c r="AV281" s="122"/>
      <c r="AW281" s="122"/>
      <c r="AX281" s="122"/>
    </row>
    <row r="282" spans="1:50" x14ac:dyDescent="0.25">
      <c r="A282" s="101" t="s">
        <v>1186</v>
      </c>
      <c r="B282" s="121"/>
      <c r="C282" s="121"/>
      <c r="D282" s="121"/>
      <c r="E282" s="25"/>
      <c r="F282" s="37"/>
      <c r="G282" s="37"/>
      <c r="AS282" s="189"/>
      <c r="AT282" s="118" t="s">
        <v>240</v>
      </c>
      <c r="AU282" s="119" t="s">
        <v>516</v>
      </c>
      <c r="AV282" s="122"/>
      <c r="AW282" s="122"/>
      <c r="AX282" s="122"/>
    </row>
    <row r="283" spans="1:50" x14ac:dyDescent="0.25">
      <c r="A283" s="101" t="s">
        <v>1187</v>
      </c>
      <c r="B283" s="121"/>
      <c r="C283" s="121"/>
      <c r="D283" s="121"/>
      <c r="E283" s="25"/>
      <c r="F283" s="37"/>
      <c r="G283" s="37"/>
      <c r="AS283" s="189"/>
      <c r="AT283" s="118" t="s">
        <v>240</v>
      </c>
      <c r="AU283" s="119" t="s">
        <v>517</v>
      </c>
      <c r="AV283" s="122"/>
      <c r="AW283" s="122"/>
      <c r="AX283" s="122"/>
    </row>
    <row r="284" spans="1:50" x14ac:dyDescent="0.25">
      <c r="A284" s="101" t="s">
        <v>1188</v>
      </c>
      <c r="B284" s="121"/>
      <c r="C284" s="121"/>
      <c r="D284" s="121"/>
      <c r="E284" s="25"/>
      <c r="F284" s="37"/>
      <c r="G284" s="37"/>
      <c r="AS284" s="189"/>
      <c r="AT284" s="118" t="s">
        <v>240</v>
      </c>
      <c r="AU284" s="119" t="s">
        <v>518</v>
      </c>
      <c r="AV284" s="122"/>
      <c r="AW284" s="122"/>
      <c r="AX284" s="122"/>
    </row>
    <row r="285" spans="1:50" x14ac:dyDescent="0.25">
      <c r="A285" s="101" t="s">
        <v>1189</v>
      </c>
      <c r="B285" s="121"/>
      <c r="C285" s="121"/>
      <c r="D285" s="121"/>
      <c r="E285" s="25"/>
      <c r="F285" s="37"/>
      <c r="G285" s="37"/>
      <c r="AS285" s="189"/>
      <c r="AT285" s="118" t="s">
        <v>240</v>
      </c>
      <c r="AU285" s="119" t="s">
        <v>519</v>
      </c>
      <c r="AV285" s="122"/>
      <c r="AW285" s="122"/>
      <c r="AX285" s="122"/>
    </row>
    <row r="286" spans="1:50" x14ac:dyDescent="0.25">
      <c r="A286" s="101" t="s">
        <v>1190</v>
      </c>
      <c r="B286" s="121"/>
      <c r="C286" s="121"/>
      <c r="D286" s="121"/>
      <c r="E286" s="25"/>
      <c r="F286" s="37"/>
      <c r="G286" s="37"/>
      <c r="AS286" s="189"/>
      <c r="AT286" s="118" t="s">
        <v>240</v>
      </c>
      <c r="AU286" s="119" t="s">
        <v>520</v>
      </c>
      <c r="AV286" s="122"/>
      <c r="AW286" s="122"/>
      <c r="AX286" s="122"/>
    </row>
    <row r="287" spans="1:50" x14ac:dyDescent="0.25">
      <c r="A287" s="101" t="s">
        <v>1191</v>
      </c>
      <c r="B287" s="121"/>
      <c r="C287" s="121"/>
      <c r="D287" s="121"/>
      <c r="E287" s="25"/>
      <c r="F287" s="37"/>
      <c r="G287" s="37"/>
      <c r="AS287" s="189"/>
      <c r="AT287" s="118" t="s">
        <v>240</v>
      </c>
      <c r="AU287" s="119" t="s">
        <v>521</v>
      </c>
      <c r="AV287" s="122"/>
      <c r="AW287" s="122"/>
      <c r="AX287" s="122"/>
    </row>
    <row r="288" spans="1:50" x14ac:dyDescent="0.25">
      <c r="A288" s="101" t="s">
        <v>1192</v>
      </c>
      <c r="B288" s="121"/>
      <c r="C288" s="121"/>
      <c r="D288" s="121"/>
      <c r="E288" s="25"/>
      <c r="F288" s="37"/>
      <c r="G288" s="37"/>
      <c r="AS288" s="189"/>
      <c r="AT288" s="118" t="s">
        <v>240</v>
      </c>
      <c r="AU288" s="119" t="s">
        <v>522</v>
      </c>
      <c r="AV288" s="122"/>
      <c r="AW288" s="122"/>
      <c r="AX288" s="122"/>
    </row>
    <row r="289" spans="1:50" x14ac:dyDescent="0.25">
      <c r="A289" s="101" t="s">
        <v>1193</v>
      </c>
      <c r="B289" s="121"/>
      <c r="C289" s="121"/>
      <c r="D289" s="121"/>
      <c r="E289" s="25"/>
      <c r="F289" s="37"/>
      <c r="G289" s="37"/>
      <c r="AS289" s="189"/>
      <c r="AT289" s="118" t="s">
        <v>240</v>
      </c>
      <c r="AU289" s="119" t="s">
        <v>523</v>
      </c>
      <c r="AV289" s="122"/>
      <c r="AW289" s="122"/>
      <c r="AX289" s="122"/>
    </row>
    <row r="290" spans="1:50" x14ac:dyDescent="0.25">
      <c r="A290" s="101" t="s">
        <v>1194</v>
      </c>
      <c r="B290" s="121"/>
      <c r="C290" s="121"/>
      <c r="D290" s="121"/>
      <c r="E290" s="25"/>
      <c r="F290" s="37"/>
      <c r="G290" s="37"/>
      <c r="AS290" s="189"/>
      <c r="AT290" s="118" t="s">
        <v>240</v>
      </c>
      <c r="AU290" s="119" t="s">
        <v>524</v>
      </c>
      <c r="AV290" s="122"/>
      <c r="AW290" s="122"/>
      <c r="AX290" s="122"/>
    </row>
    <row r="291" spans="1:50" x14ac:dyDescent="0.25">
      <c r="A291" s="101" t="s">
        <v>1195</v>
      </c>
      <c r="B291" s="121"/>
      <c r="C291" s="121"/>
      <c r="D291" s="121"/>
      <c r="E291" s="25"/>
      <c r="F291" s="37"/>
      <c r="G291" s="37"/>
      <c r="AS291" s="189"/>
      <c r="AT291" s="118" t="s">
        <v>240</v>
      </c>
      <c r="AU291" s="119" t="s">
        <v>525</v>
      </c>
      <c r="AV291" s="122"/>
      <c r="AW291" s="122"/>
      <c r="AX291" s="122"/>
    </row>
    <row r="292" spans="1:50" x14ac:dyDescent="0.25">
      <c r="A292" s="101" t="s">
        <v>1196</v>
      </c>
      <c r="B292" s="121"/>
      <c r="C292" s="121"/>
      <c r="D292" s="121"/>
      <c r="E292" s="25"/>
      <c r="F292" s="37"/>
      <c r="G292" s="37"/>
      <c r="AS292" s="189"/>
      <c r="AT292" s="118" t="s">
        <v>240</v>
      </c>
      <c r="AU292" s="119" t="s">
        <v>526</v>
      </c>
      <c r="AV292" s="122"/>
      <c r="AW292" s="122"/>
      <c r="AX292" s="122"/>
    </row>
    <row r="293" spans="1:50" x14ac:dyDescent="0.25">
      <c r="A293" s="101" t="s">
        <v>1197</v>
      </c>
      <c r="B293" s="121"/>
      <c r="C293" s="121"/>
      <c r="D293" s="121"/>
      <c r="E293" s="25"/>
      <c r="F293" s="37"/>
      <c r="G293" s="37"/>
      <c r="AS293" s="189"/>
      <c r="AT293" s="118" t="s">
        <v>240</v>
      </c>
      <c r="AU293" s="119" t="s">
        <v>527</v>
      </c>
      <c r="AV293" s="122"/>
      <c r="AW293" s="122"/>
      <c r="AX293" s="122"/>
    </row>
    <row r="294" spans="1:50" x14ac:dyDescent="0.25">
      <c r="A294" s="101" t="s">
        <v>1198</v>
      </c>
      <c r="B294" s="121"/>
      <c r="C294" s="121"/>
      <c r="D294" s="121"/>
      <c r="E294" s="25"/>
      <c r="F294" s="37"/>
      <c r="G294" s="37"/>
      <c r="AS294" s="189"/>
      <c r="AT294" s="118" t="s">
        <v>240</v>
      </c>
      <c r="AU294" s="119" t="s">
        <v>528</v>
      </c>
      <c r="AV294" s="122"/>
      <c r="AW294" s="122"/>
      <c r="AX294" s="122"/>
    </row>
    <row r="295" spans="1:50" x14ac:dyDescent="0.25">
      <c r="A295" s="101" t="s">
        <v>1199</v>
      </c>
      <c r="B295" s="121"/>
      <c r="C295" s="121"/>
      <c r="D295" s="121"/>
      <c r="E295" s="25"/>
      <c r="F295" s="37"/>
      <c r="G295" s="37"/>
      <c r="AS295" s="189"/>
      <c r="AT295" s="118" t="s">
        <v>240</v>
      </c>
      <c r="AU295" s="119" t="s">
        <v>529</v>
      </c>
      <c r="AV295" s="122"/>
      <c r="AW295" s="122"/>
      <c r="AX295" s="122"/>
    </row>
    <row r="296" spans="1:50" x14ac:dyDescent="0.25">
      <c r="A296" s="101" t="s">
        <v>1200</v>
      </c>
      <c r="B296" s="121"/>
      <c r="C296" s="121"/>
      <c r="D296" s="121"/>
      <c r="E296" s="25"/>
      <c r="F296" s="37"/>
      <c r="G296" s="37"/>
      <c r="AS296" s="189"/>
      <c r="AT296" s="118" t="s">
        <v>240</v>
      </c>
      <c r="AU296" s="119" t="s">
        <v>530</v>
      </c>
      <c r="AV296" s="122"/>
      <c r="AW296" s="122"/>
      <c r="AX296" s="122"/>
    </row>
    <row r="297" spans="1:50" x14ac:dyDescent="0.25">
      <c r="A297" s="101" t="s">
        <v>1201</v>
      </c>
      <c r="B297" s="121"/>
      <c r="C297" s="121"/>
      <c r="D297" s="121"/>
      <c r="E297" s="25"/>
      <c r="F297" s="37"/>
      <c r="G297" s="37"/>
      <c r="AS297" s="189"/>
      <c r="AT297" s="118" t="s">
        <v>240</v>
      </c>
      <c r="AU297" s="119" t="s">
        <v>531</v>
      </c>
      <c r="AV297" s="122"/>
      <c r="AW297" s="122"/>
      <c r="AX297" s="122"/>
    </row>
    <row r="298" spans="1:50" x14ac:dyDescent="0.25">
      <c r="A298" s="101" t="s">
        <v>1202</v>
      </c>
      <c r="B298" s="121"/>
      <c r="C298" s="121"/>
      <c r="D298" s="121"/>
      <c r="E298" s="25"/>
      <c r="F298" s="37"/>
      <c r="G298" s="37"/>
      <c r="AS298" s="189"/>
      <c r="AT298" s="118" t="s">
        <v>240</v>
      </c>
      <c r="AU298" s="119" t="s">
        <v>532</v>
      </c>
      <c r="AV298" s="122"/>
      <c r="AW298" s="122"/>
      <c r="AX298" s="122"/>
    </row>
    <row r="299" spans="1:50" x14ac:dyDescent="0.25">
      <c r="A299" s="101" t="s">
        <v>1203</v>
      </c>
      <c r="B299" s="121"/>
      <c r="C299" s="121"/>
      <c r="D299" s="121"/>
      <c r="E299" s="25"/>
      <c r="F299" s="37"/>
      <c r="G299" s="37"/>
      <c r="AS299" s="189"/>
      <c r="AT299" s="118" t="s">
        <v>240</v>
      </c>
      <c r="AU299" s="119" t="s">
        <v>533</v>
      </c>
      <c r="AV299" s="122"/>
      <c r="AW299" s="122"/>
      <c r="AX299" s="122"/>
    </row>
    <row r="300" spans="1:50" x14ac:dyDescent="0.25">
      <c r="A300" s="101" t="s">
        <v>1204</v>
      </c>
      <c r="B300" s="121"/>
      <c r="C300" s="121"/>
      <c r="D300" s="121"/>
      <c r="E300" s="25"/>
      <c r="F300" s="37"/>
      <c r="G300" s="37"/>
      <c r="AS300" s="189"/>
      <c r="AT300" s="118" t="s">
        <v>240</v>
      </c>
      <c r="AU300" s="119" t="s">
        <v>534</v>
      </c>
      <c r="AV300" s="122"/>
      <c r="AW300" s="122"/>
      <c r="AX300" s="122"/>
    </row>
    <row r="301" spans="1:50" x14ac:dyDescent="0.25">
      <c r="A301" s="101" t="s">
        <v>1205</v>
      </c>
      <c r="B301" s="121"/>
      <c r="C301" s="121"/>
      <c r="D301" s="121"/>
      <c r="E301" s="25"/>
      <c r="F301" s="37"/>
      <c r="G301" s="37"/>
      <c r="AS301" s="189"/>
      <c r="AT301" s="118" t="s">
        <v>240</v>
      </c>
      <c r="AU301" s="119" t="s">
        <v>535</v>
      </c>
      <c r="AV301" s="122"/>
      <c r="AW301" s="122"/>
      <c r="AX301" s="122"/>
    </row>
    <row r="302" spans="1:50" x14ac:dyDescent="0.25">
      <c r="A302" s="101" t="s">
        <v>1166</v>
      </c>
      <c r="B302" s="752" t="s">
        <v>146</v>
      </c>
      <c r="C302" s="753"/>
      <c r="D302" s="25" t="s">
        <v>10</v>
      </c>
      <c r="E302" s="25">
        <v>1</v>
      </c>
      <c r="F302" s="37"/>
      <c r="G302" s="37"/>
      <c r="AS302" s="189"/>
      <c r="AT302" s="118" t="s">
        <v>240</v>
      </c>
      <c r="AU302" s="119" t="s">
        <v>536</v>
      </c>
      <c r="AV302" s="122"/>
      <c r="AW302" s="122"/>
      <c r="AX302" s="122"/>
    </row>
    <row r="303" spans="1:50" x14ac:dyDescent="0.25">
      <c r="A303" s="101" t="s">
        <v>1167</v>
      </c>
      <c r="B303" s="754" t="s">
        <v>147</v>
      </c>
      <c r="C303" s="755"/>
      <c r="D303" s="25" t="s">
        <v>10</v>
      </c>
      <c r="E303" s="25">
        <v>1</v>
      </c>
      <c r="F303" s="37"/>
      <c r="G303" s="37"/>
      <c r="AS303" s="189"/>
      <c r="AT303" s="118" t="s">
        <v>240</v>
      </c>
      <c r="AU303" s="119" t="s">
        <v>537</v>
      </c>
      <c r="AV303" s="122"/>
      <c r="AW303" s="122"/>
      <c r="AX303" s="122"/>
    </row>
    <row r="304" spans="1:50" x14ac:dyDescent="0.25">
      <c r="A304" s="101" t="s">
        <v>1168</v>
      </c>
      <c r="B304" s="752" t="s">
        <v>1356</v>
      </c>
      <c r="C304" s="753"/>
      <c r="D304" s="25" t="s">
        <v>10</v>
      </c>
      <c r="E304" s="25">
        <v>1</v>
      </c>
      <c r="F304" s="37"/>
      <c r="G304" s="37"/>
      <c r="AS304" s="189"/>
      <c r="AT304" s="118" t="s">
        <v>240</v>
      </c>
      <c r="AU304" s="119" t="s">
        <v>538</v>
      </c>
      <c r="AV304" s="122"/>
      <c r="AW304" s="122"/>
      <c r="AX304" s="122"/>
    </row>
    <row r="305" spans="1:50" x14ac:dyDescent="0.25">
      <c r="A305" s="101" t="s">
        <v>1169</v>
      </c>
      <c r="B305" s="752" t="s">
        <v>181</v>
      </c>
      <c r="C305" s="753"/>
      <c r="D305" s="25" t="s">
        <v>10</v>
      </c>
      <c r="E305" s="25">
        <v>1</v>
      </c>
      <c r="F305" s="37"/>
      <c r="G305" s="37"/>
      <c r="AS305" s="189"/>
      <c r="AT305" s="118" t="s">
        <v>240</v>
      </c>
      <c r="AU305" s="119" t="s">
        <v>539</v>
      </c>
      <c r="AV305" s="122"/>
      <c r="AW305" s="122"/>
      <c r="AX305" s="122"/>
    </row>
    <row r="306" spans="1:50" x14ac:dyDescent="0.25">
      <c r="A306" s="101" t="s">
        <v>1206</v>
      </c>
      <c r="B306" s="750" t="s">
        <v>148</v>
      </c>
      <c r="C306" s="751"/>
      <c r="D306" s="25" t="s">
        <v>10</v>
      </c>
      <c r="E306" s="25">
        <v>1</v>
      </c>
      <c r="F306" s="37"/>
      <c r="G306" s="37"/>
      <c r="AS306" s="189"/>
      <c r="AT306" s="118" t="s">
        <v>240</v>
      </c>
      <c r="AU306" s="119" t="s">
        <v>540</v>
      </c>
      <c r="AV306" s="122"/>
      <c r="AW306" s="122"/>
      <c r="AX306" s="122"/>
    </row>
    <row r="307" spans="1:50" x14ac:dyDescent="0.25">
      <c r="A307" s="101" t="s">
        <v>1207</v>
      </c>
      <c r="B307" s="750" t="s">
        <v>149</v>
      </c>
      <c r="C307" s="751"/>
      <c r="D307" s="25" t="s">
        <v>10</v>
      </c>
      <c r="E307" s="25">
        <v>1</v>
      </c>
      <c r="F307" s="37"/>
      <c r="G307" s="37"/>
      <c r="AS307" s="189"/>
      <c r="AT307" s="118" t="s">
        <v>240</v>
      </c>
      <c r="AU307" s="119" t="s">
        <v>541</v>
      </c>
      <c r="AV307" s="122"/>
      <c r="AW307" s="122"/>
      <c r="AX307" s="122"/>
    </row>
    <row r="308" spans="1:50" x14ac:dyDescent="0.25">
      <c r="A308" s="101" t="s">
        <v>1208</v>
      </c>
      <c r="B308" s="140" t="s">
        <v>150</v>
      </c>
      <c r="C308" s="141"/>
      <c r="D308" s="25" t="s">
        <v>10</v>
      </c>
      <c r="E308" s="25">
        <v>1</v>
      </c>
      <c r="F308" s="37"/>
      <c r="G308" s="37"/>
      <c r="AS308" s="189"/>
      <c r="AT308" s="118" t="s">
        <v>240</v>
      </c>
      <c r="AU308" s="119" t="s">
        <v>542</v>
      </c>
      <c r="AV308" s="122"/>
      <c r="AW308" s="122"/>
      <c r="AX308" s="122"/>
    </row>
    <row r="309" spans="1:50" x14ac:dyDescent="0.25">
      <c r="A309" s="101" t="s">
        <v>1209</v>
      </c>
      <c r="B309" s="750" t="s">
        <v>151</v>
      </c>
      <c r="C309" s="751"/>
      <c r="D309" s="25" t="s">
        <v>10</v>
      </c>
      <c r="E309" s="25">
        <v>1</v>
      </c>
      <c r="F309" s="37"/>
      <c r="G309" s="37"/>
      <c r="AS309" s="189"/>
      <c r="AT309" s="118" t="s">
        <v>240</v>
      </c>
      <c r="AU309" s="119" t="s">
        <v>543</v>
      </c>
      <c r="AV309" s="122"/>
      <c r="AW309" s="122"/>
      <c r="AX309" s="122"/>
    </row>
    <row r="310" spans="1:50" x14ac:dyDescent="0.25">
      <c r="A310" s="101" t="s">
        <v>1210</v>
      </c>
      <c r="B310" s="750" t="s">
        <v>152</v>
      </c>
      <c r="C310" s="751"/>
      <c r="D310" s="25" t="s">
        <v>10</v>
      </c>
      <c r="E310" s="25">
        <v>1</v>
      </c>
      <c r="F310" s="37"/>
      <c r="G310" s="37"/>
      <c r="AS310" s="189"/>
      <c r="AT310" s="118" t="s">
        <v>240</v>
      </c>
      <c r="AU310" s="119" t="s">
        <v>544</v>
      </c>
      <c r="AV310" s="122"/>
      <c r="AW310" s="122"/>
      <c r="AX310" s="122"/>
    </row>
    <row r="311" spans="1:50" x14ac:dyDescent="0.25">
      <c r="A311" s="101" t="s">
        <v>1211</v>
      </c>
      <c r="B311" s="750" t="s">
        <v>153</v>
      </c>
      <c r="C311" s="751"/>
      <c r="D311" s="25" t="s">
        <v>10</v>
      </c>
      <c r="E311" s="25">
        <v>1</v>
      </c>
      <c r="F311" s="37"/>
      <c r="G311" s="37"/>
      <c r="AS311" s="189"/>
      <c r="AT311" s="118" t="s">
        <v>240</v>
      </c>
      <c r="AU311" s="119" t="s">
        <v>545</v>
      </c>
      <c r="AV311" s="122"/>
      <c r="AW311" s="122"/>
      <c r="AX311" s="122"/>
    </row>
    <row r="312" spans="1:50" x14ac:dyDescent="0.25">
      <c r="A312" s="101" t="s">
        <v>1212</v>
      </c>
      <c r="B312" s="750" t="s">
        <v>154</v>
      </c>
      <c r="C312" s="751"/>
      <c r="D312" s="25" t="s">
        <v>10</v>
      </c>
      <c r="E312" s="25">
        <v>1</v>
      </c>
      <c r="F312" s="37"/>
      <c r="G312" s="37"/>
      <c r="AS312" s="189"/>
      <c r="AT312" s="118" t="s">
        <v>240</v>
      </c>
      <c r="AU312" s="119" t="s">
        <v>546</v>
      </c>
      <c r="AV312" s="122"/>
      <c r="AW312" s="122"/>
      <c r="AX312" s="122"/>
    </row>
    <row r="313" spans="1:50" x14ac:dyDescent="0.25">
      <c r="A313" s="101" t="s">
        <v>1213</v>
      </c>
      <c r="B313" s="750" t="s">
        <v>155</v>
      </c>
      <c r="C313" s="751"/>
      <c r="D313" s="25" t="s">
        <v>10</v>
      </c>
      <c r="E313" s="25">
        <v>1</v>
      </c>
      <c r="F313" s="37"/>
      <c r="G313" s="37"/>
      <c r="AS313" s="189"/>
      <c r="AT313" s="118" t="s">
        <v>240</v>
      </c>
      <c r="AU313" s="119" t="s">
        <v>547</v>
      </c>
      <c r="AV313" s="122"/>
      <c r="AW313" s="122"/>
      <c r="AX313" s="122"/>
    </row>
    <row r="314" spans="1:50" x14ac:dyDescent="0.25">
      <c r="A314" s="101" t="s">
        <v>1214</v>
      </c>
      <c r="B314" s="750" t="s">
        <v>156</v>
      </c>
      <c r="C314" s="751"/>
      <c r="D314" s="25" t="s">
        <v>10</v>
      </c>
      <c r="E314" s="25">
        <v>1</v>
      </c>
      <c r="F314" s="37"/>
      <c r="G314" s="37"/>
      <c r="AS314" s="189"/>
      <c r="AT314" s="118" t="s">
        <v>240</v>
      </c>
      <c r="AU314" s="119" t="s">
        <v>548</v>
      </c>
      <c r="AV314" s="122"/>
      <c r="AW314" s="122"/>
      <c r="AX314" s="122"/>
    </row>
    <row r="315" spans="1:50" x14ac:dyDescent="0.25">
      <c r="A315" s="101" t="s">
        <v>1215</v>
      </c>
      <c r="B315" s="750" t="s">
        <v>157</v>
      </c>
      <c r="C315" s="751"/>
      <c r="D315" s="25" t="s">
        <v>10</v>
      </c>
      <c r="E315" s="25">
        <v>1</v>
      </c>
      <c r="F315" s="37"/>
      <c r="G315" s="37"/>
      <c r="AS315" s="189"/>
      <c r="AT315" s="118" t="s">
        <v>240</v>
      </c>
      <c r="AU315" s="119" t="s">
        <v>549</v>
      </c>
      <c r="AV315" s="122"/>
      <c r="AW315" s="122"/>
      <c r="AX315" s="122"/>
    </row>
    <row r="316" spans="1:50" x14ac:dyDescent="0.25">
      <c r="A316" s="101" t="s">
        <v>1216</v>
      </c>
      <c r="B316" s="750" t="s">
        <v>158</v>
      </c>
      <c r="C316" s="751"/>
      <c r="D316" s="25" t="s">
        <v>10</v>
      </c>
      <c r="E316" s="25">
        <v>1</v>
      </c>
      <c r="F316" s="37"/>
      <c r="G316" s="37"/>
      <c r="AS316" s="189"/>
      <c r="AT316" s="118" t="s">
        <v>240</v>
      </c>
      <c r="AU316" s="196" t="s">
        <v>550</v>
      </c>
      <c r="AV316" s="122"/>
      <c r="AW316" s="122"/>
      <c r="AX316" s="122"/>
    </row>
    <row r="317" spans="1:50" x14ac:dyDescent="0.25">
      <c r="A317" s="101" t="s">
        <v>1217</v>
      </c>
      <c r="B317" s="752" t="s">
        <v>159</v>
      </c>
      <c r="C317" s="753"/>
      <c r="D317" s="25" t="s">
        <v>10</v>
      </c>
      <c r="E317" s="25">
        <v>1</v>
      </c>
      <c r="F317" s="37"/>
      <c r="G317" s="37"/>
      <c r="AS317" s="189"/>
      <c r="AT317" s="118" t="s">
        <v>240</v>
      </c>
      <c r="AU317" s="119" t="s">
        <v>551</v>
      </c>
      <c r="AV317" s="122"/>
      <c r="AW317" s="122"/>
      <c r="AX317" s="122"/>
    </row>
    <row r="318" spans="1:50" x14ac:dyDescent="0.25">
      <c r="A318" s="101" t="s">
        <v>1218</v>
      </c>
      <c r="B318" s="752" t="s">
        <v>160</v>
      </c>
      <c r="C318" s="753"/>
      <c r="D318" s="25" t="s">
        <v>10</v>
      </c>
      <c r="E318" s="25">
        <v>1</v>
      </c>
      <c r="F318" s="37"/>
      <c r="G318" s="37"/>
      <c r="AS318" s="189"/>
      <c r="AT318" s="118" t="s">
        <v>242</v>
      </c>
      <c r="AU318" s="119" t="s">
        <v>552</v>
      </c>
      <c r="AV318" s="122"/>
      <c r="AW318" s="122"/>
      <c r="AX318" s="122"/>
    </row>
    <row r="319" spans="1:50" x14ac:dyDescent="0.25">
      <c r="A319" s="101" t="s">
        <v>1219</v>
      </c>
      <c r="B319" s="750" t="s">
        <v>161</v>
      </c>
      <c r="C319" s="751"/>
      <c r="D319" s="25" t="s">
        <v>10</v>
      </c>
      <c r="E319" s="25">
        <v>1</v>
      </c>
      <c r="F319" s="37"/>
      <c r="G319" s="37"/>
      <c r="AS319" s="189"/>
      <c r="AT319" s="118" t="s">
        <v>242</v>
      </c>
      <c r="AU319" s="119" t="s">
        <v>553</v>
      </c>
      <c r="AV319" s="122"/>
      <c r="AW319" s="122"/>
      <c r="AX319" s="122"/>
    </row>
    <row r="320" spans="1:50" x14ac:dyDescent="0.25">
      <c r="A320" s="101" t="s">
        <v>1220</v>
      </c>
      <c r="B320" s="750" t="s">
        <v>162</v>
      </c>
      <c r="C320" s="751"/>
      <c r="D320" s="25" t="s">
        <v>10</v>
      </c>
      <c r="E320" s="25">
        <v>1</v>
      </c>
      <c r="F320" s="37"/>
      <c r="G320" s="37"/>
      <c r="AS320" s="189"/>
      <c r="AT320" s="118" t="s">
        <v>242</v>
      </c>
      <c r="AU320" s="119" t="s">
        <v>554</v>
      </c>
      <c r="AV320" s="122"/>
      <c r="AW320" s="122"/>
      <c r="AX320" s="122"/>
    </row>
    <row r="321" spans="1:50" x14ac:dyDescent="0.25">
      <c r="A321" s="101" t="s">
        <v>1221</v>
      </c>
      <c r="B321" s="750" t="s">
        <v>163</v>
      </c>
      <c r="C321" s="751"/>
      <c r="D321" s="25" t="s">
        <v>10</v>
      </c>
      <c r="E321" s="25">
        <v>1</v>
      </c>
      <c r="F321" s="37"/>
      <c r="G321" s="37"/>
      <c r="AS321" s="189"/>
      <c r="AT321" s="118" t="s">
        <v>242</v>
      </c>
      <c r="AU321" s="119" t="s">
        <v>282</v>
      </c>
      <c r="AV321" s="122"/>
      <c r="AW321" s="122"/>
      <c r="AX321" s="122"/>
    </row>
    <row r="322" spans="1:50" x14ac:dyDescent="0.25">
      <c r="A322" s="101" t="s">
        <v>1222</v>
      </c>
      <c r="B322" s="750" t="s">
        <v>164</v>
      </c>
      <c r="C322" s="751"/>
      <c r="D322" s="25" t="s">
        <v>10</v>
      </c>
      <c r="E322" s="25">
        <v>1</v>
      </c>
      <c r="F322" s="37"/>
      <c r="G322" s="37"/>
      <c r="AS322" s="189"/>
      <c r="AT322" s="118" t="s">
        <v>242</v>
      </c>
      <c r="AU322" s="119" t="s">
        <v>555</v>
      </c>
      <c r="AV322" s="122"/>
      <c r="AW322" s="122"/>
      <c r="AX322" s="122"/>
    </row>
    <row r="323" spans="1:50" x14ac:dyDescent="0.25">
      <c r="A323" s="101" t="s">
        <v>1223</v>
      </c>
      <c r="B323" s="750" t="s">
        <v>165</v>
      </c>
      <c r="C323" s="751"/>
      <c r="D323" s="25" t="s">
        <v>10</v>
      </c>
      <c r="E323" s="25">
        <v>1</v>
      </c>
      <c r="F323" s="37"/>
      <c r="G323" s="37"/>
      <c r="AS323" s="189"/>
      <c r="AT323" s="118" t="s">
        <v>242</v>
      </c>
      <c r="AU323" s="119" t="s">
        <v>556</v>
      </c>
      <c r="AV323" s="122"/>
      <c r="AW323" s="122"/>
      <c r="AX323" s="122"/>
    </row>
    <row r="324" spans="1:50" x14ac:dyDescent="0.25">
      <c r="A324" s="101" t="s">
        <v>1224</v>
      </c>
      <c r="B324" s="750" t="s">
        <v>166</v>
      </c>
      <c r="C324" s="751"/>
      <c r="D324" s="25" t="s">
        <v>10</v>
      </c>
      <c r="E324" s="25">
        <v>1</v>
      </c>
      <c r="F324" s="37"/>
      <c r="G324" s="37"/>
      <c r="AS324" s="189"/>
      <c r="AT324" s="118" t="s">
        <v>242</v>
      </c>
      <c r="AU324" s="119" t="s">
        <v>557</v>
      </c>
      <c r="AV324" s="122"/>
      <c r="AW324" s="122"/>
      <c r="AX324" s="122"/>
    </row>
    <row r="325" spans="1:50" x14ac:dyDescent="0.25">
      <c r="A325" s="101" t="s">
        <v>1225</v>
      </c>
      <c r="B325" s="750" t="s">
        <v>167</v>
      </c>
      <c r="C325" s="751"/>
      <c r="D325" s="25" t="s">
        <v>10</v>
      </c>
      <c r="E325" s="25">
        <v>1</v>
      </c>
      <c r="F325" s="37"/>
      <c r="G325" s="37"/>
      <c r="AS325" s="189"/>
      <c r="AT325" s="118" t="s">
        <v>242</v>
      </c>
      <c r="AU325" s="119" t="s">
        <v>558</v>
      </c>
      <c r="AV325" s="122"/>
      <c r="AW325" s="122"/>
      <c r="AX325" s="122"/>
    </row>
    <row r="326" spans="1:50" x14ac:dyDescent="0.25">
      <c r="A326" s="101" t="s">
        <v>1226</v>
      </c>
      <c r="B326" s="750" t="s">
        <v>168</v>
      </c>
      <c r="C326" s="751"/>
      <c r="D326" s="25" t="s">
        <v>10</v>
      </c>
      <c r="E326" s="25">
        <v>1</v>
      </c>
      <c r="F326" s="37"/>
      <c r="G326" s="37"/>
      <c r="AS326" s="189"/>
      <c r="AT326" s="118" t="s">
        <v>242</v>
      </c>
      <c r="AU326" s="119" t="s">
        <v>559</v>
      </c>
      <c r="AV326" s="122"/>
      <c r="AW326" s="122"/>
      <c r="AX326" s="122"/>
    </row>
    <row r="327" spans="1:50" x14ac:dyDescent="0.25">
      <c r="A327" s="101" t="s">
        <v>1227</v>
      </c>
      <c r="B327" s="750" t="s">
        <v>169</v>
      </c>
      <c r="C327" s="751"/>
      <c r="D327" s="25" t="s">
        <v>10</v>
      </c>
      <c r="E327" s="25">
        <v>1</v>
      </c>
      <c r="F327" s="37"/>
      <c r="G327" s="37"/>
      <c r="AS327" s="189"/>
      <c r="AT327" s="118" t="s">
        <v>242</v>
      </c>
      <c r="AU327" s="119" t="s">
        <v>560</v>
      </c>
      <c r="AV327" s="122"/>
      <c r="AW327" s="122"/>
      <c r="AX327" s="122"/>
    </row>
    <row r="328" spans="1:50" x14ac:dyDescent="0.25">
      <c r="A328" s="101" t="s">
        <v>1228</v>
      </c>
      <c r="B328" s="750" t="s">
        <v>170</v>
      </c>
      <c r="C328" s="751"/>
      <c r="D328" s="25" t="s">
        <v>10</v>
      </c>
      <c r="E328" s="25">
        <v>1</v>
      </c>
      <c r="F328" s="37"/>
      <c r="G328" s="37"/>
      <c r="AS328" s="189"/>
      <c r="AT328" s="118" t="s">
        <v>242</v>
      </c>
      <c r="AU328" s="119" t="s">
        <v>561</v>
      </c>
      <c r="AV328" s="122"/>
      <c r="AW328" s="122"/>
      <c r="AX328" s="122"/>
    </row>
    <row r="329" spans="1:50" x14ac:dyDescent="0.25">
      <c r="A329" s="101" t="s">
        <v>1229</v>
      </c>
      <c r="B329" s="750" t="s">
        <v>171</v>
      </c>
      <c r="C329" s="751"/>
      <c r="D329" s="25" t="s">
        <v>10</v>
      </c>
      <c r="E329" s="25">
        <v>1</v>
      </c>
      <c r="F329" s="37"/>
      <c r="G329" s="37"/>
      <c r="AS329" s="189"/>
      <c r="AT329" s="118" t="s">
        <v>242</v>
      </c>
      <c r="AU329" s="119" t="s">
        <v>562</v>
      </c>
      <c r="AV329" s="122"/>
      <c r="AW329" s="122"/>
      <c r="AX329" s="122"/>
    </row>
    <row r="330" spans="1:50" x14ac:dyDescent="0.25">
      <c r="A330" s="101" t="s">
        <v>1230</v>
      </c>
      <c r="B330" s="748" t="s">
        <v>172</v>
      </c>
      <c r="C330" s="749"/>
      <c r="D330" s="25" t="s">
        <v>10</v>
      </c>
      <c r="E330" s="25">
        <v>1</v>
      </c>
      <c r="F330" s="37"/>
      <c r="G330" s="37"/>
      <c r="AS330" s="189"/>
      <c r="AT330" s="118" t="s">
        <v>242</v>
      </c>
      <c r="AU330" s="119" t="s">
        <v>563</v>
      </c>
      <c r="AV330" s="122"/>
      <c r="AW330" s="122"/>
      <c r="AX330" s="122"/>
    </row>
    <row r="331" spans="1:50" x14ac:dyDescent="0.25">
      <c r="A331" s="101" t="s">
        <v>1231</v>
      </c>
      <c r="B331" s="750" t="s">
        <v>173</v>
      </c>
      <c r="C331" s="751"/>
      <c r="D331" s="25" t="s">
        <v>10</v>
      </c>
      <c r="E331" s="25">
        <v>1</v>
      </c>
      <c r="F331" s="37"/>
      <c r="G331" s="37"/>
      <c r="AS331" s="189"/>
      <c r="AT331" s="118" t="s">
        <v>242</v>
      </c>
      <c r="AU331" s="119" t="s">
        <v>564</v>
      </c>
      <c r="AV331" s="122"/>
      <c r="AW331" s="122"/>
      <c r="AX331" s="122"/>
    </row>
    <row r="332" spans="1:50" x14ac:dyDescent="0.25">
      <c r="A332" s="101" t="s">
        <v>1232</v>
      </c>
      <c r="B332" s="750" t="s">
        <v>174</v>
      </c>
      <c r="C332" s="751"/>
      <c r="D332" s="25" t="s">
        <v>10</v>
      </c>
      <c r="E332" s="25">
        <v>1</v>
      </c>
      <c r="F332" s="37"/>
      <c r="G332" s="37"/>
      <c r="AS332" s="189"/>
      <c r="AT332" s="118" t="s">
        <v>242</v>
      </c>
      <c r="AU332" s="119" t="s">
        <v>565</v>
      </c>
      <c r="AV332" s="122"/>
      <c r="AW332" s="122"/>
      <c r="AX332" s="122"/>
    </row>
    <row r="333" spans="1:50" x14ac:dyDescent="0.25">
      <c r="A333" s="101" t="s">
        <v>1233</v>
      </c>
      <c r="B333" s="743" t="s">
        <v>175</v>
      </c>
      <c r="C333" s="744"/>
      <c r="D333" s="25" t="s">
        <v>10</v>
      </c>
      <c r="E333" s="25">
        <v>1</v>
      </c>
      <c r="F333" s="37"/>
      <c r="G333" s="37"/>
      <c r="AS333" s="189"/>
      <c r="AT333" s="118" t="s">
        <v>242</v>
      </c>
      <c r="AU333" s="119" t="s">
        <v>566</v>
      </c>
      <c r="AV333" s="122"/>
      <c r="AW333" s="122"/>
      <c r="AX333" s="122"/>
    </row>
    <row r="334" spans="1:50" x14ac:dyDescent="0.25">
      <c r="A334" s="101" t="s">
        <v>1234</v>
      </c>
      <c r="B334" s="743" t="s">
        <v>176</v>
      </c>
      <c r="C334" s="744"/>
      <c r="D334" s="25" t="s">
        <v>10</v>
      </c>
      <c r="E334" s="25">
        <v>1</v>
      </c>
      <c r="F334" s="37"/>
      <c r="G334" s="37"/>
      <c r="AS334" s="189"/>
      <c r="AT334" s="118" t="s">
        <v>242</v>
      </c>
      <c r="AU334" s="11" t="s">
        <v>567</v>
      </c>
      <c r="AV334" s="122"/>
      <c r="AW334" s="122"/>
      <c r="AX334" s="122"/>
    </row>
    <row r="335" spans="1:50" x14ac:dyDescent="0.25">
      <c r="A335" s="101" t="s">
        <v>1235</v>
      </c>
      <c r="B335" s="743" t="s">
        <v>177</v>
      </c>
      <c r="C335" s="744"/>
      <c r="D335" s="25" t="s">
        <v>10</v>
      </c>
      <c r="E335" s="25">
        <v>1</v>
      </c>
      <c r="F335" s="37"/>
      <c r="G335" s="37"/>
      <c r="AS335" s="189"/>
      <c r="AT335" s="118" t="s">
        <v>242</v>
      </c>
      <c r="AU335" s="11" t="s">
        <v>568</v>
      </c>
      <c r="AV335" s="122"/>
      <c r="AW335" s="122"/>
      <c r="AX335" s="122"/>
    </row>
    <row r="336" spans="1:50" x14ac:dyDescent="0.25">
      <c r="A336" s="101" t="s">
        <v>1236</v>
      </c>
      <c r="B336" s="743" t="s">
        <v>178</v>
      </c>
      <c r="C336" s="744"/>
      <c r="D336" s="25" t="s">
        <v>10</v>
      </c>
      <c r="E336" s="25">
        <v>1</v>
      </c>
      <c r="F336" s="37"/>
      <c r="G336" s="37"/>
      <c r="AS336" s="189"/>
      <c r="AT336" s="118" t="s">
        <v>242</v>
      </c>
      <c r="AU336" s="119" t="s">
        <v>569</v>
      </c>
      <c r="AV336" s="122"/>
      <c r="AW336" s="122"/>
      <c r="AX336" s="122"/>
    </row>
    <row r="337" spans="1:50" x14ac:dyDescent="0.25">
      <c r="A337" s="101" t="s">
        <v>1237</v>
      </c>
      <c r="B337" s="745" t="s">
        <v>179</v>
      </c>
      <c r="C337" s="746"/>
      <c r="D337" s="25" t="s">
        <v>10</v>
      </c>
      <c r="E337" s="25">
        <v>1</v>
      </c>
      <c r="F337" s="37"/>
      <c r="G337" s="37"/>
      <c r="AS337" s="189"/>
      <c r="AT337" s="118" t="s">
        <v>242</v>
      </c>
      <c r="AU337" s="119" t="s">
        <v>570</v>
      </c>
      <c r="AV337" s="122"/>
      <c r="AW337" s="122"/>
      <c r="AX337" s="122"/>
    </row>
    <row r="338" spans="1:50" ht="47.25" x14ac:dyDescent="0.25">
      <c r="A338" s="80" t="s">
        <v>69</v>
      </c>
      <c r="B338" s="705" t="s">
        <v>11</v>
      </c>
      <c r="C338" s="706"/>
      <c r="D338" s="120" t="s">
        <v>12</v>
      </c>
      <c r="E338" s="120" t="s">
        <v>13</v>
      </c>
      <c r="F338" s="842" t="s">
        <v>14</v>
      </c>
      <c r="G338" s="843"/>
      <c r="AS338" s="189"/>
      <c r="AT338" s="118" t="s">
        <v>242</v>
      </c>
      <c r="AU338" s="119" t="s">
        <v>571</v>
      </c>
      <c r="AV338" s="122"/>
      <c r="AW338" s="122"/>
      <c r="AX338" s="122"/>
    </row>
    <row r="339" spans="1:50" x14ac:dyDescent="0.25">
      <c r="A339" s="27" t="s">
        <v>35</v>
      </c>
      <c r="B339" s="688"/>
      <c r="C339" s="747"/>
      <c r="D339" s="197"/>
      <c r="E339" s="19"/>
      <c r="F339" s="810"/>
      <c r="G339" s="810"/>
      <c r="AS339" s="189"/>
      <c r="AT339" s="118" t="s">
        <v>242</v>
      </c>
      <c r="AU339" s="119" t="s">
        <v>572</v>
      </c>
      <c r="AV339" s="122"/>
      <c r="AW339" s="122"/>
      <c r="AX339" s="122"/>
    </row>
    <row r="340" spans="1:50" x14ac:dyDescent="0.25">
      <c r="A340" s="27" t="s">
        <v>36</v>
      </c>
      <c r="B340" s="688"/>
      <c r="C340" s="689"/>
      <c r="D340" s="19"/>
      <c r="E340" s="19"/>
      <c r="F340" s="810"/>
      <c r="G340" s="810"/>
      <c r="AS340" s="189"/>
      <c r="AT340" s="118" t="s">
        <v>242</v>
      </c>
      <c r="AU340" s="119" t="s">
        <v>573</v>
      </c>
      <c r="AV340" s="122"/>
      <c r="AW340" s="122"/>
      <c r="AX340" s="122"/>
    </row>
    <row r="341" spans="1:50" ht="31.5" x14ac:dyDescent="0.25">
      <c r="A341" s="193"/>
      <c r="B341" s="898"/>
      <c r="C341" s="899"/>
      <c r="D341" s="19" t="s">
        <v>53</v>
      </c>
      <c r="E341" s="19" t="s">
        <v>1314</v>
      </c>
      <c r="F341" s="102"/>
      <c r="G341" s="198"/>
      <c r="AS341" s="189"/>
      <c r="AT341" s="118" t="s">
        <v>242</v>
      </c>
      <c r="AU341" s="119" t="s">
        <v>574</v>
      </c>
      <c r="AV341" s="122"/>
      <c r="AW341" s="122"/>
      <c r="AX341" s="122"/>
    </row>
    <row r="342" spans="1:50" x14ac:dyDescent="0.25">
      <c r="A342" s="54">
        <v>1</v>
      </c>
      <c r="B342" s="700" t="s">
        <v>31</v>
      </c>
      <c r="C342" s="701"/>
      <c r="D342" s="21"/>
      <c r="E342" s="21"/>
      <c r="F342" s="102"/>
      <c r="G342" s="198"/>
      <c r="AS342" s="189"/>
      <c r="AT342" s="118" t="s">
        <v>242</v>
      </c>
      <c r="AU342" s="119" t="s">
        <v>575</v>
      </c>
      <c r="AV342" s="122"/>
      <c r="AW342" s="122"/>
      <c r="AX342" s="122"/>
    </row>
    <row r="343" spans="1:50" x14ac:dyDescent="0.25">
      <c r="A343" s="77" t="s">
        <v>66</v>
      </c>
      <c r="B343" s="700" t="s">
        <v>958</v>
      </c>
      <c r="C343" s="701"/>
      <c r="D343" s="21"/>
      <c r="E343" s="21"/>
      <c r="F343" s="102"/>
      <c r="G343" s="198"/>
      <c r="AS343" s="189"/>
      <c r="AT343" s="118" t="s">
        <v>242</v>
      </c>
      <c r="AU343" s="119" t="s">
        <v>576</v>
      </c>
      <c r="AV343" s="122"/>
      <c r="AW343" s="122"/>
      <c r="AX343" s="122"/>
    </row>
    <row r="344" spans="1:50" x14ac:dyDescent="0.25">
      <c r="A344" s="78" t="s">
        <v>67</v>
      </c>
      <c r="B344" s="183" t="s">
        <v>3</v>
      </c>
      <c r="C344" s="184"/>
      <c r="D344" s="21"/>
      <c r="E344" s="21"/>
      <c r="F344" s="102"/>
      <c r="G344" s="198"/>
      <c r="AS344" s="189"/>
      <c r="AT344" s="118" t="s">
        <v>242</v>
      </c>
      <c r="AU344" s="119" t="s">
        <v>333</v>
      </c>
      <c r="AV344" s="122"/>
      <c r="AW344" s="122"/>
      <c r="AX344" s="122"/>
    </row>
    <row r="345" spans="1:50" x14ac:dyDescent="0.25">
      <c r="A345" s="78" t="s">
        <v>68</v>
      </c>
      <c r="B345" s="700" t="s">
        <v>4</v>
      </c>
      <c r="C345" s="701"/>
      <c r="D345" s="31"/>
      <c r="E345" s="31"/>
      <c r="F345" s="102"/>
      <c r="G345" s="198"/>
      <c r="AS345" s="189"/>
      <c r="AT345" s="118" t="s">
        <v>242</v>
      </c>
      <c r="AU345" s="119" t="s">
        <v>577</v>
      </c>
      <c r="AV345" s="122"/>
      <c r="AW345" s="122"/>
      <c r="AX345" s="122"/>
    </row>
    <row r="346" spans="1:50" x14ac:dyDescent="0.25">
      <c r="A346" s="54">
        <v>2</v>
      </c>
      <c r="B346" s="680" t="s">
        <v>6</v>
      </c>
      <c r="C346" s="681"/>
      <c r="D346" s="21"/>
      <c r="E346" s="21"/>
      <c r="F346" s="102"/>
      <c r="G346" s="198"/>
      <c r="AS346" s="189"/>
      <c r="AT346" s="118" t="s">
        <v>242</v>
      </c>
      <c r="AU346" s="119" t="s">
        <v>578</v>
      </c>
      <c r="AV346" s="122"/>
      <c r="AW346" s="122"/>
      <c r="AX346" s="122"/>
    </row>
    <row r="347" spans="1:50" x14ac:dyDescent="0.25">
      <c r="A347" s="77" t="s">
        <v>66</v>
      </c>
      <c r="B347" s="680" t="s">
        <v>958</v>
      </c>
      <c r="C347" s="681"/>
      <c r="D347" s="21"/>
      <c r="E347" s="21"/>
      <c r="F347" s="102"/>
      <c r="G347" s="198"/>
      <c r="AS347" s="189"/>
      <c r="AT347" s="118" t="s">
        <v>242</v>
      </c>
      <c r="AU347" s="119" t="s">
        <v>579</v>
      </c>
      <c r="AV347" s="122"/>
      <c r="AW347" s="122"/>
      <c r="AX347" s="122"/>
    </row>
    <row r="348" spans="1:50" x14ac:dyDescent="0.25">
      <c r="A348" s="78" t="s">
        <v>67</v>
      </c>
      <c r="B348" s="680" t="s">
        <v>3</v>
      </c>
      <c r="C348" s="681"/>
      <c r="D348" s="21"/>
      <c r="E348" s="21"/>
      <c r="F348" s="102"/>
      <c r="G348" s="198"/>
      <c r="AS348" s="189"/>
      <c r="AT348" s="118" t="s">
        <v>242</v>
      </c>
      <c r="AU348" s="119" t="s">
        <v>580</v>
      </c>
      <c r="AV348" s="122"/>
      <c r="AW348" s="122"/>
      <c r="AX348" s="122"/>
    </row>
    <row r="349" spans="1:50" x14ac:dyDescent="0.25">
      <c r="A349" s="78" t="s">
        <v>68</v>
      </c>
      <c r="B349" s="680" t="s">
        <v>4</v>
      </c>
      <c r="C349" s="681"/>
      <c r="D349" s="21"/>
      <c r="E349" s="21"/>
      <c r="F349" s="104"/>
      <c r="G349" s="105"/>
      <c r="AS349" s="189"/>
      <c r="AT349" s="118" t="s">
        <v>242</v>
      </c>
      <c r="AU349" s="119" t="s">
        <v>581</v>
      </c>
      <c r="AV349" s="122"/>
      <c r="AW349" s="122"/>
      <c r="AX349" s="122"/>
    </row>
    <row r="350" spans="1:50" x14ac:dyDescent="0.25">
      <c r="A350" s="870"/>
      <c r="B350" s="871"/>
      <c r="C350" s="871"/>
      <c r="D350" s="871"/>
      <c r="E350" s="871"/>
      <c r="F350" s="871"/>
      <c r="G350" s="871"/>
      <c r="AS350" s="189"/>
      <c r="AT350" s="118" t="s">
        <v>242</v>
      </c>
      <c r="AU350" s="119" t="s">
        <v>582</v>
      </c>
      <c r="AV350" s="122"/>
      <c r="AW350" s="122"/>
      <c r="AX350" s="122"/>
    </row>
    <row r="351" spans="1:50" x14ac:dyDescent="0.25">
      <c r="A351" s="59" t="s">
        <v>57</v>
      </c>
      <c r="B351" s="682" t="s">
        <v>185</v>
      </c>
      <c r="C351" s="683"/>
      <c r="D351" s="61" t="s">
        <v>7</v>
      </c>
      <c r="E351" s="61" t="s">
        <v>8</v>
      </c>
      <c r="F351" s="71" t="s">
        <v>9</v>
      </c>
      <c r="G351" s="64" t="s">
        <v>1081</v>
      </c>
      <c r="AS351" s="189"/>
      <c r="AT351" s="118" t="s">
        <v>242</v>
      </c>
      <c r="AU351" s="119" t="s">
        <v>583</v>
      </c>
      <c r="AV351" s="122"/>
      <c r="AW351" s="122"/>
      <c r="AX351" s="122"/>
    </row>
    <row r="352" spans="1:50" x14ac:dyDescent="0.25">
      <c r="A352" s="106" t="s">
        <v>1238</v>
      </c>
      <c r="B352" s="737" t="s">
        <v>980</v>
      </c>
      <c r="C352" s="738"/>
      <c r="D352" s="25"/>
      <c r="E352" s="25"/>
      <c r="F352" s="37"/>
      <c r="G352" s="37"/>
      <c r="AS352" s="189"/>
      <c r="AT352" s="118" t="s">
        <v>242</v>
      </c>
      <c r="AU352" s="119" t="s">
        <v>584</v>
      </c>
      <c r="AV352" s="122"/>
      <c r="AW352" s="122"/>
      <c r="AX352" s="122"/>
    </row>
    <row r="353" spans="1:50" x14ac:dyDescent="0.25">
      <c r="A353" s="106" t="s">
        <v>1239</v>
      </c>
      <c r="B353" s="739" t="s">
        <v>186</v>
      </c>
      <c r="C353" s="740"/>
      <c r="D353" s="25" t="s">
        <v>10</v>
      </c>
      <c r="E353" s="25">
        <v>1</v>
      </c>
      <c r="F353" s="37"/>
      <c r="G353" s="37"/>
      <c r="AS353" s="189"/>
      <c r="AT353" s="118" t="s">
        <v>242</v>
      </c>
      <c r="AU353" s="119" t="s">
        <v>585</v>
      </c>
      <c r="AV353" s="122"/>
      <c r="AW353" s="122"/>
      <c r="AX353" s="122"/>
    </row>
    <row r="354" spans="1:50" x14ac:dyDescent="0.25">
      <c r="A354" s="106" t="s">
        <v>1240</v>
      </c>
      <c r="B354" s="741" t="s">
        <v>187</v>
      </c>
      <c r="C354" s="742"/>
      <c r="D354" s="25" t="s">
        <v>10</v>
      </c>
      <c r="E354" s="25">
        <v>1</v>
      </c>
      <c r="F354" s="37"/>
      <c r="G354" s="37"/>
      <c r="AS354" s="189"/>
      <c r="AT354" s="118" t="s">
        <v>244</v>
      </c>
      <c r="AU354" s="119" t="s">
        <v>586</v>
      </c>
      <c r="AV354" s="122"/>
      <c r="AW354" s="122"/>
      <c r="AX354" s="122"/>
    </row>
    <row r="355" spans="1:50" x14ac:dyDescent="0.25">
      <c r="A355" s="106" t="s">
        <v>1241</v>
      </c>
      <c r="B355" s="735" t="s">
        <v>981</v>
      </c>
      <c r="C355" s="736"/>
      <c r="D355" s="25"/>
      <c r="E355" s="25">
        <v>6</v>
      </c>
      <c r="F355" s="37"/>
      <c r="G355" s="37"/>
      <c r="AS355" s="189"/>
      <c r="AT355" s="118" t="s">
        <v>244</v>
      </c>
      <c r="AU355" s="119" t="s">
        <v>587</v>
      </c>
      <c r="AV355" s="122"/>
      <c r="AW355" s="122"/>
      <c r="AX355" s="122"/>
    </row>
    <row r="356" spans="1:50" x14ac:dyDescent="0.25">
      <c r="A356" s="106" t="s">
        <v>1242</v>
      </c>
      <c r="B356" s="729" t="s">
        <v>982</v>
      </c>
      <c r="C356" s="730"/>
      <c r="D356" s="25"/>
      <c r="E356" s="25"/>
      <c r="F356" s="37"/>
      <c r="G356" s="37"/>
      <c r="AS356" s="189"/>
      <c r="AT356" s="118" t="s">
        <v>244</v>
      </c>
      <c r="AU356" s="119" t="s">
        <v>588</v>
      </c>
      <c r="AV356" s="122"/>
      <c r="AW356" s="122"/>
      <c r="AX356" s="122"/>
    </row>
    <row r="357" spans="1:50" x14ac:dyDescent="0.25">
      <c r="A357" s="106" t="s">
        <v>1243</v>
      </c>
      <c r="B357" s="733" t="s">
        <v>38</v>
      </c>
      <c r="C357" s="734"/>
      <c r="D357" s="25" t="s">
        <v>10</v>
      </c>
      <c r="E357" s="25">
        <v>3</v>
      </c>
      <c r="F357" s="37"/>
      <c r="G357" s="37"/>
      <c r="AS357" s="189"/>
      <c r="AT357" s="118" t="s">
        <v>244</v>
      </c>
      <c r="AU357" s="119" t="s">
        <v>589</v>
      </c>
      <c r="AV357" s="122"/>
      <c r="AW357" s="122"/>
      <c r="AX357" s="122"/>
    </row>
    <row r="358" spans="1:50" x14ac:dyDescent="0.25">
      <c r="A358" s="106" t="s">
        <v>1244</v>
      </c>
      <c r="B358" s="733" t="s">
        <v>39</v>
      </c>
      <c r="C358" s="734"/>
      <c r="D358" s="25" t="s">
        <v>10</v>
      </c>
      <c r="E358" s="25" t="s">
        <v>40</v>
      </c>
      <c r="F358" s="37"/>
      <c r="G358" s="37"/>
      <c r="AS358" s="189"/>
      <c r="AT358" s="118" t="s">
        <v>244</v>
      </c>
      <c r="AU358" s="119" t="s">
        <v>590</v>
      </c>
      <c r="AV358" s="122"/>
      <c r="AW358" s="122"/>
      <c r="AX358" s="122"/>
    </row>
    <row r="359" spans="1:50" x14ac:dyDescent="0.25">
      <c r="A359" s="106" t="s">
        <v>1245</v>
      </c>
      <c r="B359" s="735" t="s">
        <v>983</v>
      </c>
      <c r="C359" s="736"/>
      <c r="D359" s="25" t="s">
        <v>10</v>
      </c>
      <c r="E359" s="25">
        <v>1</v>
      </c>
      <c r="F359" s="37"/>
      <c r="G359" s="37"/>
      <c r="AS359" s="189"/>
      <c r="AT359" s="118" t="s">
        <v>244</v>
      </c>
      <c r="AU359" s="119" t="s">
        <v>591</v>
      </c>
      <c r="AV359" s="122"/>
      <c r="AW359" s="122"/>
      <c r="AX359" s="122"/>
    </row>
    <row r="360" spans="1:50" x14ac:dyDescent="0.25">
      <c r="A360" s="106" t="s">
        <v>1246</v>
      </c>
      <c r="B360" s="715" t="s">
        <v>984</v>
      </c>
      <c r="C360" s="716"/>
      <c r="D360" s="25"/>
      <c r="E360" s="25"/>
      <c r="F360" s="37"/>
      <c r="G360" s="37"/>
      <c r="AS360" s="189"/>
      <c r="AT360" s="118" t="s">
        <v>244</v>
      </c>
      <c r="AU360" s="119" t="s">
        <v>592</v>
      </c>
      <c r="AV360" s="122"/>
      <c r="AW360" s="122"/>
      <c r="AX360" s="122"/>
    </row>
    <row r="361" spans="1:50" x14ac:dyDescent="0.25">
      <c r="A361" s="106" t="s">
        <v>1247</v>
      </c>
      <c r="B361" s="715" t="s">
        <v>1336</v>
      </c>
      <c r="C361" s="716"/>
      <c r="D361" s="25" t="s">
        <v>10</v>
      </c>
      <c r="E361" s="25">
        <v>1</v>
      </c>
      <c r="F361" s="37"/>
      <c r="G361" s="37"/>
      <c r="AS361" s="189"/>
      <c r="AT361" s="118" t="s">
        <v>244</v>
      </c>
      <c r="AU361" s="119" t="s">
        <v>593</v>
      </c>
      <c r="AV361" s="122"/>
      <c r="AW361" s="122"/>
      <c r="AX361" s="122"/>
    </row>
    <row r="362" spans="1:50" x14ac:dyDescent="0.25">
      <c r="A362" s="106" t="s">
        <v>1248</v>
      </c>
      <c r="B362" s="715" t="s">
        <v>1335</v>
      </c>
      <c r="C362" s="716"/>
      <c r="D362" s="25" t="s">
        <v>10</v>
      </c>
      <c r="E362" s="25">
        <v>1</v>
      </c>
      <c r="F362" s="37"/>
      <c r="G362" s="37"/>
      <c r="AS362" s="189"/>
      <c r="AT362" s="118" t="s">
        <v>244</v>
      </c>
      <c r="AU362" s="119" t="s">
        <v>594</v>
      </c>
      <c r="AV362" s="122"/>
      <c r="AW362" s="122"/>
      <c r="AX362" s="122"/>
    </row>
    <row r="363" spans="1:50" x14ac:dyDescent="0.25">
      <c r="A363" s="106" t="s">
        <v>1249</v>
      </c>
      <c r="B363" s="731" t="s">
        <v>985</v>
      </c>
      <c r="C363" s="732"/>
      <c r="D363" s="25" t="s">
        <v>10</v>
      </c>
      <c r="E363" s="25">
        <v>1</v>
      </c>
      <c r="F363" s="37"/>
      <c r="G363" s="37"/>
      <c r="AS363" s="189"/>
      <c r="AT363" s="118" t="s">
        <v>244</v>
      </c>
      <c r="AU363" s="119" t="s">
        <v>595</v>
      </c>
      <c r="AV363" s="122"/>
      <c r="AW363" s="122"/>
      <c r="AX363" s="122"/>
    </row>
    <row r="364" spans="1:50" x14ac:dyDescent="0.25">
      <c r="A364" s="106" t="s">
        <v>1250</v>
      </c>
      <c r="B364" s="731" t="s">
        <v>986</v>
      </c>
      <c r="C364" s="732"/>
      <c r="D364" s="25" t="s">
        <v>10</v>
      </c>
      <c r="E364" s="25">
        <v>1</v>
      </c>
      <c r="F364" s="37"/>
      <c r="G364" s="37"/>
      <c r="AS364" s="189"/>
      <c r="AT364" s="118" t="s">
        <v>244</v>
      </c>
      <c r="AU364" s="119" t="s">
        <v>596</v>
      </c>
      <c r="AV364" s="122"/>
      <c r="AW364" s="122"/>
      <c r="AX364" s="122"/>
    </row>
    <row r="365" spans="1:50" x14ac:dyDescent="0.25">
      <c r="A365" s="106" t="s">
        <v>1251</v>
      </c>
      <c r="B365" s="144" t="s">
        <v>988</v>
      </c>
      <c r="C365" s="145"/>
      <c r="D365" s="25" t="s">
        <v>10</v>
      </c>
      <c r="E365" s="25">
        <v>1</v>
      </c>
      <c r="F365" s="37"/>
      <c r="G365" s="37"/>
      <c r="AS365" s="189"/>
      <c r="AT365" s="118" t="s">
        <v>244</v>
      </c>
      <c r="AU365" s="119" t="s">
        <v>597</v>
      </c>
      <c r="AV365" s="122"/>
      <c r="AW365" s="122"/>
      <c r="AX365" s="122"/>
    </row>
    <row r="366" spans="1:50" x14ac:dyDescent="0.25">
      <c r="A366" s="106" t="s">
        <v>1252</v>
      </c>
      <c r="B366" s="715" t="s">
        <v>989</v>
      </c>
      <c r="C366" s="716"/>
      <c r="D366" s="25" t="s">
        <v>10</v>
      </c>
      <c r="E366" s="25">
        <v>1</v>
      </c>
      <c r="F366" s="37"/>
      <c r="G366" s="37"/>
      <c r="AS366" s="189"/>
      <c r="AT366" s="118" t="s">
        <v>244</v>
      </c>
      <c r="AU366" s="119" t="s">
        <v>598</v>
      </c>
      <c r="AV366" s="122"/>
      <c r="AW366" s="122"/>
      <c r="AX366" s="122"/>
    </row>
    <row r="367" spans="1:50" x14ac:dyDescent="0.25">
      <c r="A367" s="106" t="s">
        <v>1253</v>
      </c>
      <c r="B367" s="729" t="s">
        <v>987</v>
      </c>
      <c r="C367" s="730"/>
      <c r="D367" s="25"/>
      <c r="E367" s="25"/>
      <c r="F367" s="37"/>
      <c r="G367" s="37"/>
      <c r="AS367" s="189"/>
      <c r="AT367" s="118" t="s">
        <v>244</v>
      </c>
      <c r="AU367" s="119" t="s">
        <v>599</v>
      </c>
      <c r="AV367" s="122"/>
      <c r="AW367" s="122"/>
      <c r="AX367" s="122"/>
    </row>
    <row r="368" spans="1:50" x14ac:dyDescent="0.25">
      <c r="A368" s="106" t="s">
        <v>1254</v>
      </c>
      <c r="B368" s="725" t="s">
        <v>188</v>
      </c>
      <c r="C368" s="726"/>
      <c r="D368" s="25" t="s">
        <v>10</v>
      </c>
      <c r="E368" s="25">
        <v>1</v>
      </c>
      <c r="F368" s="37"/>
      <c r="G368" s="37"/>
      <c r="AS368" s="189"/>
      <c r="AT368" s="118" t="s">
        <v>244</v>
      </c>
      <c r="AU368" s="119" t="s">
        <v>600</v>
      </c>
      <c r="AV368" s="122"/>
      <c r="AW368" s="122"/>
      <c r="AX368" s="122"/>
    </row>
    <row r="369" spans="1:50" x14ac:dyDescent="0.25">
      <c r="A369" s="106" t="s">
        <v>1255</v>
      </c>
      <c r="B369" s="725" t="s">
        <v>991</v>
      </c>
      <c r="C369" s="726"/>
      <c r="D369" s="25" t="s">
        <v>10</v>
      </c>
      <c r="E369" s="25">
        <v>1</v>
      </c>
      <c r="F369" s="37"/>
      <c r="G369" s="37"/>
      <c r="AS369" s="189"/>
      <c r="AT369" s="118" t="s">
        <v>244</v>
      </c>
      <c r="AU369" s="119" t="s">
        <v>601</v>
      </c>
      <c r="AV369" s="122"/>
      <c r="AW369" s="122"/>
      <c r="AX369" s="122"/>
    </row>
    <row r="370" spans="1:50" x14ac:dyDescent="0.25">
      <c r="A370" s="106" t="s">
        <v>1256</v>
      </c>
      <c r="B370" s="729" t="s">
        <v>990</v>
      </c>
      <c r="C370" s="730"/>
      <c r="D370" s="25" t="s">
        <v>10</v>
      </c>
      <c r="E370" s="25" t="s">
        <v>41</v>
      </c>
      <c r="F370" s="37"/>
      <c r="G370" s="37"/>
      <c r="AS370" s="189"/>
      <c r="AT370" s="118" t="s">
        <v>246</v>
      </c>
      <c r="AU370" s="119" t="s">
        <v>602</v>
      </c>
      <c r="AV370" s="122"/>
      <c r="AW370" s="122"/>
      <c r="AX370" s="122"/>
    </row>
    <row r="371" spans="1:50" x14ac:dyDescent="0.25">
      <c r="A371" s="106" t="s">
        <v>1257</v>
      </c>
      <c r="B371" s="715" t="s">
        <v>992</v>
      </c>
      <c r="C371" s="716"/>
      <c r="D371" s="25" t="s">
        <v>10</v>
      </c>
      <c r="E371" s="121">
        <v>1</v>
      </c>
      <c r="F371" s="37"/>
      <c r="G371" s="37"/>
      <c r="AS371" s="189"/>
      <c r="AT371" s="118" t="s">
        <v>246</v>
      </c>
      <c r="AU371" s="119" t="s">
        <v>603</v>
      </c>
      <c r="AV371" s="122"/>
      <c r="AW371" s="122"/>
      <c r="AX371" s="122"/>
    </row>
    <row r="372" spans="1:50" x14ac:dyDescent="0.25">
      <c r="A372" s="106" t="s">
        <v>1258</v>
      </c>
      <c r="B372" s="715" t="s">
        <v>995</v>
      </c>
      <c r="C372" s="716"/>
      <c r="D372" s="25" t="s">
        <v>10</v>
      </c>
      <c r="E372" s="64">
        <v>1</v>
      </c>
      <c r="F372" s="37"/>
      <c r="G372" s="37"/>
      <c r="AS372" s="189"/>
      <c r="AT372" s="118" t="s">
        <v>246</v>
      </c>
      <c r="AU372" s="119" t="s">
        <v>604</v>
      </c>
      <c r="AV372" s="122"/>
      <c r="AW372" s="122"/>
      <c r="AX372" s="122"/>
    </row>
    <row r="373" spans="1:50" x14ac:dyDescent="0.25">
      <c r="A373" s="106" t="s">
        <v>1259</v>
      </c>
      <c r="B373" s="715" t="s">
        <v>996</v>
      </c>
      <c r="C373" s="716"/>
      <c r="D373" s="25" t="s">
        <v>10</v>
      </c>
      <c r="E373" s="64">
        <v>1</v>
      </c>
      <c r="F373" s="37"/>
      <c r="G373" s="37"/>
      <c r="AS373" s="189"/>
      <c r="AT373" s="118" t="s">
        <v>246</v>
      </c>
      <c r="AU373" s="119" t="s">
        <v>605</v>
      </c>
      <c r="AV373" s="122"/>
      <c r="AW373" s="122"/>
      <c r="AX373" s="122"/>
    </row>
    <row r="374" spans="1:50" x14ac:dyDescent="0.25">
      <c r="A374" s="106" t="s">
        <v>1260</v>
      </c>
      <c r="B374" s="725" t="s">
        <v>997</v>
      </c>
      <c r="C374" s="726"/>
      <c r="D374" s="25" t="s">
        <v>10</v>
      </c>
      <c r="E374" s="25"/>
      <c r="F374" s="37"/>
      <c r="G374" s="37"/>
      <c r="AS374" s="189"/>
      <c r="AT374" s="118" t="s">
        <v>246</v>
      </c>
      <c r="AU374" s="119" t="s">
        <v>606</v>
      </c>
      <c r="AV374" s="122"/>
      <c r="AW374" s="122"/>
      <c r="AX374" s="122"/>
    </row>
    <row r="375" spans="1:50" x14ac:dyDescent="0.25">
      <c r="A375" s="106" t="s">
        <v>1261</v>
      </c>
      <c r="B375" s="727" t="s">
        <v>998</v>
      </c>
      <c r="C375" s="728"/>
      <c r="D375" s="25"/>
      <c r="E375" s="25"/>
      <c r="F375" s="37"/>
      <c r="G375" s="37"/>
      <c r="AS375" s="189"/>
      <c r="AT375" s="118" t="s">
        <v>246</v>
      </c>
      <c r="AU375" s="119" t="s">
        <v>607</v>
      </c>
      <c r="AV375" s="122"/>
      <c r="AW375" s="122"/>
      <c r="AX375" s="122"/>
    </row>
    <row r="376" spans="1:50" x14ac:dyDescent="0.25">
      <c r="A376" s="106" t="s">
        <v>1262</v>
      </c>
      <c r="B376" s="723" t="s">
        <v>1276</v>
      </c>
      <c r="C376" s="724"/>
      <c r="D376" s="25" t="s">
        <v>10</v>
      </c>
      <c r="E376" s="25">
        <v>10</v>
      </c>
      <c r="F376" s="37"/>
      <c r="G376" s="37"/>
      <c r="AS376" s="189"/>
      <c r="AT376" s="118" t="s">
        <v>246</v>
      </c>
      <c r="AU376" s="119" t="s">
        <v>608</v>
      </c>
      <c r="AV376" s="122"/>
      <c r="AW376" s="122"/>
      <c r="AX376" s="122"/>
    </row>
    <row r="377" spans="1:50" x14ac:dyDescent="0.25">
      <c r="A377" s="106" t="s">
        <v>1263</v>
      </c>
      <c r="B377" s="185" t="s">
        <v>1277</v>
      </c>
      <c r="C377" s="186"/>
      <c r="D377" s="25" t="s">
        <v>10</v>
      </c>
      <c r="E377" s="25">
        <v>3</v>
      </c>
      <c r="F377" s="37"/>
      <c r="G377" s="37"/>
      <c r="AS377" s="189"/>
      <c r="AT377" s="118" t="s">
        <v>246</v>
      </c>
      <c r="AU377" s="119" t="s">
        <v>609</v>
      </c>
      <c r="AV377" s="122"/>
      <c r="AW377" s="122"/>
      <c r="AX377" s="122"/>
    </row>
    <row r="378" spans="1:50" x14ac:dyDescent="0.25">
      <c r="A378" s="106" t="s">
        <v>1264</v>
      </c>
      <c r="B378" s="723" t="s">
        <v>1278</v>
      </c>
      <c r="C378" s="724"/>
      <c r="D378" s="25" t="s">
        <v>10</v>
      </c>
      <c r="E378" s="25">
        <v>2</v>
      </c>
      <c r="F378" s="37"/>
      <c r="G378" s="37"/>
      <c r="AS378" s="189"/>
      <c r="AT378" s="118" t="s">
        <v>246</v>
      </c>
      <c r="AU378" s="119" t="s">
        <v>610</v>
      </c>
      <c r="AV378" s="122"/>
      <c r="AW378" s="122"/>
      <c r="AX378" s="122"/>
    </row>
    <row r="379" spans="1:50" x14ac:dyDescent="0.25">
      <c r="A379" s="106" t="s">
        <v>1265</v>
      </c>
      <c r="B379" s="723" t="s">
        <v>1279</v>
      </c>
      <c r="C379" s="724"/>
      <c r="D379" s="25" t="s">
        <v>10</v>
      </c>
      <c r="E379" s="25">
        <v>10</v>
      </c>
      <c r="F379" s="37"/>
      <c r="G379" s="37"/>
      <c r="AS379" s="189"/>
      <c r="AT379" s="118" t="s">
        <v>246</v>
      </c>
      <c r="AU379" s="119" t="s">
        <v>611</v>
      </c>
      <c r="AV379" s="122"/>
      <c r="AW379" s="122"/>
      <c r="AX379" s="122"/>
    </row>
    <row r="380" spans="1:50" x14ac:dyDescent="0.25">
      <c r="A380" s="106" t="s">
        <v>1266</v>
      </c>
      <c r="B380" s="723" t="s">
        <v>1280</v>
      </c>
      <c r="C380" s="724"/>
      <c r="D380" s="25" t="s">
        <v>10</v>
      </c>
      <c r="E380" s="25">
        <v>2</v>
      </c>
      <c r="F380" s="37"/>
      <c r="G380" s="37"/>
      <c r="AS380" s="189"/>
      <c r="AT380" s="118" t="s">
        <v>246</v>
      </c>
      <c r="AU380" s="119" t="s">
        <v>612</v>
      </c>
      <c r="AV380" s="122"/>
      <c r="AW380" s="122"/>
      <c r="AX380" s="122"/>
    </row>
    <row r="381" spans="1:50" x14ac:dyDescent="0.25">
      <c r="A381" s="106" t="s">
        <v>1267</v>
      </c>
      <c r="B381" s="721" t="s">
        <v>1281</v>
      </c>
      <c r="C381" s="722"/>
      <c r="D381" s="25" t="s">
        <v>10</v>
      </c>
      <c r="E381" s="25" t="s">
        <v>993</v>
      </c>
      <c r="F381" s="37"/>
      <c r="G381" s="37"/>
      <c r="AS381" s="189"/>
      <c r="AT381" s="118" t="s">
        <v>248</v>
      </c>
      <c r="AU381" s="119" t="s">
        <v>613</v>
      </c>
      <c r="AV381" s="122"/>
      <c r="AW381" s="122"/>
      <c r="AX381" s="122"/>
    </row>
    <row r="382" spans="1:50" x14ac:dyDescent="0.25">
      <c r="A382" s="106" t="s">
        <v>1268</v>
      </c>
      <c r="B382" s="721" t="s">
        <v>1282</v>
      </c>
      <c r="C382" s="722"/>
      <c r="D382" s="25" t="s">
        <v>10</v>
      </c>
      <c r="E382" s="25">
        <v>2</v>
      </c>
      <c r="F382" s="37"/>
      <c r="G382" s="37"/>
      <c r="AS382" s="189"/>
      <c r="AT382" s="118" t="s">
        <v>248</v>
      </c>
      <c r="AU382" s="119" t="s">
        <v>614</v>
      </c>
      <c r="AV382" s="122"/>
      <c r="AW382" s="122"/>
      <c r="AX382" s="122"/>
    </row>
    <row r="383" spans="1:50" x14ac:dyDescent="0.25">
      <c r="A383" s="106" t="s">
        <v>1269</v>
      </c>
      <c r="B383" s="721" t="s">
        <v>1283</v>
      </c>
      <c r="C383" s="722"/>
      <c r="D383" s="25" t="s">
        <v>10</v>
      </c>
      <c r="E383" s="25">
        <v>1</v>
      </c>
      <c r="F383" s="37"/>
      <c r="G383" s="37"/>
      <c r="AS383" s="189"/>
      <c r="AT383" s="118" t="s">
        <v>248</v>
      </c>
      <c r="AU383" s="119" t="s">
        <v>615</v>
      </c>
      <c r="AV383" s="122"/>
      <c r="AW383" s="122"/>
      <c r="AX383" s="122"/>
    </row>
    <row r="384" spans="1:50" x14ac:dyDescent="0.25">
      <c r="A384" s="106" t="s">
        <v>1270</v>
      </c>
      <c r="B384" s="721" t="s">
        <v>1284</v>
      </c>
      <c r="C384" s="722"/>
      <c r="D384" s="25" t="s">
        <v>10</v>
      </c>
      <c r="E384" s="25">
        <v>5</v>
      </c>
      <c r="F384" s="37"/>
      <c r="G384" s="37"/>
      <c r="AS384" s="189"/>
      <c r="AT384" s="118" t="s">
        <v>248</v>
      </c>
      <c r="AU384" s="119" t="s">
        <v>616</v>
      </c>
      <c r="AV384" s="122"/>
      <c r="AW384" s="122"/>
      <c r="AX384" s="122"/>
    </row>
    <row r="385" spans="1:50" ht="47.25" x14ac:dyDescent="0.25">
      <c r="A385" s="106" t="s">
        <v>1291</v>
      </c>
      <c r="B385" s="715" t="s">
        <v>1285</v>
      </c>
      <c r="C385" s="716"/>
      <c r="D385" s="25" t="s">
        <v>10</v>
      </c>
      <c r="E385" s="25" t="s">
        <v>994</v>
      </c>
      <c r="F385" s="37"/>
      <c r="G385" s="37"/>
      <c r="AS385" s="189"/>
      <c r="AT385" s="118" t="s">
        <v>248</v>
      </c>
      <c r="AU385" s="119" t="s">
        <v>617</v>
      </c>
      <c r="AV385" s="122"/>
      <c r="AW385" s="122"/>
      <c r="AX385" s="122"/>
    </row>
    <row r="386" spans="1:50" x14ac:dyDescent="0.25">
      <c r="A386" s="106" t="s">
        <v>1292</v>
      </c>
      <c r="B386" s="715" t="s">
        <v>1286</v>
      </c>
      <c r="C386" s="716"/>
      <c r="D386" s="25" t="s">
        <v>10</v>
      </c>
      <c r="E386" s="25">
        <v>3</v>
      </c>
      <c r="F386" s="37"/>
      <c r="G386" s="37"/>
      <c r="AS386" s="189"/>
      <c r="AT386" s="118" t="s">
        <v>248</v>
      </c>
      <c r="AU386" s="119" t="s">
        <v>618</v>
      </c>
      <c r="AV386" s="122"/>
      <c r="AW386" s="122"/>
      <c r="AX386" s="122"/>
    </row>
    <row r="387" spans="1:50" x14ac:dyDescent="0.25">
      <c r="A387" s="106" t="s">
        <v>1293</v>
      </c>
      <c r="B387" s="715" t="s">
        <v>1287</v>
      </c>
      <c r="C387" s="716"/>
      <c r="D387" s="25" t="s">
        <v>10</v>
      </c>
      <c r="E387" s="25">
        <v>3</v>
      </c>
      <c r="F387" s="37"/>
      <c r="G387" s="37"/>
      <c r="AS387" s="189"/>
      <c r="AT387" s="118" t="s">
        <v>248</v>
      </c>
      <c r="AU387" s="119" t="s">
        <v>619</v>
      </c>
      <c r="AV387" s="122"/>
      <c r="AW387" s="122"/>
      <c r="AX387" s="122"/>
    </row>
    <row r="388" spans="1:50" x14ac:dyDescent="0.25">
      <c r="A388" s="106" t="s">
        <v>1294</v>
      </c>
      <c r="B388" s="715" t="s">
        <v>1290</v>
      </c>
      <c r="C388" s="716"/>
      <c r="D388" s="25" t="s">
        <v>10</v>
      </c>
      <c r="E388" s="25">
        <v>3</v>
      </c>
      <c r="F388" s="37"/>
      <c r="G388" s="37"/>
      <c r="AS388" s="189"/>
      <c r="AT388" s="118" t="s">
        <v>248</v>
      </c>
      <c r="AU388" s="119" t="s">
        <v>620</v>
      </c>
      <c r="AV388" s="122"/>
      <c r="AW388" s="122"/>
      <c r="AX388" s="122"/>
    </row>
    <row r="389" spans="1:50" x14ac:dyDescent="0.25">
      <c r="A389" s="106" t="s">
        <v>1295</v>
      </c>
      <c r="B389" s="719" t="s">
        <v>1337</v>
      </c>
      <c r="C389" s="720"/>
      <c r="D389" s="25" t="s">
        <v>10</v>
      </c>
      <c r="E389" s="25">
        <v>3</v>
      </c>
      <c r="F389" s="37"/>
      <c r="G389" s="37"/>
      <c r="AS389" s="189"/>
      <c r="AT389" s="118" t="s">
        <v>250</v>
      </c>
      <c r="AU389" s="119" t="s">
        <v>621</v>
      </c>
      <c r="AV389" s="122"/>
      <c r="AW389" s="122"/>
      <c r="AX389" s="122"/>
    </row>
    <row r="390" spans="1:50" x14ac:dyDescent="0.25">
      <c r="A390" s="106" t="s">
        <v>1296</v>
      </c>
      <c r="B390" s="715" t="s">
        <v>1288</v>
      </c>
      <c r="C390" s="716"/>
      <c r="D390" s="29" t="s">
        <v>10</v>
      </c>
      <c r="E390" s="29">
        <v>3</v>
      </c>
      <c r="F390" s="42"/>
      <c r="G390" s="42"/>
      <c r="AS390" s="189"/>
      <c r="AT390" s="118" t="s">
        <v>250</v>
      </c>
      <c r="AU390" s="119" t="s">
        <v>622</v>
      </c>
      <c r="AV390" s="122"/>
      <c r="AW390" s="122"/>
      <c r="AX390" s="122"/>
    </row>
    <row r="391" spans="1:50" x14ac:dyDescent="0.25">
      <c r="A391" s="106" t="s">
        <v>1297</v>
      </c>
      <c r="B391" s="715" t="s">
        <v>1289</v>
      </c>
      <c r="C391" s="716"/>
      <c r="D391" s="29" t="s">
        <v>10</v>
      </c>
      <c r="E391" s="29">
        <v>3</v>
      </c>
      <c r="F391" s="162"/>
      <c r="G391" s="162"/>
      <c r="AS391" s="189"/>
      <c r="AT391" s="118" t="s">
        <v>250</v>
      </c>
      <c r="AU391" s="119" t="s">
        <v>623</v>
      </c>
      <c r="AV391" s="122"/>
      <c r="AW391" s="122"/>
      <c r="AX391" s="122"/>
    </row>
    <row r="392" spans="1:50" x14ac:dyDescent="0.25">
      <c r="A392" s="867"/>
      <c r="B392" s="714"/>
      <c r="C392" s="714"/>
      <c r="D392" s="714"/>
      <c r="E392" s="714"/>
      <c r="F392" s="714"/>
      <c r="G392" s="714"/>
      <c r="AS392" s="189"/>
      <c r="AT392" s="118" t="s">
        <v>250</v>
      </c>
      <c r="AU392" s="119" t="s">
        <v>624</v>
      </c>
      <c r="AV392" s="122"/>
      <c r="AW392" s="122"/>
      <c r="AX392" s="122"/>
    </row>
    <row r="393" spans="1:50" ht="47.25" x14ac:dyDescent="0.25">
      <c r="A393" s="27" t="s">
        <v>69</v>
      </c>
      <c r="B393" s="705" t="s">
        <v>11</v>
      </c>
      <c r="C393" s="706"/>
      <c r="D393" s="120" t="s">
        <v>12</v>
      </c>
      <c r="E393" s="120" t="s">
        <v>13</v>
      </c>
      <c r="F393" s="860" t="s">
        <v>14</v>
      </c>
      <c r="G393" s="901"/>
      <c r="AS393" s="189"/>
      <c r="AT393" s="118" t="s">
        <v>250</v>
      </c>
      <c r="AU393" s="119" t="s">
        <v>625</v>
      </c>
      <c r="AV393" s="122"/>
      <c r="AW393" s="122"/>
      <c r="AX393" s="122"/>
    </row>
    <row r="394" spans="1:50" x14ac:dyDescent="0.25">
      <c r="A394" s="27" t="s">
        <v>42</v>
      </c>
      <c r="B394" s="674"/>
      <c r="C394" s="675"/>
      <c r="D394" s="28"/>
      <c r="E394" s="19"/>
      <c r="F394" s="824"/>
      <c r="G394" s="905"/>
      <c r="AS394" s="189"/>
      <c r="AT394" s="118" t="s">
        <v>250</v>
      </c>
      <c r="AU394" s="119" t="s">
        <v>626</v>
      </c>
      <c r="AV394" s="122"/>
      <c r="AW394" s="122"/>
      <c r="AX394" s="122"/>
    </row>
    <row r="395" spans="1:50" ht="31.5" x14ac:dyDescent="0.25">
      <c r="A395" s="193"/>
      <c r="B395" s="898"/>
      <c r="C395" s="899"/>
      <c r="D395" s="19" t="s">
        <v>53</v>
      </c>
      <c r="E395" s="19" t="s">
        <v>1313</v>
      </c>
      <c r="F395" s="840"/>
      <c r="G395" s="897"/>
      <c r="AS395" s="189"/>
      <c r="AT395" s="118" t="s">
        <v>250</v>
      </c>
      <c r="AU395" s="119" t="s">
        <v>627</v>
      </c>
      <c r="AV395" s="122"/>
      <c r="AW395" s="122"/>
      <c r="AX395" s="122"/>
    </row>
    <row r="396" spans="1:50" x14ac:dyDescent="0.25">
      <c r="A396" s="54">
        <v>1</v>
      </c>
      <c r="B396" s="700" t="s">
        <v>31</v>
      </c>
      <c r="C396" s="701"/>
      <c r="D396" s="28"/>
      <c r="E396" s="28"/>
      <c r="F396" s="840"/>
      <c r="G396" s="897"/>
      <c r="AS396" s="189"/>
      <c r="AT396" s="118" t="s">
        <v>250</v>
      </c>
      <c r="AU396" s="119" t="s">
        <v>628</v>
      </c>
      <c r="AV396" s="122"/>
      <c r="AW396" s="122"/>
      <c r="AX396" s="122"/>
    </row>
    <row r="397" spans="1:50" x14ac:dyDescent="0.25">
      <c r="A397" s="77" t="s">
        <v>66</v>
      </c>
      <c r="B397" s="700" t="s">
        <v>999</v>
      </c>
      <c r="C397" s="701"/>
      <c r="D397" s="28"/>
      <c r="E397" s="28"/>
      <c r="F397" s="840"/>
      <c r="G397" s="897"/>
      <c r="AS397" s="189"/>
      <c r="AT397" s="118" t="s">
        <v>250</v>
      </c>
      <c r="AU397" s="119" t="s">
        <v>629</v>
      </c>
      <c r="AV397" s="122"/>
      <c r="AW397" s="122"/>
      <c r="AX397" s="122"/>
    </row>
    <row r="398" spans="1:50" x14ac:dyDescent="0.25">
      <c r="A398" s="78" t="s">
        <v>67</v>
      </c>
      <c r="B398" s="700" t="s">
        <v>958</v>
      </c>
      <c r="C398" s="701"/>
      <c r="D398" s="28"/>
      <c r="E398" s="28"/>
      <c r="F398" s="840"/>
      <c r="G398" s="897"/>
      <c r="AS398" s="189"/>
      <c r="AT398" s="118" t="s">
        <v>250</v>
      </c>
      <c r="AU398" s="119" t="s">
        <v>630</v>
      </c>
      <c r="AV398" s="122"/>
      <c r="AW398" s="122"/>
      <c r="AX398" s="122"/>
    </row>
    <row r="399" spans="1:50" x14ac:dyDescent="0.25">
      <c r="A399" s="78" t="s">
        <v>68</v>
      </c>
      <c r="B399" s="700" t="s">
        <v>3</v>
      </c>
      <c r="C399" s="701"/>
      <c r="D399" s="31"/>
      <c r="E399" s="31"/>
      <c r="F399" s="840"/>
      <c r="G399" s="897"/>
      <c r="AS399" s="189"/>
      <c r="AT399" s="118" t="s">
        <v>250</v>
      </c>
      <c r="AU399" s="119" t="s">
        <v>631</v>
      </c>
      <c r="AV399" s="122"/>
      <c r="AW399" s="122"/>
      <c r="AX399" s="122"/>
    </row>
    <row r="400" spans="1:50" x14ac:dyDescent="0.25">
      <c r="A400" s="79" t="s">
        <v>959</v>
      </c>
      <c r="B400" s="702" t="s">
        <v>4</v>
      </c>
      <c r="C400" s="701"/>
      <c r="D400" s="31"/>
      <c r="E400" s="31"/>
      <c r="F400" s="840"/>
      <c r="G400" s="897"/>
      <c r="AS400" s="189"/>
      <c r="AT400" s="118" t="s">
        <v>252</v>
      </c>
      <c r="AU400" s="119" t="s">
        <v>632</v>
      </c>
      <c r="AV400" s="122"/>
      <c r="AW400" s="122"/>
      <c r="AX400" s="122"/>
    </row>
    <row r="401" spans="1:50" x14ac:dyDescent="0.25">
      <c r="A401" s="54">
        <v>2</v>
      </c>
      <c r="B401" s="711" t="s">
        <v>6</v>
      </c>
      <c r="C401" s="712"/>
      <c r="D401" s="19"/>
      <c r="E401" s="19"/>
      <c r="F401" s="840"/>
      <c r="G401" s="897"/>
      <c r="AS401" s="189"/>
      <c r="AT401" s="118" t="s">
        <v>252</v>
      </c>
      <c r="AU401" s="119" t="s">
        <v>633</v>
      </c>
      <c r="AV401" s="122"/>
      <c r="AW401" s="122"/>
      <c r="AX401" s="122"/>
    </row>
    <row r="402" spans="1:50" x14ac:dyDescent="0.25">
      <c r="A402" s="77" t="s">
        <v>66</v>
      </c>
      <c r="B402" s="711" t="s">
        <v>999</v>
      </c>
      <c r="C402" s="712"/>
      <c r="D402" s="19"/>
      <c r="E402" s="19"/>
      <c r="F402" s="840"/>
      <c r="G402" s="897"/>
      <c r="AS402" s="189"/>
      <c r="AT402" s="118" t="s">
        <v>252</v>
      </c>
      <c r="AU402" s="119" t="s">
        <v>634</v>
      </c>
      <c r="AV402" s="122"/>
      <c r="AW402" s="122"/>
      <c r="AX402" s="122"/>
    </row>
    <row r="403" spans="1:50" x14ac:dyDescent="0.25">
      <c r="A403" s="78" t="s">
        <v>67</v>
      </c>
      <c r="B403" s="711" t="s">
        <v>958</v>
      </c>
      <c r="C403" s="712"/>
      <c r="D403" s="28"/>
      <c r="E403" s="28"/>
      <c r="F403" s="840"/>
      <c r="G403" s="897"/>
      <c r="AS403" s="189"/>
      <c r="AT403" s="118" t="s">
        <v>252</v>
      </c>
      <c r="AU403" s="119" t="s">
        <v>635</v>
      </c>
      <c r="AV403" s="122"/>
      <c r="AW403" s="122"/>
      <c r="AX403" s="122"/>
    </row>
    <row r="404" spans="1:50" x14ac:dyDescent="0.25">
      <c r="A404" s="78" t="s">
        <v>68</v>
      </c>
      <c r="B404" s="711" t="s">
        <v>3</v>
      </c>
      <c r="C404" s="712"/>
      <c r="D404" s="28"/>
      <c r="E404" s="28"/>
      <c r="F404" s="840"/>
      <c r="G404" s="897"/>
      <c r="AS404" s="189"/>
      <c r="AT404" s="118" t="s">
        <v>252</v>
      </c>
      <c r="AU404" s="119" t="s">
        <v>636</v>
      </c>
      <c r="AV404" s="122"/>
      <c r="AW404" s="122"/>
      <c r="AX404" s="122"/>
    </row>
    <row r="405" spans="1:50" x14ac:dyDescent="0.25">
      <c r="A405" s="79" t="s">
        <v>959</v>
      </c>
      <c r="B405" s="713" t="s">
        <v>4</v>
      </c>
      <c r="C405" s="712"/>
      <c r="D405" s="28"/>
      <c r="E405" s="28"/>
      <c r="F405" s="840"/>
      <c r="G405" s="897"/>
      <c r="AS405" s="189"/>
      <c r="AT405" s="118" t="s">
        <v>252</v>
      </c>
      <c r="AU405" s="119" t="s">
        <v>637</v>
      </c>
      <c r="AV405" s="122"/>
      <c r="AW405" s="122"/>
      <c r="AX405" s="122"/>
    </row>
    <row r="406" spans="1:50" x14ac:dyDescent="0.25">
      <c r="A406" s="714"/>
      <c r="B406" s="714"/>
      <c r="C406" s="714"/>
      <c r="D406" s="714"/>
      <c r="E406" s="714"/>
      <c r="F406" s="714"/>
      <c r="G406" s="714"/>
      <c r="AS406" s="189"/>
      <c r="AT406" s="118" t="s">
        <v>252</v>
      </c>
      <c r="AU406" s="119" t="s">
        <v>638</v>
      </c>
      <c r="AV406" s="122"/>
      <c r="AW406" s="122"/>
      <c r="AX406" s="122"/>
    </row>
    <row r="407" spans="1:50" x14ac:dyDescent="0.25">
      <c r="A407" s="59" t="s">
        <v>190</v>
      </c>
      <c r="B407" s="682" t="s">
        <v>189</v>
      </c>
      <c r="C407" s="683"/>
      <c r="D407" s="61" t="s">
        <v>7</v>
      </c>
      <c r="E407" s="61" t="s">
        <v>8</v>
      </c>
      <c r="F407" s="24" t="s">
        <v>9</v>
      </c>
      <c r="G407" s="121" t="s">
        <v>1081</v>
      </c>
      <c r="AS407" s="189"/>
      <c r="AT407" s="118" t="s">
        <v>252</v>
      </c>
      <c r="AU407" s="119" t="s">
        <v>639</v>
      </c>
      <c r="AV407" s="122"/>
      <c r="AW407" s="122"/>
      <c r="AX407" s="122"/>
    </row>
    <row r="408" spans="1:50" x14ac:dyDescent="0.25">
      <c r="A408" s="107" t="s">
        <v>1012</v>
      </c>
      <c r="B408" s="703" t="s">
        <v>1000</v>
      </c>
      <c r="C408" s="704"/>
      <c r="D408" s="29" t="s">
        <v>10</v>
      </c>
      <c r="E408" s="29">
        <v>1</v>
      </c>
      <c r="F408" s="37"/>
      <c r="G408" s="37"/>
      <c r="AS408" s="189"/>
      <c r="AT408" s="118" t="s">
        <v>252</v>
      </c>
      <c r="AU408" s="119" t="s">
        <v>640</v>
      </c>
      <c r="AV408" s="122"/>
      <c r="AW408" s="122"/>
      <c r="AX408" s="122"/>
    </row>
    <row r="409" spans="1:50" x14ac:dyDescent="0.25">
      <c r="A409" s="107" t="s">
        <v>1013</v>
      </c>
      <c r="B409" s="703" t="s">
        <v>1001</v>
      </c>
      <c r="C409" s="704"/>
      <c r="D409" s="29" t="s">
        <v>10</v>
      </c>
      <c r="E409" s="29">
        <v>1</v>
      </c>
      <c r="F409" s="37"/>
      <c r="G409" s="37"/>
      <c r="AS409" s="189"/>
      <c r="AT409" s="118" t="s">
        <v>252</v>
      </c>
      <c r="AU409" s="119" t="s">
        <v>641</v>
      </c>
      <c r="AV409" s="122"/>
      <c r="AW409" s="122"/>
      <c r="AX409" s="122"/>
    </row>
    <row r="410" spans="1:50" x14ac:dyDescent="0.25">
      <c r="A410" s="107" t="s">
        <v>1014</v>
      </c>
      <c r="B410" s="703" t="s">
        <v>1046</v>
      </c>
      <c r="C410" s="704"/>
      <c r="D410" s="29" t="s">
        <v>10</v>
      </c>
      <c r="E410" s="29">
        <v>1</v>
      </c>
      <c r="F410" s="37"/>
      <c r="G410" s="37"/>
      <c r="AS410" s="189"/>
      <c r="AT410" s="118" t="s">
        <v>252</v>
      </c>
      <c r="AU410" s="119" t="s">
        <v>642</v>
      </c>
      <c r="AV410" s="122"/>
      <c r="AW410" s="122"/>
      <c r="AX410" s="122"/>
    </row>
    <row r="411" spans="1:50" x14ac:dyDescent="0.25">
      <c r="A411" s="107" t="s">
        <v>1015</v>
      </c>
      <c r="B411" s="703" t="s">
        <v>1002</v>
      </c>
      <c r="C411" s="704"/>
      <c r="D411" s="29" t="s">
        <v>10</v>
      </c>
      <c r="E411" s="29">
        <v>1</v>
      </c>
      <c r="F411" s="37"/>
      <c r="G411" s="37"/>
      <c r="AS411" s="189"/>
      <c r="AT411" s="118" t="s">
        <v>252</v>
      </c>
      <c r="AU411" s="119" t="s">
        <v>643</v>
      </c>
      <c r="AV411" s="122"/>
      <c r="AW411" s="122"/>
      <c r="AX411" s="122"/>
    </row>
    <row r="412" spans="1:50" x14ac:dyDescent="0.25">
      <c r="A412" s="107" t="s">
        <v>1016</v>
      </c>
      <c r="B412" s="703" t="s">
        <v>1003</v>
      </c>
      <c r="C412" s="704"/>
      <c r="D412" s="29" t="s">
        <v>10</v>
      </c>
      <c r="E412" s="29">
        <v>1</v>
      </c>
      <c r="F412" s="37"/>
      <c r="G412" s="37"/>
      <c r="AS412" s="189"/>
      <c r="AT412" s="118" t="s">
        <v>252</v>
      </c>
      <c r="AU412" s="119" t="s">
        <v>644</v>
      </c>
      <c r="AV412" s="122"/>
      <c r="AW412" s="122"/>
      <c r="AX412" s="122"/>
    </row>
    <row r="413" spans="1:50" x14ac:dyDescent="0.25">
      <c r="A413" s="107" t="s">
        <v>1017</v>
      </c>
      <c r="B413" s="703" t="s">
        <v>1004</v>
      </c>
      <c r="C413" s="704"/>
      <c r="D413" s="29" t="s">
        <v>10</v>
      </c>
      <c r="E413" s="29">
        <v>1</v>
      </c>
      <c r="F413" s="37"/>
      <c r="G413" s="37"/>
      <c r="AS413" s="189"/>
      <c r="AT413" s="118" t="s">
        <v>252</v>
      </c>
      <c r="AU413" s="119" t="s">
        <v>645</v>
      </c>
      <c r="AV413" s="122"/>
      <c r="AW413" s="122"/>
      <c r="AX413" s="122"/>
    </row>
    <row r="414" spans="1:50" x14ac:dyDescent="0.25">
      <c r="A414" s="107" t="s">
        <v>1018</v>
      </c>
      <c r="B414" s="703" t="s">
        <v>1005</v>
      </c>
      <c r="C414" s="704"/>
      <c r="D414" s="29" t="s">
        <v>10</v>
      </c>
      <c r="E414" s="29">
        <v>1</v>
      </c>
      <c r="F414" s="37"/>
      <c r="G414" s="37"/>
      <c r="AS414" s="189"/>
      <c r="AT414" s="118" t="s">
        <v>252</v>
      </c>
      <c r="AU414" s="119" t="s">
        <v>646</v>
      </c>
      <c r="AV414" s="122"/>
      <c r="AW414" s="122"/>
      <c r="AX414" s="122"/>
    </row>
    <row r="415" spans="1:50" x14ac:dyDescent="0.25">
      <c r="A415" s="107" t="s">
        <v>1019</v>
      </c>
      <c r="B415" s="703" t="s">
        <v>1006</v>
      </c>
      <c r="C415" s="704"/>
      <c r="D415" s="29" t="s">
        <v>10</v>
      </c>
      <c r="E415" s="29">
        <v>1</v>
      </c>
      <c r="F415" s="37"/>
      <c r="G415" s="37"/>
      <c r="AS415" s="189"/>
      <c r="AT415" s="118" t="s">
        <v>252</v>
      </c>
      <c r="AU415" s="119" t="s">
        <v>647</v>
      </c>
      <c r="AV415" s="122"/>
      <c r="AW415" s="122"/>
      <c r="AX415" s="122"/>
    </row>
    <row r="416" spans="1:50" x14ac:dyDescent="0.25">
      <c r="A416" s="107" t="s">
        <v>1020</v>
      </c>
      <c r="B416" s="703" t="s">
        <v>1007</v>
      </c>
      <c r="C416" s="704"/>
      <c r="D416" s="29" t="s">
        <v>10</v>
      </c>
      <c r="E416" s="29">
        <v>1</v>
      </c>
      <c r="F416" s="37"/>
      <c r="G416" s="37"/>
      <c r="AS416" s="189"/>
      <c r="AT416" s="118" t="s">
        <v>252</v>
      </c>
      <c r="AU416" s="119" t="s">
        <v>648</v>
      </c>
      <c r="AV416" s="122"/>
      <c r="AW416" s="122"/>
      <c r="AX416" s="122"/>
    </row>
    <row r="417" spans="1:50" x14ac:dyDescent="0.25">
      <c r="A417" s="107" t="s">
        <v>1021</v>
      </c>
      <c r="B417" s="703" t="s">
        <v>1008</v>
      </c>
      <c r="C417" s="704"/>
      <c r="D417" s="29" t="s">
        <v>10</v>
      </c>
      <c r="E417" s="29">
        <v>1</v>
      </c>
      <c r="F417" s="37"/>
      <c r="G417" s="37"/>
      <c r="AS417" s="189"/>
      <c r="AT417" s="118" t="s">
        <v>252</v>
      </c>
      <c r="AU417" s="119" t="s">
        <v>649</v>
      </c>
      <c r="AV417" s="122"/>
      <c r="AW417" s="122"/>
      <c r="AX417" s="122"/>
    </row>
    <row r="418" spans="1:50" x14ac:dyDescent="0.25">
      <c r="A418" s="107" t="s">
        <v>1022</v>
      </c>
      <c r="B418" s="703" t="s">
        <v>1010</v>
      </c>
      <c r="C418" s="704"/>
      <c r="D418" s="29" t="s">
        <v>10</v>
      </c>
      <c r="E418" s="29">
        <v>1</v>
      </c>
      <c r="F418" s="37"/>
      <c r="G418" s="37"/>
      <c r="AS418" s="189"/>
      <c r="AT418" s="118" t="s">
        <v>252</v>
      </c>
      <c r="AU418" s="119" t="s">
        <v>650</v>
      </c>
      <c r="AV418" s="122"/>
      <c r="AW418" s="122"/>
      <c r="AX418" s="122"/>
    </row>
    <row r="419" spans="1:50" x14ac:dyDescent="0.25">
      <c r="A419" s="107" t="s">
        <v>1023</v>
      </c>
      <c r="B419" s="703" t="s">
        <v>1009</v>
      </c>
      <c r="C419" s="704"/>
      <c r="D419" s="29" t="s">
        <v>10</v>
      </c>
      <c r="E419" s="29">
        <v>1</v>
      </c>
      <c r="F419" s="37"/>
      <c r="G419" s="37"/>
      <c r="AS419" s="189"/>
      <c r="AT419" s="118" t="s">
        <v>252</v>
      </c>
      <c r="AU419" s="119" t="s">
        <v>651</v>
      </c>
      <c r="AV419" s="122"/>
      <c r="AW419" s="122"/>
      <c r="AX419" s="122"/>
    </row>
    <row r="420" spans="1:50" x14ac:dyDescent="0.25">
      <c r="A420" s="107" t="s">
        <v>1024</v>
      </c>
      <c r="B420" s="703" t="s">
        <v>1011</v>
      </c>
      <c r="C420" s="704"/>
      <c r="D420" s="29" t="s">
        <v>10</v>
      </c>
      <c r="E420" s="29">
        <v>1</v>
      </c>
      <c r="F420" s="37"/>
      <c r="G420" s="37"/>
      <c r="AS420" s="189"/>
      <c r="AT420" s="118" t="s">
        <v>252</v>
      </c>
      <c r="AU420" s="119" t="s">
        <v>652</v>
      </c>
      <c r="AV420" s="122"/>
      <c r="AW420" s="122"/>
      <c r="AX420" s="122"/>
    </row>
    <row r="421" spans="1:50" x14ac:dyDescent="0.25">
      <c r="A421" s="107" t="s">
        <v>1025</v>
      </c>
      <c r="B421" s="709" t="s">
        <v>1047</v>
      </c>
      <c r="C421" s="710"/>
      <c r="D421" s="29"/>
      <c r="E421" s="29"/>
      <c r="F421" s="37"/>
      <c r="G421" s="37"/>
      <c r="AS421" s="189"/>
      <c r="AT421" s="118" t="s">
        <v>252</v>
      </c>
      <c r="AU421" s="119" t="s">
        <v>653</v>
      </c>
      <c r="AV421" s="122"/>
      <c r="AW421" s="122"/>
      <c r="AX421" s="122"/>
    </row>
    <row r="422" spans="1:50" x14ac:dyDescent="0.25">
      <c r="A422" s="107" t="s">
        <v>1026</v>
      </c>
      <c r="B422" s="707" t="s">
        <v>1030</v>
      </c>
      <c r="C422" s="708"/>
      <c r="D422" s="29" t="s">
        <v>10</v>
      </c>
      <c r="E422" s="29">
        <v>1</v>
      </c>
      <c r="F422" s="37"/>
      <c r="G422" s="37"/>
      <c r="AS422" s="189"/>
      <c r="AT422" s="118" t="s">
        <v>252</v>
      </c>
      <c r="AU422" s="119" t="s">
        <v>654</v>
      </c>
      <c r="AV422" s="122"/>
      <c r="AW422" s="122"/>
      <c r="AX422" s="122"/>
    </row>
    <row r="423" spans="1:50" x14ac:dyDescent="0.25">
      <c r="A423" s="107" t="s">
        <v>1027</v>
      </c>
      <c r="B423" s="707" t="s">
        <v>1031</v>
      </c>
      <c r="C423" s="708"/>
      <c r="D423" s="29" t="s">
        <v>10</v>
      </c>
      <c r="E423" s="29">
        <v>1</v>
      </c>
      <c r="F423" s="37"/>
      <c r="G423" s="37"/>
      <c r="AS423" s="189"/>
      <c r="AT423" s="118" t="s">
        <v>252</v>
      </c>
      <c r="AU423" s="119" t="s">
        <v>655</v>
      </c>
      <c r="AV423" s="122"/>
      <c r="AW423" s="122"/>
      <c r="AX423" s="122"/>
    </row>
    <row r="424" spans="1:50" x14ac:dyDescent="0.25">
      <c r="A424" s="107" t="s">
        <v>1028</v>
      </c>
      <c r="B424" s="707" t="s">
        <v>1032</v>
      </c>
      <c r="C424" s="708"/>
      <c r="D424" s="29" t="s">
        <v>10</v>
      </c>
      <c r="E424" s="29">
        <v>1</v>
      </c>
      <c r="F424" s="37"/>
      <c r="G424" s="37"/>
      <c r="AS424" s="189"/>
      <c r="AT424" s="118" t="s">
        <v>252</v>
      </c>
      <c r="AU424" s="119" t="s">
        <v>656</v>
      </c>
      <c r="AV424" s="122"/>
      <c r="AW424" s="122"/>
      <c r="AX424" s="122"/>
    </row>
    <row r="425" spans="1:50" x14ac:dyDescent="0.25">
      <c r="A425" s="107" t="s">
        <v>1029</v>
      </c>
      <c r="B425" s="707" t="s">
        <v>1033</v>
      </c>
      <c r="C425" s="708"/>
      <c r="D425" s="29" t="s">
        <v>10</v>
      </c>
      <c r="E425" s="29">
        <v>1</v>
      </c>
      <c r="F425" s="37"/>
      <c r="G425" s="37"/>
      <c r="AS425" s="189"/>
      <c r="AT425" s="118" t="s">
        <v>252</v>
      </c>
      <c r="AU425" s="119" t="s">
        <v>657</v>
      </c>
      <c r="AV425" s="122"/>
      <c r="AW425" s="122"/>
      <c r="AX425" s="122"/>
    </row>
    <row r="426" spans="1:50" x14ac:dyDescent="0.25">
      <c r="A426" s="107" t="s">
        <v>1035</v>
      </c>
      <c r="B426" s="703" t="s">
        <v>1034</v>
      </c>
      <c r="C426" s="704"/>
      <c r="D426" s="29" t="s">
        <v>10</v>
      </c>
      <c r="E426" s="29">
        <v>1</v>
      </c>
      <c r="F426" s="37"/>
      <c r="G426" s="37"/>
      <c r="AS426" s="189"/>
      <c r="AT426" s="118" t="s">
        <v>252</v>
      </c>
      <c r="AU426" s="119" t="s">
        <v>658</v>
      </c>
      <c r="AV426" s="122"/>
      <c r="AW426" s="122"/>
      <c r="AX426" s="122"/>
    </row>
    <row r="427" spans="1:50" x14ac:dyDescent="0.25">
      <c r="A427" s="107" t="s">
        <v>1036</v>
      </c>
      <c r="B427" s="703" t="s">
        <v>1037</v>
      </c>
      <c r="C427" s="704"/>
      <c r="D427" s="29" t="s">
        <v>10</v>
      </c>
      <c r="E427" s="29">
        <v>1</v>
      </c>
      <c r="F427" s="37"/>
      <c r="G427" s="37"/>
      <c r="AS427" s="189"/>
      <c r="AT427" s="118" t="s">
        <v>252</v>
      </c>
      <c r="AU427" s="119" t="s">
        <v>659</v>
      </c>
      <c r="AV427" s="122"/>
      <c r="AW427" s="122"/>
      <c r="AX427" s="122"/>
    </row>
    <row r="428" spans="1:50" x14ac:dyDescent="0.25">
      <c r="A428" s="107" t="s">
        <v>1041</v>
      </c>
      <c r="B428" s="703" t="s">
        <v>1038</v>
      </c>
      <c r="C428" s="704"/>
      <c r="D428" s="29" t="s">
        <v>10</v>
      </c>
      <c r="E428" s="29">
        <v>1</v>
      </c>
      <c r="F428" s="37"/>
      <c r="G428" s="37"/>
      <c r="AS428" s="189"/>
      <c r="AT428" s="118" t="s">
        <v>252</v>
      </c>
      <c r="AU428" s="119" t="s">
        <v>660</v>
      </c>
      <c r="AV428" s="122"/>
      <c r="AW428" s="122"/>
      <c r="AX428" s="122"/>
    </row>
    <row r="429" spans="1:50" x14ac:dyDescent="0.25">
      <c r="A429" s="107" t="s">
        <v>1042</v>
      </c>
      <c r="B429" s="703" t="s">
        <v>1039</v>
      </c>
      <c r="C429" s="704"/>
      <c r="D429" s="29" t="s">
        <v>10</v>
      </c>
      <c r="E429" s="29">
        <v>1</v>
      </c>
      <c r="F429" s="37"/>
      <c r="G429" s="37"/>
      <c r="AS429" s="189"/>
      <c r="AT429" s="118" t="s">
        <v>252</v>
      </c>
      <c r="AU429" s="119" t="s">
        <v>661</v>
      </c>
      <c r="AV429" s="122"/>
      <c r="AW429" s="122"/>
      <c r="AX429" s="122"/>
    </row>
    <row r="430" spans="1:50" x14ac:dyDescent="0.25">
      <c r="A430" s="107" t="s">
        <v>1043</v>
      </c>
      <c r="B430" s="703" t="s">
        <v>1040</v>
      </c>
      <c r="C430" s="704"/>
      <c r="D430" s="29" t="s">
        <v>10</v>
      </c>
      <c r="E430" s="29">
        <v>1</v>
      </c>
      <c r="F430" s="37"/>
      <c r="G430" s="37"/>
      <c r="AS430" s="189"/>
      <c r="AT430" s="12" t="s">
        <v>253</v>
      </c>
      <c r="AU430" s="119" t="s">
        <v>662</v>
      </c>
      <c r="AV430" s="122"/>
      <c r="AW430" s="122"/>
      <c r="AX430" s="122"/>
    </row>
    <row r="431" spans="1:50" x14ac:dyDescent="0.25">
      <c r="A431" s="107" t="s">
        <v>1044</v>
      </c>
      <c r="B431" s="703" t="s">
        <v>1045</v>
      </c>
      <c r="C431" s="704"/>
      <c r="D431" s="29" t="s">
        <v>10</v>
      </c>
      <c r="E431" s="29">
        <v>1</v>
      </c>
      <c r="F431" s="37"/>
      <c r="G431" s="37"/>
      <c r="AS431" s="189"/>
      <c r="AT431" s="12" t="s">
        <v>253</v>
      </c>
      <c r="AU431" s="119" t="s">
        <v>663</v>
      </c>
      <c r="AV431" s="122"/>
      <c r="AW431" s="122"/>
      <c r="AX431" s="122"/>
    </row>
    <row r="432" spans="1:50" x14ac:dyDescent="0.25">
      <c r="A432" s="107" t="s">
        <v>1063</v>
      </c>
      <c r="B432" s="703" t="s">
        <v>1048</v>
      </c>
      <c r="C432" s="704"/>
      <c r="D432" s="29" t="s">
        <v>915</v>
      </c>
      <c r="E432" s="29"/>
      <c r="F432" s="37"/>
      <c r="G432" s="37"/>
      <c r="AS432" s="189"/>
      <c r="AT432" s="12" t="s">
        <v>253</v>
      </c>
      <c r="AU432" s="119" t="s">
        <v>664</v>
      </c>
      <c r="AV432" s="122"/>
      <c r="AW432" s="122"/>
      <c r="AX432" s="122"/>
    </row>
    <row r="433" spans="1:50" x14ac:dyDescent="0.25">
      <c r="A433" s="107" t="s">
        <v>1064</v>
      </c>
      <c r="B433" s="703" t="s">
        <v>1049</v>
      </c>
      <c r="C433" s="704"/>
      <c r="D433" s="29" t="s">
        <v>915</v>
      </c>
      <c r="E433" s="29"/>
      <c r="F433" s="37"/>
      <c r="G433" s="37"/>
      <c r="AS433" s="189"/>
      <c r="AT433" s="12" t="s">
        <v>253</v>
      </c>
      <c r="AU433" s="119" t="s">
        <v>665</v>
      </c>
      <c r="AV433" s="122"/>
      <c r="AW433" s="122"/>
      <c r="AX433" s="122"/>
    </row>
    <row r="434" spans="1:50" x14ac:dyDescent="0.25">
      <c r="A434" s="107" t="s">
        <v>1065</v>
      </c>
      <c r="B434" s="703" t="s">
        <v>1050</v>
      </c>
      <c r="C434" s="704"/>
      <c r="D434" s="29" t="s">
        <v>915</v>
      </c>
      <c r="E434" s="29"/>
      <c r="F434" s="37"/>
      <c r="G434" s="37"/>
      <c r="AS434" s="189"/>
      <c r="AT434" s="118" t="s">
        <v>255</v>
      </c>
      <c r="AU434" s="119" t="s">
        <v>666</v>
      </c>
      <c r="AV434" s="122"/>
      <c r="AW434" s="122"/>
      <c r="AX434" s="122"/>
    </row>
    <row r="435" spans="1:50" x14ac:dyDescent="0.25">
      <c r="A435" s="107" t="s">
        <v>1066</v>
      </c>
      <c r="B435" s="703" t="s">
        <v>1051</v>
      </c>
      <c r="C435" s="704"/>
      <c r="D435" s="29" t="s">
        <v>915</v>
      </c>
      <c r="E435" s="29"/>
      <c r="F435" s="37"/>
      <c r="G435" s="37"/>
      <c r="AS435" s="189"/>
      <c r="AT435" s="118" t="s">
        <v>255</v>
      </c>
      <c r="AU435" s="119" t="s">
        <v>667</v>
      </c>
      <c r="AV435" s="122"/>
      <c r="AW435" s="122"/>
      <c r="AX435" s="122"/>
    </row>
    <row r="436" spans="1:50" x14ac:dyDescent="0.25">
      <c r="A436" s="107" t="s">
        <v>1067</v>
      </c>
      <c r="B436" s="703" t="s">
        <v>1052</v>
      </c>
      <c r="C436" s="704"/>
      <c r="D436" s="29" t="s">
        <v>915</v>
      </c>
      <c r="E436" s="29"/>
      <c r="F436" s="37"/>
      <c r="G436" s="37"/>
      <c r="AS436" s="189"/>
      <c r="AT436" s="118" t="s">
        <v>255</v>
      </c>
      <c r="AU436" s="119" t="s">
        <v>668</v>
      </c>
      <c r="AV436" s="122"/>
      <c r="AW436" s="122"/>
      <c r="AX436" s="122"/>
    </row>
    <row r="437" spans="1:50" x14ac:dyDescent="0.25">
      <c r="A437" s="107" t="s">
        <v>1068</v>
      </c>
      <c r="B437" s="703" t="s">
        <v>1053</v>
      </c>
      <c r="C437" s="704"/>
      <c r="D437" s="29" t="s">
        <v>915</v>
      </c>
      <c r="E437" s="29"/>
      <c r="F437" s="37"/>
      <c r="G437" s="37"/>
      <c r="AS437" s="189"/>
      <c r="AT437" s="118" t="s">
        <v>255</v>
      </c>
      <c r="AU437" s="119" t="s">
        <v>669</v>
      </c>
      <c r="AV437" s="122"/>
      <c r="AW437" s="122"/>
      <c r="AX437" s="122"/>
    </row>
    <row r="438" spans="1:50" x14ac:dyDescent="0.25">
      <c r="A438" s="107" t="s">
        <v>1069</v>
      </c>
      <c r="B438" s="703" t="s">
        <v>1054</v>
      </c>
      <c r="C438" s="704"/>
      <c r="D438" s="29" t="s">
        <v>915</v>
      </c>
      <c r="E438" s="29"/>
      <c r="F438" s="37"/>
      <c r="G438" s="37"/>
      <c r="AS438" s="189"/>
      <c r="AT438" s="118" t="s">
        <v>255</v>
      </c>
      <c r="AU438" s="119" t="s">
        <v>670</v>
      </c>
      <c r="AV438" s="122"/>
      <c r="AW438" s="122"/>
      <c r="AX438" s="122"/>
    </row>
    <row r="439" spans="1:50" x14ac:dyDescent="0.25">
      <c r="A439" s="107" t="s">
        <v>1070</v>
      </c>
      <c r="B439" s="703" t="s">
        <v>1055</v>
      </c>
      <c r="C439" s="704"/>
      <c r="D439" s="29" t="s">
        <v>915</v>
      </c>
      <c r="E439" s="29"/>
      <c r="F439" s="37"/>
      <c r="G439" s="37"/>
      <c r="AS439" s="189"/>
      <c r="AT439" s="118" t="s">
        <v>255</v>
      </c>
      <c r="AU439" s="119" t="s">
        <v>671</v>
      </c>
      <c r="AV439" s="122"/>
      <c r="AW439" s="122"/>
      <c r="AX439" s="122"/>
    </row>
    <row r="440" spans="1:50" x14ac:dyDescent="0.25">
      <c r="A440" s="107" t="s">
        <v>1071</v>
      </c>
      <c r="B440" s="703" t="s">
        <v>1056</v>
      </c>
      <c r="C440" s="704"/>
      <c r="D440" s="29" t="s">
        <v>915</v>
      </c>
      <c r="E440" s="29"/>
      <c r="F440" s="37"/>
      <c r="G440" s="37"/>
      <c r="AS440" s="189"/>
      <c r="AT440" s="118" t="s">
        <v>255</v>
      </c>
      <c r="AU440" s="119" t="s">
        <v>672</v>
      </c>
      <c r="AV440" s="122"/>
      <c r="AW440" s="122"/>
      <c r="AX440" s="122"/>
    </row>
    <row r="441" spans="1:50" x14ac:dyDescent="0.25">
      <c r="A441" s="107" t="s">
        <v>1072</v>
      </c>
      <c r="B441" s="703" t="s">
        <v>1057</v>
      </c>
      <c r="C441" s="704"/>
      <c r="D441" s="29" t="s">
        <v>915</v>
      </c>
      <c r="E441" s="29"/>
      <c r="F441" s="37"/>
      <c r="G441" s="37"/>
      <c r="AS441" s="189"/>
      <c r="AT441" s="118" t="s">
        <v>255</v>
      </c>
      <c r="AU441" s="119" t="s">
        <v>673</v>
      </c>
      <c r="AV441" s="122"/>
      <c r="AW441" s="122"/>
      <c r="AX441" s="122"/>
    </row>
    <row r="442" spans="1:50" x14ac:dyDescent="0.25">
      <c r="A442" s="107" t="s">
        <v>1073</v>
      </c>
      <c r="B442" s="703" t="s">
        <v>1058</v>
      </c>
      <c r="C442" s="704"/>
      <c r="D442" s="29" t="s">
        <v>915</v>
      </c>
      <c r="E442" s="29"/>
      <c r="F442" s="37"/>
      <c r="G442" s="37"/>
      <c r="AS442" s="189"/>
      <c r="AT442" s="118" t="s">
        <v>255</v>
      </c>
      <c r="AU442" s="119" t="s">
        <v>674</v>
      </c>
      <c r="AV442" s="122"/>
      <c r="AW442" s="122"/>
      <c r="AX442" s="122"/>
    </row>
    <row r="443" spans="1:50" x14ac:dyDescent="0.25">
      <c r="A443" s="107" t="s">
        <v>1074</v>
      </c>
      <c r="B443" s="703" t="s">
        <v>1059</v>
      </c>
      <c r="C443" s="704"/>
      <c r="D443" s="29" t="s">
        <v>915</v>
      </c>
      <c r="E443" s="29"/>
      <c r="F443" s="37"/>
      <c r="G443" s="37"/>
      <c r="AS443" s="189"/>
      <c r="AT443" s="118" t="s">
        <v>255</v>
      </c>
      <c r="AU443" s="119" t="s">
        <v>675</v>
      </c>
      <c r="AV443" s="122"/>
      <c r="AW443" s="122"/>
      <c r="AX443" s="122"/>
    </row>
    <row r="444" spans="1:50" x14ac:dyDescent="0.25">
      <c r="A444" s="107" t="s">
        <v>1075</v>
      </c>
      <c r="B444" s="703" t="s">
        <v>1060</v>
      </c>
      <c r="C444" s="704"/>
      <c r="D444" s="29" t="s">
        <v>915</v>
      </c>
      <c r="E444" s="29"/>
      <c r="F444" s="37"/>
      <c r="G444" s="37"/>
      <c r="AS444" s="189"/>
      <c r="AT444" s="118" t="s">
        <v>255</v>
      </c>
      <c r="AU444" s="119" t="s">
        <v>676</v>
      </c>
      <c r="AV444" s="122"/>
      <c r="AW444" s="122"/>
      <c r="AX444" s="122"/>
    </row>
    <row r="445" spans="1:50" x14ac:dyDescent="0.25">
      <c r="A445" s="107" t="s">
        <v>1076</v>
      </c>
      <c r="B445" s="703" t="s">
        <v>1061</v>
      </c>
      <c r="C445" s="704"/>
      <c r="D445" s="29" t="s">
        <v>915</v>
      </c>
      <c r="E445" s="29"/>
      <c r="F445" s="37"/>
      <c r="G445" s="37"/>
      <c r="AS445" s="189"/>
      <c r="AT445" s="118" t="s">
        <v>255</v>
      </c>
      <c r="AU445" s="119" t="s">
        <v>677</v>
      </c>
      <c r="AV445" s="122"/>
      <c r="AW445" s="122"/>
      <c r="AX445" s="122"/>
    </row>
    <row r="446" spans="1:50" x14ac:dyDescent="0.25">
      <c r="A446" s="107" t="s">
        <v>1077</v>
      </c>
      <c r="B446" s="703" t="s">
        <v>1062</v>
      </c>
      <c r="C446" s="704"/>
      <c r="D446" s="29" t="s">
        <v>915</v>
      </c>
      <c r="E446" s="29"/>
      <c r="F446" s="37"/>
      <c r="G446" s="37"/>
      <c r="AS446" s="189"/>
      <c r="AT446" s="118" t="s">
        <v>255</v>
      </c>
      <c r="AU446" s="119" t="s">
        <v>678</v>
      </c>
      <c r="AV446" s="122"/>
      <c r="AW446" s="122"/>
      <c r="AX446" s="122"/>
    </row>
    <row r="447" spans="1:50" x14ac:dyDescent="0.25">
      <c r="A447" s="869"/>
      <c r="B447" s="809"/>
      <c r="C447" s="809"/>
      <c r="D447" s="809"/>
      <c r="E447" s="809"/>
      <c r="F447" s="809"/>
      <c r="G447" s="809"/>
      <c r="AS447" s="189"/>
      <c r="AT447" s="118" t="s">
        <v>255</v>
      </c>
      <c r="AU447" s="119" t="s">
        <v>679</v>
      </c>
      <c r="AV447" s="122"/>
      <c r="AW447" s="122"/>
      <c r="AX447" s="122"/>
    </row>
    <row r="448" spans="1:50" ht="47.25" x14ac:dyDescent="0.25">
      <c r="A448" s="27" t="s">
        <v>69</v>
      </c>
      <c r="B448" s="705" t="s">
        <v>11</v>
      </c>
      <c r="C448" s="706"/>
      <c r="D448" s="120" t="s">
        <v>12</v>
      </c>
      <c r="E448" s="120" t="s">
        <v>13</v>
      </c>
      <c r="F448" s="842" t="s">
        <v>14</v>
      </c>
      <c r="G448" s="843"/>
      <c r="AS448" s="189"/>
      <c r="AT448" s="118" t="s">
        <v>255</v>
      </c>
      <c r="AU448" s="119" t="s">
        <v>680</v>
      </c>
      <c r="AV448" s="122"/>
      <c r="AW448" s="122"/>
      <c r="AX448" s="122"/>
    </row>
    <row r="449" spans="1:50" ht="47.25" x14ac:dyDescent="0.25">
      <c r="A449" s="85" t="s">
        <v>43</v>
      </c>
      <c r="B449" s="696"/>
      <c r="C449" s="697"/>
      <c r="D449" s="20"/>
      <c r="E449" s="21"/>
      <c r="F449" s="824"/>
      <c r="G449" s="905"/>
      <c r="AS449" s="189"/>
      <c r="AT449" s="118" t="s">
        <v>255</v>
      </c>
      <c r="AU449" s="119" t="s">
        <v>681</v>
      </c>
      <c r="AV449" s="122"/>
      <c r="AW449" s="122"/>
      <c r="AX449" s="122"/>
    </row>
    <row r="450" spans="1:50" ht="31.5" x14ac:dyDescent="0.25">
      <c r="A450" s="84"/>
      <c r="B450" s="199"/>
      <c r="C450" s="199"/>
      <c r="D450" s="19" t="s">
        <v>53</v>
      </c>
      <c r="E450" s="19" t="s">
        <v>1313</v>
      </c>
      <c r="F450" s="840"/>
      <c r="G450" s="897"/>
      <c r="AS450" s="189"/>
      <c r="AT450" s="118" t="s">
        <v>255</v>
      </c>
      <c r="AU450" s="119" t="s">
        <v>682</v>
      </c>
      <c r="AV450" s="122"/>
      <c r="AW450" s="122"/>
      <c r="AX450" s="122"/>
    </row>
    <row r="451" spans="1:50" x14ac:dyDescent="0.25">
      <c r="A451" s="54">
        <v>1</v>
      </c>
      <c r="B451" s="173" t="s">
        <v>31</v>
      </c>
      <c r="C451" s="173"/>
      <c r="D451" s="21"/>
      <c r="E451" s="21"/>
      <c r="F451" s="840"/>
      <c r="G451" s="897"/>
      <c r="AS451" s="189"/>
      <c r="AT451" s="118" t="s">
        <v>255</v>
      </c>
      <c r="AU451" s="119" t="s">
        <v>683</v>
      </c>
      <c r="AV451" s="122"/>
      <c r="AW451" s="122"/>
      <c r="AX451" s="122"/>
    </row>
    <row r="452" spans="1:50" x14ac:dyDescent="0.25">
      <c r="A452" s="77" t="s">
        <v>66</v>
      </c>
      <c r="B452" s="698" t="s">
        <v>999</v>
      </c>
      <c r="C452" s="699"/>
      <c r="D452" s="21"/>
      <c r="E452" s="21"/>
      <c r="F452" s="840"/>
      <c r="G452" s="897"/>
      <c r="AS452" s="189"/>
      <c r="AT452" s="118" t="s">
        <v>255</v>
      </c>
      <c r="AU452" s="119" t="s">
        <v>684</v>
      </c>
      <c r="AV452" s="122"/>
      <c r="AW452" s="122"/>
      <c r="AX452" s="122"/>
    </row>
    <row r="453" spans="1:50" x14ac:dyDescent="0.25">
      <c r="A453" s="78" t="s">
        <v>67</v>
      </c>
      <c r="B453" s="700" t="s">
        <v>958</v>
      </c>
      <c r="C453" s="701"/>
      <c r="D453" s="21"/>
      <c r="E453" s="21"/>
      <c r="F453" s="840"/>
      <c r="G453" s="897"/>
      <c r="AS453" s="189"/>
      <c r="AT453" s="118" t="s">
        <v>255</v>
      </c>
      <c r="AU453" s="119" t="s">
        <v>685</v>
      </c>
      <c r="AV453" s="122"/>
      <c r="AW453" s="122"/>
      <c r="AX453" s="122"/>
    </row>
    <row r="454" spans="1:50" x14ac:dyDescent="0.25">
      <c r="A454" s="78" t="s">
        <v>68</v>
      </c>
      <c r="B454" s="700" t="s">
        <v>3</v>
      </c>
      <c r="C454" s="701"/>
      <c r="D454" s="21"/>
      <c r="E454" s="21"/>
      <c r="F454" s="840"/>
      <c r="G454" s="897"/>
      <c r="AS454" s="189"/>
      <c r="AT454" s="118" t="s">
        <v>255</v>
      </c>
      <c r="AU454" s="119" t="s">
        <v>686</v>
      </c>
      <c r="AV454" s="122"/>
      <c r="AW454" s="122"/>
      <c r="AX454" s="122"/>
    </row>
    <row r="455" spans="1:50" x14ac:dyDescent="0.25">
      <c r="A455" s="79" t="s">
        <v>959</v>
      </c>
      <c r="B455" s="702" t="s">
        <v>4</v>
      </c>
      <c r="C455" s="701"/>
      <c r="D455" s="31"/>
      <c r="E455" s="31"/>
      <c r="F455" s="840"/>
      <c r="G455" s="897"/>
      <c r="AS455" s="189"/>
      <c r="AT455" s="118" t="s">
        <v>255</v>
      </c>
      <c r="AU455" s="119" t="s">
        <v>687</v>
      </c>
      <c r="AV455" s="122"/>
      <c r="AW455" s="122"/>
      <c r="AX455" s="122"/>
    </row>
    <row r="456" spans="1:50" x14ac:dyDescent="0.25">
      <c r="A456" s="54">
        <v>2</v>
      </c>
      <c r="B456" s="680" t="s">
        <v>6</v>
      </c>
      <c r="C456" s="681"/>
      <c r="D456" s="21"/>
      <c r="E456" s="21"/>
      <c r="F456" s="840"/>
      <c r="G456" s="897"/>
      <c r="AS456" s="189"/>
      <c r="AT456" s="118" t="s">
        <v>257</v>
      </c>
      <c r="AU456" s="119" t="s">
        <v>688</v>
      </c>
      <c r="AV456" s="122"/>
      <c r="AW456" s="122"/>
      <c r="AX456" s="122"/>
    </row>
    <row r="457" spans="1:50" x14ac:dyDescent="0.25">
      <c r="A457" s="77" t="s">
        <v>66</v>
      </c>
      <c r="B457" s="680" t="s">
        <v>999</v>
      </c>
      <c r="C457" s="681"/>
      <c r="D457" s="21"/>
      <c r="E457" s="21"/>
      <c r="F457" s="840"/>
      <c r="G457" s="897"/>
      <c r="AS457" s="189"/>
      <c r="AT457" s="118" t="s">
        <v>257</v>
      </c>
      <c r="AU457" s="119" t="s">
        <v>689</v>
      </c>
      <c r="AV457" s="122"/>
      <c r="AW457" s="122"/>
      <c r="AX457" s="122"/>
    </row>
    <row r="458" spans="1:50" x14ac:dyDescent="0.25">
      <c r="A458" s="78" t="s">
        <v>67</v>
      </c>
      <c r="B458" s="680" t="s">
        <v>958</v>
      </c>
      <c r="C458" s="681"/>
      <c r="D458" s="21"/>
      <c r="E458" s="21"/>
      <c r="F458" s="840"/>
      <c r="G458" s="897"/>
      <c r="AS458" s="189"/>
      <c r="AT458" s="118" t="s">
        <v>257</v>
      </c>
      <c r="AU458" s="119" t="s">
        <v>690</v>
      </c>
      <c r="AV458" s="122"/>
      <c r="AW458" s="122"/>
      <c r="AX458" s="122"/>
    </row>
    <row r="459" spans="1:50" x14ac:dyDescent="0.25">
      <c r="A459" s="78" t="s">
        <v>68</v>
      </c>
      <c r="B459" s="680" t="s">
        <v>3</v>
      </c>
      <c r="C459" s="681"/>
      <c r="D459" s="21"/>
      <c r="E459" s="21"/>
      <c r="F459" s="840"/>
      <c r="G459" s="897"/>
      <c r="AS459" s="189"/>
      <c r="AT459" s="118" t="s">
        <v>257</v>
      </c>
      <c r="AU459" s="119" t="s">
        <v>691</v>
      </c>
      <c r="AV459" s="122"/>
      <c r="AW459" s="122"/>
      <c r="AX459" s="122"/>
    </row>
    <row r="460" spans="1:50" x14ac:dyDescent="0.25">
      <c r="A460" s="79" t="s">
        <v>959</v>
      </c>
      <c r="B460" s="695" t="s">
        <v>4</v>
      </c>
      <c r="C460" s="681"/>
      <c r="D460" s="21"/>
      <c r="E460" s="21"/>
      <c r="F460" s="840"/>
      <c r="G460" s="897"/>
      <c r="AS460" s="189"/>
      <c r="AT460" s="118" t="s">
        <v>257</v>
      </c>
      <c r="AU460" s="119" t="s">
        <v>692</v>
      </c>
      <c r="AV460" s="122"/>
      <c r="AW460" s="122"/>
      <c r="AX460" s="122"/>
    </row>
    <row r="461" spans="1:50" x14ac:dyDescent="0.25">
      <c r="A461" s="714"/>
      <c r="B461" s="714"/>
      <c r="C461" s="714"/>
      <c r="D461" s="714"/>
      <c r="E461" s="714"/>
      <c r="F461" s="714"/>
      <c r="G461" s="714"/>
      <c r="AT461" s="118" t="s">
        <v>257</v>
      </c>
      <c r="AU461" s="119" t="s">
        <v>693</v>
      </c>
    </row>
    <row r="462" spans="1:50" x14ac:dyDescent="0.25">
      <c r="A462" s="59" t="s">
        <v>192</v>
      </c>
      <c r="B462" s="691" t="s">
        <v>182</v>
      </c>
      <c r="C462" s="692"/>
      <c r="D462" s="61" t="s">
        <v>7</v>
      </c>
      <c r="E462" s="61" t="s">
        <v>8</v>
      </c>
      <c r="F462" s="71" t="s">
        <v>9</v>
      </c>
      <c r="G462" s="64" t="s">
        <v>1081</v>
      </c>
      <c r="AT462" s="118" t="s">
        <v>257</v>
      </c>
      <c r="AU462" s="119" t="s">
        <v>694</v>
      </c>
    </row>
    <row r="463" spans="1:50" x14ac:dyDescent="0.25">
      <c r="A463" s="87" t="s">
        <v>1078</v>
      </c>
      <c r="B463" s="693" t="s">
        <v>184</v>
      </c>
      <c r="C463" s="694"/>
      <c r="D463" s="29" t="s">
        <v>10</v>
      </c>
      <c r="E463" s="25" t="s">
        <v>37</v>
      </c>
      <c r="F463" s="37"/>
      <c r="G463" s="37"/>
      <c r="AT463" s="118" t="s">
        <v>257</v>
      </c>
      <c r="AU463" s="119" t="s">
        <v>695</v>
      </c>
    </row>
    <row r="464" spans="1:50" x14ac:dyDescent="0.25">
      <c r="A464" s="59" t="s">
        <v>195</v>
      </c>
      <c r="B464" s="690" t="s">
        <v>1298</v>
      </c>
      <c r="C464" s="683"/>
      <c r="D464" s="29" t="s">
        <v>10</v>
      </c>
      <c r="E464" s="29" t="s">
        <v>1299</v>
      </c>
      <c r="F464" s="37"/>
      <c r="G464" s="37"/>
      <c r="AT464" s="118" t="s">
        <v>257</v>
      </c>
      <c r="AU464" s="119" t="s">
        <v>696</v>
      </c>
    </row>
    <row r="465" spans="1:50" x14ac:dyDescent="0.25">
      <c r="A465" s="59" t="s">
        <v>1300</v>
      </c>
      <c r="B465" s="682" t="s">
        <v>1301</v>
      </c>
      <c r="C465" s="683"/>
      <c r="D465" s="29" t="s">
        <v>10</v>
      </c>
      <c r="E465" s="29" t="s">
        <v>1299</v>
      </c>
      <c r="F465" s="37"/>
      <c r="G465" s="37"/>
      <c r="AT465" s="118" t="s">
        <v>257</v>
      </c>
      <c r="AU465" s="119" t="s">
        <v>697</v>
      </c>
    </row>
    <row r="466" spans="1:50" ht="47.25" x14ac:dyDescent="0.25">
      <c r="A466" s="912"/>
      <c r="B466" s="913"/>
      <c r="C466" s="913"/>
      <c r="D466" s="913"/>
      <c r="E466" s="913"/>
      <c r="F466" s="914"/>
      <c r="G466" s="29" t="s">
        <v>1322</v>
      </c>
      <c r="AT466" s="118" t="s">
        <v>257</v>
      </c>
      <c r="AU466" s="119" t="s">
        <v>698</v>
      </c>
    </row>
    <row r="467" spans="1:50" x14ac:dyDescent="0.25">
      <c r="A467" s="59" t="s">
        <v>1</v>
      </c>
      <c r="B467" s="690" t="s">
        <v>1309</v>
      </c>
      <c r="C467" s="683"/>
      <c r="D467" s="29" t="s">
        <v>10</v>
      </c>
      <c r="E467" s="108" t="s">
        <v>1321</v>
      </c>
      <c r="F467" s="37"/>
      <c r="G467" s="37"/>
      <c r="AT467" s="118" t="s">
        <v>257</v>
      </c>
      <c r="AU467" s="119" t="s">
        <v>699</v>
      </c>
    </row>
    <row r="468" spans="1:50" x14ac:dyDescent="0.25">
      <c r="A468" s="59" t="s">
        <v>33</v>
      </c>
      <c r="B468" s="690" t="s">
        <v>1303</v>
      </c>
      <c r="C468" s="683"/>
      <c r="D468" s="29" t="s">
        <v>10</v>
      </c>
      <c r="E468" s="25">
        <v>1</v>
      </c>
      <c r="F468" s="37"/>
      <c r="G468" s="37"/>
      <c r="AT468" s="118" t="s">
        <v>257</v>
      </c>
      <c r="AU468" s="119" t="s">
        <v>700</v>
      </c>
    </row>
    <row r="469" spans="1:50" x14ac:dyDescent="0.25">
      <c r="A469" s="59" t="s">
        <v>1305</v>
      </c>
      <c r="B469" s="188" t="s">
        <v>1304</v>
      </c>
      <c r="C469" s="182"/>
      <c r="D469" s="64" t="s">
        <v>10</v>
      </c>
      <c r="E469" s="64">
        <v>1</v>
      </c>
      <c r="F469" s="37"/>
      <c r="G469" s="37"/>
      <c r="AT469" s="118" t="s">
        <v>257</v>
      </c>
      <c r="AU469" s="119" t="s">
        <v>701</v>
      </c>
    </row>
    <row r="470" spans="1:50" x14ac:dyDescent="0.25">
      <c r="A470" s="59" t="s">
        <v>1306</v>
      </c>
      <c r="B470" s="690" t="s">
        <v>1308</v>
      </c>
      <c r="C470" s="683"/>
      <c r="D470" s="64" t="s">
        <v>10</v>
      </c>
      <c r="E470" s="64">
        <v>1</v>
      </c>
      <c r="F470" s="37"/>
      <c r="G470" s="37"/>
      <c r="AT470" s="118" t="s">
        <v>257</v>
      </c>
      <c r="AU470" s="119" t="s">
        <v>702</v>
      </c>
    </row>
    <row r="471" spans="1:50" x14ac:dyDescent="0.25">
      <c r="A471" s="59" t="s">
        <v>1307</v>
      </c>
      <c r="B471" s="682" t="s">
        <v>1310</v>
      </c>
      <c r="C471" s="683"/>
      <c r="D471" s="29" t="s">
        <v>10</v>
      </c>
      <c r="E471" s="109">
        <v>2</v>
      </c>
      <c r="F471" s="37"/>
      <c r="G471" s="37"/>
      <c r="AT471" s="118" t="s">
        <v>257</v>
      </c>
      <c r="AU471" s="119" t="s">
        <v>703</v>
      </c>
    </row>
    <row r="472" spans="1:50" x14ac:dyDescent="0.25">
      <c r="A472" s="59" t="s">
        <v>1311</v>
      </c>
      <c r="B472" s="682" t="s">
        <v>1302</v>
      </c>
      <c r="C472" s="683"/>
      <c r="D472" s="29" t="s">
        <v>10</v>
      </c>
      <c r="E472" s="29">
        <v>2</v>
      </c>
      <c r="F472" s="37"/>
      <c r="G472" s="37"/>
      <c r="AT472" s="118" t="s">
        <v>257</v>
      </c>
      <c r="AU472" s="119" t="s">
        <v>704</v>
      </c>
    </row>
    <row r="473" spans="1:50" x14ac:dyDescent="0.25">
      <c r="A473" s="59" t="s">
        <v>1312</v>
      </c>
      <c r="B473" s="682" t="s">
        <v>1323</v>
      </c>
      <c r="C473" s="683"/>
      <c r="D473" s="110"/>
      <c r="E473" s="110"/>
      <c r="F473" s="111"/>
      <c r="G473" s="112"/>
      <c r="AT473" s="118" t="s">
        <v>257</v>
      </c>
      <c r="AU473" s="119" t="s">
        <v>705</v>
      </c>
    </row>
    <row r="474" spans="1:50" x14ac:dyDescent="0.25">
      <c r="A474" s="200" t="s">
        <v>1324</v>
      </c>
      <c r="B474" s="910" t="s">
        <v>194</v>
      </c>
      <c r="C474" s="911"/>
      <c r="D474" s="865" t="s">
        <v>12</v>
      </c>
      <c r="E474" s="865" t="s">
        <v>13</v>
      </c>
      <c r="F474" s="842" t="s">
        <v>14</v>
      </c>
      <c r="G474" s="843"/>
      <c r="AS474" s="189"/>
      <c r="AT474" s="118" t="s">
        <v>257</v>
      </c>
      <c r="AU474" s="119" t="s">
        <v>706</v>
      </c>
      <c r="AV474" s="122"/>
      <c r="AW474" s="122"/>
      <c r="AX474" s="122"/>
    </row>
    <row r="475" spans="1:50" x14ac:dyDescent="0.25">
      <c r="A475" s="80" t="s">
        <v>69</v>
      </c>
      <c r="B475" s="686" t="s">
        <v>11</v>
      </c>
      <c r="C475" s="687"/>
      <c r="D475" s="866"/>
      <c r="E475" s="866"/>
      <c r="F475" s="860"/>
      <c r="G475" s="901"/>
      <c r="AS475" s="189"/>
      <c r="AT475" s="118" t="s">
        <v>257</v>
      </c>
      <c r="AU475" s="119" t="s">
        <v>707</v>
      </c>
      <c r="AV475" s="122"/>
      <c r="AW475" s="122"/>
      <c r="AX475" s="122"/>
    </row>
    <row r="476" spans="1:50" x14ac:dyDescent="0.25">
      <c r="A476" s="27" t="s">
        <v>47</v>
      </c>
      <c r="B476" s="688"/>
      <c r="C476" s="689"/>
      <c r="D476" s="19"/>
      <c r="E476" s="19"/>
      <c r="F476" s="810"/>
      <c r="G476" s="810"/>
      <c r="AS476" s="189"/>
      <c r="AT476" s="118" t="s">
        <v>257</v>
      </c>
      <c r="AU476" s="119" t="s">
        <v>708</v>
      </c>
      <c r="AV476" s="122"/>
      <c r="AW476" s="122"/>
      <c r="AX476" s="122"/>
    </row>
    <row r="477" spans="1:50" x14ac:dyDescent="0.25">
      <c r="A477" s="27" t="s">
        <v>48</v>
      </c>
      <c r="B477" s="688"/>
      <c r="C477" s="689"/>
      <c r="D477" s="21"/>
      <c r="E477" s="19"/>
      <c r="F477" s="810"/>
      <c r="G477" s="810"/>
      <c r="AS477" s="189"/>
      <c r="AT477" s="118" t="s">
        <v>257</v>
      </c>
      <c r="AU477" s="119" t="s">
        <v>709</v>
      </c>
      <c r="AV477" s="122"/>
      <c r="AW477" s="122"/>
      <c r="AX477" s="122"/>
    </row>
    <row r="478" spans="1:50" ht="16.5" thickBot="1" x14ac:dyDescent="0.3">
      <c r="A478" s="27" t="s">
        <v>49</v>
      </c>
      <c r="B478" s="674"/>
      <c r="C478" s="675"/>
      <c r="D478" s="34"/>
      <c r="E478" s="35"/>
      <c r="F478" s="855"/>
      <c r="G478" s="855"/>
      <c r="AS478" s="189"/>
      <c r="AT478" s="118" t="s">
        <v>257</v>
      </c>
      <c r="AU478" s="119" t="s">
        <v>710</v>
      </c>
      <c r="AV478" s="122"/>
      <c r="AW478" s="122"/>
      <c r="AX478" s="122"/>
    </row>
    <row r="479" spans="1:50" ht="16.5" thickBot="1" x14ac:dyDescent="0.3">
      <c r="A479" s="114" t="s">
        <v>50</v>
      </c>
      <c r="B479" s="676"/>
      <c r="C479" s="677"/>
      <c r="D479" s="34"/>
      <c r="E479" s="34"/>
      <c r="F479" s="856"/>
      <c r="G479" s="856"/>
      <c r="AS479" s="189"/>
      <c r="AT479" s="118" t="s">
        <v>257</v>
      </c>
      <c r="AU479" s="119" t="s">
        <v>711</v>
      </c>
      <c r="AV479" s="122"/>
      <c r="AW479" s="122"/>
      <c r="AX479" s="122"/>
    </row>
    <row r="480" spans="1:50" x14ac:dyDescent="0.25">
      <c r="AS480" s="189"/>
      <c r="AT480" s="118" t="s">
        <v>257</v>
      </c>
      <c r="AU480" s="119" t="s">
        <v>712</v>
      </c>
      <c r="AV480" s="122"/>
      <c r="AW480" s="122"/>
      <c r="AX480" s="122"/>
    </row>
    <row r="481" spans="45:50" x14ac:dyDescent="0.25">
      <c r="AS481" s="189"/>
      <c r="AT481" s="118" t="s">
        <v>257</v>
      </c>
      <c r="AU481" s="119" t="s">
        <v>713</v>
      </c>
      <c r="AV481" s="122"/>
      <c r="AW481" s="122"/>
      <c r="AX481" s="122"/>
    </row>
    <row r="482" spans="45:50" x14ac:dyDescent="0.25">
      <c r="AS482" s="189"/>
      <c r="AT482" s="118" t="s">
        <v>257</v>
      </c>
      <c r="AU482" s="119" t="s">
        <v>714</v>
      </c>
      <c r="AV482" s="122"/>
      <c r="AW482" s="122"/>
      <c r="AX482" s="122"/>
    </row>
    <row r="483" spans="45:50" x14ac:dyDescent="0.25">
      <c r="AS483" s="189"/>
      <c r="AT483" s="118" t="s">
        <v>257</v>
      </c>
      <c r="AU483" s="119" t="s">
        <v>715</v>
      </c>
      <c r="AV483" s="122"/>
      <c r="AW483" s="122"/>
      <c r="AX483" s="122"/>
    </row>
    <row r="484" spans="45:50" x14ac:dyDescent="0.25">
      <c r="AS484" s="189"/>
      <c r="AT484" s="118" t="s">
        <v>257</v>
      </c>
      <c r="AU484" s="119" t="s">
        <v>716</v>
      </c>
      <c r="AV484" s="122"/>
      <c r="AW484" s="122"/>
      <c r="AX484" s="122"/>
    </row>
    <row r="485" spans="45:50" x14ac:dyDescent="0.25">
      <c r="AS485" s="189"/>
      <c r="AT485" s="118" t="s">
        <v>257</v>
      </c>
      <c r="AU485" s="119" t="s">
        <v>717</v>
      </c>
      <c r="AV485" s="122"/>
      <c r="AW485" s="122"/>
      <c r="AX485" s="122"/>
    </row>
    <row r="486" spans="45:50" x14ac:dyDescent="0.25">
      <c r="AS486" s="189"/>
      <c r="AT486" s="118" t="s">
        <v>257</v>
      </c>
      <c r="AU486" s="119" t="s">
        <v>718</v>
      </c>
      <c r="AV486" s="122"/>
      <c r="AW486" s="122"/>
      <c r="AX486" s="122"/>
    </row>
    <row r="487" spans="45:50" x14ac:dyDescent="0.25">
      <c r="AS487" s="189"/>
      <c r="AT487" s="118" t="s">
        <v>257</v>
      </c>
      <c r="AU487" s="119" t="s">
        <v>719</v>
      </c>
      <c r="AV487" s="122"/>
      <c r="AW487" s="122"/>
      <c r="AX487" s="122"/>
    </row>
    <row r="488" spans="45:50" x14ac:dyDescent="0.25">
      <c r="AS488" s="189"/>
      <c r="AT488" s="118" t="s">
        <v>257</v>
      </c>
      <c r="AU488" s="119" t="s">
        <v>720</v>
      </c>
      <c r="AV488" s="122"/>
      <c r="AW488" s="122"/>
      <c r="AX488" s="122"/>
    </row>
    <row r="489" spans="45:50" x14ac:dyDescent="0.25">
      <c r="AS489" s="189"/>
      <c r="AT489" s="118" t="s">
        <v>259</v>
      </c>
      <c r="AU489" s="119" t="s">
        <v>343</v>
      </c>
      <c r="AV489" s="122"/>
      <c r="AW489" s="122"/>
      <c r="AX489" s="122"/>
    </row>
    <row r="490" spans="45:50" x14ac:dyDescent="0.25">
      <c r="AS490" s="189"/>
      <c r="AT490" s="118" t="s">
        <v>259</v>
      </c>
      <c r="AU490" s="119" t="s">
        <v>345</v>
      </c>
      <c r="AV490" s="122"/>
      <c r="AW490" s="122"/>
      <c r="AX490" s="122"/>
    </row>
    <row r="491" spans="45:50" x14ac:dyDescent="0.25">
      <c r="AS491" s="189"/>
      <c r="AT491" s="118" t="s">
        <v>259</v>
      </c>
      <c r="AU491" s="119" t="s">
        <v>349</v>
      </c>
      <c r="AV491" s="122"/>
      <c r="AW491" s="122"/>
      <c r="AX491" s="122"/>
    </row>
    <row r="492" spans="45:50" x14ac:dyDescent="0.25">
      <c r="AS492" s="189"/>
      <c r="AT492" s="118" t="s">
        <v>259</v>
      </c>
      <c r="AU492" s="119" t="s">
        <v>352</v>
      </c>
      <c r="AV492" s="122"/>
      <c r="AW492" s="122"/>
      <c r="AX492" s="122"/>
    </row>
    <row r="493" spans="45:50" x14ac:dyDescent="0.25">
      <c r="AS493" s="189"/>
      <c r="AT493" s="118" t="s">
        <v>261</v>
      </c>
      <c r="AU493" s="119" t="s">
        <v>721</v>
      </c>
      <c r="AV493" s="122"/>
      <c r="AW493" s="122"/>
      <c r="AX493" s="122"/>
    </row>
    <row r="494" spans="45:50" x14ac:dyDescent="0.25">
      <c r="AS494" s="189"/>
      <c r="AT494" s="118" t="s">
        <v>261</v>
      </c>
      <c r="AU494" s="119" t="s">
        <v>722</v>
      </c>
      <c r="AV494" s="122"/>
      <c r="AW494" s="122"/>
      <c r="AX494" s="122"/>
    </row>
    <row r="495" spans="45:50" x14ac:dyDescent="0.25">
      <c r="AS495" s="189"/>
      <c r="AT495" s="118" t="s">
        <v>261</v>
      </c>
      <c r="AU495" s="119" t="s">
        <v>723</v>
      </c>
      <c r="AV495" s="122"/>
      <c r="AW495" s="122"/>
      <c r="AX495" s="122"/>
    </row>
    <row r="496" spans="45:50" x14ac:dyDescent="0.25">
      <c r="AS496" s="189"/>
      <c r="AT496" s="118" t="s">
        <v>261</v>
      </c>
      <c r="AU496" s="119" t="s">
        <v>724</v>
      </c>
      <c r="AV496" s="122"/>
      <c r="AW496" s="122"/>
      <c r="AX496" s="122"/>
    </row>
    <row r="497" spans="45:50" x14ac:dyDescent="0.25">
      <c r="AS497" s="189"/>
      <c r="AT497" s="118" t="s">
        <v>261</v>
      </c>
      <c r="AU497" s="119" t="s">
        <v>725</v>
      </c>
      <c r="AV497" s="122"/>
      <c r="AW497" s="122"/>
      <c r="AX497" s="122"/>
    </row>
    <row r="498" spans="45:50" x14ac:dyDescent="0.25">
      <c r="AS498" s="189"/>
      <c r="AT498" s="118" t="s">
        <v>261</v>
      </c>
      <c r="AU498" s="119" t="s">
        <v>726</v>
      </c>
      <c r="AV498" s="122"/>
      <c r="AW498" s="122"/>
      <c r="AX498" s="122"/>
    </row>
    <row r="499" spans="45:50" x14ac:dyDescent="0.25">
      <c r="AS499" s="189"/>
      <c r="AT499" s="118" t="s">
        <v>261</v>
      </c>
      <c r="AU499" s="119" t="s">
        <v>727</v>
      </c>
      <c r="AV499" s="122"/>
      <c r="AW499" s="122"/>
      <c r="AX499" s="122"/>
    </row>
    <row r="500" spans="45:50" x14ac:dyDescent="0.25">
      <c r="AS500" s="189"/>
      <c r="AT500" s="118" t="s">
        <v>261</v>
      </c>
      <c r="AU500" s="119" t="s">
        <v>728</v>
      </c>
      <c r="AV500" s="122"/>
      <c r="AW500" s="122"/>
      <c r="AX500" s="122"/>
    </row>
    <row r="501" spans="45:50" x14ac:dyDescent="0.25">
      <c r="AS501" s="189"/>
      <c r="AT501" s="118" t="s">
        <v>261</v>
      </c>
      <c r="AU501" s="119" t="s">
        <v>729</v>
      </c>
      <c r="AV501" s="122"/>
      <c r="AW501" s="122"/>
      <c r="AX501" s="122"/>
    </row>
    <row r="502" spans="45:50" x14ac:dyDescent="0.25">
      <c r="AS502" s="189"/>
      <c r="AT502" s="118" t="s">
        <v>261</v>
      </c>
      <c r="AU502" s="119" t="s">
        <v>730</v>
      </c>
      <c r="AV502" s="122"/>
      <c r="AW502" s="122"/>
      <c r="AX502" s="122"/>
    </row>
    <row r="503" spans="45:50" x14ac:dyDescent="0.25">
      <c r="AS503" s="189"/>
      <c r="AT503" s="118" t="s">
        <v>261</v>
      </c>
      <c r="AU503" s="119" t="s">
        <v>731</v>
      </c>
      <c r="AV503" s="122"/>
      <c r="AW503" s="122"/>
      <c r="AX503" s="122"/>
    </row>
    <row r="504" spans="45:50" x14ac:dyDescent="0.25">
      <c r="AS504" s="189"/>
      <c r="AT504" s="118" t="s">
        <v>261</v>
      </c>
      <c r="AU504" s="119" t="s">
        <v>732</v>
      </c>
      <c r="AV504" s="122"/>
      <c r="AW504" s="122"/>
      <c r="AX504" s="122"/>
    </row>
    <row r="505" spans="45:50" x14ac:dyDescent="0.25">
      <c r="AS505" s="189"/>
      <c r="AT505" s="118" t="s">
        <v>261</v>
      </c>
      <c r="AU505" s="119" t="s">
        <v>733</v>
      </c>
      <c r="AV505" s="122"/>
      <c r="AW505" s="122"/>
      <c r="AX505" s="122"/>
    </row>
    <row r="506" spans="45:50" x14ac:dyDescent="0.25">
      <c r="AS506" s="189"/>
      <c r="AT506" s="118" t="s">
        <v>261</v>
      </c>
      <c r="AU506" s="119" t="s">
        <v>734</v>
      </c>
      <c r="AV506" s="122"/>
      <c r="AW506" s="122"/>
      <c r="AX506" s="122"/>
    </row>
    <row r="507" spans="45:50" x14ac:dyDescent="0.25">
      <c r="AS507" s="189"/>
      <c r="AT507" s="118" t="s">
        <v>261</v>
      </c>
      <c r="AU507" s="119" t="s">
        <v>735</v>
      </c>
      <c r="AV507" s="122"/>
      <c r="AW507" s="122"/>
      <c r="AX507" s="122"/>
    </row>
    <row r="508" spans="45:50" x14ac:dyDescent="0.25">
      <c r="AS508" s="189"/>
      <c r="AT508" s="118" t="s">
        <v>261</v>
      </c>
      <c r="AU508" s="119" t="s">
        <v>736</v>
      </c>
      <c r="AV508" s="122"/>
      <c r="AW508" s="122"/>
      <c r="AX508" s="122"/>
    </row>
    <row r="509" spans="45:50" x14ac:dyDescent="0.25">
      <c r="AS509" s="189"/>
      <c r="AT509" s="118" t="s">
        <v>261</v>
      </c>
      <c r="AU509" s="119" t="s">
        <v>737</v>
      </c>
      <c r="AV509" s="122"/>
      <c r="AW509" s="122"/>
      <c r="AX509" s="122"/>
    </row>
    <row r="510" spans="45:50" x14ac:dyDescent="0.25">
      <c r="AS510" s="189"/>
      <c r="AT510" s="118" t="s">
        <v>261</v>
      </c>
      <c r="AU510" s="119" t="s">
        <v>738</v>
      </c>
      <c r="AV510" s="122"/>
      <c r="AW510" s="122"/>
      <c r="AX510" s="122"/>
    </row>
    <row r="511" spans="45:50" x14ac:dyDescent="0.25">
      <c r="AS511" s="189"/>
      <c r="AT511" s="118" t="s">
        <v>261</v>
      </c>
      <c r="AU511" s="119" t="s">
        <v>739</v>
      </c>
      <c r="AV511" s="122"/>
      <c r="AW511" s="122"/>
      <c r="AX511" s="122"/>
    </row>
    <row r="512" spans="45:50" x14ac:dyDescent="0.25">
      <c r="AS512" s="189"/>
      <c r="AT512" s="118" t="s">
        <v>261</v>
      </c>
      <c r="AU512" s="119" t="s">
        <v>740</v>
      </c>
      <c r="AV512" s="122"/>
      <c r="AW512" s="122"/>
      <c r="AX512" s="122"/>
    </row>
    <row r="513" spans="45:50" x14ac:dyDescent="0.25">
      <c r="AS513" s="189"/>
      <c r="AT513" s="118" t="s">
        <v>261</v>
      </c>
      <c r="AU513" s="119" t="s">
        <v>741</v>
      </c>
      <c r="AV513" s="122"/>
      <c r="AW513" s="122"/>
      <c r="AX513" s="122"/>
    </row>
    <row r="514" spans="45:50" x14ac:dyDescent="0.25">
      <c r="AS514" s="189"/>
      <c r="AT514" s="118" t="s">
        <v>261</v>
      </c>
      <c r="AU514" s="119" t="s">
        <v>742</v>
      </c>
      <c r="AV514" s="122"/>
      <c r="AW514" s="122"/>
      <c r="AX514" s="122"/>
    </row>
    <row r="515" spans="45:50" x14ac:dyDescent="0.25">
      <c r="AS515" s="189"/>
      <c r="AT515" s="118" t="s">
        <v>261</v>
      </c>
      <c r="AU515" s="119" t="s">
        <v>743</v>
      </c>
      <c r="AV515" s="122"/>
      <c r="AW515" s="122"/>
      <c r="AX515" s="122"/>
    </row>
    <row r="516" spans="45:50" x14ac:dyDescent="0.25">
      <c r="AS516" s="189"/>
      <c r="AT516" s="118" t="s">
        <v>261</v>
      </c>
      <c r="AU516" s="119" t="s">
        <v>744</v>
      </c>
      <c r="AV516" s="122"/>
      <c r="AW516" s="122"/>
      <c r="AX516" s="122"/>
    </row>
    <row r="517" spans="45:50" x14ac:dyDescent="0.25">
      <c r="AS517" s="189"/>
      <c r="AT517" s="118" t="s">
        <v>261</v>
      </c>
      <c r="AU517" s="119" t="s">
        <v>745</v>
      </c>
      <c r="AV517" s="122"/>
      <c r="AW517" s="122"/>
      <c r="AX517" s="122"/>
    </row>
    <row r="518" spans="45:50" x14ac:dyDescent="0.25">
      <c r="AS518" s="189"/>
      <c r="AT518" s="118" t="s">
        <v>261</v>
      </c>
      <c r="AU518" s="119" t="s">
        <v>746</v>
      </c>
      <c r="AV518" s="122"/>
      <c r="AW518" s="122"/>
      <c r="AX518" s="122"/>
    </row>
    <row r="519" spans="45:50" x14ac:dyDescent="0.25">
      <c r="AS519" s="189"/>
      <c r="AT519" s="118" t="s">
        <v>261</v>
      </c>
      <c r="AU519" s="119" t="s">
        <v>747</v>
      </c>
      <c r="AV519" s="122"/>
      <c r="AW519" s="122"/>
      <c r="AX519" s="122"/>
    </row>
    <row r="520" spans="45:50" x14ac:dyDescent="0.25">
      <c r="AS520" s="189"/>
      <c r="AT520" s="118" t="s">
        <v>261</v>
      </c>
      <c r="AU520" s="119" t="s">
        <v>748</v>
      </c>
      <c r="AV520" s="122"/>
      <c r="AW520" s="122"/>
      <c r="AX520" s="122"/>
    </row>
    <row r="521" spans="45:50" x14ac:dyDescent="0.25">
      <c r="AS521" s="189"/>
      <c r="AT521" s="118" t="s">
        <v>261</v>
      </c>
      <c r="AU521" s="119" t="s">
        <v>749</v>
      </c>
      <c r="AV521" s="122"/>
      <c r="AW521" s="122"/>
      <c r="AX521" s="122"/>
    </row>
    <row r="522" spans="45:50" x14ac:dyDescent="0.25">
      <c r="AS522" s="189"/>
      <c r="AT522" s="118" t="s">
        <v>261</v>
      </c>
      <c r="AU522" s="119" t="s">
        <v>750</v>
      </c>
      <c r="AV522" s="122"/>
      <c r="AW522" s="122"/>
      <c r="AX522" s="122"/>
    </row>
    <row r="523" spans="45:50" x14ac:dyDescent="0.25">
      <c r="AS523" s="189"/>
      <c r="AT523" s="118" t="s">
        <v>261</v>
      </c>
      <c r="AU523" s="119" t="s">
        <v>751</v>
      </c>
      <c r="AV523" s="122"/>
      <c r="AW523" s="122"/>
      <c r="AX523" s="122"/>
    </row>
    <row r="524" spans="45:50" x14ac:dyDescent="0.25">
      <c r="AS524" s="189"/>
      <c r="AT524" s="118" t="s">
        <v>261</v>
      </c>
      <c r="AU524" s="119" t="s">
        <v>752</v>
      </c>
      <c r="AV524" s="122"/>
      <c r="AW524" s="122"/>
      <c r="AX524" s="122"/>
    </row>
    <row r="525" spans="45:50" x14ac:dyDescent="0.25">
      <c r="AS525" s="189"/>
      <c r="AT525" s="118" t="s">
        <v>262</v>
      </c>
      <c r="AU525" s="119" t="s">
        <v>753</v>
      </c>
      <c r="AV525" s="122"/>
      <c r="AW525" s="122"/>
      <c r="AX525" s="122"/>
    </row>
    <row r="526" spans="45:50" x14ac:dyDescent="0.25">
      <c r="AS526" s="189"/>
      <c r="AT526" s="118" t="s">
        <v>262</v>
      </c>
      <c r="AU526" s="119" t="s">
        <v>754</v>
      </c>
      <c r="AV526" s="122"/>
      <c r="AW526" s="122"/>
      <c r="AX526" s="122"/>
    </row>
    <row r="527" spans="45:50" x14ac:dyDescent="0.25">
      <c r="AS527" s="189"/>
      <c r="AT527" s="118" t="s">
        <v>262</v>
      </c>
      <c r="AU527" s="119" t="s">
        <v>755</v>
      </c>
      <c r="AV527" s="122"/>
      <c r="AW527" s="122"/>
      <c r="AX527" s="122"/>
    </row>
    <row r="528" spans="45:50" x14ac:dyDescent="0.25">
      <c r="AS528" s="189"/>
      <c r="AT528" s="118" t="s">
        <v>262</v>
      </c>
      <c r="AU528" s="119" t="s">
        <v>756</v>
      </c>
      <c r="AV528" s="122"/>
      <c r="AW528" s="122"/>
      <c r="AX528" s="122"/>
    </row>
    <row r="529" spans="45:50" x14ac:dyDescent="0.25">
      <c r="AS529" s="189"/>
      <c r="AT529" s="118" t="s">
        <v>262</v>
      </c>
      <c r="AU529" s="119" t="s">
        <v>757</v>
      </c>
      <c r="AV529" s="122"/>
      <c r="AW529" s="122"/>
      <c r="AX529" s="122"/>
    </row>
    <row r="530" spans="45:50" x14ac:dyDescent="0.25">
      <c r="AS530" s="189"/>
      <c r="AT530" s="118" t="s">
        <v>262</v>
      </c>
      <c r="AU530" s="119" t="s">
        <v>758</v>
      </c>
      <c r="AV530" s="122"/>
      <c r="AW530" s="122"/>
      <c r="AX530" s="122"/>
    </row>
    <row r="531" spans="45:50" x14ac:dyDescent="0.25">
      <c r="AS531" s="189"/>
      <c r="AT531" s="118" t="s">
        <v>262</v>
      </c>
      <c r="AU531" s="119" t="s">
        <v>759</v>
      </c>
      <c r="AV531" s="122"/>
      <c r="AW531" s="122"/>
      <c r="AX531" s="122"/>
    </row>
    <row r="532" spans="45:50" x14ac:dyDescent="0.25">
      <c r="AS532" s="189"/>
      <c r="AT532" s="118" t="s">
        <v>262</v>
      </c>
      <c r="AU532" s="196" t="s">
        <v>760</v>
      </c>
      <c r="AV532" s="122"/>
      <c r="AW532" s="122"/>
      <c r="AX532" s="122"/>
    </row>
    <row r="533" spans="45:50" x14ac:dyDescent="0.25">
      <c r="AS533" s="189"/>
      <c r="AT533" s="118" t="s">
        <v>262</v>
      </c>
      <c r="AU533" s="119" t="s">
        <v>761</v>
      </c>
      <c r="AV533" s="122"/>
      <c r="AW533" s="122"/>
      <c r="AX533" s="122"/>
    </row>
    <row r="534" spans="45:50" x14ac:dyDescent="0.25">
      <c r="AS534" s="189"/>
      <c r="AT534" s="118" t="s">
        <v>262</v>
      </c>
      <c r="AU534" s="119" t="s">
        <v>762</v>
      </c>
      <c r="AV534" s="122"/>
      <c r="AW534" s="122"/>
      <c r="AX534" s="122"/>
    </row>
    <row r="535" spans="45:50" x14ac:dyDescent="0.25">
      <c r="AS535" s="189"/>
      <c r="AT535" s="118" t="s">
        <v>262</v>
      </c>
      <c r="AU535" s="119" t="s">
        <v>763</v>
      </c>
      <c r="AV535" s="122"/>
      <c r="AW535" s="122"/>
      <c r="AX535" s="122"/>
    </row>
    <row r="536" spans="45:50" x14ac:dyDescent="0.25">
      <c r="AS536" s="189"/>
      <c r="AT536" s="118" t="s">
        <v>262</v>
      </c>
      <c r="AU536" s="119" t="s">
        <v>764</v>
      </c>
      <c r="AV536" s="122"/>
      <c r="AW536" s="122"/>
      <c r="AX536" s="122"/>
    </row>
    <row r="537" spans="45:50" x14ac:dyDescent="0.25">
      <c r="AS537" s="189"/>
      <c r="AT537" s="118" t="s">
        <v>262</v>
      </c>
      <c r="AU537" s="119" t="s">
        <v>765</v>
      </c>
      <c r="AV537" s="122"/>
      <c r="AW537" s="122"/>
      <c r="AX537" s="122"/>
    </row>
    <row r="538" spans="45:50" x14ac:dyDescent="0.25">
      <c r="AS538" s="189"/>
      <c r="AT538" s="118" t="s">
        <v>262</v>
      </c>
      <c r="AU538" s="119" t="s">
        <v>766</v>
      </c>
      <c r="AV538" s="122"/>
      <c r="AW538" s="122"/>
      <c r="AX538" s="122"/>
    </row>
    <row r="539" spans="45:50" x14ac:dyDescent="0.25">
      <c r="AS539" s="189"/>
      <c r="AT539" s="118" t="s">
        <v>262</v>
      </c>
      <c r="AU539" s="119" t="s">
        <v>767</v>
      </c>
      <c r="AV539" s="122"/>
      <c r="AW539" s="122"/>
      <c r="AX539" s="122"/>
    </row>
    <row r="540" spans="45:50" x14ac:dyDescent="0.25">
      <c r="AS540" s="189"/>
      <c r="AT540" s="118" t="s">
        <v>262</v>
      </c>
      <c r="AU540" s="119" t="s">
        <v>768</v>
      </c>
      <c r="AV540" s="122"/>
      <c r="AW540" s="122"/>
      <c r="AX540" s="122"/>
    </row>
    <row r="541" spans="45:50" x14ac:dyDescent="0.25">
      <c r="AS541" s="189"/>
      <c r="AT541" s="118" t="s">
        <v>262</v>
      </c>
      <c r="AU541" s="119" t="s">
        <v>769</v>
      </c>
      <c r="AV541" s="122"/>
      <c r="AW541" s="122"/>
      <c r="AX541" s="122"/>
    </row>
    <row r="542" spans="45:50" x14ac:dyDescent="0.25">
      <c r="AS542" s="189"/>
      <c r="AT542" s="118" t="s">
        <v>262</v>
      </c>
      <c r="AU542" s="119" t="s">
        <v>770</v>
      </c>
      <c r="AV542" s="122"/>
      <c r="AW542" s="122"/>
      <c r="AX542" s="122"/>
    </row>
    <row r="543" spans="45:50" x14ac:dyDescent="0.25">
      <c r="AS543" s="189"/>
      <c r="AT543" s="118" t="s">
        <v>262</v>
      </c>
      <c r="AU543" s="119" t="s">
        <v>771</v>
      </c>
      <c r="AV543" s="122"/>
      <c r="AW543" s="122"/>
      <c r="AX543" s="122"/>
    </row>
    <row r="544" spans="45:50" x14ac:dyDescent="0.25">
      <c r="AS544" s="189"/>
      <c r="AT544" s="118" t="s">
        <v>262</v>
      </c>
      <c r="AU544" s="119" t="s">
        <v>772</v>
      </c>
      <c r="AV544" s="122"/>
      <c r="AW544" s="122"/>
      <c r="AX544" s="122"/>
    </row>
    <row r="545" spans="45:50" x14ac:dyDescent="0.25">
      <c r="AS545" s="189"/>
      <c r="AT545" s="118" t="s">
        <v>262</v>
      </c>
      <c r="AU545" s="119" t="s">
        <v>773</v>
      </c>
      <c r="AV545" s="122"/>
      <c r="AW545" s="122"/>
      <c r="AX545" s="122"/>
    </row>
    <row r="546" spans="45:50" x14ac:dyDescent="0.25">
      <c r="AS546" s="189"/>
      <c r="AT546" s="118" t="s">
        <v>262</v>
      </c>
      <c r="AU546" s="119" t="s">
        <v>774</v>
      </c>
      <c r="AV546" s="122"/>
      <c r="AW546" s="122"/>
      <c r="AX546" s="122"/>
    </row>
    <row r="547" spans="45:50" x14ac:dyDescent="0.25">
      <c r="AS547" s="189"/>
      <c r="AT547" s="118" t="s">
        <v>262</v>
      </c>
      <c r="AU547" s="119" t="s">
        <v>775</v>
      </c>
      <c r="AV547" s="122"/>
      <c r="AW547" s="122"/>
      <c r="AX547" s="122"/>
    </row>
    <row r="548" spans="45:50" x14ac:dyDescent="0.25">
      <c r="AS548" s="189"/>
      <c r="AT548" s="118" t="s">
        <v>262</v>
      </c>
      <c r="AU548" s="119" t="s">
        <v>776</v>
      </c>
      <c r="AV548" s="122"/>
      <c r="AW548" s="122"/>
      <c r="AX548" s="122"/>
    </row>
    <row r="549" spans="45:50" x14ac:dyDescent="0.25">
      <c r="AS549" s="189"/>
      <c r="AT549" s="118" t="s">
        <v>262</v>
      </c>
      <c r="AU549" s="119" t="s">
        <v>777</v>
      </c>
      <c r="AV549" s="122"/>
      <c r="AW549" s="122"/>
      <c r="AX549" s="122"/>
    </row>
    <row r="550" spans="45:50" x14ac:dyDescent="0.25">
      <c r="AS550" s="189"/>
      <c r="AT550" s="118" t="s">
        <v>262</v>
      </c>
      <c r="AU550" s="119" t="s">
        <v>778</v>
      </c>
      <c r="AV550" s="122"/>
      <c r="AW550" s="122"/>
      <c r="AX550" s="122"/>
    </row>
    <row r="551" spans="45:50" x14ac:dyDescent="0.25">
      <c r="AS551" s="189"/>
      <c r="AT551" s="118" t="s">
        <v>262</v>
      </c>
      <c r="AU551" s="119" t="s">
        <v>779</v>
      </c>
      <c r="AV551" s="122"/>
      <c r="AW551" s="122"/>
      <c r="AX551" s="122"/>
    </row>
    <row r="552" spans="45:50" x14ac:dyDescent="0.25">
      <c r="AS552" s="189"/>
      <c r="AT552" s="118" t="s">
        <v>262</v>
      </c>
      <c r="AU552" s="119" t="s">
        <v>780</v>
      </c>
      <c r="AV552" s="122"/>
      <c r="AW552" s="122"/>
      <c r="AX552" s="122"/>
    </row>
    <row r="553" spans="45:50" x14ac:dyDescent="0.25">
      <c r="AS553" s="189"/>
      <c r="AT553" s="118" t="s">
        <v>262</v>
      </c>
      <c r="AU553" s="119" t="s">
        <v>781</v>
      </c>
      <c r="AV553" s="122"/>
      <c r="AW553" s="122"/>
      <c r="AX553" s="122"/>
    </row>
    <row r="554" spans="45:50" x14ac:dyDescent="0.25">
      <c r="AS554" s="189"/>
      <c r="AT554" s="118" t="s">
        <v>262</v>
      </c>
      <c r="AU554" s="119" t="s">
        <v>782</v>
      </c>
      <c r="AV554" s="122"/>
      <c r="AW554" s="122"/>
      <c r="AX554" s="122"/>
    </row>
    <row r="555" spans="45:50" x14ac:dyDescent="0.25">
      <c r="AS555" s="189"/>
      <c r="AT555" s="118" t="s">
        <v>262</v>
      </c>
      <c r="AU555" s="11" t="s">
        <v>783</v>
      </c>
      <c r="AV555" s="122"/>
      <c r="AW555" s="122"/>
      <c r="AX555" s="122"/>
    </row>
    <row r="556" spans="45:50" x14ac:dyDescent="0.25">
      <c r="AS556" s="189"/>
      <c r="AT556" s="118" t="s">
        <v>263</v>
      </c>
      <c r="AU556" s="119" t="s">
        <v>784</v>
      </c>
      <c r="AV556" s="122"/>
      <c r="AW556" s="122"/>
      <c r="AX556" s="122"/>
    </row>
    <row r="557" spans="45:50" x14ac:dyDescent="0.25">
      <c r="AS557" s="189"/>
      <c r="AT557" s="118" t="s">
        <v>263</v>
      </c>
      <c r="AU557" s="119" t="s">
        <v>785</v>
      </c>
      <c r="AV557" s="122"/>
      <c r="AW557" s="122"/>
      <c r="AX557" s="122"/>
    </row>
    <row r="558" spans="45:50" x14ac:dyDescent="0.25">
      <c r="AS558" s="189"/>
      <c r="AT558" s="118" t="s">
        <v>263</v>
      </c>
      <c r="AU558" s="119" t="s">
        <v>786</v>
      </c>
      <c r="AV558" s="122"/>
      <c r="AW558" s="122"/>
      <c r="AX558" s="122"/>
    </row>
    <row r="559" spans="45:50" x14ac:dyDescent="0.25">
      <c r="AS559" s="189"/>
      <c r="AT559" s="118" t="s">
        <v>263</v>
      </c>
      <c r="AU559" s="119" t="s">
        <v>787</v>
      </c>
      <c r="AV559" s="122"/>
      <c r="AW559" s="122"/>
      <c r="AX559" s="122"/>
    </row>
    <row r="560" spans="45:50" x14ac:dyDescent="0.25">
      <c r="AS560" s="189"/>
      <c r="AT560" s="118" t="s">
        <v>263</v>
      </c>
      <c r="AU560" s="119" t="s">
        <v>788</v>
      </c>
      <c r="AV560" s="122"/>
      <c r="AW560" s="122"/>
      <c r="AX560" s="122"/>
    </row>
    <row r="561" spans="45:50" x14ac:dyDescent="0.25">
      <c r="AS561" s="189"/>
      <c r="AT561" s="118" t="s">
        <v>263</v>
      </c>
      <c r="AU561" s="119" t="s">
        <v>789</v>
      </c>
      <c r="AV561" s="122"/>
      <c r="AW561" s="122"/>
      <c r="AX561" s="122"/>
    </row>
    <row r="562" spans="45:50" x14ac:dyDescent="0.25">
      <c r="AS562" s="189"/>
      <c r="AT562" s="118" t="s">
        <v>263</v>
      </c>
      <c r="AU562" s="119" t="s">
        <v>790</v>
      </c>
      <c r="AV562" s="122"/>
      <c r="AW562" s="122"/>
      <c r="AX562" s="122"/>
    </row>
    <row r="563" spans="45:50" x14ac:dyDescent="0.25">
      <c r="AS563" s="189"/>
      <c r="AT563" s="118" t="s">
        <v>263</v>
      </c>
      <c r="AU563" s="119" t="s">
        <v>791</v>
      </c>
      <c r="AV563" s="122"/>
      <c r="AW563" s="122"/>
      <c r="AX563" s="122"/>
    </row>
    <row r="564" spans="45:50" x14ac:dyDescent="0.25">
      <c r="AS564" s="189"/>
      <c r="AT564" s="118" t="s">
        <v>264</v>
      </c>
      <c r="AU564" s="119" t="s">
        <v>792</v>
      </c>
      <c r="AV564" s="122"/>
      <c r="AW564" s="122"/>
      <c r="AX564" s="122"/>
    </row>
    <row r="565" spans="45:50" x14ac:dyDescent="0.25">
      <c r="AS565" s="189"/>
      <c r="AT565" s="118" t="s">
        <v>264</v>
      </c>
      <c r="AU565" s="119" t="s">
        <v>793</v>
      </c>
      <c r="AV565" s="122"/>
      <c r="AW565" s="122"/>
      <c r="AX565" s="122"/>
    </row>
    <row r="566" spans="45:50" x14ac:dyDescent="0.25">
      <c r="AS566" s="189"/>
      <c r="AT566" s="118" t="s">
        <v>264</v>
      </c>
      <c r="AU566" s="119" t="s">
        <v>794</v>
      </c>
      <c r="AV566" s="122"/>
      <c r="AW566" s="122"/>
      <c r="AX566" s="122"/>
    </row>
    <row r="567" spans="45:50" x14ac:dyDescent="0.25">
      <c r="AS567" s="189"/>
      <c r="AT567" s="118" t="s">
        <v>264</v>
      </c>
      <c r="AU567" s="119" t="s">
        <v>795</v>
      </c>
      <c r="AV567" s="122"/>
      <c r="AW567" s="122"/>
      <c r="AX567" s="122"/>
    </row>
    <row r="568" spans="45:50" x14ac:dyDescent="0.25">
      <c r="AS568" s="189"/>
      <c r="AT568" s="118" t="s">
        <v>264</v>
      </c>
      <c r="AU568" s="119" t="s">
        <v>796</v>
      </c>
      <c r="AV568" s="122"/>
      <c r="AW568" s="122"/>
      <c r="AX568" s="122"/>
    </row>
    <row r="569" spans="45:50" x14ac:dyDescent="0.25">
      <c r="AS569" s="189"/>
      <c r="AT569" s="118" t="s">
        <v>264</v>
      </c>
      <c r="AU569" s="119" t="s">
        <v>797</v>
      </c>
      <c r="AV569" s="122"/>
      <c r="AW569" s="122"/>
      <c r="AX569" s="122"/>
    </row>
    <row r="570" spans="45:50" x14ac:dyDescent="0.25">
      <c r="AS570" s="189"/>
      <c r="AT570" s="118" t="s">
        <v>264</v>
      </c>
      <c r="AU570" s="119" t="s">
        <v>798</v>
      </c>
      <c r="AV570" s="122"/>
      <c r="AW570" s="122"/>
      <c r="AX570" s="122"/>
    </row>
    <row r="571" spans="45:50" x14ac:dyDescent="0.25">
      <c r="AS571" s="189"/>
      <c r="AT571" s="118" t="s">
        <v>264</v>
      </c>
      <c r="AU571" s="119" t="s">
        <v>799</v>
      </c>
      <c r="AV571" s="122"/>
      <c r="AW571" s="122"/>
      <c r="AX571" s="122"/>
    </row>
    <row r="572" spans="45:50" x14ac:dyDescent="0.25">
      <c r="AS572" s="189"/>
      <c r="AT572" s="118" t="s">
        <v>264</v>
      </c>
      <c r="AU572" s="119" t="s">
        <v>800</v>
      </c>
      <c r="AV572" s="122"/>
      <c r="AW572" s="122"/>
      <c r="AX572" s="122"/>
    </row>
    <row r="573" spans="45:50" x14ac:dyDescent="0.25">
      <c r="AS573" s="189"/>
      <c r="AT573" s="118" t="s">
        <v>264</v>
      </c>
      <c r="AU573" s="119" t="s">
        <v>316</v>
      </c>
      <c r="AV573" s="122"/>
      <c r="AW573" s="122"/>
      <c r="AX573" s="122"/>
    </row>
    <row r="574" spans="45:50" x14ac:dyDescent="0.25">
      <c r="AS574" s="189"/>
      <c r="AT574" s="118" t="s">
        <v>264</v>
      </c>
      <c r="AU574" s="119" t="s">
        <v>801</v>
      </c>
      <c r="AV574" s="122"/>
      <c r="AW574" s="122"/>
      <c r="AX574" s="122"/>
    </row>
    <row r="575" spans="45:50" x14ac:dyDescent="0.25">
      <c r="AS575" s="189"/>
      <c r="AT575" s="118" t="s">
        <v>264</v>
      </c>
      <c r="AU575" s="119" t="s">
        <v>802</v>
      </c>
      <c r="AV575" s="122"/>
      <c r="AW575" s="122"/>
      <c r="AX575" s="122"/>
    </row>
    <row r="576" spans="45:50" x14ac:dyDescent="0.25">
      <c r="AS576" s="189"/>
      <c r="AT576" s="118" t="s">
        <v>264</v>
      </c>
      <c r="AU576" s="119" t="s">
        <v>803</v>
      </c>
      <c r="AV576" s="122"/>
      <c r="AW576" s="122"/>
      <c r="AX576" s="122"/>
    </row>
    <row r="577" spans="45:50" x14ac:dyDescent="0.25">
      <c r="AS577" s="189"/>
      <c r="AT577" s="118" t="s">
        <v>264</v>
      </c>
      <c r="AU577" s="119" t="s">
        <v>804</v>
      </c>
      <c r="AV577" s="122"/>
      <c r="AW577" s="122"/>
      <c r="AX577" s="122"/>
    </row>
    <row r="578" spans="45:50" x14ac:dyDescent="0.25">
      <c r="AS578" s="189"/>
      <c r="AT578" s="118" t="s">
        <v>264</v>
      </c>
      <c r="AU578" s="119" t="s">
        <v>805</v>
      </c>
      <c r="AV578" s="122"/>
      <c r="AW578" s="122"/>
      <c r="AX578" s="122"/>
    </row>
    <row r="579" spans="45:50" x14ac:dyDescent="0.25">
      <c r="AS579" s="189"/>
      <c r="AT579" s="118" t="s">
        <v>264</v>
      </c>
      <c r="AU579" s="119" t="s">
        <v>806</v>
      </c>
      <c r="AV579" s="122"/>
      <c r="AW579" s="122"/>
      <c r="AX579" s="122"/>
    </row>
    <row r="580" spans="45:50" x14ac:dyDescent="0.25">
      <c r="AS580" s="189"/>
      <c r="AT580" s="118" t="s">
        <v>264</v>
      </c>
      <c r="AU580" s="119" t="s">
        <v>807</v>
      </c>
      <c r="AV580" s="122"/>
      <c r="AW580" s="122"/>
      <c r="AX580" s="122"/>
    </row>
    <row r="581" spans="45:50" x14ac:dyDescent="0.25">
      <c r="AS581" s="189"/>
      <c r="AT581" s="118" t="s">
        <v>264</v>
      </c>
      <c r="AU581" s="119" t="s">
        <v>808</v>
      </c>
      <c r="AV581" s="122"/>
      <c r="AW581" s="122"/>
      <c r="AX581" s="122"/>
    </row>
    <row r="582" spans="45:50" x14ac:dyDescent="0.25">
      <c r="AS582" s="189"/>
      <c r="AT582" s="118" t="s">
        <v>264</v>
      </c>
      <c r="AU582" s="119" t="s">
        <v>809</v>
      </c>
      <c r="AV582" s="122"/>
      <c r="AW582" s="122"/>
      <c r="AX582" s="122"/>
    </row>
    <row r="583" spans="45:50" x14ac:dyDescent="0.25">
      <c r="AS583" s="189"/>
      <c r="AT583" s="118" t="s">
        <v>264</v>
      </c>
      <c r="AU583" s="119" t="s">
        <v>810</v>
      </c>
      <c r="AV583" s="122"/>
      <c r="AW583" s="122"/>
      <c r="AX583" s="122"/>
    </row>
    <row r="584" spans="45:50" x14ac:dyDescent="0.25">
      <c r="AS584" s="189"/>
      <c r="AT584" s="118" t="s">
        <v>264</v>
      </c>
      <c r="AU584" s="119" t="s">
        <v>811</v>
      </c>
      <c r="AV584" s="122"/>
      <c r="AW584" s="122"/>
      <c r="AX584" s="122"/>
    </row>
    <row r="585" spans="45:50" x14ac:dyDescent="0.25">
      <c r="AS585" s="189"/>
      <c r="AT585" s="118" t="s">
        <v>264</v>
      </c>
      <c r="AU585" s="119" t="s">
        <v>812</v>
      </c>
      <c r="AV585" s="122"/>
      <c r="AW585" s="122"/>
      <c r="AX585" s="122"/>
    </row>
    <row r="586" spans="45:50" x14ac:dyDescent="0.25">
      <c r="AS586" s="189"/>
      <c r="AT586" s="118" t="s">
        <v>264</v>
      </c>
      <c r="AU586" s="119" t="s">
        <v>813</v>
      </c>
      <c r="AV586" s="122"/>
      <c r="AW586" s="122"/>
      <c r="AX586" s="122"/>
    </row>
    <row r="587" spans="45:50" x14ac:dyDescent="0.25">
      <c r="AS587" s="189"/>
      <c r="AT587" s="118" t="s">
        <v>264</v>
      </c>
      <c r="AU587" s="119" t="s">
        <v>814</v>
      </c>
      <c r="AV587" s="122"/>
      <c r="AW587" s="122"/>
      <c r="AX587" s="122"/>
    </row>
    <row r="588" spans="45:50" x14ac:dyDescent="0.25">
      <c r="AS588" s="189"/>
      <c r="AT588" s="118" t="s">
        <v>264</v>
      </c>
      <c r="AU588" s="119" t="s">
        <v>815</v>
      </c>
      <c r="AV588" s="122"/>
      <c r="AW588" s="122"/>
      <c r="AX588" s="122"/>
    </row>
    <row r="589" spans="45:50" x14ac:dyDescent="0.25">
      <c r="AS589" s="189"/>
      <c r="AT589" s="118" t="s">
        <v>264</v>
      </c>
      <c r="AU589" s="119" t="s">
        <v>816</v>
      </c>
      <c r="AV589" s="122"/>
      <c r="AW589" s="122"/>
      <c r="AX589" s="122"/>
    </row>
    <row r="590" spans="45:50" x14ac:dyDescent="0.25">
      <c r="AS590" s="189"/>
      <c r="AT590" s="118" t="s">
        <v>264</v>
      </c>
      <c r="AU590" s="119" t="s">
        <v>817</v>
      </c>
      <c r="AV590" s="122"/>
      <c r="AW590" s="122"/>
      <c r="AX590" s="122"/>
    </row>
    <row r="591" spans="45:50" x14ac:dyDescent="0.25">
      <c r="AS591" s="189"/>
      <c r="AT591" s="118" t="s">
        <v>264</v>
      </c>
      <c r="AU591" s="119" t="s">
        <v>818</v>
      </c>
      <c r="AV591" s="122"/>
      <c r="AW591" s="122"/>
      <c r="AX591" s="122"/>
    </row>
    <row r="592" spans="45:50" x14ac:dyDescent="0.25">
      <c r="AS592" s="189"/>
      <c r="AT592" s="118" t="s">
        <v>264</v>
      </c>
      <c r="AU592" s="119" t="s">
        <v>819</v>
      </c>
      <c r="AV592" s="122"/>
      <c r="AW592" s="122"/>
      <c r="AX592" s="122"/>
    </row>
    <row r="593" spans="45:50" x14ac:dyDescent="0.25">
      <c r="AS593" s="189"/>
      <c r="AT593" s="118" t="s">
        <v>264</v>
      </c>
      <c r="AU593" s="119" t="s">
        <v>820</v>
      </c>
      <c r="AV593" s="122"/>
      <c r="AW593" s="122"/>
      <c r="AX593" s="122"/>
    </row>
    <row r="594" spans="45:50" x14ac:dyDescent="0.25">
      <c r="AS594" s="189"/>
      <c r="AT594" s="118" t="s">
        <v>264</v>
      </c>
      <c r="AU594" s="119" t="s">
        <v>821</v>
      </c>
      <c r="AV594" s="122"/>
      <c r="AW594" s="122"/>
      <c r="AX594" s="122"/>
    </row>
    <row r="595" spans="45:50" x14ac:dyDescent="0.25">
      <c r="AS595" s="189"/>
      <c r="AT595" s="118" t="s">
        <v>264</v>
      </c>
      <c r="AU595" s="119" t="s">
        <v>822</v>
      </c>
      <c r="AV595" s="122"/>
      <c r="AW595" s="122"/>
      <c r="AX595" s="122"/>
    </row>
    <row r="596" spans="45:50" x14ac:dyDescent="0.25">
      <c r="AS596" s="189"/>
      <c r="AT596" s="118" t="s">
        <v>264</v>
      </c>
      <c r="AU596" s="119" t="s">
        <v>408</v>
      </c>
      <c r="AV596" s="122"/>
      <c r="AW596" s="122"/>
      <c r="AX596" s="122"/>
    </row>
    <row r="597" spans="45:50" x14ac:dyDescent="0.25">
      <c r="AS597" s="189"/>
      <c r="AT597" s="118" t="s">
        <v>264</v>
      </c>
      <c r="AU597" s="119" t="s">
        <v>823</v>
      </c>
      <c r="AV597" s="122"/>
      <c r="AW597" s="122"/>
      <c r="AX597" s="122"/>
    </row>
    <row r="598" spans="45:50" x14ac:dyDescent="0.25">
      <c r="AS598" s="189"/>
      <c r="AT598" s="118" t="s">
        <v>264</v>
      </c>
      <c r="AU598" s="119" t="s">
        <v>824</v>
      </c>
      <c r="AV598" s="122"/>
      <c r="AW598" s="122"/>
      <c r="AX598" s="122"/>
    </row>
    <row r="599" spans="45:50" x14ac:dyDescent="0.25">
      <c r="AS599" s="189"/>
      <c r="AT599" s="118" t="s">
        <v>264</v>
      </c>
      <c r="AU599" s="119" t="s">
        <v>825</v>
      </c>
      <c r="AV599" s="122"/>
      <c r="AW599" s="122"/>
      <c r="AX599" s="122"/>
    </row>
    <row r="600" spans="45:50" x14ac:dyDescent="0.25">
      <c r="AS600" s="189"/>
      <c r="AT600" s="118" t="s">
        <v>264</v>
      </c>
      <c r="AU600" s="119" t="s">
        <v>826</v>
      </c>
      <c r="AV600" s="122"/>
      <c r="AW600" s="122"/>
      <c r="AX600" s="122"/>
    </row>
    <row r="601" spans="45:50" x14ac:dyDescent="0.25">
      <c r="AS601" s="189"/>
      <c r="AT601" s="118" t="s">
        <v>264</v>
      </c>
      <c r="AU601" s="119" t="s">
        <v>827</v>
      </c>
      <c r="AV601" s="122"/>
      <c r="AW601" s="122"/>
      <c r="AX601" s="122"/>
    </row>
    <row r="602" spans="45:50" x14ac:dyDescent="0.25">
      <c r="AS602" s="189"/>
      <c r="AT602" s="118" t="s">
        <v>264</v>
      </c>
      <c r="AU602" s="119" t="s">
        <v>828</v>
      </c>
      <c r="AV602" s="122"/>
      <c r="AW602" s="122"/>
      <c r="AX602" s="122"/>
    </row>
    <row r="603" spans="45:50" x14ac:dyDescent="0.25">
      <c r="AS603" s="189"/>
      <c r="AT603" s="118" t="s">
        <v>264</v>
      </c>
      <c r="AU603" s="119" t="s">
        <v>829</v>
      </c>
      <c r="AV603" s="122"/>
      <c r="AW603" s="122"/>
      <c r="AX603" s="122"/>
    </row>
    <row r="604" spans="45:50" x14ac:dyDescent="0.25">
      <c r="AS604" s="189"/>
      <c r="AT604" s="118" t="s">
        <v>264</v>
      </c>
      <c r="AU604" s="119" t="s">
        <v>830</v>
      </c>
      <c r="AV604" s="122"/>
      <c r="AW604" s="122"/>
      <c r="AX604" s="122"/>
    </row>
    <row r="605" spans="45:50" x14ac:dyDescent="0.25">
      <c r="AS605" s="189"/>
      <c r="AT605" s="118" t="s">
        <v>264</v>
      </c>
      <c r="AU605" s="119" t="s">
        <v>831</v>
      </c>
      <c r="AV605" s="122"/>
      <c r="AW605" s="122"/>
      <c r="AX605" s="122"/>
    </row>
    <row r="606" spans="45:50" x14ac:dyDescent="0.25">
      <c r="AS606" s="189"/>
      <c r="AT606" s="118" t="s">
        <v>264</v>
      </c>
      <c r="AU606" s="119" t="s">
        <v>832</v>
      </c>
      <c r="AV606" s="122"/>
      <c r="AW606" s="122"/>
      <c r="AX606" s="122"/>
    </row>
    <row r="607" spans="45:50" x14ac:dyDescent="0.25">
      <c r="AS607" s="189"/>
      <c r="AT607" s="118" t="s">
        <v>264</v>
      </c>
      <c r="AU607" s="119" t="s">
        <v>833</v>
      </c>
      <c r="AV607" s="122"/>
      <c r="AW607" s="122"/>
      <c r="AX607" s="122"/>
    </row>
    <row r="608" spans="45:50" x14ac:dyDescent="0.25">
      <c r="AS608" s="189"/>
      <c r="AT608" s="118" t="s">
        <v>264</v>
      </c>
      <c r="AU608" s="119" t="s">
        <v>834</v>
      </c>
      <c r="AV608" s="122"/>
      <c r="AW608" s="122"/>
      <c r="AX608" s="122"/>
    </row>
    <row r="609" spans="45:50" x14ac:dyDescent="0.25">
      <c r="AS609" s="189"/>
      <c r="AT609" s="118" t="s">
        <v>264</v>
      </c>
      <c r="AU609" s="119" t="s">
        <v>835</v>
      </c>
      <c r="AV609" s="122"/>
      <c r="AW609" s="122"/>
      <c r="AX609" s="122"/>
    </row>
    <row r="610" spans="45:50" x14ac:dyDescent="0.25">
      <c r="AS610" s="189"/>
      <c r="AT610" s="118" t="s">
        <v>264</v>
      </c>
      <c r="AU610" s="119" t="s">
        <v>836</v>
      </c>
      <c r="AV610" s="122"/>
      <c r="AW610" s="122"/>
      <c r="AX610" s="122"/>
    </row>
    <row r="611" spans="45:50" x14ac:dyDescent="0.25">
      <c r="AS611" s="189"/>
      <c r="AT611" s="118" t="s">
        <v>264</v>
      </c>
      <c r="AU611" s="119" t="s">
        <v>837</v>
      </c>
      <c r="AV611" s="122"/>
      <c r="AW611" s="122"/>
      <c r="AX611" s="122"/>
    </row>
    <row r="612" spans="45:50" x14ac:dyDescent="0.25">
      <c r="AS612" s="189"/>
      <c r="AT612" s="118" t="s">
        <v>264</v>
      </c>
      <c r="AU612" s="119" t="s">
        <v>838</v>
      </c>
      <c r="AV612" s="122"/>
      <c r="AW612" s="122"/>
      <c r="AX612" s="122"/>
    </row>
    <row r="613" spans="45:50" x14ac:dyDescent="0.25">
      <c r="AS613" s="189"/>
      <c r="AT613" s="118" t="s">
        <v>264</v>
      </c>
      <c r="AU613" s="119" t="s">
        <v>839</v>
      </c>
      <c r="AV613" s="122"/>
      <c r="AW613" s="122"/>
      <c r="AX613" s="122"/>
    </row>
    <row r="614" spans="45:50" x14ac:dyDescent="0.25">
      <c r="AS614" s="189"/>
      <c r="AT614" s="118" t="s">
        <v>264</v>
      </c>
      <c r="AU614" s="119" t="s">
        <v>840</v>
      </c>
      <c r="AV614" s="122"/>
      <c r="AW614" s="122"/>
      <c r="AX614" s="122"/>
    </row>
    <row r="615" spans="45:50" x14ac:dyDescent="0.25">
      <c r="AS615" s="189"/>
      <c r="AT615" s="118" t="s">
        <v>264</v>
      </c>
      <c r="AU615" s="119" t="s">
        <v>841</v>
      </c>
      <c r="AV615" s="122"/>
      <c r="AW615" s="122"/>
      <c r="AX615" s="122"/>
    </row>
    <row r="616" spans="45:50" x14ac:dyDescent="0.25">
      <c r="AS616" s="189"/>
      <c r="AT616" s="118" t="s">
        <v>264</v>
      </c>
      <c r="AU616" s="119" t="s">
        <v>842</v>
      </c>
      <c r="AV616" s="122"/>
      <c r="AW616" s="122"/>
      <c r="AX616" s="122"/>
    </row>
    <row r="617" spans="45:50" x14ac:dyDescent="0.25">
      <c r="AS617" s="189"/>
      <c r="AT617" s="118" t="s">
        <v>264</v>
      </c>
      <c r="AU617" s="119" t="s">
        <v>843</v>
      </c>
      <c r="AV617" s="122"/>
      <c r="AW617" s="122"/>
      <c r="AX617" s="122"/>
    </row>
    <row r="618" spans="45:50" x14ac:dyDescent="0.25">
      <c r="AS618" s="189"/>
      <c r="AT618" s="118" t="s">
        <v>264</v>
      </c>
      <c r="AU618" s="119" t="s">
        <v>844</v>
      </c>
      <c r="AV618" s="122"/>
      <c r="AW618" s="122"/>
      <c r="AX618" s="122"/>
    </row>
    <row r="619" spans="45:50" x14ac:dyDescent="0.25">
      <c r="AS619" s="189"/>
      <c r="AT619" s="118" t="s">
        <v>264</v>
      </c>
      <c r="AU619" s="119" t="s">
        <v>845</v>
      </c>
      <c r="AV619" s="122"/>
      <c r="AW619" s="122"/>
      <c r="AX619" s="122"/>
    </row>
    <row r="620" spans="45:50" x14ac:dyDescent="0.25">
      <c r="AS620" s="189"/>
      <c r="AT620" s="118" t="s">
        <v>264</v>
      </c>
      <c r="AU620" s="119" t="s">
        <v>846</v>
      </c>
      <c r="AV620" s="122"/>
      <c r="AW620" s="122"/>
      <c r="AX620" s="122"/>
    </row>
    <row r="621" spans="45:50" x14ac:dyDescent="0.25">
      <c r="AS621" s="189"/>
      <c r="AT621" s="118" t="s">
        <v>264</v>
      </c>
      <c r="AU621" s="119" t="s">
        <v>847</v>
      </c>
      <c r="AV621" s="122"/>
      <c r="AW621" s="122"/>
      <c r="AX621" s="122"/>
    </row>
    <row r="622" spans="45:50" x14ac:dyDescent="0.25">
      <c r="AS622" s="189"/>
      <c r="AT622" s="118" t="s">
        <v>264</v>
      </c>
      <c r="AU622" s="119" t="s">
        <v>848</v>
      </c>
      <c r="AV622" s="122"/>
      <c r="AW622" s="122"/>
      <c r="AX622" s="122"/>
    </row>
    <row r="623" spans="45:50" x14ac:dyDescent="0.25">
      <c r="AS623" s="189"/>
      <c r="AT623" s="118" t="s">
        <v>264</v>
      </c>
      <c r="AU623" s="119" t="s">
        <v>714</v>
      </c>
      <c r="AV623" s="122"/>
      <c r="AW623" s="122"/>
      <c r="AX623" s="122"/>
    </row>
    <row r="624" spans="45:50" x14ac:dyDescent="0.25">
      <c r="AS624" s="189"/>
      <c r="AT624" s="118" t="s">
        <v>264</v>
      </c>
      <c r="AU624" s="119" t="s">
        <v>849</v>
      </c>
      <c r="AV624" s="122"/>
      <c r="AW624" s="122"/>
      <c r="AX624" s="122"/>
    </row>
    <row r="625" spans="45:50" x14ac:dyDescent="0.25">
      <c r="AS625" s="189"/>
      <c r="AT625" s="118" t="s">
        <v>264</v>
      </c>
      <c r="AU625" s="119" t="s">
        <v>850</v>
      </c>
      <c r="AV625" s="122"/>
      <c r="AW625" s="122"/>
      <c r="AX625" s="122"/>
    </row>
    <row r="626" spans="45:50" x14ac:dyDescent="0.25">
      <c r="AS626" s="189"/>
      <c r="AT626" s="118" t="s">
        <v>264</v>
      </c>
      <c r="AU626" s="119" t="s">
        <v>851</v>
      </c>
      <c r="AV626" s="122"/>
      <c r="AW626" s="122"/>
      <c r="AX626" s="122"/>
    </row>
    <row r="627" spans="45:50" x14ac:dyDescent="0.25">
      <c r="AS627" s="189"/>
      <c r="AT627" s="118" t="s">
        <v>264</v>
      </c>
      <c r="AU627" s="119" t="s">
        <v>852</v>
      </c>
      <c r="AV627" s="122"/>
      <c r="AW627" s="122"/>
      <c r="AX627" s="122"/>
    </row>
    <row r="628" spans="45:50" x14ac:dyDescent="0.25">
      <c r="AS628" s="189"/>
      <c r="AT628" s="118" t="s">
        <v>264</v>
      </c>
      <c r="AU628" s="119" t="s">
        <v>853</v>
      </c>
      <c r="AV628" s="122"/>
      <c r="AW628" s="122"/>
      <c r="AX628" s="122"/>
    </row>
    <row r="629" spans="45:50" x14ac:dyDescent="0.25">
      <c r="AS629" s="189"/>
      <c r="AT629" s="118" t="s">
        <v>264</v>
      </c>
      <c r="AU629" s="119" t="s">
        <v>854</v>
      </c>
      <c r="AV629" s="122"/>
      <c r="AW629" s="122"/>
      <c r="AX629" s="122"/>
    </row>
    <row r="630" spans="45:50" x14ac:dyDescent="0.25">
      <c r="AS630" s="189"/>
      <c r="AT630" s="118" t="s">
        <v>264</v>
      </c>
      <c r="AU630" s="119" t="s">
        <v>855</v>
      </c>
      <c r="AV630" s="122"/>
      <c r="AW630" s="122"/>
      <c r="AX630" s="122"/>
    </row>
    <row r="631" spans="45:50" x14ac:dyDescent="0.25">
      <c r="AS631" s="189"/>
      <c r="AT631" s="118" t="s">
        <v>264</v>
      </c>
      <c r="AU631" s="119" t="s">
        <v>856</v>
      </c>
      <c r="AV631" s="122"/>
      <c r="AW631" s="122"/>
      <c r="AX631" s="122"/>
    </row>
    <row r="632" spans="45:50" x14ac:dyDescent="0.25">
      <c r="AS632" s="189"/>
      <c r="AT632" s="118" t="s">
        <v>264</v>
      </c>
      <c r="AU632" s="119" t="s">
        <v>857</v>
      </c>
      <c r="AV632" s="122"/>
      <c r="AW632" s="122"/>
      <c r="AX632" s="122"/>
    </row>
    <row r="633" spans="45:50" x14ac:dyDescent="0.25">
      <c r="AS633" s="189"/>
      <c r="AT633" s="118" t="s">
        <v>264</v>
      </c>
      <c r="AU633" s="119" t="s">
        <v>858</v>
      </c>
      <c r="AV633" s="122"/>
      <c r="AW633" s="122"/>
      <c r="AX633" s="122"/>
    </row>
    <row r="634" spans="45:50" x14ac:dyDescent="0.25">
      <c r="AS634" s="189"/>
      <c r="AT634" s="118" t="s">
        <v>264</v>
      </c>
      <c r="AU634" s="119" t="s">
        <v>859</v>
      </c>
      <c r="AV634" s="122"/>
      <c r="AW634" s="122"/>
      <c r="AX634" s="122"/>
    </row>
    <row r="635" spans="45:50" x14ac:dyDescent="0.25">
      <c r="AS635" s="189"/>
      <c r="AT635" s="118" t="s">
        <v>264</v>
      </c>
      <c r="AU635" s="119" t="s">
        <v>860</v>
      </c>
      <c r="AV635" s="122"/>
      <c r="AW635" s="122"/>
      <c r="AX635" s="122"/>
    </row>
    <row r="636" spans="45:50" x14ac:dyDescent="0.25">
      <c r="AS636" s="189"/>
      <c r="AT636" s="118" t="s">
        <v>264</v>
      </c>
      <c r="AU636" s="119" t="s">
        <v>861</v>
      </c>
      <c r="AV636" s="122"/>
      <c r="AW636" s="122"/>
      <c r="AX636" s="122"/>
    </row>
    <row r="637" spans="45:50" x14ac:dyDescent="0.25">
      <c r="AS637" s="189"/>
      <c r="AT637" s="118" t="s">
        <v>264</v>
      </c>
      <c r="AU637" s="119" t="s">
        <v>862</v>
      </c>
      <c r="AV637" s="122"/>
      <c r="AW637" s="122"/>
      <c r="AX637" s="122"/>
    </row>
    <row r="638" spans="45:50" x14ac:dyDescent="0.25">
      <c r="AS638" s="189"/>
      <c r="AT638" s="118" t="s">
        <v>264</v>
      </c>
      <c r="AU638" s="119" t="s">
        <v>863</v>
      </c>
      <c r="AV638" s="122"/>
      <c r="AW638" s="122"/>
      <c r="AX638" s="122"/>
    </row>
    <row r="639" spans="45:50" x14ac:dyDescent="0.25">
      <c r="AS639" s="189"/>
      <c r="AT639" s="118" t="s">
        <v>265</v>
      </c>
      <c r="AU639" s="119" t="s">
        <v>864</v>
      </c>
      <c r="AV639" s="122"/>
      <c r="AW639" s="122"/>
      <c r="AX639" s="122"/>
    </row>
    <row r="640" spans="45:50" x14ac:dyDescent="0.25">
      <c r="AS640" s="189"/>
      <c r="AT640" s="118" t="s">
        <v>265</v>
      </c>
      <c r="AU640" s="119" t="s">
        <v>865</v>
      </c>
      <c r="AV640" s="122"/>
      <c r="AW640" s="122"/>
      <c r="AX640" s="122"/>
    </row>
    <row r="641" spans="45:50" x14ac:dyDescent="0.25">
      <c r="AS641" s="189"/>
      <c r="AT641" s="118" t="s">
        <v>265</v>
      </c>
      <c r="AU641" s="119" t="s">
        <v>866</v>
      </c>
      <c r="AV641" s="122"/>
      <c r="AW641" s="122"/>
      <c r="AX641" s="122"/>
    </row>
    <row r="642" spans="45:50" x14ac:dyDescent="0.25">
      <c r="AS642" s="189"/>
      <c r="AT642" s="118" t="s">
        <v>265</v>
      </c>
      <c r="AU642" s="119" t="s">
        <v>867</v>
      </c>
      <c r="AV642" s="122"/>
      <c r="AW642" s="122"/>
      <c r="AX642" s="122"/>
    </row>
    <row r="643" spans="45:50" x14ac:dyDescent="0.25">
      <c r="AS643" s="189"/>
      <c r="AT643" s="118" t="s">
        <v>265</v>
      </c>
      <c r="AU643" s="119" t="s">
        <v>868</v>
      </c>
      <c r="AV643" s="122"/>
      <c r="AW643" s="122"/>
      <c r="AX643" s="122"/>
    </row>
    <row r="644" spans="45:50" x14ac:dyDescent="0.25">
      <c r="AS644" s="189"/>
      <c r="AT644" s="118" t="s">
        <v>265</v>
      </c>
      <c r="AU644" s="119" t="s">
        <v>869</v>
      </c>
      <c r="AV644" s="122"/>
      <c r="AW644" s="122"/>
      <c r="AX644" s="122"/>
    </row>
    <row r="645" spans="45:50" x14ac:dyDescent="0.25">
      <c r="AS645" s="189"/>
      <c r="AT645" s="118" t="s">
        <v>265</v>
      </c>
      <c r="AU645" s="119" t="s">
        <v>870</v>
      </c>
      <c r="AV645" s="122"/>
      <c r="AW645" s="122"/>
      <c r="AX645" s="122"/>
    </row>
    <row r="646" spans="45:50" x14ac:dyDescent="0.25">
      <c r="AS646" s="189"/>
      <c r="AT646" s="118" t="s">
        <v>265</v>
      </c>
      <c r="AU646" s="119" t="s">
        <v>871</v>
      </c>
      <c r="AV646" s="122"/>
      <c r="AW646" s="122"/>
      <c r="AX646" s="122"/>
    </row>
    <row r="647" spans="45:50" x14ac:dyDescent="0.25">
      <c r="AS647" s="189"/>
      <c r="AT647" s="118" t="s">
        <v>265</v>
      </c>
      <c r="AU647" s="119" t="s">
        <v>872</v>
      </c>
      <c r="AV647" s="122"/>
      <c r="AW647" s="122"/>
      <c r="AX647" s="122"/>
    </row>
    <row r="648" spans="45:50" x14ac:dyDescent="0.25">
      <c r="AS648" s="189"/>
      <c r="AT648" s="118" t="s">
        <v>265</v>
      </c>
      <c r="AU648" s="119" t="s">
        <v>873</v>
      </c>
      <c r="AV648" s="122"/>
      <c r="AW648" s="122"/>
      <c r="AX648" s="122"/>
    </row>
    <row r="649" spans="45:50" x14ac:dyDescent="0.25">
      <c r="AS649" s="189"/>
      <c r="AT649" s="118" t="s">
        <v>265</v>
      </c>
      <c r="AU649" s="119" t="s">
        <v>874</v>
      </c>
      <c r="AV649" s="122"/>
      <c r="AW649" s="122"/>
      <c r="AX649" s="122"/>
    </row>
    <row r="650" spans="45:50" x14ac:dyDescent="0.25">
      <c r="AS650" s="189"/>
      <c r="AT650" s="118" t="s">
        <v>265</v>
      </c>
      <c r="AU650" s="119" t="s">
        <v>875</v>
      </c>
      <c r="AV650" s="122"/>
      <c r="AW650" s="122"/>
      <c r="AX650" s="122"/>
    </row>
    <row r="651" spans="45:50" x14ac:dyDescent="0.25">
      <c r="AS651" s="189"/>
      <c r="AT651" s="118" t="s">
        <v>265</v>
      </c>
      <c r="AU651" s="119" t="s">
        <v>876</v>
      </c>
      <c r="AV651" s="122"/>
      <c r="AW651" s="122"/>
      <c r="AX651" s="122"/>
    </row>
    <row r="652" spans="45:50" x14ac:dyDescent="0.25">
      <c r="AS652" s="189"/>
      <c r="AT652" s="13" t="s">
        <v>266</v>
      </c>
      <c r="AU652" s="14" t="s">
        <v>877</v>
      </c>
      <c r="AV652" s="122"/>
      <c r="AW652" s="122"/>
      <c r="AX652" s="122"/>
    </row>
    <row r="653" spans="45:50" x14ac:dyDescent="0.25">
      <c r="AS653" s="189"/>
      <c r="AT653" s="13" t="s">
        <v>266</v>
      </c>
      <c r="AU653" s="119" t="s">
        <v>878</v>
      </c>
      <c r="AV653" s="122"/>
      <c r="AW653" s="122"/>
      <c r="AX653" s="122"/>
    </row>
    <row r="654" spans="45:50" x14ac:dyDescent="0.25">
      <c r="AS654" s="189"/>
      <c r="AT654" s="13" t="s">
        <v>266</v>
      </c>
      <c r="AU654" s="119" t="s">
        <v>879</v>
      </c>
      <c r="AV654" s="122"/>
      <c r="AW654" s="122"/>
      <c r="AX654" s="122"/>
    </row>
    <row r="655" spans="45:50" x14ac:dyDescent="0.25">
      <c r="AS655" s="189"/>
      <c r="AT655" s="13" t="s">
        <v>266</v>
      </c>
      <c r="AU655" s="119" t="s">
        <v>880</v>
      </c>
      <c r="AV655" s="122"/>
      <c r="AW655" s="122"/>
      <c r="AX655" s="122"/>
    </row>
    <row r="656" spans="45:50" x14ac:dyDescent="0.25">
      <c r="AS656" s="189"/>
      <c r="AT656" s="13" t="s">
        <v>266</v>
      </c>
      <c r="AU656" s="119" t="s">
        <v>881</v>
      </c>
      <c r="AV656" s="122"/>
      <c r="AW656" s="122"/>
      <c r="AX656" s="122"/>
    </row>
    <row r="657" spans="45:50" x14ac:dyDescent="0.25">
      <c r="AS657" s="189"/>
      <c r="AT657" s="13" t="s">
        <v>266</v>
      </c>
      <c r="AU657" s="119" t="s">
        <v>882</v>
      </c>
      <c r="AV657" s="122"/>
      <c r="AW657" s="122"/>
      <c r="AX657" s="122"/>
    </row>
    <row r="658" spans="45:50" x14ac:dyDescent="0.25">
      <c r="AS658" s="189"/>
      <c r="AT658" s="13" t="s">
        <v>266</v>
      </c>
      <c r="AU658" s="119" t="s">
        <v>883</v>
      </c>
      <c r="AV658" s="122"/>
      <c r="AW658" s="122"/>
      <c r="AX658" s="122"/>
    </row>
    <row r="659" spans="45:50" x14ac:dyDescent="0.25">
      <c r="AS659" s="189"/>
      <c r="AT659" s="13" t="s">
        <v>266</v>
      </c>
      <c r="AU659" s="119" t="s">
        <v>884</v>
      </c>
      <c r="AV659" s="122"/>
      <c r="AW659" s="122"/>
      <c r="AX659" s="122"/>
    </row>
    <row r="660" spans="45:50" x14ac:dyDescent="0.25">
      <c r="AS660" s="189"/>
      <c r="AT660" s="13" t="s">
        <v>266</v>
      </c>
      <c r="AU660" s="119" t="s">
        <v>885</v>
      </c>
      <c r="AV660" s="122"/>
      <c r="AW660" s="122"/>
      <c r="AX660" s="122"/>
    </row>
    <row r="661" spans="45:50" x14ac:dyDescent="0.25">
      <c r="AS661" s="189"/>
      <c r="AT661" s="13" t="s">
        <v>266</v>
      </c>
      <c r="AU661" s="119" t="s">
        <v>886</v>
      </c>
      <c r="AV661" s="122"/>
      <c r="AW661" s="122"/>
      <c r="AX661" s="122"/>
    </row>
    <row r="662" spans="45:50" x14ac:dyDescent="0.25">
      <c r="AS662" s="189"/>
      <c r="AT662" s="13" t="s">
        <v>266</v>
      </c>
      <c r="AU662" s="119" t="s">
        <v>887</v>
      </c>
      <c r="AV662" s="122"/>
      <c r="AW662" s="122"/>
      <c r="AX662" s="122"/>
    </row>
    <row r="663" spans="45:50" x14ac:dyDescent="0.25">
      <c r="AS663" s="189"/>
      <c r="AT663" s="13" t="s">
        <v>266</v>
      </c>
      <c r="AU663" s="119" t="s">
        <v>888</v>
      </c>
      <c r="AV663" s="122"/>
      <c r="AW663" s="122"/>
      <c r="AX663" s="122"/>
    </row>
    <row r="664" spans="45:50" x14ac:dyDescent="0.25">
      <c r="AS664" s="189"/>
      <c r="AT664" s="13" t="s">
        <v>266</v>
      </c>
      <c r="AU664" s="119" t="s">
        <v>889</v>
      </c>
      <c r="AV664" s="122"/>
      <c r="AW664" s="122"/>
      <c r="AX664" s="122"/>
    </row>
    <row r="665" spans="45:50" x14ac:dyDescent="0.25">
      <c r="AS665" s="189"/>
      <c r="AT665" s="13" t="s">
        <v>266</v>
      </c>
      <c r="AU665" s="119" t="s">
        <v>890</v>
      </c>
      <c r="AV665" s="122"/>
      <c r="AW665" s="122"/>
      <c r="AX665" s="122"/>
    </row>
    <row r="666" spans="45:50" x14ac:dyDescent="0.25">
      <c r="AS666" s="189"/>
      <c r="AT666" s="13" t="s">
        <v>266</v>
      </c>
      <c r="AU666" s="119" t="s">
        <v>891</v>
      </c>
      <c r="AV666" s="122"/>
      <c r="AW666" s="122"/>
      <c r="AX666" s="122"/>
    </row>
    <row r="667" spans="45:50" x14ac:dyDescent="0.25">
      <c r="AS667" s="189"/>
      <c r="AT667" s="13" t="s">
        <v>266</v>
      </c>
      <c r="AU667" s="119" t="s">
        <v>892</v>
      </c>
      <c r="AV667" s="122"/>
      <c r="AW667" s="122"/>
      <c r="AX667" s="122"/>
    </row>
    <row r="668" spans="45:50" x14ac:dyDescent="0.25">
      <c r="AS668" s="189"/>
      <c r="AT668" s="13" t="s">
        <v>266</v>
      </c>
      <c r="AU668" s="119" t="s">
        <v>893</v>
      </c>
      <c r="AV668" s="122"/>
      <c r="AW668" s="122"/>
      <c r="AX668" s="122"/>
    </row>
    <row r="669" spans="45:50" x14ac:dyDescent="0.25">
      <c r="AS669" s="189"/>
      <c r="AT669" s="13" t="s">
        <v>266</v>
      </c>
      <c r="AU669" s="119" t="s">
        <v>894</v>
      </c>
      <c r="AV669" s="122"/>
      <c r="AW669" s="122"/>
      <c r="AX669" s="122"/>
    </row>
    <row r="670" spans="45:50" x14ac:dyDescent="0.25">
      <c r="AS670" s="189"/>
      <c r="AT670" s="13" t="s">
        <v>266</v>
      </c>
      <c r="AU670" s="119" t="s">
        <v>895</v>
      </c>
      <c r="AV670" s="122"/>
      <c r="AW670" s="122"/>
      <c r="AX670" s="122"/>
    </row>
    <row r="671" spans="45:50" x14ac:dyDescent="0.25">
      <c r="AS671" s="189"/>
      <c r="AT671" s="13" t="s">
        <v>266</v>
      </c>
      <c r="AU671" s="119" t="s">
        <v>896</v>
      </c>
      <c r="AV671" s="122"/>
      <c r="AW671" s="122"/>
      <c r="AX671" s="122"/>
    </row>
    <row r="672" spans="45:50" x14ac:dyDescent="0.25">
      <c r="AS672" s="189"/>
      <c r="AT672" s="13" t="s">
        <v>266</v>
      </c>
      <c r="AU672" s="119" t="s">
        <v>897</v>
      </c>
      <c r="AV672" s="122"/>
      <c r="AW672" s="122"/>
      <c r="AX672" s="122"/>
    </row>
    <row r="673" spans="45:50" x14ac:dyDescent="0.25">
      <c r="AS673" s="189"/>
      <c r="AT673" s="118"/>
      <c r="AU673" s="119"/>
      <c r="AV673" s="122"/>
      <c r="AW673" s="122"/>
      <c r="AX673" s="122"/>
    </row>
    <row r="674" spans="45:50" x14ac:dyDescent="0.25">
      <c r="AS674" s="189"/>
      <c r="AT674" s="118"/>
      <c r="AU674" s="119"/>
      <c r="AV674" s="122"/>
      <c r="AW674" s="122"/>
      <c r="AX674" s="122"/>
    </row>
    <row r="675" spans="45:50" x14ac:dyDescent="0.25">
      <c r="AS675" s="189"/>
      <c r="AT675" s="118"/>
      <c r="AU675" s="119"/>
      <c r="AV675" s="122"/>
      <c r="AW675" s="122"/>
      <c r="AX675" s="122"/>
    </row>
    <row r="676" spans="45:50" x14ac:dyDescent="0.25">
      <c r="AS676" s="189"/>
      <c r="AT676" s="118"/>
      <c r="AU676" s="119"/>
      <c r="AV676" s="122"/>
      <c r="AW676" s="122"/>
      <c r="AX676" s="122"/>
    </row>
    <row r="677" spans="45:50" x14ac:dyDescent="0.25">
      <c r="AS677" s="189"/>
      <c r="AT677" s="118"/>
      <c r="AU677" s="119"/>
      <c r="AV677" s="122"/>
      <c r="AW677" s="122"/>
      <c r="AX677" s="122"/>
    </row>
    <row r="678" spans="45:50" x14ac:dyDescent="0.25">
      <c r="AS678" s="189"/>
      <c r="AT678" s="118"/>
      <c r="AU678" s="119"/>
      <c r="AV678" s="122"/>
      <c r="AW678" s="122"/>
      <c r="AX678" s="122"/>
    </row>
    <row r="679" spans="45:50" x14ac:dyDescent="0.25">
      <c r="AS679" s="189"/>
      <c r="AT679" s="118"/>
      <c r="AU679" s="119"/>
      <c r="AV679" s="122"/>
      <c r="AW679" s="122"/>
      <c r="AX679" s="122"/>
    </row>
    <row r="680" spans="45:50" x14ac:dyDescent="0.25">
      <c r="AS680" s="189"/>
      <c r="AT680" s="118"/>
      <c r="AU680" s="119"/>
      <c r="AV680" s="122"/>
      <c r="AW680" s="122"/>
      <c r="AX680" s="122"/>
    </row>
    <row r="681" spans="45:50" x14ac:dyDescent="0.25">
      <c r="AS681" s="189"/>
      <c r="AT681" s="118"/>
      <c r="AU681" s="119"/>
      <c r="AV681" s="122"/>
      <c r="AW681" s="122"/>
      <c r="AX681" s="122"/>
    </row>
    <row r="682" spans="45:50" x14ac:dyDescent="0.25">
      <c r="AS682" s="189"/>
      <c r="AT682" s="118"/>
      <c r="AU682" s="119"/>
      <c r="AV682" s="122"/>
      <c r="AW682" s="122"/>
      <c r="AX682" s="122"/>
    </row>
    <row r="683" spans="45:50" x14ac:dyDescent="0.25">
      <c r="AS683" s="189"/>
      <c r="AT683" s="118"/>
      <c r="AU683" s="119"/>
      <c r="AV683" s="122"/>
      <c r="AW683" s="122"/>
      <c r="AX683" s="122"/>
    </row>
    <row r="684" spans="45:50" x14ac:dyDescent="0.25">
      <c r="AS684" s="189"/>
      <c r="AT684" s="118"/>
      <c r="AU684" s="119"/>
      <c r="AV684" s="122"/>
      <c r="AW684" s="122"/>
      <c r="AX684" s="122"/>
    </row>
    <row r="685" spans="45:50" x14ac:dyDescent="0.25">
      <c r="AS685" s="189"/>
      <c r="AT685" s="118"/>
      <c r="AU685" s="119"/>
      <c r="AV685" s="122"/>
      <c r="AW685" s="122"/>
      <c r="AX685" s="122"/>
    </row>
    <row r="686" spans="45:50" x14ac:dyDescent="0.25">
      <c r="AS686" s="189"/>
      <c r="AT686" s="118"/>
      <c r="AU686" s="119"/>
      <c r="AV686" s="122"/>
      <c r="AW686" s="122"/>
      <c r="AX686" s="122"/>
    </row>
    <row r="687" spans="45:50" x14ac:dyDescent="0.25">
      <c r="AS687" s="189"/>
      <c r="AT687" s="118"/>
      <c r="AU687" s="119"/>
      <c r="AV687" s="122"/>
      <c r="AW687" s="122"/>
      <c r="AX687" s="122"/>
    </row>
    <row r="688" spans="45:50" x14ac:dyDescent="0.25">
      <c r="AS688" s="189"/>
      <c r="AT688" s="118"/>
      <c r="AU688" s="119"/>
      <c r="AV688" s="122"/>
      <c r="AW688" s="122"/>
      <c r="AX688" s="122"/>
    </row>
    <row r="689" spans="45:50" x14ac:dyDescent="0.25">
      <c r="AS689" s="189"/>
      <c r="AT689" s="118"/>
      <c r="AU689" s="119"/>
      <c r="AV689" s="122"/>
      <c r="AW689" s="122"/>
      <c r="AX689" s="122"/>
    </row>
    <row r="690" spans="45:50" x14ac:dyDescent="0.25">
      <c r="AS690" s="189"/>
      <c r="AT690" s="118"/>
      <c r="AU690" s="119"/>
      <c r="AV690" s="122"/>
      <c r="AW690" s="122"/>
      <c r="AX690" s="122"/>
    </row>
    <row r="691" spans="45:50" x14ac:dyDescent="0.25">
      <c r="AS691" s="189"/>
      <c r="AT691" s="118"/>
      <c r="AU691" s="119"/>
      <c r="AV691" s="122"/>
      <c r="AW691" s="122"/>
      <c r="AX691" s="122"/>
    </row>
    <row r="692" spans="45:50" x14ac:dyDescent="0.25">
      <c r="AS692" s="189"/>
      <c r="AT692" s="118"/>
      <c r="AU692" s="119"/>
      <c r="AV692" s="122"/>
      <c r="AW692" s="122"/>
      <c r="AX692" s="122"/>
    </row>
    <row r="693" spans="45:50" x14ac:dyDescent="0.25">
      <c r="AS693" s="189"/>
      <c r="AT693" s="118"/>
      <c r="AU693" s="119"/>
      <c r="AV693" s="122"/>
      <c r="AW693" s="122"/>
      <c r="AX693" s="122"/>
    </row>
    <row r="694" spans="45:50" x14ac:dyDescent="0.25">
      <c r="AS694" s="189"/>
      <c r="AT694" s="118"/>
      <c r="AU694" s="119"/>
      <c r="AV694" s="122"/>
      <c r="AW694" s="122"/>
      <c r="AX694" s="122"/>
    </row>
    <row r="695" spans="45:50" x14ac:dyDescent="0.25">
      <c r="AS695" s="189"/>
      <c r="AT695" s="118"/>
      <c r="AU695" s="119"/>
      <c r="AV695" s="122"/>
      <c r="AW695" s="122"/>
      <c r="AX695" s="122"/>
    </row>
    <row r="696" spans="45:50" x14ac:dyDescent="0.25">
      <c r="AS696" s="189"/>
      <c r="AT696" s="118"/>
      <c r="AU696" s="119"/>
      <c r="AV696" s="122"/>
      <c r="AW696" s="122"/>
      <c r="AX696" s="122"/>
    </row>
    <row r="697" spans="45:50" x14ac:dyDescent="0.25">
      <c r="AS697" s="189"/>
      <c r="AT697" s="118"/>
      <c r="AU697" s="119"/>
      <c r="AV697" s="122"/>
      <c r="AW697" s="122"/>
      <c r="AX697" s="122"/>
    </row>
    <row r="698" spans="45:50" x14ac:dyDescent="0.25">
      <c r="AS698" s="189"/>
      <c r="AT698" s="118"/>
      <c r="AU698" s="119"/>
      <c r="AV698" s="122"/>
      <c r="AW698" s="122"/>
      <c r="AX698" s="122"/>
    </row>
    <row r="699" spans="45:50" x14ac:dyDescent="0.25">
      <c r="AS699" s="189"/>
      <c r="AT699" s="118"/>
      <c r="AU699" s="119"/>
      <c r="AV699" s="122"/>
      <c r="AW699" s="122"/>
      <c r="AX699" s="122"/>
    </row>
    <row r="700" spans="45:50" x14ac:dyDescent="0.25">
      <c r="AS700" s="189"/>
      <c r="AT700" s="118"/>
      <c r="AU700" s="119"/>
      <c r="AV700" s="122"/>
      <c r="AW700" s="122"/>
      <c r="AX700" s="122"/>
    </row>
    <row r="701" spans="45:50" x14ac:dyDescent="0.25">
      <c r="AS701" s="189"/>
      <c r="AT701" s="118"/>
      <c r="AU701" s="119"/>
      <c r="AV701" s="122"/>
      <c r="AW701" s="122"/>
      <c r="AX701" s="122"/>
    </row>
    <row r="702" spans="45:50" x14ac:dyDescent="0.25">
      <c r="AS702" s="189"/>
      <c r="AT702" s="118"/>
      <c r="AU702" s="119"/>
      <c r="AV702" s="122"/>
      <c r="AW702" s="122"/>
      <c r="AX702" s="122"/>
    </row>
    <row r="703" spans="45:50" x14ac:dyDescent="0.25">
      <c r="AS703" s="189"/>
      <c r="AT703" s="118"/>
      <c r="AU703" s="119"/>
      <c r="AV703" s="122"/>
      <c r="AW703" s="122"/>
      <c r="AX703" s="122"/>
    </row>
    <row r="704" spans="45:50" x14ac:dyDescent="0.25">
      <c r="AS704" s="189"/>
      <c r="AT704" s="118"/>
      <c r="AU704" s="119"/>
      <c r="AV704" s="122"/>
      <c r="AW704" s="122"/>
      <c r="AX704" s="122"/>
    </row>
    <row r="705" spans="45:50" x14ac:dyDescent="0.25">
      <c r="AS705" s="189"/>
      <c r="AT705" s="118"/>
      <c r="AU705" s="119"/>
      <c r="AV705" s="122"/>
      <c r="AW705" s="122"/>
      <c r="AX705" s="122"/>
    </row>
    <row r="706" spans="45:50" x14ac:dyDescent="0.25">
      <c r="AS706" s="189"/>
      <c r="AT706" s="118"/>
      <c r="AU706" s="119"/>
      <c r="AV706" s="122"/>
      <c r="AW706" s="122"/>
      <c r="AX706" s="122"/>
    </row>
    <row r="707" spans="45:50" x14ac:dyDescent="0.25">
      <c r="AS707" s="189"/>
      <c r="AT707" s="118"/>
      <c r="AU707" s="119"/>
      <c r="AV707" s="122"/>
      <c r="AW707" s="122"/>
      <c r="AX707" s="122"/>
    </row>
    <row r="708" spans="45:50" x14ac:dyDescent="0.25">
      <c r="AS708" s="189"/>
      <c r="AT708" s="118"/>
      <c r="AU708" s="119"/>
      <c r="AV708" s="122"/>
      <c r="AW708" s="122"/>
      <c r="AX708" s="122"/>
    </row>
    <row r="709" spans="45:50" x14ac:dyDescent="0.25">
      <c r="AS709" s="189"/>
      <c r="AT709" s="118"/>
      <c r="AU709" s="119"/>
      <c r="AV709" s="122"/>
      <c r="AW709" s="122"/>
      <c r="AX709" s="122"/>
    </row>
    <row r="710" spans="45:50" x14ac:dyDescent="0.25">
      <c r="AS710" s="189"/>
      <c r="AT710" s="118"/>
      <c r="AU710" s="119"/>
      <c r="AV710" s="122"/>
      <c r="AW710" s="122"/>
      <c r="AX710" s="122"/>
    </row>
    <row r="711" spans="45:50" x14ac:dyDescent="0.25">
      <c r="AS711" s="189"/>
      <c r="AT711" s="118"/>
      <c r="AU711" s="119"/>
      <c r="AV711" s="122"/>
      <c r="AW711" s="122"/>
      <c r="AX711" s="122"/>
    </row>
    <row r="712" spans="45:50" x14ac:dyDescent="0.25">
      <c r="AS712" s="189"/>
      <c r="AT712" s="118"/>
      <c r="AU712" s="119"/>
      <c r="AV712" s="122"/>
      <c r="AW712" s="122"/>
      <c r="AX712" s="122"/>
    </row>
    <row r="713" spans="45:50" x14ac:dyDescent="0.25">
      <c r="AS713" s="189"/>
      <c r="AT713" s="118"/>
      <c r="AU713" s="119"/>
      <c r="AV713" s="122"/>
      <c r="AW713" s="122"/>
      <c r="AX713" s="122"/>
    </row>
    <row r="714" spans="45:50" x14ac:dyDescent="0.25">
      <c r="AS714" s="189"/>
      <c r="AT714" s="118"/>
      <c r="AU714" s="119"/>
      <c r="AV714" s="122"/>
      <c r="AW714" s="122"/>
      <c r="AX714" s="122"/>
    </row>
    <row r="715" spans="45:50" x14ac:dyDescent="0.25">
      <c r="AS715" s="189"/>
      <c r="AT715" s="118"/>
      <c r="AU715" s="119"/>
      <c r="AV715" s="122"/>
      <c r="AW715" s="122"/>
      <c r="AX715" s="122"/>
    </row>
    <row r="716" spans="45:50" x14ac:dyDescent="0.25">
      <c r="AS716" s="189"/>
      <c r="AT716" s="118"/>
      <c r="AU716" s="119"/>
      <c r="AV716" s="122"/>
      <c r="AW716" s="122"/>
      <c r="AX716" s="122"/>
    </row>
    <row r="717" spans="45:50" x14ac:dyDescent="0.25">
      <c r="AS717" s="189"/>
      <c r="AT717" s="118"/>
      <c r="AU717" s="119"/>
      <c r="AV717" s="122"/>
      <c r="AW717" s="122"/>
      <c r="AX717" s="122"/>
    </row>
    <row r="718" spans="45:50" x14ac:dyDescent="0.25">
      <c r="AS718" s="189"/>
      <c r="AT718" s="118"/>
      <c r="AU718" s="119"/>
      <c r="AV718" s="122"/>
      <c r="AW718" s="122"/>
      <c r="AX718" s="122"/>
    </row>
    <row r="719" spans="45:50" x14ac:dyDescent="0.25">
      <c r="AS719" s="189"/>
      <c r="AT719" s="118"/>
      <c r="AU719" s="119"/>
      <c r="AV719" s="122"/>
      <c r="AW719" s="122"/>
      <c r="AX719" s="122"/>
    </row>
    <row r="720" spans="45:50" x14ac:dyDescent="0.25">
      <c r="AS720" s="189"/>
      <c r="AT720" s="118"/>
      <c r="AU720" s="119"/>
      <c r="AV720" s="122"/>
      <c r="AW720" s="122"/>
      <c r="AX720" s="122"/>
    </row>
    <row r="721" spans="45:50" x14ac:dyDescent="0.25">
      <c r="AS721" s="189"/>
      <c r="AT721" s="118"/>
      <c r="AU721" s="119"/>
      <c r="AV721" s="122"/>
      <c r="AW721" s="122"/>
      <c r="AX721" s="122"/>
    </row>
    <row r="722" spans="45:50" x14ac:dyDescent="0.25">
      <c r="AS722" s="189"/>
      <c r="AT722" s="118"/>
      <c r="AU722" s="119"/>
      <c r="AV722" s="122"/>
      <c r="AW722" s="122"/>
      <c r="AX722" s="122"/>
    </row>
    <row r="723" spans="45:50" x14ac:dyDescent="0.25">
      <c r="AS723" s="189"/>
      <c r="AT723" s="118"/>
      <c r="AU723" s="119"/>
      <c r="AV723" s="122"/>
      <c r="AW723" s="122"/>
      <c r="AX723" s="122"/>
    </row>
    <row r="724" spans="45:50" x14ac:dyDescent="0.25">
      <c r="AS724" s="189"/>
      <c r="AT724" s="118"/>
      <c r="AU724" s="119"/>
      <c r="AV724" s="122"/>
      <c r="AW724" s="122"/>
      <c r="AX724" s="122"/>
    </row>
    <row r="725" spans="45:50" x14ac:dyDescent="0.25">
      <c r="AS725" s="189"/>
      <c r="AT725" s="118"/>
      <c r="AU725" s="119"/>
      <c r="AV725" s="122"/>
      <c r="AW725" s="122"/>
      <c r="AX725" s="122"/>
    </row>
    <row r="726" spans="45:50" x14ac:dyDescent="0.25">
      <c r="AS726" s="189"/>
      <c r="AT726" s="118"/>
      <c r="AU726" s="119"/>
      <c r="AV726" s="122"/>
      <c r="AW726" s="122"/>
      <c r="AX726" s="122"/>
    </row>
    <row r="727" spans="45:50" x14ac:dyDescent="0.25">
      <c r="AS727" s="189"/>
      <c r="AT727" s="118"/>
      <c r="AU727" s="119"/>
      <c r="AV727" s="122"/>
      <c r="AW727" s="122"/>
      <c r="AX727" s="122"/>
    </row>
    <row r="728" spans="45:50" x14ac:dyDescent="0.25">
      <c r="AS728" s="189"/>
      <c r="AT728" s="118"/>
      <c r="AU728" s="119"/>
      <c r="AV728" s="122"/>
      <c r="AW728" s="122"/>
      <c r="AX728" s="122"/>
    </row>
    <row r="729" spans="45:50" x14ac:dyDescent="0.25">
      <c r="AS729" s="189"/>
      <c r="AT729" s="118"/>
      <c r="AU729" s="119"/>
      <c r="AV729" s="122"/>
      <c r="AW729" s="122"/>
      <c r="AX729" s="122"/>
    </row>
    <row r="730" spans="45:50" x14ac:dyDescent="0.25">
      <c r="AS730" s="189"/>
      <c r="AT730" s="118"/>
      <c r="AU730" s="119"/>
      <c r="AV730" s="122"/>
      <c r="AW730" s="122"/>
      <c r="AX730" s="122"/>
    </row>
    <row r="731" spans="45:50" x14ac:dyDescent="0.25">
      <c r="AS731" s="189"/>
      <c r="AT731" s="118"/>
      <c r="AU731" s="119"/>
      <c r="AV731" s="122"/>
      <c r="AW731" s="122"/>
      <c r="AX731" s="122"/>
    </row>
    <row r="732" spans="45:50" x14ac:dyDescent="0.25">
      <c r="AS732" s="189"/>
      <c r="AT732" s="118"/>
      <c r="AU732" s="119"/>
      <c r="AV732" s="122"/>
      <c r="AW732" s="122"/>
      <c r="AX732" s="122"/>
    </row>
    <row r="733" spans="45:50" x14ac:dyDescent="0.25">
      <c r="AS733" s="189"/>
      <c r="AT733" s="118"/>
      <c r="AU733" s="119"/>
      <c r="AV733" s="122"/>
      <c r="AW733" s="122"/>
      <c r="AX733" s="122"/>
    </row>
    <row r="734" spans="45:50" x14ac:dyDescent="0.25">
      <c r="AS734" s="189"/>
      <c r="AT734" s="118"/>
      <c r="AU734" s="196"/>
      <c r="AV734" s="122"/>
      <c r="AW734" s="122"/>
      <c r="AX734" s="122"/>
    </row>
    <row r="735" spans="45:50" x14ac:dyDescent="0.25">
      <c r="AS735" s="189"/>
      <c r="AT735" s="118"/>
      <c r="AU735" s="119"/>
      <c r="AV735" s="122"/>
      <c r="AW735" s="122"/>
      <c r="AX735" s="122"/>
    </row>
    <row r="736" spans="45:50" x14ac:dyDescent="0.25">
      <c r="AS736" s="189"/>
      <c r="AT736" s="118"/>
      <c r="AU736" s="119"/>
      <c r="AV736" s="122"/>
      <c r="AW736" s="122"/>
      <c r="AX736" s="122"/>
    </row>
    <row r="737" spans="45:50" x14ac:dyDescent="0.25">
      <c r="AS737" s="189"/>
      <c r="AT737" s="118"/>
      <c r="AU737" s="119"/>
      <c r="AV737" s="122"/>
      <c r="AW737" s="122"/>
      <c r="AX737" s="122"/>
    </row>
    <row r="738" spans="45:50" x14ac:dyDescent="0.25">
      <c r="AS738" s="189"/>
      <c r="AT738" s="118"/>
      <c r="AU738" s="119"/>
      <c r="AV738" s="122"/>
      <c r="AW738" s="122"/>
      <c r="AX738" s="122"/>
    </row>
    <row r="739" spans="45:50" x14ac:dyDescent="0.25">
      <c r="AS739" s="189"/>
      <c r="AT739" s="118"/>
      <c r="AU739" s="119"/>
      <c r="AV739" s="122"/>
      <c r="AW739" s="122"/>
      <c r="AX739" s="122"/>
    </row>
    <row r="740" spans="45:50" x14ac:dyDescent="0.25">
      <c r="AS740" s="189"/>
      <c r="AT740" s="118"/>
      <c r="AU740" s="119"/>
      <c r="AV740" s="122"/>
      <c r="AW740" s="122"/>
      <c r="AX740" s="122"/>
    </row>
    <row r="741" spans="45:50" x14ac:dyDescent="0.25">
      <c r="AS741" s="189"/>
      <c r="AT741" s="118"/>
      <c r="AU741" s="119"/>
      <c r="AV741" s="122"/>
      <c r="AW741" s="122"/>
      <c r="AX741" s="122"/>
    </row>
    <row r="742" spans="45:50" x14ac:dyDescent="0.25">
      <c r="AS742" s="189"/>
      <c r="AT742" s="118"/>
      <c r="AU742" s="119"/>
      <c r="AV742" s="122"/>
      <c r="AW742" s="122"/>
      <c r="AX742" s="122"/>
    </row>
    <row r="743" spans="45:50" x14ac:dyDescent="0.25">
      <c r="AS743" s="189"/>
      <c r="AT743" s="118"/>
      <c r="AU743" s="119"/>
      <c r="AV743" s="122"/>
      <c r="AW743" s="122"/>
      <c r="AX743" s="122"/>
    </row>
    <row r="744" spans="45:50" x14ac:dyDescent="0.25">
      <c r="AS744" s="189"/>
      <c r="AT744" s="118"/>
      <c r="AU744" s="119"/>
      <c r="AV744" s="122"/>
      <c r="AW744" s="122"/>
      <c r="AX744" s="122"/>
    </row>
    <row r="745" spans="45:50" x14ac:dyDescent="0.25">
      <c r="AS745" s="189"/>
      <c r="AT745" s="118"/>
      <c r="AU745" s="119"/>
      <c r="AV745" s="122"/>
      <c r="AW745" s="122"/>
      <c r="AX745" s="122"/>
    </row>
    <row r="746" spans="45:50" x14ac:dyDescent="0.25">
      <c r="AS746" s="189"/>
      <c r="AT746" s="118"/>
      <c r="AU746" s="119"/>
      <c r="AV746" s="122"/>
      <c r="AW746" s="122"/>
      <c r="AX746" s="122"/>
    </row>
    <row r="747" spans="45:50" x14ac:dyDescent="0.25">
      <c r="AS747" s="189"/>
      <c r="AT747" s="118"/>
      <c r="AU747" s="119"/>
      <c r="AV747" s="122"/>
      <c r="AW747" s="122"/>
      <c r="AX747" s="122"/>
    </row>
    <row r="748" spans="45:50" x14ac:dyDescent="0.25">
      <c r="AS748" s="189"/>
      <c r="AT748" s="118"/>
      <c r="AU748" s="119"/>
      <c r="AV748" s="122"/>
      <c r="AW748" s="122"/>
      <c r="AX748" s="122"/>
    </row>
    <row r="749" spans="45:50" x14ac:dyDescent="0.25">
      <c r="AS749" s="189"/>
      <c r="AT749" s="118"/>
      <c r="AU749" s="119"/>
      <c r="AV749" s="122"/>
      <c r="AW749" s="122"/>
      <c r="AX749" s="122"/>
    </row>
    <row r="750" spans="45:50" x14ac:dyDescent="0.25">
      <c r="AS750" s="189"/>
      <c r="AT750" s="118"/>
      <c r="AU750" s="119"/>
      <c r="AV750" s="122"/>
      <c r="AW750" s="122"/>
      <c r="AX750" s="122"/>
    </row>
    <row r="751" spans="45:50" x14ac:dyDescent="0.25">
      <c r="AS751" s="189"/>
      <c r="AT751" s="118"/>
      <c r="AU751" s="119"/>
      <c r="AV751" s="122"/>
      <c r="AW751" s="122"/>
      <c r="AX751" s="122"/>
    </row>
    <row r="752" spans="45:50" x14ac:dyDescent="0.25">
      <c r="AS752" s="189"/>
      <c r="AT752" s="118"/>
      <c r="AU752" s="119"/>
      <c r="AV752" s="122"/>
      <c r="AW752" s="122"/>
      <c r="AX752" s="122"/>
    </row>
    <row r="753" spans="45:50" x14ac:dyDescent="0.25">
      <c r="AS753" s="189"/>
      <c r="AT753" s="118"/>
      <c r="AU753" s="119"/>
      <c r="AV753" s="122"/>
      <c r="AW753" s="122"/>
      <c r="AX753" s="122"/>
    </row>
    <row r="754" spans="45:50" x14ac:dyDescent="0.25">
      <c r="AS754" s="189"/>
      <c r="AT754" s="118"/>
      <c r="AU754" s="119"/>
      <c r="AV754" s="122"/>
      <c r="AW754" s="122"/>
      <c r="AX754" s="122"/>
    </row>
    <row r="755" spans="45:50" x14ac:dyDescent="0.25">
      <c r="AS755" s="189"/>
      <c r="AT755" s="118"/>
      <c r="AU755" s="119"/>
      <c r="AV755" s="122"/>
      <c r="AW755" s="122"/>
      <c r="AX755" s="122"/>
    </row>
    <row r="756" spans="45:50" x14ac:dyDescent="0.25">
      <c r="AS756" s="189"/>
      <c r="AT756" s="118"/>
      <c r="AU756" s="119"/>
      <c r="AV756" s="122"/>
      <c r="AW756" s="122"/>
      <c r="AX756" s="122"/>
    </row>
    <row r="757" spans="45:50" x14ac:dyDescent="0.25">
      <c r="AS757" s="189"/>
      <c r="AT757" s="118"/>
      <c r="AU757" s="11"/>
      <c r="AV757" s="122"/>
      <c r="AW757" s="122"/>
      <c r="AX757" s="122"/>
    </row>
    <row r="758" spans="45:50" x14ac:dyDescent="0.25">
      <c r="AS758" s="189"/>
      <c r="AT758" s="118"/>
      <c r="AU758" s="119"/>
      <c r="AV758" s="122"/>
      <c r="AW758" s="122"/>
      <c r="AX758" s="122"/>
    </row>
    <row r="759" spans="45:50" x14ac:dyDescent="0.25">
      <c r="AS759" s="189"/>
      <c r="AT759" s="118"/>
      <c r="AU759" s="119"/>
      <c r="AV759" s="122"/>
      <c r="AW759" s="122"/>
      <c r="AX759" s="122"/>
    </row>
    <row r="760" spans="45:50" x14ac:dyDescent="0.25">
      <c r="AS760" s="189"/>
      <c r="AT760" s="118"/>
      <c r="AU760" s="119"/>
      <c r="AV760" s="122"/>
      <c r="AW760" s="122"/>
      <c r="AX760" s="122"/>
    </row>
    <row r="761" spans="45:50" x14ac:dyDescent="0.25">
      <c r="AS761" s="189"/>
      <c r="AT761" s="118"/>
      <c r="AU761" s="119"/>
      <c r="AV761" s="122"/>
      <c r="AW761" s="122"/>
      <c r="AX761" s="122"/>
    </row>
    <row r="762" spans="45:50" x14ac:dyDescent="0.25">
      <c r="AS762" s="189"/>
      <c r="AT762" s="118"/>
      <c r="AU762" s="119"/>
      <c r="AV762" s="122"/>
      <c r="AW762" s="122"/>
      <c r="AX762" s="122"/>
    </row>
    <row r="763" spans="45:50" x14ac:dyDescent="0.25">
      <c r="AS763" s="189"/>
      <c r="AT763" s="118"/>
      <c r="AU763" s="119"/>
      <c r="AV763" s="122"/>
      <c r="AW763" s="122"/>
      <c r="AX763" s="122"/>
    </row>
    <row r="764" spans="45:50" x14ac:dyDescent="0.25">
      <c r="AS764" s="189"/>
      <c r="AT764" s="118"/>
      <c r="AU764" s="119"/>
      <c r="AV764" s="122"/>
      <c r="AW764" s="122"/>
      <c r="AX764" s="122"/>
    </row>
    <row r="765" spans="45:50" x14ac:dyDescent="0.25">
      <c r="AS765" s="189"/>
      <c r="AT765" s="118"/>
      <c r="AU765" s="119"/>
      <c r="AV765" s="122"/>
      <c r="AW765" s="122"/>
      <c r="AX765" s="122"/>
    </row>
    <row r="766" spans="45:50" x14ac:dyDescent="0.25">
      <c r="AS766" s="189"/>
      <c r="AT766" s="118"/>
      <c r="AU766" s="119"/>
      <c r="AV766" s="122"/>
      <c r="AW766" s="122"/>
      <c r="AX766" s="122"/>
    </row>
    <row r="767" spans="45:50" x14ac:dyDescent="0.25">
      <c r="AS767" s="189"/>
      <c r="AT767" s="118"/>
      <c r="AU767" s="119"/>
      <c r="AV767" s="122"/>
      <c r="AW767" s="122"/>
      <c r="AX767" s="122"/>
    </row>
    <row r="768" spans="45:50" x14ac:dyDescent="0.25">
      <c r="AS768" s="189"/>
      <c r="AT768" s="118"/>
      <c r="AU768" s="119"/>
      <c r="AV768" s="122"/>
      <c r="AW768" s="122"/>
      <c r="AX768" s="122"/>
    </row>
    <row r="769" spans="45:50" x14ac:dyDescent="0.25">
      <c r="AS769" s="189"/>
      <c r="AT769" s="118"/>
      <c r="AU769" s="119"/>
      <c r="AV769" s="122"/>
      <c r="AW769" s="122"/>
      <c r="AX769" s="122"/>
    </row>
    <row r="770" spans="45:50" x14ac:dyDescent="0.25">
      <c r="AS770" s="189"/>
      <c r="AT770" s="118"/>
      <c r="AU770" s="119"/>
      <c r="AV770" s="122"/>
      <c r="AW770" s="122"/>
      <c r="AX770" s="122"/>
    </row>
    <row r="771" spans="45:50" x14ac:dyDescent="0.25">
      <c r="AS771" s="189"/>
      <c r="AT771" s="118"/>
      <c r="AU771" s="119"/>
      <c r="AV771" s="122"/>
      <c r="AW771" s="122"/>
      <c r="AX771" s="122"/>
    </row>
    <row r="772" spans="45:50" x14ac:dyDescent="0.25">
      <c r="AS772" s="189"/>
      <c r="AT772" s="118"/>
      <c r="AU772" s="119"/>
      <c r="AV772" s="122"/>
      <c r="AW772" s="122"/>
      <c r="AX772" s="122"/>
    </row>
    <row r="773" spans="45:50" x14ac:dyDescent="0.25">
      <c r="AS773" s="189"/>
      <c r="AT773" s="118"/>
      <c r="AU773" s="119"/>
      <c r="AV773" s="122"/>
      <c r="AW773" s="122"/>
      <c r="AX773" s="122"/>
    </row>
    <row r="774" spans="45:50" x14ac:dyDescent="0.25">
      <c r="AS774" s="189"/>
      <c r="AT774" s="118"/>
      <c r="AU774" s="119"/>
      <c r="AV774" s="122"/>
      <c r="AW774" s="122"/>
      <c r="AX774" s="122"/>
    </row>
    <row r="775" spans="45:50" x14ac:dyDescent="0.25">
      <c r="AS775" s="189"/>
      <c r="AT775" s="118"/>
      <c r="AU775" s="119"/>
      <c r="AV775" s="122"/>
      <c r="AW775" s="122"/>
      <c r="AX775" s="122"/>
    </row>
    <row r="776" spans="45:50" x14ac:dyDescent="0.25">
      <c r="AS776" s="189"/>
      <c r="AT776" s="118"/>
      <c r="AU776" s="119"/>
      <c r="AV776" s="122"/>
      <c r="AW776" s="122"/>
      <c r="AX776" s="122"/>
    </row>
    <row r="777" spans="45:50" x14ac:dyDescent="0.25">
      <c r="AS777" s="189"/>
      <c r="AT777" s="118"/>
      <c r="AU777" s="119"/>
      <c r="AV777" s="122"/>
      <c r="AW777" s="122"/>
      <c r="AX777" s="122"/>
    </row>
    <row r="778" spans="45:50" x14ac:dyDescent="0.25">
      <c r="AS778" s="189"/>
      <c r="AT778" s="118"/>
      <c r="AU778" s="119"/>
      <c r="AV778" s="122"/>
      <c r="AW778" s="122"/>
      <c r="AX778" s="122"/>
    </row>
    <row r="779" spans="45:50" x14ac:dyDescent="0.25">
      <c r="AS779" s="189"/>
      <c r="AT779" s="118"/>
      <c r="AU779" s="119"/>
      <c r="AV779" s="122"/>
      <c r="AW779" s="122"/>
      <c r="AX779" s="122"/>
    </row>
    <row r="780" spans="45:50" x14ac:dyDescent="0.25">
      <c r="AS780" s="189"/>
      <c r="AT780" s="118"/>
      <c r="AU780" s="119"/>
      <c r="AV780" s="122"/>
      <c r="AW780" s="122"/>
      <c r="AX780" s="122"/>
    </row>
    <row r="781" spans="45:50" x14ac:dyDescent="0.25">
      <c r="AS781" s="189"/>
      <c r="AT781" s="118"/>
      <c r="AU781" s="119"/>
      <c r="AV781" s="122"/>
      <c r="AW781" s="122"/>
      <c r="AX781" s="122"/>
    </row>
    <row r="782" spans="45:50" x14ac:dyDescent="0.25">
      <c r="AS782" s="189"/>
      <c r="AT782" s="118"/>
      <c r="AU782" s="119"/>
      <c r="AV782" s="122"/>
      <c r="AW782" s="122"/>
      <c r="AX782" s="122"/>
    </row>
    <row r="783" spans="45:50" x14ac:dyDescent="0.25">
      <c r="AS783" s="189"/>
      <c r="AT783" s="118"/>
      <c r="AU783" s="119"/>
      <c r="AV783" s="122"/>
      <c r="AW783" s="122"/>
      <c r="AX783" s="122"/>
    </row>
    <row r="784" spans="45:50" x14ac:dyDescent="0.25">
      <c r="AS784" s="189"/>
      <c r="AT784" s="118"/>
      <c r="AU784" s="119"/>
      <c r="AV784" s="122"/>
      <c r="AW784" s="122"/>
      <c r="AX784" s="122"/>
    </row>
    <row r="785" spans="45:50" x14ac:dyDescent="0.25">
      <c r="AS785" s="189"/>
      <c r="AT785" s="118"/>
      <c r="AU785" s="119"/>
      <c r="AV785" s="122"/>
      <c r="AW785" s="122"/>
      <c r="AX785" s="122"/>
    </row>
    <row r="786" spans="45:50" x14ac:dyDescent="0.25">
      <c r="AS786" s="189"/>
      <c r="AT786" s="118"/>
      <c r="AU786" s="119"/>
      <c r="AV786" s="122"/>
      <c r="AW786" s="122"/>
      <c r="AX786" s="122"/>
    </row>
    <row r="787" spans="45:50" x14ac:dyDescent="0.25">
      <c r="AS787" s="189"/>
      <c r="AT787" s="118"/>
      <c r="AU787" s="119"/>
      <c r="AV787" s="122"/>
      <c r="AW787" s="122"/>
      <c r="AX787" s="122"/>
    </row>
    <row r="788" spans="45:50" x14ac:dyDescent="0.25">
      <c r="AS788" s="189"/>
      <c r="AT788" s="118"/>
      <c r="AU788" s="119"/>
      <c r="AV788" s="122"/>
      <c r="AW788" s="122"/>
      <c r="AX788" s="122"/>
    </row>
    <row r="789" spans="45:50" x14ac:dyDescent="0.25">
      <c r="AS789" s="189"/>
      <c r="AT789" s="118"/>
      <c r="AU789" s="119"/>
      <c r="AV789" s="122"/>
      <c r="AW789" s="122"/>
      <c r="AX789" s="122"/>
    </row>
    <row r="790" spans="45:50" x14ac:dyDescent="0.25">
      <c r="AS790" s="189"/>
      <c r="AT790" s="118"/>
      <c r="AU790" s="119"/>
      <c r="AV790" s="122"/>
      <c r="AW790" s="122"/>
      <c r="AX790" s="122"/>
    </row>
    <row r="791" spans="45:50" x14ac:dyDescent="0.25">
      <c r="AS791" s="189"/>
      <c r="AT791" s="118"/>
      <c r="AU791" s="119"/>
      <c r="AV791" s="122"/>
      <c r="AW791" s="122"/>
      <c r="AX791" s="122"/>
    </row>
    <row r="792" spans="45:50" x14ac:dyDescent="0.25">
      <c r="AS792" s="189"/>
      <c r="AT792" s="118"/>
      <c r="AU792" s="119"/>
      <c r="AV792" s="122"/>
      <c r="AW792" s="122"/>
      <c r="AX792" s="122"/>
    </row>
    <row r="793" spans="45:50" x14ac:dyDescent="0.25">
      <c r="AS793" s="189"/>
      <c r="AT793" s="118"/>
      <c r="AU793" s="119"/>
      <c r="AV793" s="122"/>
      <c r="AW793" s="122"/>
      <c r="AX793" s="122"/>
    </row>
    <row r="794" spans="45:50" x14ac:dyDescent="0.25">
      <c r="AS794" s="189"/>
      <c r="AT794" s="118"/>
      <c r="AU794" s="119"/>
      <c r="AV794" s="122"/>
      <c r="AW794" s="122"/>
      <c r="AX794" s="122"/>
    </row>
    <row r="795" spans="45:50" x14ac:dyDescent="0.25">
      <c r="AS795" s="189"/>
      <c r="AT795" s="118"/>
      <c r="AU795" s="119"/>
      <c r="AV795" s="122"/>
      <c r="AW795" s="122"/>
      <c r="AX795" s="122"/>
    </row>
    <row r="796" spans="45:50" x14ac:dyDescent="0.25">
      <c r="AS796" s="189"/>
      <c r="AT796" s="118"/>
      <c r="AU796" s="119"/>
      <c r="AV796" s="122"/>
      <c r="AW796" s="122"/>
      <c r="AX796" s="122"/>
    </row>
    <row r="797" spans="45:50" x14ac:dyDescent="0.25">
      <c r="AS797" s="189"/>
      <c r="AT797" s="118"/>
      <c r="AU797" s="119"/>
      <c r="AV797" s="122"/>
      <c r="AW797" s="122"/>
      <c r="AX797" s="122"/>
    </row>
    <row r="798" spans="45:50" x14ac:dyDescent="0.25">
      <c r="AS798" s="189"/>
      <c r="AT798" s="118"/>
      <c r="AU798" s="119"/>
      <c r="AV798" s="122"/>
      <c r="AW798" s="122"/>
      <c r="AX798" s="122"/>
    </row>
    <row r="799" spans="45:50" x14ac:dyDescent="0.25">
      <c r="AS799" s="189"/>
      <c r="AT799" s="118"/>
      <c r="AU799" s="119"/>
      <c r="AV799" s="122"/>
      <c r="AW799" s="122"/>
      <c r="AX799" s="122"/>
    </row>
    <row r="800" spans="45:50" x14ac:dyDescent="0.25">
      <c r="AS800" s="189"/>
      <c r="AT800" s="118"/>
      <c r="AU800" s="119"/>
      <c r="AV800" s="122"/>
      <c r="AW800" s="122"/>
      <c r="AX800" s="122"/>
    </row>
    <row r="801" spans="45:50" x14ac:dyDescent="0.25">
      <c r="AS801" s="189"/>
      <c r="AT801" s="118"/>
      <c r="AU801" s="119"/>
      <c r="AV801" s="122"/>
      <c r="AW801" s="122"/>
      <c r="AX801" s="122"/>
    </row>
    <row r="802" spans="45:50" x14ac:dyDescent="0.25">
      <c r="AS802" s="189"/>
      <c r="AT802" s="118"/>
      <c r="AU802" s="119"/>
      <c r="AV802" s="122"/>
      <c r="AW802" s="122"/>
      <c r="AX802" s="122"/>
    </row>
    <row r="803" spans="45:50" x14ac:dyDescent="0.25">
      <c r="AS803" s="189"/>
      <c r="AT803" s="118"/>
      <c r="AU803" s="119"/>
      <c r="AV803" s="122"/>
      <c r="AW803" s="122"/>
      <c r="AX803" s="122"/>
    </row>
    <row r="804" spans="45:50" x14ac:dyDescent="0.25">
      <c r="AS804" s="189"/>
      <c r="AT804" s="118"/>
      <c r="AU804" s="119"/>
      <c r="AV804" s="122"/>
      <c r="AW804" s="122"/>
      <c r="AX804" s="122"/>
    </row>
    <row r="805" spans="45:50" x14ac:dyDescent="0.25">
      <c r="AS805" s="189"/>
      <c r="AT805" s="118"/>
      <c r="AU805" s="119"/>
      <c r="AV805" s="122"/>
      <c r="AW805" s="122"/>
      <c r="AX805" s="122"/>
    </row>
    <row r="806" spans="45:50" x14ac:dyDescent="0.25">
      <c r="AS806" s="189"/>
      <c r="AT806" s="118"/>
      <c r="AU806" s="119"/>
      <c r="AV806" s="122"/>
      <c r="AW806" s="122"/>
      <c r="AX806" s="122"/>
    </row>
    <row r="807" spans="45:50" x14ac:dyDescent="0.25">
      <c r="AS807" s="189"/>
      <c r="AT807" s="118"/>
      <c r="AU807" s="119"/>
      <c r="AV807" s="122"/>
      <c r="AW807" s="122"/>
      <c r="AX807" s="122"/>
    </row>
    <row r="808" spans="45:50" x14ac:dyDescent="0.25">
      <c r="AS808" s="189"/>
      <c r="AT808" s="118"/>
      <c r="AU808" s="119"/>
      <c r="AV808" s="122"/>
      <c r="AW808" s="122"/>
      <c r="AX808" s="122"/>
    </row>
    <row r="809" spans="45:50" x14ac:dyDescent="0.25">
      <c r="AS809" s="189"/>
      <c r="AT809" s="118"/>
      <c r="AU809" s="119"/>
      <c r="AV809" s="122"/>
      <c r="AW809" s="122"/>
      <c r="AX809" s="122"/>
    </row>
    <row r="810" spans="45:50" x14ac:dyDescent="0.25">
      <c r="AS810" s="189"/>
      <c r="AT810" s="118"/>
      <c r="AU810" s="119"/>
      <c r="AV810" s="122"/>
      <c r="AW810" s="122"/>
      <c r="AX810" s="122"/>
    </row>
    <row r="811" spans="45:50" x14ac:dyDescent="0.25">
      <c r="AS811" s="189"/>
      <c r="AT811" s="118"/>
      <c r="AU811" s="119"/>
      <c r="AV811" s="122"/>
      <c r="AW811" s="122"/>
      <c r="AX811" s="122"/>
    </row>
    <row r="812" spans="45:50" x14ac:dyDescent="0.25">
      <c r="AS812" s="189"/>
      <c r="AT812" s="118"/>
      <c r="AU812" s="119"/>
      <c r="AV812" s="122"/>
      <c r="AW812" s="122"/>
      <c r="AX812" s="122"/>
    </row>
    <row r="813" spans="45:50" x14ac:dyDescent="0.25">
      <c r="AS813" s="189"/>
      <c r="AT813" s="118"/>
      <c r="AU813" s="119"/>
      <c r="AV813" s="122"/>
      <c r="AW813" s="122"/>
      <c r="AX813" s="122"/>
    </row>
    <row r="814" spans="45:50" x14ac:dyDescent="0.25">
      <c r="AS814" s="189"/>
      <c r="AT814" s="118"/>
      <c r="AU814" s="119"/>
      <c r="AV814" s="122"/>
      <c r="AW814" s="122"/>
      <c r="AX814" s="122"/>
    </row>
    <row r="815" spans="45:50" x14ac:dyDescent="0.25">
      <c r="AS815" s="189"/>
      <c r="AT815" s="118"/>
      <c r="AU815" s="119"/>
      <c r="AV815" s="122"/>
      <c r="AW815" s="122"/>
      <c r="AX815" s="122"/>
    </row>
    <row r="816" spans="45:50" x14ac:dyDescent="0.25">
      <c r="AS816" s="189"/>
      <c r="AT816" s="118"/>
      <c r="AU816" s="119"/>
      <c r="AV816" s="122"/>
      <c r="AW816" s="122"/>
      <c r="AX816" s="122"/>
    </row>
    <row r="817" spans="45:50" x14ac:dyDescent="0.25">
      <c r="AS817" s="189"/>
      <c r="AT817" s="118"/>
      <c r="AU817" s="119"/>
      <c r="AV817" s="122"/>
      <c r="AW817" s="122"/>
      <c r="AX817" s="122"/>
    </row>
    <row r="818" spans="45:50" x14ac:dyDescent="0.25">
      <c r="AS818" s="189"/>
      <c r="AT818" s="118"/>
      <c r="AU818" s="119"/>
      <c r="AV818" s="122"/>
      <c r="AW818" s="122"/>
      <c r="AX818" s="122"/>
    </row>
    <row r="819" spans="45:50" x14ac:dyDescent="0.25">
      <c r="AS819" s="189"/>
      <c r="AT819" s="118"/>
      <c r="AU819" s="119"/>
      <c r="AV819" s="122"/>
      <c r="AW819" s="122"/>
      <c r="AX819" s="122"/>
    </row>
    <row r="820" spans="45:50" x14ac:dyDescent="0.25">
      <c r="AS820" s="189"/>
      <c r="AT820" s="118"/>
      <c r="AU820" s="119"/>
      <c r="AV820" s="122"/>
      <c r="AW820" s="122"/>
      <c r="AX820" s="122"/>
    </row>
    <row r="821" spans="45:50" x14ac:dyDescent="0.25">
      <c r="AS821" s="189"/>
      <c r="AT821" s="118"/>
      <c r="AU821" s="119"/>
      <c r="AV821" s="122"/>
      <c r="AW821" s="122"/>
      <c r="AX821" s="122"/>
    </row>
    <row r="822" spans="45:50" x14ac:dyDescent="0.25">
      <c r="AS822" s="189"/>
      <c r="AT822" s="118"/>
      <c r="AU822" s="119"/>
      <c r="AV822" s="122"/>
      <c r="AW822" s="122"/>
      <c r="AX822" s="122"/>
    </row>
    <row r="823" spans="45:50" x14ac:dyDescent="0.25">
      <c r="AS823" s="189"/>
      <c r="AT823" s="118"/>
      <c r="AU823" s="119"/>
      <c r="AV823" s="122"/>
      <c r="AW823" s="122"/>
      <c r="AX823" s="122"/>
    </row>
    <row r="824" spans="45:50" x14ac:dyDescent="0.25">
      <c r="AS824" s="189"/>
      <c r="AT824" s="118"/>
      <c r="AU824" s="119"/>
      <c r="AV824" s="122"/>
      <c r="AW824" s="122"/>
      <c r="AX824" s="122"/>
    </row>
    <row r="825" spans="45:50" x14ac:dyDescent="0.25">
      <c r="AS825" s="189"/>
      <c r="AT825" s="118"/>
      <c r="AU825" s="119"/>
      <c r="AV825" s="122"/>
      <c r="AW825" s="122"/>
      <c r="AX825" s="122"/>
    </row>
    <row r="826" spans="45:50" x14ac:dyDescent="0.25">
      <c r="AS826" s="189"/>
      <c r="AT826" s="118"/>
      <c r="AU826" s="119"/>
      <c r="AV826" s="122"/>
      <c r="AW826" s="122"/>
      <c r="AX826" s="122"/>
    </row>
    <row r="827" spans="45:50" x14ac:dyDescent="0.25">
      <c r="AS827" s="189"/>
      <c r="AT827" s="118"/>
      <c r="AU827" s="119"/>
      <c r="AV827" s="122"/>
      <c r="AW827" s="122"/>
      <c r="AX827" s="122"/>
    </row>
    <row r="828" spans="45:50" x14ac:dyDescent="0.25">
      <c r="AS828" s="189"/>
      <c r="AT828" s="118"/>
      <c r="AU828" s="119"/>
      <c r="AV828" s="122"/>
      <c r="AW828" s="122"/>
      <c r="AX828" s="122"/>
    </row>
    <row r="829" spans="45:50" x14ac:dyDescent="0.25">
      <c r="AS829" s="189"/>
      <c r="AT829" s="118"/>
      <c r="AU829" s="119"/>
      <c r="AV829" s="122"/>
      <c r="AW829" s="122"/>
      <c r="AX829" s="122"/>
    </row>
    <row r="830" spans="45:50" x14ac:dyDescent="0.25">
      <c r="AS830" s="189"/>
      <c r="AT830" s="118"/>
      <c r="AU830" s="119"/>
      <c r="AV830" s="122"/>
      <c r="AW830" s="122"/>
      <c r="AX830" s="122"/>
    </row>
    <row r="831" spans="45:50" x14ac:dyDescent="0.25">
      <c r="AS831" s="189"/>
      <c r="AT831" s="118"/>
      <c r="AU831" s="119"/>
      <c r="AV831" s="122"/>
      <c r="AW831" s="122"/>
      <c r="AX831" s="122"/>
    </row>
    <row r="832" spans="45:50" x14ac:dyDescent="0.25">
      <c r="AS832" s="189"/>
      <c r="AT832" s="118"/>
      <c r="AU832" s="119"/>
      <c r="AV832" s="122"/>
      <c r="AW832" s="122"/>
      <c r="AX832" s="122"/>
    </row>
    <row r="833" spans="45:50" x14ac:dyDescent="0.25">
      <c r="AS833" s="189"/>
      <c r="AT833" s="118"/>
      <c r="AU833" s="119"/>
      <c r="AV833" s="122"/>
      <c r="AW833" s="122"/>
      <c r="AX833" s="122"/>
    </row>
    <row r="834" spans="45:50" x14ac:dyDescent="0.25">
      <c r="AS834" s="189"/>
      <c r="AT834" s="118"/>
      <c r="AU834" s="119"/>
      <c r="AV834" s="122"/>
      <c r="AW834" s="122"/>
      <c r="AX834" s="122"/>
    </row>
    <row r="835" spans="45:50" x14ac:dyDescent="0.25">
      <c r="AS835" s="189"/>
      <c r="AT835" s="118"/>
      <c r="AU835" s="119"/>
      <c r="AV835" s="122"/>
      <c r="AW835" s="122"/>
      <c r="AX835" s="122"/>
    </row>
    <row r="836" spans="45:50" x14ac:dyDescent="0.25">
      <c r="AS836" s="189"/>
      <c r="AT836" s="118"/>
      <c r="AU836" s="119"/>
      <c r="AV836" s="122"/>
      <c r="AW836" s="122"/>
      <c r="AX836" s="122"/>
    </row>
    <row r="837" spans="45:50" x14ac:dyDescent="0.25">
      <c r="AS837" s="189"/>
      <c r="AT837" s="118"/>
      <c r="AU837" s="119"/>
      <c r="AV837" s="122"/>
      <c r="AW837" s="122"/>
      <c r="AX837" s="122"/>
    </row>
    <row r="838" spans="45:50" x14ac:dyDescent="0.25">
      <c r="AS838" s="189"/>
      <c r="AT838" s="118"/>
      <c r="AU838" s="119"/>
      <c r="AV838" s="122"/>
      <c r="AW838" s="122"/>
      <c r="AX838" s="122"/>
    </row>
    <row r="839" spans="45:50" x14ac:dyDescent="0.25">
      <c r="AS839" s="189"/>
      <c r="AT839" s="118"/>
      <c r="AU839" s="119"/>
      <c r="AV839" s="122"/>
      <c r="AW839" s="122"/>
      <c r="AX839" s="122"/>
    </row>
    <row r="840" spans="45:50" x14ac:dyDescent="0.25">
      <c r="AS840" s="189"/>
      <c r="AT840" s="118"/>
      <c r="AU840" s="119"/>
      <c r="AV840" s="122"/>
      <c r="AW840" s="122"/>
      <c r="AX840" s="122"/>
    </row>
    <row r="841" spans="45:50" x14ac:dyDescent="0.25">
      <c r="AS841" s="189"/>
      <c r="AT841" s="118"/>
      <c r="AU841" s="119"/>
      <c r="AV841" s="122"/>
      <c r="AW841" s="122"/>
      <c r="AX841" s="122"/>
    </row>
    <row r="842" spans="45:50" x14ac:dyDescent="0.25">
      <c r="AS842" s="189"/>
      <c r="AT842" s="118"/>
      <c r="AU842" s="119"/>
      <c r="AV842" s="122"/>
      <c r="AW842" s="122"/>
      <c r="AX842" s="122"/>
    </row>
    <row r="843" spans="45:50" x14ac:dyDescent="0.25">
      <c r="AS843" s="189"/>
      <c r="AT843" s="118"/>
      <c r="AU843" s="119"/>
      <c r="AV843" s="122"/>
      <c r="AW843" s="122"/>
      <c r="AX843" s="122"/>
    </row>
    <row r="844" spans="45:50" x14ac:dyDescent="0.25">
      <c r="AS844" s="189"/>
      <c r="AT844" s="118"/>
      <c r="AU844" s="119"/>
      <c r="AV844" s="122"/>
      <c r="AW844" s="122"/>
      <c r="AX844" s="122"/>
    </row>
    <row r="845" spans="45:50" x14ac:dyDescent="0.25">
      <c r="AS845" s="189"/>
      <c r="AT845" s="118"/>
      <c r="AU845" s="119"/>
      <c r="AV845" s="122"/>
      <c r="AW845" s="122"/>
      <c r="AX845" s="122"/>
    </row>
    <row r="846" spans="45:50" x14ac:dyDescent="0.25">
      <c r="AS846" s="189"/>
      <c r="AT846" s="118"/>
      <c r="AU846" s="119"/>
      <c r="AV846" s="122"/>
      <c r="AW846" s="122"/>
      <c r="AX846" s="122"/>
    </row>
    <row r="847" spans="45:50" x14ac:dyDescent="0.25">
      <c r="AS847" s="189"/>
      <c r="AT847" s="118"/>
      <c r="AU847" s="119"/>
      <c r="AV847" s="122"/>
      <c r="AW847" s="122"/>
      <c r="AX847" s="122"/>
    </row>
    <row r="848" spans="45:50" x14ac:dyDescent="0.25">
      <c r="AS848" s="189"/>
      <c r="AT848" s="118"/>
      <c r="AU848" s="119"/>
      <c r="AV848" s="122"/>
      <c r="AW848" s="122"/>
      <c r="AX848" s="122"/>
    </row>
    <row r="849" spans="45:50" x14ac:dyDescent="0.25">
      <c r="AS849" s="189"/>
      <c r="AT849" s="118"/>
      <c r="AU849" s="119"/>
      <c r="AV849" s="122"/>
      <c r="AW849" s="122"/>
      <c r="AX849" s="122"/>
    </row>
    <row r="850" spans="45:50" x14ac:dyDescent="0.25">
      <c r="AS850" s="189"/>
      <c r="AT850" s="118"/>
      <c r="AU850" s="119"/>
      <c r="AV850" s="122"/>
      <c r="AW850" s="122"/>
      <c r="AX850" s="122"/>
    </row>
    <row r="851" spans="45:50" x14ac:dyDescent="0.25">
      <c r="AS851" s="189"/>
      <c r="AT851" s="118"/>
      <c r="AU851" s="119"/>
      <c r="AV851" s="122"/>
      <c r="AW851" s="122"/>
      <c r="AX851" s="122"/>
    </row>
    <row r="852" spans="45:50" x14ac:dyDescent="0.25">
      <c r="AS852" s="189"/>
      <c r="AT852" s="118"/>
      <c r="AU852" s="119"/>
      <c r="AV852" s="122"/>
      <c r="AW852" s="122"/>
      <c r="AX852" s="122"/>
    </row>
    <row r="853" spans="45:50" x14ac:dyDescent="0.25">
      <c r="AS853" s="189"/>
      <c r="AT853" s="118"/>
      <c r="AU853" s="119"/>
      <c r="AV853" s="122"/>
      <c r="AW853" s="122"/>
      <c r="AX853" s="122"/>
    </row>
    <row r="854" spans="45:50" x14ac:dyDescent="0.25">
      <c r="AS854" s="189"/>
      <c r="AT854" s="13"/>
      <c r="AU854" s="14"/>
      <c r="AV854" s="122"/>
      <c r="AW854" s="122"/>
      <c r="AX854" s="122"/>
    </row>
    <row r="855" spans="45:50" x14ac:dyDescent="0.25">
      <c r="AS855" s="189"/>
      <c r="AT855" s="13"/>
      <c r="AU855" s="119"/>
      <c r="AV855" s="122"/>
      <c r="AW855" s="122"/>
      <c r="AX855" s="122"/>
    </row>
    <row r="856" spans="45:50" x14ac:dyDescent="0.25">
      <c r="AS856" s="189"/>
      <c r="AT856" s="13"/>
      <c r="AU856" s="119"/>
      <c r="AV856" s="122"/>
      <c r="AW856" s="122"/>
      <c r="AX856" s="122"/>
    </row>
    <row r="857" spans="45:50" x14ac:dyDescent="0.25">
      <c r="AS857" s="189"/>
      <c r="AT857" s="13"/>
      <c r="AU857" s="119"/>
      <c r="AV857" s="122"/>
      <c r="AW857" s="122"/>
      <c r="AX857" s="122"/>
    </row>
    <row r="858" spans="45:50" x14ac:dyDescent="0.25">
      <c r="AS858" s="189"/>
      <c r="AT858" s="13"/>
      <c r="AU858" s="119"/>
      <c r="AV858" s="122"/>
      <c r="AW858" s="122"/>
      <c r="AX858" s="122"/>
    </row>
    <row r="859" spans="45:50" x14ac:dyDescent="0.25">
      <c r="AS859" s="189"/>
      <c r="AT859" s="13"/>
      <c r="AU859" s="119"/>
      <c r="AV859" s="122"/>
      <c r="AW859" s="122"/>
      <c r="AX859" s="122"/>
    </row>
    <row r="860" spans="45:50" x14ac:dyDescent="0.25">
      <c r="AS860" s="189"/>
      <c r="AT860" s="13"/>
      <c r="AU860" s="119"/>
      <c r="AV860" s="122"/>
      <c r="AW860" s="122"/>
      <c r="AX860" s="122"/>
    </row>
    <row r="861" spans="45:50" x14ac:dyDescent="0.25">
      <c r="AS861" s="189"/>
      <c r="AT861" s="13"/>
      <c r="AU861" s="119"/>
      <c r="AV861" s="122"/>
      <c r="AW861" s="122"/>
      <c r="AX861" s="122"/>
    </row>
    <row r="862" spans="45:50" x14ac:dyDescent="0.25">
      <c r="AS862" s="189"/>
      <c r="AT862" s="13"/>
      <c r="AU862" s="119"/>
      <c r="AV862" s="122"/>
      <c r="AW862" s="122"/>
      <c r="AX862" s="122"/>
    </row>
    <row r="863" spans="45:50" x14ac:dyDescent="0.25">
      <c r="AS863" s="189"/>
      <c r="AT863" s="13"/>
      <c r="AU863" s="119"/>
      <c r="AV863" s="122"/>
      <c r="AW863" s="122"/>
      <c r="AX863" s="122"/>
    </row>
    <row r="864" spans="45:50" x14ac:dyDescent="0.25">
      <c r="AS864" s="189"/>
      <c r="AT864" s="13"/>
      <c r="AU864" s="119"/>
      <c r="AV864" s="122"/>
      <c r="AW864" s="122"/>
      <c r="AX864" s="122"/>
    </row>
    <row r="865" spans="45:50" x14ac:dyDescent="0.25">
      <c r="AS865" s="189"/>
      <c r="AT865" s="13"/>
      <c r="AU865" s="119"/>
      <c r="AV865" s="122"/>
      <c r="AW865" s="122"/>
      <c r="AX865" s="122"/>
    </row>
    <row r="866" spans="45:50" x14ac:dyDescent="0.25">
      <c r="AS866" s="189"/>
      <c r="AT866" s="13"/>
      <c r="AU866" s="119"/>
      <c r="AV866" s="122"/>
      <c r="AW866" s="122"/>
      <c r="AX866" s="122"/>
    </row>
    <row r="867" spans="45:50" x14ac:dyDescent="0.25">
      <c r="AS867" s="189"/>
      <c r="AT867" s="13"/>
      <c r="AU867" s="119"/>
      <c r="AV867" s="122"/>
      <c r="AW867" s="122"/>
      <c r="AX867" s="122"/>
    </row>
    <row r="868" spans="45:50" x14ac:dyDescent="0.25">
      <c r="AS868" s="189"/>
      <c r="AT868" s="13"/>
      <c r="AU868" s="119"/>
      <c r="AV868" s="122"/>
      <c r="AW868" s="122"/>
      <c r="AX868" s="122"/>
    </row>
    <row r="869" spans="45:50" x14ac:dyDescent="0.25">
      <c r="AS869" s="189"/>
      <c r="AT869" s="13"/>
      <c r="AU869" s="119"/>
      <c r="AV869" s="122"/>
      <c r="AW869" s="122"/>
      <c r="AX869" s="122"/>
    </row>
    <row r="870" spans="45:50" x14ac:dyDescent="0.25">
      <c r="AS870" s="189"/>
      <c r="AT870" s="13"/>
      <c r="AU870" s="119"/>
      <c r="AV870" s="122"/>
      <c r="AW870" s="122"/>
      <c r="AX870" s="122"/>
    </row>
    <row r="871" spans="45:50" x14ac:dyDescent="0.25">
      <c r="AS871" s="189"/>
      <c r="AT871" s="13"/>
      <c r="AU871" s="119"/>
      <c r="AV871" s="122"/>
      <c r="AW871" s="122"/>
      <c r="AX871" s="122"/>
    </row>
    <row r="872" spans="45:50" x14ac:dyDescent="0.25">
      <c r="AS872" s="189"/>
      <c r="AT872" s="13"/>
      <c r="AU872" s="119"/>
      <c r="AV872" s="122"/>
      <c r="AW872" s="122"/>
      <c r="AX872" s="122"/>
    </row>
    <row r="873" spans="45:50" x14ac:dyDescent="0.25">
      <c r="AS873" s="189"/>
      <c r="AT873" s="13"/>
      <c r="AU873" s="119"/>
      <c r="AV873" s="122"/>
      <c r="AW873" s="122"/>
      <c r="AX873" s="122"/>
    </row>
    <row r="874" spans="45:50" x14ac:dyDescent="0.25">
      <c r="AS874" s="189"/>
      <c r="AT874" s="13"/>
      <c r="AU874" s="119"/>
      <c r="AV874" s="122"/>
      <c r="AW874" s="122"/>
      <c r="AX874" s="122"/>
    </row>
  </sheetData>
  <mergeCells count="460">
    <mergeCell ref="B478:C478"/>
    <mergeCell ref="F478:G478"/>
    <mergeCell ref="B479:C479"/>
    <mergeCell ref="F479:G479"/>
    <mergeCell ref="E474:E475"/>
    <mergeCell ref="F474:G475"/>
    <mergeCell ref="B475:C475"/>
    <mergeCell ref="B476:C476"/>
    <mergeCell ref="F476:G476"/>
    <mergeCell ref="B477:C477"/>
    <mergeCell ref="F477:G477"/>
    <mergeCell ref="B470:C470"/>
    <mergeCell ref="B471:C471"/>
    <mergeCell ref="B472:C472"/>
    <mergeCell ref="B473:C473"/>
    <mergeCell ref="B474:C474"/>
    <mergeCell ref="D474:D475"/>
    <mergeCell ref="B463:C463"/>
    <mergeCell ref="B464:C464"/>
    <mergeCell ref="B465:C465"/>
    <mergeCell ref="A466:F466"/>
    <mergeCell ref="B467:C467"/>
    <mergeCell ref="B468:C468"/>
    <mergeCell ref="B457:C457"/>
    <mergeCell ref="B458:C458"/>
    <mergeCell ref="B459:C459"/>
    <mergeCell ref="B460:C460"/>
    <mergeCell ref="A461:G461"/>
    <mergeCell ref="B462:C462"/>
    <mergeCell ref="B448:C448"/>
    <mergeCell ref="F448:G448"/>
    <mergeCell ref="B449:C449"/>
    <mergeCell ref="F449:G449"/>
    <mergeCell ref="F450:G460"/>
    <mergeCell ref="B452:C452"/>
    <mergeCell ref="B453:C453"/>
    <mergeCell ref="B454:C454"/>
    <mergeCell ref="B455:C455"/>
    <mergeCell ref="B456:C456"/>
    <mergeCell ref="B442:C442"/>
    <mergeCell ref="B443:C443"/>
    <mergeCell ref="B444:C444"/>
    <mergeCell ref="B445:C445"/>
    <mergeCell ref="B446:C446"/>
    <mergeCell ref="A447:G447"/>
    <mergeCell ref="B436:C436"/>
    <mergeCell ref="B437:C437"/>
    <mergeCell ref="B438:C438"/>
    <mergeCell ref="B439:C439"/>
    <mergeCell ref="B440:C440"/>
    <mergeCell ref="B441:C441"/>
    <mergeCell ref="B430:C430"/>
    <mergeCell ref="B431:C431"/>
    <mergeCell ref="B432:C432"/>
    <mergeCell ref="B433:C433"/>
    <mergeCell ref="B434:C434"/>
    <mergeCell ref="B435:C435"/>
    <mergeCell ref="B424:C424"/>
    <mergeCell ref="B425:C425"/>
    <mergeCell ref="B426:C426"/>
    <mergeCell ref="B427:C427"/>
    <mergeCell ref="B428:C428"/>
    <mergeCell ref="B429:C429"/>
    <mergeCell ref="B418:C418"/>
    <mergeCell ref="B419:C419"/>
    <mergeCell ref="B420:C420"/>
    <mergeCell ref="B421:C421"/>
    <mergeCell ref="B422:C422"/>
    <mergeCell ref="B423:C423"/>
    <mergeCell ref="B412:C412"/>
    <mergeCell ref="B413:C413"/>
    <mergeCell ref="B414:C414"/>
    <mergeCell ref="B415:C415"/>
    <mergeCell ref="B416:C416"/>
    <mergeCell ref="B417:C417"/>
    <mergeCell ref="A406:G406"/>
    <mergeCell ref="B407:C407"/>
    <mergeCell ref="B408:C408"/>
    <mergeCell ref="B409:C409"/>
    <mergeCell ref="B410:C410"/>
    <mergeCell ref="B411:C411"/>
    <mergeCell ref="B400:C400"/>
    <mergeCell ref="B401:C401"/>
    <mergeCell ref="B402:C402"/>
    <mergeCell ref="B403:C403"/>
    <mergeCell ref="B404:C404"/>
    <mergeCell ref="B405:C405"/>
    <mergeCell ref="B393:C393"/>
    <mergeCell ref="F393:G393"/>
    <mergeCell ref="B394:C394"/>
    <mergeCell ref="F394:G394"/>
    <mergeCell ref="B395:C395"/>
    <mergeCell ref="F395:G405"/>
    <mergeCell ref="B396:C396"/>
    <mergeCell ref="B397:C397"/>
    <mergeCell ref="B398:C398"/>
    <mergeCell ref="B399:C399"/>
    <mergeCell ref="B387:C387"/>
    <mergeCell ref="B388:C388"/>
    <mergeCell ref="B389:C389"/>
    <mergeCell ref="B390:C390"/>
    <mergeCell ref="B391:C391"/>
    <mergeCell ref="A392:G392"/>
    <mergeCell ref="B381:C381"/>
    <mergeCell ref="B382:C382"/>
    <mergeCell ref="B383:C383"/>
    <mergeCell ref="B384:C384"/>
    <mergeCell ref="B385:C385"/>
    <mergeCell ref="B386:C386"/>
    <mergeCell ref="B374:C374"/>
    <mergeCell ref="B375:C375"/>
    <mergeCell ref="B376:C376"/>
    <mergeCell ref="B378:C378"/>
    <mergeCell ref="B379:C379"/>
    <mergeCell ref="B380:C380"/>
    <mergeCell ref="B368:C368"/>
    <mergeCell ref="B369:C369"/>
    <mergeCell ref="B370:C370"/>
    <mergeCell ref="B371:C371"/>
    <mergeCell ref="B372:C372"/>
    <mergeCell ref="B373:C373"/>
    <mergeCell ref="B361:C361"/>
    <mergeCell ref="B362:C362"/>
    <mergeCell ref="B363:C363"/>
    <mergeCell ref="B364:C364"/>
    <mergeCell ref="B366:C366"/>
    <mergeCell ref="B367:C367"/>
    <mergeCell ref="B355:C355"/>
    <mergeCell ref="B356:C356"/>
    <mergeCell ref="B357:C357"/>
    <mergeCell ref="B358:C358"/>
    <mergeCell ref="B359:C359"/>
    <mergeCell ref="B360:C360"/>
    <mergeCell ref="B349:C349"/>
    <mergeCell ref="A350:G350"/>
    <mergeCell ref="B351:C351"/>
    <mergeCell ref="B352:C352"/>
    <mergeCell ref="B353:C353"/>
    <mergeCell ref="B354:C354"/>
    <mergeCell ref="B342:C342"/>
    <mergeCell ref="B343:C343"/>
    <mergeCell ref="B345:C345"/>
    <mergeCell ref="B346:C346"/>
    <mergeCell ref="B347:C347"/>
    <mergeCell ref="B348:C348"/>
    <mergeCell ref="F338:G338"/>
    <mergeCell ref="B339:C339"/>
    <mergeCell ref="F339:G339"/>
    <mergeCell ref="B340:C340"/>
    <mergeCell ref="F340:G340"/>
    <mergeCell ref="B341:C341"/>
    <mergeCell ref="B333:C333"/>
    <mergeCell ref="B334:C334"/>
    <mergeCell ref="B335:C335"/>
    <mergeCell ref="B336:C336"/>
    <mergeCell ref="B337:C337"/>
    <mergeCell ref="B338:C338"/>
    <mergeCell ref="B327:C327"/>
    <mergeCell ref="B328:C328"/>
    <mergeCell ref="B329:C329"/>
    <mergeCell ref="B330:C330"/>
    <mergeCell ref="B331:C331"/>
    <mergeCell ref="B332:C332"/>
    <mergeCell ref="B321:C321"/>
    <mergeCell ref="B322:C322"/>
    <mergeCell ref="B323:C323"/>
    <mergeCell ref="B324:C324"/>
    <mergeCell ref="B325:C325"/>
    <mergeCell ref="B326:C326"/>
    <mergeCell ref="B315:C315"/>
    <mergeCell ref="B316:C316"/>
    <mergeCell ref="B317:C317"/>
    <mergeCell ref="B318:C318"/>
    <mergeCell ref="B319:C319"/>
    <mergeCell ref="B320:C320"/>
    <mergeCell ref="B309:C309"/>
    <mergeCell ref="B310:C310"/>
    <mergeCell ref="B311:C311"/>
    <mergeCell ref="B312:C312"/>
    <mergeCell ref="B313:C313"/>
    <mergeCell ref="B314:C314"/>
    <mergeCell ref="B302:C302"/>
    <mergeCell ref="B303:C303"/>
    <mergeCell ref="B304:C304"/>
    <mergeCell ref="B305:C305"/>
    <mergeCell ref="B306:C306"/>
    <mergeCell ref="B307:C307"/>
    <mergeCell ref="B256:C256"/>
    <mergeCell ref="B257:C257"/>
    <mergeCell ref="B258:C258"/>
    <mergeCell ref="B259:C259"/>
    <mergeCell ref="B260:C260"/>
    <mergeCell ref="B261:C261"/>
    <mergeCell ref="A250:G250"/>
    <mergeCell ref="B251:C251"/>
    <mergeCell ref="B252:C252"/>
    <mergeCell ref="B253:C253"/>
    <mergeCell ref="B254:C254"/>
    <mergeCell ref="B255:C255"/>
    <mergeCell ref="B244:C244"/>
    <mergeCell ref="B245:C245"/>
    <mergeCell ref="B246:C246"/>
    <mergeCell ref="B247:C247"/>
    <mergeCell ref="B248:C248"/>
    <mergeCell ref="B249:C249"/>
    <mergeCell ref="B237:C237"/>
    <mergeCell ref="B238:C238"/>
    <mergeCell ref="B240:C240"/>
    <mergeCell ref="A241:G241"/>
    <mergeCell ref="B242:C242"/>
    <mergeCell ref="B243:C243"/>
    <mergeCell ref="B229:C229"/>
    <mergeCell ref="F229:G229"/>
    <mergeCell ref="B230:C230"/>
    <mergeCell ref="F230:G240"/>
    <mergeCell ref="B231:C231"/>
    <mergeCell ref="B232:C232"/>
    <mergeCell ref="B233:C233"/>
    <mergeCell ref="B234:C234"/>
    <mergeCell ref="B235:C235"/>
    <mergeCell ref="B236:C236"/>
    <mergeCell ref="B224:C224"/>
    <mergeCell ref="B225:C225"/>
    <mergeCell ref="B226:C226"/>
    <mergeCell ref="B227:C227"/>
    <mergeCell ref="B228:C228"/>
    <mergeCell ref="F228:G228"/>
    <mergeCell ref="B218:C218"/>
    <mergeCell ref="B219:C219"/>
    <mergeCell ref="B220:C220"/>
    <mergeCell ref="B221:C221"/>
    <mergeCell ref="B222:C222"/>
    <mergeCell ref="B223:C223"/>
    <mergeCell ref="B212:C212"/>
    <mergeCell ref="B213:C213"/>
    <mergeCell ref="B214:C214"/>
    <mergeCell ref="B215:C215"/>
    <mergeCell ref="B216:C216"/>
    <mergeCell ref="B217:C217"/>
    <mergeCell ref="B206:C206"/>
    <mergeCell ref="A207:G207"/>
    <mergeCell ref="B208:C208"/>
    <mergeCell ref="B209:C209"/>
    <mergeCell ref="B210:C210"/>
    <mergeCell ref="B211:C211"/>
    <mergeCell ref="F196:G20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194:C194"/>
    <mergeCell ref="F194:G194"/>
    <mergeCell ref="B195:C195"/>
    <mergeCell ref="F195:G195"/>
    <mergeCell ref="B186:C186"/>
    <mergeCell ref="B187:C187"/>
    <mergeCell ref="B188:C188"/>
    <mergeCell ref="B189:C189"/>
    <mergeCell ref="B190:C190"/>
    <mergeCell ref="B191:C191"/>
    <mergeCell ref="B177:C177"/>
    <mergeCell ref="B178:C178"/>
    <mergeCell ref="F178:G193"/>
    <mergeCell ref="B179:C179"/>
    <mergeCell ref="B180:C180"/>
    <mergeCell ref="B181:C181"/>
    <mergeCell ref="B182:C182"/>
    <mergeCell ref="B183:C183"/>
    <mergeCell ref="B184:C184"/>
    <mergeCell ref="B185:C185"/>
    <mergeCell ref="B192:C192"/>
    <mergeCell ref="B193:C193"/>
    <mergeCell ref="B171:C171"/>
    <mergeCell ref="B172:C172"/>
    <mergeCell ref="B173:C173"/>
    <mergeCell ref="B174:C174"/>
    <mergeCell ref="B175:C175"/>
    <mergeCell ref="B176:C176"/>
    <mergeCell ref="B165:C165"/>
    <mergeCell ref="B166:C166"/>
    <mergeCell ref="B167:C167"/>
    <mergeCell ref="B168:C168"/>
    <mergeCell ref="B169:C169"/>
    <mergeCell ref="B170:C170"/>
    <mergeCell ref="B159:C159"/>
    <mergeCell ref="B160:C160"/>
    <mergeCell ref="B161:C161"/>
    <mergeCell ref="B162:C162"/>
    <mergeCell ref="B163:C163"/>
    <mergeCell ref="B164:C164"/>
    <mergeCell ref="B153:C153"/>
    <mergeCell ref="B154:C154"/>
    <mergeCell ref="B155:C155"/>
    <mergeCell ref="B156:C156"/>
    <mergeCell ref="B157:C157"/>
    <mergeCell ref="B158:C158"/>
    <mergeCell ref="B147:C147"/>
    <mergeCell ref="B148:C148"/>
    <mergeCell ref="B149:C149"/>
    <mergeCell ref="B150:C150"/>
    <mergeCell ref="B151:C151"/>
    <mergeCell ref="B152:C152"/>
    <mergeCell ref="B141:C141"/>
    <mergeCell ref="B142:C142"/>
    <mergeCell ref="B143:C143"/>
    <mergeCell ref="B144:C144"/>
    <mergeCell ref="B145:C145"/>
    <mergeCell ref="B146:C146"/>
    <mergeCell ref="B138:C138"/>
    <mergeCell ref="B139:C139"/>
    <mergeCell ref="B140:C140"/>
    <mergeCell ref="B128:C128"/>
    <mergeCell ref="B129:C129"/>
    <mergeCell ref="B130:C130"/>
    <mergeCell ref="B131:C131"/>
    <mergeCell ref="B132:C132"/>
    <mergeCell ref="B133:C133"/>
    <mergeCell ref="B119:C119"/>
    <mergeCell ref="F119:G136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34:C134"/>
    <mergeCell ref="B135:C135"/>
    <mergeCell ref="B136:C136"/>
    <mergeCell ref="B114:C114"/>
    <mergeCell ref="B115:C115"/>
    <mergeCell ref="B116:C116"/>
    <mergeCell ref="B117:C117"/>
    <mergeCell ref="F117:G117"/>
    <mergeCell ref="B118:C118"/>
    <mergeCell ref="F118:G118"/>
    <mergeCell ref="B108:C108"/>
    <mergeCell ref="B109:C109"/>
    <mergeCell ref="B110:C110"/>
    <mergeCell ref="B111:C111"/>
    <mergeCell ref="B112:C112"/>
    <mergeCell ref="B113:C113"/>
    <mergeCell ref="B102:C102"/>
    <mergeCell ref="B103:C103"/>
    <mergeCell ref="B104:C104"/>
    <mergeCell ref="B105:C105"/>
    <mergeCell ref="B106:C106"/>
    <mergeCell ref="B107:C107"/>
    <mergeCell ref="B96:C96"/>
    <mergeCell ref="B97:C97"/>
    <mergeCell ref="B98:C98"/>
    <mergeCell ref="B99:C99"/>
    <mergeCell ref="B100:C100"/>
    <mergeCell ref="B101:C101"/>
    <mergeCell ref="B90:C90"/>
    <mergeCell ref="B91:C91"/>
    <mergeCell ref="B92:C92"/>
    <mergeCell ref="B93:C93"/>
    <mergeCell ref="B94:C94"/>
    <mergeCell ref="B95:C95"/>
    <mergeCell ref="B84:C84"/>
    <mergeCell ref="B85:C85"/>
    <mergeCell ref="B86:C86"/>
    <mergeCell ref="B87:C87"/>
    <mergeCell ref="A88:G88"/>
    <mergeCell ref="B89:C89"/>
    <mergeCell ref="A73:G73"/>
    <mergeCell ref="B75:C75"/>
    <mergeCell ref="B76:C76"/>
    <mergeCell ref="B77:C77"/>
    <mergeCell ref="F77:G87"/>
    <mergeCell ref="B79:C79"/>
    <mergeCell ref="B80:C80"/>
    <mergeCell ref="B81:C81"/>
    <mergeCell ref="B82:C82"/>
    <mergeCell ref="B83:C83"/>
    <mergeCell ref="A69:B69"/>
    <mergeCell ref="F69:G69"/>
    <mergeCell ref="F70:G70"/>
    <mergeCell ref="B71:C71"/>
    <mergeCell ref="F71:G71"/>
    <mergeCell ref="B72:C72"/>
    <mergeCell ref="F72:G72"/>
    <mergeCell ref="B64:C64"/>
    <mergeCell ref="B65:C65"/>
    <mergeCell ref="B66:C66"/>
    <mergeCell ref="B67:C67"/>
    <mergeCell ref="A68:B68"/>
    <mergeCell ref="F68:G68"/>
    <mergeCell ref="B60:C60"/>
    <mergeCell ref="B61:C61"/>
    <mergeCell ref="B62:C62"/>
    <mergeCell ref="B63:C63"/>
    <mergeCell ref="B51:C51"/>
    <mergeCell ref="B52:C52"/>
    <mergeCell ref="B53:C53"/>
    <mergeCell ref="B54:C54"/>
    <mergeCell ref="B55:C55"/>
    <mergeCell ref="B56:C56"/>
    <mergeCell ref="B50:C50"/>
    <mergeCell ref="B38:C38"/>
    <mergeCell ref="B39:C39"/>
    <mergeCell ref="B40:C40"/>
    <mergeCell ref="B41:C41"/>
    <mergeCell ref="B42:C42"/>
    <mergeCell ref="B43:C43"/>
    <mergeCell ref="B57:C57"/>
    <mergeCell ref="B58:C58"/>
    <mergeCell ref="B28:C28"/>
    <mergeCell ref="B29:C29"/>
    <mergeCell ref="B30:C30"/>
    <mergeCell ref="B31:C31"/>
    <mergeCell ref="B44:C44"/>
    <mergeCell ref="B45:C45"/>
    <mergeCell ref="B46:C46"/>
    <mergeCell ref="B47:C47"/>
    <mergeCell ref="B48:C48"/>
    <mergeCell ref="B20:C20"/>
    <mergeCell ref="B21:C21"/>
    <mergeCell ref="B22:C22"/>
    <mergeCell ref="B23:C23"/>
    <mergeCell ref="B24:C24"/>
    <mergeCell ref="B25:C25"/>
    <mergeCell ref="F12:G12"/>
    <mergeCell ref="B13:C13"/>
    <mergeCell ref="F13:G13"/>
    <mergeCell ref="B14:C14"/>
    <mergeCell ref="F14:G58"/>
    <mergeCell ref="B15:C15"/>
    <mergeCell ref="B16:C16"/>
    <mergeCell ref="B17:C17"/>
    <mergeCell ref="B18:C18"/>
    <mergeCell ref="B19:C19"/>
    <mergeCell ref="B32:C32"/>
    <mergeCell ref="B33:C33"/>
    <mergeCell ref="B34:C34"/>
    <mergeCell ref="B35:C35"/>
    <mergeCell ref="B36:C36"/>
    <mergeCell ref="B37:C37"/>
    <mergeCell ref="B26:C26"/>
    <mergeCell ref="B27:C27"/>
    <mergeCell ref="A5:B5"/>
    <mergeCell ref="D5:E5"/>
    <mergeCell ref="F5:G5"/>
    <mergeCell ref="A6:B6"/>
    <mergeCell ref="D6:F6"/>
    <mergeCell ref="G6:G7"/>
    <mergeCell ref="A1:G1"/>
    <mergeCell ref="A2:B2"/>
    <mergeCell ref="F2:G2"/>
    <mergeCell ref="A3:B3"/>
    <mergeCell ref="F3:G3"/>
    <mergeCell ref="A4:B4"/>
    <mergeCell ref="F4:G4"/>
  </mergeCells>
  <dataValidations count="4">
    <dataValidation type="list" allowBlank="1" showInputMessage="1" showErrorMessage="1" sqref="D2" xr:uid="{076701A1-00E7-42A8-A881-C6439165967A}">
      <formula1>State</formula1>
    </dataValidation>
    <dataValidation type="list" allowBlank="1" showInputMessage="1" showErrorMessage="1" sqref="D3" xr:uid="{D69F5F51-EAAB-4EF9-BA99-2BC33713FE01}">
      <formula1>DST</formula1>
    </dataValidation>
    <dataValidation type="list" allowBlank="1" showInputMessage="1" showErrorMessage="1" sqref="F3" xr:uid="{0059233E-C442-46AD-BF3F-7D4C90023D97}">
      <formula1>"""Select Year"",2018,2019,2020"</formula1>
    </dataValidation>
    <dataValidation type="list" allowBlank="1" showInputMessage="1" showErrorMessage="1" sqref="F2:G2" xr:uid="{E8CD5ABD-B1FF-4428-8CD9-149259DE97B3}">
      <formula1>$AR$2:$AR$14</formula1>
    </dataValidation>
  </dataValidation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1D7A3-8511-4950-A1DD-013848C31E46}">
  <dimension ref="A1:AX874"/>
  <sheetViews>
    <sheetView workbookViewId="0">
      <selection activeCell="A6" sqref="A6:B6"/>
    </sheetView>
  </sheetViews>
  <sheetFormatPr defaultRowHeight="15.75" x14ac:dyDescent="0.25"/>
  <cols>
    <col min="1" max="1" width="19.85546875" style="124" customWidth="1"/>
    <col min="2" max="2" width="26" style="124" customWidth="1"/>
    <col min="3" max="3" width="19.7109375" style="124" customWidth="1"/>
    <col min="4" max="4" width="23.42578125" style="2" customWidth="1"/>
    <col min="5" max="5" width="28.28515625" style="2" customWidth="1"/>
    <col min="6" max="6" width="18.140625" style="2" customWidth="1"/>
    <col min="7" max="7" width="16.85546875" style="124" customWidth="1"/>
    <col min="8" max="11" width="9.140625" style="122"/>
    <col min="12" max="43" width="9.140625" style="124"/>
    <col min="44" max="44" width="9.140625" style="124" hidden="1" customWidth="1"/>
    <col min="45" max="45" width="18.140625" style="124" hidden="1" customWidth="1"/>
    <col min="46" max="46" width="20.42578125" style="124" hidden="1" customWidth="1"/>
    <col min="47" max="47" width="28.140625" style="124" hidden="1" customWidth="1"/>
    <col min="48" max="50" width="9.140625" style="124" hidden="1" customWidth="1"/>
    <col min="51" max="257" width="9.140625" style="124"/>
    <col min="258" max="258" width="19.5703125" style="124" customWidth="1"/>
    <col min="259" max="259" width="66.42578125" style="124" customWidth="1"/>
    <col min="260" max="260" width="11.28515625" style="124" customWidth="1"/>
    <col min="261" max="262" width="17" style="124" customWidth="1"/>
    <col min="263" max="513" width="9.140625" style="124"/>
    <col min="514" max="514" width="19.5703125" style="124" customWidth="1"/>
    <col min="515" max="515" width="66.42578125" style="124" customWidth="1"/>
    <col min="516" max="516" width="11.28515625" style="124" customWidth="1"/>
    <col min="517" max="518" width="17" style="124" customWidth="1"/>
    <col min="519" max="769" width="9.140625" style="124"/>
    <col min="770" max="770" width="19.5703125" style="124" customWidth="1"/>
    <col min="771" max="771" width="66.42578125" style="124" customWidth="1"/>
    <col min="772" max="772" width="11.28515625" style="124" customWidth="1"/>
    <col min="773" max="774" width="17" style="124" customWidth="1"/>
    <col min="775" max="1025" width="9.140625" style="124"/>
    <col min="1026" max="1026" width="19.5703125" style="124" customWidth="1"/>
    <col min="1027" max="1027" width="66.42578125" style="124" customWidth="1"/>
    <col min="1028" max="1028" width="11.28515625" style="124" customWidth="1"/>
    <col min="1029" max="1030" width="17" style="124" customWidth="1"/>
    <col min="1031" max="1281" width="9.140625" style="124"/>
    <col min="1282" max="1282" width="19.5703125" style="124" customWidth="1"/>
    <col min="1283" max="1283" width="66.42578125" style="124" customWidth="1"/>
    <col min="1284" max="1284" width="11.28515625" style="124" customWidth="1"/>
    <col min="1285" max="1286" width="17" style="124" customWidth="1"/>
    <col min="1287" max="1537" width="9.140625" style="124"/>
    <col min="1538" max="1538" width="19.5703125" style="124" customWidth="1"/>
    <col min="1539" max="1539" width="66.42578125" style="124" customWidth="1"/>
    <col min="1540" max="1540" width="11.28515625" style="124" customWidth="1"/>
    <col min="1541" max="1542" width="17" style="124" customWidth="1"/>
    <col min="1543" max="1793" width="9.140625" style="124"/>
    <col min="1794" max="1794" width="19.5703125" style="124" customWidth="1"/>
    <col min="1795" max="1795" width="66.42578125" style="124" customWidth="1"/>
    <col min="1796" max="1796" width="11.28515625" style="124" customWidth="1"/>
    <col min="1797" max="1798" width="17" style="124" customWidth="1"/>
    <col min="1799" max="2049" width="9.140625" style="124"/>
    <col min="2050" max="2050" width="19.5703125" style="124" customWidth="1"/>
    <col min="2051" max="2051" width="66.42578125" style="124" customWidth="1"/>
    <col min="2052" max="2052" width="11.28515625" style="124" customWidth="1"/>
    <col min="2053" max="2054" width="17" style="124" customWidth="1"/>
    <col min="2055" max="2305" width="9.140625" style="124"/>
    <col min="2306" max="2306" width="19.5703125" style="124" customWidth="1"/>
    <col min="2307" max="2307" width="66.42578125" style="124" customWidth="1"/>
    <col min="2308" max="2308" width="11.28515625" style="124" customWidth="1"/>
    <col min="2309" max="2310" width="17" style="124" customWidth="1"/>
    <col min="2311" max="2561" width="9.140625" style="124"/>
    <col min="2562" max="2562" width="19.5703125" style="124" customWidth="1"/>
    <col min="2563" max="2563" width="66.42578125" style="124" customWidth="1"/>
    <col min="2564" max="2564" width="11.28515625" style="124" customWidth="1"/>
    <col min="2565" max="2566" width="17" style="124" customWidth="1"/>
    <col min="2567" max="2817" width="9.140625" style="124"/>
    <col min="2818" max="2818" width="19.5703125" style="124" customWidth="1"/>
    <col min="2819" max="2819" width="66.42578125" style="124" customWidth="1"/>
    <col min="2820" max="2820" width="11.28515625" style="124" customWidth="1"/>
    <col min="2821" max="2822" width="17" style="124" customWidth="1"/>
    <col min="2823" max="3073" width="9.140625" style="124"/>
    <col min="3074" max="3074" width="19.5703125" style="124" customWidth="1"/>
    <col min="3075" max="3075" width="66.42578125" style="124" customWidth="1"/>
    <col min="3076" max="3076" width="11.28515625" style="124" customWidth="1"/>
    <col min="3077" max="3078" width="17" style="124" customWidth="1"/>
    <col min="3079" max="3329" width="9.140625" style="124"/>
    <col min="3330" max="3330" width="19.5703125" style="124" customWidth="1"/>
    <col min="3331" max="3331" width="66.42578125" style="124" customWidth="1"/>
    <col min="3332" max="3332" width="11.28515625" style="124" customWidth="1"/>
    <col min="3333" max="3334" width="17" style="124" customWidth="1"/>
    <col min="3335" max="3585" width="9.140625" style="124"/>
    <col min="3586" max="3586" width="19.5703125" style="124" customWidth="1"/>
    <col min="3587" max="3587" width="66.42578125" style="124" customWidth="1"/>
    <col min="3588" max="3588" width="11.28515625" style="124" customWidth="1"/>
    <col min="3589" max="3590" width="17" style="124" customWidth="1"/>
    <col min="3591" max="3841" width="9.140625" style="124"/>
    <col min="3842" max="3842" width="19.5703125" style="124" customWidth="1"/>
    <col min="3843" max="3843" width="66.42578125" style="124" customWidth="1"/>
    <col min="3844" max="3844" width="11.28515625" style="124" customWidth="1"/>
    <col min="3845" max="3846" width="17" style="124" customWidth="1"/>
    <col min="3847" max="4097" width="9.140625" style="124"/>
    <col min="4098" max="4098" width="19.5703125" style="124" customWidth="1"/>
    <col min="4099" max="4099" width="66.42578125" style="124" customWidth="1"/>
    <col min="4100" max="4100" width="11.28515625" style="124" customWidth="1"/>
    <col min="4101" max="4102" width="17" style="124" customWidth="1"/>
    <col min="4103" max="4353" width="9.140625" style="124"/>
    <col min="4354" max="4354" width="19.5703125" style="124" customWidth="1"/>
    <col min="4355" max="4355" width="66.42578125" style="124" customWidth="1"/>
    <col min="4356" max="4356" width="11.28515625" style="124" customWidth="1"/>
    <col min="4357" max="4358" width="17" style="124" customWidth="1"/>
    <col min="4359" max="4609" width="9.140625" style="124"/>
    <col min="4610" max="4610" width="19.5703125" style="124" customWidth="1"/>
    <col min="4611" max="4611" width="66.42578125" style="124" customWidth="1"/>
    <col min="4612" max="4612" width="11.28515625" style="124" customWidth="1"/>
    <col min="4613" max="4614" width="17" style="124" customWidth="1"/>
    <col min="4615" max="4865" width="9.140625" style="124"/>
    <col min="4866" max="4866" width="19.5703125" style="124" customWidth="1"/>
    <col min="4867" max="4867" width="66.42578125" style="124" customWidth="1"/>
    <col min="4868" max="4868" width="11.28515625" style="124" customWidth="1"/>
    <col min="4869" max="4870" width="17" style="124" customWidth="1"/>
    <col min="4871" max="5121" width="9.140625" style="124"/>
    <col min="5122" max="5122" width="19.5703125" style="124" customWidth="1"/>
    <col min="5123" max="5123" width="66.42578125" style="124" customWidth="1"/>
    <col min="5124" max="5124" width="11.28515625" style="124" customWidth="1"/>
    <col min="5125" max="5126" width="17" style="124" customWidth="1"/>
    <col min="5127" max="5377" width="9.140625" style="124"/>
    <col min="5378" max="5378" width="19.5703125" style="124" customWidth="1"/>
    <col min="5379" max="5379" width="66.42578125" style="124" customWidth="1"/>
    <col min="5380" max="5380" width="11.28515625" style="124" customWidth="1"/>
    <col min="5381" max="5382" width="17" style="124" customWidth="1"/>
    <col min="5383" max="5633" width="9.140625" style="124"/>
    <col min="5634" max="5634" width="19.5703125" style="124" customWidth="1"/>
    <col min="5635" max="5635" width="66.42578125" style="124" customWidth="1"/>
    <col min="5636" max="5636" width="11.28515625" style="124" customWidth="1"/>
    <col min="5637" max="5638" width="17" style="124" customWidth="1"/>
    <col min="5639" max="5889" width="9.140625" style="124"/>
    <col min="5890" max="5890" width="19.5703125" style="124" customWidth="1"/>
    <col min="5891" max="5891" width="66.42578125" style="124" customWidth="1"/>
    <col min="5892" max="5892" width="11.28515625" style="124" customWidth="1"/>
    <col min="5893" max="5894" width="17" style="124" customWidth="1"/>
    <col min="5895" max="6145" width="9.140625" style="124"/>
    <col min="6146" max="6146" width="19.5703125" style="124" customWidth="1"/>
    <col min="6147" max="6147" width="66.42578125" style="124" customWidth="1"/>
    <col min="6148" max="6148" width="11.28515625" style="124" customWidth="1"/>
    <col min="6149" max="6150" width="17" style="124" customWidth="1"/>
    <col min="6151" max="6401" width="9.140625" style="124"/>
    <col min="6402" max="6402" width="19.5703125" style="124" customWidth="1"/>
    <col min="6403" max="6403" width="66.42578125" style="124" customWidth="1"/>
    <col min="6404" max="6404" width="11.28515625" style="124" customWidth="1"/>
    <col min="6405" max="6406" width="17" style="124" customWidth="1"/>
    <col min="6407" max="6657" width="9.140625" style="124"/>
    <col min="6658" max="6658" width="19.5703125" style="124" customWidth="1"/>
    <col min="6659" max="6659" width="66.42578125" style="124" customWidth="1"/>
    <col min="6660" max="6660" width="11.28515625" style="124" customWidth="1"/>
    <col min="6661" max="6662" width="17" style="124" customWidth="1"/>
    <col min="6663" max="6913" width="9.140625" style="124"/>
    <col min="6914" max="6914" width="19.5703125" style="124" customWidth="1"/>
    <col min="6915" max="6915" width="66.42578125" style="124" customWidth="1"/>
    <col min="6916" max="6916" width="11.28515625" style="124" customWidth="1"/>
    <col min="6917" max="6918" width="17" style="124" customWidth="1"/>
    <col min="6919" max="7169" width="9.140625" style="124"/>
    <col min="7170" max="7170" width="19.5703125" style="124" customWidth="1"/>
    <col min="7171" max="7171" width="66.42578125" style="124" customWidth="1"/>
    <col min="7172" max="7172" width="11.28515625" style="124" customWidth="1"/>
    <col min="7173" max="7174" width="17" style="124" customWidth="1"/>
    <col min="7175" max="7425" width="9.140625" style="124"/>
    <col min="7426" max="7426" width="19.5703125" style="124" customWidth="1"/>
    <col min="7427" max="7427" width="66.42578125" style="124" customWidth="1"/>
    <col min="7428" max="7428" width="11.28515625" style="124" customWidth="1"/>
    <col min="7429" max="7430" width="17" style="124" customWidth="1"/>
    <col min="7431" max="7681" width="9.140625" style="124"/>
    <col min="7682" max="7682" width="19.5703125" style="124" customWidth="1"/>
    <col min="7683" max="7683" width="66.42578125" style="124" customWidth="1"/>
    <col min="7684" max="7684" width="11.28515625" style="124" customWidth="1"/>
    <col min="7685" max="7686" width="17" style="124" customWidth="1"/>
    <col min="7687" max="7937" width="9.140625" style="124"/>
    <col min="7938" max="7938" width="19.5703125" style="124" customWidth="1"/>
    <col min="7939" max="7939" width="66.42578125" style="124" customWidth="1"/>
    <col min="7940" max="7940" width="11.28515625" style="124" customWidth="1"/>
    <col min="7941" max="7942" width="17" style="124" customWidth="1"/>
    <col min="7943" max="8193" width="9.140625" style="124"/>
    <col min="8194" max="8194" width="19.5703125" style="124" customWidth="1"/>
    <col min="8195" max="8195" width="66.42578125" style="124" customWidth="1"/>
    <col min="8196" max="8196" width="11.28515625" style="124" customWidth="1"/>
    <col min="8197" max="8198" width="17" style="124" customWidth="1"/>
    <col min="8199" max="8449" width="9.140625" style="124"/>
    <col min="8450" max="8450" width="19.5703125" style="124" customWidth="1"/>
    <col min="8451" max="8451" width="66.42578125" style="124" customWidth="1"/>
    <col min="8452" max="8452" width="11.28515625" style="124" customWidth="1"/>
    <col min="8453" max="8454" width="17" style="124" customWidth="1"/>
    <col min="8455" max="8705" width="9.140625" style="124"/>
    <col min="8706" max="8706" width="19.5703125" style="124" customWidth="1"/>
    <col min="8707" max="8707" width="66.42578125" style="124" customWidth="1"/>
    <col min="8708" max="8708" width="11.28515625" style="124" customWidth="1"/>
    <col min="8709" max="8710" width="17" style="124" customWidth="1"/>
    <col min="8711" max="8961" width="9.140625" style="124"/>
    <col min="8962" max="8962" width="19.5703125" style="124" customWidth="1"/>
    <col min="8963" max="8963" width="66.42578125" style="124" customWidth="1"/>
    <col min="8964" max="8964" width="11.28515625" style="124" customWidth="1"/>
    <col min="8965" max="8966" width="17" style="124" customWidth="1"/>
    <col min="8967" max="9217" width="9.140625" style="124"/>
    <col min="9218" max="9218" width="19.5703125" style="124" customWidth="1"/>
    <col min="9219" max="9219" width="66.42578125" style="124" customWidth="1"/>
    <col min="9220" max="9220" width="11.28515625" style="124" customWidth="1"/>
    <col min="9221" max="9222" width="17" style="124" customWidth="1"/>
    <col min="9223" max="9473" width="9.140625" style="124"/>
    <col min="9474" max="9474" width="19.5703125" style="124" customWidth="1"/>
    <col min="9475" max="9475" width="66.42578125" style="124" customWidth="1"/>
    <col min="9476" max="9476" width="11.28515625" style="124" customWidth="1"/>
    <col min="9477" max="9478" width="17" style="124" customWidth="1"/>
    <col min="9479" max="9729" width="9.140625" style="124"/>
    <col min="9730" max="9730" width="19.5703125" style="124" customWidth="1"/>
    <col min="9731" max="9731" width="66.42578125" style="124" customWidth="1"/>
    <col min="9732" max="9732" width="11.28515625" style="124" customWidth="1"/>
    <col min="9733" max="9734" width="17" style="124" customWidth="1"/>
    <col min="9735" max="9985" width="9.140625" style="124"/>
    <col min="9986" max="9986" width="19.5703125" style="124" customWidth="1"/>
    <col min="9987" max="9987" width="66.42578125" style="124" customWidth="1"/>
    <col min="9988" max="9988" width="11.28515625" style="124" customWidth="1"/>
    <col min="9989" max="9990" width="17" style="124" customWidth="1"/>
    <col min="9991" max="10241" width="9.140625" style="124"/>
    <col min="10242" max="10242" width="19.5703125" style="124" customWidth="1"/>
    <col min="10243" max="10243" width="66.42578125" style="124" customWidth="1"/>
    <col min="10244" max="10244" width="11.28515625" style="124" customWidth="1"/>
    <col min="10245" max="10246" width="17" style="124" customWidth="1"/>
    <col min="10247" max="10497" width="9.140625" style="124"/>
    <col min="10498" max="10498" width="19.5703125" style="124" customWidth="1"/>
    <col min="10499" max="10499" width="66.42578125" style="124" customWidth="1"/>
    <col min="10500" max="10500" width="11.28515625" style="124" customWidth="1"/>
    <col min="10501" max="10502" width="17" style="124" customWidth="1"/>
    <col min="10503" max="10753" width="9.140625" style="124"/>
    <col min="10754" max="10754" width="19.5703125" style="124" customWidth="1"/>
    <col min="10755" max="10755" width="66.42578125" style="124" customWidth="1"/>
    <col min="10756" max="10756" width="11.28515625" style="124" customWidth="1"/>
    <col min="10757" max="10758" width="17" style="124" customWidth="1"/>
    <col min="10759" max="11009" width="9.140625" style="124"/>
    <col min="11010" max="11010" width="19.5703125" style="124" customWidth="1"/>
    <col min="11011" max="11011" width="66.42578125" style="124" customWidth="1"/>
    <col min="11012" max="11012" width="11.28515625" style="124" customWidth="1"/>
    <col min="11013" max="11014" width="17" style="124" customWidth="1"/>
    <col min="11015" max="11265" width="9.140625" style="124"/>
    <col min="11266" max="11266" width="19.5703125" style="124" customWidth="1"/>
    <col min="11267" max="11267" width="66.42578125" style="124" customWidth="1"/>
    <col min="11268" max="11268" width="11.28515625" style="124" customWidth="1"/>
    <col min="11269" max="11270" width="17" style="124" customWidth="1"/>
    <col min="11271" max="11521" width="9.140625" style="124"/>
    <col min="11522" max="11522" width="19.5703125" style="124" customWidth="1"/>
    <col min="11523" max="11523" width="66.42578125" style="124" customWidth="1"/>
    <col min="11524" max="11524" width="11.28515625" style="124" customWidth="1"/>
    <col min="11525" max="11526" width="17" style="124" customWidth="1"/>
    <col min="11527" max="11777" width="9.140625" style="124"/>
    <col min="11778" max="11778" width="19.5703125" style="124" customWidth="1"/>
    <col min="11779" max="11779" width="66.42578125" style="124" customWidth="1"/>
    <col min="11780" max="11780" width="11.28515625" style="124" customWidth="1"/>
    <col min="11781" max="11782" width="17" style="124" customWidth="1"/>
    <col min="11783" max="12033" width="9.140625" style="124"/>
    <col min="12034" max="12034" width="19.5703125" style="124" customWidth="1"/>
    <col min="12035" max="12035" width="66.42578125" style="124" customWidth="1"/>
    <col min="12036" max="12036" width="11.28515625" style="124" customWidth="1"/>
    <col min="12037" max="12038" width="17" style="124" customWidth="1"/>
    <col min="12039" max="12289" width="9.140625" style="124"/>
    <col min="12290" max="12290" width="19.5703125" style="124" customWidth="1"/>
    <col min="12291" max="12291" width="66.42578125" style="124" customWidth="1"/>
    <col min="12292" max="12292" width="11.28515625" style="124" customWidth="1"/>
    <col min="12293" max="12294" width="17" style="124" customWidth="1"/>
    <col min="12295" max="12545" width="9.140625" style="124"/>
    <col min="12546" max="12546" width="19.5703125" style="124" customWidth="1"/>
    <col min="12547" max="12547" width="66.42578125" style="124" customWidth="1"/>
    <col min="12548" max="12548" width="11.28515625" style="124" customWidth="1"/>
    <col min="12549" max="12550" width="17" style="124" customWidth="1"/>
    <col min="12551" max="12801" width="9.140625" style="124"/>
    <col min="12802" max="12802" width="19.5703125" style="124" customWidth="1"/>
    <col min="12803" max="12803" width="66.42578125" style="124" customWidth="1"/>
    <col min="12804" max="12804" width="11.28515625" style="124" customWidth="1"/>
    <col min="12805" max="12806" width="17" style="124" customWidth="1"/>
    <col min="12807" max="13057" width="9.140625" style="124"/>
    <col min="13058" max="13058" width="19.5703125" style="124" customWidth="1"/>
    <col min="13059" max="13059" width="66.42578125" style="124" customWidth="1"/>
    <col min="13060" max="13060" width="11.28515625" style="124" customWidth="1"/>
    <col min="13061" max="13062" width="17" style="124" customWidth="1"/>
    <col min="13063" max="13313" width="9.140625" style="124"/>
    <col min="13314" max="13314" width="19.5703125" style="124" customWidth="1"/>
    <col min="13315" max="13315" width="66.42578125" style="124" customWidth="1"/>
    <col min="13316" max="13316" width="11.28515625" style="124" customWidth="1"/>
    <col min="13317" max="13318" width="17" style="124" customWidth="1"/>
    <col min="13319" max="13569" width="9.140625" style="124"/>
    <col min="13570" max="13570" width="19.5703125" style="124" customWidth="1"/>
    <col min="13571" max="13571" width="66.42578125" style="124" customWidth="1"/>
    <col min="13572" max="13572" width="11.28515625" style="124" customWidth="1"/>
    <col min="13573" max="13574" width="17" style="124" customWidth="1"/>
    <col min="13575" max="13825" width="9.140625" style="124"/>
    <col min="13826" max="13826" width="19.5703125" style="124" customWidth="1"/>
    <col min="13827" max="13827" width="66.42578125" style="124" customWidth="1"/>
    <col min="13828" max="13828" width="11.28515625" style="124" customWidth="1"/>
    <col min="13829" max="13830" width="17" style="124" customWidth="1"/>
    <col min="13831" max="14081" width="9.140625" style="124"/>
    <col min="14082" max="14082" width="19.5703125" style="124" customWidth="1"/>
    <col min="14083" max="14083" width="66.42578125" style="124" customWidth="1"/>
    <col min="14084" max="14084" width="11.28515625" style="124" customWidth="1"/>
    <col min="14085" max="14086" width="17" style="124" customWidth="1"/>
    <col min="14087" max="14337" width="9.140625" style="124"/>
    <col min="14338" max="14338" width="19.5703125" style="124" customWidth="1"/>
    <col min="14339" max="14339" width="66.42578125" style="124" customWidth="1"/>
    <col min="14340" max="14340" width="11.28515625" style="124" customWidth="1"/>
    <col min="14341" max="14342" width="17" style="124" customWidth="1"/>
    <col min="14343" max="14593" width="9.140625" style="124"/>
    <col min="14594" max="14594" width="19.5703125" style="124" customWidth="1"/>
    <col min="14595" max="14595" width="66.42578125" style="124" customWidth="1"/>
    <col min="14596" max="14596" width="11.28515625" style="124" customWidth="1"/>
    <col min="14597" max="14598" width="17" style="124" customWidth="1"/>
    <col min="14599" max="14849" width="9.140625" style="124"/>
    <col min="14850" max="14850" width="19.5703125" style="124" customWidth="1"/>
    <col min="14851" max="14851" width="66.42578125" style="124" customWidth="1"/>
    <col min="14852" max="14852" width="11.28515625" style="124" customWidth="1"/>
    <col min="14853" max="14854" width="17" style="124" customWidth="1"/>
    <col min="14855" max="15105" width="9.140625" style="124"/>
    <col min="15106" max="15106" width="19.5703125" style="124" customWidth="1"/>
    <col min="15107" max="15107" width="66.42578125" style="124" customWidth="1"/>
    <col min="15108" max="15108" width="11.28515625" style="124" customWidth="1"/>
    <col min="15109" max="15110" width="17" style="124" customWidth="1"/>
    <col min="15111" max="15361" width="9.140625" style="124"/>
    <col min="15362" max="15362" width="19.5703125" style="124" customWidth="1"/>
    <col min="15363" max="15363" width="66.42578125" style="124" customWidth="1"/>
    <col min="15364" max="15364" width="11.28515625" style="124" customWidth="1"/>
    <col min="15365" max="15366" width="17" style="124" customWidth="1"/>
    <col min="15367" max="15617" width="9.140625" style="124"/>
    <col min="15618" max="15618" width="19.5703125" style="124" customWidth="1"/>
    <col min="15619" max="15619" width="66.42578125" style="124" customWidth="1"/>
    <col min="15620" max="15620" width="11.28515625" style="124" customWidth="1"/>
    <col min="15621" max="15622" width="17" style="124" customWidth="1"/>
    <col min="15623" max="15873" width="9.140625" style="124"/>
    <col min="15874" max="15874" width="19.5703125" style="124" customWidth="1"/>
    <col min="15875" max="15875" width="66.42578125" style="124" customWidth="1"/>
    <col min="15876" max="15876" width="11.28515625" style="124" customWidth="1"/>
    <col min="15877" max="15878" width="17" style="124" customWidth="1"/>
    <col min="15879" max="16129" width="9.140625" style="124"/>
    <col min="16130" max="16130" width="19.5703125" style="124" customWidth="1"/>
    <col min="16131" max="16131" width="66.42578125" style="124" customWidth="1"/>
    <col min="16132" max="16132" width="11.28515625" style="124" customWidth="1"/>
    <col min="16133" max="16134" width="17" style="124" customWidth="1"/>
    <col min="16135" max="16384" width="9.140625" style="124"/>
  </cols>
  <sheetData>
    <row r="1" spans="1:50" ht="75" customHeight="1" x14ac:dyDescent="0.25">
      <c r="A1" s="872" t="s">
        <v>912</v>
      </c>
      <c r="B1" s="893"/>
      <c r="C1" s="893"/>
      <c r="D1" s="893"/>
      <c r="E1" s="893"/>
      <c r="F1" s="893"/>
      <c r="G1" s="893"/>
      <c r="L1" s="122"/>
      <c r="M1" s="122"/>
      <c r="N1" s="122"/>
      <c r="AS1" s="189"/>
      <c r="AT1" s="122" t="s">
        <v>198</v>
      </c>
      <c r="AU1" s="122" t="s">
        <v>199</v>
      </c>
      <c r="AV1" s="122"/>
      <c r="AW1" s="122" t="s">
        <v>198</v>
      </c>
      <c r="AX1" s="122" t="s">
        <v>199</v>
      </c>
    </row>
    <row r="2" spans="1:50" ht="27.75" customHeight="1" x14ac:dyDescent="0.25">
      <c r="A2" s="881" t="s">
        <v>51</v>
      </c>
      <c r="B2" s="882"/>
      <c r="C2" s="47"/>
      <c r="D2" s="15" t="s">
        <v>240</v>
      </c>
      <c r="E2" s="165" t="s">
        <v>898</v>
      </c>
      <c r="F2" s="874" t="s">
        <v>910</v>
      </c>
      <c r="G2" s="874"/>
      <c r="L2" s="122"/>
      <c r="M2" s="122"/>
      <c r="N2" s="122"/>
      <c r="AR2" s="122" t="s">
        <v>899</v>
      </c>
      <c r="AS2" s="122" t="s">
        <v>200</v>
      </c>
      <c r="AT2" s="118" t="s">
        <v>201</v>
      </c>
      <c r="AU2" s="119" t="s">
        <v>202</v>
      </c>
      <c r="AV2" s="122"/>
      <c r="AW2" s="122"/>
      <c r="AX2" s="122">
        <f ca="1">SUM(OFFSET(AT1,MATCH($D2,$AT:$AT,0)-1,1,COUNTIF($AT:$AT,$D2),1))</f>
        <v>0</v>
      </c>
    </row>
    <row r="3" spans="1:50" ht="32.25" customHeight="1" x14ac:dyDescent="0.25">
      <c r="A3" s="883" t="s">
        <v>52</v>
      </c>
      <c r="B3" s="884"/>
      <c r="C3" s="48" t="s">
        <v>1492</v>
      </c>
      <c r="D3" s="16"/>
      <c r="E3" s="166" t="s">
        <v>1315</v>
      </c>
      <c r="F3" s="874">
        <v>2019</v>
      </c>
      <c r="G3" s="874"/>
      <c r="L3" s="122"/>
      <c r="M3" s="122"/>
      <c r="N3" s="122"/>
      <c r="AR3" s="124" t="s">
        <v>900</v>
      </c>
      <c r="AS3" s="122" t="s">
        <v>201</v>
      </c>
      <c r="AT3" s="118" t="s">
        <v>201</v>
      </c>
      <c r="AU3" s="119" t="s">
        <v>203</v>
      </c>
      <c r="AV3" s="122"/>
      <c r="AW3" s="122"/>
      <c r="AX3" s="122"/>
    </row>
    <row r="4" spans="1:50" ht="45" customHeight="1" x14ac:dyDescent="0.25">
      <c r="A4" s="877" t="s">
        <v>54</v>
      </c>
      <c r="B4" s="878"/>
      <c r="C4" s="49" t="s">
        <v>1493</v>
      </c>
      <c r="D4" s="123"/>
      <c r="E4" s="156" t="s">
        <v>1358</v>
      </c>
      <c r="F4" s="976"/>
      <c r="G4" s="976"/>
      <c r="L4" s="122"/>
      <c r="M4" s="122"/>
      <c r="N4" s="122"/>
      <c r="AR4" s="124" t="s">
        <v>901</v>
      </c>
      <c r="AS4" s="122" t="s">
        <v>204</v>
      </c>
      <c r="AT4" s="118" t="s">
        <v>201</v>
      </c>
      <c r="AU4" s="119" t="s">
        <v>205</v>
      </c>
      <c r="AV4" s="122"/>
      <c r="AW4" s="122"/>
      <c r="AX4" s="122"/>
    </row>
    <row r="5" spans="1:50" ht="50.25" customHeight="1" x14ac:dyDescent="0.25">
      <c r="A5" s="678" t="s">
        <v>1359</v>
      </c>
      <c r="B5" s="679"/>
      <c r="C5" s="153"/>
      <c r="D5" s="678" t="s">
        <v>1338</v>
      </c>
      <c r="E5" s="679"/>
      <c r="F5" s="827"/>
      <c r="G5" s="827"/>
      <c r="L5" s="122"/>
      <c r="M5" s="122"/>
      <c r="N5" s="122"/>
      <c r="AR5" s="124" t="s">
        <v>902</v>
      </c>
      <c r="AS5" s="122" t="s">
        <v>206</v>
      </c>
      <c r="AT5" s="125" t="s">
        <v>204</v>
      </c>
      <c r="AU5" s="126" t="s">
        <v>207</v>
      </c>
      <c r="AV5" s="122"/>
      <c r="AW5" s="122"/>
      <c r="AX5" s="122"/>
    </row>
    <row r="6" spans="1:50" ht="31.5" customHeight="1" x14ac:dyDescent="0.25">
      <c r="A6" s="678" t="s">
        <v>1325</v>
      </c>
      <c r="B6" s="679"/>
      <c r="C6" s="128"/>
      <c r="D6" s="889" t="s">
        <v>1344</v>
      </c>
      <c r="E6" s="889"/>
      <c r="F6" s="889"/>
      <c r="G6" s="826" t="s">
        <v>1329</v>
      </c>
      <c r="L6" s="122"/>
      <c r="M6" s="122"/>
      <c r="N6" s="122"/>
      <c r="AR6" s="124" t="s">
        <v>903</v>
      </c>
      <c r="AS6" s="122" t="s">
        <v>208</v>
      </c>
      <c r="AT6" s="125" t="s">
        <v>204</v>
      </c>
      <c r="AU6" s="126" t="s">
        <v>209</v>
      </c>
      <c r="AV6" s="122"/>
      <c r="AW6" s="122"/>
      <c r="AX6" s="122"/>
    </row>
    <row r="7" spans="1:50" ht="54" customHeight="1" x14ac:dyDescent="0.25">
      <c r="A7" s="157" t="s">
        <v>1339</v>
      </c>
      <c r="B7" s="174" t="s">
        <v>1355</v>
      </c>
      <c r="C7" s="174" t="s">
        <v>1330</v>
      </c>
      <c r="D7" s="174" t="s">
        <v>1326</v>
      </c>
      <c r="E7" s="174" t="s">
        <v>1327</v>
      </c>
      <c r="F7" s="174" t="s">
        <v>1328</v>
      </c>
      <c r="G7" s="826"/>
      <c r="L7" s="122"/>
      <c r="M7" s="122"/>
      <c r="N7" s="122"/>
      <c r="AR7" s="124" t="s">
        <v>904</v>
      </c>
      <c r="AS7" s="122" t="s">
        <v>210</v>
      </c>
      <c r="AT7" s="125" t="s">
        <v>204</v>
      </c>
      <c r="AU7" s="126" t="s">
        <v>211</v>
      </c>
      <c r="AV7" s="122"/>
      <c r="AW7" s="122"/>
      <c r="AX7" s="122"/>
    </row>
    <row r="8" spans="1:50" ht="31.5" customHeight="1" x14ac:dyDescent="0.25">
      <c r="A8" s="158" t="s">
        <v>1340</v>
      </c>
      <c r="B8" s="131"/>
      <c r="C8" s="131"/>
      <c r="D8" s="130"/>
      <c r="E8" s="130"/>
      <c r="F8" s="175"/>
      <c r="G8" s="175"/>
      <c r="L8" s="122"/>
      <c r="M8" s="122"/>
      <c r="N8" s="122"/>
      <c r="AR8" s="124" t="s">
        <v>905</v>
      </c>
      <c r="AS8" s="122" t="s">
        <v>212</v>
      </c>
      <c r="AT8" s="125" t="s">
        <v>204</v>
      </c>
      <c r="AU8" s="126" t="s">
        <v>213</v>
      </c>
      <c r="AV8" s="122"/>
      <c r="AW8" s="122"/>
      <c r="AX8" s="122"/>
    </row>
    <row r="9" spans="1:50" ht="31.5" customHeight="1" x14ac:dyDescent="0.25">
      <c r="A9" s="158" t="s">
        <v>1341</v>
      </c>
      <c r="B9" s="131"/>
      <c r="C9" s="131"/>
      <c r="D9" s="130"/>
      <c r="E9" s="130"/>
      <c r="F9" s="175"/>
      <c r="G9" s="175"/>
      <c r="L9" s="122"/>
      <c r="M9" s="122"/>
      <c r="N9" s="122"/>
      <c r="AR9" s="124" t="s">
        <v>906</v>
      </c>
      <c r="AS9" s="122" t="s">
        <v>214</v>
      </c>
      <c r="AT9" s="125" t="s">
        <v>204</v>
      </c>
      <c r="AU9" s="126" t="s">
        <v>215</v>
      </c>
      <c r="AV9" s="122"/>
      <c r="AW9" s="122"/>
      <c r="AX9" s="122"/>
    </row>
    <row r="10" spans="1:50" ht="31.5" customHeight="1" x14ac:dyDescent="0.25">
      <c r="A10" s="158" t="s">
        <v>1342</v>
      </c>
      <c r="B10" s="128"/>
      <c r="C10" s="128"/>
      <c r="D10" s="130"/>
      <c r="E10" s="130"/>
      <c r="F10" s="175"/>
      <c r="G10" s="175"/>
      <c r="L10" s="122"/>
      <c r="M10" s="122"/>
      <c r="N10" s="122"/>
      <c r="AR10" s="124" t="s">
        <v>907</v>
      </c>
      <c r="AS10" s="122" t="s">
        <v>216</v>
      </c>
      <c r="AT10" s="125" t="s">
        <v>204</v>
      </c>
      <c r="AU10" s="126" t="s">
        <v>217</v>
      </c>
      <c r="AV10" s="122"/>
      <c r="AW10" s="122"/>
      <c r="AX10" s="122"/>
    </row>
    <row r="11" spans="1:50" ht="31.5" customHeight="1" x14ac:dyDescent="0.25">
      <c r="A11" s="49" t="s">
        <v>1343</v>
      </c>
      <c r="B11" s="49"/>
      <c r="C11" s="49"/>
      <c r="D11" s="123"/>
      <c r="E11" s="123"/>
      <c r="F11" s="162"/>
      <c r="G11" s="162"/>
      <c r="L11" s="122"/>
      <c r="M11" s="122"/>
      <c r="N11" s="122"/>
      <c r="AR11" s="124" t="s">
        <v>908</v>
      </c>
      <c r="AS11" s="122" t="s">
        <v>218</v>
      </c>
      <c r="AT11" s="125" t="s">
        <v>204</v>
      </c>
      <c r="AU11" s="126" t="s">
        <v>219</v>
      </c>
      <c r="AV11" s="122"/>
      <c r="AW11" s="122"/>
      <c r="AX11" s="122"/>
    </row>
    <row r="12" spans="1:50" x14ac:dyDescent="0.25">
      <c r="A12" s="152" t="s">
        <v>76</v>
      </c>
      <c r="B12" s="190" t="s">
        <v>0</v>
      </c>
      <c r="C12" s="190"/>
      <c r="D12" s="191"/>
      <c r="E12" s="192"/>
      <c r="F12" s="832" t="s">
        <v>1488</v>
      </c>
      <c r="G12" s="894"/>
      <c r="AR12" s="124" t="s">
        <v>909</v>
      </c>
      <c r="AS12" s="122" t="s">
        <v>220</v>
      </c>
      <c r="AT12" s="125" t="s">
        <v>204</v>
      </c>
      <c r="AU12" s="126" t="s">
        <v>221</v>
      </c>
      <c r="AV12" s="122"/>
      <c r="AW12" s="122"/>
      <c r="AX12" s="122"/>
    </row>
    <row r="13" spans="1:50" ht="31.5" x14ac:dyDescent="0.25">
      <c r="A13" s="53"/>
      <c r="B13" s="830" t="s">
        <v>1357</v>
      </c>
      <c r="C13" s="831"/>
      <c r="D13" s="19" t="s">
        <v>53</v>
      </c>
      <c r="E13" s="19" t="s">
        <v>1313</v>
      </c>
      <c r="F13" s="885"/>
      <c r="G13" s="895"/>
      <c r="AR13" s="124" t="s">
        <v>910</v>
      </c>
      <c r="AS13" s="122" t="s">
        <v>222</v>
      </c>
      <c r="AT13" s="125" t="s">
        <v>204</v>
      </c>
      <c r="AU13" s="126" t="s">
        <v>223</v>
      </c>
      <c r="AV13" s="122"/>
      <c r="AW13" s="122"/>
      <c r="AX13" s="122"/>
    </row>
    <row r="14" spans="1:50" ht="34.5" customHeight="1" x14ac:dyDescent="0.25">
      <c r="A14" s="54">
        <v>1.1000000000000001</v>
      </c>
      <c r="B14" s="821" t="s">
        <v>1316</v>
      </c>
      <c r="C14" s="822"/>
      <c r="D14" s="19"/>
      <c r="E14" s="19"/>
      <c r="F14" s="887"/>
      <c r="G14" s="896"/>
      <c r="AR14" s="124" t="s">
        <v>911</v>
      </c>
      <c r="AS14" s="122" t="s">
        <v>224</v>
      </c>
      <c r="AT14" s="125" t="s">
        <v>204</v>
      </c>
      <c r="AU14" s="126" t="s">
        <v>225</v>
      </c>
      <c r="AV14" s="122"/>
      <c r="AW14" s="122"/>
      <c r="AX14" s="122"/>
    </row>
    <row r="15" spans="1:50" x14ac:dyDescent="0.25">
      <c r="A15" s="55" t="s">
        <v>66</v>
      </c>
      <c r="B15" s="816" t="s">
        <v>1082</v>
      </c>
      <c r="C15" s="817"/>
      <c r="D15" s="19"/>
      <c r="E15" s="19"/>
      <c r="F15" s="887"/>
      <c r="G15" s="896"/>
      <c r="AS15" s="122" t="s">
        <v>226</v>
      </c>
      <c r="AT15" s="125" t="s">
        <v>204</v>
      </c>
      <c r="AU15" s="8" t="s">
        <v>227</v>
      </c>
      <c r="AV15" s="122"/>
      <c r="AW15" s="122"/>
      <c r="AX15" s="122"/>
    </row>
    <row r="16" spans="1:50" x14ac:dyDescent="0.25">
      <c r="A16" s="56" t="s">
        <v>67</v>
      </c>
      <c r="B16" s="816" t="s">
        <v>958</v>
      </c>
      <c r="C16" s="817"/>
      <c r="D16" s="19"/>
      <c r="E16" s="19"/>
      <c r="F16" s="887"/>
      <c r="G16" s="896"/>
      <c r="AS16" s="122" t="s">
        <v>228</v>
      </c>
      <c r="AT16" s="125" t="s">
        <v>204</v>
      </c>
      <c r="AU16" s="126" t="s">
        <v>229</v>
      </c>
      <c r="AV16" s="122"/>
      <c r="AW16" s="122"/>
      <c r="AX16" s="122"/>
    </row>
    <row r="17" spans="1:50" x14ac:dyDescent="0.25">
      <c r="A17" s="56" t="s">
        <v>68</v>
      </c>
      <c r="B17" s="816" t="s">
        <v>3</v>
      </c>
      <c r="C17" s="817"/>
      <c r="D17" s="20"/>
      <c r="E17" s="21"/>
      <c r="F17" s="887"/>
      <c r="G17" s="896"/>
      <c r="AS17" s="122" t="s">
        <v>230</v>
      </c>
      <c r="AT17" s="125" t="s">
        <v>204</v>
      </c>
      <c r="AU17" s="126" t="s">
        <v>231</v>
      </c>
      <c r="AV17" s="122"/>
      <c r="AW17" s="122"/>
      <c r="AX17" s="122"/>
    </row>
    <row r="18" spans="1:50" x14ac:dyDescent="0.25">
      <c r="A18" s="172" t="s">
        <v>959</v>
      </c>
      <c r="B18" s="818" t="s">
        <v>4</v>
      </c>
      <c r="C18" s="817"/>
      <c r="D18" s="21"/>
      <c r="E18" s="21"/>
      <c r="F18" s="887"/>
      <c r="G18" s="896"/>
      <c r="AS18" s="122" t="s">
        <v>232</v>
      </c>
      <c r="AT18" s="118" t="s">
        <v>206</v>
      </c>
      <c r="AU18" s="119" t="s">
        <v>233</v>
      </c>
      <c r="AV18" s="122"/>
      <c r="AW18" s="122"/>
      <c r="AX18" s="122"/>
    </row>
    <row r="19" spans="1:50" ht="33.75" customHeight="1" x14ac:dyDescent="0.25">
      <c r="A19" s="54">
        <v>1.2</v>
      </c>
      <c r="B19" s="821" t="s">
        <v>1317</v>
      </c>
      <c r="C19" s="822"/>
      <c r="D19" s="21"/>
      <c r="E19" s="21"/>
      <c r="F19" s="887"/>
      <c r="G19" s="896"/>
      <c r="AS19" s="122" t="s">
        <v>234</v>
      </c>
      <c r="AT19" s="118" t="s">
        <v>206</v>
      </c>
      <c r="AU19" s="119" t="s">
        <v>235</v>
      </c>
      <c r="AV19" s="122"/>
      <c r="AW19" s="122"/>
      <c r="AX19" s="122"/>
    </row>
    <row r="20" spans="1:50" x14ac:dyDescent="0.25">
      <c r="A20" s="55" t="s">
        <v>66</v>
      </c>
      <c r="B20" s="816" t="s">
        <v>1082</v>
      </c>
      <c r="C20" s="817"/>
      <c r="D20" s="21"/>
      <c r="E20" s="21"/>
      <c r="F20" s="887"/>
      <c r="G20" s="896"/>
      <c r="AS20" s="122" t="s">
        <v>236</v>
      </c>
      <c r="AT20" s="118" t="s">
        <v>206</v>
      </c>
      <c r="AU20" s="119" t="s">
        <v>237</v>
      </c>
      <c r="AV20" s="122"/>
      <c r="AW20" s="122"/>
      <c r="AX20" s="122"/>
    </row>
    <row r="21" spans="1:50" x14ac:dyDescent="0.25">
      <c r="A21" s="56" t="s">
        <v>67</v>
      </c>
      <c r="B21" s="816" t="s">
        <v>958</v>
      </c>
      <c r="C21" s="817"/>
      <c r="D21" s="21"/>
      <c r="E21" s="21"/>
      <c r="F21" s="887"/>
      <c r="G21" s="896"/>
      <c r="AS21" s="122" t="s">
        <v>238</v>
      </c>
      <c r="AT21" s="118" t="s">
        <v>206</v>
      </c>
      <c r="AU21" s="119" t="s">
        <v>239</v>
      </c>
      <c r="AV21" s="122"/>
      <c r="AW21" s="122"/>
      <c r="AX21" s="122"/>
    </row>
    <row r="22" spans="1:50" x14ac:dyDescent="0.25">
      <c r="A22" s="56" t="s">
        <v>68</v>
      </c>
      <c r="B22" s="816" t="s">
        <v>3</v>
      </c>
      <c r="C22" s="817"/>
      <c r="D22" s="21"/>
      <c r="E22" s="21"/>
      <c r="F22" s="887"/>
      <c r="G22" s="896"/>
      <c r="AS22" s="122" t="s">
        <v>240</v>
      </c>
      <c r="AT22" s="118" t="s">
        <v>206</v>
      </c>
      <c r="AU22" s="119" t="s">
        <v>241</v>
      </c>
      <c r="AV22" s="122"/>
      <c r="AW22" s="122"/>
      <c r="AX22" s="122"/>
    </row>
    <row r="23" spans="1:50" x14ac:dyDescent="0.25">
      <c r="A23" s="172" t="s">
        <v>959</v>
      </c>
      <c r="B23" s="818" t="s">
        <v>4</v>
      </c>
      <c r="C23" s="817"/>
      <c r="D23" s="21"/>
      <c r="E23" s="21"/>
      <c r="F23" s="887"/>
      <c r="G23" s="896"/>
      <c r="AS23" s="122" t="s">
        <v>242</v>
      </c>
      <c r="AT23" s="118" t="s">
        <v>206</v>
      </c>
      <c r="AU23" s="119" t="s">
        <v>243</v>
      </c>
      <c r="AV23" s="122"/>
      <c r="AW23" s="122"/>
      <c r="AX23" s="122"/>
    </row>
    <row r="24" spans="1:50" ht="29.25" customHeight="1" x14ac:dyDescent="0.25">
      <c r="A24" s="54">
        <v>1.3</v>
      </c>
      <c r="B24" s="821" t="s">
        <v>1318</v>
      </c>
      <c r="C24" s="822"/>
      <c r="D24" s="21"/>
      <c r="E24" s="21"/>
      <c r="F24" s="887"/>
      <c r="G24" s="896"/>
      <c r="AS24" s="122" t="s">
        <v>244</v>
      </c>
      <c r="AT24" s="118" t="s">
        <v>206</v>
      </c>
      <c r="AU24" s="119" t="s">
        <v>245</v>
      </c>
      <c r="AV24" s="122"/>
      <c r="AW24" s="122"/>
      <c r="AX24" s="122"/>
    </row>
    <row r="25" spans="1:50" x14ac:dyDescent="0.25">
      <c r="A25" s="55" t="s">
        <v>66</v>
      </c>
      <c r="B25" s="816" t="s">
        <v>1082</v>
      </c>
      <c r="C25" s="817"/>
      <c r="D25" s="21"/>
      <c r="E25" s="21"/>
      <c r="F25" s="887"/>
      <c r="G25" s="896"/>
      <c r="AS25" s="122" t="s">
        <v>246</v>
      </c>
      <c r="AT25" s="118" t="s">
        <v>206</v>
      </c>
      <c r="AU25" s="119" t="s">
        <v>247</v>
      </c>
      <c r="AV25" s="122"/>
      <c r="AW25" s="122"/>
      <c r="AX25" s="122"/>
    </row>
    <row r="26" spans="1:50" x14ac:dyDescent="0.25">
      <c r="A26" s="56" t="s">
        <v>67</v>
      </c>
      <c r="B26" s="816" t="s">
        <v>958</v>
      </c>
      <c r="C26" s="817"/>
      <c r="D26" s="21"/>
      <c r="E26" s="21"/>
      <c r="F26" s="887"/>
      <c r="G26" s="896"/>
      <c r="AS26" s="122" t="s">
        <v>248</v>
      </c>
      <c r="AT26" s="118" t="s">
        <v>206</v>
      </c>
      <c r="AU26" s="119" t="s">
        <v>249</v>
      </c>
      <c r="AV26" s="122"/>
      <c r="AW26" s="122"/>
      <c r="AX26" s="122"/>
    </row>
    <row r="27" spans="1:50" x14ac:dyDescent="0.25">
      <c r="A27" s="56" t="s">
        <v>68</v>
      </c>
      <c r="B27" s="816" t="s">
        <v>3</v>
      </c>
      <c r="C27" s="817"/>
      <c r="D27" s="21"/>
      <c r="E27" s="21"/>
      <c r="F27" s="887"/>
      <c r="G27" s="896"/>
      <c r="AS27" s="122" t="s">
        <v>250</v>
      </c>
      <c r="AT27" s="118" t="s">
        <v>206</v>
      </c>
      <c r="AU27" s="119" t="s">
        <v>251</v>
      </c>
      <c r="AV27" s="122"/>
      <c r="AW27" s="122"/>
      <c r="AX27" s="122"/>
    </row>
    <row r="28" spans="1:50" x14ac:dyDescent="0.25">
      <c r="A28" s="172" t="s">
        <v>959</v>
      </c>
      <c r="B28" s="818" t="s">
        <v>4</v>
      </c>
      <c r="C28" s="817"/>
      <c r="D28" s="21"/>
      <c r="E28" s="21"/>
      <c r="F28" s="887"/>
      <c r="G28" s="896"/>
      <c r="AS28" s="122" t="s">
        <v>252</v>
      </c>
      <c r="AT28" s="118" t="s">
        <v>206</v>
      </c>
      <c r="AU28" s="119" t="s">
        <v>254</v>
      </c>
      <c r="AV28" s="122"/>
      <c r="AW28" s="122"/>
      <c r="AX28" s="122"/>
    </row>
    <row r="29" spans="1:50" ht="30.75" customHeight="1" x14ac:dyDescent="0.25">
      <c r="A29" s="54">
        <v>1.4</v>
      </c>
      <c r="B29" s="821" t="s">
        <v>1319</v>
      </c>
      <c r="C29" s="822"/>
      <c r="D29" s="21"/>
      <c r="E29" s="21"/>
      <c r="F29" s="887"/>
      <c r="G29" s="896"/>
      <c r="AS29" s="122" t="s">
        <v>255</v>
      </c>
      <c r="AT29" s="118" t="s">
        <v>206</v>
      </c>
      <c r="AU29" s="119" t="s">
        <v>256</v>
      </c>
      <c r="AV29" s="122"/>
      <c r="AW29" s="122"/>
      <c r="AX29" s="122"/>
    </row>
    <row r="30" spans="1:50" x14ac:dyDescent="0.25">
      <c r="A30" s="55" t="s">
        <v>66</v>
      </c>
      <c r="B30" s="816" t="s">
        <v>1082</v>
      </c>
      <c r="C30" s="817"/>
      <c r="D30" s="21"/>
      <c r="E30" s="21"/>
      <c r="F30" s="887"/>
      <c r="G30" s="896"/>
      <c r="AS30" s="122" t="s">
        <v>253</v>
      </c>
      <c r="AT30" s="118" t="s">
        <v>206</v>
      </c>
      <c r="AU30" s="119" t="s">
        <v>258</v>
      </c>
      <c r="AV30" s="122"/>
      <c r="AW30" s="122"/>
      <c r="AX30" s="122"/>
    </row>
    <row r="31" spans="1:50" x14ac:dyDescent="0.25">
      <c r="A31" s="56" t="s">
        <v>67</v>
      </c>
      <c r="B31" s="816" t="s">
        <v>958</v>
      </c>
      <c r="C31" s="817"/>
      <c r="D31" s="21"/>
      <c r="E31" s="21"/>
      <c r="F31" s="887"/>
      <c r="G31" s="896"/>
      <c r="AS31" s="122" t="s">
        <v>259</v>
      </c>
      <c r="AT31" s="118" t="s">
        <v>206</v>
      </c>
      <c r="AU31" s="119" t="s">
        <v>260</v>
      </c>
      <c r="AV31" s="122"/>
      <c r="AW31" s="122"/>
      <c r="AX31" s="122"/>
    </row>
    <row r="32" spans="1:50" x14ac:dyDescent="0.25">
      <c r="A32" s="56" t="s">
        <v>68</v>
      </c>
      <c r="B32" s="816" t="s">
        <v>3</v>
      </c>
      <c r="C32" s="817"/>
      <c r="D32" s="21"/>
      <c r="E32" s="21"/>
      <c r="F32" s="887"/>
      <c r="G32" s="896"/>
      <c r="AS32" s="122" t="s">
        <v>257</v>
      </c>
      <c r="AT32" s="118" t="s">
        <v>236</v>
      </c>
      <c r="AU32" s="119" t="s">
        <v>496</v>
      </c>
      <c r="AV32" s="122"/>
      <c r="AW32" s="122"/>
      <c r="AX32" s="122"/>
    </row>
    <row r="33" spans="1:50" x14ac:dyDescent="0.25">
      <c r="A33" s="172" t="s">
        <v>959</v>
      </c>
      <c r="B33" s="818" t="s">
        <v>4</v>
      </c>
      <c r="C33" s="817"/>
      <c r="D33" s="21"/>
      <c r="E33" s="21"/>
      <c r="F33" s="887"/>
      <c r="G33" s="896"/>
      <c r="AS33" s="122" t="s">
        <v>263</v>
      </c>
      <c r="AT33" s="118" t="s">
        <v>236</v>
      </c>
      <c r="AU33" s="119" t="s">
        <v>497</v>
      </c>
      <c r="AV33" s="122"/>
      <c r="AW33" s="122"/>
      <c r="AX33" s="122"/>
    </row>
    <row r="34" spans="1:50" ht="18" customHeight="1" x14ac:dyDescent="0.25">
      <c r="A34" s="159">
        <v>1.5</v>
      </c>
      <c r="B34" s="890" t="s">
        <v>1331</v>
      </c>
      <c r="C34" s="822"/>
      <c r="D34" s="134"/>
      <c r="E34" s="135"/>
      <c r="F34" s="887"/>
      <c r="G34" s="896"/>
      <c r="AS34" s="124" t="s">
        <v>261</v>
      </c>
      <c r="AT34" s="118" t="s">
        <v>236</v>
      </c>
      <c r="AU34" s="119" t="s">
        <v>498</v>
      </c>
      <c r="AV34" s="122"/>
      <c r="AW34" s="122"/>
      <c r="AX34" s="122"/>
    </row>
    <row r="35" spans="1:50" ht="18" customHeight="1" x14ac:dyDescent="0.25">
      <c r="A35" s="159" t="s">
        <v>1345</v>
      </c>
      <c r="B35" s="891" t="s">
        <v>1332</v>
      </c>
      <c r="C35" s="892"/>
      <c r="D35" s="134"/>
      <c r="E35" s="135"/>
      <c r="F35" s="887"/>
      <c r="G35" s="896"/>
      <c r="AS35" s="124" t="s">
        <v>1354</v>
      </c>
      <c r="AT35" s="118" t="s">
        <v>236</v>
      </c>
      <c r="AU35" s="119" t="s">
        <v>499</v>
      </c>
      <c r="AV35" s="122"/>
      <c r="AW35" s="122"/>
      <c r="AX35" s="122"/>
    </row>
    <row r="36" spans="1:50" x14ac:dyDescent="0.25">
      <c r="A36" s="160" t="s">
        <v>1346</v>
      </c>
      <c r="B36" s="819" t="s">
        <v>1082</v>
      </c>
      <c r="C36" s="820"/>
      <c r="D36" s="133"/>
      <c r="E36" s="133"/>
      <c r="F36" s="887"/>
      <c r="G36" s="896"/>
      <c r="AS36" s="122" t="s">
        <v>264</v>
      </c>
      <c r="AT36" s="118" t="s">
        <v>236</v>
      </c>
      <c r="AU36" s="119" t="s">
        <v>500</v>
      </c>
      <c r="AV36" s="122"/>
      <c r="AW36" s="122"/>
      <c r="AX36" s="122"/>
    </row>
    <row r="37" spans="1:50" x14ac:dyDescent="0.25">
      <c r="A37" s="160" t="s">
        <v>1347</v>
      </c>
      <c r="B37" s="819" t="s">
        <v>958</v>
      </c>
      <c r="C37" s="820"/>
      <c r="D37" s="133"/>
      <c r="E37" s="133"/>
      <c r="F37" s="887"/>
      <c r="G37" s="896"/>
      <c r="AS37" s="122" t="s">
        <v>265</v>
      </c>
      <c r="AT37" s="118" t="s">
        <v>238</v>
      </c>
      <c r="AU37" s="119" t="s">
        <v>238</v>
      </c>
      <c r="AV37" s="122"/>
      <c r="AW37" s="122"/>
      <c r="AX37" s="122"/>
    </row>
    <row r="38" spans="1:50" x14ac:dyDescent="0.25">
      <c r="A38" s="160" t="s">
        <v>1348</v>
      </c>
      <c r="B38" s="819" t="s">
        <v>3</v>
      </c>
      <c r="C38" s="820"/>
      <c r="D38" s="133"/>
      <c r="E38" s="133"/>
      <c r="F38" s="887"/>
      <c r="G38" s="896"/>
      <c r="AS38" s="122" t="s">
        <v>266</v>
      </c>
      <c r="AT38" s="118" t="s">
        <v>240</v>
      </c>
      <c r="AU38" s="119" t="s">
        <v>501</v>
      </c>
      <c r="AV38" s="122"/>
      <c r="AW38" s="122"/>
      <c r="AX38" s="122"/>
    </row>
    <row r="39" spans="1:50" x14ac:dyDescent="0.25">
      <c r="A39" s="160" t="s">
        <v>1349</v>
      </c>
      <c r="B39" s="819" t="s">
        <v>4</v>
      </c>
      <c r="C39" s="820"/>
      <c r="D39" s="133"/>
      <c r="E39" s="133"/>
      <c r="F39" s="887"/>
      <c r="G39" s="896"/>
      <c r="AS39" s="122"/>
      <c r="AT39" s="118" t="s">
        <v>240</v>
      </c>
      <c r="AU39" s="119" t="s">
        <v>502</v>
      </c>
      <c r="AV39" s="122"/>
      <c r="AW39" s="122"/>
      <c r="AX39" s="122"/>
    </row>
    <row r="40" spans="1:50" x14ac:dyDescent="0.25">
      <c r="A40" s="161" t="s">
        <v>1350</v>
      </c>
      <c r="B40" s="828" t="s">
        <v>1333</v>
      </c>
      <c r="C40" s="829"/>
      <c r="D40" s="133"/>
      <c r="E40" s="133"/>
      <c r="F40" s="887"/>
      <c r="G40" s="896"/>
      <c r="AS40" s="122"/>
      <c r="AT40" s="118" t="s">
        <v>240</v>
      </c>
      <c r="AU40" s="119" t="s">
        <v>503</v>
      </c>
      <c r="AV40" s="122"/>
      <c r="AW40" s="122"/>
      <c r="AX40" s="122"/>
    </row>
    <row r="41" spans="1:50" x14ac:dyDescent="0.25">
      <c r="A41" s="160" t="s">
        <v>1351</v>
      </c>
      <c r="B41" s="819" t="s">
        <v>1082</v>
      </c>
      <c r="C41" s="820"/>
      <c r="D41" s="133"/>
      <c r="E41" s="133"/>
      <c r="F41" s="887"/>
      <c r="G41" s="896"/>
      <c r="AS41" s="122"/>
      <c r="AT41" s="118" t="s">
        <v>240</v>
      </c>
      <c r="AU41" s="119" t="s">
        <v>504</v>
      </c>
      <c r="AV41" s="122"/>
      <c r="AW41" s="122"/>
      <c r="AX41" s="122"/>
    </row>
    <row r="42" spans="1:50" x14ac:dyDescent="0.25">
      <c r="A42" s="160" t="s">
        <v>1352</v>
      </c>
      <c r="B42" s="819" t="s">
        <v>958</v>
      </c>
      <c r="C42" s="820"/>
      <c r="D42" s="133"/>
      <c r="E42" s="133"/>
      <c r="F42" s="887"/>
      <c r="G42" s="896"/>
      <c r="AS42" s="122"/>
      <c r="AT42" s="118" t="s">
        <v>240</v>
      </c>
      <c r="AU42" s="119" t="s">
        <v>505</v>
      </c>
      <c r="AV42" s="122"/>
      <c r="AW42" s="122"/>
      <c r="AX42" s="122"/>
    </row>
    <row r="43" spans="1:50" x14ac:dyDescent="0.25">
      <c r="A43" s="160" t="s">
        <v>1353</v>
      </c>
      <c r="B43" s="819" t="s">
        <v>3</v>
      </c>
      <c r="C43" s="820"/>
      <c r="D43" s="133"/>
      <c r="E43" s="133"/>
      <c r="F43" s="887"/>
      <c r="G43" s="896"/>
      <c r="AS43" s="122"/>
      <c r="AT43" s="118" t="s">
        <v>208</v>
      </c>
      <c r="AU43" s="119" t="s">
        <v>267</v>
      </c>
      <c r="AV43" s="122"/>
      <c r="AW43" s="122"/>
      <c r="AX43" s="122"/>
    </row>
    <row r="44" spans="1:50" ht="25.5" customHeight="1" x14ac:dyDescent="0.25">
      <c r="A44" s="54">
        <v>1.6</v>
      </c>
      <c r="B44" s="821" t="s">
        <v>1320</v>
      </c>
      <c r="C44" s="822"/>
      <c r="D44" s="21"/>
      <c r="E44" s="21"/>
      <c r="F44" s="887"/>
      <c r="G44" s="896"/>
      <c r="AS44" s="122"/>
      <c r="AT44" s="118" t="s">
        <v>208</v>
      </c>
      <c r="AU44" s="119" t="s">
        <v>268</v>
      </c>
      <c r="AV44" s="122"/>
      <c r="AW44" s="122"/>
      <c r="AX44" s="122"/>
    </row>
    <row r="45" spans="1:50" ht="25.5" customHeight="1" x14ac:dyDescent="0.25">
      <c r="A45" s="55" t="s">
        <v>66</v>
      </c>
      <c r="B45" s="816" t="s">
        <v>1082</v>
      </c>
      <c r="C45" s="817"/>
      <c r="D45" s="21"/>
      <c r="E45" s="21"/>
      <c r="F45" s="887"/>
      <c r="G45" s="896"/>
      <c r="AS45" s="122"/>
      <c r="AT45" s="118" t="s">
        <v>208</v>
      </c>
      <c r="AU45" s="119" t="s">
        <v>269</v>
      </c>
      <c r="AV45" s="122"/>
      <c r="AW45" s="122"/>
      <c r="AX45" s="122"/>
    </row>
    <row r="46" spans="1:50" ht="25.5" customHeight="1" x14ac:dyDescent="0.25">
      <c r="A46" s="56" t="s">
        <v>67</v>
      </c>
      <c r="B46" s="816" t="s">
        <v>958</v>
      </c>
      <c r="C46" s="817"/>
      <c r="D46" s="21"/>
      <c r="E46" s="21"/>
      <c r="F46" s="887"/>
      <c r="G46" s="896"/>
      <c r="AS46" s="122"/>
      <c r="AT46" s="118" t="s">
        <v>208</v>
      </c>
      <c r="AU46" s="119" t="s">
        <v>270</v>
      </c>
      <c r="AV46" s="122"/>
      <c r="AW46" s="122"/>
      <c r="AX46" s="122"/>
    </row>
    <row r="47" spans="1:50" x14ac:dyDescent="0.25">
      <c r="A47" s="56" t="s">
        <v>68</v>
      </c>
      <c r="B47" s="816" t="s">
        <v>3</v>
      </c>
      <c r="C47" s="817"/>
      <c r="D47" s="21"/>
      <c r="E47" s="21"/>
      <c r="F47" s="887"/>
      <c r="G47" s="896"/>
      <c r="AS47" s="122"/>
      <c r="AT47" s="118" t="s">
        <v>208</v>
      </c>
      <c r="AU47" s="119" t="s">
        <v>271</v>
      </c>
      <c r="AV47" s="122"/>
      <c r="AW47" s="122"/>
      <c r="AX47" s="122"/>
    </row>
    <row r="48" spans="1:50" x14ac:dyDescent="0.25">
      <c r="A48" s="172" t="s">
        <v>959</v>
      </c>
      <c r="B48" s="818" t="s">
        <v>4</v>
      </c>
      <c r="C48" s="817"/>
      <c r="D48" s="21"/>
      <c r="E48" s="21"/>
      <c r="F48" s="887"/>
      <c r="G48" s="896"/>
      <c r="AS48" s="122"/>
      <c r="AT48" s="118" t="s">
        <v>208</v>
      </c>
      <c r="AU48" s="119" t="s">
        <v>272</v>
      </c>
      <c r="AV48" s="122"/>
      <c r="AW48" s="122"/>
      <c r="AX48" s="122"/>
    </row>
    <row r="49" spans="1:50" x14ac:dyDescent="0.25">
      <c r="A49" s="54">
        <v>2</v>
      </c>
      <c r="B49" s="58" t="s">
        <v>5</v>
      </c>
      <c r="C49" s="58"/>
      <c r="D49" s="22"/>
      <c r="E49" s="21"/>
      <c r="F49" s="887"/>
      <c r="G49" s="896"/>
      <c r="AT49" s="118" t="s">
        <v>208</v>
      </c>
      <c r="AU49" s="119" t="s">
        <v>273</v>
      </c>
      <c r="AV49" s="122"/>
      <c r="AW49" s="122"/>
      <c r="AX49" s="122"/>
    </row>
    <row r="50" spans="1:50" x14ac:dyDescent="0.25">
      <c r="A50" s="55" t="s">
        <v>66</v>
      </c>
      <c r="B50" s="811" t="s">
        <v>1082</v>
      </c>
      <c r="C50" s="812"/>
      <c r="D50" s="23"/>
      <c r="E50" s="23"/>
      <c r="F50" s="887"/>
      <c r="G50" s="896"/>
      <c r="AT50" s="118" t="s">
        <v>208</v>
      </c>
      <c r="AU50" s="119" t="s">
        <v>274</v>
      </c>
      <c r="AV50" s="122"/>
      <c r="AW50" s="122"/>
      <c r="AX50" s="122"/>
    </row>
    <row r="51" spans="1:50" x14ac:dyDescent="0.25">
      <c r="A51" s="56" t="s">
        <v>67</v>
      </c>
      <c r="B51" s="811" t="s">
        <v>958</v>
      </c>
      <c r="C51" s="812"/>
      <c r="D51" s="23"/>
      <c r="E51" s="23"/>
      <c r="F51" s="887"/>
      <c r="G51" s="896"/>
      <c r="AS51" s="122"/>
      <c r="AT51" s="118" t="s">
        <v>208</v>
      </c>
      <c r="AU51" s="119" t="s">
        <v>275</v>
      </c>
      <c r="AV51" s="122"/>
      <c r="AW51" s="122"/>
      <c r="AX51" s="122"/>
    </row>
    <row r="52" spans="1:50" x14ac:dyDescent="0.25">
      <c r="A52" s="56" t="s">
        <v>68</v>
      </c>
      <c r="B52" s="811" t="s">
        <v>3</v>
      </c>
      <c r="C52" s="812"/>
      <c r="D52" s="23"/>
      <c r="E52" s="23"/>
      <c r="F52" s="887"/>
      <c r="G52" s="896"/>
      <c r="AT52" s="118" t="s">
        <v>208</v>
      </c>
      <c r="AU52" s="119" t="s">
        <v>276</v>
      </c>
      <c r="AV52" s="122"/>
      <c r="AW52" s="122"/>
      <c r="AX52" s="122"/>
    </row>
    <row r="53" spans="1:50" x14ac:dyDescent="0.25">
      <c r="A53" s="172" t="s">
        <v>959</v>
      </c>
      <c r="B53" s="813" t="s">
        <v>4</v>
      </c>
      <c r="C53" s="812"/>
      <c r="D53" s="21"/>
      <c r="E53" s="21"/>
      <c r="F53" s="887"/>
      <c r="G53" s="896"/>
      <c r="AT53" s="118" t="s">
        <v>208</v>
      </c>
      <c r="AU53" s="119" t="s">
        <v>277</v>
      </c>
      <c r="AV53" s="122"/>
      <c r="AW53" s="122"/>
      <c r="AX53" s="122"/>
    </row>
    <row r="54" spans="1:50" ht="47.25" customHeight="1" x14ac:dyDescent="0.25">
      <c r="A54" s="54">
        <v>3</v>
      </c>
      <c r="B54" s="680" t="s">
        <v>6</v>
      </c>
      <c r="C54" s="681"/>
      <c r="D54" s="21"/>
      <c r="E54" s="21"/>
      <c r="F54" s="887"/>
      <c r="G54" s="896"/>
      <c r="AT54" s="118" t="s">
        <v>208</v>
      </c>
      <c r="AU54" s="119" t="s">
        <v>278</v>
      </c>
      <c r="AV54" s="122"/>
      <c r="AW54" s="122"/>
      <c r="AX54" s="122"/>
    </row>
    <row r="55" spans="1:50" x14ac:dyDescent="0.25">
      <c r="A55" s="55" t="s">
        <v>66</v>
      </c>
      <c r="B55" s="814" t="s">
        <v>1082</v>
      </c>
      <c r="C55" s="815"/>
      <c r="D55" s="21"/>
      <c r="E55" s="21"/>
      <c r="F55" s="887"/>
      <c r="G55" s="896"/>
      <c r="AT55" s="118" t="s">
        <v>208</v>
      </c>
      <c r="AU55" s="119" t="s">
        <v>279</v>
      </c>
      <c r="AV55" s="122"/>
      <c r="AW55" s="122"/>
      <c r="AX55" s="122"/>
    </row>
    <row r="56" spans="1:50" x14ac:dyDescent="0.25">
      <c r="A56" s="56" t="s">
        <v>67</v>
      </c>
      <c r="B56" s="814" t="s">
        <v>958</v>
      </c>
      <c r="C56" s="815"/>
      <c r="D56" s="21"/>
      <c r="E56" s="21"/>
      <c r="F56" s="887"/>
      <c r="G56" s="896"/>
      <c r="AS56" s="122"/>
      <c r="AT56" s="118" t="s">
        <v>210</v>
      </c>
      <c r="AU56" s="119" t="s">
        <v>280</v>
      </c>
      <c r="AV56" s="122"/>
      <c r="AW56" s="122"/>
      <c r="AX56" s="122"/>
    </row>
    <row r="57" spans="1:50" x14ac:dyDescent="0.25">
      <c r="A57" s="56" t="s">
        <v>68</v>
      </c>
      <c r="B57" s="814" t="s">
        <v>3</v>
      </c>
      <c r="C57" s="815"/>
      <c r="D57" s="23"/>
      <c r="E57" s="23"/>
      <c r="F57" s="887"/>
      <c r="G57" s="896"/>
      <c r="AT57" s="118" t="s">
        <v>210</v>
      </c>
      <c r="AU57" s="119" t="s">
        <v>281</v>
      </c>
      <c r="AV57" s="122"/>
      <c r="AW57" s="122"/>
      <c r="AX57" s="122"/>
    </row>
    <row r="58" spans="1:50" x14ac:dyDescent="0.25">
      <c r="A58" s="172" t="s">
        <v>959</v>
      </c>
      <c r="B58" s="823" t="s">
        <v>4</v>
      </c>
      <c r="C58" s="815"/>
      <c r="D58" s="23"/>
      <c r="E58" s="23"/>
      <c r="F58" s="887"/>
      <c r="G58" s="896"/>
      <c r="AT58" s="118" t="s">
        <v>210</v>
      </c>
      <c r="AU58" s="119" t="s">
        <v>282</v>
      </c>
      <c r="AV58" s="122"/>
      <c r="AW58" s="122"/>
      <c r="AX58" s="122"/>
    </row>
    <row r="59" spans="1:50" x14ac:dyDescent="0.25">
      <c r="A59" s="59" t="s">
        <v>55</v>
      </c>
      <c r="B59" s="60" t="s">
        <v>65</v>
      </c>
      <c r="C59" s="60"/>
      <c r="D59" s="61" t="s">
        <v>7</v>
      </c>
      <c r="E59" s="61" t="s">
        <v>8</v>
      </c>
      <c r="F59" s="24" t="s">
        <v>9</v>
      </c>
      <c r="G59" s="121" t="s">
        <v>1081</v>
      </c>
      <c r="AT59" s="118" t="s">
        <v>210</v>
      </c>
      <c r="AU59" s="119" t="s">
        <v>283</v>
      </c>
      <c r="AV59" s="122"/>
      <c r="AW59" s="122"/>
      <c r="AX59" s="122"/>
    </row>
    <row r="60" spans="1:50" ht="18.75" customHeight="1" x14ac:dyDescent="0.25">
      <c r="A60" s="63" t="s">
        <v>56</v>
      </c>
      <c r="B60" s="805" t="s">
        <v>922</v>
      </c>
      <c r="C60" s="806"/>
      <c r="D60" s="25" t="s">
        <v>10</v>
      </c>
      <c r="E60" s="25">
        <v>4</v>
      </c>
      <c r="F60" s="37"/>
      <c r="G60" s="37"/>
      <c r="AT60" s="118" t="s">
        <v>210</v>
      </c>
      <c r="AU60" s="119" t="s">
        <v>284</v>
      </c>
      <c r="AV60" s="122"/>
      <c r="AW60" s="122"/>
      <c r="AX60" s="122"/>
    </row>
    <row r="61" spans="1:50" ht="33.75" customHeight="1" x14ac:dyDescent="0.25">
      <c r="A61" s="63" t="s">
        <v>58</v>
      </c>
      <c r="B61" s="807" t="s">
        <v>921</v>
      </c>
      <c r="C61" s="808"/>
      <c r="D61" s="25" t="s">
        <v>10</v>
      </c>
      <c r="E61" s="25">
        <v>2</v>
      </c>
      <c r="F61" s="37"/>
      <c r="G61" s="37"/>
      <c r="AT61" s="118" t="s">
        <v>210</v>
      </c>
      <c r="AU61" s="119" t="s">
        <v>285</v>
      </c>
      <c r="AV61" s="122"/>
      <c r="AW61" s="122"/>
      <c r="AX61" s="122"/>
    </row>
    <row r="62" spans="1:50" ht="33.75" customHeight="1" x14ac:dyDescent="0.25">
      <c r="A62" s="63" t="s">
        <v>59</v>
      </c>
      <c r="B62" s="807" t="s">
        <v>920</v>
      </c>
      <c r="C62" s="808"/>
      <c r="D62" s="25" t="s">
        <v>10</v>
      </c>
      <c r="E62" s="25">
        <v>2</v>
      </c>
      <c r="F62" s="37"/>
      <c r="G62" s="37"/>
      <c r="AT62" s="118" t="s">
        <v>210</v>
      </c>
      <c r="AU62" s="119" t="s">
        <v>286</v>
      </c>
      <c r="AV62" s="122"/>
      <c r="AW62" s="122"/>
      <c r="AX62" s="122"/>
    </row>
    <row r="63" spans="1:50" x14ac:dyDescent="0.25">
      <c r="A63" s="63" t="s">
        <v>60</v>
      </c>
      <c r="B63" s="805" t="s">
        <v>919</v>
      </c>
      <c r="C63" s="806"/>
      <c r="D63" s="25" t="s">
        <v>10</v>
      </c>
      <c r="E63" s="25">
        <v>2</v>
      </c>
      <c r="F63" s="37"/>
      <c r="G63" s="37"/>
      <c r="AT63" s="118" t="s">
        <v>210</v>
      </c>
      <c r="AU63" s="119" t="s">
        <v>287</v>
      </c>
      <c r="AV63" s="122"/>
      <c r="AW63" s="122"/>
      <c r="AX63" s="122"/>
    </row>
    <row r="64" spans="1:50" x14ac:dyDescent="0.25">
      <c r="A64" s="63" t="s">
        <v>61</v>
      </c>
      <c r="B64" s="805" t="s">
        <v>918</v>
      </c>
      <c r="C64" s="806"/>
      <c r="D64" s="25" t="s">
        <v>10</v>
      </c>
      <c r="E64" s="25">
        <v>2</v>
      </c>
      <c r="F64" s="37"/>
      <c r="G64" s="37"/>
      <c r="AT64" s="118" t="s">
        <v>210</v>
      </c>
      <c r="AU64" s="119" t="s">
        <v>288</v>
      </c>
      <c r="AV64" s="122"/>
      <c r="AW64" s="122"/>
      <c r="AX64" s="122"/>
    </row>
    <row r="65" spans="1:50" x14ac:dyDescent="0.25">
      <c r="A65" s="63" t="s">
        <v>62</v>
      </c>
      <c r="B65" s="805" t="s">
        <v>923</v>
      </c>
      <c r="C65" s="806"/>
      <c r="D65" s="25" t="s">
        <v>10</v>
      </c>
      <c r="E65" s="25">
        <v>2</v>
      </c>
      <c r="F65" s="37"/>
      <c r="G65" s="37"/>
      <c r="AT65" s="118" t="s">
        <v>210</v>
      </c>
      <c r="AU65" s="119" t="s">
        <v>289</v>
      </c>
      <c r="AV65" s="122"/>
      <c r="AW65" s="122"/>
      <c r="AX65" s="122"/>
    </row>
    <row r="66" spans="1:50" x14ac:dyDescent="0.25">
      <c r="A66" s="63" t="s">
        <v>63</v>
      </c>
      <c r="B66" s="805" t="s">
        <v>924</v>
      </c>
      <c r="C66" s="806"/>
      <c r="D66" s="25" t="s">
        <v>10</v>
      </c>
      <c r="E66" s="25">
        <v>5</v>
      </c>
      <c r="F66" s="37"/>
      <c r="G66" s="37"/>
      <c r="AT66" s="118" t="s">
        <v>210</v>
      </c>
      <c r="AU66" s="119" t="s">
        <v>290</v>
      </c>
      <c r="AV66" s="122"/>
      <c r="AW66" s="122"/>
      <c r="AX66" s="122"/>
    </row>
    <row r="67" spans="1:50" ht="36.75" customHeight="1" x14ac:dyDescent="0.25">
      <c r="A67" s="63" t="s">
        <v>64</v>
      </c>
      <c r="B67" s="807" t="s">
        <v>925</v>
      </c>
      <c r="C67" s="808"/>
      <c r="D67" s="25" t="s">
        <v>10</v>
      </c>
      <c r="E67" s="64">
        <v>5</v>
      </c>
      <c r="F67" s="37"/>
      <c r="G67" s="37"/>
      <c r="AT67" s="118" t="s">
        <v>210</v>
      </c>
      <c r="AU67" s="119" t="s">
        <v>291</v>
      </c>
      <c r="AV67" s="122"/>
      <c r="AW67" s="122"/>
      <c r="AX67" s="122"/>
    </row>
    <row r="68" spans="1:50" ht="36.75" customHeight="1" x14ac:dyDescent="0.25">
      <c r="A68" s="879" t="s">
        <v>927</v>
      </c>
      <c r="B68" s="880"/>
      <c r="C68" s="164"/>
      <c r="D68" s="66"/>
      <c r="E68" s="66"/>
      <c r="F68" s="810"/>
      <c r="G68" s="810"/>
      <c r="AT68" s="118" t="s">
        <v>210</v>
      </c>
      <c r="AU68" s="119" t="s">
        <v>292</v>
      </c>
      <c r="AV68" s="122"/>
      <c r="AW68" s="122"/>
      <c r="AX68" s="122"/>
    </row>
    <row r="69" spans="1:50" ht="17.25" customHeight="1" x14ac:dyDescent="0.25">
      <c r="A69" s="876" t="s">
        <v>926</v>
      </c>
      <c r="B69" s="777"/>
      <c r="C69" s="164"/>
      <c r="D69" s="66"/>
      <c r="E69" s="66"/>
      <c r="F69" s="810"/>
      <c r="G69" s="810"/>
      <c r="AS69" s="122"/>
      <c r="AT69" s="118" t="s">
        <v>210</v>
      </c>
      <c r="AU69" s="119" t="s">
        <v>293</v>
      </c>
      <c r="AV69" s="122"/>
      <c r="AW69" s="122"/>
      <c r="AX69" s="122"/>
    </row>
    <row r="70" spans="1:50" ht="71.25" customHeight="1" x14ac:dyDescent="0.25">
      <c r="A70" s="67" t="s">
        <v>69</v>
      </c>
      <c r="B70" s="120" t="s">
        <v>70</v>
      </c>
      <c r="C70" s="120"/>
      <c r="D70" s="120" t="s">
        <v>12</v>
      </c>
      <c r="E70" s="120" t="s">
        <v>13</v>
      </c>
      <c r="F70" s="857" t="s">
        <v>14</v>
      </c>
      <c r="G70" s="857"/>
      <c r="AT70" s="118" t="s">
        <v>210</v>
      </c>
      <c r="AU70" s="119" t="s">
        <v>294</v>
      </c>
      <c r="AV70" s="122"/>
      <c r="AW70" s="122"/>
      <c r="AX70" s="122"/>
    </row>
    <row r="71" spans="1:50" x14ac:dyDescent="0.25">
      <c r="A71" s="69" t="s">
        <v>71</v>
      </c>
      <c r="B71" s="798"/>
      <c r="C71" s="799"/>
      <c r="D71" s="19"/>
      <c r="E71" s="19"/>
      <c r="F71" s="810"/>
      <c r="G71" s="810"/>
      <c r="AT71" s="118" t="s">
        <v>210</v>
      </c>
      <c r="AU71" s="119" t="s">
        <v>295</v>
      </c>
      <c r="AV71" s="122"/>
      <c r="AW71" s="122"/>
      <c r="AX71" s="122"/>
    </row>
    <row r="72" spans="1:50" x14ac:dyDescent="0.25">
      <c r="A72" s="69" t="s">
        <v>72</v>
      </c>
      <c r="B72" s="798"/>
      <c r="C72" s="799"/>
      <c r="D72" s="163"/>
      <c r="E72" s="19"/>
      <c r="F72" s="810"/>
      <c r="G72" s="810"/>
      <c r="AT72" s="118" t="s">
        <v>210</v>
      </c>
      <c r="AU72" s="119" t="s">
        <v>296</v>
      </c>
      <c r="AV72" s="122"/>
      <c r="AW72" s="122"/>
      <c r="AX72" s="122"/>
    </row>
    <row r="73" spans="1:50" x14ac:dyDescent="0.25">
      <c r="A73" s="809"/>
      <c r="B73" s="809"/>
      <c r="C73" s="809"/>
      <c r="D73" s="809"/>
      <c r="E73" s="809"/>
      <c r="F73" s="809"/>
      <c r="G73" s="809"/>
      <c r="AS73" s="189"/>
      <c r="AT73" s="118" t="s">
        <v>210</v>
      </c>
      <c r="AU73" s="119" t="s">
        <v>297</v>
      </c>
      <c r="AV73" s="122"/>
      <c r="AW73" s="122"/>
      <c r="AX73" s="122"/>
    </row>
    <row r="74" spans="1:50" x14ac:dyDescent="0.25">
      <c r="A74" s="70" t="s">
        <v>73</v>
      </c>
      <c r="B74" s="70" t="s">
        <v>191</v>
      </c>
      <c r="C74" s="115"/>
      <c r="D74" s="61" t="s">
        <v>7</v>
      </c>
      <c r="E74" s="61" t="s">
        <v>8</v>
      </c>
      <c r="F74" s="71" t="s">
        <v>9</v>
      </c>
      <c r="G74" s="64" t="s">
        <v>1081</v>
      </c>
      <c r="AS74" s="189"/>
      <c r="AT74" s="118" t="s">
        <v>210</v>
      </c>
      <c r="AU74" s="119" t="s">
        <v>298</v>
      </c>
      <c r="AV74" s="122"/>
      <c r="AW74" s="122"/>
      <c r="AX74" s="122"/>
    </row>
    <row r="75" spans="1:50" x14ac:dyDescent="0.25">
      <c r="A75" s="72" t="s">
        <v>1079</v>
      </c>
      <c r="B75" s="800" t="s">
        <v>1271</v>
      </c>
      <c r="C75" s="801"/>
      <c r="D75" s="73" t="s">
        <v>44</v>
      </c>
      <c r="E75" s="74" t="s">
        <v>34</v>
      </c>
      <c r="F75" s="37"/>
      <c r="G75" s="37"/>
      <c r="AS75" s="189"/>
      <c r="AT75" s="118" t="s">
        <v>210</v>
      </c>
      <c r="AU75" s="119" t="s">
        <v>299</v>
      </c>
      <c r="AV75" s="122"/>
      <c r="AW75" s="122"/>
      <c r="AX75" s="122"/>
    </row>
    <row r="76" spans="1:50" x14ac:dyDescent="0.25">
      <c r="A76" s="75" t="s">
        <v>1080</v>
      </c>
      <c r="B76" s="802" t="s">
        <v>1272</v>
      </c>
      <c r="C76" s="801"/>
      <c r="D76" s="73" t="s">
        <v>44</v>
      </c>
      <c r="E76" s="74" t="s">
        <v>34</v>
      </c>
      <c r="F76" s="37"/>
      <c r="G76" s="37"/>
      <c r="AS76" s="189"/>
      <c r="AT76" s="118" t="s">
        <v>210</v>
      </c>
      <c r="AU76" s="119" t="s">
        <v>300</v>
      </c>
      <c r="AV76" s="122"/>
      <c r="AW76" s="122"/>
      <c r="AX76" s="122"/>
    </row>
    <row r="77" spans="1:50" ht="34.5" customHeight="1" x14ac:dyDescent="0.25">
      <c r="A77" s="76" t="s">
        <v>193</v>
      </c>
      <c r="B77" s="803" t="s">
        <v>45</v>
      </c>
      <c r="C77" s="804"/>
      <c r="D77" s="19" t="s">
        <v>53</v>
      </c>
      <c r="E77" s="19" t="s">
        <v>1313</v>
      </c>
      <c r="F77" s="840"/>
      <c r="G77" s="897"/>
      <c r="AS77" s="189"/>
      <c r="AT77" s="118" t="s">
        <v>210</v>
      </c>
      <c r="AU77" s="119" t="s">
        <v>301</v>
      </c>
      <c r="AV77" s="122"/>
      <c r="AW77" s="122"/>
      <c r="AX77" s="122"/>
    </row>
    <row r="78" spans="1:50" x14ac:dyDescent="0.25">
      <c r="A78" s="54">
        <v>1</v>
      </c>
      <c r="B78" s="58" t="s">
        <v>46</v>
      </c>
      <c r="C78" s="58"/>
      <c r="D78" s="28"/>
      <c r="E78" s="28"/>
      <c r="F78" s="840"/>
      <c r="G78" s="897"/>
      <c r="AS78" s="189"/>
      <c r="AT78" s="118" t="s">
        <v>210</v>
      </c>
      <c r="AU78" s="119" t="s">
        <v>302</v>
      </c>
      <c r="AV78" s="122"/>
      <c r="AW78" s="122"/>
      <c r="AX78" s="122"/>
    </row>
    <row r="79" spans="1:50" x14ac:dyDescent="0.25">
      <c r="A79" s="77" t="s">
        <v>66</v>
      </c>
      <c r="B79" s="698" t="s">
        <v>999</v>
      </c>
      <c r="C79" s="699"/>
      <c r="D79" s="28"/>
      <c r="E79" s="28"/>
      <c r="F79" s="840"/>
      <c r="G79" s="897"/>
      <c r="AS79" s="189"/>
      <c r="AT79" s="118" t="s">
        <v>210</v>
      </c>
      <c r="AU79" s="119" t="s">
        <v>303</v>
      </c>
      <c r="AV79" s="122"/>
      <c r="AW79" s="122"/>
      <c r="AX79" s="122"/>
    </row>
    <row r="80" spans="1:50" ht="15" customHeight="1" x14ac:dyDescent="0.25">
      <c r="A80" s="78" t="s">
        <v>67</v>
      </c>
      <c r="B80" s="698" t="s">
        <v>958</v>
      </c>
      <c r="C80" s="699"/>
      <c r="D80" s="28"/>
      <c r="E80" s="28"/>
      <c r="F80" s="840"/>
      <c r="G80" s="897"/>
      <c r="AS80" s="189"/>
      <c r="AT80" s="118" t="s">
        <v>210</v>
      </c>
      <c r="AU80" s="119" t="s">
        <v>304</v>
      </c>
      <c r="AV80" s="122"/>
      <c r="AW80" s="122"/>
      <c r="AX80" s="122"/>
    </row>
    <row r="81" spans="1:50" x14ac:dyDescent="0.25">
      <c r="A81" s="78" t="s">
        <v>68</v>
      </c>
      <c r="B81" s="698" t="s">
        <v>3</v>
      </c>
      <c r="C81" s="699"/>
      <c r="D81" s="28"/>
      <c r="E81" s="28"/>
      <c r="F81" s="840"/>
      <c r="G81" s="897"/>
      <c r="AS81" s="189"/>
      <c r="AT81" s="118" t="s">
        <v>210</v>
      </c>
      <c r="AU81" s="119" t="s">
        <v>305</v>
      </c>
      <c r="AV81" s="122"/>
      <c r="AW81" s="122"/>
      <c r="AX81" s="122"/>
    </row>
    <row r="82" spans="1:50" x14ac:dyDescent="0.25">
      <c r="A82" s="79" t="s">
        <v>959</v>
      </c>
      <c r="B82" s="797" t="s">
        <v>4</v>
      </c>
      <c r="C82" s="699"/>
      <c r="D82" s="28"/>
      <c r="E82" s="28"/>
      <c r="F82" s="840"/>
      <c r="G82" s="897"/>
      <c r="AS82" s="189"/>
      <c r="AT82" s="118" t="s">
        <v>210</v>
      </c>
      <c r="AU82" s="119" t="s">
        <v>306</v>
      </c>
      <c r="AV82" s="122"/>
      <c r="AW82" s="122"/>
      <c r="AX82" s="122"/>
    </row>
    <row r="83" spans="1:50" ht="37.5" customHeight="1" x14ac:dyDescent="0.25">
      <c r="A83" s="54">
        <v>2</v>
      </c>
      <c r="B83" s="790" t="s">
        <v>6</v>
      </c>
      <c r="C83" s="777"/>
      <c r="D83" s="19"/>
      <c r="E83" s="19"/>
      <c r="F83" s="840"/>
      <c r="G83" s="897"/>
      <c r="AS83" s="189"/>
      <c r="AT83" s="118" t="s">
        <v>210</v>
      </c>
      <c r="AU83" s="119" t="s">
        <v>307</v>
      </c>
      <c r="AV83" s="122"/>
      <c r="AW83" s="122"/>
      <c r="AX83" s="122"/>
    </row>
    <row r="84" spans="1:50" x14ac:dyDescent="0.25">
      <c r="A84" s="77" t="s">
        <v>66</v>
      </c>
      <c r="B84" s="794" t="s">
        <v>999</v>
      </c>
      <c r="C84" s="706"/>
      <c r="D84" s="19"/>
      <c r="E84" s="19"/>
      <c r="F84" s="840"/>
      <c r="G84" s="897"/>
      <c r="AS84" s="189"/>
      <c r="AT84" s="118" t="s">
        <v>210</v>
      </c>
      <c r="AU84" s="119" t="s">
        <v>308</v>
      </c>
      <c r="AV84" s="122"/>
      <c r="AW84" s="122"/>
      <c r="AX84" s="122"/>
    </row>
    <row r="85" spans="1:50" x14ac:dyDescent="0.25">
      <c r="A85" s="78" t="s">
        <v>67</v>
      </c>
      <c r="B85" s="852" t="s">
        <v>958</v>
      </c>
      <c r="C85" s="689"/>
      <c r="D85" s="28"/>
      <c r="E85" s="28"/>
      <c r="F85" s="840"/>
      <c r="G85" s="897"/>
      <c r="AS85" s="189"/>
      <c r="AT85" s="118" t="s">
        <v>210</v>
      </c>
      <c r="AU85" s="119" t="s">
        <v>309</v>
      </c>
      <c r="AV85" s="122"/>
      <c r="AW85" s="122"/>
      <c r="AX85" s="122"/>
    </row>
    <row r="86" spans="1:50" x14ac:dyDescent="0.25">
      <c r="A86" s="78" t="s">
        <v>68</v>
      </c>
      <c r="B86" s="852" t="s">
        <v>3</v>
      </c>
      <c r="C86" s="689"/>
      <c r="D86" s="28"/>
      <c r="E86" s="28"/>
      <c r="F86" s="840"/>
      <c r="G86" s="897"/>
      <c r="AS86" s="189"/>
      <c r="AT86" s="118" t="s">
        <v>210</v>
      </c>
      <c r="AU86" s="119" t="s">
        <v>310</v>
      </c>
      <c r="AV86" s="122"/>
      <c r="AW86" s="122"/>
      <c r="AX86" s="122"/>
    </row>
    <row r="87" spans="1:50" x14ac:dyDescent="0.25">
      <c r="A87" s="79" t="s">
        <v>959</v>
      </c>
      <c r="B87" s="852" t="s">
        <v>4</v>
      </c>
      <c r="C87" s="689"/>
      <c r="D87" s="28"/>
      <c r="E87" s="28"/>
      <c r="F87" s="840"/>
      <c r="G87" s="897"/>
      <c r="AS87" s="189"/>
      <c r="AT87" s="118" t="s">
        <v>210</v>
      </c>
      <c r="AU87" s="119" t="s">
        <v>311</v>
      </c>
      <c r="AV87" s="122"/>
      <c r="AW87" s="122"/>
      <c r="AX87" s="122"/>
    </row>
    <row r="88" spans="1:50" x14ac:dyDescent="0.25">
      <c r="A88" s="837"/>
      <c r="B88" s="837"/>
      <c r="C88" s="837"/>
      <c r="D88" s="837"/>
      <c r="E88" s="837"/>
      <c r="F88" s="837"/>
      <c r="G88" s="837"/>
      <c r="AS88" s="189"/>
      <c r="AT88" s="118" t="s">
        <v>210</v>
      </c>
      <c r="AU88" s="119" t="s">
        <v>312</v>
      </c>
      <c r="AV88" s="122"/>
      <c r="AW88" s="122"/>
      <c r="AX88" s="122"/>
    </row>
    <row r="89" spans="1:50" x14ac:dyDescent="0.25">
      <c r="A89" s="59" t="s">
        <v>78</v>
      </c>
      <c r="B89" s="853" t="s">
        <v>1273</v>
      </c>
      <c r="C89" s="854"/>
      <c r="D89" s="61" t="s">
        <v>7</v>
      </c>
      <c r="E89" s="61" t="s">
        <v>8</v>
      </c>
      <c r="F89" s="71" t="s">
        <v>9</v>
      </c>
      <c r="G89" s="64" t="s">
        <v>1081</v>
      </c>
      <c r="AS89" s="189"/>
      <c r="AT89" s="118" t="s">
        <v>210</v>
      </c>
      <c r="AU89" s="119" t="s">
        <v>313</v>
      </c>
      <c r="AV89" s="122"/>
      <c r="AW89" s="122"/>
      <c r="AX89" s="122"/>
    </row>
    <row r="90" spans="1:50" x14ac:dyDescent="0.25">
      <c r="A90" s="81" t="s">
        <v>1083</v>
      </c>
      <c r="B90" s="850" t="s">
        <v>87</v>
      </c>
      <c r="C90" s="851"/>
      <c r="D90" s="29" t="s">
        <v>10</v>
      </c>
      <c r="E90" s="29">
        <v>1</v>
      </c>
      <c r="F90" s="37"/>
      <c r="G90" s="37"/>
      <c r="AS90" s="189"/>
      <c r="AT90" s="118" t="s">
        <v>212</v>
      </c>
      <c r="AU90" s="119" t="s">
        <v>212</v>
      </c>
      <c r="AV90" s="122"/>
      <c r="AW90" s="122"/>
      <c r="AX90" s="122"/>
    </row>
    <row r="91" spans="1:50" x14ac:dyDescent="0.25">
      <c r="A91" s="81" t="s">
        <v>1084</v>
      </c>
      <c r="B91" s="850" t="s">
        <v>960</v>
      </c>
      <c r="C91" s="851"/>
      <c r="D91" s="29" t="s">
        <v>10</v>
      </c>
      <c r="E91" s="29">
        <v>1</v>
      </c>
      <c r="F91" s="37"/>
      <c r="G91" s="37"/>
      <c r="AS91" s="189"/>
      <c r="AT91" s="118" t="s">
        <v>214</v>
      </c>
      <c r="AU91" s="119" t="s">
        <v>314</v>
      </c>
      <c r="AV91" s="122"/>
      <c r="AW91" s="122"/>
      <c r="AX91" s="122"/>
    </row>
    <row r="92" spans="1:50" x14ac:dyDescent="0.25">
      <c r="A92" s="81" t="s">
        <v>1085</v>
      </c>
      <c r="B92" s="792" t="s">
        <v>961</v>
      </c>
      <c r="C92" s="793"/>
      <c r="D92" s="25" t="s">
        <v>10</v>
      </c>
      <c r="E92" s="25">
        <v>2</v>
      </c>
      <c r="F92" s="37"/>
      <c r="G92" s="37"/>
      <c r="AS92" s="189"/>
      <c r="AT92" s="118" t="s">
        <v>214</v>
      </c>
      <c r="AU92" s="119" t="s">
        <v>315</v>
      </c>
      <c r="AV92" s="122"/>
      <c r="AW92" s="122"/>
      <c r="AX92" s="122"/>
    </row>
    <row r="93" spans="1:50" x14ac:dyDescent="0.25">
      <c r="A93" s="81" t="s">
        <v>1086</v>
      </c>
      <c r="B93" s="792" t="s">
        <v>962</v>
      </c>
      <c r="C93" s="793"/>
      <c r="D93" s="25" t="s">
        <v>10</v>
      </c>
      <c r="E93" s="25">
        <v>1</v>
      </c>
      <c r="F93" s="37"/>
      <c r="G93" s="37"/>
      <c r="AS93" s="189"/>
      <c r="AT93" s="118" t="s">
        <v>214</v>
      </c>
      <c r="AU93" s="119" t="s">
        <v>316</v>
      </c>
      <c r="AV93" s="122"/>
      <c r="AW93" s="122"/>
      <c r="AX93" s="122"/>
    </row>
    <row r="94" spans="1:50" x14ac:dyDescent="0.25">
      <c r="A94" s="81" t="s">
        <v>1087</v>
      </c>
      <c r="B94" s="792" t="s">
        <v>88</v>
      </c>
      <c r="C94" s="793"/>
      <c r="D94" s="25" t="s">
        <v>10</v>
      </c>
      <c r="E94" s="25">
        <v>1</v>
      </c>
      <c r="F94" s="37"/>
      <c r="G94" s="37"/>
      <c r="AS94" s="189"/>
      <c r="AT94" s="118" t="s">
        <v>214</v>
      </c>
      <c r="AU94" s="119" t="s">
        <v>317</v>
      </c>
      <c r="AV94" s="122"/>
      <c r="AW94" s="122"/>
      <c r="AX94" s="122"/>
    </row>
    <row r="95" spans="1:50" x14ac:dyDescent="0.25">
      <c r="A95" s="81" t="s">
        <v>1088</v>
      </c>
      <c r="B95" s="792" t="s">
        <v>963</v>
      </c>
      <c r="C95" s="793"/>
      <c r="D95" s="25"/>
      <c r="E95" s="25"/>
      <c r="F95" s="37"/>
      <c r="G95" s="37"/>
      <c r="AS95" s="189"/>
      <c r="AT95" s="118" t="s">
        <v>214</v>
      </c>
      <c r="AU95" s="119" t="s">
        <v>319</v>
      </c>
      <c r="AV95" s="122"/>
      <c r="AW95" s="122"/>
      <c r="AX95" s="122"/>
    </row>
    <row r="96" spans="1:50" x14ac:dyDescent="0.25">
      <c r="A96" s="81" t="s">
        <v>1089</v>
      </c>
      <c r="B96" s="792" t="s">
        <v>964</v>
      </c>
      <c r="C96" s="793"/>
      <c r="D96" s="25" t="s">
        <v>10</v>
      </c>
      <c r="E96" s="25">
        <v>1</v>
      </c>
      <c r="F96" s="37"/>
      <c r="G96" s="37"/>
      <c r="AS96" s="189"/>
      <c r="AT96" s="118" t="s">
        <v>214</v>
      </c>
      <c r="AU96" s="119" t="s">
        <v>320</v>
      </c>
      <c r="AV96" s="122"/>
      <c r="AW96" s="122"/>
      <c r="AX96" s="122"/>
    </row>
    <row r="97" spans="1:50" x14ac:dyDescent="0.25">
      <c r="A97" s="81" t="s">
        <v>1090</v>
      </c>
      <c r="B97" s="792" t="s">
        <v>89</v>
      </c>
      <c r="C97" s="793"/>
      <c r="D97" s="25" t="s">
        <v>10</v>
      </c>
      <c r="E97" s="25">
        <v>1</v>
      </c>
      <c r="F97" s="37"/>
      <c r="G97" s="37"/>
      <c r="AS97" s="189"/>
      <c r="AT97" s="118" t="s">
        <v>214</v>
      </c>
      <c r="AU97" s="119" t="s">
        <v>321</v>
      </c>
      <c r="AV97" s="122"/>
      <c r="AW97" s="122"/>
      <c r="AX97" s="122"/>
    </row>
    <row r="98" spans="1:50" x14ac:dyDescent="0.25">
      <c r="A98" s="81" t="s">
        <v>1091</v>
      </c>
      <c r="B98" s="792" t="s">
        <v>965</v>
      </c>
      <c r="C98" s="793"/>
      <c r="D98" s="25" t="s">
        <v>10</v>
      </c>
      <c r="E98" s="25">
        <v>1</v>
      </c>
      <c r="F98" s="37"/>
      <c r="G98" s="37"/>
      <c r="AS98" s="189"/>
      <c r="AT98" s="118" t="s">
        <v>214</v>
      </c>
      <c r="AU98" s="119" t="s">
        <v>322</v>
      </c>
      <c r="AV98" s="122"/>
      <c r="AW98" s="122"/>
      <c r="AX98" s="122"/>
    </row>
    <row r="99" spans="1:50" x14ac:dyDescent="0.25">
      <c r="A99" s="81" t="s">
        <v>1092</v>
      </c>
      <c r="B99" s="792" t="s">
        <v>966</v>
      </c>
      <c r="C99" s="793"/>
      <c r="D99" s="25"/>
      <c r="E99" s="29"/>
      <c r="F99" s="37"/>
      <c r="G99" s="37"/>
      <c r="AS99" s="189"/>
      <c r="AT99" s="118" t="s">
        <v>214</v>
      </c>
      <c r="AU99" s="119" t="s">
        <v>323</v>
      </c>
      <c r="AV99" s="122"/>
      <c r="AW99" s="122"/>
      <c r="AX99" s="122"/>
    </row>
    <row r="100" spans="1:50" x14ac:dyDescent="0.25">
      <c r="A100" s="81" t="s">
        <v>1093</v>
      </c>
      <c r="B100" s="792" t="s">
        <v>967</v>
      </c>
      <c r="C100" s="793"/>
      <c r="D100" s="25" t="s">
        <v>10</v>
      </c>
      <c r="E100" s="29">
        <v>1</v>
      </c>
      <c r="F100" s="37"/>
      <c r="G100" s="37"/>
      <c r="AS100" s="189"/>
      <c r="AT100" s="118" t="s">
        <v>214</v>
      </c>
      <c r="AU100" s="119" t="s">
        <v>324</v>
      </c>
      <c r="AV100" s="122"/>
      <c r="AW100" s="122"/>
      <c r="AX100" s="122"/>
    </row>
    <row r="101" spans="1:50" x14ac:dyDescent="0.25">
      <c r="A101" s="81" t="s">
        <v>1094</v>
      </c>
      <c r="B101" s="792" t="s">
        <v>90</v>
      </c>
      <c r="C101" s="793"/>
      <c r="D101" s="25" t="s">
        <v>10</v>
      </c>
      <c r="E101" s="29">
        <v>1</v>
      </c>
      <c r="F101" s="37"/>
      <c r="G101" s="37"/>
      <c r="AS101" s="189"/>
      <c r="AT101" s="118" t="s">
        <v>214</v>
      </c>
      <c r="AU101" s="119" t="s">
        <v>325</v>
      </c>
      <c r="AV101" s="122"/>
      <c r="AW101" s="122"/>
      <c r="AX101" s="122"/>
    </row>
    <row r="102" spans="1:50" x14ac:dyDescent="0.25">
      <c r="A102" s="81" t="s">
        <v>79</v>
      </c>
      <c r="B102" s="792" t="s">
        <v>91</v>
      </c>
      <c r="C102" s="793"/>
      <c r="D102" s="25" t="s">
        <v>10</v>
      </c>
      <c r="E102" s="29">
        <v>1</v>
      </c>
      <c r="F102" s="37"/>
      <c r="G102" s="37"/>
      <c r="AS102" s="189"/>
      <c r="AT102" s="118" t="s">
        <v>214</v>
      </c>
      <c r="AU102" s="119" t="s">
        <v>326</v>
      </c>
      <c r="AV102" s="122"/>
      <c r="AW102" s="122"/>
      <c r="AX102" s="122"/>
    </row>
    <row r="103" spans="1:50" x14ac:dyDescent="0.25">
      <c r="A103" s="81" t="s">
        <v>80</v>
      </c>
      <c r="B103" s="792" t="s">
        <v>92</v>
      </c>
      <c r="C103" s="793"/>
      <c r="D103" s="25" t="s">
        <v>10</v>
      </c>
      <c r="E103" s="29">
        <v>1</v>
      </c>
      <c r="F103" s="37"/>
      <c r="G103" s="37"/>
      <c r="AS103" s="189"/>
      <c r="AT103" s="118" t="s">
        <v>214</v>
      </c>
      <c r="AU103" s="119" t="s">
        <v>327</v>
      </c>
      <c r="AV103" s="122"/>
      <c r="AW103" s="122"/>
      <c r="AX103" s="122"/>
    </row>
    <row r="104" spans="1:50" x14ac:dyDescent="0.25">
      <c r="A104" s="81" t="s">
        <v>81</v>
      </c>
      <c r="B104" s="792" t="s">
        <v>93</v>
      </c>
      <c r="C104" s="793"/>
      <c r="D104" s="25" t="s">
        <v>10</v>
      </c>
      <c r="E104" s="29">
        <v>1</v>
      </c>
      <c r="F104" s="37"/>
      <c r="G104" s="37"/>
      <c r="AS104" s="189"/>
      <c r="AT104" s="118" t="s">
        <v>214</v>
      </c>
      <c r="AU104" s="119" t="s">
        <v>328</v>
      </c>
      <c r="AV104" s="122"/>
      <c r="AW104" s="122"/>
      <c r="AX104" s="122"/>
    </row>
    <row r="105" spans="1:50" x14ac:dyDescent="0.25">
      <c r="A105" s="81" t="s">
        <v>82</v>
      </c>
      <c r="B105" s="792" t="s">
        <v>94</v>
      </c>
      <c r="C105" s="793"/>
      <c r="D105" s="25" t="s">
        <v>10</v>
      </c>
      <c r="E105" s="29">
        <v>1</v>
      </c>
      <c r="F105" s="37"/>
      <c r="G105" s="37"/>
      <c r="AS105" s="189"/>
      <c r="AT105" s="118" t="s">
        <v>214</v>
      </c>
      <c r="AU105" s="119" t="s">
        <v>329</v>
      </c>
      <c r="AV105" s="122"/>
      <c r="AW105" s="122"/>
      <c r="AX105" s="122"/>
    </row>
    <row r="106" spans="1:50" x14ac:dyDescent="0.25">
      <c r="A106" s="81" t="s">
        <v>83</v>
      </c>
      <c r="B106" s="792" t="s">
        <v>95</v>
      </c>
      <c r="C106" s="793"/>
      <c r="D106" s="25" t="s">
        <v>10</v>
      </c>
      <c r="E106" s="29">
        <v>1</v>
      </c>
      <c r="F106" s="37"/>
      <c r="G106" s="37"/>
      <c r="AS106" s="189"/>
      <c r="AT106" s="118" t="s">
        <v>214</v>
      </c>
      <c r="AU106" s="119" t="s">
        <v>330</v>
      </c>
      <c r="AV106" s="122"/>
      <c r="AW106" s="122"/>
      <c r="AX106" s="122"/>
    </row>
    <row r="107" spans="1:50" x14ac:dyDescent="0.25">
      <c r="A107" s="81" t="s">
        <v>84</v>
      </c>
      <c r="B107" s="792" t="s">
        <v>96</v>
      </c>
      <c r="C107" s="793"/>
      <c r="D107" s="25" t="s">
        <v>10</v>
      </c>
      <c r="E107" s="29">
        <v>1</v>
      </c>
      <c r="F107" s="37"/>
      <c r="G107" s="37"/>
      <c r="AS107" s="189"/>
      <c r="AT107" s="118" t="s">
        <v>214</v>
      </c>
      <c r="AU107" s="119" t="s">
        <v>331</v>
      </c>
      <c r="AV107" s="122"/>
      <c r="AW107" s="122"/>
      <c r="AX107" s="122"/>
    </row>
    <row r="108" spans="1:50" x14ac:dyDescent="0.25">
      <c r="A108" s="81" t="s">
        <v>85</v>
      </c>
      <c r="B108" s="792" t="s">
        <v>97</v>
      </c>
      <c r="C108" s="793"/>
      <c r="D108" s="25" t="s">
        <v>10</v>
      </c>
      <c r="E108" s="29">
        <v>1</v>
      </c>
      <c r="F108" s="37"/>
      <c r="G108" s="37"/>
      <c r="AS108" s="189"/>
      <c r="AT108" s="118" t="s">
        <v>214</v>
      </c>
      <c r="AU108" s="119" t="s">
        <v>332</v>
      </c>
      <c r="AV108" s="122"/>
      <c r="AW108" s="122"/>
      <c r="AX108" s="122"/>
    </row>
    <row r="109" spans="1:50" x14ac:dyDescent="0.25">
      <c r="A109" s="81" t="s">
        <v>86</v>
      </c>
      <c r="B109" s="792" t="s">
        <v>98</v>
      </c>
      <c r="C109" s="793"/>
      <c r="D109" s="25" t="s">
        <v>10</v>
      </c>
      <c r="E109" s="29">
        <v>1</v>
      </c>
      <c r="F109" s="37"/>
      <c r="G109" s="37"/>
      <c r="AS109" s="189"/>
      <c r="AT109" s="118" t="s">
        <v>214</v>
      </c>
      <c r="AU109" s="119" t="s">
        <v>333</v>
      </c>
      <c r="AV109" s="122"/>
      <c r="AW109" s="122"/>
      <c r="AX109" s="122"/>
    </row>
    <row r="110" spans="1:50" x14ac:dyDescent="0.25">
      <c r="A110" s="81" t="s">
        <v>1095</v>
      </c>
      <c r="B110" s="792" t="s">
        <v>99</v>
      </c>
      <c r="C110" s="793"/>
      <c r="D110" s="25" t="s">
        <v>10</v>
      </c>
      <c r="E110" s="29">
        <v>1</v>
      </c>
      <c r="F110" s="37"/>
      <c r="G110" s="37"/>
      <c r="AS110" s="189"/>
      <c r="AT110" s="118" t="s">
        <v>214</v>
      </c>
      <c r="AU110" s="119" t="s">
        <v>334</v>
      </c>
      <c r="AV110" s="122"/>
      <c r="AW110" s="122"/>
      <c r="AX110" s="122"/>
    </row>
    <row r="111" spans="1:50" x14ac:dyDescent="0.25">
      <c r="A111" s="81" t="s">
        <v>1096</v>
      </c>
      <c r="B111" s="792" t="s">
        <v>100</v>
      </c>
      <c r="C111" s="793"/>
      <c r="D111" s="25" t="s">
        <v>10</v>
      </c>
      <c r="E111" s="29">
        <v>1</v>
      </c>
      <c r="F111" s="37"/>
      <c r="G111" s="37"/>
      <c r="AS111" s="189"/>
      <c r="AT111" s="118" t="s">
        <v>214</v>
      </c>
      <c r="AU111" s="119" t="s">
        <v>335</v>
      </c>
      <c r="AV111" s="122"/>
      <c r="AW111" s="122"/>
      <c r="AX111" s="122"/>
    </row>
    <row r="112" spans="1:50" x14ac:dyDescent="0.25">
      <c r="A112" s="81" t="s">
        <v>1097</v>
      </c>
      <c r="B112" s="792" t="s">
        <v>101</v>
      </c>
      <c r="C112" s="793"/>
      <c r="D112" s="25" t="s">
        <v>10</v>
      </c>
      <c r="E112" s="29">
        <v>1</v>
      </c>
      <c r="F112" s="37"/>
      <c r="G112" s="37"/>
      <c r="AS112" s="189"/>
      <c r="AT112" s="118" t="s">
        <v>214</v>
      </c>
      <c r="AU112" s="119" t="s">
        <v>336</v>
      </c>
      <c r="AV112" s="122"/>
      <c r="AW112" s="122"/>
      <c r="AX112" s="122"/>
    </row>
    <row r="113" spans="1:50" x14ac:dyDescent="0.25">
      <c r="A113" s="81" t="s">
        <v>1098</v>
      </c>
      <c r="B113" s="792" t="s">
        <v>102</v>
      </c>
      <c r="C113" s="793"/>
      <c r="D113" s="25" t="s">
        <v>10</v>
      </c>
      <c r="E113" s="29">
        <v>1</v>
      </c>
      <c r="F113" s="37"/>
      <c r="G113" s="37"/>
      <c r="AS113" s="189"/>
      <c r="AT113" s="118" t="s">
        <v>214</v>
      </c>
      <c r="AU113" s="119" t="s">
        <v>337</v>
      </c>
      <c r="AV113" s="122"/>
      <c r="AW113" s="122"/>
      <c r="AX113" s="122"/>
    </row>
    <row r="114" spans="1:50" x14ac:dyDescent="0.25">
      <c r="A114" s="81" t="s">
        <v>1099</v>
      </c>
      <c r="B114" s="792" t="s">
        <v>103</v>
      </c>
      <c r="C114" s="793"/>
      <c r="D114" s="25" t="s">
        <v>10</v>
      </c>
      <c r="E114" s="29">
        <v>1</v>
      </c>
      <c r="F114" s="37"/>
      <c r="G114" s="37"/>
      <c r="AS114" s="189"/>
      <c r="AT114" s="118" t="s">
        <v>214</v>
      </c>
      <c r="AU114" s="119" t="s">
        <v>338</v>
      </c>
      <c r="AV114" s="122"/>
      <c r="AW114" s="122"/>
      <c r="AX114" s="122"/>
    </row>
    <row r="115" spans="1:50" x14ac:dyDescent="0.25">
      <c r="A115" s="81" t="s">
        <v>1100</v>
      </c>
      <c r="B115" s="792" t="s">
        <v>104</v>
      </c>
      <c r="C115" s="793"/>
      <c r="D115" s="25" t="s">
        <v>10</v>
      </c>
      <c r="E115" s="29">
        <v>1</v>
      </c>
      <c r="F115" s="37"/>
      <c r="G115" s="37"/>
      <c r="AS115" s="189"/>
      <c r="AT115" s="118" t="s">
        <v>216</v>
      </c>
      <c r="AU115" s="119" t="s">
        <v>339</v>
      </c>
      <c r="AV115" s="122"/>
      <c r="AW115" s="122"/>
      <c r="AX115" s="122"/>
    </row>
    <row r="116" spans="1:50" x14ac:dyDescent="0.25">
      <c r="A116" s="82" t="s">
        <v>105</v>
      </c>
      <c r="B116" s="794" t="s">
        <v>916</v>
      </c>
      <c r="C116" s="706"/>
      <c r="D116" s="30" t="s">
        <v>10</v>
      </c>
      <c r="E116" s="29" t="s">
        <v>1334</v>
      </c>
      <c r="F116" s="37"/>
      <c r="G116" s="64"/>
      <c r="AS116" s="189"/>
      <c r="AT116" s="118" t="s">
        <v>218</v>
      </c>
      <c r="AU116" s="119" t="s">
        <v>340</v>
      </c>
      <c r="AV116" s="122"/>
      <c r="AW116" s="122"/>
      <c r="AX116" s="122"/>
    </row>
    <row r="117" spans="1:50" ht="47.25" x14ac:dyDescent="0.25">
      <c r="A117" s="27" t="s">
        <v>69</v>
      </c>
      <c r="B117" s="705" t="s">
        <v>11</v>
      </c>
      <c r="C117" s="706"/>
      <c r="D117" s="120" t="s">
        <v>12</v>
      </c>
      <c r="E117" s="120" t="s">
        <v>13</v>
      </c>
      <c r="F117" s="857" t="s">
        <v>14</v>
      </c>
      <c r="G117" s="857"/>
      <c r="AS117" s="189"/>
      <c r="AT117" s="118" t="s">
        <v>218</v>
      </c>
      <c r="AU117" s="119" t="s">
        <v>341</v>
      </c>
      <c r="AV117" s="122"/>
      <c r="AW117" s="122"/>
      <c r="AX117" s="122"/>
    </row>
    <row r="118" spans="1:50" ht="15.75" customHeight="1" x14ac:dyDescent="0.25">
      <c r="A118" s="83" t="s">
        <v>22</v>
      </c>
      <c r="B118" s="795"/>
      <c r="C118" s="796"/>
      <c r="D118" s="169"/>
      <c r="E118" s="19"/>
      <c r="F118" s="810"/>
      <c r="G118" s="810"/>
      <c r="AS118" s="189"/>
      <c r="AT118" s="118" t="s">
        <v>220</v>
      </c>
      <c r="AU118" s="119" t="s">
        <v>342</v>
      </c>
      <c r="AV118" s="122"/>
      <c r="AW118" s="122"/>
      <c r="AX118" s="122"/>
    </row>
    <row r="119" spans="1:50" ht="31.5" x14ac:dyDescent="0.25">
      <c r="A119" s="193"/>
      <c r="B119" s="898"/>
      <c r="C119" s="899"/>
      <c r="D119" s="19" t="s">
        <v>53</v>
      </c>
      <c r="E119" s="19" t="s">
        <v>1313</v>
      </c>
      <c r="F119" s="848"/>
      <c r="G119" s="900"/>
      <c r="AS119" s="189"/>
      <c r="AT119" s="118" t="s">
        <v>220</v>
      </c>
      <c r="AU119" s="119" t="s">
        <v>344</v>
      </c>
      <c r="AV119" s="122"/>
      <c r="AW119" s="122"/>
      <c r="AX119" s="122"/>
    </row>
    <row r="120" spans="1:50" ht="47.25" customHeight="1" x14ac:dyDescent="0.25">
      <c r="A120" s="84"/>
      <c r="B120" s="791" t="s">
        <v>23</v>
      </c>
      <c r="C120" s="779"/>
      <c r="D120" s="19"/>
      <c r="E120" s="19"/>
      <c r="F120" s="848"/>
      <c r="G120" s="900"/>
      <c r="AS120" s="189"/>
      <c r="AT120" s="118" t="s">
        <v>220</v>
      </c>
      <c r="AU120" s="119" t="s">
        <v>345</v>
      </c>
      <c r="AV120" s="122"/>
      <c r="AW120" s="122"/>
      <c r="AX120" s="122"/>
    </row>
    <row r="121" spans="1:50" ht="32.25" customHeight="1" x14ac:dyDescent="0.25">
      <c r="A121" s="86">
        <v>1</v>
      </c>
      <c r="B121" s="790" t="s">
        <v>917</v>
      </c>
      <c r="C121" s="777"/>
      <c r="D121" s="19"/>
      <c r="E121" s="19"/>
      <c r="F121" s="848"/>
      <c r="G121" s="900"/>
      <c r="AS121" s="189"/>
      <c r="AT121" s="118" t="s">
        <v>220</v>
      </c>
      <c r="AU121" s="119" t="s">
        <v>346</v>
      </c>
      <c r="AV121" s="122"/>
      <c r="AW121" s="122"/>
      <c r="AX121" s="122"/>
    </row>
    <row r="122" spans="1:50" x14ac:dyDescent="0.25">
      <c r="A122" s="87" t="s">
        <v>66</v>
      </c>
      <c r="B122" s="791" t="s">
        <v>2</v>
      </c>
      <c r="C122" s="779"/>
      <c r="D122" s="19"/>
      <c r="E122" s="19"/>
      <c r="F122" s="848"/>
      <c r="G122" s="900"/>
      <c r="AS122" s="189"/>
      <c r="AT122" s="118" t="s">
        <v>220</v>
      </c>
      <c r="AU122" s="119" t="s">
        <v>347</v>
      </c>
      <c r="AV122" s="122"/>
      <c r="AW122" s="122"/>
      <c r="AX122" s="122"/>
    </row>
    <row r="123" spans="1:50" x14ac:dyDescent="0.25">
      <c r="A123" s="87" t="s">
        <v>67</v>
      </c>
      <c r="B123" s="791" t="s">
        <v>18</v>
      </c>
      <c r="C123" s="779"/>
      <c r="D123" s="19"/>
      <c r="E123" s="19"/>
      <c r="F123" s="848"/>
      <c r="G123" s="900"/>
      <c r="AS123" s="189"/>
      <c r="AT123" s="118" t="s">
        <v>220</v>
      </c>
      <c r="AU123" s="119" t="s">
        <v>348</v>
      </c>
      <c r="AV123" s="122"/>
      <c r="AW123" s="122"/>
      <c r="AX123" s="122"/>
    </row>
    <row r="124" spans="1:50" ht="30" customHeight="1" x14ac:dyDescent="0.25">
      <c r="A124" s="86">
        <v>2</v>
      </c>
      <c r="B124" s="789" t="s">
        <v>24</v>
      </c>
      <c r="C124" s="787"/>
      <c r="D124" s="19"/>
      <c r="E124" s="19"/>
      <c r="F124" s="848"/>
      <c r="G124" s="900"/>
      <c r="AS124" s="189"/>
      <c r="AT124" s="118" t="s">
        <v>220</v>
      </c>
      <c r="AU124" s="119" t="s">
        <v>349</v>
      </c>
      <c r="AV124" s="122"/>
      <c r="AW124" s="122"/>
      <c r="AX124" s="122"/>
    </row>
    <row r="125" spans="1:50" x14ac:dyDescent="0.25">
      <c r="A125" s="87" t="s">
        <v>66</v>
      </c>
      <c r="B125" s="789" t="s">
        <v>2</v>
      </c>
      <c r="C125" s="787"/>
      <c r="D125" s="19"/>
      <c r="E125" s="19"/>
      <c r="F125" s="848"/>
      <c r="G125" s="900"/>
      <c r="AS125" s="189"/>
      <c r="AT125" s="118" t="s">
        <v>220</v>
      </c>
      <c r="AU125" s="119" t="s">
        <v>350</v>
      </c>
      <c r="AV125" s="122"/>
      <c r="AW125" s="122"/>
      <c r="AX125" s="122"/>
    </row>
    <row r="126" spans="1:50" x14ac:dyDescent="0.25">
      <c r="A126" s="87" t="s">
        <v>67</v>
      </c>
      <c r="B126" s="789" t="s">
        <v>18</v>
      </c>
      <c r="C126" s="787"/>
      <c r="D126" s="19"/>
      <c r="E126" s="19"/>
      <c r="F126" s="848"/>
      <c r="G126" s="900"/>
      <c r="AS126" s="189"/>
      <c r="AT126" s="118" t="s">
        <v>220</v>
      </c>
      <c r="AU126" s="119" t="s">
        <v>351</v>
      </c>
      <c r="AV126" s="122"/>
      <c r="AW126" s="122"/>
      <c r="AX126" s="122"/>
    </row>
    <row r="127" spans="1:50" ht="30" customHeight="1" x14ac:dyDescent="0.25">
      <c r="A127" s="54">
        <v>3</v>
      </c>
      <c r="B127" s="789" t="s">
        <v>25</v>
      </c>
      <c r="C127" s="787"/>
      <c r="D127" s="19"/>
      <c r="E127" s="19"/>
      <c r="F127" s="848"/>
      <c r="G127" s="900"/>
      <c r="AS127" s="189"/>
      <c r="AT127" s="118" t="s">
        <v>220</v>
      </c>
      <c r="AU127" s="119" t="s">
        <v>352</v>
      </c>
      <c r="AV127" s="122"/>
      <c r="AW127" s="122"/>
      <c r="AX127" s="122"/>
    </row>
    <row r="128" spans="1:50" x14ac:dyDescent="0.25">
      <c r="A128" s="77" t="s">
        <v>66</v>
      </c>
      <c r="B128" s="789" t="s">
        <v>1082</v>
      </c>
      <c r="C128" s="787"/>
      <c r="D128" s="21"/>
      <c r="E128" s="21"/>
      <c r="F128" s="848"/>
      <c r="G128" s="900"/>
      <c r="AS128" s="189"/>
      <c r="AT128" s="118" t="s">
        <v>222</v>
      </c>
      <c r="AU128" s="119" t="s">
        <v>353</v>
      </c>
      <c r="AV128" s="122"/>
      <c r="AW128" s="122"/>
      <c r="AX128" s="122"/>
    </row>
    <row r="129" spans="1:50" x14ac:dyDescent="0.25">
      <c r="A129" s="78" t="s">
        <v>67</v>
      </c>
      <c r="B129" s="789" t="s">
        <v>958</v>
      </c>
      <c r="C129" s="787"/>
      <c r="D129" s="21"/>
      <c r="E129" s="21"/>
      <c r="F129" s="848"/>
      <c r="G129" s="900"/>
      <c r="AS129" s="189"/>
      <c r="AT129" s="118" t="s">
        <v>224</v>
      </c>
      <c r="AU129" s="119" t="s">
        <v>354</v>
      </c>
      <c r="AV129" s="122"/>
      <c r="AW129" s="122"/>
      <c r="AX129" s="122"/>
    </row>
    <row r="130" spans="1:50" ht="15" customHeight="1" x14ac:dyDescent="0.25">
      <c r="A130" s="78" t="s">
        <v>68</v>
      </c>
      <c r="B130" s="789" t="s">
        <v>3</v>
      </c>
      <c r="C130" s="787"/>
      <c r="D130" s="21"/>
      <c r="E130" s="21"/>
      <c r="F130" s="848"/>
      <c r="G130" s="900"/>
      <c r="AS130" s="189"/>
      <c r="AT130" s="118" t="s">
        <v>224</v>
      </c>
      <c r="AU130" s="119" t="s">
        <v>355</v>
      </c>
      <c r="AV130" s="122"/>
      <c r="AW130" s="122"/>
      <c r="AX130" s="122"/>
    </row>
    <row r="131" spans="1:50" x14ac:dyDescent="0.25">
      <c r="A131" s="79" t="s">
        <v>959</v>
      </c>
      <c r="B131" s="786" t="s">
        <v>4</v>
      </c>
      <c r="C131" s="787"/>
      <c r="D131" s="21"/>
      <c r="E131" s="21"/>
      <c r="F131" s="848"/>
      <c r="G131" s="900"/>
      <c r="AS131" s="189"/>
      <c r="AT131" s="118" t="s">
        <v>224</v>
      </c>
      <c r="AU131" s="119" t="s">
        <v>356</v>
      </c>
      <c r="AV131" s="122"/>
      <c r="AW131" s="122"/>
      <c r="AX131" s="122"/>
    </row>
    <row r="132" spans="1:50" ht="47.25" customHeight="1" x14ac:dyDescent="0.25">
      <c r="A132" s="54">
        <v>4</v>
      </c>
      <c r="B132" s="680" t="s">
        <v>6</v>
      </c>
      <c r="C132" s="681"/>
      <c r="D132" s="23"/>
      <c r="E132" s="23"/>
      <c r="F132" s="848"/>
      <c r="G132" s="900"/>
      <c r="AS132" s="189"/>
      <c r="AT132" s="118" t="s">
        <v>224</v>
      </c>
      <c r="AU132" s="119" t="s">
        <v>357</v>
      </c>
      <c r="AV132" s="122"/>
      <c r="AW132" s="122"/>
      <c r="AX132" s="122"/>
    </row>
    <row r="133" spans="1:50" x14ac:dyDescent="0.25">
      <c r="A133" s="77" t="s">
        <v>66</v>
      </c>
      <c r="B133" s="788" t="s">
        <v>1082</v>
      </c>
      <c r="C133" s="785"/>
      <c r="D133" s="21"/>
      <c r="E133" s="21"/>
      <c r="F133" s="848"/>
      <c r="G133" s="900"/>
      <c r="AS133" s="189"/>
      <c r="AT133" s="118" t="s">
        <v>224</v>
      </c>
      <c r="AU133" s="119" t="s">
        <v>358</v>
      </c>
      <c r="AV133" s="122"/>
      <c r="AW133" s="122"/>
      <c r="AX133" s="122"/>
    </row>
    <row r="134" spans="1:50" x14ac:dyDescent="0.25">
      <c r="A134" s="78" t="s">
        <v>67</v>
      </c>
      <c r="B134" s="788" t="s">
        <v>958</v>
      </c>
      <c r="C134" s="785"/>
      <c r="D134" s="21"/>
      <c r="E134" s="21"/>
      <c r="F134" s="848"/>
      <c r="G134" s="900"/>
      <c r="AS134" s="189"/>
      <c r="AT134" s="118" t="s">
        <v>224</v>
      </c>
      <c r="AU134" s="119" t="s">
        <v>359</v>
      </c>
      <c r="AV134" s="122"/>
      <c r="AW134" s="122"/>
      <c r="AX134" s="122"/>
    </row>
    <row r="135" spans="1:50" x14ac:dyDescent="0.25">
      <c r="A135" s="78" t="s">
        <v>68</v>
      </c>
      <c r="B135" s="788" t="s">
        <v>3</v>
      </c>
      <c r="C135" s="785"/>
      <c r="D135" s="21"/>
      <c r="E135" s="21"/>
      <c r="F135" s="848"/>
      <c r="G135" s="900"/>
      <c r="AS135" s="189"/>
      <c r="AT135" s="118" t="s">
        <v>224</v>
      </c>
      <c r="AU135" s="119" t="s">
        <v>360</v>
      </c>
      <c r="AV135" s="122"/>
      <c r="AW135" s="122"/>
      <c r="AX135" s="122"/>
    </row>
    <row r="136" spans="1:50" ht="24" customHeight="1" x14ac:dyDescent="0.25">
      <c r="A136" s="79" t="s">
        <v>959</v>
      </c>
      <c r="B136" s="784" t="s">
        <v>4</v>
      </c>
      <c r="C136" s="785"/>
      <c r="D136" s="21"/>
      <c r="E136" s="21"/>
      <c r="F136" s="848"/>
      <c r="G136" s="900"/>
      <c r="AS136" s="189"/>
      <c r="AT136" s="118" t="s">
        <v>224</v>
      </c>
      <c r="AU136" s="119" t="s">
        <v>361</v>
      </c>
      <c r="AV136" s="122"/>
      <c r="AW136" s="122"/>
      <c r="AX136" s="122"/>
    </row>
    <row r="137" spans="1:50" x14ac:dyDescent="0.25">
      <c r="A137" s="88" t="s">
        <v>106</v>
      </c>
      <c r="B137" s="136" t="s">
        <v>1274</v>
      </c>
      <c r="C137" s="137"/>
      <c r="D137" s="61" t="s">
        <v>7</v>
      </c>
      <c r="E137" s="61" t="s">
        <v>8</v>
      </c>
      <c r="F137" s="24" t="s">
        <v>9</v>
      </c>
      <c r="G137" s="121" t="s">
        <v>1081</v>
      </c>
      <c r="AS137" s="189"/>
      <c r="AT137" s="118" t="s">
        <v>224</v>
      </c>
      <c r="AU137" s="119" t="s">
        <v>362</v>
      </c>
      <c r="AV137" s="122"/>
      <c r="AW137" s="122"/>
      <c r="AX137" s="122"/>
    </row>
    <row r="138" spans="1:50" x14ac:dyDescent="0.25">
      <c r="A138" s="89" t="s">
        <v>1101</v>
      </c>
      <c r="B138" s="782" t="s">
        <v>954</v>
      </c>
      <c r="C138" s="783"/>
      <c r="D138" s="194" t="s">
        <v>10</v>
      </c>
      <c r="E138" s="36" t="s">
        <v>955</v>
      </c>
      <c r="F138" s="37"/>
      <c r="G138" s="37"/>
      <c r="AS138" s="189"/>
      <c r="AT138" s="118" t="s">
        <v>224</v>
      </c>
      <c r="AU138" s="119" t="s">
        <v>363</v>
      </c>
      <c r="AV138" s="122"/>
      <c r="AW138" s="122"/>
      <c r="AX138" s="122"/>
    </row>
    <row r="139" spans="1:50" x14ac:dyDescent="0.25">
      <c r="A139" s="89" t="s">
        <v>1102</v>
      </c>
      <c r="B139" s="782" t="s">
        <v>928</v>
      </c>
      <c r="C139" s="783"/>
      <c r="D139" s="194" t="s">
        <v>915</v>
      </c>
      <c r="E139" s="194">
        <v>1</v>
      </c>
      <c r="F139" s="37"/>
      <c r="G139" s="37"/>
      <c r="AS139" s="189"/>
      <c r="AT139" s="118" t="s">
        <v>224</v>
      </c>
      <c r="AU139" s="119" t="s">
        <v>364</v>
      </c>
      <c r="AV139" s="122"/>
      <c r="AW139" s="122"/>
      <c r="AX139" s="122"/>
    </row>
    <row r="140" spans="1:50" x14ac:dyDescent="0.25">
      <c r="A140" s="89" t="s">
        <v>1103</v>
      </c>
      <c r="B140" s="782" t="s">
        <v>956</v>
      </c>
      <c r="C140" s="783"/>
      <c r="D140" s="25" t="s">
        <v>10</v>
      </c>
      <c r="E140" s="92">
        <v>2</v>
      </c>
      <c r="F140" s="37"/>
      <c r="G140" s="37"/>
      <c r="AS140" s="189"/>
      <c r="AT140" s="118" t="s">
        <v>224</v>
      </c>
      <c r="AU140" s="119" t="s">
        <v>365</v>
      </c>
      <c r="AV140" s="122"/>
      <c r="AW140" s="122"/>
      <c r="AX140" s="122"/>
    </row>
    <row r="141" spans="1:50" x14ac:dyDescent="0.25">
      <c r="A141" s="89" t="s">
        <v>1104</v>
      </c>
      <c r="B141" s="782" t="s">
        <v>118</v>
      </c>
      <c r="C141" s="783"/>
      <c r="D141" s="25" t="s">
        <v>10</v>
      </c>
      <c r="E141" s="25">
        <v>2</v>
      </c>
      <c r="F141" s="37"/>
      <c r="G141" s="37"/>
      <c r="AS141" s="189"/>
      <c r="AT141" s="118" t="s">
        <v>224</v>
      </c>
      <c r="AU141" s="119" t="s">
        <v>366</v>
      </c>
      <c r="AV141" s="122"/>
      <c r="AW141" s="122"/>
      <c r="AX141" s="122"/>
    </row>
    <row r="142" spans="1:50" x14ac:dyDescent="0.25">
      <c r="A142" s="89" t="s">
        <v>1105</v>
      </c>
      <c r="B142" s="782" t="s">
        <v>929</v>
      </c>
      <c r="C142" s="783"/>
      <c r="D142" s="25" t="s">
        <v>10</v>
      </c>
      <c r="E142" s="25">
        <v>1</v>
      </c>
      <c r="F142" s="37"/>
      <c r="G142" s="37"/>
      <c r="AS142" s="189"/>
      <c r="AT142" s="118" t="s">
        <v>224</v>
      </c>
      <c r="AU142" s="119" t="s">
        <v>367</v>
      </c>
      <c r="AV142" s="122"/>
      <c r="AW142" s="122"/>
      <c r="AX142" s="122"/>
    </row>
    <row r="143" spans="1:50" x14ac:dyDescent="0.25">
      <c r="A143" s="89" t="s">
        <v>1106</v>
      </c>
      <c r="B143" s="782" t="s">
        <v>930</v>
      </c>
      <c r="C143" s="783"/>
      <c r="D143" s="25" t="s">
        <v>10</v>
      </c>
      <c r="E143" s="25">
        <v>1</v>
      </c>
      <c r="F143" s="37"/>
      <c r="G143" s="37"/>
      <c r="AS143" s="189"/>
      <c r="AT143" s="118" t="s">
        <v>224</v>
      </c>
      <c r="AU143" s="119" t="s">
        <v>368</v>
      </c>
      <c r="AV143" s="122"/>
      <c r="AW143" s="122"/>
      <c r="AX143" s="122"/>
    </row>
    <row r="144" spans="1:50" x14ac:dyDescent="0.25">
      <c r="A144" s="89" t="s">
        <v>1107</v>
      </c>
      <c r="B144" s="782" t="s">
        <v>931</v>
      </c>
      <c r="C144" s="783"/>
      <c r="D144" s="25" t="s">
        <v>10</v>
      </c>
      <c r="E144" s="25">
        <v>1</v>
      </c>
      <c r="F144" s="37"/>
      <c r="G144" s="37"/>
      <c r="AS144" s="189"/>
      <c r="AT144" s="118" t="s">
        <v>224</v>
      </c>
      <c r="AU144" s="119" t="s">
        <v>369</v>
      </c>
      <c r="AV144" s="122"/>
      <c r="AW144" s="122"/>
      <c r="AX144" s="122"/>
    </row>
    <row r="145" spans="1:50" x14ac:dyDescent="0.25">
      <c r="A145" s="89" t="s">
        <v>1108</v>
      </c>
      <c r="B145" s="782" t="s">
        <v>957</v>
      </c>
      <c r="C145" s="783"/>
      <c r="D145" s="25" t="s">
        <v>10</v>
      </c>
      <c r="E145" s="25">
        <v>1</v>
      </c>
      <c r="F145" s="37"/>
      <c r="G145" s="37"/>
      <c r="AS145" s="189"/>
      <c r="AT145" s="118" t="s">
        <v>224</v>
      </c>
      <c r="AU145" s="119" t="s">
        <v>370</v>
      </c>
      <c r="AV145" s="122"/>
      <c r="AW145" s="122"/>
      <c r="AX145" s="122"/>
    </row>
    <row r="146" spans="1:50" x14ac:dyDescent="0.25">
      <c r="A146" s="89" t="s">
        <v>1109</v>
      </c>
      <c r="B146" s="782" t="s">
        <v>932</v>
      </c>
      <c r="C146" s="783"/>
      <c r="D146" s="25" t="s">
        <v>10</v>
      </c>
      <c r="E146" s="25">
        <v>1</v>
      </c>
      <c r="F146" s="37"/>
      <c r="G146" s="37"/>
      <c r="AS146" s="189"/>
      <c r="AT146" s="118" t="s">
        <v>224</v>
      </c>
      <c r="AU146" s="119" t="s">
        <v>371</v>
      </c>
      <c r="AV146" s="122"/>
      <c r="AW146" s="122"/>
      <c r="AX146" s="122"/>
    </row>
    <row r="147" spans="1:50" x14ac:dyDescent="0.25">
      <c r="A147" s="89" t="s">
        <v>1110</v>
      </c>
      <c r="B147" s="782" t="s">
        <v>933</v>
      </c>
      <c r="C147" s="783"/>
      <c r="D147" s="25" t="s">
        <v>10</v>
      </c>
      <c r="E147" s="25">
        <v>1</v>
      </c>
      <c r="F147" s="37"/>
      <c r="G147" s="37"/>
      <c r="AS147" s="189"/>
      <c r="AT147" s="118" t="s">
        <v>224</v>
      </c>
      <c r="AU147" s="119" t="s">
        <v>372</v>
      </c>
      <c r="AV147" s="122"/>
      <c r="AW147" s="122"/>
      <c r="AX147" s="122"/>
    </row>
    <row r="148" spans="1:50" x14ac:dyDescent="0.25">
      <c r="A148" s="89" t="s">
        <v>1111</v>
      </c>
      <c r="B148" s="782" t="s">
        <v>934</v>
      </c>
      <c r="C148" s="783"/>
      <c r="D148" s="25" t="s">
        <v>10</v>
      </c>
      <c r="E148" s="25">
        <v>1</v>
      </c>
      <c r="F148" s="37"/>
      <c r="G148" s="37"/>
      <c r="AS148" s="189"/>
      <c r="AT148" s="118" t="s">
        <v>224</v>
      </c>
      <c r="AU148" s="119" t="s">
        <v>373</v>
      </c>
      <c r="AV148" s="122"/>
      <c r="AW148" s="122"/>
      <c r="AX148" s="122"/>
    </row>
    <row r="149" spans="1:50" x14ac:dyDescent="0.25">
      <c r="A149" s="89" t="s">
        <v>1112</v>
      </c>
      <c r="B149" s="782" t="s">
        <v>933</v>
      </c>
      <c r="C149" s="783"/>
      <c r="D149" s="25" t="s">
        <v>10</v>
      </c>
      <c r="E149" s="25">
        <v>1</v>
      </c>
      <c r="F149" s="37"/>
      <c r="G149" s="37"/>
      <c r="AS149" s="189"/>
      <c r="AT149" s="118" t="s">
        <v>224</v>
      </c>
      <c r="AU149" s="119" t="s">
        <v>374</v>
      </c>
      <c r="AV149" s="122"/>
      <c r="AW149" s="122"/>
      <c r="AX149" s="122"/>
    </row>
    <row r="150" spans="1:50" x14ac:dyDescent="0.25">
      <c r="A150" s="89" t="s">
        <v>1113</v>
      </c>
      <c r="B150" s="782" t="s">
        <v>934</v>
      </c>
      <c r="C150" s="783"/>
      <c r="D150" s="25" t="s">
        <v>10</v>
      </c>
      <c r="E150" s="25">
        <v>1</v>
      </c>
      <c r="F150" s="37"/>
      <c r="G150" s="37"/>
      <c r="AS150" s="189"/>
      <c r="AT150" s="118" t="s">
        <v>224</v>
      </c>
      <c r="AU150" s="119" t="s">
        <v>375</v>
      </c>
      <c r="AV150" s="122"/>
      <c r="AW150" s="122"/>
      <c r="AX150" s="122"/>
    </row>
    <row r="151" spans="1:50" x14ac:dyDescent="0.25">
      <c r="A151" s="89" t="s">
        <v>1114</v>
      </c>
      <c r="B151" s="782" t="s">
        <v>943</v>
      </c>
      <c r="C151" s="783"/>
      <c r="D151" s="25" t="s">
        <v>10</v>
      </c>
      <c r="E151" s="25">
        <v>1</v>
      </c>
      <c r="F151" s="37"/>
      <c r="G151" s="37"/>
      <c r="AS151" s="189"/>
      <c r="AT151" s="118" t="s">
        <v>224</v>
      </c>
      <c r="AU151" s="119" t="s">
        <v>376</v>
      </c>
      <c r="AV151" s="122"/>
      <c r="AW151" s="122"/>
      <c r="AX151" s="122"/>
    </row>
    <row r="152" spans="1:50" x14ac:dyDescent="0.25">
      <c r="A152" s="89" t="s">
        <v>1115</v>
      </c>
      <c r="B152" s="782" t="s">
        <v>944</v>
      </c>
      <c r="C152" s="783"/>
      <c r="D152" s="25" t="s">
        <v>10</v>
      </c>
      <c r="E152" s="25">
        <v>1</v>
      </c>
      <c r="F152" s="37"/>
      <c r="G152" s="37"/>
      <c r="AS152" s="189"/>
      <c r="AT152" s="118" t="s">
        <v>224</v>
      </c>
      <c r="AU152" s="119" t="s">
        <v>377</v>
      </c>
      <c r="AV152" s="122"/>
      <c r="AW152" s="122"/>
      <c r="AX152" s="122"/>
    </row>
    <row r="153" spans="1:50" x14ac:dyDescent="0.25">
      <c r="A153" s="89" t="s">
        <v>1116</v>
      </c>
      <c r="B153" s="782" t="s">
        <v>945</v>
      </c>
      <c r="C153" s="783"/>
      <c r="D153" s="25" t="s">
        <v>10</v>
      </c>
      <c r="E153" s="25">
        <v>1</v>
      </c>
      <c r="F153" s="37"/>
      <c r="G153" s="37"/>
      <c r="AS153" s="189"/>
      <c r="AT153" s="118" t="s">
        <v>224</v>
      </c>
      <c r="AU153" s="119" t="s">
        <v>378</v>
      </c>
      <c r="AV153" s="122"/>
      <c r="AW153" s="122"/>
      <c r="AX153" s="122"/>
    </row>
    <row r="154" spans="1:50" x14ac:dyDescent="0.25">
      <c r="A154" s="89" t="s">
        <v>1117</v>
      </c>
      <c r="B154" s="782" t="s">
        <v>946</v>
      </c>
      <c r="C154" s="783"/>
      <c r="D154" s="25" t="s">
        <v>10</v>
      </c>
      <c r="E154" s="25">
        <v>1</v>
      </c>
      <c r="F154" s="37"/>
      <c r="G154" s="37"/>
      <c r="AS154" s="189"/>
      <c r="AT154" s="118" t="s">
        <v>224</v>
      </c>
      <c r="AU154" s="119" t="s">
        <v>379</v>
      </c>
      <c r="AV154" s="122"/>
      <c r="AW154" s="122"/>
      <c r="AX154" s="122"/>
    </row>
    <row r="155" spans="1:50" x14ac:dyDescent="0.25">
      <c r="A155" s="89" t="s">
        <v>1118</v>
      </c>
      <c r="B155" s="782" t="s">
        <v>947</v>
      </c>
      <c r="C155" s="783"/>
      <c r="D155" s="25" t="s">
        <v>10</v>
      </c>
      <c r="E155" s="25">
        <v>1</v>
      </c>
      <c r="F155" s="37"/>
      <c r="G155" s="37"/>
      <c r="AS155" s="189"/>
      <c r="AT155" s="118" t="s">
        <v>224</v>
      </c>
      <c r="AU155" s="119" t="s">
        <v>380</v>
      </c>
      <c r="AV155" s="122"/>
      <c r="AW155" s="122"/>
      <c r="AX155" s="122"/>
    </row>
    <row r="156" spans="1:50" x14ac:dyDescent="0.25">
      <c r="A156" s="89" t="s">
        <v>1119</v>
      </c>
      <c r="B156" s="782" t="s">
        <v>948</v>
      </c>
      <c r="C156" s="783"/>
      <c r="D156" s="25" t="s">
        <v>10</v>
      </c>
      <c r="E156" s="25">
        <v>1</v>
      </c>
      <c r="F156" s="37"/>
      <c r="G156" s="37"/>
      <c r="AS156" s="189"/>
      <c r="AT156" s="118" t="s">
        <v>224</v>
      </c>
      <c r="AU156" s="119" t="s">
        <v>381</v>
      </c>
      <c r="AV156" s="122"/>
      <c r="AW156" s="122"/>
      <c r="AX156" s="122"/>
    </row>
    <row r="157" spans="1:50" x14ac:dyDescent="0.25">
      <c r="A157" s="89" t="s">
        <v>1120</v>
      </c>
      <c r="B157" s="782" t="s">
        <v>949</v>
      </c>
      <c r="C157" s="783"/>
      <c r="D157" s="25" t="s">
        <v>10</v>
      </c>
      <c r="E157" s="25">
        <v>1</v>
      </c>
      <c r="F157" s="37"/>
      <c r="G157" s="37"/>
      <c r="AS157" s="189"/>
      <c r="AT157" s="118" t="s">
        <v>224</v>
      </c>
      <c r="AU157" s="119" t="s">
        <v>382</v>
      </c>
      <c r="AV157" s="122"/>
      <c r="AW157" s="122"/>
      <c r="AX157" s="122"/>
    </row>
    <row r="158" spans="1:50" x14ac:dyDescent="0.25">
      <c r="A158" s="89" t="s">
        <v>1121</v>
      </c>
      <c r="B158" s="782" t="s">
        <v>950</v>
      </c>
      <c r="C158" s="783"/>
      <c r="D158" s="25" t="s">
        <v>10</v>
      </c>
      <c r="E158" s="25">
        <v>1</v>
      </c>
      <c r="F158" s="37"/>
      <c r="G158" s="37"/>
      <c r="AS158" s="189"/>
      <c r="AT158" s="118" t="s">
        <v>224</v>
      </c>
      <c r="AU158" s="119" t="s">
        <v>383</v>
      </c>
      <c r="AV158" s="122"/>
      <c r="AW158" s="122"/>
      <c r="AX158" s="122"/>
    </row>
    <row r="159" spans="1:50" x14ac:dyDescent="0.25">
      <c r="A159" s="89" t="s">
        <v>107</v>
      </c>
      <c r="B159" s="782" t="s">
        <v>951</v>
      </c>
      <c r="C159" s="783"/>
      <c r="D159" s="25" t="s">
        <v>10</v>
      </c>
      <c r="E159" s="25">
        <v>1</v>
      </c>
      <c r="F159" s="37"/>
      <c r="G159" s="37"/>
      <c r="AS159" s="189"/>
      <c r="AT159" s="118" t="s">
        <v>224</v>
      </c>
      <c r="AU159" s="119" t="s">
        <v>384</v>
      </c>
      <c r="AV159" s="122"/>
      <c r="AW159" s="122"/>
      <c r="AX159" s="122"/>
    </row>
    <row r="160" spans="1:50" x14ac:dyDescent="0.25">
      <c r="A160" s="89" t="s">
        <v>108</v>
      </c>
      <c r="B160" s="782" t="s">
        <v>952</v>
      </c>
      <c r="C160" s="783"/>
      <c r="D160" s="25" t="s">
        <v>10</v>
      </c>
      <c r="E160" s="25">
        <v>1</v>
      </c>
      <c r="F160" s="37"/>
      <c r="G160" s="37"/>
      <c r="AS160" s="189"/>
      <c r="AT160" s="118" t="s">
        <v>224</v>
      </c>
      <c r="AU160" s="119" t="s">
        <v>385</v>
      </c>
      <c r="AV160" s="122"/>
      <c r="AW160" s="122"/>
      <c r="AX160" s="122"/>
    </row>
    <row r="161" spans="1:50" x14ac:dyDescent="0.25">
      <c r="A161" s="89" t="s">
        <v>109</v>
      </c>
      <c r="B161" s="782" t="s">
        <v>953</v>
      </c>
      <c r="C161" s="783"/>
      <c r="D161" s="25" t="s">
        <v>10</v>
      </c>
      <c r="E161" s="25">
        <v>1</v>
      </c>
      <c r="F161" s="37"/>
      <c r="G161" s="37"/>
      <c r="AS161" s="189"/>
      <c r="AT161" s="118" t="s">
        <v>226</v>
      </c>
      <c r="AU161" s="119" t="s">
        <v>386</v>
      </c>
      <c r="AV161" s="122"/>
      <c r="AW161" s="122"/>
      <c r="AX161" s="122"/>
    </row>
    <row r="162" spans="1:50" x14ac:dyDescent="0.25">
      <c r="A162" s="89" t="s">
        <v>110</v>
      </c>
      <c r="B162" s="782" t="s">
        <v>116</v>
      </c>
      <c r="C162" s="783"/>
      <c r="D162" s="25" t="s">
        <v>10</v>
      </c>
      <c r="E162" s="25">
        <v>1</v>
      </c>
      <c r="F162" s="37"/>
      <c r="G162" s="37"/>
      <c r="AS162" s="189"/>
      <c r="AT162" s="118" t="s">
        <v>226</v>
      </c>
      <c r="AU162" s="119" t="s">
        <v>387</v>
      </c>
      <c r="AV162" s="122"/>
      <c r="AW162" s="122"/>
      <c r="AX162" s="122"/>
    </row>
    <row r="163" spans="1:50" x14ac:dyDescent="0.25">
      <c r="A163" s="89" t="s">
        <v>111</v>
      </c>
      <c r="B163" s="782" t="s">
        <v>117</v>
      </c>
      <c r="C163" s="783"/>
      <c r="D163" s="25" t="s">
        <v>10</v>
      </c>
      <c r="E163" s="25">
        <v>1</v>
      </c>
      <c r="F163" s="37"/>
      <c r="G163" s="37"/>
      <c r="AS163" s="189"/>
      <c r="AT163" s="118" t="s">
        <v>226</v>
      </c>
      <c r="AU163" s="119" t="s">
        <v>388</v>
      </c>
      <c r="AV163" s="122"/>
      <c r="AW163" s="122"/>
      <c r="AX163" s="122"/>
    </row>
    <row r="164" spans="1:50" x14ac:dyDescent="0.25">
      <c r="A164" s="89" t="s">
        <v>112</v>
      </c>
      <c r="B164" s="782" t="s">
        <v>935</v>
      </c>
      <c r="C164" s="783"/>
      <c r="D164" s="25" t="s">
        <v>10</v>
      </c>
      <c r="E164" s="25">
        <v>1</v>
      </c>
      <c r="F164" s="37"/>
      <c r="G164" s="37"/>
      <c r="AS164" s="189"/>
      <c r="AT164" s="118" t="s">
        <v>226</v>
      </c>
      <c r="AU164" s="119" t="s">
        <v>389</v>
      </c>
      <c r="AV164" s="122"/>
      <c r="AW164" s="122"/>
      <c r="AX164" s="122"/>
    </row>
    <row r="165" spans="1:50" x14ac:dyDescent="0.25">
      <c r="A165" s="89" t="s">
        <v>113</v>
      </c>
      <c r="B165" s="782" t="s">
        <v>936</v>
      </c>
      <c r="C165" s="783"/>
      <c r="D165" s="25" t="s">
        <v>10</v>
      </c>
      <c r="E165" s="25">
        <v>1</v>
      </c>
      <c r="F165" s="37"/>
      <c r="G165" s="37"/>
      <c r="AS165" s="189"/>
      <c r="AT165" s="118" t="s">
        <v>226</v>
      </c>
      <c r="AU165" s="119" t="s">
        <v>390</v>
      </c>
      <c r="AV165" s="122"/>
      <c r="AW165" s="122"/>
      <c r="AX165" s="122"/>
    </row>
    <row r="166" spans="1:50" x14ac:dyDescent="0.25">
      <c r="A166" s="89" t="s">
        <v>114</v>
      </c>
      <c r="B166" s="782" t="s">
        <v>937</v>
      </c>
      <c r="C166" s="783"/>
      <c r="D166" s="25" t="s">
        <v>10</v>
      </c>
      <c r="E166" s="36" t="s">
        <v>955</v>
      </c>
      <c r="F166" s="37"/>
      <c r="G166" s="37"/>
      <c r="AS166" s="189"/>
      <c r="AT166" s="118" t="s">
        <v>226</v>
      </c>
      <c r="AU166" s="119" t="s">
        <v>391</v>
      </c>
      <c r="AV166" s="122"/>
      <c r="AW166" s="122"/>
      <c r="AX166" s="122"/>
    </row>
    <row r="167" spans="1:50" x14ac:dyDescent="0.25">
      <c r="A167" s="89" t="s">
        <v>115</v>
      </c>
      <c r="B167" s="782" t="s">
        <v>938</v>
      </c>
      <c r="C167" s="783"/>
      <c r="D167" s="25" t="s">
        <v>10</v>
      </c>
      <c r="E167" s="25">
        <v>1</v>
      </c>
      <c r="F167" s="37"/>
      <c r="G167" s="37"/>
      <c r="AS167" s="189"/>
      <c r="AT167" s="118" t="s">
        <v>226</v>
      </c>
      <c r="AU167" s="119" t="s">
        <v>392</v>
      </c>
      <c r="AV167" s="122"/>
      <c r="AW167" s="122"/>
      <c r="AX167" s="122"/>
    </row>
    <row r="168" spans="1:50" x14ac:dyDescent="0.25">
      <c r="A168" s="89" t="s">
        <v>1122</v>
      </c>
      <c r="B168" s="782" t="s">
        <v>939</v>
      </c>
      <c r="C168" s="783"/>
      <c r="D168" s="25" t="s">
        <v>10</v>
      </c>
      <c r="E168" s="25">
        <v>1</v>
      </c>
      <c r="F168" s="37"/>
      <c r="G168" s="37"/>
      <c r="AS168" s="189"/>
      <c r="AT168" s="118" t="s">
        <v>226</v>
      </c>
      <c r="AU168" s="119" t="s">
        <v>393</v>
      </c>
      <c r="AV168" s="122"/>
      <c r="AW168" s="122"/>
      <c r="AX168" s="122"/>
    </row>
    <row r="169" spans="1:50" x14ac:dyDescent="0.25">
      <c r="A169" s="89" t="s">
        <v>1123</v>
      </c>
      <c r="B169" s="782" t="s">
        <v>940</v>
      </c>
      <c r="C169" s="783"/>
      <c r="D169" s="25" t="s">
        <v>10</v>
      </c>
      <c r="E169" s="25">
        <v>1</v>
      </c>
      <c r="F169" s="37"/>
      <c r="G169" s="37"/>
      <c r="AS169" s="189"/>
      <c r="AT169" s="118" t="s">
        <v>226</v>
      </c>
      <c r="AU169" s="119" t="s">
        <v>394</v>
      </c>
      <c r="AV169" s="122"/>
      <c r="AW169" s="122"/>
      <c r="AX169" s="122"/>
    </row>
    <row r="170" spans="1:50" x14ac:dyDescent="0.25">
      <c r="A170" s="59" t="s">
        <v>10</v>
      </c>
      <c r="B170" s="682" t="s">
        <v>1275</v>
      </c>
      <c r="C170" s="683"/>
      <c r="D170" s="61" t="s">
        <v>7</v>
      </c>
      <c r="E170" s="61" t="s">
        <v>8</v>
      </c>
      <c r="F170" s="24" t="s">
        <v>9</v>
      </c>
      <c r="G170" s="121" t="s">
        <v>1081</v>
      </c>
      <c r="AS170" s="189"/>
      <c r="AT170" s="118" t="s">
        <v>226</v>
      </c>
      <c r="AU170" s="119" t="s">
        <v>395</v>
      </c>
      <c r="AV170" s="122"/>
      <c r="AW170" s="122"/>
      <c r="AX170" s="122"/>
    </row>
    <row r="171" spans="1:50" x14ac:dyDescent="0.25">
      <c r="A171" s="93" t="s">
        <v>1124</v>
      </c>
      <c r="B171" s="780" t="s">
        <v>941</v>
      </c>
      <c r="C171" s="781"/>
      <c r="D171" s="25" t="s">
        <v>10</v>
      </c>
      <c r="E171" s="25">
        <v>1</v>
      </c>
      <c r="F171" s="37"/>
      <c r="G171" s="37"/>
      <c r="AS171" s="189"/>
      <c r="AT171" s="118" t="s">
        <v>226</v>
      </c>
      <c r="AU171" s="119" t="s">
        <v>396</v>
      </c>
      <c r="AV171" s="122"/>
      <c r="AW171" s="122"/>
      <c r="AX171" s="122"/>
    </row>
    <row r="172" spans="1:50" x14ac:dyDescent="0.25">
      <c r="A172" s="93" t="s">
        <v>1125</v>
      </c>
      <c r="B172" s="780" t="s">
        <v>913</v>
      </c>
      <c r="C172" s="781"/>
      <c r="D172" s="25" t="s">
        <v>10</v>
      </c>
      <c r="E172" s="25">
        <v>1</v>
      </c>
      <c r="F172" s="37"/>
      <c r="G172" s="37"/>
      <c r="AS172" s="189"/>
      <c r="AT172" s="118" t="s">
        <v>226</v>
      </c>
      <c r="AU172" s="119" t="s">
        <v>397</v>
      </c>
      <c r="AV172" s="122"/>
      <c r="AW172" s="122"/>
      <c r="AX172" s="122"/>
    </row>
    <row r="173" spans="1:50" x14ac:dyDescent="0.25">
      <c r="A173" s="93" t="s">
        <v>1126</v>
      </c>
      <c r="B173" s="780" t="s">
        <v>74</v>
      </c>
      <c r="C173" s="781"/>
      <c r="D173" s="25" t="s">
        <v>10</v>
      </c>
      <c r="E173" s="25">
        <v>1</v>
      </c>
      <c r="F173" s="37"/>
      <c r="G173" s="37"/>
      <c r="AS173" s="189"/>
      <c r="AT173" s="118" t="s">
        <v>226</v>
      </c>
      <c r="AU173" s="119" t="s">
        <v>398</v>
      </c>
      <c r="AV173" s="122"/>
      <c r="AW173" s="122"/>
      <c r="AX173" s="122"/>
    </row>
    <row r="174" spans="1:50" x14ac:dyDescent="0.25">
      <c r="A174" s="93" t="s">
        <v>1127</v>
      </c>
      <c r="B174" s="780" t="s">
        <v>75</v>
      </c>
      <c r="C174" s="781"/>
      <c r="D174" s="25" t="s">
        <v>10</v>
      </c>
      <c r="E174" s="25">
        <v>1</v>
      </c>
      <c r="F174" s="37"/>
      <c r="G174" s="37"/>
      <c r="AS174" s="189"/>
      <c r="AT174" s="118" t="s">
        <v>226</v>
      </c>
      <c r="AU174" s="119" t="s">
        <v>399</v>
      </c>
      <c r="AV174" s="122"/>
      <c r="AW174" s="122"/>
      <c r="AX174" s="122"/>
    </row>
    <row r="175" spans="1:50" x14ac:dyDescent="0.25">
      <c r="A175" s="93" t="s">
        <v>1128</v>
      </c>
      <c r="B175" s="780" t="s">
        <v>914</v>
      </c>
      <c r="C175" s="781"/>
      <c r="D175" s="26" t="s">
        <v>915</v>
      </c>
      <c r="E175" s="25"/>
      <c r="F175" s="37"/>
      <c r="G175" s="37"/>
      <c r="AS175" s="189"/>
      <c r="AT175" s="118" t="s">
        <v>226</v>
      </c>
      <c r="AU175" s="119" t="s">
        <v>400</v>
      </c>
      <c r="AV175" s="122"/>
      <c r="AW175" s="122"/>
      <c r="AX175" s="122"/>
    </row>
    <row r="176" spans="1:50" x14ac:dyDescent="0.25">
      <c r="A176" s="93" t="s">
        <v>1129</v>
      </c>
      <c r="B176" s="774" t="s">
        <v>942</v>
      </c>
      <c r="C176" s="775"/>
      <c r="D176" s="26" t="s">
        <v>915</v>
      </c>
      <c r="E176" s="25"/>
      <c r="F176" s="37"/>
      <c r="G176" s="37"/>
      <c r="AS176" s="189"/>
      <c r="AT176" s="118" t="s">
        <v>226</v>
      </c>
      <c r="AU176" s="119" t="s">
        <v>401</v>
      </c>
      <c r="AV176" s="122"/>
      <c r="AW176" s="122"/>
      <c r="AX176" s="122"/>
    </row>
    <row r="177" spans="1:50" ht="33" customHeight="1" x14ac:dyDescent="0.25">
      <c r="A177" s="94" t="s">
        <v>77</v>
      </c>
      <c r="B177" s="776" t="s">
        <v>15</v>
      </c>
      <c r="C177" s="777"/>
      <c r="D177" s="95"/>
      <c r="E177" s="95"/>
      <c r="F177" s="17"/>
      <c r="G177" s="95"/>
      <c r="AS177" s="189"/>
      <c r="AT177" s="118" t="s">
        <v>226</v>
      </c>
      <c r="AU177" s="119" t="s">
        <v>402</v>
      </c>
      <c r="AV177" s="122"/>
      <c r="AW177" s="122"/>
      <c r="AX177" s="122"/>
    </row>
    <row r="178" spans="1:50" ht="31.5" customHeight="1" x14ac:dyDescent="0.25">
      <c r="A178" s="27"/>
      <c r="B178" s="778" t="s">
        <v>16</v>
      </c>
      <c r="C178" s="779"/>
      <c r="D178" s="19" t="s">
        <v>53</v>
      </c>
      <c r="E178" s="19" t="s">
        <v>1313</v>
      </c>
      <c r="F178" s="858"/>
      <c r="G178" s="859"/>
      <c r="AS178" s="189"/>
      <c r="AT178" s="118" t="s">
        <v>226</v>
      </c>
      <c r="AU178" s="119" t="s">
        <v>403</v>
      </c>
      <c r="AV178" s="122"/>
      <c r="AW178" s="122"/>
      <c r="AX178" s="122"/>
    </row>
    <row r="179" spans="1:50" ht="47.25" customHeight="1" x14ac:dyDescent="0.25">
      <c r="A179" s="86">
        <v>1</v>
      </c>
      <c r="B179" s="700" t="s">
        <v>17</v>
      </c>
      <c r="C179" s="701"/>
      <c r="D179" s="19"/>
      <c r="E179" s="19"/>
      <c r="F179" s="840"/>
      <c r="G179" s="897"/>
      <c r="AS179" s="189"/>
      <c r="AT179" s="118" t="s">
        <v>226</v>
      </c>
      <c r="AU179" s="119" t="s">
        <v>404</v>
      </c>
      <c r="AV179" s="122"/>
      <c r="AW179" s="122"/>
      <c r="AX179" s="122"/>
    </row>
    <row r="180" spans="1:50" x14ac:dyDescent="0.25">
      <c r="A180" s="87" t="s">
        <v>66</v>
      </c>
      <c r="B180" s="700" t="s">
        <v>2</v>
      </c>
      <c r="C180" s="701"/>
      <c r="D180" s="19"/>
      <c r="E180" s="19"/>
      <c r="F180" s="840"/>
      <c r="G180" s="897"/>
      <c r="AS180" s="189"/>
      <c r="AT180" s="118" t="s">
        <v>226</v>
      </c>
      <c r="AU180" s="119" t="s">
        <v>405</v>
      </c>
      <c r="AV180" s="122"/>
      <c r="AW180" s="122"/>
      <c r="AX180" s="122"/>
    </row>
    <row r="181" spans="1:50" x14ac:dyDescent="0.25">
      <c r="A181" s="87" t="s">
        <v>67</v>
      </c>
      <c r="B181" s="700" t="s">
        <v>18</v>
      </c>
      <c r="C181" s="701"/>
      <c r="D181" s="19"/>
      <c r="E181" s="19"/>
      <c r="F181" s="840"/>
      <c r="G181" s="897"/>
      <c r="AS181" s="189"/>
      <c r="AT181" s="118" t="s">
        <v>228</v>
      </c>
      <c r="AU181" s="119" t="s">
        <v>406</v>
      </c>
      <c r="AV181" s="122"/>
      <c r="AW181" s="122"/>
      <c r="AX181" s="122"/>
    </row>
    <row r="182" spans="1:50" ht="35.25" customHeight="1" x14ac:dyDescent="0.25">
      <c r="A182" s="86">
        <v>2</v>
      </c>
      <c r="B182" s="700" t="s">
        <v>19</v>
      </c>
      <c r="C182" s="701"/>
      <c r="D182" s="19"/>
      <c r="E182" s="19"/>
      <c r="F182" s="840"/>
      <c r="G182" s="897"/>
      <c r="AS182" s="189"/>
      <c r="AT182" s="118" t="s">
        <v>228</v>
      </c>
      <c r="AU182" s="119" t="s">
        <v>407</v>
      </c>
      <c r="AV182" s="122"/>
      <c r="AW182" s="122"/>
      <c r="AX182" s="122"/>
    </row>
    <row r="183" spans="1:50" x14ac:dyDescent="0.25">
      <c r="A183" s="87" t="s">
        <v>66</v>
      </c>
      <c r="B183" s="700" t="s">
        <v>2</v>
      </c>
      <c r="C183" s="701"/>
      <c r="D183" s="19"/>
      <c r="E183" s="19"/>
      <c r="F183" s="840"/>
      <c r="G183" s="897"/>
      <c r="AS183" s="189"/>
      <c r="AT183" s="118" t="s">
        <v>228</v>
      </c>
      <c r="AU183" s="119" t="s">
        <v>408</v>
      </c>
      <c r="AV183" s="122"/>
      <c r="AW183" s="122"/>
      <c r="AX183" s="122"/>
    </row>
    <row r="184" spans="1:50" x14ac:dyDescent="0.25">
      <c r="A184" s="87" t="s">
        <v>67</v>
      </c>
      <c r="B184" s="700" t="s">
        <v>18</v>
      </c>
      <c r="C184" s="701"/>
      <c r="D184" s="19"/>
      <c r="E184" s="19"/>
      <c r="F184" s="840"/>
      <c r="G184" s="897"/>
      <c r="AS184" s="189"/>
      <c r="AT184" s="118" t="s">
        <v>228</v>
      </c>
      <c r="AU184" s="119" t="s">
        <v>409</v>
      </c>
      <c r="AV184" s="122"/>
      <c r="AW184" s="122"/>
      <c r="AX184" s="122"/>
    </row>
    <row r="185" spans="1:50" ht="32.25" customHeight="1" x14ac:dyDescent="0.25">
      <c r="A185" s="86">
        <v>3</v>
      </c>
      <c r="B185" s="700" t="s">
        <v>20</v>
      </c>
      <c r="C185" s="701"/>
      <c r="D185" s="19"/>
      <c r="E185" s="19"/>
      <c r="F185" s="840"/>
      <c r="G185" s="897"/>
      <c r="AS185" s="189"/>
      <c r="AT185" s="118" t="s">
        <v>228</v>
      </c>
      <c r="AU185" s="119" t="s">
        <v>410</v>
      </c>
      <c r="AV185" s="122"/>
      <c r="AW185" s="122"/>
      <c r="AX185" s="122"/>
    </row>
    <row r="186" spans="1:50" x14ac:dyDescent="0.25">
      <c r="A186" s="87" t="s">
        <v>66</v>
      </c>
      <c r="B186" s="700" t="s">
        <v>2</v>
      </c>
      <c r="C186" s="701"/>
      <c r="D186" s="19"/>
      <c r="E186" s="19"/>
      <c r="F186" s="840"/>
      <c r="G186" s="897"/>
      <c r="AS186" s="189"/>
      <c r="AT186" s="118" t="s">
        <v>228</v>
      </c>
      <c r="AU186" s="119" t="s">
        <v>411</v>
      </c>
      <c r="AV186" s="122"/>
      <c r="AW186" s="122"/>
      <c r="AX186" s="122"/>
    </row>
    <row r="187" spans="1:50" x14ac:dyDescent="0.25">
      <c r="A187" s="87" t="s">
        <v>67</v>
      </c>
      <c r="B187" s="700" t="s">
        <v>18</v>
      </c>
      <c r="C187" s="701"/>
      <c r="D187" s="19"/>
      <c r="E187" s="19"/>
      <c r="F187" s="840"/>
      <c r="G187" s="897"/>
      <c r="AS187" s="189"/>
      <c r="AT187" s="118" t="s">
        <v>228</v>
      </c>
      <c r="AU187" s="119" t="s">
        <v>412</v>
      </c>
      <c r="AV187" s="122"/>
      <c r="AW187" s="122"/>
      <c r="AX187" s="122"/>
    </row>
    <row r="188" spans="1:50" ht="19.5" customHeight="1" x14ac:dyDescent="0.25">
      <c r="A188" s="86">
        <v>4</v>
      </c>
      <c r="B188" s="700" t="s">
        <v>21</v>
      </c>
      <c r="C188" s="701"/>
      <c r="D188" s="19"/>
      <c r="E188" s="19"/>
      <c r="F188" s="840"/>
      <c r="G188" s="897"/>
      <c r="AS188" s="189"/>
      <c r="AT188" s="118" t="s">
        <v>228</v>
      </c>
      <c r="AU188" s="119" t="s">
        <v>413</v>
      </c>
      <c r="AV188" s="122"/>
      <c r="AW188" s="122"/>
      <c r="AX188" s="122"/>
    </row>
    <row r="189" spans="1:50" x14ac:dyDescent="0.25">
      <c r="A189" s="87" t="s">
        <v>66</v>
      </c>
      <c r="B189" s="700" t="s">
        <v>2</v>
      </c>
      <c r="C189" s="701"/>
      <c r="D189" s="19"/>
      <c r="E189" s="19"/>
      <c r="F189" s="840"/>
      <c r="G189" s="897"/>
      <c r="AS189" s="189"/>
      <c r="AT189" s="118" t="s">
        <v>228</v>
      </c>
      <c r="AU189" s="119" t="s">
        <v>414</v>
      </c>
      <c r="AV189" s="122"/>
      <c r="AW189" s="122"/>
      <c r="AX189" s="122"/>
    </row>
    <row r="190" spans="1:50" x14ac:dyDescent="0.25">
      <c r="A190" s="87" t="s">
        <v>67</v>
      </c>
      <c r="B190" s="700" t="s">
        <v>18</v>
      </c>
      <c r="C190" s="701"/>
      <c r="D190" s="19"/>
      <c r="E190" s="19"/>
      <c r="F190" s="840"/>
      <c r="G190" s="897"/>
      <c r="AS190" s="189"/>
      <c r="AT190" s="118" t="s">
        <v>230</v>
      </c>
      <c r="AU190" s="119" t="s">
        <v>415</v>
      </c>
      <c r="AV190" s="122"/>
      <c r="AW190" s="122"/>
      <c r="AX190" s="122"/>
    </row>
    <row r="191" spans="1:50" ht="32.25" customHeight="1" x14ac:dyDescent="0.25">
      <c r="A191" s="86">
        <v>5</v>
      </c>
      <c r="B191" s="680" t="s">
        <v>6</v>
      </c>
      <c r="C191" s="681"/>
      <c r="D191" s="28"/>
      <c r="E191" s="28"/>
      <c r="F191" s="840"/>
      <c r="G191" s="897"/>
      <c r="AS191" s="189"/>
      <c r="AT191" s="118" t="s">
        <v>230</v>
      </c>
      <c r="AU191" s="119" t="s">
        <v>416</v>
      </c>
      <c r="AV191" s="122"/>
      <c r="AW191" s="122"/>
      <c r="AX191" s="122"/>
    </row>
    <row r="192" spans="1:50" x14ac:dyDescent="0.25">
      <c r="A192" s="87" t="s">
        <v>66</v>
      </c>
      <c r="B192" s="680" t="s">
        <v>2</v>
      </c>
      <c r="C192" s="681"/>
      <c r="D192" s="19"/>
      <c r="E192" s="19"/>
      <c r="F192" s="840"/>
      <c r="G192" s="897"/>
      <c r="AS192" s="189"/>
      <c r="AT192" s="118" t="s">
        <v>230</v>
      </c>
      <c r="AU192" s="119" t="s">
        <v>417</v>
      </c>
      <c r="AV192" s="122"/>
      <c r="AW192" s="122"/>
      <c r="AX192" s="122"/>
    </row>
    <row r="193" spans="1:50" x14ac:dyDescent="0.25">
      <c r="A193" s="87" t="s">
        <v>67</v>
      </c>
      <c r="B193" s="680" t="s">
        <v>18</v>
      </c>
      <c r="C193" s="681"/>
      <c r="D193" s="19"/>
      <c r="E193" s="19"/>
      <c r="F193" s="840"/>
      <c r="G193" s="897"/>
      <c r="AS193" s="189"/>
      <c r="AT193" s="118" t="s">
        <v>230</v>
      </c>
      <c r="AU193" s="119" t="s">
        <v>418</v>
      </c>
      <c r="AV193" s="122"/>
      <c r="AW193" s="122"/>
      <c r="AX193" s="122"/>
    </row>
    <row r="194" spans="1:50" ht="48.75" customHeight="1" x14ac:dyDescent="0.25">
      <c r="A194" s="27" t="s">
        <v>69</v>
      </c>
      <c r="B194" s="705" t="s">
        <v>11</v>
      </c>
      <c r="C194" s="706"/>
      <c r="D194" s="120" t="s">
        <v>12</v>
      </c>
      <c r="E194" s="120" t="s">
        <v>13</v>
      </c>
      <c r="F194" s="860" t="s">
        <v>14</v>
      </c>
      <c r="G194" s="901"/>
      <c r="AS194" s="189"/>
      <c r="AT194" s="118" t="s">
        <v>230</v>
      </c>
      <c r="AU194" s="119" t="s">
        <v>419</v>
      </c>
      <c r="AV194" s="122"/>
      <c r="AW194" s="122"/>
      <c r="AX194" s="122"/>
    </row>
    <row r="195" spans="1:50" x14ac:dyDescent="0.25">
      <c r="A195" s="27" t="s">
        <v>26</v>
      </c>
      <c r="B195" s="674"/>
      <c r="C195" s="675"/>
      <c r="D195" s="18"/>
      <c r="E195" s="19"/>
      <c r="F195" s="844"/>
      <c r="G195" s="902"/>
      <c r="AS195" s="189"/>
      <c r="AT195" s="118" t="s">
        <v>230</v>
      </c>
      <c r="AU195" s="119" t="s">
        <v>420</v>
      </c>
      <c r="AV195" s="122"/>
      <c r="AW195" s="122"/>
      <c r="AX195" s="122"/>
    </row>
    <row r="196" spans="1:50" ht="31.5" x14ac:dyDescent="0.25">
      <c r="A196" s="193"/>
      <c r="B196" s="195"/>
      <c r="C196" s="195"/>
      <c r="D196" s="19" t="s">
        <v>53</v>
      </c>
      <c r="E196" s="19" t="s">
        <v>1313</v>
      </c>
      <c r="F196" s="846"/>
      <c r="G196" s="904"/>
      <c r="AS196" s="189"/>
      <c r="AT196" s="118" t="s">
        <v>230</v>
      </c>
      <c r="AU196" s="119" t="s">
        <v>421</v>
      </c>
      <c r="AV196" s="122"/>
      <c r="AW196" s="122"/>
      <c r="AX196" s="122"/>
    </row>
    <row r="197" spans="1:50" ht="47.25" customHeight="1" x14ac:dyDescent="0.25">
      <c r="A197" s="54">
        <v>1</v>
      </c>
      <c r="B197" s="700" t="s">
        <v>27</v>
      </c>
      <c r="C197" s="701"/>
      <c r="D197" s="21"/>
      <c r="E197" s="21"/>
      <c r="F197" s="846"/>
      <c r="G197" s="904"/>
      <c r="AS197" s="189"/>
      <c r="AT197" s="118" t="s">
        <v>230</v>
      </c>
      <c r="AU197" s="119" t="s">
        <v>422</v>
      </c>
      <c r="AV197" s="122"/>
      <c r="AW197" s="122"/>
      <c r="AX197" s="122"/>
    </row>
    <row r="198" spans="1:50" x14ac:dyDescent="0.25">
      <c r="A198" s="77" t="s">
        <v>66</v>
      </c>
      <c r="B198" s="700" t="s">
        <v>999</v>
      </c>
      <c r="C198" s="701"/>
      <c r="D198" s="21"/>
      <c r="E198" s="21"/>
      <c r="F198" s="846"/>
      <c r="G198" s="904"/>
      <c r="AS198" s="189"/>
      <c r="AT198" s="118" t="s">
        <v>230</v>
      </c>
      <c r="AU198" s="119" t="s">
        <v>423</v>
      </c>
      <c r="AV198" s="122"/>
      <c r="AW198" s="122"/>
      <c r="AX198" s="122"/>
    </row>
    <row r="199" spans="1:50" x14ac:dyDescent="0.25">
      <c r="A199" s="77" t="s">
        <v>67</v>
      </c>
      <c r="B199" s="700" t="s">
        <v>958</v>
      </c>
      <c r="C199" s="701"/>
      <c r="D199" s="21"/>
      <c r="E199" s="21"/>
      <c r="F199" s="846"/>
      <c r="G199" s="904"/>
      <c r="AS199" s="189"/>
      <c r="AT199" s="118" t="s">
        <v>230</v>
      </c>
      <c r="AU199" s="119" t="s">
        <v>424</v>
      </c>
      <c r="AV199" s="122"/>
      <c r="AW199" s="122"/>
      <c r="AX199" s="122"/>
    </row>
    <row r="200" spans="1:50" x14ac:dyDescent="0.25">
      <c r="A200" s="78" t="s">
        <v>68</v>
      </c>
      <c r="B200" s="700" t="s">
        <v>3</v>
      </c>
      <c r="C200" s="701"/>
      <c r="D200" s="21"/>
      <c r="E200" s="21"/>
      <c r="F200" s="846"/>
      <c r="G200" s="904"/>
      <c r="AS200" s="189"/>
      <c r="AT200" s="118" t="s">
        <v>230</v>
      </c>
      <c r="AU200" s="119" t="s">
        <v>425</v>
      </c>
      <c r="AV200" s="122"/>
      <c r="AW200" s="122"/>
      <c r="AX200" s="122"/>
    </row>
    <row r="201" spans="1:50" x14ac:dyDescent="0.25">
      <c r="A201" s="78" t="s">
        <v>959</v>
      </c>
      <c r="B201" s="700" t="s">
        <v>4</v>
      </c>
      <c r="C201" s="701"/>
      <c r="D201" s="31"/>
      <c r="E201" s="31"/>
      <c r="F201" s="846"/>
      <c r="G201" s="904"/>
      <c r="AS201" s="189"/>
      <c r="AT201" s="118" t="s">
        <v>230</v>
      </c>
      <c r="AU201" s="119" t="s">
        <v>426</v>
      </c>
      <c r="AV201" s="122"/>
      <c r="AW201" s="122"/>
      <c r="AX201" s="122"/>
    </row>
    <row r="202" spans="1:50" ht="47.25" customHeight="1" x14ac:dyDescent="0.25">
      <c r="A202" s="54">
        <v>2</v>
      </c>
      <c r="B202" s="680" t="s">
        <v>6</v>
      </c>
      <c r="C202" s="681"/>
      <c r="D202" s="21"/>
      <c r="E202" s="21"/>
      <c r="F202" s="846"/>
      <c r="G202" s="904"/>
      <c r="AS202" s="189"/>
      <c r="AT202" s="118" t="s">
        <v>230</v>
      </c>
      <c r="AU202" s="119" t="s">
        <v>427</v>
      </c>
      <c r="AV202" s="122"/>
      <c r="AW202" s="122"/>
      <c r="AX202" s="122"/>
    </row>
    <row r="203" spans="1:50" x14ac:dyDescent="0.25">
      <c r="A203" s="77" t="s">
        <v>66</v>
      </c>
      <c r="B203" s="680" t="s">
        <v>999</v>
      </c>
      <c r="C203" s="681"/>
      <c r="D203" s="21"/>
      <c r="E203" s="21"/>
      <c r="F203" s="846"/>
      <c r="G203" s="904"/>
      <c r="AS203" s="189"/>
      <c r="AT203" s="118" t="s">
        <v>230</v>
      </c>
      <c r="AU203" s="119" t="s">
        <v>428</v>
      </c>
      <c r="AV203" s="122"/>
      <c r="AW203" s="122"/>
      <c r="AX203" s="122"/>
    </row>
    <row r="204" spans="1:50" x14ac:dyDescent="0.25">
      <c r="A204" s="77" t="s">
        <v>67</v>
      </c>
      <c r="B204" s="680" t="s">
        <v>958</v>
      </c>
      <c r="C204" s="681"/>
      <c r="D204" s="21"/>
      <c r="E204" s="21"/>
      <c r="F204" s="846"/>
      <c r="G204" s="904"/>
      <c r="AS204" s="189"/>
      <c r="AT204" s="118" t="s">
        <v>230</v>
      </c>
      <c r="AU204" s="119" t="s">
        <v>429</v>
      </c>
      <c r="AV204" s="122"/>
      <c r="AW204" s="122"/>
      <c r="AX204" s="122"/>
    </row>
    <row r="205" spans="1:50" x14ac:dyDescent="0.25">
      <c r="A205" s="78" t="s">
        <v>68</v>
      </c>
      <c r="B205" s="680" t="s">
        <v>3</v>
      </c>
      <c r="C205" s="681"/>
      <c r="D205" s="21"/>
      <c r="E205" s="21"/>
      <c r="F205" s="846"/>
      <c r="G205" s="904"/>
      <c r="AS205" s="189"/>
      <c r="AT205" s="118" t="s">
        <v>230</v>
      </c>
      <c r="AU205" s="119" t="s">
        <v>430</v>
      </c>
      <c r="AV205" s="122"/>
      <c r="AW205" s="122"/>
      <c r="AX205" s="122"/>
    </row>
    <row r="206" spans="1:50" x14ac:dyDescent="0.25">
      <c r="A206" s="78" t="s">
        <v>959</v>
      </c>
      <c r="B206" s="680" t="s">
        <v>4</v>
      </c>
      <c r="C206" s="681"/>
      <c r="D206" s="21"/>
      <c r="E206" s="21"/>
      <c r="F206" s="846"/>
      <c r="G206" s="904"/>
      <c r="AS206" s="189"/>
      <c r="AT206" s="118" t="s">
        <v>230</v>
      </c>
      <c r="AU206" s="119" t="s">
        <v>431</v>
      </c>
      <c r="AV206" s="122"/>
      <c r="AW206" s="122"/>
      <c r="AX206" s="122"/>
    </row>
    <row r="207" spans="1:50" x14ac:dyDescent="0.25">
      <c r="A207" s="838"/>
      <c r="B207" s="903"/>
      <c r="C207" s="903"/>
      <c r="D207" s="903"/>
      <c r="E207" s="903"/>
      <c r="F207" s="903"/>
      <c r="G207" s="903"/>
      <c r="AS207" s="189"/>
      <c r="AT207" s="118" t="s">
        <v>230</v>
      </c>
      <c r="AU207" s="119" t="s">
        <v>432</v>
      </c>
      <c r="AV207" s="122"/>
      <c r="AW207" s="122"/>
      <c r="AX207" s="122"/>
    </row>
    <row r="208" spans="1:50" ht="31.5" customHeight="1" x14ac:dyDescent="0.25">
      <c r="A208" s="96" t="s">
        <v>132</v>
      </c>
      <c r="B208" s="772" t="s">
        <v>119</v>
      </c>
      <c r="C208" s="773"/>
      <c r="D208" s="61" t="s">
        <v>7</v>
      </c>
      <c r="E208" s="61" t="s">
        <v>8</v>
      </c>
      <c r="F208" s="24" t="s">
        <v>9</v>
      </c>
      <c r="G208" s="121" t="s">
        <v>1081</v>
      </c>
      <c r="AS208" s="189"/>
      <c r="AT208" s="118" t="s">
        <v>230</v>
      </c>
      <c r="AU208" s="119" t="s">
        <v>433</v>
      </c>
      <c r="AV208" s="122"/>
      <c r="AW208" s="122"/>
      <c r="AX208" s="122"/>
    </row>
    <row r="209" spans="1:50" x14ac:dyDescent="0.25">
      <c r="A209" s="97" t="s">
        <v>1130</v>
      </c>
      <c r="B209" s="768" t="s">
        <v>121</v>
      </c>
      <c r="C209" s="769"/>
      <c r="D209" s="25" t="s">
        <v>10</v>
      </c>
      <c r="E209" s="25">
        <v>1</v>
      </c>
      <c r="F209" s="37"/>
      <c r="G209" s="37"/>
      <c r="AS209" s="189"/>
      <c r="AT209" s="118" t="s">
        <v>230</v>
      </c>
      <c r="AU209" s="119" t="s">
        <v>434</v>
      </c>
      <c r="AV209" s="122"/>
      <c r="AW209" s="122"/>
      <c r="AX209" s="122"/>
    </row>
    <row r="210" spans="1:50" ht="18.75" customHeight="1" x14ac:dyDescent="0.25">
      <c r="A210" s="97" t="s">
        <v>1131</v>
      </c>
      <c r="B210" s="768" t="s">
        <v>122</v>
      </c>
      <c r="C210" s="769"/>
      <c r="D210" s="25" t="s">
        <v>10</v>
      </c>
      <c r="E210" s="25">
        <v>1</v>
      </c>
      <c r="F210" s="37"/>
      <c r="G210" s="37"/>
      <c r="AS210" s="189"/>
      <c r="AT210" s="118" t="s">
        <v>230</v>
      </c>
      <c r="AU210" s="119" t="s">
        <v>435</v>
      </c>
      <c r="AV210" s="122"/>
      <c r="AW210" s="122"/>
      <c r="AX210" s="122"/>
    </row>
    <row r="211" spans="1:50" x14ac:dyDescent="0.25">
      <c r="A211" s="97" t="s">
        <v>1132</v>
      </c>
      <c r="B211" s="768" t="s">
        <v>123</v>
      </c>
      <c r="C211" s="769"/>
      <c r="D211" s="25" t="s">
        <v>10</v>
      </c>
      <c r="E211" s="25">
        <v>1</v>
      </c>
      <c r="F211" s="37"/>
      <c r="G211" s="37"/>
      <c r="AS211" s="189"/>
      <c r="AT211" s="118" t="s">
        <v>232</v>
      </c>
      <c r="AU211" s="119" t="s">
        <v>436</v>
      </c>
      <c r="AV211" s="122"/>
      <c r="AW211" s="122"/>
      <c r="AX211" s="122"/>
    </row>
    <row r="212" spans="1:50" x14ac:dyDescent="0.25">
      <c r="A212" s="97" t="s">
        <v>1133</v>
      </c>
      <c r="B212" s="768" t="s">
        <v>124</v>
      </c>
      <c r="C212" s="769"/>
      <c r="D212" s="25" t="s">
        <v>10</v>
      </c>
      <c r="E212" s="25">
        <v>1</v>
      </c>
      <c r="F212" s="37"/>
      <c r="G212" s="37"/>
      <c r="AS212" s="189"/>
      <c r="AT212" s="118" t="s">
        <v>232</v>
      </c>
      <c r="AU212" s="119" t="s">
        <v>437</v>
      </c>
      <c r="AV212" s="122"/>
      <c r="AW212" s="122"/>
      <c r="AX212" s="122"/>
    </row>
    <row r="213" spans="1:50" ht="14.25" customHeight="1" x14ac:dyDescent="0.25">
      <c r="A213" s="97" t="s">
        <v>1134</v>
      </c>
      <c r="B213" s="768" t="s">
        <v>125</v>
      </c>
      <c r="C213" s="769"/>
      <c r="D213" s="25" t="s">
        <v>10</v>
      </c>
      <c r="E213" s="25">
        <v>1</v>
      </c>
      <c r="F213" s="37"/>
      <c r="G213" s="37"/>
      <c r="AS213" s="189"/>
      <c r="AT213" s="118" t="s">
        <v>232</v>
      </c>
      <c r="AU213" s="119" t="s">
        <v>438</v>
      </c>
      <c r="AV213" s="122"/>
      <c r="AW213" s="122"/>
      <c r="AX213" s="122"/>
    </row>
    <row r="214" spans="1:50" ht="31.5" customHeight="1" x14ac:dyDescent="0.25">
      <c r="A214" s="97" t="s">
        <v>1135</v>
      </c>
      <c r="B214" s="768" t="s">
        <v>126</v>
      </c>
      <c r="C214" s="769"/>
      <c r="D214" s="25" t="s">
        <v>10</v>
      </c>
      <c r="E214" s="25">
        <v>1</v>
      </c>
      <c r="F214" s="37"/>
      <c r="G214" s="37"/>
      <c r="AS214" s="189"/>
      <c r="AT214" s="118" t="s">
        <v>232</v>
      </c>
      <c r="AU214" s="119" t="s">
        <v>439</v>
      </c>
      <c r="AV214" s="122"/>
      <c r="AW214" s="122"/>
      <c r="AX214" s="122"/>
    </row>
    <row r="215" spans="1:50" ht="31.5" customHeight="1" x14ac:dyDescent="0.25">
      <c r="A215" s="97" t="s">
        <v>1136</v>
      </c>
      <c r="B215" s="768" t="s">
        <v>127</v>
      </c>
      <c r="C215" s="769"/>
      <c r="D215" s="25" t="s">
        <v>10</v>
      </c>
      <c r="E215" s="25">
        <v>1</v>
      </c>
      <c r="F215" s="37"/>
      <c r="G215" s="37"/>
      <c r="AS215" s="189"/>
      <c r="AT215" s="118" t="s">
        <v>232</v>
      </c>
      <c r="AU215" s="119" t="s">
        <v>440</v>
      </c>
      <c r="AV215" s="122"/>
      <c r="AW215" s="122"/>
      <c r="AX215" s="122"/>
    </row>
    <row r="216" spans="1:50" ht="31.5" customHeight="1" x14ac:dyDescent="0.25">
      <c r="A216" s="97" t="s">
        <v>1137</v>
      </c>
      <c r="B216" s="768" t="s">
        <v>128</v>
      </c>
      <c r="C216" s="769"/>
      <c r="D216" s="25" t="s">
        <v>10</v>
      </c>
      <c r="E216" s="25">
        <v>1</v>
      </c>
      <c r="F216" s="37"/>
      <c r="G216" s="37"/>
      <c r="AS216" s="189"/>
      <c r="AT216" s="118" t="s">
        <v>232</v>
      </c>
      <c r="AU216" s="119" t="s">
        <v>441</v>
      </c>
      <c r="AV216" s="122"/>
      <c r="AW216" s="122"/>
      <c r="AX216" s="122"/>
    </row>
    <row r="217" spans="1:50" ht="78.75" customHeight="1" x14ac:dyDescent="0.25">
      <c r="A217" s="97" t="s">
        <v>1138</v>
      </c>
      <c r="B217" s="768" t="s">
        <v>129</v>
      </c>
      <c r="C217" s="769"/>
      <c r="D217" s="25" t="s">
        <v>10</v>
      </c>
      <c r="E217" s="25">
        <v>1</v>
      </c>
      <c r="F217" s="37"/>
      <c r="G217" s="37"/>
      <c r="AS217" s="189"/>
      <c r="AT217" s="118" t="s">
        <v>232</v>
      </c>
      <c r="AU217" s="119" t="s">
        <v>442</v>
      </c>
      <c r="AV217" s="122"/>
      <c r="AW217" s="122"/>
      <c r="AX217" s="122"/>
    </row>
    <row r="218" spans="1:50" ht="63" customHeight="1" x14ac:dyDescent="0.25">
      <c r="A218" s="97" t="s">
        <v>1139</v>
      </c>
      <c r="B218" s="768" t="s">
        <v>130</v>
      </c>
      <c r="C218" s="769"/>
      <c r="D218" s="25" t="s">
        <v>10</v>
      </c>
      <c r="E218" s="25">
        <v>1</v>
      </c>
      <c r="F218" s="37"/>
      <c r="G218" s="37"/>
      <c r="AS218" s="189"/>
      <c r="AT218" s="118" t="s">
        <v>232</v>
      </c>
      <c r="AU218" s="119" t="s">
        <v>443</v>
      </c>
      <c r="AV218" s="122"/>
      <c r="AW218" s="122"/>
      <c r="AX218" s="122"/>
    </row>
    <row r="219" spans="1:50" ht="31.5" customHeight="1" x14ac:dyDescent="0.25">
      <c r="A219" s="97" t="s">
        <v>1140</v>
      </c>
      <c r="B219" s="768" t="s">
        <v>969</v>
      </c>
      <c r="C219" s="769"/>
      <c r="D219" s="25" t="s">
        <v>10</v>
      </c>
      <c r="E219" s="25">
        <v>1</v>
      </c>
      <c r="F219" s="37"/>
      <c r="G219" s="37"/>
      <c r="AS219" s="189"/>
      <c r="AT219" s="118" t="s">
        <v>232</v>
      </c>
      <c r="AU219" s="119" t="s">
        <v>444</v>
      </c>
      <c r="AV219" s="122"/>
      <c r="AW219" s="122"/>
      <c r="AX219" s="122"/>
    </row>
    <row r="220" spans="1:50" ht="15.75" customHeight="1" x14ac:dyDescent="0.25">
      <c r="A220" s="97" t="s">
        <v>1141</v>
      </c>
      <c r="B220" s="768" t="s">
        <v>968</v>
      </c>
      <c r="C220" s="769"/>
      <c r="D220" s="25" t="s">
        <v>10</v>
      </c>
      <c r="E220" s="25">
        <v>1</v>
      </c>
      <c r="F220" s="37"/>
      <c r="G220" s="37"/>
      <c r="AS220" s="189"/>
      <c r="AT220" s="118" t="s">
        <v>232</v>
      </c>
      <c r="AU220" s="119" t="s">
        <v>445</v>
      </c>
      <c r="AV220" s="122"/>
      <c r="AW220" s="122"/>
      <c r="AX220" s="122"/>
    </row>
    <row r="221" spans="1:50" x14ac:dyDescent="0.25">
      <c r="A221" s="97" t="s">
        <v>1142</v>
      </c>
      <c r="B221" s="768" t="s">
        <v>970</v>
      </c>
      <c r="C221" s="769"/>
      <c r="D221" s="25" t="s">
        <v>10</v>
      </c>
      <c r="E221" s="25">
        <v>1</v>
      </c>
      <c r="F221" s="37"/>
      <c r="G221" s="37"/>
      <c r="AS221" s="189"/>
      <c r="AT221" s="118" t="s">
        <v>232</v>
      </c>
      <c r="AU221" s="119" t="s">
        <v>446</v>
      </c>
      <c r="AV221" s="122"/>
      <c r="AW221" s="122"/>
      <c r="AX221" s="122"/>
    </row>
    <row r="222" spans="1:50" ht="14.25" customHeight="1" x14ac:dyDescent="0.25">
      <c r="A222" s="97" t="s">
        <v>1143</v>
      </c>
      <c r="B222" s="768" t="s">
        <v>971</v>
      </c>
      <c r="C222" s="769"/>
      <c r="D222" s="25" t="s">
        <v>10</v>
      </c>
      <c r="E222" s="25">
        <v>1</v>
      </c>
      <c r="F222" s="37"/>
      <c r="G222" s="37"/>
      <c r="AS222" s="189"/>
      <c r="AT222" s="118" t="s">
        <v>232</v>
      </c>
      <c r="AU222" s="119" t="s">
        <v>447</v>
      </c>
      <c r="AV222" s="122"/>
      <c r="AW222" s="122"/>
      <c r="AX222" s="122"/>
    </row>
    <row r="223" spans="1:50" ht="33" customHeight="1" x14ac:dyDescent="0.25">
      <c r="A223" s="97" t="s">
        <v>1144</v>
      </c>
      <c r="B223" s="768" t="s">
        <v>972</v>
      </c>
      <c r="C223" s="769"/>
      <c r="D223" s="25" t="s">
        <v>10</v>
      </c>
      <c r="E223" s="25">
        <v>1</v>
      </c>
      <c r="F223" s="37"/>
      <c r="G223" s="37"/>
      <c r="AS223" s="189"/>
      <c r="AT223" s="118" t="s">
        <v>232</v>
      </c>
      <c r="AU223" s="119" t="s">
        <v>448</v>
      </c>
      <c r="AV223" s="122"/>
      <c r="AW223" s="122"/>
      <c r="AX223" s="122"/>
    </row>
    <row r="224" spans="1:50" ht="17.25" customHeight="1" x14ac:dyDescent="0.25">
      <c r="A224" s="97" t="s">
        <v>1145</v>
      </c>
      <c r="B224" s="768" t="s">
        <v>973</v>
      </c>
      <c r="C224" s="769"/>
      <c r="D224" s="25" t="s">
        <v>10</v>
      </c>
      <c r="E224" s="25">
        <v>1</v>
      </c>
      <c r="F224" s="37"/>
      <c r="G224" s="37"/>
      <c r="AS224" s="189"/>
      <c r="AT224" s="118" t="s">
        <v>232</v>
      </c>
      <c r="AU224" s="119" t="s">
        <v>449</v>
      </c>
      <c r="AV224" s="122"/>
      <c r="AW224" s="122"/>
      <c r="AX224" s="122"/>
    </row>
    <row r="225" spans="1:50" ht="34.5" customHeight="1" x14ac:dyDescent="0.25">
      <c r="A225" s="97" t="s">
        <v>1146</v>
      </c>
      <c r="B225" s="768" t="s">
        <v>974</v>
      </c>
      <c r="C225" s="769"/>
      <c r="D225" s="25" t="s">
        <v>10</v>
      </c>
      <c r="E225" s="25">
        <v>1</v>
      </c>
      <c r="F225" s="37"/>
      <c r="G225" s="37"/>
      <c r="AS225" s="189"/>
      <c r="AT225" s="118" t="s">
        <v>232</v>
      </c>
      <c r="AU225" s="119" t="s">
        <v>450</v>
      </c>
      <c r="AV225" s="122"/>
      <c r="AW225" s="122"/>
      <c r="AX225" s="122"/>
    </row>
    <row r="226" spans="1:50" x14ac:dyDescent="0.25">
      <c r="A226" s="97" t="s">
        <v>1147</v>
      </c>
      <c r="B226" s="770" t="s">
        <v>28</v>
      </c>
      <c r="C226" s="771"/>
      <c r="D226" s="25" t="s">
        <v>120</v>
      </c>
      <c r="E226" s="25">
        <v>1</v>
      </c>
      <c r="F226" s="37"/>
      <c r="G226" s="37"/>
      <c r="AS226" s="189"/>
      <c r="AT226" s="118" t="s">
        <v>232</v>
      </c>
      <c r="AU226" s="119" t="s">
        <v>451</v>
      </c>
      <c r="AV226" s="122"/>
      <c r="AW226" s="122"/>
      <c r="AX226" s="122"/>
    </row>
    <row r="227" spans="1:50" x14ac:dyDescent="0.25">
      <c r="A227" s="97" t="s">
        <v>1148</v>
      </c>
      <c r="B227" s="770" t="s">
        <v>29</v>
      </c>
      <c r="C227" s="771"/>
      <c r="D227" s="25"/>
      <c r="E227" s="25">
        <v>1</v>
      </c>
      <c r="F227" s="39"/>
      <c r="G227" s="39"/>
      <c r="AS227" s="189"/>
      <c r="AT227" s="118" t="s">
        <v>232</v>
      </c>
      <c r="AU227" s="119" t="s">
        <v>452</v>
      </c>
      <c r="AV227" s="122"/>
      <c r="AW227" s="122"/>
      <c r="AX227" s="122"/>
    </row>
    <row r="228" spans="1:50" ht="47.25" x14ac:dyDescent="0.25">
      <c r="A228" s="80" t="s">
        <v>69</v>
      </c>
      <c r="B228" s="705" t="s">
        <v>11</v>
      </c>
      <c r="C228" s="706"/>
      <c r="D228" s="120" t="s">
        <v>12</v>
      </c>
      <c r="E228" s="120" t="s">
        <v>13</v>
      </c>
      <c r="F228" s="842" t="s">
        <v>14</v>
      </c>
      <c r="G228" s="843"/>
      <c r="AS228" s="189"/>
      <c r="AT228" s="118" t="s">
        <v>232</v>
      </c>
      <c r="AU228" s="119" t="s">
        <v>453</v>
      </c>
      <c r="AV228" s="122"/>
      <c r="AW228" s="122"/>
      <c r="AX228" s="122"/>
    </row>
    <row r="229" spans="1:50" x14ac:dyDescent="0.25">
      <c r="A229" s="27" t="s">
        <v>30</v>
      </c>
      <c r="B229" s="674"/>
      <c r="C229" s="675"/>
      <c r="D229" s="23"/>
      <c r="E229" s="19"/>
      <c r="F229" s="824"/>
      <c r="G229" s="905"/>
      <c r="AS229" s="189"/>
      <c r="AT229" s="118" t="s">
        <v>232</v>
      </c>
      <c r="AU229" s="119" t="s">
        <v>454</v>
      </c>
      <c r="AV229" s="122"/>
      <c r="AW229" s="122"/>
      <c r="AX229" s="122"/>
    </row>
    <row r="230" spans="1:50" ht="31.5" x14ac:dyDescent="0.25">
      <c r="A230" s="193"/>
      <c r="B230" s="906"/>
      <c r="C230" s="907"/>
      <c r="D230" s="19" t="s">
        <v>53</v>
      </c>
      <c r="E230" s="19" t="s">
        <v>1313</v>
      </c>
      <c r="F230" s="840"/>
      <c r="G230" s="897"/>
      <c r="AS230" s="189"/>
      <c r="AT230" s="118" t="s">
        <v>232</v>
      </c>
      <c r="AU230" s="119" t="s">
        <v>455</v>
      </c>
      <c r="AV230" s="122"/>
      <c r="AW230" s="122"/>
      <c r="AX230" s="122"/>
    </row>
    <row r="231" spans="1:50" ht="31.5" customHeight="1" x14ac:dyDescent="0.25">
      <c r="A231" s="54">
        <v>1</v>
      </c>
      <c r="B231" s="700" t="s">
        <v>31</v>
      </c>
      <c r="C231" s="701"/>
      <c r="D231" s="21"/>
      <c r="E231" s="21"/>
      <c r="F231" s="840"/>
      <c r="G231" s="897"/>
      <c r="AS231" s="189"/>
      <c r="AT231" s="118" t="s">
        <v>232</v>
      </c>
      <c r="AU231" s="119" t="s">
        <v>456</v>
      </c>
      <c r="AV231" s="122"/>
      <c r="AW231" s="122"/>
      <c r="AX231" s="122"/>
    </row>
    <row r="232" spans="1:50" x14ac:dyDescent="0.25">
      <c r="A232" s="77" t="s">
        <v>66</v>
      </c>
      <c r="B232" s="700" t="s">
        <v>999</v>
      </c>
      <c r="C232" s="701"/>
      <c r="D232" s="21"/>
      <c r="E232" s="21"/>
      <c r="F232" s="840"/>
      <c r="G232" s="897"/>
      <c r="AS232" s="189"/>
      <c r="AT232" s="118" t="s">
        <v>232</v>
      </c>
      <c r="AU232" s="119" t="s">
        <v>457</v>
      </c>
      <c r="AV232" s="122"/>
      <c r="AW232" s="122"/>
      <c r="AX232" s="122"/>
    </row>
    <row r="233" spans="1:50" x14ac:dyDescent="0.25">
      <c r="A233" s="78" t="s">
        <v>67</v>
      </c>
      <c r="B233" s="700" t="s">
        <v>958</v>
      </c>
      <c r="C233" s="701"/>
      <c r="D233" s="21"/>
      <c r="E233" s="21"/>
      <c r="F233" s="840"/>
      <c r="G233" s="897"/>
      <c r="AS233" s="189"/>
      <c r="AT233" s="118" t="s">
        <v>232</v>
      </c>
      <c r="AU233" s="119" t="s">
        <v>458</v>
      </c>
      <c r="AV233" s="122"/>
      <c r="AW233" s="122"/>
      <c r="AX233" s="122"/>
    </row>
    <row r="234" spans="1:50" x14ac:dyDescent="0.25">
      <c r="A234" s="78" t="s">
        <v>68</v>
      </c>
      <c r="B234" s="700" t="s">
        <v>3</v>
      </c>
      <c r="C234" s="701"/>
      <c r="D234" s="21"/>
      <c r="E234" s="21"/>
      <c r="F234" s="840"/>
      <c r="G234" s="897"/>
      <c r="AS234" s="189"/>
      <c r="AT234" s="118" t="s">
        <v>232</v>
      </c>
      <c r="AU234" s="119" t="s">
        <v>459</v>
      </c>
      <c r="AV234" s="122"/>
      <c r="AW234" s="122"/>
      <c r="AX234" s="122"/>
    </row>
    <row r="235" spans="1:50" x14ac:dyDescent="0.25">
      <c r="A235" s="79" t="s">
        <v>959</v>
      </c>
      <c r="B235" s="702" t="s">
        <v>4</v>
      </c>
      <c r="C235" s="701"/>
      <c r="D235" s="21"/>
      <c r="E235" s="21"/>
      <c r="F235" s="840"/>
      <c r="G235" s="897"/>
      <c r="AS235" s="189"/>
      <c r="AT235" s="118" t="s">
        <v>234</v>
      </c>
      <c r="AU235" s="119" t="s">
        <v>460</v>
      </c>
      <c r="AV235" s="122"/>
      <c r="AW235" s="122"/>
      <c r="AX235" s="122"/>
    </row>
    <row r="236" spans="1:50" ht="47.25" customHeight="1" x14ac:dyDescent="0.25">
      <c r="A236" s="54">
        <v>2</v>
      </c>
      <c r="B236" s="680" t="s">
        <v>6</v>
      </c>
      <c r="C236" s="681"/>
      <c r="D236" s="21"/>
      <c r="E236" s="21"/>
      <c r="F236" s="840"/>
      <c r="G236" s="897"/>
      <c r="AS236" s="189"/>
      <c r="AT236" s="118" t="s">
        <v>234</v>
      </c>
      <c r="AU236" s="119" t="s">
        <v>461</v>
      </c>
      <c r="AV236" s="122"/>
      <c r="AW236" s="122"/>
      <c r="AX236" s="122"/>
    </row>
    <row r="237" spans="1:50" x14ac:dyDescent="0.25">
      <c r="A237" s="77" t="s">
        <v>66</v>
      </c>
      <c r="B237" s="680" t="s">
        <v>999</v>
      </c>
      <c r="C237" s="681"/>
      <c r="D237" s="21"/>
      <c r="E237" s="21"/>
      <c r="F237" s="840"/>
      <c r="G237" s="897"/>
      <c r="AS237" s="189"/>
      <c r="AT237" s="118" t="s">
        <v>234</v>
      </c>
      <c r="AU237" s="119" t="s">
        <v>462</v>
      </c>
      <c r="AV237" s="122"/>
      <c r="AW237" s="122"/>
      <c r="AX237" s="122"/>
    </row>
    <row r="238" spans="1:50" x14ac:dyDescent="0.25">
      <c r="A238" s="78" t="s">
        <v>67</v>
      </c>
      <c r="B238" s="680" t="s">
        <v>958</v>
      </c>
      <c r="C238" s="681"/>
      <c r="D238" s="21"/>
      <c r="E238" s="21"/>
      <c r="F238" s="840"/>
      <c r="G238" s="897"/>
      <c r="AS238" s="189"/>
      <c r="AT238" s="118" t="s">
        <v>234</v>
      </c>
      <c r="AU238" s="119" t="s">
        <v>463</v>
      </c>
      <c r="AV238" s="122"/>
      <c r="AW238" s="122"/>
      <c r="AX238" s="122"/>
    </row>
    <row r="239" spans="1:50" x14ac:dyDescent="0.25">
      <c r="A239" s="78" t="s">
        <v>68</v>
      </c>
      <c r="B239" s="179" t="s">
        <v>3</v>
      </c>
      <c r="C239" s="180"/>
      <c r="D239" s="21"/>
      <c r="E239" s="21"/>
      <c r="F239" s="840"/>
      <c r="G239" s="897"/>
      <c r="AS239" s="189"/>
      <c r="AT239" s="118" t="s">
        <v>234</v>
      </c>
      <c r="AU239" s="119" t="s">
        <v>464</v>
      </c>
      <c r="AV239" s="122"/>
      <c r="AW239" s="122"/>
      <c r="AX239" s="122"/>
    </row>
    <row r="240" spans="1:50" x14ac:dyDescent="0.25">
      <c r="A240" s="78" t="s">
        <v>959</v>
      </c>
      <c r="B240" s="680" t="s">
        <v>4</v>
      </c>
      <c r="C240" s="681"/>
      <c r="D240" s="21"/>
      <c r="E240" s="21"/>
      <c r="F240" s="840"/>
      <c r="G240" s="897"/>
      <c r="AS240" s="189"/>
      <c r="AT240" s="118" t="s">
        <v>234</v>
      </c>
      <c r="AU240" s="119" t="s">
        <v>465</v>
      </c>
      <c r="AV240" s="122"/>
      <c r="AW240" s="122"/>
      <c r="AX240" s="122"/>
    </row>
    <row r="241" spans="1:50" x14ac:dyDescent="0.25">
      <c r="A241" s="714"/>
      <c r="B241" s="714"/>
      <c r="C241" s="714"/>
      <c r="D241" s="714"/>
      <c r="E241" s="714"/>
      <c r="F241" s="714"/>
      <c r="G241" s="714"/>
      <c r="AS241" s="189"/>
      <c r="AT241" s="118" t="s">
        <v>234</v>
      </c>
      <c r="AU241" s="119" t="s">
        <v>318</v>
      </c>
      <c r="AV241" s="122"/>
      <c r="AW241" s="122"/>
      <c r="AX241" s="122"/>
    </row>
    <row r="242" spans="1:50" x14ac:dyDescent="0.25">
      <c r="A242" s="98" t="s">
        <v>140</v>
      </c>
      <c r="B242" s="764" t="s">
        <v>131</v>
      </c>
      <c r="C242" s="765"/>
      <c r="D242" s="61" t="s">
        <v>7</v>
      </c>
      <c r="E242" s="61" t="s">
        <v>8</v>
      </c>
      <c r="F242" s="71" t="s">
        <v>9</v>
      </c>
      <c r="G242" s="64" t="s">
        <v>1081</v>
      </c>
      <c r="AS242" s="189"/>
      <c r="AT242" s="118" t="s">
        <v>234</v>
      </c>
      <c r="AU242" s="119" t="s">
        <v>466</v>
      </c>
      <c r="AV242" s="122"/>
      <c r="AW242" s="122"/>
      <c r="AX242" s="122"/>
    </row>
    <row r="243" spans="1:50" x14ac:dyDescent="0.25">
      <c r="A243" s="99" t="s">
        <v>1149</v>
      </c>
      <c r="B243" s="760" t="s">
        <v>133</v>
      </c>
      <c r="C243" s="761"/>
      <c r="D243" s="25" t="s">
        <v>10</v>
      </c>
      <c r="E243" s="25" t="s">
        <v>32</v>
      </c>
      <c r="F243" s="37"/>
      <c r="G243" s="37"/>
      <c r="AS243" s="189"/>
      <c r="AT243" s="118" t="s">
        <v>234</v>
      </c>
      <c r="AU243" s="119" t="s">
        <v>467</v>
      </c>
      <c r="AV243" s="122"/>
      <c r="AW243" s="122"/>
      <c r="AX243" s="122"/>
    </row>
    <row r="244" spans="1:50" x14ac:dyDescent="0.25">
      <c r="A244" s="99" t="s">
        <v>1150</v>
      </c>
      <c r="B244" s="760" t="s">
        <v>134</v>
      </c>
      <c r="C244" s="761"/>
      <c r="D244" s="25" t="s">
        <v>10</v>
      </c>
      <c r="E244" s="25" t="s">
        <v>32</v>
      </c>
      <c r="F244" s="37"/>
      <c r="G244" s="37"/>
      <c r="AS244" s="189"/>
      <c r="AT244" s="118" t="s">
        <v>234</v>
      </c>
      <c r="AU244" s="119" t="s">
        <v>468</v>
      </c>
      <c r="AV244" s="122"/>
      <c r="AW244" s="122"/>
      <c r="AX244" s="122"/>
    </row>
    <row r="245" spans="1:50" x14ac:dyDescent="0.25">
      <c r="A245" s="99" t="s">
        <v>1151</v>
      </c>
      <c r="B245" s="760" t="s">
        <v>135</v>
      </c>
      <c r="C245" s="761"/>
      <c r="D245" s="73" t="s">
        <v>915</v>
      </c>
      <c r="E245" s="25" t="s">
        <v>32</v>
      </c>
      <c r="F245" s="37"/>
      <c r="G245" s="37"/>
      <c r="AS245" s="189"/>
      <c r="AT245" s="118" t="s">
        <v>234</v>
      </c>
      <c r="AU245" s="119" t="s">
        <v>469</v>
      </c>
      <c r="AV245" s="122"/>
      <c r="AW245" s="122"/>
      <c r="AX245" s="122"/>
    </row>
    <row r="246" spans="1:50" x14ac:dyDescent="0.25">
      <c r="A246" s="99" t="s">
        <v>1152</v>
      </c>
      <c r="B246" s="760" t="s">
        <v>136</v>
      </c>
      <c r="C246" s="761"/>
      <c r="D246" s="73" t="s">
        <v>915</v>
      </c>
      <c r="E246" s="25" t="s">
        <v>32</v>
      </c>
      <c r="F246" s="37"/>
      <c r="G246" s="37"/>
      <c r="AS246" s="189"/>
      <c r="AT246" s="118" t="s">
        <v>234</v>
      </c>
      <c r="AU246" s="119" t="s">
        <v>470</v>
      </c>
      <c r="AV246" s="122"/>
      <c r="AW246" s="122"/>
      <c r="AX246" s="122"/>
    </row>
    <row r="247" spans="1:50" x14ac:dyDescent="0.25">
      <c r="A247" s="99" t="s">
        <v>1153</v>
      </c>
      <c r="B247" s="760" t="s">
        <v>975</v>
      </c>
      <c r="C247" s="761"/>
      <c r="D247" s="73" t="s">
        <v>915</v>
      </c>
      <c r="E247" s="25"/>
      <c r="F247" s="37"/>
      <c r="G247" s="37"/>
      <c r="AS247" s="189"/>
      <c r="AT247" s="118" t="s">
        <v>234</v>
      </c>
      <c r="AU247" s="119" t="s">
        <v>471</v>
      </c>
      <c r="AV247" s="122"/>
      <c r="AW247" s="122"/>
      <c r="AX247" s="122"/>
    </row>
    <row r="248" spans="1:50" x14ac:dyDescent="0.25">
      <c r="A248" s="99" t="s">
        <v>1154</v>
      </c>
      <c r="B248" s="760" t="s">
        <v>137</v>
      </c>
      <c r="C248" s="761"/>
      <c r="D248" s="73" t="s">
        <v>915</v>
      </c>
      <c r="E248" s="32"/>
      <c r="F248" s="38"/>
      <c r="G248" s="38"/>
      <c r="AS248" s="189"/>
      <c r="AT248" s="118" t="s">
        <v>234</v>
      </c>
      <c r="AU248" s="119" t="s">
        <v>472</v>
      </c>
      <c r="AV248" s="122"/>
      <c r="AW248" s="122"/>
      <c r="AX248" s="122"/>
    </row>
    <row r="249" spans="1:50" x14ac:dyDescent="0.25">
      <c r="A249" s="99" t="s">
        <v>1155</v>
      </c>
      <c r="B249" s="760" t="s">
        <v>138</v>
      </c>
      <c r="C249" s="761"/>
      <c r="D249" s="73" t="s">
        <v>915</v>
      </c>
      <c r="E249" s="64"/>
      <c r="F249" s="64"/>
      <c r="G249" s="64"/>
      <c r="AS249" s="189"/>
      <c r="AT249" s="118" t="s">
        <v>234</v>
      </c>
      <c r="AU249" s="119" t="s">
        <v>473</v>
      </c>
      <c r="AV249" s="122"/>
      <c r="AW249" s="122"/>
      <c r="AX249" s="122"/>
    </row>
    <row r="250" spans="1:50" x14ac:dyDescent="0.25">
      <c r="A250" s="908"/>
      <c r="B250" s="909"/>
      <c r="C250" s="909"/>
      <c r="D250" s="909"/>
      <c r="E250" s="909"/>
      <c r="F250" s="909"/>
      <c r="G250" s="909"/>
      <c r="AS250" s="189"/>
      <c r="AT250" s="118" t="s">
        <v>234</v>
      </c>
      <c r="AU250" s="119" t="s">
        <v>474</v>
      </c>
      <c r="AV250" s="122"/>
      <c r="AW250" s="122"/>
      <c r="AX250" s="122"/>
    </row>
    <row r="251" spans="1:50" x14ac:dyDescent="0.25">
      <c r="A251" s="100" t="s">
        <v>183</v>
      </c>
      <c r="B251" s="762" t="s">
        <v>139</v>
      </c>
      <c r="C251" s="763"/>
      <c r="D251" s="61" t="s">
        <v>7</v>
      </c>
      <c r="E251" s="61" t="s">
        <v>8</v>
      </c>
      <c r="F251" s="71" t="s">
        <v>9</v>
      </c>
      <c r="G251" s="64" t="s">
        <v>1081</v>
      </c>
      <c r="AS251" s="189"/>
      <c r="AT251" s="118" t="s">
        <v>234</v>
      </c>
      <c r="AU251" s="119" t="s">
        <v>475</v>
      </c>
      <c r="AV251" s="122"/>
      <c r="AW251" s="122"/>
      <c r="AX251" s="122"/>
    </row>
    <row r="252" spans="1:50" x14ac:dyDescent="0.25">
      <c r="A252" s="101" t="s">
        <v>1156</v>
      </c>
      <c r="B252" s="756" t="s">
        <v>976</v>
      </c>
      <c r="C252" s="757"/>
      <c r="D252" s="25" t="s">
        <v>10</v>
      </c>
      <c r="E252" s="25" t="s">
        <v>34</v>
      </c>
      <c r="F252" s="37"/>
      <c r="G252" s="37"/>
      <c r="AS252" s="189"/>
      <c r="AT252" s="118" t="s">
        <v>234</v>
      </c>
      <c r="AU252" s="119" t="s">
        <v>476</v>
      </c>
      <c r="AV252" s="122"/>
      <c r="AW252" s="122"/>
      <c r="AX252" s="122"/>
    </row>
    <row r="253" spans="1:50" ht="33.75" customHeight="1" x14ac:dyDescent="0.25">
      <c r="A253" s="101" t="s">
        <v>1157</v>
      </c>
      <c r="B253" s="754" t="s">
        <v>141</v>
      </c>
      <c r="C253" s="755"/>
      <c r="D253" s="25" t="s">
        <v>10</v>
      </c>
      <c r="E253" s="25" t="s">
        <v>34</v>
      </c>
      <c r="F253" s="37"/>
      <c r="G253" s="37"/>
      <c r="AS253" s="189"/>
      <c r="AT253" s="118" t="s">
        <v>234</v>
      </c>
      <c r="AU253" s="119" t="s">
        <v>477</v>
      </c>
      <c r="AV253" s="122"/>
      <c r="AW253" s="122"/>
      <c r="AX253" s="122"/>
    </row>
    <row r="254" spans="1:50" x14ac:dyDescent="0.25">
      <c r="A254" s="101" t="s">
        <v>1158</v>
      </c>
      <c r="B254" s="754" t="s">
        <v>977</v>
      </c>
      <c r="C254" s="755"/>
      <c r="D254" s="25"/>
      <c r="E254" s="25"/>
      <c r="F254" s="37"/>
      <c r="G254" s="37"/>
      <c r="AS254" s="189"/>
      <c r="AT254" s="118" t="s">
        <v>234</v>
      </c>
      <c r="AU254" s="119" t="s">
        <v>478</v>
      </c>
      <c r="AV254" s="122"/>
      <c r="AW254" s="122"/>
      <c r="AX254" s="122"/>
    </row>
    <row r="255" spans="1:50" x14ac:dyDescent="0.25">
      <c r="A255" s="101" t="s">
        <v>1159</v>
      </c>
      <c r="B255" s="754" t="s">
        <v>978</v>
      </c>
      <c r="C255" s="755"/>
      <c r="D255" s="25"/>
      <c r="E255" s="25"/>
      <c r="F255" s="37"/>
      <c r="G255" s="37"/>
      <c r="AS255" s="189"/>
      <c r="AT255" s="118" t="s">
        <v>234</v>
      </c>
      <c r="AU255" s="119" t="s">
        <v>479</v>
      </c>
      <c r="AV255" s="122"/>
      <c r="AW255" s="122"/>
      <c r="AX255" s="122"/>
    </row>
    <row r="256" spans="1:50" x14ac:dyDescent="0.25">
      <c r="A256" s="101" t="s">
        <v>1160</v>
      </c>
      <c r="B256" s="756" t="s">
        <v>142</v>
      </c>
      <c r="C256" s="757"/>
      <c r="D256" s="25" t="s">
        <v>10</v>
      </c>
      <c r="E256" s="25" t="s">
        <v>34</v>
      </c>
      <c r="F256" s="37"/>
      <c r="G256" s="37"/>
      <c r="AS256" s="189"/>
      <c r="AT256" s="118" t="s">
        <v>234</v>
      </c>
      <c r="AU256" s="119" t="s">
        <v>480</v>
      </c>
      <c r="AV256" s="122"/>
      <c r="AW256" s="122"/>
      <c r="AX256" s="122"/>
    </row>
    <row r="257" spans="1:50" x14ac:dyDescent="0.25">
      <c r="A257" s="101" t="s">
        <v>1161</v>
      </c>
      <c r="B257" s="756" t="s">
        <v>143</v>
      </c>
      <c r="C257" s="757"/>
      <c r="D257" s="25" t="s">
        <v>10</v>
      </c>
      <c r="E257" s="25"/>
      <c r="F257" s="37"/>
      <c r="G257" s="37"/>
      <c r="AS257" s="189"/>
      <c r="AT257" s="118" t="s">
        <v>234</v>
      </c>
      <c r="AU257" s="119" t="s">
        <v>481</v>
      </c>
      <c r="AV257" s="122"/>
      <c r="AW257" s="122"/>
      <c r="AX257" s="122"/>
    </row>
    <row r="258" spans="1:50" x14ac:dyDescent="0.25">
      <c r="A258" s="101" t="s">
        <v>1162</v>
      </c>
      <c r="B258" s="758" t="s">
        <v>979</v>
      </c>
      <c r="C258" s="759"/>
      <c r="D258" s="25"/>
      <c r="E258" s="25"/>
      <c r="F258" s="37"/>
      <c r="G258" s="37"/>
      <c r="AS258" s="189"/>
      <c r="AT258" s="118" t="s">
        <v>234</v>
      </c>
      <c r="AU258" s="119" t="s">
        <v>482</v>
      </c>
      <c r="AV258" s="122"/>
      <c r="AW258" s="122"/>
      <c r="AX258" s="122"/>
    </row>
    <row r="259" spans="1:50" x14ac:dyDescent="0.25">
      <c r="A259" s="101" t="s">
        <v>1163</v>
      </c>
      <c r="B259" s="750" t="s">
        <v>144</v>
      </c>
      <c r="C259" s="751"/>
      <c r="D259" s="25" t="s">
        <v>10</v>
      </c>
      <c r="E259" s="25">
        <v>1</v>
      </c>
      <c r="F259" s="37"/>
      <c r="G259" s="37"/>
      <c r="AS259" s="189"/>
      <c r="AT259" s="118" t="s">
        <v>234</v>
      </c>
      <c r="AU259" s="119" t="s">
        <v>483</v>
      </c>
      <c r="AV259" s="122"/>
      <c r="AW259" s="122"/>
      <c r="AX259" s="122"/>
    </row>
    <row r="260" spans="1:50" ht="82.5" customHeight="1" x14ac:dyDescent="0.25">
      <c r="A260" s="101" t="s">
        <v>1164</v>
      </c>
      <c r="B260" s="752" t="s">
        <v>180</v>
      </c>
      <c r="C260" s="753"/>
      <c r="D260" s="25" t="s">
        <v>10</v>
      </c>
      <c r="E260" s="25">
        <v>1</v>
      </c>
      <c r="F260" s="37"/>
      <c r="G260" s="37"/>
      <c r="AS260" s="189"/>
      <c r="AT260" s="118" t="s">
        <v>234</v>
      </c>
      <c r="AU260" s="119" t="s">
        <v>484</v>
      </c>
      <c r="AV260" s="122"/>
      <c r="AW260" s="122"/>
      <c r="AX260" s="122"/>
    </row>
    <row r="261" spans="1:50" x14ac:dyDescent="0.25">
      <c r="A261" s="101" t="s">
        <v>1165</v>
      </c>
      <c r="B261" s="750" t="s">
        <v>145</v>
      </c>
      <c r="C261" s="751"/>
      <c r="D261" s="25" t="s">
        <v>10</v>
      </c>
      <c r="E261" s="25">
        <v>1</v>
      </c>
      <c r="F261" s="37"/>
      <c r="G261" s="37"/>
      <c r="AS261" s="189"/>
      <c r="AT261" s="118" t="s">
        <v>234</v>
      </c>
      <c r="AU261" s="119" t="s">
        <v>485</v>
      </c>
      <c r="AV261" s="122"/>
      <c r="AW261" s="122"/>
      <c r="AX261" s="122"/>
    </row>
    <row r="262" spans="1:50" hidden="1" x14ac:dyDescent="0.25">
      <c r="A262" s="101" t="s">
        <v>1166</v>
      </c>
      <c r="B262" s="121"/>
      <c r="C262" s="121"/>
      <c r="D262" s="121"/>
      <c r="E262" s="25">
        <v>1</v>
      </c>
      <c r="F262" s="37"/>
      <c r="G262" s="37"/>
      <c r="AS262" s="189"/>
      <c r="AT262" s="118" t="s">
        <v>234</v>
      </c>
      <c r="AU262" s="119" t="s">
        <v>486</v>
      </c>
      <c r="AV262" s="122"/>
      <c r="AW262" s="122"/>
      <c r="AX262" s="122"/>
    </row>
    <row r="263" spans="1:50" hidden="1" x14ac:dyDescent="0.25">
      <c r="A263" s="101" t="s">
        <v>1167</v>
      </c>
      <c r="B263" s="121"/>
      <c r="C263" s="121"/>
      <c r="D263" s="121"/>
      <c r="E263" s="25">
        <v>1</v>
      </c>
      <c r="F263" s="37"/>
      <c r="G263" s="37"/>
      <c r="AS263" s="189"/>
      <c r="AT263" s="118" t="s">
        <v>234</v>
      </c>
      <c r="AU263" s="119" t="s">
        <v>487</v>
      </c>
      <c r="AV263" s="122"/>
      <c r="AW263" s="122"/>
      <c r="AX263" s="122"/>
    </row>
    <row r="264" spans="1:50" hidden="1" x14ac:dyDescent="0.25">
      <c r="A264" s="101" t="s">
        <v>1168</v>
      </c>
      <c r="B264" s="121"/>
      <c r="C264" s="121"/>
      <c r="D264" s="121"/>
      <c r="E264" s="25">
        <v>1</v>
      </c>
      <c r="F264" s="37"/>
      <c r="G264" s="37"/>
      <c r="AS264" s="189"/>
      <c r="AT264" s="118" t="s">
        <v>234</v>
      </c>
      <c r="AU264" s="119" t="s">
        <v>488</v>
      </c>
      <c r="AV264" s="122"/>
      <c r="AW264" s="122"/>
      <c r="AX264" s="122"/>
    </row>
    <row r="265" spans="1:50" hidden="1" x14ac:dyDescent="0.25">
      <c r="A265" s="101" t="s">
        <v>1169</v>
      </c>
      <c r="B265" s="121"/>
      <c r="C265" s="121"/>
      <c r="D265" s="121"/>
      <c r="E265" s="25">
        <v>1</v>
      </c>
      <c r="F265" s="37"/>
      <c r="G265" s="37"/>
      <c r="AS265" s="189"/>
      <c r="AT265" s="118" t="s">
        <v>236</v>
      </c>
      <c r="AU265" s="119" t="s">
        <v>489</v>
      </c>
      <c r="AV265" s="122"/>
      <c r="AW265" s="122"/>
      <c r="AX265" s="122"/>
    </row>
    <row r="266" spans="1:50" hidden="1" x14ac:dyDescent="0.25">
      <c r="A266" s="101" t="s">
        <v>1170</v>
      </c>
      <c r="B266" s="121"/>
      <c r="C266" s="121"/>
      <c r="D266" s="121"/>
      <c r="E266" s="25"/>
      <c r="F266" s="37"/>
      <c r="G266" s="37"/>
      <c r="AS266" s="189"/>
      <c r="AT266" s="118" t="s">
        <v>236</v>
      </c>
      <c r="AU266" s="119" t="s">
        <v>490</v>
      </c>
      <c r="AV266" s="122"/>
      <c r="AW266" s="122"/>
      <c r="AX266" s="122"/>
    </row>
    <row r="267" spans="1:50" hidden="1" x14ac:dyDescent="0.25">
      <c r="A267" s="101" t="s">
        <v>1171</v>
      </c>
      <c r="B267" s="121"/>
      <c r="C267" s="121"/>
      <c r="D267" s="121"/>
      <c r="E267" s="25"/>
      <c r="F267" s="37"/>
      <c r="G267" s="37"/>
      <c r="AS267" s="189"/>
      <c r="AT267" s="118" t="s">
        <v>236</v>
      </c>
      <c r="AU267" s="119" t="s">
        <v>491</v>
      </c>
      <c r="AV267" s="122"/>
      <c r="AW267" s="122"/>
      <c r="AX267" s="122"/>
    </row>
    <row r="268" spans="1:50" hidden="1" x14ac:dyDescent="0.25">
      <c r="A268" s="101" t="s">
        <v>1172</v>
      </c>
      <c r="B268" s="121"/>
      <c r="C268" s="121"/>
      <c r="D268" s="121"/>
      <c r="E268" s="25"/>
      <c r="F268" s="37"/>
      <c r="G268" s="37"/>
      <c r="AS268" s="189"/>
      <c r="AT268" s="118" t="s">
        <v>236</v>
      </c>
      <c r="AU268" s="119" t="s">
        <v>492</v>
      </c>
      <c r="AV268" s="122"/>
      <c r="AW268" s="122"/>
      <c r="AX268" s="122"/>
    </row>
    <row r="269" spans="1:50" hidden="1" x14ac:dyDescent="0.25">
      <c r="A269" s="101" t="s">
        <v>1173</v>
      </c>
      <c r="B269" s="121"/>
      <c r="C269" s="121"/>
      <c r="D269" s="121"/>
      <c r="E269" s="25"/>
      <c r="F269" s="37"/>
      <c r="G269" s="37"/>
      <c r="AS269" s="189"/>
      <c r="AT269" s="118" t="s">
        <v>236</v>
      </c>
      <c r="AU269" s="119" t="s">
        <v>493</v>
      </c>
      <c r="AV269" s="122"/>
      <c r="AW269" s="122"/>
      <c r="AX269" s="122"/>
    </row>
    <row r="270" spans="1:50" hidden="1" x14ac:dyDescent="0.25">
      <c r="A270" s="101" t="s">
        <v>1174</v>
      </c>
      <c r="B270" s="121"/>
      <c r="C270" s="121"/>
      <c r="D270" s="121"/>
      <c r="E270" s="25"/>
      <c r="F270" s="37"/>
      <c r="G270" s="37"/>
      <c r="AS270" s="189"/>
      <c r="AT270" s="118" t="s">
        <v>236</v>
      </c>
      <c r="AU270" s="119" t="s">
        <v>494</v>
      </c>
      <c r="AV270" s="122"/>
      <c r="AW270" s="122"/>
      <c r="AX270" s="122"/>
    </row>
    <row r="271" spans="1:50" hidden="1" x14ac:dyDescent="0.25">
      <c r="A271" s="101" t="s">
        <v>1175</v>
      </c>
      <c r="B271" s="121"/>
      <c r="C271" s="121"/>
      <c r="D271" s="121"/>
      <c r="E271" s="25"/>
      <c r="F271" s="37"/>
      <c r="G271" s="37"/>
      <c r="AS271" s="189"/>
      <c r="AT271" s="118" t="s">
        <v>236</v>
      </c>
      <c r="AU271" s="119" t="s">
        <v>495</v>
      </c>
      <c r="AV271" s="122"/>
      <c r="AW271" s="122"/>
      <c r="AX271" s="122"/>
    </row>
    <row r="272" spans="1:50" hidden="1" x14ac:dyDescent="0.25">
      <c r="A272" s="101" t="s">
        <v>1176</v>
      </c>
      <c r="B272" s="121"/>
      <c r="C272" s="121"/>
      <c r="D272" s="121"/>
      <c r="E272" s="25"/>
      <c r="F272" s="37"/>
      <c r="G272" s="37"/>
      <c r="AS272" s="189"/>
      <c r="AT272" s="118" t="s">
        <v>240</v>
      </c>
      <c r="AU272" s="119" t="s">
        <v>506</v>
      </c>
      <c r="AV272" s="122"/>
      <c r="AW272" s="122"/>
      <c r="AX272" s="122"/>
    </row>
    <row r="273" spans="1:50" hidden="1" x14ac:dyDescent="0.25">
      <c r="A273" s="101" t="s">
        <v>1177</v>
      </c>
      <c r="B273" s="121"/>
      <c r="C273" s="121"/>
      <c r="D273" s="121"/>
      <c r="E273" s="25"/>
      <c r="F273" s="37"/>
      <c r="G273" s="37"/>
      <c r="AS273" s="189"/>
      <c r="AT273" s="118" t="s">
        <v>240</v>
      </c>
      <c r="AU273" s="119" t="s">
        <v>507</v>
      </c>
      <c r="AV273" s="122"/>
      <c r="AW273" s="122"/>
      <c r="AX273" s="122"/>
    </row>
    <row r="274" spans="1:50" hidden="1" x14ac:dyDescent="0.25">
      <c r="A274" s="101" t="s">
        <v>1178</v>
      </c>
      <c r="B274" s="121"/>
      <c r="C274" s="121"/>
      <c r="D274" s="121"/>
      <c r="E274" s="25"/>
      <c r="F274" s="37"/>
      <c r="G274" s="37"/>
      <c r="AS274" s="189"/>
      <c r="AT274" s="118" t="s">
        <v>240</v>
      </c>
      <c r="AU274" s="119" t="s">
        <v>508</v>
      </c>
      <c r="AV274" s="122"/>
      <c r="AW274" s="122"/>
      <c r="AX274" s="122"/>
    </row>
    <row r="275" spans="1:50" hidden="1" x14ac:dyDescent="0.25">
      <c r="A275" s="101" t="s">
        <v>1179</v>
      </c>
      <c r="B275" s="121"/>
      <c r="C275" s="121"/>
      <c r="D275" s="121"/>
      <c r="E275" s="25"/>
      <c r="F275" s="37"/>
      <c r="G275" s="37"/>
      <c r="AS275" s="189"/>
      <c r="AT275" s="118" t="s">
        <v>240</v>
      </c>
      <c r="AU275" s="119" t="s">
        <v>509</v>
      </c>
      <c r="AV275" s="122"/>
      <c r="AW275" s="122"/>
      <c r="AX275" s="122"/>
    </row>
    <row r="276" spans="1:50" hidden="1" x14ac:dyDescent="0.25">
      <c r="A276" s="101" t="s">
        <v>1180</v>
      </c>
      <c r="B276" s="121"/>
      <c r="C276" s="121"/>
      <c r="D276" s="121"/>
      <c r="E276" s="25"/>
      <c r="F276" s="37"/>
      <c r="G276" s="37"/>
      <c r="AS276" s="189"/>
      <c r="AT276" s="118" t="s">
        <v>240</v>
      </c>
      <c r="AU276" s="119" t="s">
        <v>510</v>
      </c>
      <c r="AV276" s="122"/>
      <c r="AW276" s="122"/>
      <c r="AX276" s="122"/>
    </row>
    <row r="277" spans="1:50" hidden="1" x14ac:dyDescent="0.25">
      <c r="A277" s="101" t="s">
        <v>1181</v>
      </c>
      <c r="B277" s="121"/>
      <c r="C277" s="121"/>
      <c r="D277" s="121"/>
      <c r="E277" s="25"/>
      <c r="F277" s="37"/>
      <c r="G277" s="37"/>
      <c r="AS277" s="189"/>
      <c r="AT277" s="118" t="s">
        <v>240</v>
      </c>
      <c r="AU277" s="119" t="s">
        <v>511</v>
      </c>
      <c r="AV277" s="122"/>
      <c r="AW277" s="122"/>
      <c r="AX277" s="122"/>
    </row>
    <row r="278" spans="1:50" hidden="1" x14ac:dyDescent="0.25">
      <c r="A278" s="101" t="s">
        <v>1182</v>
      </c>
      <c r="B278" s="121"/>
      <c r="C278" s="121"/>
      <c r="D278" s="121"/>
      <c r="E278" s="25"/>
      <c r="F278" s="37"/>
      <c r="G278" s="37"/>
      <c r="AS278" s="189"/>
      <c r="AT278" s="118" t="s">
        <v>240</v>
      </c>
      <c r="AU278" s="119" t="s">
        <v>512</v>
      </c>
      <c r="AV278" s="122"/>
      <c r="AW278" s="122"/>
      <c r="AX278" s="122"/>
    </row>
    <row r="279" spans="1:50" hidden="1" x14ac:dyDescent="0.25">
      <c r="A279" s="101" t="s">
        <v>1183</v>
      </c>
      <c r="B279" s="121"/>
      <c r="C279" s="121"/>
      <c r="D279" s="121"/>
      <c r="E279" s="25"/>
      <c r="F279" s="37"/>
      <c r="G279" s="37"/>
      <c r="AS279" s="189"/>
      <c r="AT279" s="118" t="s">
        <v>240</v>
      </c>
      <c r="AU279" s="119" t="s">
        <v>513</v>
      </c>
      <c r="AV279" s="122"/>
      <c r="AW279" s="122"/>
      <c r="AX279" s="122"/>
    </row>
    <row r="280" spans="1:50" hidden="1" x14ac:dyDescent="0.25">
      <c r="A280" s="101" t="s">
        <v>1184</v>
      </c>
      <c r="B280" s="121"/>
      <c r="C280" s="121"/>
      <c r="D280" s="121"/>
      <c r="E280" s="25"/>
      <c r="F280" s="37"/>
      <c r="G280" s="37"/>
      <c r="AS280" s="189"/>
      <c r="AT280" s="118" t="s">
        <v>240</v>
      </c>
      <c r="AU280" s="119" t="s">
        <v>514</v>
      </c>
      <c r="AV280" s="122"/>
      <c r="AW280" s="122"/>
      <c r="AX280" s="122"/>
    </row>
    <row r="281" spans="1:50" hidden="1" x14ac:dyDescent="0.25">
      <c r="A281" s="101" t="s">
        <v>1185</v>
      </c>
      <c r="B281" s="121"/>
      <c r="C281" s="121"/>
      <c r="D281" s="121"/>
      <c r="E281" s="25"/>
      <c r="F281" s="37"/>
      <c r="G281" s="37"/>
      <c r="AS281" s="189"/>
      <c r="AT281" s="118" t="s">
        <v>240</v>
      </c>
      <c r="AU281" s="119" t="s">
        <v>515</v>
      </c>
      <c r="AV281" s="122"/>
      <c r="AW281" s="122"/>
      <c r="AX281" s="122"/>
    </row>
    <row r="282" spans="1:50" hidden="1" x14ac:dyDescent="0.25">
      <c r="A282" s="101" t="s">
        <v>1186</v>
      </c>
      <c r="B282" s="121"/>
      <c r="C282" s="121"/>
      <c r="D282" s="121"/>
      <c r="E282" s="25"/>
      <c r="F282" s="37"/>
      <c r="G282" s="37"/>
      <c r="AS282" s="189"/>
      <c r="AT282" s="118" t="s">
        <v>240</v>
      </c>
      <c r="AU282" s="119" t="s">
        <v>516</v>
      </c>
      <c r="AV282" s="122"/>
      <c r="AW282" s="122"/>
      <c r="AX282" s="122"/>
    </row>
    <row r="283" spans="1:50" hidden="1" x14ac:dyDescent="0.25">
      <c r="A283" s="101" t="s">
        <v>1187</v>
      </c>
      <c r="B283" s="121"/>
      <c r="C283" s="121"/>
      <c r="D283" s="121"/>
      <c r="E283" s="25"/>
      <c r="F283" s="37"/>
      <c r="G283" s="37"/>
      <c r="AS283" s="189"/>
      <c r="AT283" s="118" t="s">
        <v>240</v>
      </c>
      <c r="AU283" s="119" t="s">
        <v>517</v>
      </c>
      <c r="AV283" s="122"/>
      <c r="AW283" s="122"/>
      <c r="AX283" s="122"/>
    </row>
    <row r="284" spans="1:50" hidden="1" x14ac:dyDescent="0.25">
      <c r="A284" s="101" t="s">
        <v>1188</v>
      </c>
      <c r="B284" s="121"/>
      <c r="C284" s="121"/>
      <c r="D284" s="121"/>
      <c r="E284" s="25"/>
      <c r="F284" s="37"/>
      <c r="G284" s="37"/>
      <c r="AS284" s="189"/>
      <c r="AT284" s="118" t="s">
        <v>240</v>
      </c>
      <c r="AU284" s="119" t="s">
        <v>518</v>
      </c>
      <c r="AV284" s="122"/>
      <c r="AW284" s="122"/>
      <c r="AX284" s="122"/>
    </row>
    <row r="285" spans="1:50" hidden="1" x14ac:dyDescent="0.25">
      <c r="A285" s="101" t="s">
        <v>1189</v>
      </c>
      <c r="B285" s="121"/>
      <c r="C285" s="121"/>
      <c r="D285" s="121"/>
      <c r="E285" s="25"/>
      <c r="F285" s="37"/>
      <c r="G285" s="37"/>
      <c r="AS285" s="189"/>
      <c r="AT285" s="118" t="s">
        <v>240</v>
      </c>
      <c r="AU285" s="119" t="s">
        <v>519</v>
      </c>
      <c r="AV285" s="122"/>
      <c r="AW285" s="122"/>
      <c r="AX285" s="122"/>
    </row>
    <row r="286" spans="1:50" hidden="1" x14ac:dyDescent="0.25">
      <c r="A286" s="101" t="s">
        <v>1190</v>
      </c>
      <c r="B286" s="121"/>
      <c r="C286" s="121"/>
      <c r="D286" s="121"/>
      <c r="E286" s="25"/>
      <c r="F286" s="37"/>
      <c r="G286" s="37"/>
      <c r="AS286" s="189"/>
      <c r="AT286" s="118" t="s">
        <v>240</v>
      </c>
      <c r="AU286" s="119" t="s">
        <v>520</v>
      </c>
      <c r="AV286" s="122"/>
      <c r="AW286" s="122"/>
      <c r="AX286" s="122"/>
    </row>
    <row r="287" spans="1:50" hidden="1" x14ac:dyDescent="0.25">
      <c r="A287" s="101" t="s">
        <v>1191</v>
      </c>
      <c r="B287" s="121"/>
      <c r="C287" s="121"/>
      <c r="D287" s="121"/>
      <c r="E287" s="25"/>
      <c r="F287" s="37"/>
      <c r="G287" s="37"/>
      <c r="AS287" s="189"/>
      <c r="AT287" s="118" t="s">
        <v>240</v>
      </c>
      <c r="AU287" s="119" t="s">
        <v>521</v>
      </c>
      <c r="AV287" s="122"/>
      <c r="AW287" s="122"/>
      <c r="AX287" s="122"/>
    </row>
    <row r="288" spans="1:50" hidden="1" x14ac:dyDescent="0.25">
      <c r="A288" s="101" t="s">
        <v>1192</v>
      </c>
      <c r="B288" s="121"/>
      <c r="C288" s="121"/>
      <c r="D288" s="121"/>
      <c r="E288" s="25"/>
      <c r="F288" s="37"/>
      <c r="G288" s="37"/>
      <c r="AS288" s="189"/>
      <c r="AT288" s="118" t="s">
        <v>240</v>
      </c>
      <c r="AU288" s="119" t="s">
        <v>522</v>
      </c>
      <c r="AV288" s="122"/>
      <c r="AW288" s="122"/>
      <c r="AX288" s="122"/>
    </row>
    <row r="289" spans="1:50" hidden="1" x14ac:dyDescent="0.25">
      <c r="A289" s="101" t="s">
        <v>1193</v>
      </c>
      <c r="B289" s="121"/>
      <c r="C289" s="121"/>
      <c r="D289" s="121"/>
      <c r="E289" s="25"/>
      <c r="F289" s="37"/>
      <c r="G289" s="37"/>
      <c r="AS289" s="189"/>
      <c r="AT289" s="118" t="s">
        <v>240</v>
      </c>
      <c r="AU289" s="119" t="s">
        <v>523</v>
      </c>
      <c r="AV289" s="122"/>
      <c r="AW289" s="122"/>
      <c r="AX289" s="122"/>
    </row>
    <row r="290" spans="1:50" hidden="1" x14ac:dyDescent="0.25">
      <c r="A290" s="101" t="s">
        <v>1194</v>
      </c>
      <c r="B290" s="121"/>
      <c r="C290" s="121"/>
      <c r="D290" s="121"/>
      <c r="E290" s="25"/>
      <c r="F290" s="37"/>
      <c r="G290" s="37"/>
      <c r="AS290" s="189"/>
      <c r="AT290" s="118" t="s">
        <v>240</v>
      </c>
      <c r="AU290" s="119" t="s">
        <v>524</v>
      </c>
      <c r="AV290" s="122"/>
      <c r="AW290" s="122"/>
      <c r="AX290" s="122"/>
    </row>
    <row r="291" spans="1:50" hidden="1" x14ac:dyDescent="0.25">
      <c r="A291" s="101" t="s">
        <v>1195</v>
      </c>
      <c r="B291" s="121"/>
      <c r="C291" s="121"/>
      <c r="D291" s="121"/>
      <c r="E291" s="25"/>
      <c r="F291" s="37"/>
      <c r="G291" s="37"/>
      <c r="AS291" s="189"/>
      <c r="AT291" s="118" t="s">
        <v>240</v>
      </c>
      <c r="AU291" s="119" t="s">
        <v>525</v>
      </c>
      <c r="AV291" s="122"/>
      <c r="AW291" s="122"/>
      <c r="AX291" s="122"/>
    </row>
    <row r="292" spans="1:50" hidden="1" x14ac:dyDescent="0.25">
      <c r="A292" s="101" t="s">
        <v>1196</v>
      </c>
      <c r="B292" s="121"/>
      <c r="C292" s="121"/>
      <c r="D292" s="121"/>
      <c r="E292" s="25"/>
      <c r="F292" s="37"/>
      <c r="G292" s="37"/>
      <c r="AS292" s="189"/>
      <c r="AT292" s="118" t="s">
        <v>240</v>
      </c>
      <c r="AU292" s="119" t="s">
        <v>526</v>
      </c>
      <c r="AV292" s="122"/>
      <c r="AW292" s="122"/>
      <c r="AX292" s="122"/>
    </row>
    <row r="293" spans="1:50" hidden="1" x14ac:dyDescent="0.25">
      <c r="A293" s="101" t="s">
        <v>1197</v>
      </c>
      <c r="B293" s="121"/>
      <c r="C293" s="121"/>
      <c r="D293" s="121"/>
      <c r="E293" s="25"/>
      <c r="F293" s="37"/>
      <c r="G293" s="37"/>
      <c r="AS293" s="189"/>
      <c r="AT293" s="118" t="s">
        <v>240</v>
      </c>
      <c r="AU293" s="119" t="s">
        <v>527</v>
      </c>
      <c r="AV293" s="122"/>
      <c r="AW293" s="122"/>
      <c r="AX293" s="122"/>
    </row>
    <row r="294" spans="1:50" hidden="1" x14ac:dyDescent="0.25">
      <c r="A294" s="101" t="s">
        <v>1198</v>
      </c>
      <c r="B294" s="121"/>
      <c r="C294" s="121"/>
      <c r="D294" s="121"/>
      <c r="E294" s="25"/>
      <c r="F294" s="37"/>
      <c r="G294" s="37"/>
      <c r="AS294" s="189"/>
      <c r="AT294" s="118" t="s">
        <v>240</v>
      </c>
      <c r="AU294" s="119" t="s">
        <v>528</v>
      </c>
      <c r="AV294" s="122"/>
      <c r="AW294" s="122"/>
      <c r="AX294" s="122"/>
    </row>
    <row r="295" spans="1:50" hidden="1" x14ac:dyDescent="0.25">
      <c r="A295" s="101" t="s">
        <v>1199</v>
      </c>
      <c r="B295" s="121"/>
      <c r="C295" s="121"/>
      <c r="D295" s="121"/>
      <c r="E295" s="25"/>
      <c r="F295" s="37"/>
      <c r="G295" s="37"/>
      <c r="AS295" s="189"/>
      <c r="AT295" s="118" t="s">
        <v>240</v>
      </c>
      <c r="AU295" s="119" t="s">
        <v>529</v>
      </c>
      <c r="AV295" s="122"/>
      <c r="AW295" s="122"/>
      <c r="AX295" s="122"/>
    </row>
    <row r="296" spans="1:50" hidden="1" x14ac:dyDescent="0.25">
      <c r="A296" s="101" t="s">
        <v>1200</v>
      </c>
      <c r="B296" s="121"/>
      <c r="C296" s="121"/>
      <c r="D296" s="121"/>
      <c r="E296" s="25"/>
      <c r="F296" s="37"/>
      <c r="G296" s="37"/>
      <c r="AS296" s="189"/>
      <c r="AT296" s="118" t="s">
        <v>240</v>
      </c>
      <c r="AU296" s="119" t="s">
        <v>530</v>
      </c>
      <c r="AV296" s="122"/>
      <c r="AW296" s="122"/>
      <c r="AX296" s="122"/>
    </row>
    <row r="297" spans="1:50" hidden="1" x14ac:dyDescent="0.25">
      <c r="A297" s="101" t="s">
        <v>1201</v>
      </c>
      <c r="B297" s="121"/>
      <c r="C297" s="121"/>
      <c r="D297" s="121"/>
      <c r="E297" s="25"/>
      <c r="F297" s="37"/>
      <c r="G297" s="37"/>
      <c r="AS297" s="189"/>
      <c r="AT297" s="118" t="s">
        <v>240</v>
      </c>
      <c r="AU297" s="119" t="s">
        <v>531</v>
      </c>
      <c r="AV297" s="122"/>
      <c r="AW297" s="122"/>
      <c r="AX297" s="122"/>
    </row>
    <row r="298" spans="1:50" hidden="1" x14ac:dyDescent="0.25">
      <c r="A298" s="101" t="s">
        <v>1202</v>
      </c>
      <c r="B298" s="121"/>
      <c r="C298" s="121"/>
      <c r="D298" s="121"/>
      <c r="E298" s="25"/>
      <c r="F298" s="37"/>
      <c r="G298" s="37"/>
      <c r="AS298" s="189"/>
      <c r="AT298" s="118" t="s">
        <v>240</v>
      </c>
      <c r="AU298" s="119" t="s">
        <v>532</v>
      </c>
      <c r="AV298" s="122"/>
      <c r="AW298" s="122"/>
      <c r="AX298" s="122"/>
    </row>
    <row r="299" spans="1:50" hidden="1" x14ac:dyDescent="0.25">
      <c r="A299" s="101" t="s">
        <v>1203</v>
      </c>
      <c r="B299" s="121"/>
      <c r="C299" s="121"/>
      <c r="D299" s="121"/>
      <c r="E299" s="25"/>
      <c r="F299" s="37"/>
      <c r="G299" s="37"/>
      <c r="AS299" s="189"/>
      <c r="AT299" s="118" t="s">
        <v>240</v>
      </c>
      <c r="AU299" s="119" t="s">
        <v>533</v>
      </c>
      <c r="AV299" s="122"/>
      <c r="AW299" s="122"/>
      <c r="AX299" s="122"/>
    </row>
    <row r="300" spans="1:50" hidden="1" x14ac:dyDescent="0.25">
      <c r="A300" s="101" t="s">
        <v>1204</v>
      </c>
      <c r="B300" s="121"/>
      <c r="C300" s="121"/>
      <c r="D300" s="121"/>
      <c r="E300" s="25"/>
      <c r="F300" s="37"/>
      <c r="G300" s="37"/>
      <c r="AS300" s="189"/>
      <c r="AT300" s="118" t="s">
        <v>240</v>
      </c>
      <c r="AU300" s="119" t="s">
        <v>534</v>
      </c>
      <c r="AV300" s="122"/>
      <c r="AW300" s="122"/>
      <c r="AX300" s="122"/>
    </row>
    <row r="301" spans="1:50" hidden="1" x14ac:dyDescent="0.25">
      <c r="A301" s="101" t="s">
        <v>1205</v>
      </c>
      <c r="B301" s="121"/>
      <c r="C301" s="121"/>
      <c r="D301" s="121"/>
      <c r="E301" s="25"/>
      <c r="F301" s="37"/>
      <c r="G301" s="37"/>
      <c r="AS301" s="189"/>
      <c r="AT301" s="118" t="s">
        <v>240</v>
      </c>
      <c r="AU301" s="119" t="s">
        <v>535</v>
      </c>
      <c r="AV301" s="122"/>
      <c r="AW301" s="122"/>
      <c r="AX301" s="122"/>
    </row>
    <row r="302" spans="1:50" x14ac:dyDescent="0.25">
      <c r="A302" s="101" t="s">
        <v>1166</v>
      </c>
      <c r="B302" s="752" t="s">
        <v>146</v>
      </c>
      <c r="C302" s="753"/>
      <c r="D302" s="25" t="s">
        <v>10</v>
      </c>
      <c r="E302" s="25">
        <v>1</v>
      </c>
      <c r="F302" s="37"/>
      <c r="G302" s="37"/>
      <c r="AS302" s="189"/>
      <c r="AT302" s="118" t="s">
        <v>240</v>
      </c>
      <c r="AU302" s="119" t="s">
        <v>536</v>
      </c>
      <c r="AV302" s="122"/>
      <c r="AW302" s="122"/>
      <c r="AX302" s="122"/>
    </row>
    <row r="303" spans="1:50" ht="54" customHeight="1" x14ac:dyDescent="0.25">
      <c r="A303" s="101" t="s">
        <v>1167</v>
      </c>
      <c r="B303" s="754" t="s">
        <v>147</v>
      </c>
      <c r="C303" s="755"/>
      <c r="D303" s="25" t="s">
        <v>10</v>
      </c>
      <c r="E303" s="25">
        <v>1</v>
      </c>
      <c r="F303" s="37"/>
      <c r="G303" s="37"/>
      <c r="AS303" s="189"/>
      <c r="AT303" s="118" t="s">
        <v>240</v>
      </c>
      <c r="AU303" s="119" t="s">
        <v>537</v>
      </c>
      <c r="AV303" s="122"/>
      <c r="AW303" s="122"/>
      <c r="AX303" s="122"/>
    </row>
    <row r="304" spans="1:50" ht="46.5" customHeight="1" x14ac:dyDescent="0.25">
      <c r="A304" s="101" t="s">
        <v>1168</v>
      </c>
      <c r="B304" s="752" t="s">
        <v>1356</v>
      </c>
      <c r="C304" s="753"/>
      <c r="D304" s="25" t="s">
        <v>10</v>
      </c>
      <c r="E304" s="25">
        <v>1</v>
      </c>
      <c r="F304" s="37"/>
      <c r="G304" s="37"/>
      <c r="AS304" s="189"/>
      <c r="AT304" s="118" t="s">
        <v>240</v>
      </c>
      <c r="AU304" s="119" t="s">
        <v>538</v>
      </c>
      <c r="AV304" s="122"/>
      <c r="AW304" s="122"/>
      <c r="AX304" s="122"/>
    </row>
    <row r="305" spans="1:50" ht="84.75" customHeight="1" x14ac:dyDescent="0.25">
      <c r="A305" s="101" t="s">
        <v>1169</v>
      </c>
      <c r="B305" s="752" t="s">
        <v>181</v>
      </c>
      <c r="C305" s="753"/>
      <c r="D305" s="25" t="s">
        <v>10</v>
      </c>
      <c r="E305" s="25">
        <v>1</v>
      </c>
      <c r="F305" s="37"/>
      <c r="G305" s="37"/>
      <c r="AS305" s="189"/>
      <c r="AT305" s="118" t="s">
        <v>240</v>
      </c>
      <c r="AU305" s="119" t="s">
        <v>539</v>
      </c>
      <c r="AV305" s="122"/>
      <c r="AW305" s="122"/>
      <c r="AX305" s="122"/>
    </row>
    <row r="306" spans="1:50" x14ac:dyDescent="0.25">
      <c r="A306" s="101" t="s">
        <v>1206</v>
      </c>
      <c r="B306" s="750" t="s">
        <v>148</v>
      </c>
      <c r="C306" s="751"/>
      <c r="D306" s="25" t="s">
        <v>10</v>
      </c>
      <c r="E306" s="25">
        <v>1</v>
      </c>
      <c r="F306" s="37"/>
      <c r="G306" s="37"/>
      <c r="AS306" s="189"/>
      <c r="AT306" s="118" t="s">
        <v>240</v>
      </c>
      <c r="AU306" s="119" t="s">
        <v>540</v>
      </c>
      <c r="AV306" s="122"/>
      <c r="AW306" s="122"/>
      <c r="AX306" s="122"/>
    </row>
    <row r="307" spans="1:50" x14ac:dyDescent="0.25">
      <c r="A307" s="101" t="s">
        <v>1207</v>
      </c>
      <c r="B307" s="750" t="s">
        <v>149</v>
      </c>
      <c r="C307" s="751"/>
      <c r="D307" s="25" t="s">
        <v>10</v>
      </c>
      <c r="E307" s="25">
        <v>1</v>
      </c>
      <c r="F307" s="37"/>
      <c r="G307" s="37"/>
      <c r="AS307" s="189"/>
      <c r="AT307" s="118" t="s">
        <v>240</v>
      </c>
      <c r="AU307" s="119" t="s">
        <v>541</v>
      </c>
      <c r="AV307" s="122"/>
      <c r="AW307" s="122"/>
      <c r="AX307" s="122"/>
    </row>
    <row r="308" spans="1:50" x14ac:dyDescent="0.25">
      <c r="A308" s="101" t="s">
        <v>1208</v>
      </c>
      <c r="B308" s="140" t="s">
        <v>150</v>
      </c>
      <c r="C308" s="141"/>
      <c r="D308" s="25" t="s">
        <v>10</v>
      </c>
      <c r="E308" s="25">
        <v>1</v>
      </c>
      <c r="F308" s="37"/>
      <c r="G308" s="37"/>
      <c r="AS308" s="189"/>
      <c r="AT308" s="118" t="s">
        <v>240</v>
      </c>
      <c r="AU308" s="119" t="s">
        <v>542</v>
      </c>
      <c r="AV308" s="122"/>
      <c r="AW308" s="122"/>
      <c r="AX308" s="122"/>
    </row>
    <row r="309" spans="1:50" x14ac:dyDescent="0.25">
      <c r="A309" s="101" t="s">
        <v>1209</v>
      </c>
      <c r="B309" s="750" t="s">
        <v>151</v>
      </c>
      <c r="C309" s="751"/>
      <c r="D309" s="25" t="s">
        <v>10</v>
      </c>
      <c r="E309" s="25">
        <v>1</v>
      </c>
      <c r="F309" s="37"/>
      <c r="G309" s="37"/>
      <c r="AS309" s="189"/>
      <c r="AT309" s="118" t="s">
        <v>240</v>
      </c>
      <c r="AU309" s="119" t="s">
        <v>543</v>
      </c>
      <c r="AV309" s="122"/>
      <c r="AW309" s="122"/>
      <c r="AX309" s="122"/>
    </row>
    <row r="310" spans="1:50" x14ac:dyDescent="0.25">
      <c r="A310" s="101" t="s">
        <v>1210</v>
      </c>
      <c r="B310" s="750" t="s">
        <v>152</v>
      </c>
      <c r="C310" s="751"/>
      <c r="D310" s="25" t="s">
        <v>10</v>
      </c>
      <c r="E310" s="25">
        <v>1</v>
      </c>
      <c r="F310" s="37"/>
      <c r="G310" s="37"/>
      <c r="AS310" s="189"/>
      <c r="AT310" s="118" t="s">
        <v>240</v>
      </c>
      <c r="AU310" s="119" t="s">
        <v>544</v>
      </c>
      <c r="AV310" s="122"/>
      <c r="AW310" s="122"/>
      <c r="AX310" s="122"/>
    </row>
    <row r="311" spans="1:50" x14ac:dyDescent="0.25">
      <c r="A311" s="101" t="s">
        <v>1211</v>
      </c>
      <c r="B311" s="750" t="s">
        <v>153</v>
      </c>
      <c r="C311" s="751"/>
      <c r="D311" s="25" t="s">
        <v>10</v>
      </c>
      <c r="E311" s="25">
        <v>1</v>
      </c>
      <c r="F311" s="37"/>
      <c r="G311" s="37"/>
      <c r="AS311" s="189"/>
      <c r="AT311" s="118" t="s">
        <v>240</v>
      </c>
      <c r="AU311" s="119" t="s">
        <v>545</v>
      </c>
      <c r="AV311" s="122"/>
      <c r="AW311" s="122"/>
      <c r="AX311" s="122"/>
    </row>
    <row r="312" spans="1:50" x14ac:dyDescent="0.25">
      <c r="A312" s="101" t="s">
        <v>1212</v>
      </c>
      <c r="B312" s="750" t="s">
        <v>154</v>
      </c>
      <c r="C312" s="751"/>
      <c r="D312" s="25" t="s">
        <v>10</v>
      </c>
      <c r="E312" s="25">
        <v>1</v>
      </c>
      <c r="F312" s="37"/>
      <c r="G312" s="37"/>
      <c r="AS312" s="189"/>
      <c r="AT312" s="118" t="s">
        <v>240</v>
      </c>
      <c r="AU312" s="119" t="s">
        <v>546</v>
      </c>
      <c r="AV312" s="122"/>
      <c r="AW312" s="122"/>
      <c r="AX312" s="122"/>
    </row>
    <row r="313" spans="1:50" x14ac:dyDescent="0.25">
      <c r="A313" s="101" t="s">
        <v>1213</v>
      </c>
      <c r="B313" s="750" t="s">
        <v>155</v>
      </c>
      <c r="C313" s="751"/>
      <c r="D313" s="25" t="s">
        <v>10</v>
      </c>
      <c r="E313" s="25">
        <v>1</v>
      </c>
      <c r="F313" s="37"/>
      <c r="G313" s="37"/>
      <c r="AS313" s="189"/>
      <c r="AT313" s="118" t="s">
        <v>240</v>
      </c>
      <c r="AU313" s="119" t="s">
        <v>547</v>
      </c>
      <c r="AV313" s="122"/>
      <c r="AW313" s="122"/>
      <c r="AX313" s="122"/>
    </row>
    <row r="314" spans="1:50" x14ac:dyDescent="0.25">
      <c r="A314" s="101" t="s">
        <v>1214</v>
      </c>
      <c r="B314" s="750" t="s">
        <v>156</v>
      </c>
      <c r="C314" s="751"/>
      <c r="D314" s="25" t="s">
        <v>10</v>
      </c>
      <c r="E314" s="25">
        <v>1</v>
      </c>
      <c r="F314" s="37"/>
      <c r="G314" s="37"/>
      <c r="AS314" s="189"/>
      <c r="AT314" s="118" t="s">
        <v>240</v>
      </c>
      <c r="AU314" s="119" t="s">
        <v>548</v>
      </c>
      <c r="AV314" s="122"/>
      <c r="AW314" s="122"/>
      <c r="AX314" s="122"/>
    </row>
    <row r="315" spans="1:50" x14ac:dyDescent="0.25">
      <c r="A315" s="101" t="s">
        <v>1215</v>
      </c>
      <c r="B315" s="750" t="s">
        <v>157</v>
      </c>
      <c r="C315" s="751"/>
      <c r="D315" s="25" t="s">
        <v>10</v>
      </c>
      <c r="E315" s="25">
        <v>1</v>
      </c>
      <c r="F315" s="37"/>
      <c r="G315" s="37"/>
      <c r="AS315" s="189"/>
      <c r="AT315" s="118" t="s">
        <v>240</v>
      </c>
      <c r="AU315" s="119" t="s">
        <v>549</v>
      </c>
      <c r="AV315" s="122"/>
      <c r="AW315" s="122"/>
      <c r="AX315" s="122"/>
    </row>
    <row r="316" spans="1:50" x14ac:dyDescent="0.25">
      <c r="A316" s="101" t="s">
        <v>1216</v>
      </c>
      <c r="B316" s="750" t="s">
        <v>158</v>
      </c>
      <c r="C316" s="751"/>
      <c r="D316" s="25" t="s">
        <v>10</v>
      </c>
      <c r="E316" s="25">
        <v>1</v>
      </c>
      <c r="F316" s="37"/>
      <c r="G316" s="37"/>
      <c r="AS316" s="189"/>
      <c r="AT316" s="118" t="s">
        <v>240</v>
      </c>
      <c r="AU316" s="196" t="s">
        <v>550</v>
      </c>
      <c r="AV316" s="122"/>
      <c r="AW316" s="122"/>
      <c r="AX316" s="122"/>
    </row>
    <row r="317" spans="1:50" ht="48" customHeight="1" x14ac:dyDescent="0.25">
      <c r="A317" s="101" t="s">
        <v>1217</v>
      </c>
      <c r="B317" s="752" t="s">
        <v>159</v>
      </c>
      <c r="C317" s="753"/>
      <c r="D317" s="25" t="s">
        <v>10</v>
      </c>
      <c r="E317" s="25">
        <v>1</v>
      </c>
      <c r="F317" s="37"/>
      <c r="G317" s="37"/>
      <c r="AS317" s="189"/>
      <c r="AT317" s="118" t="s">
        <v>240</v>
      </c>
      <c r="AU317" s="119" t="s">
        <v>551</v>
      </c>
      <c r="AV317" s="122"/>
      <c r="AW317" s="122"/>
      <c r="AX317" s="122"/>
    </row>
    <row r="318" spans="1:50" ht="66" customHeight="1" x14ac:dyDescent="0.25">
      <c r="A318" s="101" t="s">
        <v>1218</v>
      </c>
      <c r="B318" s="752" t="s">
        <v>160</v>
      </c>
      <c r="C318" s="753"/>
      <c r="D318" s="25" t="s">
        <v>10</v>
      </c>
      <c r="E318" s="25">
        <v>1</v>
      </c>
      <c r="F318" s="37"/>
      <c r="G318" s="37"/>
      <c r="AS318" s="189"/>
      <c r="AT318" s="118" t="s">
        <v>242</v>
      </c>
      <c r="AU318" s="119" t="s">
        <v>552</v>
      </c>
      <c r="AV318" s="122"/>
      <c r="AW318" s="122"/>
      <c r="AX318" s="122"/>
    </row>
    <row r="319" spans="1:50" x14ac:dyDescent="0.25">
      <c r="A319" s="101" t="s">
        <v>1219</v>
      </c>
      <c r="B319" s="750" t="s">
        <v>161</v>
      </c>
      <c r="C319" s="751"/>
      <c r="D319" s="25" t="s">
        <v>10</v>
      </c>
      <c r="E319" s="25">
        <v>1</v>
      </c>
      <c r="F319" s="37"/>
      <c r="G319" s="37"/>
      <c r="AS319" s="189"/>
      <c r="AT319" s="118" t="s">
        <v>242</v>
      </c>
      <c r="AU319" s="119" t="s">
        <v>553</v>
      </c>
      <c r="AV319" s="122"/>
      <c r="AW319" s="122"/>
      <c r="AX319" s="122"/>
    </row>
    <row r="320" spans="1:50" x14ac:dyDescent="0.25">
      <c r="A320" s="101" t="s">
        <v>1220</v>
      </c>
      <c r="B320" s="750" t="s">
        <v>162</v>
      </c>
      <c r="C320" s="751"/>
      <c r="D320" s="25" t="s">
        <v>10</v>
      </c>
      <c r="E320" s="25">
        <v>1</v>
      </c>
      <c r="F320" s="37"/>
      <c r="G320" s="37"/>
      <c r="AS320" s="189"/>
      <c r="AT320" s="118" t="s">
        <v>242</v>
      </c>
      <c r="AU320" s="119" t="s">
        <v>554</v>
      </c>
      <c r="AV320" s="122"/>
      <c r="AW320" s="122"/>
      <c r="AX320" s="122"/>
    </row>
    <row r="321" spans="1:50" x14ac:dyDescent="0.25">
      <c r="A321" s="101" t="s">
        <v>1221</v>
      </c>
      <c r="B321" s="750" t="s">
        <v>163</v>
      </c>
      <c r="C321" s="751"/>
      <c r="D321" s="25" t="s">
        <v>10</v>
      </c>
      <c r="E321" s="25">
        <v>1</v>
      </c>
      <c r="F321" s="37"/>
      <c r="G321" s="37"/>
      <c r="AS321" s="189"/>
      <c r="AT321" s="118" t="s">
        <v>242</v>
      </c>
      <c r="AU321" s="119" t="s">
        <v>282</v>
      </c>
      <c r="AV321" s="122"/>
      <c r="AW321" s="122"/>
      <c r="AX321" s="122"/>
    </row>
    <row r="322" spans="1:50" x14ac:dyDescent="0.25">
      <c r="A322" s="101" t="s">
        <v>1222</v>
      </c>
      <c r="B322" s="750" t="s">
        <v>164</v>
      </c>
      <c r="C322" s="751"/>
      <c r="D322" s="25" t="s">
        <v>10</v>
      </c>
      <c r="E322" s="25">
        <v>1</v>
      </c>
      <c r="F322" s="37"/>
      <c r="G322" s="37"/>
      <c r="AS322" s="189"/>
      <c r="AT322" s="118" t="s">
        <v>242</v>
      </c>
      <c r="AU322" s="119" t="s">
        <v>555</v>
      </c>
      <c r="AV322" s="122"/>
      <c r="AW322" s="122"/>
      <c r="AX322" s="122"/>
    </row>
    <row r="323" spans="1:50" x14ac:dyDescent="0.25">
      <c r="A323" s="101" t="s">
        <v>1223</v>
      </c>
      <c r="B323" s="750" t="s">
        <v>165</v>
      </c>
      <c r="C323" s="751"/>
      <c r="D323" s="25" t="s">
        <v>10</v>
      </c>
      <c r="E323" s="25">
        <v>1</v>
      </c>
      <c r="F323" s="37"/>
      <c r="G323" s="37"/>
      <c r="AS323" s="189"/>
      <c r="AT323" s="118" t="s">
        <v>242</v>
      </c>
      <c r="AU323" s="119" t="s">
        <v>556</v>
      </c>
      <c r="AV323" s="122"/>
      <c r="AW323" s="122"/>
      <c r="AX323" s="122"/>
    </row>
    <row r="324" spans="1:50" ht="15" customHeight="1" x14ac:dyDescent="0.25">
      <c r="A324" s="101" t="s">
        <v>1224</v>
      </c>
      <c r="B324" s="750" t="s">
        <v>166</v>
      </c>
      <c r="C324" s="751"/>
      <c r="D324" s="25" t="s">
        <v>10</v>
      </c>
      <c r="E324" s="25">
        <v>1</v>
      </c>
      <c r="F324" s="37"/>
      <c r="G324" s="37"/>
      <c r="AS324" s="189"/>
      <c r="AT324" s="118" t="s">
        <v>242</v>
      </c>
      <c r="AU324" s="119" t="s">
        <v>557</v>
      </c>
      <c r="AV324" s="122"/>
      <c r="AW324" s="122"/>
      <c r="AX324" s="122"/>
    </row>
    <row r="325" spans="1:50" x14ac:dyDescent="0.25">
      <c r="A325" s="101" t="s">
        <v>1225</v>
      </c>
      <c r="B325" s="750" t="s">
        <v>167</v>
      </c>
      <c r="C325" s="751"/>
      <c r="D325" s="25" t="s">
        <v>10</v>
      </c>
      <c r="E325" s="25">
        <v>1</v>
      </c>
      <c r="F325" s="37"/>
      <c r="G325" s="37"/>
      <c r="AS325" s="189"/>
      <c r="AT325" s="118" t="s">
        <v>242</v>
      </c>
      <c r="AU325" s="119" t="s">
        <v>558</v>
      </c>
      <c r="AV325" s="122"/>
      <c r="AW325" s="122"/>
      <c r="AX325" s="122"/>
    </row>
    <row r="326" spans="1:50" x14ac:dyDescent="0.25">
      <c r="A326" s="101" t="s">
        <v>1226</v>
      </c>
      <c r="B326" s="750" t="s">
        <v>168</v>
      </c>
      <c r="C326" s="751"/>
      <c r="D326" s="25" t="s">
        <v>10</v>
      </c>
      <c r="E326" s="25">
        <v>1</v>
      </c>
      <c r="F326" s="37"/>
      <c r="G326" s="37"/>
      <c r="AS326" s="189"/>
      <c r="AT326" s="118" t="s">
        <v>242</v>
      </c>
      <c r="AU326" s="119" t="s">
        <v>559</v>
      </c>
      <c r="AV326" s="122"/>
      <c r="AW326" s="122"/>
      <c r="AX326" s="122"/>
    </row>
    <row r="327" spans="1:50" x14ac:dyDescent="0.25">
      <c r="A327" s="101" t="s">
        <v>1227</v>
      </c>
      <c r="B327" s="750" t="s">
        <v>169</v>
      </c>
      <c r="C327" s="751"/>
      <c r="D327" s="25" t="s">
        <v>10</v>
      </c>
      <c r="E327" s="25">
        <v>1</v>
      </c>
      <c r="F327" s="37"/>
      <c r="G327" s="37"/>
      <c r="AS327" s="189"/>
      <c r="AT327" s="118" t="s">
        <v>242</v>
      </c>
      <c r="AU327" s="119" t="s">
        <v>560</v>
      </c>
      <c r="AV327" s="122"/>
      <c r="AW327" s="122"/>
      <c r="AX327" s="122"/>
    </row>
    <row r="328" spans="1:50" x14ac:dyDescent="0.25">
      <c r="A328" s="101" t="s">
        <v>1228</v>
      </c>
      <c r="B328" s="750" t="s">
        <v>170</v>
      </c>
      <c r="C328" s="751"/>
      <c r="D328" s="25" t="s">
        <v>10</v>
      </c>
      <c r="E328" s="25">
        <v>1</v>
      </c>
      <c r="F328" s="37"/>
      <c r="G328" s="37"/>
      <c r="AS328" s="189"/>
      <c r="AT328" s="118" t="s">
        <v>242</v>
      </c>
      <c r="AU328" s="119" t="s">
        <v>561</v>
      </c>
      <c r="AV328" s="122"/>
      <c r="AW328" s="122"/>
      <c r="AX328" s="122"/>
    </row>
    <row r="329" spans="1:50" ht="21" customHeight="1" x14ac:dyDescent="0.25">
      <c r="A329" s="101" t="s">
        <v>1229</v>
      </c>
      <c r="B329" s="750" t="s">
        <v>171</v>
      </c>
      <c r="C329" s="751"/>
      <c r="D329" s="25" t="s">
        <v>10</v>
      </c>
      <c r="E329" s="25">
        <v>1</v>
      </c>
      <c r="F329" s="37"/>
      <c r="G329" s="37"/>
      <c r="AS329" s="189"/>
      <c r="AT329" s="118" t="s">
        <v>242</v>
      </c>
      <c r="AU329" s="119" t="s">
        <v>562</v>
      </c>
      <c r="AV329" s="122"/>
      <c r="AW329" s="122"/>
      <c r="AX329" s="122"/>
    </row>
    <row r="330" spans="1:50" ht="63" customHeight="1" x14ac:dyDescent="0.25">
      <c r="A330" s="101" t="s">
        <v>1230</v>
      </c>
      <c r="B330" s="748" t="s">
        <v>172</v>
      </c>
      <c r="C330" s="749"/>
      <c r="D330" s="25" t="s">
        <v>10</v>
      </c>
      <c r="E330" s="25">
        <v>1</v>
      </c>
      <c r="F330" s="37"/>
      <c r="G330" s="37"/>
      <c r="AS330" s="189"/>
      <c r="AT330" s="118" t="s">
        <v>242</v>
      </c>
      <c r="AU330" s="119" t="s">
        <v>563</v>
      </c>
      <c r="AV330" s="122"/>
      <c r="AW330" s="122"/>
      <c r="AX330" s="122"/>
    </row>
    <row r="331" spans="1:50" x14ac:dyDescent="0.25">
      <c r="A331" s="101" t="s">
        <v>1231</v>
      </c>
      <c r="B331" s="750" t="s">
        <v>173</v>
      </c>
      <c r="C331" s="751"/>
      <c r="D331" s="25" t="s">
        <v>10</v>
      </c>
      <c r="E331" s="25">
        <v>1</v>
      </c>
      <c r="F331" s="37"/>
      <c r="G331" s="37"/>
      <c r="AS331" s="189"/>
      <c r="AT331" s="118" t="s">
        <v>242</v>
      </c>
      <c r="AU331" s="119" t="s">
        <v>564</v>
      </c>
      <c r="AV331" s="122"/>
      <c r="AW331" s="122"/>
      <c r="AX331" s="122"/>
    </row>
    <row r="332" spans="1:50" x14ac:dyDescent="0.25">
      <c r="A332" s="101" t="s">
        <v>1232</v>
      </c>
      <c r="B332" s="750" t="s">
        <v>174</v>
      </c>
      <c r="C332" s="751"/>
      <c r="D332" s="25" t="s">
        <v>10</v>
      </c>
      <c r="E332" s="25">
        <v>1</v>
      </c>
      <c r="F332" s="37"/>
      <c r="G332" s="37"/>
      <c r="AS332" s="189"/>
      <c r="AT332" s="118" t="s">
        <v>242</v>
      </c>
      <c r="AU332" s="119" t="s">
        <v>565</v>
      </c>
      <c r="AV332" s="122"/>
      <c r="AW332" s="122"/>
      <c r="AX332" s="122"/>
    </row>
    <row r="333" spans="1:50" x14ac:dyDescent="0.25">
      <c r="A333" s="101" t="s">
        <v>1233</v>
      </c>
      <c r="B333" s="743" t="s">
        <v>175</v>
      </c>
      <c r="C333" s="744"/>
      <c r="D333" s="25" t="s">
        <v>10</v>
      </c>
      <c r="E333" s="25">
        <v>1</v>
      </c>
      <c r="F333" s="37"/>
      <c r="G333" s="37"/>
      <c r="AS333" s="189"/>
      <c r="AT333" s="118" t="s">
        <v>242</v>
      </c>
      <c r="AU333" s="119" t="s">
        <v>566</v>
      </c>
      <c r="AV333" s="122"/>
      <c r="AW333" s="122"/>
      <c r="AX333" s="122"/>
    </row>
    <row r="334" spans="1:50" x14ac:dyDescent="0.25">
      <c r="A334" s="101" t="s">
        <v>1234</v>
      </c>
      <c r="B334" s="743" t="s">
        <v>176</v>
      </c>
      <c r="C334" s="744"/>
      <c r="D334" s="25" t="s">
        <v>10</v>
      </c>
      <c r="E334" s="25">
        <v>1</v>
      </c>
      <c r="F334" s="37"/>
      <c r="G334" s="37"/>
      <c r="AS334" s="189"/>
      <c r="AT334" s="118" t="s">
        <v>242</v>
      </c>
      <c r="AU334" s="11" t="s">
        <v>567</v>
      </c>
      <c r="AV334" s="122"/>
      <c r="AW334" s="122"/>
      <c r="AX334" s="122"/>
    </row>
    <row r="335" spans="1:50" x14ac:dyDescent="0.25">
      <c r="A335" s="101" t="s">
        <v>1235</v>
      </c>
      <c r="B335" s="743" t="s">
        <v>177</v>
      </c>
      <c r="C335" s="744"/>
      <c r="D335" s="25" t="s">
        <v>10</v>
      </c>
      <c r="E335" s="25">
        <v>1</v>
      </c>
      <c r="F335" s="37"/>
      <c r="G335" s="37"/>
      <c r="AS335" s="189"/>
      <c r="AT335" s="118" t="s">
        <v>242</v>
      </c>
      <c r="AU335" s="11" t="s">
        <v>568</v>
      </c>
      <c r="AV335" s="122"/>
      <c r="AW335" s="122"/>
      <c r="AX335" s="122"/>
    </row>
    <row r="336" spans="1:50" ht="18.75" customHeight="1" x14ac:dyDescent="0.25">
      <c r="A336" s="101" t="s">
        <v>1236</v>
      </c>
      <c r="B336" s="743" t="s">
        <v>178</v>
      </c>
      <c r="C336" s="744"/>
      <c r="D336" s="25" t="s">
        <v>10</v>
      </c>
      <c r="E336" s="25">
        <v>1</v>
      </c>
      <c r="F336" s="37"/>
      <c r="G336" s="37"/>
      <c r="AS336" s="189"/>
      <c r="AT336" s="118" t="s">
        <v>242</v>
      </c>
      <c r="AU336" s="119" t="s">
        <v>569</v>
      </c>
      <c r="AV336" s="122"/>
      <c r="AW336" s="122"/>
      <c r="AX336" s="122"/>
    </row>
    <row r="337" spans="1:50" ht="34.5" customHeight="1" x14ac:dyDescent="0.25">
      <c r="A337" s="101" t="s">
        <v>1237</v>
      </c>
      <c r="B337" s="745" t="s">
        <v>179</v>
      </c>
      <c r="C337" s="746"/>
      <c r="D337" s="25" t="s">
        <v>10</v>
      </c>
      <c r="E337" s="25">
        <v>1</v>
      </c>
      <c r="F337" s="37"/>
      <c r="G337" s="37"/>
      <c r="AS337" s="189"/>
      <c r="AT337" s="118" t="s">
        <v>242</v>
      </c>
      <c r="AU337" s="119" t="s">
        <v>570</v>
      </c>
      <c r="AV337" s="122"/>
      <c r="AW337" s="122"/>
      <c r="AX337" s="122"/>
    </row>
    <row r="338" spans="1:50" ht="48.75" customHeight="1" x14ac:dyDescent="0.25">
      <c r="A338" s="80" t="s">
        <v>69</v>
      </c>
      <c r="B338" s="705" t="s">
        <v>11</v>
      </c>
      <c r="C338" s="706"/>
      <c r="D338" s="120" t="s">
        <v>12</v>
      </c>
      <c r="E338" s="120" t="s">
        <v>13</v>
      </c>
      <c r="F338" s="842" t="s">
        <v>14</v>
      </c>
      <c r="G338" s="843"/>
      <c r="AS338" s="189"/>
      <c r="AT338" s="118" t="s">
        <v>242</v>
      </c>
      <c r="AU338" s="119" t="s">
        <v>571</v>
      </c>
      <c r="AV338" s="122"/>
      <c r="AW338" s="122"/>
      <c r="AX338" s="122"/>
    </row>
    <row r="339" spans="1:50" x14ac:dyDescent="0.25">
      <c r="A339" s="27" t="s">
        <v>35</v>
      </c>
      <c r="B339" s="688"/>
      <c r="C339" s="747"/>
      <c r="D339" s="197"/>
      <c r="E339" s="19"/>
      <c r="F339" s="810"/>
      <c r="G339" s="810"/>
      <c r="AS339" s="189"/>
      <c r="AT339" s="118" t="s">
        <v>242</v>
      </c>
      <c r="AU339" s="119" t="s">
        <v>572</v>
      </c>
      <c r="AV339" s="122"/>
      <c r="AW339" s="122"/>
      <c r="AX339" s="122"/>
    </row>
    <row r="340" spans="1:50" x14ac:dyDescent="0.25">
      <c r="A340" s="27" t="s">
        <v>36</v>
      </c>
      <c r="B340" s="688"/>
      <c r="C340" s="689"/>
      <c r="D340" s="19"/>
      <c r="E340" s="19"/>
      <c r="F340" s="810"/>
      <c r="G340" s="810"/>
      <c r="AS340" s="189"/>
      <c r="AT340" s="118" t="s">
        <v>242</v>
      </c>
      <c r="AU340" s="119" t="s">
        <v>573</v>
      </c>
      <c r="AV340" s="122"/>
      <c r="AW340" s="122"/>
      <c r="AX340" s="122"/>
    </row>
    <row r="341" spans="1:50" ht="31.5" x14ac:dyDescent="0.25">
      <c r="A341" s="193"/>
      <c r="B341" s="898"/>
      <c r="C341" s="899"/>
      <c r="D341" s="19" t="s">
        <v>53</v>
      </c>
      <c r="E341" s="19" t="s">
        <v>1314</v>
      </c>
      <c r="F341" s="102"/>
      <c r="G341" s="198"/>
      <c r="AS341" s="189"/>
      <c r="AT341" s="118" t="s">
        <v>242</v>
      </c>
      <c r="AU341" s="119" t="s">
        <v>574</v>
      </c>
      <c r="AV341" s="122"/>
      <c r="AW341" s="122"/>
      <c r="AX341" s="122"/>
    </row>
    <row r="342" spans="1:50" ht="31.5" customHeight="1" x14ac:dyDescent="0.25">
      <c r="A342" s="54">
        <v>1</v>
      </c>
      <c r="B342" s="700" t="s">
        <v>31</v>
      </c>
      <c r="C342" s="701"/>
      <c r="D342" s="21"/>
      <c r="E342" s="21"/>
      <c r="F342" s="102"/>
      <c r="G342" s="198"/>
      <c r="AS342" s="189"/>
      <c r="AT342" s="118" t="s">
        <v>242</v>
      </c>
      <c r="AU342" s="119" t="s">
        <v>575</v>
      </c>
      <c r="AV342" s="122"/>
      <c r="AW342" s="122"/>
      <c r="AX342" s="122"/>
    </row>
    <row r="343" spans="1:50" x14ac:dyDescent="0.25">
      <c r="A343" s="77" t="s">
        <v>66</v>
      </c>
      <c r="B343" s="700" t="s">
        <v>958</v>
      </c>
      <c r="C343" s="701"/>
      <c r="D343" s="21"/>
      <c r="E343" s="21"/>
      <c r="F343" s="102"/>
      <c r="G343" s="198"/>
      <c r="AS343" s="189"/>
      <c r="AT343" s="118" t="s">
        <v>242</v>
      </c>
      <c r="AU343" s="119" t="s">
        <v>576</v>
      </c>
      <c r="AV343" s="122"/>
      <c r="AW343" s="122"/>
      <c r="AX343" s="122"/>
    </row>
    <row r="344" spans="1:50" x14ac:dyDescent="0.25">
      <c r="A344" s="78" t="s">
        <v>67</v>
      </c>
      <c r="B344" s="183" t="s">
        <v>3</v>
      </c>
      <c r="C344" s="184"/>
      <c r="D344" s="21"/>
      <c r="E344" s="21"/>
      <c r="F344" s="102"/>
      <c r="G344" s="198"/>
      <c r="AS344" s="189"/>
      <c r="AT344" s="118" t="s">
        <v>242</v>
      </c>
      <c r="AU344" s="119" t="s">
        <v>333</v>
      </c>
      <c r="AV344" s="122"/>
      <c r="AW344" s="122"/>
      <c r="AX344" s="122"/>
    </row>
    <row r="345" spans="1:50" x14ac:dyDescent="0.25">
      <c r="A345" s="78" t="s">
        <v>68</v>
      </c>
      <c r="B345" s="700" t="s">
        <v>4</v>
      </c>
      <c r="C345" s="701"/>
      <c r="D345" s="31"/>
      <c r="E345" s="31"/>
      <c r="F345" s="102"/>
      <c r="G345" s="198"/>
      <c r="AS345" s="189"/>
      <c r="AT345" s="118" t="s">
        <v>242</v>
      </c>
      <c r="AU345" s="119" t="s">
        <v>577</v>
      </c>
      <c r="AV345" s="122"/>
      <c r="AW345" s="122"/>
      <c r="AX345" s="122"/>
    </row>
    <row r="346" spans="1:50" ht="47.25" customHeight="1" x14ac:dyDescent="0.25">
      <c r="A346" s="54">
        <v>2</v>
      </c>
      <c r="B346" s="680" t="s">
        <v>6</v>
      </c>
      <c r="C346" s="681"/>
      <c r="D346" s="21"/>
      <c r="E346" s="21"/>
      <c r="F346" s="102"/>
      <c r="G346" s="198"/>
      <c r="AS346" s="189"/>
      <c r="AT346" s="118" t="s">
        <v>242</v>
      </c>
      <c r="AU346" s="119" t="s">
        <v>578</v>
      </c>
      <c r="AV346" s="122"/>
      <c r="AW346" s="122"/>
      <c r="AX346" s="122"/>
    </row>
    <row r="347" spans="1:50" x14ac:dyDescent="0.25">
      <c r="A347" s="77" t="s">
        <v>66</v>
      </c>
      <c r="B347" s="680" t="s">
        <v>958</v>
      </c>
      <c r="C347" s="681"/>
      <c r="D347" s="21"/>
      <c r="E347" s="21"/>
      <c r="F347" s="102"/>
      <c r="G347" s="198"/>
      <c r="AS347" s="189"/>
      <c r="AT347" s="118" t="s">
        <v>242</v>
      </c>
      <c r="AU347" s="119" t="s">
        <v>579</v>
      </c>
      <c r="AV347" s="122"/>
      <c r="AW347" s="122"/>
      <c r="AX347" s="122"/>
    </row>
    <row r="348" spans="1:50" x14ac:dyDescent="0.25">
      <c r="A348" s="78" t="s">
        <v>67</v>
      </c>
      <c r="B348" s="680" t="s">
        <v>3</v>
      </c>
      <c r="C348" s="681"/>
      <c r="D348" s="21"/>
      <c r="E348" s="21"/>
      <c r="F348" s="102"/>
      <c r="G348" s="198"/>
      <c r="AS348" s="189"/>
      <c r="AT348" s="118" t="s">
        <v>242</v>
      </c>
      <c r="AU348" s="119" t="s">
        <v>580</v>
      </c>
      <c r="AV348" s="122"/>
      <c r="AW348" s="122"/>
      <c r="AX348" s="122"/>
    </row>
    <row r="349" spans="1:50" x14ac:dyDescent="0.25">
      <c r="A349" s="78" t="s">
        <v>68</v>
      </c>
      <c r="B349" s="680" t="s">
        <v>4</v>
      </c>
      <c r="C349" s="681"/>
      <c r="D349" s="21"/>
      <c r="E349" s="21"/>
      <c r="F349" s="104"/>
      <c r="G349" s="105"/>
      <c r="AS349" s="189"/>
      <c r="AT349" s="118" t="s">
        <v>242</v>
      </c>
      <c r="AU349" s="119" t="s">
        <v>581</v>
      </c>
      <c r="AV349" s="122"/>
      <c r="AW349" s="122"/>
      <c r="AX349" s="122"/>
    </row>
    <row r="350" spans="1:50" x14ac:dyDescent="0.25">
      <c r="A350" s="870"/>
      <c r="B350" s="871"/>
      <c r="C350" s="871"/>
      <c r="D350" s="871"/>
      <c r="E350" s="871"/>
      <c r="F350" s="871"/>
      <c r="G350" s="871"/>
      <c r="AS350" s="189"/>
      <c r="AT350" s="118" t="s">
        <v>242</v>
      </c>
      <c r="AU350" s="119" t="s">
        <v>582</v>
      </c>
      <c r="AV350" s="122"/>
      <c r="AW350" s="122"/>
      <c r="AX350" s="122"/>
    </row>
    <row r="351" spans="1:50" x14ac:dyDescent="0.25">
      <c r="A351" s="59" t="s">
        <v>57</v>
      </c>
      <c r="B351" s="682" t="s">
        <v>185</v>
      </c>
      <c r="C351" s="683"/>
      <c r="D351" s="61" t="s">
        <v>7</v>
      </c>
      <c r="E351" s="61" t="s">
        <v>8</v>
      </c>
      <c r="F351" s="71" t="s">
        <v>9</v>
      </c>
      <c r="G351" s="64" t="s">
        <v>1081</v>
      </c>
      <c r="AS351" s="189"/>
      <c r="AT351" s="118" t="s">
        <v>242</v>
      </c>
      <c r="AU351" s="119" t="s">
        <v>583</v>
      </c>
      <c r="AV351" s="122"/>
      <c r="AW351" s="122"/>
      <c r="AX351" s="122"/>
    </row>
    <row r="352" spans="1:50" x14ac:dyDescent="0.25">
      <c r="A352" s="106" t="s">
        <v>1238</v>
      </c>
      <c r="B352" s="737" t="s">
        <v>980</v>
      </c>
      <c r="C352" s="738"/>
      <c r="D352" s="25"/>
      <c r="E352" s="25"/>
      <c r="F352" s="37"/>
      <c r="G352" s="37"/>
      <c r="AS352" s="189"/>
      <c r="AT352" s="118" t="s">
        <v>242</v>
      </c>
      <c r="AU352" s="119" t="s">
        <v>584</v>
      </c>
      <c r="AV352" s="122"/>
      <c r="AW352" s="122"/>
      <c r="AX352" s="122"/>
    </row>
    <row r="353" spans="1:50" x14ac:dyDescent="0.25">
      <c r="A353" s="106" t="s">
        <v>1239</v>
      </c>
      <c r="B353" s="739" t="s">
        <v>186</v>
      </c>
      <c r="C353" s="740"/>
      <c r="D353" s="25" t="s">
        <v>10</v>
      </c>
      <c r="E353" s="25">
        <v>1</v>
      </c>
      <c r="F353" s="37"/>
      <c r="G353" s="37"/>
      <c r="AS353" s="189"/>
      <c r="AT353" s="118" t="s">
        <v>242</v>
      </c>
      <c r="AU353" s="119" t="s">
        <v>585</v>
      </c>
      <c r="AV353" s="122"/>
      <c r="AW353" s="122"/>
      <c r="AX353" s="122"/>
    </row>
    <row r="354" spans="1:50" x14ac:dyDescent="0.25">
      <c r="A354" s="106" t="s">
        <v>1240</v>
      </c>
      <c r="B354" s="741" t="s">
        <v>187</v>
      </c>
      <c r="C354" s="742"/>
      <c r="D354" s="25" t="s">
        <v>10</v>
      </c>
      <c r="E354" s="25">
        <v>1</v>
      </c>
      <c r="F354" s="37"/>
      <c r="G354" s="37"/>
      <c r="AS354" s="189"/>
      <c r="AT354" s="118" t="s">
        <v>244</v>
      </c>
      <c r="AU354" s="119" t="s">
        <v>586</v>
      </c>
      <c r="AV354" s="122"/>
      <c r="AW354" s="122"/>
      <c r="AX354" s="122"/>
    </row>
    <row r="355" spans="1:50" x14ac:dyDescent="0.25">
      <c r="A355" s="106" t="s">
        <v>1241</v>
      </c>
      <c r="B355" s="735" t="s">
        <v>981</v>
      </c>
      <c r="C355" s="736"/>
      <c r="D355" s="25"/>
      <c r="E355" s="25">
        <v>6</v>
      </c>
      <c r="F355" s="37"/>
      <c r="G355" s="37"/>
      <c r="AS355" s="189"/>
      <c r="AT355" s="118" t="s">
        <v>244</v>
      </c>
      <c r="AU355" s="119" t="s">
        <v>587</v>
      </c>
      <c r="AV355" s="122"/>
      <c r="AW355" s="122"/>
      <c r="AX355" s="122"/>
    </row>
    <row r="356" spans="1:50" x14ac:dyDescent="0.25">
      <c r="A356" s="106" t="s">
        <v>1242</v>
      </c>
      <c r="B356" s="729" t="s">
        <v>982</v>
      </c>
      <c r="C356" s="730"/>
      <c r="D356" s="25"/>
      <c r="E356" s="25"/>
      <c r="F356" s="37"/>
      <c r="G356" s="37"/>
      <c r="AS356" s="189"/>
      <c r="AT356" s="118" t="s">
        <v>244</v>
      </c>
      <c r="AU356" s="119" t="s">
        <v>588</v>
      </c>
      <c r="AV356" s="122"/>
      <c r="AW356" s="122"/>
      <c r="AX356" s="122"/>
    </row>
    <row r="357" spans="1:50" x14ac:dyDescent="0.25">
      <c r="A357" s="106" t="s">
        <v>1243</v>
      </c>
      <c r="B357" s="733" t="s">
        <v>38</v>
      </c>
      <c r="C357" s="734"/>
      <c r="D357" s="25" t="s">
        <v>10</v>
      </c>
      <c r="E357" s="25">
        <v>3</v>
      </c>
      <c r="F357" s="37"/>
      <c r="G357" s="37"/>
      <c r="AS357" s="189"/>
      <c r="AT357" s="118" t="s">
        <v>244</v>
      </c>
      <c r="AU357" s="119" t="s">
        <v>589</v>
      </c>
      <c r="AV357" s="122"/>
      <c r="AW357" s="122"/>
      <c r="AX357" s="122"/>
    </row>
    <row r="358" spans="1:50" x14ac:dyDescent="0.25">
      <c r="A358" s="106" t="s">
        <v>1244</v>
      </c>
      <c r="B358" s="733" t="s">
        <v>39</v>
      </c>
      <c r="C358" s="734"/>
      <c r="D358" s="25" t="s">
        <v>10</v>
      </c>
      <c r="E358" s="25" t="s">
        <v>40</v>
      </c>
      <c r="F358" s="37"/>
      <c r="G358" s="37"/>
      <c r="AS358" s="189"/>
      <c r="AT358" s="118" t="s">
        <v>244</v>
      </c>
      <c r="AU358" s="119" t="s">
        <v>590</v>
      </c>
      <c r="AV358" s="122"/>
      <c r="AW358" s="122"/>
      <c r="AX358" s="122"/>
    </row>
    <row r="359" spans="1:50" x14ac:dyDescent="0.25">
      <c r="A359" s="106" t="s">
        <v>1245</v>
      </c>
      <c r="B359" s="735" t="s">
        <v>983</v>
      </c>
      <c r="C359" s="736"/>
      <c r="D359" s="25" t="s">
        <v>10</v>
      </c>
      <c r="E359" s="25">
        <v>1</v>
      </c>
      <c r="F359" s="37"/>
      <c r="G359" s="37"/>
      <c r="AS359" s="189"/>
      <c r="AT359" s="118" t="s">
        <v>244</v>
      </c>
      <c r="AU359" s="119" t="s">
        <v>591</v>
      </c>
      <c r="AV359" s="122"/>
      <c r="AW359" s="122"/>
      <c r="AX359" s="122"/>
    </row>
    <row r="360" spans="1:50" ht="78.75" customHeight="1" x14ac:dyDescent="0.25">
      <c r="A360" s="106" t="s">
        <v>1246</v>
      </c>
      <c r="B360" s="715" t="s">
        <v>984</v>
      </c>
      <c r="C360" s="716"/>
      <c r="D360" s="25"/>
      <c r="E360" s="25"/>
      <c r="F360" s="37"/>
      <c r="G360" s="37"/>
      <c r="AS360" s="189"/>
      <c r="AT360" s="118" t="s">
        <v>244</v>
      </c>
      <c r="AU360" s="119" t="s">
        <v>592</v>
      </c>
      <c r="AV360" s="122"/>
      <c r="AW360" s="122"/>
      <c r="AX360" s="122"/>
    </row>
    <row r="361" spans="1:50" ht="47.25" customHeight="1" x14ac:dyDescent="0.25">
      <c r="A361" s="106" t="s">
        <v>1247</v>
      </c>
      <c r="B361" s="715" t="s">
        <v>1336</v>
      </c>
      <c r="C361" s="716"/>
      <c r="D361" s="25" t="s">
        <v>10</v>
      </c>
      <c r="E361" s="25">
        <v>1</v>
      </c>
      <c r="F361" s="37"/>
      <c r="G361" s="37"/>
      <c r="AS361" s="189"/>
      <c r="AT361" s="118" t="s">
        <v>244</v>
      </c>
      <c r="AU361" s="119" t="s">
        <v>593</v>
      </c>
      <c r="AV361" s="122"/>
      <c r="AW361" s="122"/>
      <c r="AX361" s="122"/>
    </row>
    <row r="362" spans="1:50" ht="63" customHeight="1" x14ac:dyDescent="0.25">
      <c r="A362" s="106" t="s">
        <v>1248</v>
      </c>
      <c r="B362" s="715" t="s">
        <v>1335</v>
      </c>
      <c r="C362" s="716"/>
      <c r="D362" s="25" t="s">
        <v>10</v>
      </c>
      <c r="E362" s="25">
        <v>1</v>
      </c>
      <c r="F362" s="37"/>
      <c r="G362" s="37"/>
      <c r="AS362" s="189"/>
      <c r="AT362" s="118" t="s">
        <v>244</v>
      </c>
      <c r="AU362" s="119" t="s">
        <v>594</v>
      </c>
      <c r="AV362" s="122"/>
      <c r="AW362" s="122"/>
      <c r="AX362" s="122"/>
    </row>
    <row r="363" spans="1:50" ht="63" customHeight="1" x14ac:dyDescent="0.25">
      <c r="A363" s="106" t="s">
        <v>1249</v>
      </c>
      <c r="B363" s="731" t="s">
        <v>985</v>
      </c>
      <c r="C363" s="732"/>
      <c r="D363" s="25" t="s">
        <v>10</v>
      </c>
      <c r="E363" s="25">
        <v>1</v>
      </c>
      <c r="F363" s="37"/>
      <c r="G363" s="37"/>
      <c r="AS363" s="189"/>
      <c r="AT363" s="118" t="s">
        <v>244</v>
      </c>
      <c r="AU363" s="119" t="s">
        <v>595</v>
      </c>
      <c r="AV363" s="122"/>
      <c r="AW363" s="122"/>
      <c r="AX363" s="122"/>
    </row>
    <row r="364" spans="1:50" ht="81.75" customHeight="1" x14ac:dyDescent="0.25">
      <c r="A364" s="106" t="s">
        <v>1250</v>
      </c>
      <c r="B364" s="731" t="s">
        <v>986</v>
      </c>
      <c r="C364" s="732"/>
      <c r="D364" s="25" t="s">
        <v>10</v>
      </c>
      <c r="E364" s="25">
        <v>1</v>
      </c>
      <c r="F364" s="37"/>
      <c r="G364" s="37"/>
      <c r="AS364" s="189"/>
      <c r="AT364" s="118" t="s">
        <v>244</v>
      </c>
      <c r="AU364" s="119" t="s">
        <v>596</v>
      </c>
      <c r="AV364" s="122"/>
      <c r="AW364" s="122"/>
      <c r="AX364" s="122"/>
    </row>
    <row r="365" spans="1:50" x14ac:dyDescent="0.25">
      <c r="A365" s="106" t="s">
        <v>1251</v>
      </c>
      <c r="B365" s="144" t="s">
        <v>988</v>
      </c>
      <c r="C365" s="145"/>
      <c r="D365" s="25" t="s">
        <v>10</v>
      </c>
      <c r="E365" s="25">
        <v>1</v>
      </c>
      <c r="F365" s="37"/>
      <c r="G365" s="37"/>
      <c r="AS365" s="189"/>
      <c r="AT365" s="118" t="s">
        <v>244</v>
      </c>
      <c r="AU365" s="119" t="s">
        <v>597</v>
      </c>
      <c r="AV365" s="122"/>
      <c r="AW365" s="122"/>
      <c r="AX365" s="122"/>
    </row>
    <row r="366" spans="1:50" ht="78.75" customHeight="1" x14ac:dyDescent="0.25">
      <c r="A366" s="106" t="s">
        <v>1252</v>
      </c>
      <c r="B366" s="715" t="s">
        <v>989</v>
      </c>
      <c r="C366" s="716"/>
      <c r="D366" s="25" t="s">
        <v>10</v>
      </c>
      <c r="E366" s="25">
        <v>1</v>
      </c>
      <c r="F366" s="37"/>
      <c r="G366" s="37"/>
      <c r="AS366" s="189"/>
      <c r="AT366" s="118" t="s">
        <v>244</v>
      </c>
      <c r="AU366" s="119" t="s">
        <v>598</v>
      </c>
      <c r="AV366" s="122"/>
      <c r="AW366" s="122"/>
      <c r="AX366" s="122"/>
    </row>
    <row r="367" spans="1:50" x14ac:dyDescent="0.25">
      <c r="A367" s="106" t="s">
        <v>1253</v>
      </c>
      <c r="B367" s="729" t="s">
        <v>987</v>
      </c>
      <c r="C367" s="730"/>
      <c r="D367" s="25"/>
      <c r="E367" s="25"/>
      <c r="F367" s="37"/>
      <c r="G367" s="37"/>
      <c r="AS367" s="189"/>
      <c r="AT367" s="118" t="s">
        <v>244</v>
      </c>
      <c r="AU367" s="119" t="s">
        <v>599</v>
      </c>
      <c r="AV367" s="122"/>
      <c r="AW367" s="122"/>
      <c r="AX367" s="122"/>
    </row>
    <row r="368" spans="1:50" x14ac:dyDescent="0.25">
      <c r="A368" s="106" t="s">
        <v>1254</v>
      </c>
      <c r="B368" s="725" t="s">
        <v>188</v>
      </c>
      <c r="C368" s="726"/>
      <c r="D368" s="25" t="s">
        <v>10</v>
      </c>
      <c r="E368" s="25">
        <v>1</v>
      </c>
      <c r="F368" s="37"/>
      <c r="G368" s="37"/>
      <c r="AS368" s="189"/>
      <c r="AT368" s="118" t="s">
        <v>244</v>
      </c>
      <c r="AU368" s="119" t="s">
        <v>600</v>
      </c>
      <c r="AV368" s="122"/>
      <c r="AW368" s="122"/>
      <c r="AX368" s="122"/>
    </row>
    <row r="369" spans="1:50" x14ac:dyDescent="0.25">
      <c r="A369" s="106" t="s">
        <v>1255</v>
      </c>
      <c r="B369" s="725" t="s">
        <v>991</v>
      </c>
      <c r="C369" s="726"/>
      <c r="D369" s="25" t="s">
        <v>10</v>
      </c>
      <c r="E369" s="25">
        <v>1</v>
      </c>
      <c r="F369" s="37"/>
      <c r="G369" s="37"/>
      <c r="AS369" s="189"/>
      <c r="AT369" s="118" t="s">
        <v>244</v>
      </c>
      <c r="AU369" s="119" t="s">
        <v>601</v>
      </c>
      <c r="AV369" s="122"/>
      <c r="AW369" s="122"/>
      <c r="AX369" s="122"/>
    </row>
    <row r="370" spans="1:50" x14ac:dyDescent="0.25">
      <c r="A370" s="106" t="s">
        <v>1256</v>
      </c>
      <c r="B370" s="729" t="s">
        <v>990</v>
      </c>
      <c r="C370" s="730"/>
      <c r="D370" s="25" t="s">
        <v>10</v>
      </c>
      <c r="E370" s="25" t="s">
        <v>41</v>
      </c>
      <c r="F370" s="37"/>
      <c r="G370" s="37"/>
      <c r="AS370" s="189"/>
      <c r="AT370" s="118" t="s">
        <v>246</v>
      </c>
      <c r="AU370" s="119" t="s">
        <v>602</v>
      </c>
      <c r="AV370" s="122"/>
      <c r="AW370" s="122"/>
      <c r="AX370" s="122"/>
    </row>
    <row r="371" spans="1:50" ht="63" customHeight="1" x14ac:dyDescent="0.25">
      <c r="A371" s="106" t="s">
        <v>1257</v>
      </c>
      <c r="B371" s="715" t="s">
        <v>992</v>
      </c>
      <c r="C371" s="716"/>
      <c r="D371" s="25" t="s">
        <v>10</v>
      </c>
      <c r="E371" s="121">
        <v>1</v>
      </c>
      <c r="F371" s="37"/>
      <c r="G371" s="37"/>
      <c r="AS371" s="189"/>
      <c r="AT371" s="118" t="s">
        <v>246</v>
      </c>
      <c r="AU371" s="119" t="s">
        <v>603</v>
      </c>
      <c r="AV371" s="122"/>
      <c r="AW371" s="122"/>
      <c r="AX371" s="122"/>
    </row>
    <row r="372" spans="1:50" ht="31.5" customHeight="1" x14ac:dyDescent="0.25">
      <c r="A372" s="106" t="s">
        <v>1258</v>
      </c>
      <c r="B372" s="715" t="s">
        <v>995</v>
      </c>
      <c r="C372" s="716"/>
      <c r="D372" s="25" t="s">
        <v>10</v>
      </c>
      <c r="E372" s="64">
        <v>1</v>
      </c>
      <c r="F372" s="37"/>
      <c r="G372" s="37"/>
      <c r="AS372" s="189"/>
      <c r="AT372" s="118" t="s">
        <v>246</v>
      </c>
      <c r="AU372" s="119" t="s">
        <v>604</v>
      </c>
      <c r="AV372" s="122"/>
      <c r="AW372" s="122"/>
      <c r="AX372" s="122"/>
    </row>
    <row r="373" spans="1:50" x14ac:dyDescent="0.25">
      <c r="A373" s="106" t="s">
        <v>1259</v>
      </c>
      <c r="B373" s="715" t="s">
        <v>996</v>
      </c>
      <c r="C373" s="716"/>
      <c r="D373" s="25" t="s">
        <v>10</v>
      </c>
      <c r="E373" s="64">
        <v>1</v>
      </c>
      <c r="F373" s="37"/>
      <c r="G373" s="37"/>
      <c r="AS373" s="189"/>
      <c r="AT373" s="118" t="s">
        <v>246</v>
      </c>
      <c r="AU373" s="119" t="s">
        <v>605</v>
      </c>
      <c r="AV373" s="122"/>
      <c r="AW373" s="122"/>
      <c r="AX373" s="122"/>
    </row>
    <row r="374" spans="1:50" x14ac:dyDescent="0.25">
      <c r="A374" s="106" t="s">
        <v>1260</v>
      </c>
      <c r="B374" s="725" t="s">
        <v>997</v>
      </c>
      <c r="C374" s="726"/>
      <c r="D374" s="25" t="s">
        <v>10</v>
      </c>
      <c r="E374" s="25"/>
      <c r="F374" s="37"/>
      <c r="G374" s="37"/>
      <c r="AS374" s="189"/>
      <c r="AT374" s="118" t="s">
        <v>246</v>
      </c>
      <c r="AU374" s="119" t="s">
        <v>606</v>
      </c>
      <c r="AV374" s="122"/>
      <c r="AW374" s="122"/>
      <c r="AX374" s="122"/>
    </row>
    <row r="375" spans="1:50" x14ac:dyDescent="0.25">
      <c r="A375" s="106" t="s">
        <v>1261</v>
      </c>
      <c r="B375" s="727" t="s">
        <v>998</v>
      </c>
      <c r="C375" s="728"/>
      <c r="D375" s="25"/>
      <c r="E375" s="25"/>
      <c r="F375" s="37"/>
      <c r="G375" s="37"/>
      <c r="AS375" s="189"/>
      <c r="AT375" s="118" t="s">
        <v>246</v>
      </c>
      <c r="AU375" s="119" t="s">
        <v>607</v>
      </c>
      <c r="AV375" s="122"/>
      <c r="AW375" s="122"/>
      <c r="AX375" s="122"/>
    </row>
    <row r="376" spans="1:50" x14ac:dyDescent="0.25">
      <c r="A376" s="106" t="s">
        <v>1262</v>
      </c>
      <c r="B376" s="723" t="s">
        <v>1276</v>
      </c>
      <c r="C376" s="724"/>
      <c r="D376" s="25" t="s">
        <v>10</v>
      </c>
      <c r="E376" s="25">
        <v>10</v>
      </c>
      <c r="F376" s="37"/>
      <c r="G376" s="37"/>
      <c r="AS376" s="189"/>
      <c r="AT376" s="118" t="s">
        <v>246</v>
      </c>
      <c r="AU376" s="119" t="s">
        <v>608</v>
      </c>
      <c r="AV376" s="122"/>
      <c r="AW376" s="122"/>
      <c r="AX376" s="122"/>
    </row>
    <row r="377" spans="1:50" x14ac:dyDescent="0.25">
      <c r="A377" s="106" t="s">
        <v>1263</v>
      </c>
      <c r="B377" s="185" t="s">
        <v>1277</v>
      </c>
      <c r="C377" s="186"/>
      <c r="D377" s="25" t="s">
        <v>10</v>
      </c>
      <c r="E377" s="25">
        <v>3</v>
      </c>
      <c r="F377" s="37"/>
      <c r="G377" s="37"/>
      <c r="AS377" s="189"/>
      <c r="AT377" s="118" t="s">
        <v>246</v>
      </c>
      <c r="AU377" s="119" t="s">
        <v>609</v>
      </c>
      <c r="AV377" s="122"/>
      <c r="AW377" s="122"/>
      <c r="AX377" s="122"/>
    </row>
    <row r="378" spans="1:50" x14ac:dyDescent="0.25">
      <c r="A378" s="106" t="s">
        <v>1264</v>
      </c>
      <c r="B378" s="723" t="s">
        <v>1278</v>
      </c>
      <c r="C378" s="724"/>
      <c r="D378" s="25" t="s">
        <v>10</v>
      </c>
      <c r="E378" s="25">
        <v>2</v>
      </c>
      <c r="F378" s="37"/>
      <c r="G378" s="37"/>
      <c r="AS378" s="189"/>
      <c r="AT378" s="118" t="s">
        <v>246</v>
      </c>
      <c r="AU378" s="119" t="s">
        <v>610</v>
      </c>
      <c r="AV378" s="122"/>
      <c r="AW378" s="122"/>
      <c r="AX378" s="122"/>
    </row>
    <row r="379" spans="1:50" x14ac:dyDescent="0.25">
      <c r="A379" s="106" t="s">
        <v>1265</v>
      </c>
      <c r="B379" s="723" t="s">
        <v>1279</v>
      </c>
      <c r="C379" s="724"/>
      <c r="D379" s="25" t="s">
        <v>10</v>
      </c>
      <c r="E379" s="25">
        <v>10</v>
      </c>
      <c r="F379" s="37"/>
      <c r="G379" s="37"/>
      <c r="AS379" s="189"/>
      <c r="AT379" s="118" t="s">
        <v>246</v>
      </c>
      <c r="AU379" s="119" t="s">
        <v>611</v>
      </c>
      <c r="AV379" s="122"/>
      <c r="AW379" s="122"/>
      <c r="AX379" s="122"/>
    </row>
    <row r="380" spans="1:50" x14ac:dyDescent="0.25">
      <c r="A380" s="106" t="s">
        <v>1266</v>
      </c>
      <c r="B380" s="723" t="s">
        <v>1280</v>
      </c>
      <c r="C380" s="724"/>
      <c r="D380" s="25" t="s">
        <v>10</v>
      </c>
      <c r="E380" s="25">
        <v>2</v>
      </c>
      <c r="F380" s="37"/>
      <c r="G380" s="37"/>
      <c r="AS380" s="189"/>
      <c r="AT380" s="118" t="s">
        <v>246</v>
      </c>
      <c r="AU380" s="119" t="s">
        <v>612</v>
      </c>
      <c r="AV380" s="122"/>
      <c r="AW380" s="122"/>
      <c r="AX380" s="122"/>
    </row>
    <row r="381" spans="1:50" ht="31.5" customHeight="1" x14ac:dyDescent="0.25">
      <c r="A381" s="106" t="s">
        <v>1267</v>
      </c>
      <c r="B381" s="721" t="s">
        <v>1281</v>
      </c>
      <c r="C381" s="722"/>
      <c r="D381" s="25" t="s">
        <v>10</v>
      </c>
      <c r="E381" s="25" t="s">
        <v>993</v>
      </c>
      <c r="F381" s="37"/>
      <c r="G381" s="37"/>
      <c r="AS381" s="189"/>
      <c r="AT381" s="118" t="s">
        <v>248</v>
      </c>
      <c r="AU381" s="119" t="s">
        <v>613</v>
      </c>
      <c r="AV381" s="122"/>
      <c r="AW381" s="122"/>
      <c r="AX381" s="122"/>
    </row>
    <row r="382" spans="1:50" ht="54" customHeight="1" x14ac:dyDescent="0.25">
      <c r="A382" s="106" t="s">
        <v>1268</v>
      </c>
      <c r="B382" s="721" t="s">
        <v>1282</v>
      </c>
      <c r="C382" s="722"/>
      <c r="D382" s="25" t="s">
        <v>10</v>
      </c>
      <c r="E382" s="25">
        <v>2</v>
      </c>
      <c r="F382" s="37"/>
      <c r="G382" s="37"/>
      <c r="AS382" s="189"/>
      <c r="AT382" s="118" t="s">
        <v>248</v>
      </c>
      <c r="AU382" s="119" t="s">
        <v>614</v>
      </c>
      <c r="AV382" s="122"/>
      <c r="AW382" s="122"/>
      <c r="AX382" s="122"/>
    </row>
    <row r="383" spans="1:50" ht="147" customHeight="1" x14ac:dyDescent="0.25">
      <c r="A383" s="106" t="s">
        <v>1269</v>
      </c>
      <c r="B383" s="721" t="s">
        <v>1283</v>
      </c>
      <c r="C383" s="722"/>
      <c r="D383" s="25" t="s">
        <v>10</v>
      </c>
      <c r="E383" s="25">
        <v>1</v>
      </c>
      <c r="F383" s="37"/>
      <c r="G383" s="37"/>
      <c r="AS383" s="189"/>
      <c r="AT383" s="118" t="s">
        <v>248</v>
      </c>
      <c r="AU383" s="119" t="s">
        <v>615</v>
      </c>
      <c r="AV383" s="122"/>
      <c r="AW383" s="122"/>
      <c r="AX383" s="122"/>
    </row>
    <row r="384" spans="1:50" x14ac:dyDescent="0.25">
      <c r="A384" s="106" t="s">
        <v>1270</v>
      </c>
      <c r="B384" s="721" t="s">
        <v>1284</v>
      </c>
      <c r="C384" s="722"/>
      <c r="D384" s="25" t="s">
        <v>10</v>
      </c>
      <c r="E384" s="25">
        <v>5</v>
      </c>
      <c r="F384" s="37"/>
      <c r="G384" s="37"/>
      <c r="AS384" s="189"/>
      <c r="AT384" s="118" t="s">
        <v>248</v>
      </c>
      <c r="AU384" s="119" t="s">
        <v>616</v>
      </c>
      <c r="AV384" s="122"/>
      <c r="AW384" s="122"/>
      <c r="AX384" s="122"/>
    </row>
    <row r="385" spans="1:50" ht="126" customHeight="1" x14ac:dyDescent="0.25">
      <c r="A385" s="106" t="s">
        <v>1291</v>
      </c>
      <c r="B385" s="715" t="s">
        <v>1285</v>
      </c>
      <c r="C385" s="716"/>
      <c r="D385" s="25" t="s">
        <v>10</v>
      </c>
      <c r="E385" s="25" t="s">
        <v>994</v>
      </c>
      <c r="F385" s="37"/>
      <c r="G385" s="37"/>
      <c r="AS385" s="189"/>
      <c r="AT385" s="118" t="s">
        <v>248</v>
      </c>
      <c r="AU385" s="119" t="s">
        <v>617</v>
      </c>
      <c r="AV385" s="122"/>
      <c r="AW385" s="122"/>
      <c r="AX385" s="122"/>
    </row>
    <row r="386" spans="1:50" x14ac:dyDescent="0.25">
      <c r="A386" s="106" t="s">
        <v>1292</v>
      </c>
      <c r="B386" s="715" t="s">
        <v>1286</v>
      </c>
      <c r="C386" s="716"/>
      <c r="D386" s="25" t="s">
        <v>10</v>
      </c>
      <c r="E386" s="25">
        <v>3</v>
      </c>
      <c r="F386" s="37"/>
      <c r="G386" s="37"/>
      <c r="AS386" s="189"/>
      <c r="AT386" s="118" t="s">
        <v>248</v>
      </c>
      <c r="AU386" s="119" t="s">
        <v>618</v>
      </c>
      <c r="AV386" s="122"/>
      <c r="AW386" s="122"/>
      <c r="AX386" s="122"/>
    </row>
    <row r="387" spans="1:50" x14ac:dyDescent="0.25">
      <c r="A387" s="106" t="s">
        <v>1293</v>
      </c>
      <c r="B387" s="715" t="s">
        <v>1287</v>
      </c>
      <c r="C387" s="716"/>
      <c r="D387" s="25" t="s">
        <v>10</v>
      </c>
      <c r="E387" s="25">
        <v>3</v>
      </c>
      <c r="F387" s="37"/>
      <c r="G387" s="37"/>
      <c r="AS387" s="189"/>
      <c r="AT387" s="118" t="s">
        <v>248</v>
      </c>
      <c r="AU387" s="119" t="s">
        <v>619</v>
      </c>
      <c r="AV387" s="122"/>
      <c r="AW387" s="122"/>
      <c r="AX387" s="122"/>
    </row>
    <row r="388" spans="1:50" ht="34.5" customHeight="1" x14ac:dyDescent="0.25">
      <c r="A388" s="106" t="s">
        <v>1294</v>
      </c>
      <c r="B388" s="715" t="s">
        <v>1290</v>
      </c>
      <c r="C388" s="716"/>
      <c r="D388" s="25" t="s">
        <v>10</v>
      </c>
      <c r="E388" s="25">
        <v>3</v>
      </c>
      <c r="F388" s="37"/>
      <c r="G388" s="37"/>
      <c r="AS388" s="189"/>
      <c r="AT388" s="118" t="s">
        <v>248</v>
      </c>
      <c r="AU388" s="119" t="s">
        <v>620</v>
      </c>
      <c r="AV388" s="122"/>
      <c r="AW388" s="122"/>
      <c r="AX388" s="122"/>
    </row>
    <row r="389" spans="1:50" ht="53.25" customHeight="1" x14ac:dyDescent="0.25">
      <c r="A389" s="106" t="s">
        <v>1295</v>
      </c>
      <c r="B389" s="719" t="s">
        <v>1337</v>
      </c>
      <c r="C389" s="720"/>
      <c r="D389" s="25" t="s">
        <v>10</v>
      </c>
      <c r="E389" s="25">
        <v>3</v>
      </c>
      <c r="F389" s="37"/>
      <c r="G389" s="37"/>
      <c r="AS389" s="189"/>
      <c r="AT389" s="118" t="s">
        <v>250</v>
      </c>
      <c r="AU389" s="119" t="s">
        <v>621</v>
      </c>
      <c r="AV389" s="122"/>
      <c r="AW389" s="122"/>
      <c r="AX389" s="122"/>
    </row>
    <row r="390" spans="1:50" x14ac:dyDescent="0.25">
      <c r="A390" s="106" t="s">
        <v>1296</v>
      </c>
      <c r="B390" s="715" t="s">
        <v>1288</v>
      </c>
      <c r="C390" s="716"/>
      <c r="D390" s="29" t="s">
        <v>10</v>
      </c>
      <c r="E390" s="29">
        <v>3</v>
      </c>
      <c r="F390" s="42"/>
      <c r="G390" s="42"/>
      <c r="AS390" s="189"/>
      <c r="AT390" s="118" t="s">
        <v>250</v>
      </c>
      <c r="AU390" s="119" t="s">
        <v>622</v>
      </c>
      <c r="AV390" s="122"/>
      <c r="AW390" s="122"/>
      <c r="AX390" s="122"/>
    </row>
    <row r="391" spans="1:50" x14ac:dyDescent="0.25">
      <c r="A391" s="106" t="s">
        <v>1297</v>
      </c>
      <c r="B391" s="715" t="s">
        <v>1289</v>
      </c>
      <c r="C391" s="716"/>
      <c r="D391" s="29" t="s">
        <v>10</v>
      </c>
      <c r="E391" s="29">
        <v>3</v>
      </c>
      <c r="F391" s="162"/>
      <c r="G391" s="162"/>
      <c r="AS391" s="189"/>
      <c r="AT391" s="118" t="s">
        <v>250</v>
      </c>
      <c r="AU391" s="119" t="s">
        <v>623</v>
      </c>
      <c r="AV391" s="122"/>
      <c r="AW391" s="122"/>
      <c r="AX391" s="122"/>
    </row>
    <row r="392" spans="1:50" x14ac:dyDescent="0.25">
      <c r="A392" s="867"/>
      <c r="B392" s="714"/>
      <c r="C392" s="714"/>
      <c r="D392" s="714"/>
      <c r="E392" s="714"/>
      <c r="F392" s="714"/>
      <c r="G392" s="714"/>
      <c r="AS392" s="189"/>
      <c r="AT392" s="118" t="s">
        <v>250</v>
      </c>
      <c r="AU392" s="119" t="s">
        <v>624</v>
      </c>
      <c r="AV392" s="122"/>
      <c r="AW392" s="122"/>
      <c r="AX392" s="122"/>
    </row>
    <row r="393" spans="1:50" ht="47.25" x14ac:dyDescent="0.25">
      <c r="A393" s="27" t="s">
        <v>69</v>
      </c>
      <c r="B393" s="705" t="s">
        <v>11</v>
      </c>
      <c r="C393" s="706"/>
      <c r="D393" s="120" t="s">
        <v>12</v>
      </c>
      <c r="E393" s="120" t="s">
        <v>13</v>
      </c>
      <c r="F393" s="860" t="s">
        <v>14</v>
      </c>
      <c r="G393" s="901"/>
      <c r="AS393" s="189"/>
      <c r="AT393" s="118" t="s">
        <v>250</v>
      </c>
      <c r="AU393" s="119" t="s">
        <v>625</v>
      </c>
      <c r="AV393" s="122"/>
      <c r="AW393" s="122"/>
      <c r="AX393" s="122"/>
    </row>
    <row r="394" spans="1:50" x14ac:dyDescent="0.25">
      <c r="A394" s="27" t="s">
        <v>42</v>
      </c>
      <c r="B394" s="674"/>
      <c r="C394" s="675"/>
      <c r="D394" s="28"/>
      <c r="E394" s="19"/>
      <c r="F394" s="824"/>
      <c r="G394" s="905"/>
      <c r="AS394" s="189"/>
      <c r="AT394" s="118" t="s">
        <v>250</v>
      </c>
      <c r="AU394" s="119" t="s">
        <v>626</v>
      </c>
      <c r="AV394" s="122"/>
      <c r="AW394" s="122"/>
      <c r="AX394" s="122"/>
    </row>
    <row r="395" spans="1:50" ht="31.5" x14ac:dyDescent="0.25">
      <c r="A395" s="193"/>
      <c r="B395" s="898"/>
      <c r="C395" s="899"/>
      <c r="D395" s="19" t="s">
        <v>53</v>
      </c>
      <c r="E395" s="19" t="s">
        <v>1313</v>
      </c>
      <c r="F395" s="840"/>
      <c r="G395" s="897"/>
      <c r="AS395" s="189"/>
      <c r="AT395" s="118" t="s">
        <v>250</v>
      </c>
      <c r="AU395" s="119" t="s">
        <v>627</v>
      </c>
      <c r="AV395" s="122"/>
      <c r="AW395" s="122"/>
      <c r="AX395" s="122"/>
    </row>
    <row r="396" spans="1:50" ht="31.5" customHeight="1" x14ac:dyDescent="0.25">
      <c r="A396" s="54">
        <v>1</v>
      </c>
      <c r="B396" s="700" t="s">
        <v>31</v>
      </c>
      <c r="C396" s="701"/>
      <c r="D396" s="28"/>
      <c r="E396" s="28"/>
      <c r="F396" s="840"/>
      <c r="G396" s="897"/>
      <c r="AS396" s="189"/>
      <c r="AT396" s="118" t="s">
        <v>250</v>
      </c>
      <c r="AU396" s="119" t="s">
        <v>628</v>
      </c>
      <c r="AV396" s="122"/>
      <c r="AW396" s="122"/>
      <c r="AX396" s="122"/>
    </row>
    <row r="397" spans="1:50" x14ac:dyDescent="0.25">
      <c r="A397" s="77" t="s">
        <v>66</v>
      </c>
      <c r="B397" s="700" t="s">
        <v>999</v>
      </c>
      <c r="C397" s="701"/>
      <c r="D397" s="28"/>
      <c r="E397" s="28"/>
      <c r="F397" s="840"/>
      <c r="G397" s="897"/>
      <c r="AS397" s="189"/>
      <c r="AT397" s="118" t="s">
        <v>250</v>
      </c>
      <c r="AU397" s="119" t="s">
        <v>629</v>
      </c>
      <c r="AV397" s="122"/>
      <c r="AW397" s="122"/>
      <c r="AX397" s="122"/>
    </row>
    <row r="398" spans="1:50" x14ac:dyDescent="0.25">
      <c r="A398" s="78" t="s">
        <v>67</v>
      </c>
      <c r="B398" s="700" t="s">
        <v>958</v>
      </c>
      <c r="C398" s="701"/>
      <c r="D398" s="28"/>
      <c r="E398" s="28"/>
      <c r="F398" s="840"/>
      <c r="G398" s="897"/>
      <c r="AS398" s="189"/>
      <c r="AT398" s="118" t="s">
        <v>250</v>
      </c>
      <c r="AU398" s="119" t="s">
        <v>630</v>
      </c>
      <c r="AV398" s="122"/>
      <c r="AW398" s="122"/>
      <c r="AX398" s="122"/>
    </row>
    <row r="399" spans="1:50" x14ac:dyDescent="0.25">
      <c r="A399" s="78" t="s">
        <v>68</v>
      </c>
      <c r="B399" s="700" t="s">
        <v>3</v>
      </c>
      <c r="C399" s="701"/>
      <c r="D399" s="31"/>
      <c r="E399" s="31"/>
      <c r="F399" s="840"/>
      <c r="G399" s="897"/>
      <c r="AS399" s="189"/>
      <c r="AT399" s="118" t="s">
        <v>250</v>
      </c>
      <c r="AU399" s="119" t="s">
        <v>631</v>
      </c>
      <c r="AV399" s="122"/>
      <c r="AW399" s="122"/>
      <c r="AX399" s="122"/>
    </row>
    <row r="400" spans="1:50" x14ac:dyDescent="0.25">
      <c r="A400" s="79" t="s">
        <v>959</v>
      </c>
      <c r="B400" s="702" t="s">
        <v>4</v>
      </c>
      <c r="C400" s="701"/>
      <c r="D400" s="31"/>
      <c r="E400" s="31"/>
      <c r="F400" s="840"/>
      <c r="G400" s="897"/>
      <c r="AS400" s="189"/>
      <c r="AT400" s="118" t="s">
        <v>252</v>
      </c>
      <c r="AU400" s="119" t="s">
        <v>632</v>
      </c>
      <c r="AV400" s="122"/>
      <c r="AW400" s="122"/>
      <c r="AX400" s="122"/>
    </row>
    <row r="401" spans="1:50" x14ac:dyDescent="0.25">
      <c r="A401" s="54">
        <v>2</v>
      </c>
      <c r="B401" s="711" t="s">
        <v>6</v>
      </c>
      <c r="C401" s="712"/>
      <c r="D401" s="19"/>
      <c r="E401" s="19"/>
      <c r="F401" s="840"/>
      <c r="G401" s="897"/>
      <c r="AS401" s="189"/>
      <c r="AT401" s="118" t="s">
        <v>252</v>
      </c>
      <c r="AU401" s="119" t="s">
        <v>633</v>
      </c>
      <c r="AV401" s="122"/>
      <c r="AW401" s="122"/>
      <c r="AX401" s="122"/>
    </row>
    <row r="402" spans="1:50" x14ac:dyDescent="0.25">
      <c r="A402" s="77" t="s">
        <v>66</v>
      </c>
      <c r="B402" s="711" t="s">
        <v>999</v>
      </c>
      <c r="C402" s="712"/>
      <c r="D402" s="19"/>
      <c r="E402" s="19"/>
      <c r="F402" s="840"/>
      <c r="G402" s="897"/>
      <c r="AS402" s="189"/>
      <c r="AT402" s="118" t="s">
        <v>252</v>
      </c>
      <c r="AU402" s="119" t="s">
        <v>634</v>
      </c>
      <c r="AV402" s="122"/>
      <c r="AW402" s="122"/>
      <c r="AX402" s="122"/>
    </row>
    <row r="403" spans="1:50" x14ac:dyDescent="0.25">
      <c r="A403" s="78" t="s">
        <v>67</v>
      </c>
      <c r="B403" s="711" t="s">
        <v>958</v>
      </c>
      <c r="C403" s="712"/>
      <c r="D403" s="28"/>
      <c r="E403" s="28"/>
      <c r="F403" s="840"/>
      <c r="G403" s="897"/>
      <c r="AS403" s="189"/>
      <c r="AT403" s="118" t="s">
        <v>252</v>
      </c>
      <c r="AU403" s="119" t="s">
        <v>635</v>
      </c>
      <c r="AV403" s="122"/>
      <c r="AW403" s="122"/>
      <c r="AX403" s="122"/>
    </row>
    <row r="404" spans="1:50" x14ac:dyDescent="0.25">
      <c r="A404" s="78" t="s">
        <v>68</v>
      </c>
      <c r="B404" s="711" t="s">
        <v>3</v>
      </c>
      <c r="C404" s="712"/>
      <c r="D404" s="28"/>
      <c r="E404" s="28"/>
      <c r="F404" s="840"/>
      <c r="G404" s="897"/>
      <c r="AS404" s="189"/>
      <c r="AT404" s="118" t="s">
        <v>252</v>
      </c>
      <c r="AU404" s="119" t="s">
        <v>636</v>
      </c>
      <c r="AV404" s="122"/>
      <c r="AW404" s="122"/>
      <c r="AX404" s="122"/>
    </row>
    <row r="405" spans="1:50" x14ac:dyDescent="0.25">
      <c r="A405" s="79" t="s">
        <v>959</v>
      </c>
      <c r="B405" s="713" t="s">
        <v>4</v>
      </c>
      <c r="C405" s="712"/>
      <c r="D405" s="28"/>
      <c r="E405" s="28"/>
      <c r="F405" s="840"/>
      <c r="G405" s="897"/>
      <c r="AS405" s="189"/>
      <c r="AT405" s="118" t="s">
        <v>252</v>
      </c>
      <c r="AU405" s="119" t="s">
        <v>637</v>
      </c>
      <c r="AV405" s="122"/>
      <c r="AW405" s="122"/>
      <c r="AX405" s="122"/>
    </row>
    <row r="406" spans="1:50" x14ac:dyDescent="0.25">
      <c r="A406" s="714"/>
      <c r="B406" s="714"/>
      <c r="C406" s="714"/>
      <c r="D406" s="714"/>
      <c r="E406" s="714"/>
      <c r="F406" s="714"/>
      <c r="G406" s="714"/>
      <c r="AS406" s="189"/>
      <c r="AT406" s="118" t="s">
        <v>252</v>
      </c>
      <c r="AU406" s="119" t="s">
        <v>638</v>
      </c>
      <c r="AV406" s="122"/>
      <c r="AW406" s="122"/>
      <c r="AX406" s="122"/>
    </row>
    <row r="407" spans="1:50" x14ac:dyDescent="0.25">
      <c r="A407" s="59" t="s">
        <v>190</v>
      </c>
      <c r="B407" s="682" t="s">
        <v>189</v>
      </c>
      <c r="C407" s="683"/>
      <c r="D407" s="61" t="s">
        <v>7</v>
      </c>
      <c r="E407" s="61" t="s">
        <v>8</v>
      </c>
      <c r="F407" s="24" t="s">
        <v>9</v>
      </c>
      <c r="G407" s="121" t="s">
        <v>1081</v>
      </c>
      <c r="AS407" s="189"/>
      <c r="AT407" s="118" t="s">
        <v>252</v>
      </c>
      <c r="AU407" s="119" t="s">
        <v>639</v>
      </c>
      <c r="AV407" s="122"/>
      <c r="AW407" s="122"/>
      <c r="AX407" s="122"/>
    </row>
    <row r="408" spans="1:50" x14ac:dyDescent="0.25">
      <c r="A408" s="107" t="s">
        <v>1012</v>
      </c>
      <c r="B408" s="703" t="s">
        <v>1000</v>
      </c>
      <c r="C408" s="704"/>
      <c r="D408" s="29" t="s">
        <v>10</v>
      </c>
      <c r="E408" s="29">
        <v>1</v>
      </c>
      <c r="F408" s="37"/>
      <c r="G408" s="37"/>
      <c r="AS408" s="189"/>
      <c r="AT408" s="118" t="s">
        <v>252</v>
      </c>
      <c r="AU408" s="119" t="s">
        <v>640</v>
      </c>
      <c r="AV408" s="122"/>
      <c r="AW408" s="122"/>
      <c r="AX408" s="122"/>
    </row>
    <row r="409" spans="1:50" x14ac:dyDescent="0.25">
      <c r="A409" s="107" t="s">
        <v>1013</v>
      </c>
      <c r="B409" s="703" t="s">
        <v>1001</v>
      </c>
      <c r="C409" s="704"/>
      <c r="D409" s="29" t="s">
        <v>10</v>
      </c>
      <c r="E409" s="29">
        <v>1</v>
      </c>
      <c r="F409" s="37"/>
      <c r="G409" s="37"/>
      <c r="AS409" s="189"/>
      <c r="AT409" s="118" t="s">
        <v>252</v>
      </c>
      <c r="AU409" s="119" t="s">
        <v>641</v>
      </c>
      <c r="AV409" s="122"/>
      <c r="AW409" s="122"/>
      <c r="AX409" s="122"/>
    </row>
    <row r="410" spans="1:50" x14ac:dyDescent="0.25">
      <c r="A410" s="107" t="s">
        <v>1014</v>
      </c>
      <c r="B410" s="703" t="s">
        <v>1046</v>
      </c>
      <c r="C410" s="704"/>
      <c r="D410" s="29" t="s">
        <v>10</v>
      </c>
      <c r="E410" s="29">
        <v>1</v>
      </c>
      <c r="F410" s="37"/>
      <c r="G410" s="37"/>
      <c r="AS410" s="189"/>
      <c r="AT410" s="118" t="s">
        <v>252</v>
      </c>
      <c r="AU410" s="119" t="s">
        <v>642</v>
      </c>
      <c r="AV410" s="122"/>
      <c r="AW410" s="122"/>
      <c r="AX410" s="122"/>
    </row>
    <row r="411" spans="1:50" x14ac:dyDescent="0.25">
      <c r="A411" s="107" t="s">
        <v>1015</v>
      </c>
      <c r="B411" s="703" t="s">
        <v>1002</v>
      </c>
      <c r="C411" s="704"/>
      <c r="D411" s="29" t="s">
        <v>10</v>
      </c>
      <c r="E411" s="29">
        <v>1</v>
      </c>
      <c r="F411" s="37"/>
      <c r="G411" s="37"/>
      <c r="AS411" s="189"/>
      <c r="AT411" s="118" t="s">
        <v>252</v>
      </c>
      <c r="AU411" s="119" t="s">
        <v>643</v>
      </c>
      <c r="AV411" s="122"/>
      <c r="AW411" s="122"/>
      <c r="AX411" s="122"/>
    </row>
    <row r="412" spans="1:50" x14ac:dyDescent="0.25">
      <c r="A412" s="107" t="s">
        <v>1016</v>
      </c>
      <c r="B412" s="703" t="s">
        <v>1003</v>
      </c>
      <c r="C412" s="704"/>
      <c r="D412" s="29" t="s">
        <v>10</v>
      </c>
      <c r="E412" s="29">
        <v>1</v>
      </c>
      <c r="F412" s="37"/>
      <c r="G412" s="37"/>
      <c r="AS412" s="189"/>
      <c r="AT412" s="118" t="s">
        <v>252</v>
      </c>
      <c r="AU412" s="119" t="s">
        <v>644</v>
      </c>
      <c r="AV412" s="122"/>
      <c r="AW412" s="122"/>
      <c r="AX412" s="122"/>
    </row>
    <row r="413" spans="1:50" x14ac:dyDescent="0.25">
      <c r="A413" s="107" t="s">
        <v>1017</v>
      </c>
      <c r="B413" s="703" t="s">
        <v>1004</v>
      </c>
      <c r="C413" s="704"/>
      <c r="D413" s="29" t="s">
        <v>10</v>
      </c>
      <c r="E413" s="29">
        <v>1</v>
      </c>
      <c r="F413" s="37"/>
      <c r="G413" s="37"/>
      <c r="AS413" s="189"/>
      <c r="AT413" s="118" t="s">
        <v>252</v>
      </c>
      <c r="AU413" s="119" t="s">
        <v>645</v>
      </c>
      <c r="AV413" s="122"/>
      <c r="AW413" s="122"/>
      <c r="AX413" s="122"/>
    </row>
    <row r="414" spans="1:50" x14ac:dyDescent="0.25">
      <c r="A414" s="107" t="s">
        <v>1018</v>
      </c>
      <c r="B414" s="703" t="s">
        <v>1005</v>
      </c>
      <c r="C414" s="704"/>
      <c r="D414" s="29" t="s">
        <v>10</v>
      </c>
      <c r="E414" s="29">
        <v>1</v>
      </c>
      <c r="F414" s="37"/>
      <c r="G414" s="37"/>
      <c r="AS414" s="189"/>
      <c r="AT414" s="118" t="s">
        <v>252</v>
      </c>
      <c r="AU414" s="119" t="s">
        <v>646</v>
      </c>
      <c r="AV414" s="122"/>
      <c r="AW414" s="122"/>
      <c r="AX414" s="122"/>
    </row>
    <row r="415" spans="1:50" x14ac:dyDescent="0.25">
      <c r="A415" s="107" t="s">
        <v>1019</v>
      </c>
      <c r="B415" s="703" t="s">
        <v>1006</v>
      </c>
      <c r="C415" s="704"/>
      <c r="D415" s="29" t="s">
        <v>10</v>
      </c>
      <c r="E415" s="29">
        <v>1</v>
      </c>
      <c r="F415" s="37"/>
      <c r="G415" s="37"/>
      <c r="AS415" s="189"/>
      <c r="AT415" s="118" t="s">
        <v>252</v>
      </c>
      <c r="AU415" s="119" t="s">
        <v>647</v>
      </c>
      <c r="AV415" s="122"/>
      <c r="AW415" s="122"/>
      <c r="AX415" s="122"/>
    </row>
    <row r="416" spans="1:50" x14ac:dyDescent="0.25">
      <c r="A416" s="107" t="s">
        <v>1020</v>
      </c>
      <c r="B416" s="703" t="s">
        <v>1007</v>
      </c>
      <c r="C416" s="704"/>
      <c r="D416" s="29" t="s">
        <v>10</v>
      </c>
      <c r="E416" s="29">
        <v>1</v>
      </c>
      <c r="F416" s="37"/>
      <c r="G416" s="37"/>
      <c r="AS416" s="189"/>
      <c r="AT416" s="118" t="s">
        <v>252</v>
      </c>
      <c r="AU416" s="119" t="s">
        <v>648</v>
      </c>
      <c r="AV416" s="122"/>
      <c r="AW416" s="122"/>
      <c r="AX416" s="122"/>
    </row>
    <row r="417" spans="1:50" x14ac:dyDescent="0.25">
      <c r="A417" s="107" t="s">
        <v>1021</v>
      </c>
      <c r="B417" s="703" t="s">
        <v>1008</v>
      </c>
      <c r="C417" s="704"/>
      <c r="D417" s="29" t="s">
        <v>10</v>
      </c>
      <c r="E417" s="29">
        <v>1</v>
      </c>
      <c r="F417" s="37"/>
      <c r="G417" s="37"/>
      <c r="AS417" s="189"/>
      <c r="AT417" s="118" t="s">
        <v>252</v>
      </c>
      <c r="AU417" s="119" t="s">
        <v>649</v>
      </c>
      <c r="AV417" s="122"/>
      <c r="AW417" s="122"/>
      <c r="AX417" s="122"/>
    </row>
    <row r="418" spans="1:50" x14ac:dyDescent="0.25">
      <c r="A418" s="107" t="s">
        <v>1022</v>
      </c>
      <c r="B418" s="703" t="s">
        <v>1010</v>
      </c>
      <c r="C418" s="704"/>
      <c r="D418" s="29" t="s">
        <v>10</v>
      </c>
      <c r="E418" s="29">
        <v>1</v>
      </c>
      <c r="F418" s="37"/>
      <c r="G418" s="37"/>
      <c r="AS418" s="189"/>
      <c r="AT418" s="118" t="s">
        <v>252</v>
      </c>
      <c r="AU418" s="119" t="s">
        <v>650</v>
      </c>
      <c r="AV418" s="122"/>
      <c r="AW418" s="122"/>
      <c r="AX418" s="122"/>
    </row>
    <row r="419" spans="1:50" x14ac:dyDescent="0.25">
      <c r="A419" s="107" t="s">
        <v>1023</v>
      </c>
      <c r="B419" s="703" t="s">
        <v>1009</v>
      </c>
      <c r="C419" s="704"/>
      <c r="D419" s="29" t="s">
        <v>10</v>
      </c>
      <c r="E419" s="29">
        <v>1</v>
      </c>
      <c r="F419" s="37"/>
      <c r="G419" s="37"/>
      <c r="AS419" s="189"/>
      <c r="AT419" s="118" t="s">
        <v>252</v>
      </c>
      <c r="AU419" s="119" t="s">
        <v>651</v>
      </c>
      <c r="AV419" s="122"/>
      <c r="AW419" s="122"/>
      <c r="AX419" s="122"/>
    </row>
    <row r="420" spans="1:50" x14ac:dyDescent="0.25">
      <c r="A420" s="107" t="s">
        <v>1024</v>
      </c>
      <c r="B420" s="703" t="s">
        <v>1011</v>
      </c>
      <c r="C420" s="704"/>
      <c r="D420" s="29" t="s">
        <v>10</v>
      </c>
      <c r="E420" s="29">
        <v>1</v>
      </c>
      <c r="F420" s="37"/>
      <c r="G420" s="37"/>
      <c r="AS420" s="189"/>
      <c r="AT420" s="118" t="s">
        <v>252</v>
      </c>
      <c r="AU420" s="119" t="s">
        <v>652</v>
      </c>
      <c r="AV420" s="122"/>
      <c r="AW420" s="122"/>
      <c r="AX420" s="122"/>
    </row>
    <row r="421" spans="1:50" x14ac:dyDescent="0.25">
      <c r="A421" s="107" t="s">
        <v>1025</v>
      </c>
      <c r="B421" s="709" t="s">
        <v>1047</v>
      </c>
      <c r="C421" s="710"/>
      <c r="D421" s="29"/>
      <c r="E421" s="29"/>
      <c r="F421" s="37"/>
      <c r="G421" s="37"/>
      <c r="AS421" s="189"/>
      <c r="AT421" s="118" t="s">
        <v>252</v>
      </c>
      <c r="AU421" s="119" t="s">
        <v>653</v>
      </c>
      <c r="AV421" s="122"/>
      <c r="AW421" s="122"/>
      <c r="AX421" s="122"/>
    </row>
    <row r="422" spans="1:50" x14ac:dyDescent="0.25">
      <c r="A422" s="107" t="s">
        <v>1026</v>
      </c>
      <c r="B422" s="707" t="s">
        <v>1030</v>
      </c>
      <c r="C422" s="708"/>
      <c r="D422" s="29" t="s">
        <v>10</v>
      </c>
      <c r="E422" s="29">
        <v>1</v>
      </c>
      <c r="F422" s="37"/>
      <c r="G422" s="37"/>
      <c r="AS422" s="189"/>
      <c r="AT422" s="118" t="s">
        <v>252</v>
      </c>
      <c r="AU422" s="119" t="s">
        <v>654</v>
      </c>
      <c r="AV422" s="122"/>
      <c r="AW422" s="122"/>
      <c r="AX422" s="122"/>
    </row>
    <row r="423" spans="1:50" x14ac:dyDescent="0.25">
      <c r="A423" s="107" t="s">
        <v>1027</v>
      </c>
      <c r="B423" s="707" t="s">
        <v>1031</v>
      </c>
      <c r="C423" s="708"/>
      <c r="D423" s="29" t="s">
        <v>10</v>
      </c>
      <c r="E423" s="29">
        <v>1</v>
      </c>
      <c r="F423" s="37"/>
      <c r="G423" s="37"/>
      <c r="AS423" s="189"/>
      <c r="AT423" s="118" t="s">
        <v>252</v>
      </c>
      <c r="AU423" s="119" t="s">
        <v>655</v>
      </c>
      <c r="AV423" s="122"/>
      <c r="AW423" s="122"/>
      <c r="AX423" s="122"/>
    </row>
    <row r="424" spans="1:50" x14ac:dyDescent="0.25">
      <c r="A424" s="107" t="s">
        <v>1028</v>
      </c>
      <c r="B424" s="707" t="s">
        <v>1032</v>
      </c>
      <c r="C424" s="708"/>
      <c r="D424" s="29" t="s">
        <v>10</v>
      </c>
      <c r="E424" s="29">
        <v>1</v>
      </c>
      <c r="F424" s="37"/>
      <c r="G424" s="37"/>
      <c r="AS424" s="189"/>
      <c r="AT424" s="118" t="s">
        <v>252</v>
      </c>
      <c r="AU424" s="119" t="s">
        <v>656</v>
      </c>
      <c r="AV424" s="122"/>
      <c r="AW424" s="122"/>
      <c r="AX424" s="122"/>
    </row>
    <row r="425" spans="1:50" x14ac:dyDescent="0.25">
      <c r="A425" s="107" t="s">
        <v>1029</v>
      </c>
      <c r="B425" s="707" t="s">
        <v>1033</v>
      </c>
      <c r="C425" s="708"/>
      <c r="D425" s="29" t="s">
        <v>10</v>
      </c>
      <c r="E425" s="29">
        <v>1</v>
      </c>
      <c r="F425" s="37"/>
      <c r="G425" s="37"/>
      <c r="AS425" s="189"/>
      <c r="AT425" s="118" t="s">
        <v>252</v>
      </c>
      <c r="AU425" s="119" t="s">
        <v>657</v>
      </c>
      <c r="AV425" s="122"/>
      <c r="AW425" s="122"/>
      <c r="AX425" s="122"/>
    </row>
    <row r="426" spans="1:50" x14ac:dyDescent="0.25">
      <c r="A426" s="107" t="s">
        <v>1035</v>
      </c>
      <c r="B426" s="703" t="s">
        <v>1034</v>
      </c>
      <c r="C426" s="704"/>
      <c r="D426" s="29" t="s">
        <v>10</v>
      </c>
      <c r="E426" s="29">
        <v>1</v>
      </c>
      <c r="F426" s="37"/>
      <c r="G426" s="37"/>
      <c r="AS426" s="189"/>
      <c r="AT426" s="118" t="s">
        <v>252</v>
      </c>
      <c r="AU426" s="119" t="s">
        <v>658</v>
      </c>
      <c r="AV426" s="122"/>
      <c r="AW426" s="122"/>
      <c r="AX426" s="122"/>
    </row>
    <row r="427" spans="1:50" x14ac:dyDescent="0.25">
      <c r="A427" s="107" t="s">
        <v>1036</v>
      </c>
      <c r="B427" s="703" t="s">
        <v>1037</v>
      </c>
      <c r="C427" s="704"/>
      <c r="D427" s="29" t="s">
        <v>10</v>
      </c>
      <c r="E427" s="29">
        <v>1</v>
      </c>
      <c r="F427" s="37"/>
      <c r="G427" s="37"/>
      <c r="AS427" s="189"/>
      <c r="AT427" s="118" t="s">
        <v>252</v>
      </c>
      <c r="AU427" s="119" t="s">
        <v>659</v>
      </c>
      <c r="AV427" s="122"/>
      <c r="AW427" s="122"/>
      <c r="AX427" s="122"/>
    </row>
    <row r="428" spans="1:50" x14ac:dyDescent="0.25">
      <c r="A428" s="107" t="s">
        <v>1041</v>
      </c>
      <c r="B428" s="703" t="s">
        <v>1038</v>
      </c>
      <c r="C428" s="704"/>
      <c r="D428" s="29" t="s">
        <v>10</v>
      </c>
      <c r="E428" s="29">
        <v>1</v>
      </c>
      <c r="F428" s="37"/>
      <c r="G428" s="37"/>
      <c r="AS428" s="189"/>
      <c r="AT428" s="118" t="s">
        <v>252</v>
      </c>
      <c r="AU428" s="119" t="s">
        <v>660</v>
      </c>
      <c r="AV428" s="122"/>
      <c r="AW428" s="122"/>
      <c r="AX428" s="122"/>
    </row>
    <row r="429" spans="1:50" x14ac:dyDescent="0.25">
      <c r="A429" s="107" t="s">
        <v>1042</v>
      </c>
      <c r="B429" s="703" t="s">
        <v>1039</v>
      </c>
      <c r="C429" s="704"/>
      <c r="D429" s="29" t="s">
        <v>10</v>
      </c>
      <c r="E429" s="29">
        <v>1</v>
      </c>
      <c r="F429" s="37"/>
      <c r="G429" s="37"/>
      <c r="AS429" s="189"/>
      <c r="AT429" s="118" t="s">
        <v>252</v>
      </c>
      <c r="AU429" s="119" t="s">
        <v>661</v>
      </c>
      <c r="AV429" s="122"/>
      <c r="AW429" s="122"/>
      <c r="AX429" s="122"/>
    </row>
    <row r="430" spans="1:50" x14ac:dyDescent="0.25">
      <c r="A430" s="107" t="s">
        <v>1043</v>
      </c>
      <c r="B430" s="703" t="s">
        <v>1040</v>
      </c>
      <c r="C430" s="704"/>
      <c r="D430" s="29" t="s">
        <v>10</v>
      </c>
      <c r="E430" s="29">
        <v>1</v>
      </c>
      <c r="F430" s="37"/>
      <c r="G430" s="37"/>
      <c r="AS430" s="189"/>
      <c r="AT430" s="12" t="s">
        <v>253</v>
      </c>
      <c r="AU430" s="119" t="s">
        <v>662</v>
      </c>
      <c r="AV430" s="122"/>
      <c r="AW430" s="122"/>
      <c r="AX430" s="122"/>
    </row>
    <row r="431" spans="1:50" x14ac:dyDescent="0.25">
      <c r="A431" s="107" t="s">
        <v>1044</v>
      </c>
      <c r="B431" s="703" t="s">
        <v>1045</v>
      </c>
      <c r="C431" s="704"/>
      <c r="D431" s="29" t="s">
        <v>10</v>
      </c>
      <c r="E431" s="29">
        <v>1</v>
      </c>
      <c r="F431" s="37"/>
      <c r="G431" s="37"/>
      <c r="AS431" s="189"/>
      <c r="AT431" s="12" t="s">
        <v>253</v>
      </c>
      <c r="AU431" s="119" t="s">
        <v>663</v>
      </c>
      <c r="AV431" s="122"/>
      <c r="AW431" s="122"/>
      <c r="AX431" s="122"/>
    </row>
    <row r="432" spans="1:50" x14ac:dyDescent="0.25">
      <c r="A432" s="107" t="s">
        <v>1063</v>
      </c>
      <c r="B432" s="703" t="s">
        <v>1048</v>
      </c>
      <c r="C432" s="704"/>
      <c r="D432" s="29" t="s">
        <v>915</v>
      </c>
      <c r="E432" s="29"/>
      <c r="F432" s="37"/>
      <c r="G432" s="37"/>
      <c r="AS432" s="189"/>
      <c r="AT432" s="12" t="s">
        <v>253</v>
      </c>
      <c r="AU432" s="119" t="s">
        <v>664</v>
      </c>
      <c r="AV432" s="122"/>
      <c r="AW432" s="122"/>
      <c r="AX432" s="122"/>
    </row>
    <row r="433" spans="1:50" x14ac:dyDescent="0.25">
      <c r="A433" s="107" t="s">
        <v>1064</v>
      </c>
      <c r="B433" s="703" t="s">
        <v>1049</v>
      </c>
      <c r="C433" s="704"/>
      <c r="D433" s="29" t="s">
        <v>915</v>
      </c>
      <c r="E433" s="29"/>
      <c r="F433" s="37"/>
      <c r="G433" s="37"/>
      <c r="AS433" s="189"/>
      <c r="AT433" s="12" t="s">
        <v>253</v>
      </c>
      <c r="AU433" s="119" t="s">
        <v>665</v>
      </c>
      <c r="AV433" s="122"/>
      <c r="AW433" s="122"/>
      <c r="AX433" s="122"/>
    </row>
    <row r="434" spans="1:50" x14ac:dyDescent="0.25">
      <c r="A434" s="107" t="s">
        <v>1065</v>
      </c>
      <c r="B434" s="703" t="s">
        <v>1050</v>
      </c>
      <c r="C434" s="704"/>
      <c r="D434" s="29" t="s">
        <v>915</v>
      </c>
      <c r="E434" s="29"/>
      <c r="F434" s="37"/>
      <c r="G434" s="37"/>
      <c r="AS434" s="189"/>
      <c r="AT434" s="118" t="s">
        <v>255</v>
      </c>
      <c r="AU434" s="119" t="s">
        <v>666</v>
      </c>
      <c r="AV434" s="122"/>
      <c r="AW434" s="122"/>
      <c r="AX434" s="122"/>
    </row>
    <row r="435" spans="1:50" x14ac:dyDescent="0.25">
      <c r="A435" s="107" t="s">
        <v>1066</v>
      </c>
      <c r="B435" s="703" t="s">
        <v>1051</v>
      </c>
      <c r="C435" s="704"/>
      <c r="D435" s="29" t="s">
        <v>915</v>
      </c>
      <c r="E435" s="29"/>
      <c r="F435" s="37"/>
      <c r="G435" s="37"/>
      <c r="AS435" s="189"/>
      <c r="AT435" s="118" t="s">
        <v>255</v>
      </c>
      <c r="AU435" s="119" t="s">
        <v>667</v>
      </c>
      <c r="AV435" s="122"/>
      <c r="AW435" s="122"/>
      <c r="AX435" s="122"/>
    </row>
    <row r="436" spans="1:50" x14ac:dyDescent="0.25">
      <c r="A436" s="107" t="s">
        <v>1067</v>
      </c>
      <c r="B436" s="703" t="s">
        <v>1052</v>
      </c>
      <c r="C436" s="704"/>
      <c r="D436" s="29" t="s">
        <v>915</v>
      </c>
      <c r="E436" s="29"/>
      <c r="F436" s="37"/>
      <c r="G436" s="37"/>
      <c r="AS436" s="189"/>
      <c r="AT436" s="118" t="s">
        <v>255</v>
      </c>
      <c r="AU436" s="119" t="s">
        <v>668</v>
      </c>
      <c r="AV436" s="122"/>
      <c r="AW436" s="122"/>
      <c r="AX436" s="122"/>
    </row>
    <row r="437" spans="1:50" x14ac:dyDescent="0.25">
      <c r="A437" s="107" t="s">
        <v>1068</v>
      </c>
      <c r="B437" s="703" t="s">
        <v>1053</v>
      </c>
      <c r="C437" s="704"/>
      <c r="D437" s="29" t="s">
        <v>915</v>
      </c>
      <c r="E437" s="29"/>
      <c r="F437" s="37"/>
      <c r="G437" s="37"/>
      <c r="AS437" s="189"/>
      <c r="AT437" s="118" t="s">
        <v>255</v>
      </c>
      <c r="AU437" s="119" t="s">
        <v>669</v>
      </c>
      <c r="AV437" s="122"/>
      <c r="AW437" s="122"/>
      <c r="AX437" s="122"/>
    </row>
    <row r="438" spans="1:50" x14ac:dyDescent="0.25">
      <c r="A438" s="107" t="s">
        <v>1069</v>
      </c>
      <c r="B438" s="703" t="s">
        <v>1054</v>
      </c>
      <c r="C438" s="704"/>
      <c r="D438" s="29" t="s">
        <v>915</v>
      </c>
      <c r="E438" s="29"/>
      <c r="F438" s="37"/>
      <c r="G438" s="37"/>
      <c r="AS438" s="189"/>
      <c r="AT438" s="118" t="s">
        <v>255</v>
      </c>
      <c r="AU438" s="119" t="s">
        <v>670</v>
      </c>
      <c r="AV438" s="122"/>
      <c r="AW438" s="122"/>
      <c r="AX438" s="122"/>
    </row>
    <row r="439" spans="1:50" x14ac:dyDescent="0.25">
      <c r="A439" s="107" t="s">
        <v>1070</v>
      </c>
      <c r="B439" s="703" t="s">
        <v>1055</v>
      </c>
      <c r="C439" s="704"/>
      <c r="D439" s="29" t="s">
        <v>915</v>
      </c>
      <c r="E439" s="29"/>
      <c r="F439" s="37"/>
      <c r="G439" s="37"/>
      <c r="AS439" s="189"/>
      <c r="AT439" s="118" t="s">
        <v>255</v>
      </c>
      <c r="AU439" s="119" t="s">
        <v>671</v>
      </c>
      <c r="AV439" s="122"/>
      <c r="AW439" s="122"/>
      <c r="AX439" s="122"/>
    </row>
    <row r="440" spans="1:50" x14ac:dyDescent="0.25">
      <c r="A440" s="107" t="s">
        <v>1071</v>
      </c>
      <c r="B440" s="703" t="s">
        <v>1056</v>
      </c>
      <c r="C440" s="704"/>
      <c r="D440" s="29" t="s">
        <v>915</v>
      </c>
      <c r="E440" s="29"/>
      <c r="F440" s="37"/>
      <c r="G440" s="37"/>
      <c r="AS440" s="189"/>
      <c r="AT440" s="118" t="s">
        <v>255</v>
      </c>
      <c r="AU440" s="119" t="s">
        <v>672</v>
      </c>
      <c r="AV440" s="122"/>
      <c r="AW440" s="122"/>
      <c r="AX440" s="122"/>
    </row>
    <row r="441" spans="1:50" x14ac:dyDescent="0.25">
      <c r="A441" s="107" t="s">
        <v>1072</v>
      </c>
      <c r="B441" s="703" t="s">
        <v>1057</v>
      </c>
      <c r="C441" s="704"/>
      <c r="D441" s="29" t="s">
        <v>915</v>
      </c>
      <c r="E441" s="29"/>
      <c r="F441" s="37"/>
      <c r="G441" s="37"/>
      <c r="AS441" s="189"/>
      <c r="AT441" s="118" t="s">
        <v>255</v>
      </c>
      <c r="AU441" s="119" t="s">
        <v>673</v>
      </c>
      <c r="AV441" s="122"/>
      <c r="AW441" s="122"/>
      <c r="AX441" s="122"/>
    </row>
    <row r="442" spans="1:50" x14ac:dyDescent="0.25">
      <c r="A442" s="107" t="s">
        <v>1073</v>
      </c>
      <c r="B442" s="703" t="s">
        <v>1058</v>
      </c>
      <c r="C442" s="704"/>
      <c r="D442" s="29" t="s">
        <v>915</v>
      </c>
      <c r="E442" s="29"/>
      <c r="F442" s="37"/>
      <c r="G442" s="37"/>
      <c r="AS442" s="189"/>
      <c r="AT442" s="118" t="s">
        <v>255</v>
      </c>
      <c r="AU442" s="119" t="s">
        <v>674</v>
      </c>
      <c r="AV442" s="122"/>
      <c r="AW442" s="122"/>
      <c r="AX442" s="122"/>
    </row>
    <row r="443" spans="1:50" x14ac:dyDescent="0.25">
      <c r="A443" s="107" t="s">
        <v>1074</v>
      </c>
      <c r="B443" s="703" t="s">
        <v>1059</v>
      </c>
      <c r="C443" s="704"/>
      <c r="D443" s="29" t="s">
        <v>915</v>
      </c>
      <c r="E443" s="29"/>
      <c r="F443" s="37"/>
      <c r="G443" s="37"/>
      <c r="AS443" s="189"/>
      <c r="AT443" s="118" t="s">
        <v>255</v>
      </c>
      <c r="AU443" s="119" t="s">
        <v>675</v>
      </c>
      <c r="AV443" s="122"/>
      <c r="AW443" s="122"/>
      <c r="AX443" s="122"/>
    </row>
    <row r="444" spans="1:50" x14ac:dyDescent="0.25">
      <c r="A444" s="107" t="s">
        <v>1075</v>
      </c>
      <c r="B444" s="703" t="s">
        <v>1060</v>
      </c>
      <c r="C444" s="704"/>
      <c r="D444" s="29" t="s">
        <v>915</v>
      </c>
      <c r="E444" s="29"/>
      <c r="F444" s="37"/>
      <c r="G444" s="37"/>
      <c r="AS444" s="189"/>
      <c r="AT444" s="118" t="s">
        <v>255</v>
      </c>
      <c r="AU444" s="119" t="s">
        <v>676</v>
      </c>
      <c r="AV444" s="122"/>
      <c r="AW444" s="122"/>
      <c r="AX444" s="122"/>
    </row>
    <row r="445" spans="1:50" x14ac:dyDescent="0.25">
      <c r="A445" s="107" t="s">
        <v>1076</v>
      </c>
      <c r="B445" s="703" t="s">
        <v>1061</v>
      </c>
      <c r="C445" s="704"/>
      <c r="D445" s="29" t="s">
        <v>915</v>
      </c>
      <c r="E445" s="29"/>
      <c r="F445" s="37"/>
      <c r="G445" s="37"/>
      <c r="AS445" s="189"/>
      <c r="AT445" s="118" t="s">
        <v>255</v>
      </c>
      <c r="AU445" s="119" t="s">
        <v>677</v>
      </c>
      <c r="AV445" s="122"/>
      <c r="AW445" s="122"/>
      <c r="AX445" s="122"/>
    </row>
    <row r="446" spans="1:50" x14ac:dyDescent="0.25">
      <c r="A446" s="107" t="s">
        <v>1077</v>
      </c>
      <c r="B446" s="703" t="s">
        <v>1062</v>
      </c>
      <c r="C446" s="704"/>
      <c r="D446" s="29" t="s">
        <v>915</v>
      </c>
      <c r="E446" s="29"/>
      <c r="F446" s="37"/>
      <c r="G446" s="37"/>
      <c r="AS446" s="189"/>
      <c r="AT446" s="118" t="s">
        <v>255</v>
      </c>
      <c r="AU446" s="119" t="s">
        <v>678</v>
      </c>
      <c r="AV446" s="122"/>
      <c r="AW446" s="122"/>
      <c r="AX446" s="122"/>
    </row>
    <row r="447" spans="1:50" x14ac:dyDescent="0.25">
      <c r="A447" s="869"/>
      <c r="B447" s="809"/>
      <c r="C447" s="809"/>
      <c r="D447" s="809"/>
      <c r="E447" s="809"/>
      <c r="F447" s="809"/>
      <c r="G447" s="809"/>
      <c r="AS447" s="189"/>
      <c r="AT447" s="118" t="s">
        <v>255</v>
      </c>
      <c r="AU447" s="119" t="s">
        <v>679</v>
      </c>
      <c r="AV447" s="122"/>
      <c r="AW447" s="122"/>
      <c r="AX447" s="122"/>
    </row>
    <row r="448" spans="1:50" ht="47.25" x14ac:dyDescent="0.25">
      <c r="A448" s="27" t="s">
        <v>69</v>
      </c>
      <c r="B448" s="705" t="s">
        <v>11</v>
      </c>
      <c r="C448" s="706"/>
      <c r="D448" s="120" t="s">
        <v>12</v>
      </c>
      <c r="E448" s="120" t="s">
        <v>13</v>
      </c>
      <c r="F448" s="842" t="s">
        <v>14</v>
      </c>
      <c r="G448" s="843"/>
      <c r="AS448" s="189"/>
      <c r="AT448" s="118" t="s">
        <v>255</v>
      </c>
      <c r="AU448" s="119" t="s">
        <v>680</v>
      </c>
      <c r="AV448" s="122"/>
      <c r="AW448" s="122"/>
      <c r="AX448" s="122"/>
    </row>
    <row r="449" spans="1:50" ht="47.25" x14ac:dyDescent="0.25">
      <c r="A449" s="85" t="s">
        <v>43</v>
      </c>
      <c r="B449" s="696"/>
      <c r="C449" s="697"/>
      <c r="D449" s="20"/>
      <c r="E449" s="21"/>
      <c r="F449" s="824"/>
      <c r="G449" s="905"/>
      <c r="AS449" s="189"/>
      <c r="AT449" s="118" t="s">
        <v>255</v>
      </c>
      <c r="AU449" s="119" t="s">
        <v>681</v>
      </c>
      <c r="AV449" s="122"/>
      <c r="AW449" s="122"/>
      <c r="AX449" s="122"/>
    </row>
    <row r="450" spans="1:50" ht="31.5" x14ac:dyDescent="0.25">
      <c r="A450" s="84"/>
      <c r="B450" s="199"/>
      <c r="C450" s="199"/>
      <c r="D450" s="19" t="s">
        <v>53</v>
      </c>
      <c r="E450" s="19" t="s">
        <v>1313</v>
      </c>
      <c r="F450" s="840"/>
      <c r="G450" s="897"/>
      <c r="AS450" s="189"/>
      <c r="AT450" s="118" t="s">
        <v>255</v>
      </c>
      <c r="AU450" s="119" t="s">
        <v>682</v>
      </c>
      <c r="AV450" s="122"/>
      <c r="AW450" s="122"/>
      <c r="AX450" s="122"/>
    </row>
    <row r="451" spans="1:50" x14ac:dyDescent="0.25">
      <c r="A451" s="54">
        <v>1</v>
      </c>
      <c r="B451" s="173" t="s">
        <v>31</v>
      </c>
      <c r="C451" s="173"/>
      <c r="D451" s="21"/>
      <c r="E451" s="21"/>
      <c r="F451" s="840"/>
      <c r="G451" s="897"/>
      <c r="AS451" s="189"/>
      <c r="AT451" s="118" t="s">
        <v>255</v>
      </c>
      <c r="AU451" s="119" t="s">
        <v>683</v>
      </c>
      <c r="AV451" s="122"/>
      <c r="AW451" s="122"/>
      <c r="AX451" s="122"/>
    </row>
    <row r="452" spans="1:50" x14ac:dyDescent="0.25">
      <c r="A452" s="77" t="s">
        <v>66</v>
      </c>
      <c r="B452" s="698" t="s">
        <v>999</v>
      </c>
      <c r="C452" s="699"/>
      <c r="D452" s="21"/>
      <c r="E452" s="21"/>
      <c r="F452" s="840"/>
      <c r="G452" s="897"/>
      <c r="AS452" s="189"/>
      <c r="AT452" s="118" t="s">
        <v>255</v>
      </c>
      <c r="AU452" s="119" t="s">
        <v>684</v>
      </c>
      <c r="AV452" s="122"/>
      <c r="AW452" s="122"/>
      <c r="AX452" s="122"/>
    </row>
    <row r="453" spans="1:50" x14ac:dyDescent="0.25">
      <c r="A453" s="78" t="s">
        <v>67</v>
      </c>
      <c r="B453" s="700" t="s">
        <v>958</v>
      </c>
      <c r="C453" s="701"/>
      <c r="D453" s="21"/>
      <c r="E453" s="21"/>
      <c r="F453" s="840"/>
      <c r="G453" s="897"/>
      <c r="AS453" s="189"/>
      <c r="AT453" s="118" t="s">
        <v>255</v>
      </c>
      <c r="AU453" s="119" t="s">
        <v>685</v>
      </c>
      <c r="AV453" s="122"/>
      <c r="AW453" s="122"/>
      <c r="AX453" s="122"/>
    </row>
    <row r="454" spans="1:50" x14ac:dyDescent="0.25">
      <c r="A454" s="78" t="s">
        <v>68</v>
      </c>
      <c r="B454" s="700" t="s">
        <v>3</v>
      </c>
      <c r="C454" s="701"/>
      <c r="D454" s="21"/>
      <c r="E454" s="21"/>
      <c r="F454" s="840"/>
      <c r="G454" s="897"/>
      <c r="AS454" s="189"/>
      <c r="AT454" s="118" t="s">
        <v>255</v>
      </c>
      <c r="AU454" s="119" t="s">
        <v>686</v>
      </c>
      <c r="AV454" s="122"/>
      <c r="AW454" s="122"/>
      <c r="AX454" s="122"/>
    </row>
    <row r="455" spans="1:50" x14ac:dyDescent="0.25">
      <c r="A455" s="79" t="s">
        <v>959</v>
      </c>
      <c r="B455" s="702" t="s">
        <v>4</v>
      </c>
      <c r="C455" s="701"/>
      <c r="D455" s="31"/>
      <c r="E455" s="31"/>
      <c r="F455" s="840"/>
      <c r="G455" s="897"/>
      <c r="AS455" s="189"/>
      <c r="AT455" s="118" t="s">
        <v>255</v>
      </c>
      <c r="AU455" s="119" t="s">
        <v>687</v>
      </c>
      <c r="AV455" s="122"/>
      <c r="AW455" s="122"/>
      <c r="AX455" s="122"/>
    </row>
    <row r="456" spans="1:50" ht="47.25" customHeight="1" x14ac:dyDescent="0.25">
      <c r="A456" s="54">
        <v>2</v>
      </c>
      <c r="B456" s="680" t="s">
        <v>6</v>
      </c>
      <c r="C456" s="681"/>
      <c r="D456" s="21"/>
      <c r="E456" s="21"/>
      <c r="F456" s="840"/>
      <c r="G456" s="897"/>
      <c r="AS456" s="189"/>
      <c r="AT456" s="118" t="s">
        <v>257</v>
      </c>
      <c r="AU456" s="119" t="s">
        <v>688</v>
      </c>
      <c r="AV456" s="122"/>
      <c r="AW456" s="122"/>
      <c r="AX456" s="122"/>
    </row>
    <row r="457" spans="1:50" x14ac:dyDescent="0.25">
      <c r="A457" s="77" t="s">
        <v>66</v>
      </c>
      <c r="B457" s="680" t="s">
        <v>999</v>
      </c>
      <c r="C457" s="681"/>
      <c r="D457" s="21"/>
      <c r="E457" s="21"/>
      <c r="F457" s="840"/>
      <c r="G457" s="897"/>
      <c r="AS457" s="189"/>
      <c r="AT457" s="118" t="s">
        <v>257</v>
      </c>
      <c r="AU457" s="119" t="s">
        <v>689</v>
      </c>
      <c r="AV457" s="122"/>
      <c r="AW457" s="122"/>
      <c r="AX457" s="122"/>
    </row>
    <row r="458" spans="1:50" x14ac:dyDescent="0.25">
      <c r="A458" s="78" t="s">
        <v>67</v>
      </c>
      <c r="B458" s="680" t="s">
        <v>958</v>
      </c>
      <c r="C458" s="681"/>
      <c r="D458" s="21"/>
      <c r="E458" s="21"/>
      <c r="F458" s="840"/>
      <c r="G458" s="897"/>
      <c r="AS458" s="189"/>
      <c r="AT458" s="118" t="s">
        <v>257</v>
      </c>
      <c r="AU458" s="119" t="s">
        <v>690</v>
      </c>
      <c r="AV458" s="122"/>
      <c r="AW458" s="122"/>
      <c r="AX458" s="122"/>
    </row>
    <row r="459" spans="1:50" x14ac:dyDescent="0.25">
      <c r="A459" s="78" t="s">
        <v>68</v>
      </c>
      <c r="B459" s="680" t="s">
        <v>3</v>
      </c>
      <c r="C459" s="681"/>
      <c r="D459" s="21"/>
      <c r="E459" s="21"/>
      <c r="F459" s="840"/>
      <c r="G459" s="897"/>
      <c r="AS459" s="189"/>
      <c r="AT459" s="118" t="s">
        <v>257</v>
      </c>
      <c r="AU459" s="119" t="s">
        <v>691</v>
      </c>
      <c r="AV459" s="122"/>
      <c r="AW459" s="122"/>
      <c r="AX459" s="122"/>
    </row>
    <row r="460" spans="1:50" x14ac:dyDescent="0.25">
      <c r="A460" s="79" t="s">
        <v>959</v>
      </c>
      <c r="B460" s="695" t="s">
        <v>4</v>
      </c>
      <c r="C460" s="681"/>
      <c r="D460" s="21"/>
      <c r="E460" s="21"/>
      <c r="F460" s="840"/>
      <c r="G460" s="897"/>
      <c r="AS460" s="189"/>
      <c r="AT460" s="118" t="s">
        <v>257</v>
      </c>
      <c r="AU460" s="119" t="s">
        <v>692</v>
      </c>
      <c r="AV460" s="122"/>
      <c r="AW460" s="122"/>
      <c r="AX460" s="122"/>
    </row>
    <row r="461" spans="1:50" x14ac:dyDescent="0.25">
      <c r="A461" s="714"/>
      <c r="B461" s="714"/>
      <c r="C461" s="714"/>
      <c r="D461" s="714"/>
      <c r="E461" s="714"/>
      <c r="F461" s="714"/>
      <c r="G461" s="714"/>
      <c r="AT461" s="118" t="s">
        <v>257</v>
      </c>
      <c r="AU461" s="119" t="s">
        <v>693</v>
      </c>
    </row>
    <row r="462" spans="1:50" x14ac:dyDescent="0.25">
      <c r="A462" s="59" t="s">
        <v>192</v>
      </c>
      <c r="B462" s="691" t="s">
        <v>182</v>
      </c>
      <c r="C462" s="692"/>
      <c r="D462" s="61" t="s">
        <v>7</v>
      </c>
      <c r="E462" s="61" t="s">
        <v>8</v>
      </c>
      <c r="F462" s="71" t="s">
        <v>9</v>
      </c>
      <c r="G462" s="64" t="s">
        <v>1081</v>
      </c>
      <c r="AT462" s="118" t="s">
        <v>257</v>
      </c>
      <c r="AU462" s="119" t="s">
        <v>694</v>
      </c>
    </row>
    <row r="463" spans="1:50" x14ac:dyDescent="0.25">
      <c r="A463" s="87" t="s">
        <v>1078</v>
      </c>
      <c r="B463" s="693" t="s">
        <v>184</v>
      </c>
      <c r="C463" s="694"/>
      <c r="D463" s="29" t="s">
        <v>10</v>
      </c>
      <c r="E463" s="25" t="s">
        <v>37</v>
      </c>
      <c r="F463" s="37"/>
      <c r="G463" s="37"/>
      <c r="AT463" s="118" t="s">
        <v>257</v>
      </c>
      <c r="AU463" s="119" t="s">
        <v>695</v>
      </c>
    </row>
    <row r="464" spans="1:50" x14ac:dyDescent="0.25">
      <c r="A464" s="59" t="s">
        <v>195</v>
      </c>
      <c r="B464" s="690" t="s">
        <v>1298</v>
      </c>
      <c r="C464" s="683"/>
      <c r="D464" s="29" t="s">
        <v>10</v>
      </c>
      <c r="E464" s="29" t="s">
        <v>1299</v>
      </c>
      <c r="F464" s="37"/>
      <c r="G464" s="37"/>
      <c r="AT464" s="118" t="s">
        <v>257</v>
      </c>
      <c r="AU464" s="119" t="s">
        <v>696</v>
      </c>
    </row>
    <row r="465" spans="1:50" x14ac:dyDescent="0.25">
      <c r="A465" s="59" t="s">
        <v>1300</v>
      </c>
      <c r="B465" s="682" t="s">
        <v>1301</v>
      </c>
      <c r="C465" s="683"/>
      <c r="D465" s="29" t="s">
        <v>10</v>
      </c>
      <c r="E465" s="29" t="s">
        <v>1299</v>
      </c>
      <c r="F465" s="37"/>
      <c r="G465" s="37"/>
      <c r="AT465" s="118" t="s">
        <v>257</v>
      </c>
      <c r="AU465" s="119" t="s">
        <v>697</v>
      </c>
    </row>
    <row r="466" spans="1:50" ht="47.25" x14ac:dyDescent="0.25">
      <c r="A466" s="912"/>
      <c r="B466" s="913"/>
      <c r="C466" s="913"/>
      <c r="D466" s="913"/>
      <c r="E466" s="913"/>
      <c r="F466" s="914"/>
      <c r="G466" s="29" t="s">
        <v>1322</v>
      </c>
      <c r="AT466" s="118" t="s">
        <v>257</v>
      </c>
      <c r="AU466" s="119" t="s">
        <v>698</v>
      </c>
    </row>
    <row r="467" spans="1:50" x14ac:dyDescent="0.25">
      <c r="A467" s="59" t="s">
        <v>1</v>
      </c>
      <c r="B467" s="690" t="s">
        <v>1309</v>
      </c>
      <c r="C467" s="683"/>
      <c r="D467" s="29" t="s">
        <v>10</v>
      </c>
      <c r="E467" s="108" t="s">
        <v>1321</v>
      </c>
      <c r="F467" s="37"/>
      <c r="G467" s="37"/>
      <c r="AT467" s="118" t="s">
        <v>257</v>
      </c>
      <c r="AU467" s="119" t="s">
        <v>699</v>
      </c>
    </row>
    <row r="468" spans="1:50" x14ac:dyDescent="0.25">
      <c r="A468" s="59" t="s">
        <v>33</v>
      </c>
      <c r="B468" s="690" t="s">
        <v>1303</v>
      </c>
      <c r="C468" s="683"/>
      <c r="D468" s="29" t="s">
        <v>10</v>
      </c>
      <c r="E468" s="25">
        <v>1</v>
      </c>
      <c r="F468" s="37"/>
      <c r="G468" s="37"/>
      <c r="AT468" s="118" t="s">
        <v>257</v>
      </c>
      <c r="AU468" s="119" t="s">
        <v>700</v>
      </c>
    </row>
    <row r="469" spans="1:50" x14ac:dyDescent="0.25">
      <c r="A469" s="59" t="s">
        <v>1305</v>
      </c>
      <c r="B469" s="188" t="s">
        <v>1304</v>
      </c>
      <c r="C469" s="182"/>
      <c r="D469" s="64" t="s">
        <v>10</v>
      </c>
      <c r="E469" s="64">
        <v>1</v>
      </c>
      <c r="F469" s="37"/>
      <c r="G469" s="37"/>
      <c r="AT469" s="118" t="s">
        <v>257</v>
      </c>
      <c r="AU469" s="119" t="s">
        <v>701</v>
      </c>
    </row>
    <row r="470" spans="1:50" x14ac:dyDescent="0.25">
      <c r="A470" s="59" t="s">
        <v>1306</v>
      </c>
      <c r="B470" s="690" t="s">
        <v>1308</v>
      </c>
      <c r="C470" s="683"/>
      <c r="D470" s="64" t="s">
        <v>10</v>
      </c>
      <c r="E470" s="64">
        <v>1</v>
      </c>
      <c r="F470" s="37"/>
      <c r="G470" s="37"/>
      <c r="AT470" s="118" t="s">
        <v>257</v>
      </c>
      <c r="AU470" s="119" t="s">
        <v>702</v>
      </c>
    </row>
    <row r="471" spans="1:50" x14ac:dyDescent="0.25">
      <c r="A471" s="59" t="s">
        <v>1307</v>
      </c>
      <c r="B471" s="682" t="s">
        <v>1310</v>
      </c>
      <c r="C471" s="683"/>
      <c r="D471" s="29" t="s">
        <v>10</v>
      </c>
      <c r="E471" s="109">
        <v>2</v>
      </c>
      <c r="F471" s="37"/>
      <c r="G471" s="37"/>
      <c r="AT471" s="118" t="s">
        <v>257</v>
      </c>
      <c r="AU471" s="119" t="s">
        <v>703</v>
      </c>
    </row>
    <row r="472" spans="1:50" x14ac:dyDescent="0.25">
      <c r="A472" s="59" t="s">
        <v>1311</v>
      </c>
      <c r="B472" s="682" t="s">
        <v>1302</v>
      </c>
      <c r="C472" s="683"/>
      <c r="D472" s="29" t="s">
        <v>10</v>
      </c>
      <c r="E472" s="29">
        <v>2</v>
      </c>
      <c r="F472" s="37"/>
      <c r="G472" s="37"/>
      <c r="AT472" s="118" t="s">
        <v>257</v>
      </c>
      <c r="AU472" s="119" t="s">
        <v>704</v>
      </c>
    </row>
    <row r="473" spans="1:50" x14ac:dyDescent="0.25">
      <c r="A473" s="59" t="s">
        <v>1312</v>
      </c>
      <c r="B473" s="682" t="s">
        <v>1323</v>
      </c>
      <c r="C473" s="683"/>
      <c r="D473" s="110"/>
      <c r="E473" s="110"/>
      <c r="F473" s="111"/>
      <c r="G473" s="112"/>
      <c r="AT473" s="118" t="s">
        <v>257</v>
      </c>
      <c r="AU473" s="119" t="s">
        <v>705</v>
      </c>
    </row>
    <row r="474" spans="1:50" ht="36.75" customHeight="1" x14ac:dyDescent="0.25">
      <c r="A474" s="200" t="s">
        <v>1324</v>
      </c>
      <c r="B474" s="910" t="s">
        <v>194</v>
      </c>
      <c r="C474" s="911"/>
      <c r="D474" s="865" t="s">
        <v>12</v>
      </c>
      <c r="E474" s="865" t="s">
        <v>13</v>
      </c>
      <c r="F474" s="842" t="s">
        <v>14</v>
      </c>
      <c r="G474" s="843"/>
      <c r="AS474" s="189"/>
      <c r="AT474" s="118" t="s">
        <v>257</v>
      </c>
      <c r="AU474" s="119" t="s">
        <v>706</v>
      </c>
      <c r="AV474" s="122"/>
      <c r="AW474" s="122"/>
      <c r="AX474" s="122"/>
    </row>
    <row r="475" spans="1:50" x14ac:dyDescent="0.25">
      <c r="A475" s="80" t="s">
        <v>69</v>
      </c>
      <c r="B475" s="686" t="s">
        <v>11</v>
      </c>
      <c r="C475" s="687"/>
      <c r="D475" s="866"/>
      <c r="E475" s="866"/>
      <c r="F475" s="860"/>
      <c r="G475" s="901"/>
      <c r="AS475" s="189"/>
      <c r="AT475" s="118" t="s">
        <v>257</v>
      </c>
      <c r="AU475" s="119" t="s">
        <v>707</v>
      </c>
      <c r="AV475" s="122"/>
      <c r="AW475" s="122"/>
      <c r="AX475" s="122"/>
    </row>
    <row r="476" spans="1:50" x14ac:dyDescent="0.25">
      <c r="A476" s="27" t="s">
        <v>47</v>
      </c>
      <c r="B476" s="688"/>
      <c r="C476" s="689"/>
      <c r="D476" s="19"/>
      <c r="E476" s="19"/>
      <c r="F476" s="810"/>
      <c r="G476" s="810"/>
      <c r="AS476" s="189"/>
      <c r="AT476" s="118" t="s">
        <v>257</v>
      </c>
      <c r="AU476" s="119" t="s">
        <v>708</v>
      </c>
      <c r="AV476" s="122"/>
      <c r="AW476" s="122"/>
      <c r="AX476" s="122"/>
    </row>
    <row r="477" spans="1:50" x14ac:dyDescent="0.25">
      <c r="A477" s="27" t="s">
        <v>48</v>
      </c>
      <c r="B477" s="688"/>
      <c r="C477" s="689"/>
      <c r="D477" s="21"/>
      <c r="E477" s="19"/>
      <c r="F477" s="810"/>
      <c r="G477" s="810"/>
      <c r="AS477" s="189"/>
      <c r="AT477" s="118" t="s">
        <v>257</v>
      </c>
      <c r="AU477" s="119" t="s">
        <v>709</v>
      </c>
      <c r="AV477" s="122"/>
      <c r="AW477" s="122"/>
      <c r="AX477" s="122"/>
    </row>
    <row r="478" spans="1:50" ht="16.5" thickBot="1" x14ac:dyDescent="0.3">
      <c r="A478" s="27" t="s">
        <v>49</v>
      </c>
      <c r="B478" s="674"/>
      <c r="C478" s="675"/>
      <c r="D478" s="34"/>
      <c r="E478" s="35"/>
      <c r="F478" s="855"/>
      <c r="G478" s="855"/>
      <c r="AS478" s="189"/>
      <c r="AT478" s="118" t="s">
        <v>257</v>
      </c>
      <c r="AU478" s="119" t="s">
        <v>710</v>
      </c>
      <c r="AV478" s="122"/>
      <c r="AW478" s="122"/>
      <c r="AX478" s="122"/>
    </row>
    <row r="479" spans="1:50" ht="16.5" thickBot="1" x14ac:dyDescent="0.3">
      <c r="A479" s="114" t="s">
        <v>50</v>
      </c>
      <c r="B479" s="676"/>
      <c r="C479" s="677"/>
      <c r="D479" s="34"/>
      <c r="E479" s="34"/>
      <c r="F479" s="856"/>
      <c r="G479" s="856"/>
      <c r="AS479" s="189"/>
      <c r="AT479" s="118" t="s">
        <v>257</v>
      </c>
      <c r="AU479" s="119" t="s">
        <v>711</v>
      </c>
      <c r="AV479" s="122"/>
      <c r="AW479" s="122"/>
      <c r="AX479" s="122"/>
    </row>
    <row r="480" spans="1:50" x14ac:dyDescent="0.25">
      <c r="AS480" s="189"/>
      <c r="AT480" s="118" t="s">
        <v>257</v>
      </c>
      <c r="AU480" s="119" t="s">
        <v>712</v>
      </c>
      <c r="AV480" s="122"/>
      <c r="AW480" s="122"/>
      <c r="AX480" s="122"/>
    </row>
    <row r="481" spans="45:50" x14ac:dyDescent="0.25">
      <c r="AS481" s="189"/>
      <c r="AT481" s="118" t="s">
        <v>257</v>
      </c>
      <c r="AU481" s="119" t="s">
        <v>713</v>
      </c>
      <c r="AV481" s="122"/>
      <c r="AW481" s="122"/>
      <c r="AX481" s="122"/>
    </row>
    <row r="482" spans="45:50" x14ac:dyDescent="0.25">
      <c r="AS482" s="189"/>
      <c r="AT482" s="118" t="s">
        <v>257</v>
      </c>
      <c r="AU482" s="119" t="s">
        <v>714</v>
      </c>
      <c r="AV482" s="122"/>
      <c r="AW482" s="122"/>
      <c r="AX482" s="122"/>
    </row>
    <row r="483" spans="45:50" x14ac:dyDescent="0.25">
      <c r="AS483" s="189"/>
      <c r="AT483" s="118" t="s">
        <v>257</v>
      </c>
      <c r="AU483" s="119" t="s">
        <v>715</v>
      </c>
      <c r="AV483" s="122"/>
      <c r="AW483" s="122"/>
      <c r="AX483" s="122"/>
    </row>
    <row r="484" spans="45:50" x14ac:dyDescent="0.25">
      <c r="AS484" s="189"/>
      <c r="AT484" s="118" t="s">
        <v>257</v>
      </c>
      <c r="AU484" s="119" t="s">
        <v>716</v>
      </c>
      <c r="AV484" s="122"/>
      <c r="AW484" s="122"/>
      <c r="AX484" s="122"/>
    </row>
    <row r="485" spans="45:50" x14ac:dyDescent="0.25">
      <c r="AS485" s="189"/>
      <c r="AT485" s="118" t="s">
        <v>257</v>
      </c>
      <c r="AU485" s="119" t="s">
        <v>717</v>
      </c>
      <c r="AV485" s="122"/>
      <c r="AW485" s="122"/>
      <c r="AX485" s="122"/>
    </row>
    <row r="486" spans="45:50" x14ac:dyDescent="0.25">
      <c r="AS486" s="189"/>
      <c r="AT486" s="118" t="s">
        <v>257</v>
      </c>
      <c r="AU486" s="119" t="s">
        <v>718</v>
      </c>
      <c r="AV486" s="122"/>
      <c r="AW486" s="122"/>
      <c r="AX486" s="122"/>
    </row>
    <row r="487" spans="45:50" x14ac:dyDescent="0.25">
      <c r="AS487" s="189"/>
      <c r="AT487" s="118" t="s">
        <v>257</v>
      </c>
      <c r="AU487" s="119" t="s">
        <v>719</v>
      </c>
      <c r="AV487" s="122"/>
      <c r="AW487" s="122"/>
      <c r="AX487" s="122"/>
    </row>
    <row r="488" spans="45:50" x14ac:dyDescent="0.25">
      <c r="AS488" s="189"/>
      <c r="AT488" s="118" t="s">
        <v>257</v>
      </c>
      <c r="AU488" s="119" t="s">
        <v>720</v>
      </c>
      <c r="AV488" s="122"/>
      <c r="AW488" s="122"/>
      <c r="AX488" s="122"/>
    </row>
    <row r="489" spans="45:50" x14ac:dyDescent="0.25">
      <c r="AS489" s="189"/>
      <c r="AT489" s="118" t="s">
        <v>259</v>
      </c>
      <c r="AU489" s="119" t="s">
        <v>343</v>
      </c>
      <c r="AV489" s="122"/>
      <c r="AW489" s="122"/>
      <c r="AX489" s="122"/>
    </row>
    <row r="490" spans="45:50" x14ac:dyDescent="0.25">
      <c r="AS490" s="189"/>
      <c r="AT490" s="118" t="s">
        <v>259</v>
      </c>
      <c r="AU490" s="119" t="s">
        <v>345</v>
      </c>
      <c r="AV490" s="122"/>
      <c r="AW490" s="122"/>
      <c r="AX490" s="122"/>
    </row>
    <row r="491" spans="45:50" x14ac:dyDescent="0.25">
      <c r="AS491" s="189"/>
      <c r="AT491" s="118" t="s">
        <v>259</v>
      </c>
      <c r="AU491" s="119" t="s">
        <v>349</v>
      </c>
      <c r="AV491" s="122"/>
      <c r="AW491" s="122"/>
      <c r="AX491" s="122"/>
    </row>
    <row r="492" spans="45:50" x14ac:dyDescent="0.25">
      <c r="AS492" s="189"/>
      <c r="AT492" s="118" t="s">
        <v>259</v>
      </c>
      <c r="AU492" s="119" t="s">
        <v>352</v>
      </c>
      <c r="AV492" s="122"/>
      <c r="AW492" s="122"/>
      <c r="AX492" s="122"/>
    </row>
    <row r="493" spans="45:50" x14ac:dyDescent="0.25">
      <c r="AS493" s="189"/>
      <c r="AT493" s="118" t="s">
        <v>261</v>
      </c>
      <c r="AU493" s="119" t="s">
        <v>721</v>
      </c>
      <c r="AV493" s="122"/>
      <c r="AW493" s="122"/>
      <c r="AX493" s="122"/>
    </row>
    <row r="494" spans="45:50" x14ac:dyDescent="0.25">
      <c r="AS494" s="189"/>
      <c r="AT494" s="118" t="s">
        <v>261</v>
      </c>
      <c r="AU494" s="119" t="s">
        <v>722</v>
      </c>
      <c r="AV494" s="122"/>
      <c r="AW494" s="122"/>
      <c r="AX494" s="122"/>
    </row>
    <row r="495" spans="45:50" x14ac:dyDescent="0.25">
      <c r="AS495" s="189"/>
      <c r="AT495" s="118" t="s">
        <v>261</v>
      </c>
      <c r="AU495" s="119" t="s">
        <v>723</v>
      </c>
      <c r="AV495" s="122"/>
      <c r="AW495" s="122"/>
      <c r="AX495" s="122"/>
    </row>
    <row r="496" spans="45:50" x14ac:dyDescent="0.25">
      <c r="AS496" s="189"/>
      <c r="AT496" s="118" t="s">
        <v>261</v>
      </c>
      <c r="AU496" s="119" t="s">
        <v>724</v>
      </c>
      <c r="AV496" s="122"/>
      <c r="AW496" s="122"/>
      <c r="AX496" s="122"/>
    </row>
    <row r="497" spans="45:50" x14ac:dyDescent="0.25">
      <c r="AS497" s="189"/>
      <c r="AT497" s="118" t="s">
        <v>261</v>
      </c>
      <c r="AU497" s="119" t="s">
        <v>725</v>
      </c>
      <c r="AV497" s="122"/>
      <c r="AW497" s="122"/>
      <c r="AX497" s="122"/>
    </row>
    <row r="498" spans="45:50" x14ac:dyDescent="0.25">
      <c r="AS498" s="189"/>
      <c r="AT498" s="118" t="s">
        <v>261</v>
      </c>
      <c r="AU498" s="119" t="s">
        <v>726</v>
      </c>
      <c r="AV498" s="122"/>
      <c r="AW498" s="122"/>
      <c r="AX498" s="122"/>
    </row>
    <row r="499" spans="45:50" x14ac:dyDescent="0.25">
      <c r="AS499" s="189"/>
      <c r="AT499" s="118" t="s">
        <v>261</v>
      </c>
      <c r="AU499" s="119" t="s">
        <v>727</v>
      </c>
      <c r="AV499" s="122"/>
      <c r="AW499" s="122"/>
      <c r="AX499" s="122"/>
    </row>
    <row r="500" spans="45:50" x14ac:dyDescent="0.25">
      <c r="AS500" s="189"/>
      <c r="AT500" s="118" t="s">
        <v>261</v>
      </c>
      <c r="AU500" s="119" t="s">
        <v>728</v>
      </c>
      <c r="AV500" s="122"/>
      <c r="AW500" s="122"/>
      <c r="AX500" s="122"/>
    </row>
    <row r="501" spans="45:50" x14ac:dyDescent="0.25">
      <c r="AS501" s="189"/>
      <c r="AT501" s="118" t="s">
        <v>261</v>
      </c>
      <c r="AU501" s="119" t="s">
        <v>729</v>
      </c>
      <c r="AV501" s="122"/>
      <c r="AW501" s="122"/>
      <c r="AX501" s="122"/>
    </row>
    <row r="502" spans="45:50" x14ac:dyDescent="0.25">
      <c r="AS502" s="189"/>
      <c r="AT502" s="118" t="s">
        <v>261</v>
      </c>
      <c r="AU502" s="119" t="s">
        <v>730</v>
      </c>
      <c r="AV502" s="122"/>
      <c r="AW502" s="122"/>
      <c r="AX502" s="122"/>
    </row>
    <row r="503" spans="45:50" x14ac:dyDescent="0.25">
      <c r="AS503" s="189"/>
      <c r="AT503" s="118" t="s">
        <v>261</v>
      </c>
      <c r="AU503" s="119" t="s">
        <v>731</v>
      </c>
      <c r="AV503" s="122"/>
      <c r="AW503" s="122"/>
      <c r="AX503" s="122"/>
    </row>
    <row r="504" spans="45:50" x14ac:dyDescent="0.25">
      <c r="AS504" s="189"/>
      <c r="AT504" s="118" t="s">
        <v>261</v>
      </c>
      <c r="AU504" s="119" t="s">
        <v>732</v>
      </c>
      <c r="AV504" s="122"/>
      <c r="AW504" s="122"/>
      <c r="AX504" s="122"/>
    </row>
    <row r="505" spans="45:50" x14ac:dyDescent="0.25">
      <c r="AS505" s="189"/>
      <c r="AT505" s="118" t="s">
        <v>261</v>
      </c>
      <c r="AU505" s="119" t="s">
        <v>733</v>
      </c>
      <c r="AV505" s="122"/>
      <c r="AW505" s="122"/>
      <c r="AX505" s="122"/>
    </row>
    <row r="506" spans="45:50" x14ac:dyDescent="0.25">
      <c r="AS506" s="189"/>
      <c r="AT506" s="118" t="s">
        <v>261</v>
      </c>
      <c r="AU506" s="119" t="s">
        <v>734</v>
      </c>
      <c r="AV506" s="122"/>
      <c r="AW506" s="122"/>
      <c r="AX506" s="122"/>
    </row>
    <row r="507" spans="45:50" x14ac:dyDescent="0.25">
      <c r="AS507" s="189"/>
      <c r="AT507" s="118" t="s">
        <v>261</v>
      </c>
      <c r="AU507" s="119" t="s">
        <v>735</v>
      </c>
      <c r="AV507" s="122"/>
      <c r="AW507" s="122"/>
      <c r="AX507" s="122"/>
    </row>
    <row r="508" spans="45:50" x14ac:dyDescent="0.25">
      <c r="AS508" s="189"/>
      <c r="AT508" s="118" t="s">
        <v>261</v>
      </c>
      <c r="AU508" s="119" t="s">
        <v>736</v>
      </c>
      <c r="AV508" s="122"/>
      <c r="AW508" s="122"/>
      <c r="AX508" s="122"/>
    </row>
    <row r="509" spans="45:50" x14ac:dyDescent="0.25">
      <c r="AS509" s="189"/>
      <c r="AT509" s="118" t="s">
        <v>261</v>
      </c>
      <c r="AU509" s="119" t="s">
        <v>737</v>
      </c>
      <c r="AV509" s="122"/>
      <c r="AW509" s="122"/>
      <c r="AX509" s="122"/>
    </row>
    <row r="510" spans="45:50" x14ac:dyDescent="0.25">
      <c r="AS510" s="189"/>
      <c r="AT510" s="118" t="s">
        <v>261</v>
      </c>
      <c r="AU510" s="119" t="s">
        <v>738</v>
      </c>
      <c r="AV510" s="122"/>
      <c r="AW510" s="122"/>
      <c r="AX510" s="122"/>
    </row>
    <row r="511" spans="45:50" x14ac:dyDescent="0.25">
      <c r="AS511" s="189"/>
      <c r="AT511" s="118" t="s">
        <v>261</v>
      </c>
      <c r="AU511" s="119" t="s">
        <v>739</v>
      </c>
      <c r="AV511" s="122"/>
      <c r="AW511" s="122"/>
      <c r="AX511" s="122"/>
    </row>
    <row r="512" spans="45:50" x14ac:dyDescent="0.25">
      <c r="AS512" s="189"/>
      <c r="AT512" s="118" t="s">
        <v>261</v>
      </c>
      <c r="AU512" s="119" t="s">
        <v>740</v>
      </c>
      <c r="AV512" s="122"/>
      <c r="AW512" s="122"/>
      <c r="AX512" s="122"/>
    </row>
    <row r="513" spans="45:50" x14ac:dyDescent="0.25">
      <c r="AS513" s="189"/>
      <c r="AT513" s="118" t="s">
        <v>261</v>
      </c>
      <c r="AU513" s="119" t="s">
        <v>741</v>
      </c>
      <c r="AV513" s="122"/>
      <c r="AW513" s="122"/>
      <c r="AX513" s="122"/>
    </row>
    <row r="514" spans="45:50" x14ac:dyDescent="0.25">
      <c r="AS514" s="189"/>
      <c r="AT514" s="118" t="s">
        <v>261</v>
      </c>
      <c r="AU514" s="119" t="s">
        <v>742</v>
      </c>
      <c r="AV514" s="122"/>
      <c r="AW514" s="122"/>
      <c r="AX514" s="122"/>
    </row>
    <row r="515" spans="45:50" x14ac:dyDescent="0.25">
      <c r="AS515" s="189"/>
      <c r="AT515" s="118" t="s">
        <v>261</v>
      </c>
      <c r="AU515" s="119" t="s">
        <v>743</v>
      </c>
      <c r="AV515" s="122"/>
      <c r="AW515" s="122"/>
      <c r="AX515" s="122"/>
    </row>
    <row r="516" spans="45:50" x14ac:dyDescent="0.25">
      <c r="AS516" s="189"/>
      <c r="AT516" s="118" t="s">
        <v>261</v>
      </c>
      <c r="AU516" s="119" t="s">
        <v>744</v>
      </c>
      <c r="AV516" s="122"/>
      <c r="AW516" s="122"/>
      <c r="AX516" s="122"/>
    </row>
    <row r="517" spans="45:50" x14ac:dyDescent="0.25">
      <c r="AS517" s="189"/>
      <c r="AT517" s="118" t="s">
        <v>261</v>
      </c>
      <c r="AU517" s="119" t="s">
        <v>745</v>
      </c>
      <c r="AV517" s="122"/>
      <c r="AW517" s="122"/>
      <c r="AX517" s="122"/>
    </row>
    <row r="518" spans="45:50" x14ac:dyDescent="0.25">
      <c r="AS518" s="189"/>
      <c r="AT518" s="118" t="s">
        <v>261</v>
      </c>
      <c r="AU518" s="119" t="s">
        <v>746</v>
      </c>
      <c r="AV518" s="122"/>
      <c r="AW518" s="122"/>
      <c r="AX518" s="122"/>
    </row>
    <row r="519" spans="45:50" x14ac:dyDescent="0.25">
      <c r="AS519" s="189"/>
      <c r="AT519" s="118" t="s">
        <v>261</v>
      </c>
      <c r="AU519" s="119" t="s">
        <v>747</v>
      </c>
      <c r="AV519" s="122"/>
      <c r="AW519" s="122"/>
      <c r="AX519" s="122"/>
    </row>
    <row r="520" spans="45:50" x14ac:dyDescent="0.25">
      <c r="AS520" s="189"/>
      <c r="AT520" s="118" t="s">
        <v>261</v>
      </c>
      <c r="AU520" s="119" t="s">
        <v>748</v>
      </c>
      <c r="AV520" s="122"/>
      <c r="AW520" s="122"/>
      <c r="AX520" s="122"/>
    </row>
    <row r="521" spans="45:50" x14ac:dyDescent="0.25">
      <c r="AS521" s="189"/>
      <c r="AT521" s="118" t="s">
        <v>261</v>
      </c>
      <c r="AU521" s="119" t="s">
        <v>749</v>
      </c>
      <c r="AV521" s="122"/>
      <c r="AW521" s="122"/>
      <c r="AX521" s="122"/>
    </row>
    <row r="522" spans="45:50" x14ac:dyDescent="0.25">
      <c r="AS522" s="189"/>
      <c r="AT522" s="118" t="s">
        <v>261</v>
      </c>
      <c r="AU522" s="119" t="s">
        <v>750</v>
      </c>
      <c r="AV522" s="122"/>
      <c r="AW522" s="122"/>
      <c r="AX522" s="122"/>
    </row>
    <row r="523" spans="45:50" x14ac:dyDescent="0.25">
      <c r="AS523" s="189"/>
      <c r="AT523" s="118" t="s">
        <v>261</v>
      </c>
      <c r="AU523" s="119" t="s">
        <v>751</v>
      </c>
      <c r="AV523" s="122"/>
      <c r="AW523" s="122"/>
      <c r="AX523" s="122"/>
    </row>
    <row r="524" spans="45:50" x14ac:dyDescent="0.25">
      <c r="AS524" s="189"/>
      <c r="AT524" s="118" t="s">
        <v>261</v>
      </c>
      <c r="AU524" s="119" t="s">
        <v>752</v>
      </c>
      <c r="AV524" s="122"/>
      <c r="AW524" s="122"/>
      <c r="AX524" s="122"/>
    </row>
    <row r="525" spans="45:50" x14ac:dyDescent="0.25">
      <c r="AS525" s="189"/>
      <c r="AT525" s="118" t="s">
        <v>262</v>
      </c>
      <c r="AU525" s="119" t="s">
        <v>753</v>
      </c>
      <c r="AV525" s="122"/>
      <c r="AW525" s="122"/>
      <c r="AX525" s="122"/>
    </row>
    <row r="526" spans="45:50" x14ac:dyDescent="0.25">
      <c r="AS526" s="189"/>
      <c r="AT526" s="118" t="s">
        <v>262</v>
      </c>
      <c r="AU526" s="119" t="s">
        <v>754</v>
      </c>
      <c r="AV526" s="122"/>
      <c r="AW526" s="122"/>
      <c r="AX526" s="122"/>
    </row>
    <row r="527" spans="45:50" x14ac:dyDescent="0.25">
      <c r="AS527" s="189"/>
      <c r="AT527" s="118" t="s">
        <v>262</v>
      </c>
      <c r="AU527" s="119" t="s">
        <v>755</v>
      </c>
      <c r="AV527" s="122"/>
      <c r="AW527" s="122"/>
      <c r="AX527" s="122"/>
    </row>
    <row r="528" spans="45:50" x14ac:dyDescent="0.25">
      <c r="AS528" s="189"/>
      <c r="AT528" s="118" t="s">
        <v>262</v>
      </c>
      <c r="AU528" s="119" t="s">
        <v>756</v>
      </c>
      <c r="AV528" s="122"/>
      <c r="AW528" s="122"/>
      <c r="AX528" s="122"/>
    </row>
    <row r="529" spans="45:50" x14ac:dyDescent="0.25">
      <c r="AS529" s="189"/>
      <c r="AT529" s="118" t="s">
        <v>262</v>
      </c>
      <c r="AU529" s="119" t="s">
        <v>757</v>
      </c>
      <c r="AV529" s="122"/>
      <c r="AW529" s="122"/>
      <c r="AX529" s="122"/>
    </row>
    <row r="530" spans="45:50" x14ac:dyDescent="0.25">
      <c r="AS530" s="189"/>
      <c r="AT530" s="118" t="s">
        <v>262</v>
      </c>
      <c r="AU530" s="119" t="s">
        <v>758</v>
      </c>
      <c r="AV530" s="122"/>
      <c r="AW530" s="122"/>
      <c r="AX530" s="122"/>
    </row>
    <row r="531" spans="45:50" x14ac:dyDescent="0.25">
      <c r="AS531" s="189"/>
      <c r="AT531" s="118" t="s">
        <v>262</v>
      </c>
      <c r="AU531" s="119" t="s">
        <v>759</v>
      </c>
      <c r="AV531" s="122"/>
      <c r="AW531" s="122"/>
      <c r="AX531" s="122"/>
    </row>
    <row r="532" spans="45:50" x14ac:dyDescent="0.25">
      <c r="AS532" s="189"/>
      <c r="AT532" s="118" t="s">
        <v>262</v>
      </c>
      <c r="AU532" s="196" t="s">
        <v>760</v>
      </c>
      <c r="AV532" s="122"/>
      <c r="AW532" s="122"/>
      <c r="AX532" s="122"/>
    </row>
    <row r="533" spans="45:50" x14ac:dyDescent="0.25">
      <c r="AS533" s="189"/>
      <c r="AT533" s="118" t="s">
        <v>262</v>
      </c>
      <c r="AU533" s="119" t="s">
        <v>761</v>
      </c>
      <c r="AV533" s="122"/>
      <c r="AW533" s="122"/>
      <c r="AX533" s="122"/>
    </row>
    <row r="534" spans="45:50" x14ac:dyDescent="0.25">
      <c r="AS534" s="189"/>
      <c r="AT534" s="118" t="s">
        <v>262</v>
      </c>
      <c r="AU534" s="119" t="s">
        <v>762</v>
      </c>
      <c r="AV534" s="122"/>
      <c r="AW534" s="122"/>
      <c r="AX534" s="122"/>
    </row>
    <row r="535" spans="45:50" x14ac:dyDescent="0.25">
      <c r="AS535" s="189"/>
      <c r="AT535" s="118" t="s">
        <v>262</v>
      </c>
      <c r="AU535" s="119" t="s">
        <v>763</v>
      </c>
      <c r="AV535" s="122"/>
      <c r="AW535" s="122"/>
      <c r="AX535" s="122"/>
    </row>
    <row r="536" spans="45:50" x14ac:dyDescent="0.25">
      <c r="AS536" s="189"/>
      <c r="AT536" s="118" t="s">
        <v>262</v>
      </c>
      <c r="AU536" s="119" t="s">
        <v>764</v>
      </c>
      <c r="AV536" s="122"/>
      <c r="AW536" s="122"/>
      <c r="AX536" s="122"/>
    </row>
    <row r="537" spans="45:50" x14ac:dyDescent="0.25">
      <c r="AS537" s="189"/>
      <c r="AT537" s="118" t="s">
        <v>262</v>
      </c>
      <c r="AU537" s="119" t="s">
        <v>765</v>
      </c>
      <c r="AV537" s="122"/>
      <c r="AW537" s="122"/>
      <c r="AX537" s="122"/>
    </row>
    <row r="538" spans="45:50" x14ac:dyDescent="0.25">
      <c r="AS538" s="189"/>
      <c r="AT538" s="118" t="s">
        <v>262</v>
      </c>
      <c r="AU538" s="119" t="s">
        <v>766</v>
      </c>
      <c r="AV538" s="122"/>
      <c r="AW538" s="122"/>
      <c r="AX538" s="122"/>
    </row>
    <row r="539" spans="45:50" x14ac:dyDescent="0.25">
      <c r="AS539" s="189"/>
      <c r="AT539" s="118" t="s">
        <v>262</v>
      </c>
      <c r="AU539" s="119" t="s">
        <v>767</v>
      </c>
      <c r="AV539" s="122"/>
      <c r="AW539" s="122"/>
      <c r="AX539" s="122"/>
    </row>
    <row r="540" spans="45:50" x14ac:dyDescent="0.25">
      <c r="AS540" s="189"/>
      <c r="AT540" s="118" t="s">
        <v>262</v>
      </c>
      <c r="AU540" s="119" t="s">
        <v>768</v>
      </c>
      <c r="AV540" s="122"/>
      <c r="AW540" s="122"/>
      <c r="AX540" s="122"/>
    </row>
    <row r="541" spans="45:50" x14ac:dyDescent="0.25">
      <c r="AS541" s="189"/>
      <c r="AT541" s="118" t="s">
        <v>262</v>
      </c>
      <c r="AU541" s="119" t="s">
        <v>769</v>
      </c>
      <c r="AV541" s="122"/>
      <c r="AW541" s="122"/>
      <c r="AX541" s="122"/>
    </row>
    <row r="542" spans="45:50" x14ac:dyDescent="0.25">
      <c r="AS542" s="189"/>
      <c r="AT542" s="118" t="s">
        <v>262</v>
      </c>
      <c r="AU542" s="119" t="s">
        <v>770</v>
      </c>
      <c r="AV542" s="122"/>
      <c r="AW542" s="122"/>
      <c r="AX542" s="122"/>
    </row>
    <row r="543" spans="45:50" x14ac:dyDescent="0.25">
      <c r="AS543" s="189"/>
      <c r="AT543" s="118" t="s">
        <v>262</v>
      </c>
      <c r="AU543" s="119" t="s">
        <v>771</v>
      </c>
      <c r="AV543" s="122"/>
      <c r="AW543" s="122"/>
      <c r="AX543" s="122"/>
    </row>
    <row r="544" spans="45:50" x14ac:dyDescent="0.25">
      <c r="AS544" s="189"/>
      <c r="AT544" s="118" t="s">
        <v>262</v>
      </c>
      <c r="AU544" s="119" t="s">
        <v>772</v>
      </c>
      <c r="AV544" s="122"/>
      <c r="AW544" s="122"/>
      <c r="AX544" s="122"/>
    </row>
    <row r="545" spans="45:50" x14ac:dyDescent="0.25">
      <c r="AS545" s="189"/>
      <c r="AT545" s="118" t="s">
        <v>262</v>
      </c>
      <c r="AU545" s="119" t="s">
        <v>773</v>
      </c>
      <c r="AV545" s="122"/>
      <c r="AW545" s="122"/>
      <c r="AX545" s="122"/>
    </row>
    <row r="546" spans="45:50" x14ac:dyDescent="0.25">
      <c r="AS546" s="189"/>
      <c r="AT546" s="118" t="s">
        <v>262</v>
      </c>
      <c r="AU546" s="119" t="s">
        <v>774</v>
      </c>
      <c r="AV546" s="122"/>
      <c r="AW546" s="122"/>
      <c r="AX546" s="122"/>
    </row>
    <row r="547" spans="45:50" x14ac:dyDescent="0.25">
      <c r="AS547" s="189"/>
      <c r="AT547" s="118" t="s">
        <v>262</v>
      </c>
      <c r="AU547" s="119" t="s">
        <v>775</v>
      </c>
      <c r="AV547" s="122"/>
      <c r="AW547" s="122"/>
      <c r="AX547" s="122"/>
    </row>
    <row r="548" spans="45:50" x14ac:dyDescent="0.25">
      <c r="AS548" s="189"/>
      <c r="AT548" s="118" t="s">
        <v>262</v>
      </c>
      <c r="AU548" s="119" t="s">
        <v>776</v>
      </c>
      <c r="AV548" s="122"/>
      <c r="AW548" s="122"/>
      <c r="AX548" s="122"/>
    </row>
    <row r="549" spans="45:50" x14ac:dyDescent="0.25">
      <c r="AS549" s="189"/>
      <c r="AT549" s="118" t="s">
        <v>262</v>
      </c>
      <c r="AU549" s="119" t="s">
        <v>777</v>
      </c>
      <c r="AV549" s="122"/>
      <c r="AW549" s="122"/>
      <c r="AX549" s="122"/>
    </row>
    <row r="550" spans="45:50" x14ac:dyDescent="0.25">
      <c r="AS550" s="189"/>
      <c r="AT550" s="118" t="s">
        <v>262</v>
      </c>
      <c r="AU550" s="119" t="s">
        <v>778</v>
      </c>
      <c r="AV550" s="122"/>
      <c r="AW550" s="122"/>
      <c r="AX550" s="122"/>
    </row>
    <row r="551" spans="45:50" x14ac:dyDescent="0.25">
      <c r="AS551" s="189"/>
      <c r="AT551" s="118" t="s">
        <v>262</v>
      </c>
      <c r="AU551" s="119" t="s">
        <v>779</v>
      </c>
      <c r="AV551" s="122"/>
      <c r="AW551" s="122"/>
      <c r="AX551" s="122"/>
    </row>
    <row r="552" spans="45:50" x14ac:dyDescent="0.25">
      <c r="AS552" s="189"/>
      <c r="AT552" s="118" t="s">
        <v>262</v>
      </c>
      <c r="AU552" s="119" t="s">
        <v>780</v>
      </c>
      <c r="AV552" s="122"/>
      <c r="AW552" s="122"/>
      <c r="AX552" s="122"/>
    </row>
    <row r="553" spans="45:50" x14ac:dyDescent="0.25">
      <c r="AS553" s="189"/>
      <c r="AT553" s="118" t="s">
        <v>262</v>
      </c>
      <c r="AU553" s="119" t="s">
        <v>781</v>
      </c>
      <c r="AV553" s="122"/>
      <c r="AW553" s="122"/>
      <c r="AX553" s="122"/>
    </row>
    <row r="554" spans="45:50" x14ac:dyDescent="0.25">
      <c r="AS554" s="189"/>
      <c r="AT554" s="118" t="s">
        <v>262</v>
      </c>
      <c r="AU554" s="119" t="s">
        <v>782</v>
      </c>
      <c r="AV554" s="122"/>
      <c r="AW554" s="122"/>
      <c r="AX554" s="122"/>
    </row>
    <row r="555" spans="45:50" x14ac:dyDescent="0.25">
      <c r="AS555" s="189"/>
      <c r="AT555" s="118" t="s">
        <v>262</v>
      </c>
      <c r="AU555" s="11" t="s">
        <v>783</v>
      </c>
      <c r="AV555" s="122"/>
      <c r="AW555" s="122"/>
      <c r="AX555" s="122"/>
    </row>
    <row r="556" spans="45:50" x14ac:dyDescent="0.25">
      <c r="AS556" s="189"/>
      <c r="AT556" s="118" t="s">
        <v>263</v>
      </c>
      <c r="AU556" s="119" t="s">
        <v>784</v>
      </c>
      <c r="AV556" s="122"/>
      <c r="AW556" s="122"/>
      <c r="AX556" s="122"/>
    </row>
    <row r="557" spans="45:50" x14ac:dyDescent="0.25">
      <c r="AS557" s="189"/>
      <c r="AT557" s="118" t="s">
        <v>263</v>
      </c>
      <c r="AU557" s="119" t="s">
        <v>785</v>
      </c>
      <c r="AV557" s="122"/>
      <c r="AW557" s="122"/>
      <c r="AX557" s="122"/>
    </row>
    <row r="558" spans="45:50" x14ac:dyDescent="0.25">
      <c r="AS558" s="189"/>
      <c r="AT558" s="118" t="s">
        <v>263</v>
      </c>
      <c r="AU558" s="119" t="s">
        <v>786</v>
      </c>
      <c r="AV558" s="122"/>
      <c r="AW558" s="122"/>
      <c r="AX558" s="122"/>
    </row>
    <row r="559" spans="45:50" x14ac:dyDescent="0.25">
      <c r="AS559" s="189"/>
      <c r="AT559" s="118" t="s">
        <v>263</v>
      </c>
      <c r="AU559" s="119" t="s">
        <v>787</v>
      </c>
      <c r="AV559" s="122"/>
      <c r="AW559" s="122"/>
      <c r="AX559" s="122"/>
    </row>
    <row r="560" spans="45:50" x14ac:dyDescent="0.25">
      <c r="AS560" s="189"/>
      <c r="AT560" s="118" t="s">
        <v>263</v>
      </c>
      <c r="AU560" s="119" t="s">
        <v>788</v>
      </c>
      <c r="AV560" s="122"/>
      <c r="AW560" s="122"/>
      <c r="AX560" s="122"/>
    </row>
    <row r="561" spans="45:50" x14ac:dyDescent="0.25">
      <c r="AS561" s="189"/>
      <c r="AT561" s="118" t="s">
        <v>263</v>
      </c>
      <c r="AU561" s="119" t="s">
        <v>789</v>
      </c>
      <c r="AV561" s="122"/>
      <c r="AW561" s="122"/>
      <c r="AX561" s="122"/>
    </row>
    <row r="562" spans="45:50" x14ac:dyDescent="0.25">
      <c r="AS562" s="189"/>
      <c r="AT562" s="118" t="s">
        <v>263</v>
      </c>
      <c r="AU562" s="119" t="s">
        <v>790</v>
      </c>
      <c r="AV562" s="122"/>
      <c r="AW562" s="122"/>
      <c r="AX562" s="122"/>
    </row>
    <row r="563" spans="45:50" x14ac:dyDescent="0.25">
      <c r="AS563" s="189"/>
      <c r="AT563" s="118" t="s">
        <v>263</v>
      </c>
      <c r="AU563" s="119" t="s">
        <v>791</v>
      </c>
      <c r="AV563" s="122"/>
      <c r="AW563" s="122"/>
      <c r="AX563" s="122"/>
    </row>
    <row r="564" spans="45:50" x14ac:dyDescent="0.25">
      <c r="AS564" s="189"/>
      <c r="AT564" s="118" t="s">
        <v>264</v>
      </c>
      <c r="AU564" s="119" t="s">
        <v>792</v>
      </c>
      <c r="AV564" s="122"/>
      <c r="AW564" s="122"/>
      <c r="AX564" s="122"/>
    </row>
    <row r="565" spans="45:50" x14ac:dyDescent="0.25">
      <c r="AS565" s="189"/>
      <c r="AT565" s="118" t="s">
        <v>264</v>
      </c>
      <c r="AU565" s="119" t="s">
        <v>793</v>
      </c>
      <c r="AV565" s="122"/>
      <c r="AW565" s="122"/>
      <c r="AX565" s="122"/>
    </row>
    <row r="566" spans="45:50" x14ac:dyDescent="0.25">
      <c r="AS566" s="189"/>
      <c r="AT566" s="118" t="s">
        <v>264</v>
      </c>
      <c r="AU566" s="119" t="s">
        <v>794</v>
      </c>
      <c r="AV566" s="122"/>
      <c r="AW566" s="122"/>
      <c r="AX566" s="122"/>
    </row>
    <row r="567" spans="45:50" x14ac:dyDescent="0.25">
      <c r="AS567" s="189"/>
      <c r="AT567" s="118" t="s">
        <v>264</v>
      </c>
      <c r="AU567" s="119" t="s">
        <v>795</v>
      </c>
      <c r="AV567" s="122"/>
      <c r="AW567" s="122"/>
      <c r="AX567" s="122"/>
    </row>
    <row r="568" spans="45:50" x14ac:dyDescent="0.25">
      <c r="AS568" s="189"/>
      <c r="AT568" s="118" t="s">
        <v>264</v>
      </c>
      <c r="AU568" s="119" t="s">
        <v>796</v>
      </c>
      <c r="AV568" s="122"/>
      <c r="AW568" s="122"/>
      <c r="AX568" s="122"/>
    </row>
    <row r="569" spans="45:50" x14ac:dyDescent="0.25">
      <c r="AS569" s="189"/>
      <c r="AT569" s="118" t="s">
        <v>264</v>
      </c>
      <c r="AU569" s="119" t="s">
        <v>797</v>
      </c>
      <c r="AV569" s="122"/>
      <c r="AW569" s="122"/>
      <c r="AX569" s="122"/>
    </row>
    <row r="570" spans="45:50" x14ac:dyDescent="0.25">
      <c r="AS570" s="189"/>
      <c r="AT570" s="118" t="s">
        <v>264</v>
      </c>
      <c r="AU570" s="119" t="s">
        <v>798</v>
      </c>
      <c r="AV570" s="122"/>
      <c r="AW570" s="122"/>
      <c r="AX570" s="122"/>
    </row>
    <row r="571" spans="45:50" x14ac:dyDescent="0.25">
      <c r="AS571" s="189"/>
      <c r="AT571" s="118" t="s">
        <v>264</v>
      </c>
      <c r="AU571" s="119" t="s">
        <v>799</v>
      </c>
      <c r="AV571" s="122"/>
      <c r="AW571" s="122"/>
      <c r="AX571" s="122"/>
    </row>
    <row r="572" spans="45:50" x14ac:dyDescent="0.25">
      <c r="AS572" s="189"/>
      <c r="AT572" s="118" t="s">
        <v>264</v>
      </c>
      <c r="AU572" s="119" t="s">
        <v>800</v>
      </c>
      <c r="AV572" s="122"/>
      <c r="AW572" s="122"/>
      <c r="AX572" s="122"/>
    </row>
    <row r="573" spans="45:50" x14ac:dyDescent="0.25">
      <c r="AS573" s="189"/>
      <c r="AT573" s="118" t="s">
        <v>264</v>
      </c>
      <c r="AU573" s="119" t="s">
        <v>316</v>
      </c>
      <c r="AV573" s="122"/>
      <c r="AW573" s="122"/>
      <c r="AX573" s="122"/>
    </row>
    <row r="574" spans="45:50" x14ac:dyDescent="0.25">
      <c r="AS574" s="189"/>
      <c r="AT574" s="118" t="s">
        <v>264</v>
      </c>
      <c r="AU574" s="119" t="s">
        <v>801</v>
      </c>
      <c r="AV574" s="122"/>
      <c r="AW574" s="122"/>
      <c r="AX574" s="122"/>
    </row>
    <row r="575" spans="45:50" x14ac:dyDescent="0.25">
      <c r="AS575" s="189"/>
      <c r="AT575" s="118" t="s">
        <v>264</v>
      </c>
      <c r="AU575" s="119" t="s">
        <v>802</v>
      </c>
      <c r="AV575" s="122"/>
      <c r="AW575" s="122"/>
      <c r="AX575" s="122"/>
    </row>
    <row r="576" spans="45:50" x14ac:dyDescent="0.25">
      <c r="AS576" s="189"/>
      <c r="AT576" s="118" t="s">
        <v>264</v>
      </c>
      <c r="AU576" s="119" t="s">
        <v>803</v>
      </c>
      <c r="AV576" s="122"/>
      <c r="AW576" s="122"/>
      <c r="AX576" s="122"/>
    </row>
    <row r="577" spans="45:50" x14ac:dyDescent="0.25">
      <c r="AS577" s="189"/>
      <c r="AT577" s="118" t="s">
        <v>264</v>
      </c>
      <c r="AU577" s="119" t="s">
        <v>804</v>
      </c>
      <c r="AV577" s="122"/>
      <c r="AW577" s="122"/>
      <c r="AX577" s="122"/>
    </row>
    <row r="578" spans="45:50" x14ac:dyDescent="0.25">
      <c r="AS578" s="189"/>
      <c r="AT578" s="118" t="s">
        <v>264</v>
      </c>
      <c r="AU578" s="119" t="s">
        <v>805</v>
      </c>
      <c r="AV578" s="122"/>
      <c r="AW578" s="122"/>
      <c r="AX578" s="122"/>
    </row>
    <row r="579" spans="45:50" x14ac:dyDescent="0.25">
      <c r="AS579" s="189"/>
      <c r="AT579" s="118" t="s">
        <v>264</v>
      </c>
      <c r="AU579" s="119" t="s">
        <v>806</v>
      </c>
      <c r="AV579" s="122"/>
      <c r="AW579" s="122"/>
      <c r="AX579" s="122"/>
    </row>
    <row r="580" spans="45:50" x14ac:dyDescent="0.25">
      <c r="AS580" s="189"/>
      <c r="AT580" s="118" t="s">
        <v>264</v>
      </c>
      <c r="AU580" s="119" t="s">
        <v>807</v>
      </c>
      <c r="AV580" s="122"/>
      <c r="AW580" s="122"/>
      <c r="AX580" s="122"/>
    </row>
    <row r="581" spans="45:50" x14ac:dyDescent="0.25">
      <c r="AS581" s="189"/>
      <c r="AT581" s="118" t="s">
        <v>264</v>
      </c>
      <c r="AU581" s="119" t="s">
        <v>808</v>
      </c>
      <c r="AV581" s="122"/>
      <c r="AW581" s="122"/>
      <c r="AX581" s="122"/>
    </row>
    <row r="582" spans="45:50" x14ac:dyDescent="0.25">
      <c r="AS582" s="189"/>
      <c r="AT582" s="118" t="s">
        <v>264</v>
      </c>
      <c r="AU582" s="119" t="s">
        <v>809</v>
      </c>
      <c r="AV582" s="122"/>
      <c r="AW582" s="122"/>
      <c r="AX582" s="122"/>
    </row>
    <row r="583" spans="45:50" x14ac:dyDescent="0.25">
      <c r="AS583" s="189"/>
      <c r="AT583" s="118" t="s">
        <v>264</v>
      </c>
      <c r="AU583" s="119" t="s">
        <v>810</v>
      </c>
      <c r="AV583" s="122"/>
      <c r="AW583" s="122"/>
      <c r="AX583" s="122"/>
    </row>
    <row r="584" spans="45:50" x14ac:dyDescent="0.25">
      <c r="AS584" s="189"/>
      <c r="AT584" s="118" t="s">
        <v>264</v>
      </c>
      <c r="AU584" s="119" t="s">
        <v>811</v>
      </c>
      <c r="AV584" s="122"/>
      <c r="AW584" s="122"/>
      <c r="AX584" s="122"/>
    </row>
    <row r="585" spans="45:50" x14ac:dyDescent="0.25">
      <c r="AS585" s="189"/>
      <c r="AT585" s="118" t="s">
        <v>264</v>
      </c>
      <c r="AU585" s="119" t="s">
        <v>812</v>
      </c>
      <c r="AV585" s="122"/>
      <c r="AW585" s="122"/>
      <c r="AX585" s="122"/>
    </row>
    <row r="586" spans="45:50" x14ac:dyDescent="0.25">
      <c r="AS586" s="189"/>
      <c r="AT586" s="118" t="s">
        <v>264</v>
      </c>
      <c r="AU586" s="119" t="s">
        <v>813</v>
      </c>
      <c r="AV586" s="122"/>
      <c r="AW586" s="122"/>
      <c r="AX586" s="122"/>
    </row>
    <row r="587" spans="45:50" x14ac:dyDescent="0.25">
      <c r="AS587" s="189"/>
      <c r="AT587" s="118" t="s">
        <v>264</v>
      </c>
      <c r="AU587" s="119" t="s">
        <v>814</v>
      </c>
      <c r="AV587" s="122"/>
      <c r="AW587" s="122"/>
      <c r="AX587" s="122"/>
    </row>
    <row r="588" spans="45:50" x14ac:dyDescent="0.25">
      <c r="AS588" s="189"/>
      <c r="AT588" s="118" t="s">
        <v>264</v>
      </c>
      <c r="AU588" s="119" t="s">
        <v>815</v>
      </c>
      <c r="AV588" s="122"/>
      <c r="AW588" s="122"/>
      <c r="AX588" s="122"/>
    </row>
    <row r="589" spans="45:50" x14ac:dyDescent="0.25">
      <c r="AS589" s="189"/>
      <c r="AT589" s="118" t="s">
        <v>264</v>
      </c>
      <c r="AU589" s="119" t="s">
        <v>816</v>
      </c>
      <c r="AV589" s="122"/>
      <c r="AW589" s="122"/>
      <c r="AX589" s="122"/>
    </row>
    <row r="590" spans="45:50" x14ac:dyDescent="0.25">
      <c r="AS590" s="189"/>
      <c r="AT590" s="118" t="s">
        <v>264</v>
      </c>
      <c r="AU590" s="119" t="s">
        <v>817</v>
      </c>
      <c r="AV590" s="122"/>
      <c r="AW590" s="122"/>
      <c r="AX590" s="122"/>
    </row>
    <row r="591" spans="45:50" x14ac:dyDescent="0.25">
      <c r="AS591" s="189"/>
      <c r="AT591" s="118" t="s">
        <v>264</v>
      </c>
      <c r="AU591" s="119" t="s">
        <v>818</v>
      </c>
      <c r="AV591" s="122"/>
      <c r="AW591" s="122"/>
      <c r="AX591" s="122"/>
    </row>
    <row r="592" spans="45:50" x14ac:dyDescent="0.25">
      <c r="AS592" s="189"/>
      <c r="AT592" s="118" t="s">
        <v>264</v>
      </c>
      <c r="AU592" s="119" t="s">
        <v>819</v>
      </c>
      <c r="AV592" s="122"/>
      <c r="AW592" s="122"/>
      <c r="AX592" s="122"/>
    </row>
    <row r="593" spans="45:50" x14ac:dyDescent="0.25">
      <c r="AS593" s="189"/>
      <c r="AT593" s="118" t="s">
        <v>264</v>
      </c>
      <c r="AU593" s="119" t="s">
        <v>820</v>
      </c>
      <c r="AV593" s="122"/>
      <c r="AW593" s="122"/>
      <c r="AX593" s="122"/>
    </row>
    <row r="594" spans="45:50" x14ac:dyDescent="0.25">
      <c r="AS594" s="189"/>
      <c r="AT594" s="118" t="s">
        <v>264</v>
      </c>
      <c r="AU594" s="119" t="s">
        <v>821</v>
      </c>
      <c r="AV594" s="122"/>
      <c r="AW594" s="122"/>
      <c r="AX594" s="122"/>
    </row>
    <row r="595" spans="45:50" x14ac:dyDescent="0.25">
      <c r="AS595" s="189"/>
      <c r="AT595" s="118" t="s">
        <v>264</v>
      </c>
      <c r="AU595" s="119" t="s">
        <v>822</v>
      </c>
      <c r="AV595" s="122"/>
      <c r="AW595" s="122"/>
      <c r="AX595" s="122"/>
    </row>
    <row r="596" spans="45:50" x14ac:dyDescent="0.25">
      <c r="AS596" s="189"/>
      <c r="AT596" s="118" t="s">
        <v>264</v>
      </c>
      <c r="AU596" s="119" t="s">
        <v>408</v>
      </c>
      <c r="AV596" s="122"/>
      <c r="AW596" s="122"/>
      <c r="AX596" s="122"/>
    </row>
    <row r="597" spans="45:50" x14ac:dyDescent="0.25">
      <c r="AS597" s="189"/>
      <c r="AT597" s="118" t="s">
        <v>264</v>
      </c>
      <c r="AU597" s="119" t="s">
        <v>823</v>
      </c>
      <c r="AV597" s="122"/>
      <c r="AW597" s="122"/>
      <c r="AX597" s="122"/>
    </row>
    <row r="598" spans="45:50" x14ac:dyDescent="0.25">
      <c r="AS598" s="189"/>
      <c r="AT598" s="118" t="s">
        <v>264</v>
      </c>
      <c r="AU598" s="119" t="s">
        <v>824</v>
      </c>
      <c r="AV598" s="122"/>
      <c r="AW598" s="122"/>
      <c r="AX598" s="122"/>
    </row>
    <row r="599" spans="45:50" x14ac:dyDescent="0.25">
      <c r="AS599" s="189"/>
      <c r="AT599" s="118" t="s">
        <v>264</v>
      </c>
      <c r="AU599" s="119" t="s">
        <v>825</v>
      </c>
      <c r="AV599" s="122"/>
      <c r="AW599" s="122"/>
      <c r="AX599" s="122"/>
    </row>
    <row r="600" spans="45:50" x14ac:dyDescent="0.25">
      <c r="AS600" s="189"/>
      <c r="AT600" s="118" t="s">
        <v>264</v>
      </c>
      <c r="AU600" s="119" t="s">
        <v>826</v>
      </c>
      <c r="AV600" s="122"/>
      <c r="AW600" s="122"/>
      <c r="AX600" s="122"/>
    </row>
    <row r="601" spans="45:50" x14ac:dyDescent="0.25">
      <c r="AS601" s="189"/>
      <c r="AT601" s="118" t="s">
        <v>264</v>
      </c>
      <c r="AU601" s="119" t="s">
        <v>827</v>
      </c>
      <c r="AV601" s="122"/>
      <c r="AW601" s="122"/>
      <c r="AX601" s="122"/>
    </row>
    <row r="602" spans="45:50" x14ac:dyDescent="0.25">
      <c r="AS602" s="189"/>
      <c r="AT602" s="118" t="s">
        <v>264</v>
      </c>
      <c r="AU602" s="119" t="s">
        <v>828</v>
      </c>
      <c r="AV602" s="122"/>
      <c r="AW602" s="122"/>
      <c r="AX602" s="122"/>
    </row>
    <row r="603" spans="45:50" x14ac:dyDescent="0.25">
      <c r="AS603" s="189"/>
      <c r="AT603" s="118" t="s">
        <v>264</v>
      </c>
      <c r="AU603" s="119" t="s">
        <v>829</v>
      </c>
      <c r="AV603" s="122"/>
      <c r="AW603" s="122"/>
      <c r="AX603" s="122"/>
    </row>
    <row r="604" spans="45:50" x14ac:dyDescent="0.25">
      <c r="AS604" s="189"/>
      <c r="AT604" s="118" t="s">
        <v>264</v>
      </c>
      <c r="AU604" s="119" t="s">
        <v>830</v>
      </c>
      <c r="AV604" s="122"/>
      <c r="AW604" s="122"/>
      <c r="AX604" s="122"/>
    </row>
    <row r="605" spans="45:50" x14ac:dyDescent="0.25">
      <c r="AS605" s="189"/>
      <c r="AT605" s="118" t="s">
        <v>264</v>
      </c>
      <c r="AU605" s="119" t="s">
        <v>831</v>
      </c>
      <c r="AV605" s="122"/>
      <c r="AW605" s="122"/>
      <c r="AX605" s="122"/>
    </row>
    <row r="606" spans="45:50" x14ac:dyDescent="0.25">
      <c r="AS606" s="189"/>
      <c r="AT606" s="118" t="s">
        <v>264</v>
      </c>
      <c r="AU606" s="119" t="s">
        <v>832</v>
      </c>
      <c r="AV606" s="122"/>
      <c r="AW606" s="122"/>
      <c r="AX606" s="122"/>
    </row>
    <row r="607" spans="45:50" x14ac:dyDescent="0.25">
      <c r="AS607" s="189"/>
      <c r="AT607" s="118" t="s">
        <v>264</v>
      </c>
      <c r="AU607" s="119" t="s">
        <v>833</v>
      </c>
      <c r="AV607" s="122"/>
      <c r="AW607" s="122"/>
      <c r="AX607" s="122"/>
    </row>
    <row r="608" spans="45:50" x14ac:dyDescent="0.25">
      <c r="AS608" s="189"/>
      <c r="AT608" s="118" t="s">
        <v>264</v>
      </c>
      <c r="AU608" s="119" t="s">
        <v>834</v>
      </c>
      <c r="AV608" s="122"/>
      <c r="AW608" s="122"/>
      <c r="AX608" s="122"/>
    </row>
    <row r="609" spans="45:50" x14ac:dyDescent="0.25">
      <c r="AS609" s="189"/>
      <c r="AT609" s="118" t="s">
        <v>264</v>
      </c>
      <c r="AU609" s="119" t="s">
        <v>835</v>
      </c>
      <c r="AV609" s="122"/>
      <c r="AW609" s="122"/>
      <c r="AX609" s="122"/>
    </row>
    <row r="610" spans="45:50" x14ac:dyDescent="0.25">
      <c r="AS610" s="189"/>
      <c r="AT610" s="118" t="s">
        <v>264</v>
      </c>
      <c r="AU610" s="119" t="s">
        <v>836</v>
      </c>
      <c r="AV610" s="122"/>
      <c r="AW610" s="122"/>
      <c r="AX610" s="122"/>
    </row>
    <row r="611" spans="45:50" x14ac:dyDescent="0.25">
      <c r="AS611" s="189"/>
      <c r="AT611" s="118" t="s">
        <v>264</v>
      </c>
      <c r="AU611" s="119" t="s">
        <v>837</v>
      </c>
      <c r="AV611" s="122"/>
      <c r="AW611" s="122"/>
      <c r="AX611" s="122"/>
    </row>
    <row r="612" spans="45:50" x14ac:dyDescent="0.25">
      <c r="AS612" s="189"/>
      <c r="AT612" s="118" t="s">
        <v>264</v>
      </c>
      <c r="AU612" s="119" t="s">
        <v>838</v>
      </c>
      <c r="AV612" s="122"/>
      <c r="AW612" s="122"/>
      <c r="AX612" s="122"/>
    </row>
    <row r="613" spans="45:50" x14ac:dyDescent="0.25">
      <c r="AS613" s="189"/>
      <c r="AT613" s="118" t="s">
        <v>264</v>
      </c>
      <c r="AU613" s="119" t="s">
        <v>839</v>
      </c>
      <c r="AV613" s="122"/>
      <c r="AW613" s="122"/>
      <c r="AX613" s="122"/>
    </row>
    <row r="614" spans="45:50" x14ac:dyDescent="0.25">
      <c r="AS614" s="189"/>
      <c r="AT614" s="118" t="s">
        <v>264</v>
      </c>
      <c r="AU614" s="119" t="s">
        <v>840</v>
      </c>
      <c r="AV614" s="122"/>
      <c r="AW614" s="122"/>
      <c r="AX614" s="122"/>
    </row>
    <row r="615" spans="45:50" x14ac:dyDescent="0.25">
      <c r="AS615" s="189"/>
      <c r="AT615" s="118" t="s">
        <v>264</v>
      </c>
      <c r="AU615" s="119" t="s">
        <v>841</v>
      </c>
      <c r="AV615" s="122"/>
      <c r="AW615" s="122"/>
      <c r="AX615" s="122"/>
    </row>
    <row r="616" spans="45:50" x14ac:dyDescent="0.25">
      <c r="AS616" s="189"/>
      <c r="AT616" s="118" t="s">
        <v>264</v>
      </c>
      <c r="AU616" s="119" t="s">
        <v>842</v>
      </c>
      <c r="AV616" s="122"/>
      <c r="AW616" s="122"/>
      <c r="AX616" s="122"/>
    </row>
    <row r="617" spans="45:50" x14ac:dyDescent="0.25">
      <c r="AS617" s="189"/>
      <c r="AT617" s="118" t="s">
        <v>264</v>
      </c>
      <c r="AU617" s="119" t="s">
        <v>843</v>
      </c>
      <c r="AV617" s="122"/>
      <c r="AW617" s="122"/>
      <c r="AX617" s="122"/>
    </row>
    <row r="618" spans="45:50" x14ac:dyDescent="0.25">
      <c r="AS618" s="189"/>
      <c r="AT618" s="118" t="s">
        <v>264</v>
      </c>
      <c r="AU618" s="119" t="s">
        <v>844</v>
      </c>
      <c r="AV618" s="122"/>
      <c r="AW618" s="122"/>
      <c r="AX618" s="122"/>
    </row>
    <row r="619" spans="45:50" x14ac:dyDescent="0.25">
      <c r="AS619" s="189"/>
      <c r="AT619" s="118" t="s">
        <v>264</v>
      </c>
      <c r="AU619" s="119" t="s">
        <v>845</v>
      </c>
      <c r="AV619" s="122"/>
      <c r="AW619" s="122"/>
      <c r="AX619" s="122"/>
    </row>
    <row r="620" spans="45:50" x14ac:dyDescent="0.25">
      <c r="AS620" s="189"/>
      <c r="AT620" s="118" t="s">
        <v>264</v>
      </c>
      <c r="AU620" s="119" t="s">
        <v>846</v>
      </c>
      <c r="AV620" s="122"/>
      <c r="AW620" s="122"/>
      <c r="AX620" s="122"/>
    </row>
    <row r="621" spans="45:50" x14ac:dyDescent="0.25">
      <c r="AS621" s="189"/>
      <c r="AT621" s="118" t="s">
        <v>264</v>
      </c>
      <c r="AU621" s="119" t="s">
        <v>847</v>
      </c>
      <c r="AV621" s="122"/>
      <c r="AW621" s="122"/>
      <c r="AX621" s="122"/>
    </row>
    <row r="622" spans="45:50" x14ac:dyDescent="0.25">
      <c r="AS622" s="189"/>
      <c r="AT622" s="118" t="s">
        <v>264</v>
      </c>
      <c r="AU622" s="119" t="s">
        <v>848</v>
      </c>
      <c r="AV622" s="122"/>
      <c r="AW622" s="122"/>
      <c r="AX622" s="122"/>
    </row>
    <row r="623" spans="45:50" x14ac:dyDescent="0.25">
      <c r="AS623" s="189"/>
      <c r="AT623" s="118" t="s">
        <v>264</v>
      </c>
      <c r="AU623" s="119" t="s">
        <v>714</v>
      </c>
      <c r="AV623" s="122"/>
      <c r="AW623" s="122"/>
      <c r="AX623" s="122"/>
    </row>
    <row r="624" spans="45:50" x14ac:dyDescent="0.25">
      <c r="AS624" s="189"/>
      <c r="AT624" s="118" t="s">
        <v>264</v>
      </c>
      <c r="AU624" s="119" t="s">
        <v>849</v>
      </c>
      <c r="AV624" s="122"/>
      <c r="AW624" s="122"/>
      <c r="AX624" s="122"/>
    </row>
    <row r="625" spans="45:50" x14ac:dyDescent="0.25">
      <c r="AS625" s="189"/>
      <c r="AT625" s="118" t="s">
        <v>264</v>
      </c>
      <c r="AU625" s="119" t="s">
        <v>850</v>
      </c>
      <c r="AV625" s="122"/>
      <c r="AW625" s="122"/>
      <c r="AX625" s="122"/>
    </row>
    <row r="626" spans="45:50" x14ac:dyDescent="0.25">
      <c r="AS626" s="189"/>
      <c r="AT626" s="118" t="s">
        <v>264</v>
      </c>
      <c r="AU626" s="119" t="s">
        <v>851</v>
      </c>
      <c r="AV626" s="122"/>
      <c r="AW626" s="122"/>
      <c r="AX626" s="122"/>
    </row>
    <row r="627" spans="45:50" x14ac:dyDescent="0.25">
      <c r="AS627" s="189"/>
      <c r="AT627" s="118" t="s">
        <v>264</v>
      </c>
      <c r="AU627" s="119" t="s">
        <v>852</v>
      </c>
      <c r="AV627" s="122"/>
      <c r="AW627" s="122"/>
      <c r="AX627" s="122"/>
    </row>
    <row r="628" spans="45:50" x14ac:dyDescent="0.25">
      <c r="AS628" s="189"/>
      <c r="AT628" s="118" t="s">
        <v>264</v>
      </c>
      <c r="AU628" s="119" t="s">
        <v>853</v>
      </c>
      <c r="AV628" s="122"/>
      <c r="AW628" s="122"/>
      <c r="AX628" s="122"/>
    </row>
    <row r="629" spans="45:50" x14ac:dyDescent="0.25">
      <c r="AS629" s="189"/>
      <c r="AT629" s="118" t="s">
        <v>264</v>
      </c>
      <c r="AU629" s="119" t="s">
        <v>854</v>
      </c>
      <c r="AV629" s="122"/>
      <c r="AW629" s="122"/>
      <c r="AX629" s="122"/>
    </row>
    <row r="630" spans="45:50" x14ac:dyDescent="0.25">
      <c r="AS630" s="189"/>
      <c r="AT630" s="118" t="s">
        <v>264</v>
      </c>
      <c r="AU630" s="119" t="s">
        <v>855</v>
      </c>
      <c r="AV630" s="122"/>
      <c r="AW630" s="122"/>
      <c r="AX630" s="122"/>
    </row>
    <row r="631" spans="45:50" x14ac:dyDescent="0.25">
      <c r="AS631" s="189"/>
      <c r="AT631" s="118" t="s">
        <v>264</v>
      </c>
      <c r="AU631" s="119" t="s">
        <v>856</v>
      </c>
      <c r="AV631" s="122"/>
      <c r="AW631" s="122"/>
      <c r="AX631" s="122"/>
    </row>
    <row r="632" spans="45:50" x14ac:dyDescent="0.25">
      <c r="AS632" s="189"/>
      <c r="AT632" s="118" t="s">
        <v>264</v>
      </c>
      <c r="AU632" s="119" t="s">
        <v>857</v>
      </c>
      <c r="AV632" s="122"/>
      <c r="AW632" s="122"/>
      <c r="AX632" s="122"/>
    </row>
    <row r="633" spans="45:50" x14ac:dyDescent="0.25">
      <c r="AS633" s="189"/>
      <c r="AT633" s="118" t="s">
        <v>264</v>
      </c>
      <c r="AU633" s="119" t="s">
        <v>858</v>
      </c>
      <c r="AV633" s="122"/>
      <c r="AW633" s="122"/>
      <c r="AX633" s="122"/>
    </row>
    <row r="634" spans="45:50" x14ac:dyDescent="0.25">
      <c r="AS634" s="189"/>
      <c r="AT634" s="118" t="s">
        <v>264</v>
      </c>
      <c r="AU634" s="119" t="s">
        <v>859</v>
      </c>
      <c r="AV634" s="122"/>
      <c r="AW634" s="122"/>
      <c r="AX634" s="122"/>
    </row>
    <row r="635" spans="45:50" x14ac:dyDescent="0.25">
      <c r="AS635" s="189"/>
      <c r="AT635" s="118" t="s">
        <v>264</v>
      </c>
      <c r="AU635" s="119" t="s">
        <v>860</v>
      </c>
      <c r="AV635" s="122"/>
      <c r="AW635" s="122"/>
      <c r="AX635" s="122"/>
    </row>
    <row r="636" spans="45:50" x14ac:dyDescent="0.25">
      <c r="AS636" s="189"/>
      <c r="AT636" s="118" t="s">
        <v>264</v>
      </c>
      <c r="AU636" s="119" t="s">
        <v>861</v>
      </c>
      <c r="AV636" s="122"/>
      <c r="AW636" s="122"/>
      <c r="AX636" s="122"/>
    </row>
    <row r="637" spans="45:50" x14ac:dyDescent="0.25">
      <c r="AS637" s="189"/>
      <c r="AT637" s="118" t="s">
        <v>264</v>
      </c>
      <c r="AU637" s="119" t="s">
        <v>862</v>
      </c>
      <c r="AV637" s="122"/>
      <c r="AW637" s="122"/>
      <c r="AX637" s="122"/>
    </row>
    <row r="638" spans="45:50" x14ac:dyDescent="0.25">
      <c r="AS638" s="189"/>
      <c r="AT638" s="118" t="s">
        <v>264</v>
      </c>
      <c r="AU638" s="119" t="s">
        <v>863</v>
      </c>
      <c r="AV638" s="122"/>
      <c r="AW638" s="122"/>
      <c r="AX638" s="122"/>
    </row>
    <row r="639" spans="45:50" x14ac:dyDescent="0.25">
      <c r="AS639" s="189"/>
      <c r="AT639" s="118" t="s">
        <v>265</v>
      </c>
      <c r="AU639" s="119" t="s">
        <v>864</v>
      </c>
      <c r="AV639" s="122"/>
      <c r="AW639" s="122"/>
      <c r="AX639" s="122"/>
    </row>
    <row r="640" spans="45:50" x14ac:dyDescent="0.25">
      <c r="AS640" s="189"/>
      <c r="AT640" s="118" t="s">
        <v>265</v>
      </c>
      <c r="AU640" s="119" t="s">
        <v>865</v>
      </c>
      <c r="AV640" s="122"/>
      <c r="AW640" s="122"/>
      <c r="AX640" s="122"/>
    </row>
    <row r="641" spans="45:50" x14ac:dyDescent="0.25">
      <c r="AS641" s="189"/>
      <c r="AT641" s="118" t="s">
        <v>265</v>
      </c>
      <c r="AU641" s="119" t="s">
        <v>866</v>
      </c>
      <c r="AV641" s="122"/>
      <c r="AW641" s="122"/>
      <c r="AX641" s="122"/>
    </row>
    <row r="642" spans="45:50" x14ac:dyDescent="0.25">
      <c r="AS642" s="189"/>
      <c r="AT642" s="118" t="s">
        <v>265</v>
      </c>
      <c r="AU642" s="119" t="s">
        <v>867</v>
      </c>
      <c r="AV642" s="122"/>
      <c r="AW642" s="122"/>
      <c r="AX642" s="122"/>
    </row>
    <row r="643" spans="45:50" x14ac:dyDescent="0.25">
      <c r="AS643" s="189"/>
      <c r="AT643" s="118" t="s">
        <v>265</v>
      </c>
      <c r="AU643" s="119" t="s">
        <v>868</v>
      </c>
      <c r="AV643" s="122"/>
      <c r="AW643" s="122"/>
      <c r="AX643" s="122"/>
    </row>
    <row r="644" spans="45:50" x14ac:dyDescent="0.25">
      <c r="AS644" s="189"/>
      <c r="AT644" s="118" t="s">
        <v>265</v>
      </c>
      <c r="AU644" s="119" t="s">
        <v>869</v>
      </c>
      <c r="AV644" s="122"/>
      <c r="AW644" s="122"/>
      <c r="AX644" s="122"/>
    </row>
    <row r="645" spans="45:50" x14ac:dyDescent="0.25">
      <c r="AS645" s="189"/>
      <c r="AT645" s="118" t="s">
        <v>265</v>
      </c>
      <c r="AU645" s="119" t="s">
        <v>870</v>
      </c>
      <c r="AV645" s="122"/>
      <c r="AW645" s="122"/>
      <c r="AX645" s="122"/>
    </row>
    <row r="646" spans="45:50" x14ac:dyDescent="0.25">
      <c r="AS646" s="189"/>
      <c r="AT646" s="118" t="s">
        <v>265</v>
      </c>
      <c r="AU646" s="119" t="s">
        <v>871</v>
      </c>
      <c r="AV646" s="122"/>
      <c r="AW646" s="122"/>
      <c r="AX646" s="122"/>
    </row>
    <row r="647" spans="45:50" x14ac:dyDescent="0.25">
      <c r="AS647" s="189"/>
      <c r="AT647" s="118" t="s">
        <v>265</v>
      </c>
      <c r="AU647" s="119" t="s">
        <v>872</v>
      </c>
      <c r="AV647" s="122"/>
      <c r="AW647" s="122"/>
      <c r="AX647" s="122"/>
    </row>
    <row r="648" spans="45:50" x14ac:dyDescent="0.25">
      <c r="AS648" s="189"/>
      <c r="AT648" s="118" t="s">
        <v>265</v>
      </c>
      <c r="AU648" s="119" t="s">
        <v>873</v>
      </c>
      <c r="AV648" s="122"/>
      <c r="AW648" s="122"/>
      <c r="AX648" s="122"/>
    </row>
    <row r="649" spans="45:50" x14ac:dyDescent="0.25">
      <c r="AS649" s="189"/>
      <c r="AT649" s="118" t="s">
        <v>265</v>
      </c>
      <c r="AU649" s="119" t="s">
        <v>874</v>
      </c>
      <c r="AV649" s="122"/>
      <c r="AW649" s="122"/>
      <c r="AX649" s="122"/>
    </row>
    <row r="650" spans="45:50" x14ac:dyDescent="0.25">
      <c r="AS650" s="189"/>
      <c r="AT650" s="118" t="s">
        <v>265</v>
      </c>
      <c r="AU650" s="119" t="s">
        <v>875</v>
      </c>
      <c r="AV650" s="122"/>
      <c r="AW650" s="122"/>
      <c r="AX650" s="122"/>
    </row>
    <row r="651" spans="45:50" x14ac:dyDescent="0.25">
      <c r="AS651" s="189"/>
      <c r="AT651" s="118" t="s">
        <v>265</v>
      </c>
      <c r="AU651" s="119" t="s">
        <v>876</v>
      </c>
      <c r="AV651" s="122"/>
      <c r="AW651" s="122"/>
      <c r="AX651" s="122"/>
    </row>
    <row r="652" spans="45:50" x14ac:dyDescent="0.25">
      <c r="AS652" s="189"/>
      <c r="AT652" s="13" t="s">
        <v>266</v>
      </c>
      <c r="AU652" s="14" t="s">
        <v>877</v>
      </c>
      <c r="AV652" s="122"/>
      <c r="AW652" s="122"/>
      <c r="AX652" s="122"/>
    </row>
    <row r="653" spans="45:50" x14ac:dyDescent="0.25">
      <c r="AS653" s="189"/>
      <c r="AT653" s="13" t="s">
        <v>266</v>
      </c>
      <c r="AU653" s="119" t="s">
        <v>878</v>
      </c>
      <c r="AV653" s="122"/>
      <c r="AW653" s="122"/>
      <c r="AX653" s="122"/>
    </row>
    <row r="654" spans="45:50" x14ac:dyDescent="0.25">
      <c r="AS654" s="189"/>
      <c r="AT654" s="13" t="s">
        <v>266</v>
      </c>
      <c r="AU654" s="119" t="s">
        <v>879</v>
      </c>
      <c r="AV654" s="122"/>
      <c r="AW654" s="122"/>
      <c r="AX654" s="122"/>
    </row>
    <row r="655" spans="45:50" x14ac:dyDescent="0.25">
      <c r="AS655" s="189"/>
      <c r="AT655" s="13" t="s">
        <v>266</v>
      </c>
      <c r="AU655" s="119" t="s">
        <v>880</v>
      </c>
      <c r="AV655" s="122"/>
      <c r="AW655" s="122"/>
      <c r="AX655" s="122"/>
    </row>
    <row r="656" spans="45:50" x14ac:dyDescent="0.25">
      <c r="AS656" s="189"/>
      <c r="AT656" s="13" t="s">
        <v>266</v>
      </c>
      <c r="AU656" s="119" t="s">
        <v>881</v>
      </c>
      <c r="AV656" s="122"/>
      <c r="AW656" s="122"/>
      <c r="AX656" s="122"/>
    </row>
    <row r="657" spans="45:50" x14ac:dyDescent="0.25">
      <c r="AS657" s="189"/>
      <c r="AT657" s="13" t="s">
        <v>266</v>
      </c>
      <c r="AU657" s="119" t="s">
        <v>882</v>
      </c>
      <c r="AV657" s="122"/>
      <c r="AW657" s="122"/>
      <c r="AX657" s="122"/>
    </row>
    <row r="658" spans="45:50" x14ac:dyDescent="0.25">
      <c r="AS658" s="189"/>
      <c r="AT658" s="13" t="s">
        <v>266</v>
      </c>
      <c r="AU658" s="119" t="s">
        <v>883</v>
      </c>
      <c r="AV658" s="122"/>
      <c r="AW658" s="122"/>
      <c r="AX658" s="122"/>
    </row>
    <row r="659" spans="45:50" x14ac:dyDescent="0.25">
      <c r="AS659" s="189"/>
      <c r="AT659" s="13" t="s">
        <v>266</v>
      </c>
      <c r="AU659" s="119" t="s">
        <v>884</v>
      </c>
      <c r="AV659" s="122"/>
      <c r="AW659" s="122"/>
      <c r="AX659" s="122"/>
    </row>
    <row r="660" spans="45:50" x14ac:dyDescent="0.25">
      <c r="AS660" s="189"/>
      <c r="AT660" s="13" t="s">
        <v>266</v>
      </c>
      <c r="AU660" s="119" t="s">
        <v>885</v>
      </c>
      <c r="AV660" s="122"/>
      <c r="AW660" s="122"/>
      <c r="AX660" s="122"/>
    </row>
    <row r="661" spans="45:50" x14ac:dyDescent="0.25">
      <c r="AS661" s="189"/>
      <c r="AT661" s="13" t="s">
        <v>266</v>
      </c>
      <c r="AU661" s="119" t="s">
        <v>886</v>
      </c>
      <c r="AV661" s="122"/>
      <c r="AW661" s="122"/>
      <c r="AX661" s="122"/>
    </row>
    <row r="662" spans="45:50" x14ac:dyDescent="0.25">
      <c r="AS662" s="189"/>
      <c r="AT662" s="13" t="s">
        <v>266</v>
      </c>
      <c r="AU662" s="119" t="s">
        <v>887</v>
      </c>
      <c r="AV662" s="122"/>
      <c r="AW662" s="122"/>
      <c r="AX662" s="122"/>
    </row>
    <row r="663" spans="45:50" x14ac:dyDescent="0.25">
      <c r="AS663" s="189"/>
      <c r="AT663" s="13" t="s">
        <v>266</v>
      </c>
      <c r="AU663" s="119" t="s">
        <v>888</v>
      </c>
      <c r="AV663" s="122"/>
      <c r="AW663" s="122"/>
      <c r="AX663" s="122"/>
    </row>
    <row r="664" spans="45:50" x14ac:dyDescent="0.25">
      <c r="AS664" s="189"/>
      <c r="AT664" s="13" t="s">
        <v>266</v>
      </c>
      <c r="AU664" s="119" t="s">
        <v>889</v>
      </c>
      <c r="AV664" s="122"/>
      <c r="AW664" s="122"/>
      <c r="AX664" s="122"/>
    </row>
    <row r="665" spans="45:50" x14ac:dyDescent="0.25">
      <c r="AS665" s="189"/>
      <c r="AT665" s="13" t="s">
        <v>266</v>
      </c>
      <c r="AU665" s="119" t="s">
        <v>890</v>
      </c>
      <c r="AV665" s="122"/>
      <c r="AW665" s="122"/>
      <c r="AX665" s="122"/>
    </row>
    <row r="666" spans="45:50" x14ac:dyDescent="0.25">
      <c r="AS666" s="189"/>
      <c r="AT666" s="13" t="s">
        <v>266</v>
      </c>
      <c r="AU666" s="119" t="s">
        <v>891</v>
      </c>
      <c r="AV666" s="122"/>
      <c r="AW666" s="122"/>
      <c r="AX666" s="122"/>
    </row>
    <row r="667" spans="45:50" x14ac:dyDescent="0.25">
      <c r="AS667" s="189"/>
      <c r="AT667" s="13" t="s">
        <v>266</v>
      </c>
      <c r="AU667" s="119" t="s">
        <v>892</v>
      </c>
      <c r="AV667" s="122"/>
      <c r="AW667" s="122"/>
      <c r="AX667" s="122"/>
    </row>
    <row r="668" spans="45:50" x14ac:dyDescent="0.25">
      <c r="AS668" s="189"/>
      <c r="AT668" s="13" t="s">
        <v>266</v>
      </c>
      <c r="AU668" s="119" t="s">
        <v>893</v>
      </c>
      <c r="AV668" s="122"/>
      <c r="AW668" s="122"/>
      <c r="AX668" s="122"/>
    </row>
    <row r="669" spans="45:50" x14ac:dyDescent="0.25">
      <c r="AS669" s="189"/>
      <c r="AT669" s="13" t="s">
        <v>266</v>
      </c>
      <c r="AU669" s="119" t="s">
        <v>894</v>
      </c>
      <c r="AV669" s="122"/>
      <c r="AW669" s="122"/>
      <c r="AX669" s="122"/>
    </row>
    <row r="670" spans="45:50" x14ac:dyDescent="0.25">
      <c r="AS670" s="189"/>
      <c r="AT670" s="13" t="s">
        <v>266</v>
      </c>
      <c r="AU670" s="119" t="s">
        <v>895</v>
      </c>
      <c r="AV670" s="122"/>
      <c r="AW670" s="122"/>
      <c r="AX670" s="122"/>
    </row>
    <row r="671" spans="45:50" x14ac:dyDescent="0.25">
      <c r="AS671" s="189"/>
      <c r="AT671" s="13" t="s">
        <v>266</v>
      </c>
      <c r="AU671" s="119" t="s">
        <v>896</v>
      </c>
      <c r="AV671" s="122"/>
      <c r="AW671" s="122"/>
      <c r="AX671" s="122"/>
    </row>
    <row r="672" spans="45:50" x14ac:dyDescent="0.25">
      <c r="AS672" s="189"/>
      <c r="AT672" s="13" t="s">
        <v>266</v>
      </c>
      <c r="AU672" s="119" t="s">
        <v>897</v>
      </c>
      <c r="AV672" s="122"/>
      <c r="AW672" s="122"/>
      <c r="AX672" s="122"/>
    </row>
    <row r="673" spans="45:50" x14ac:dyDescent="0.25">
      <c r="AS673" s="189"/>
      <c r="AT673" s="118"/>
      <c r="AU673" s="119"/>
      <c r="AV673" s="122"/>
      <c r="AW673" s="122"/>
      <c r="AX673" s="122"/>
    </row>
    <row r="674" spans="45:50" x14ac:dyDescent="0.25">
      <c r="AS674" s="189"/>
      <c r="AT674" s="118"/>
      <c r="AU674" s="119"/>
      <c r="AV674" s="122"/>
      <c r="AW674" s="122"/>
      <c r="AX674" s="122"/>
    </row>
    <row r="675" spans="45:50" x14ac:dyDescent="0.25">
      <c r="AS675" s="189"/>
      <c r="AT675" s="118"/>
      <c r="AU675" s="119"/>
      <c r="AV675" s="122"/>
      <c r="AW675" s="122"/>
      <c r="AX675" s="122"/>
    </row>
    <row r="676" spans="45:50" x14ac:dyDescent="0.25">
      <c r="AS676" s="189"/>
      <c r="AT676" s="118"/>
      <c r="AU676" s="119"/>
      <c r="AV676" s="122"/>
      <c r="AW676" s="122"/>
      <c r="AX676" s="122"/>
    </row>
    <row r="677" spans="45:50" x14ac:dyDescent="0.25">
      <c r="AS677" s="189"/>
      <c r="AT677" s="118"/>
      <c r="AU677" s="119"/>
      <c r="AV677" s="122"/>
      <c r="AW677" s="122"/>
      <c r="AX677" s="122"/>
    </row>
    <row r="678" spans="45:50" x14ac:dyDescent="0.25">
      <c r="AS678" s="189"/>
      <c r="AT678" s="118"/>
      <c r="AU678" s="119"/>
      <c r="AV678" s="122"/>
      <c r="AW678" s="122"/>
      <c r="AX678" s="122"/>
    </row>
    <row r="679" spans="45:50" x14ac:dyDescent="0.25">
      <c r="AS679" s="189"/>
      <c r="AT679" s="118"/>
      <c r="AU679" s="119"/>
      <c r="AV679" s="122"/>
      <c r="AW679" s="122"/>
      <c r="AX679" s="122"/>
    </row>
    <row r="680" spans="45:50" x14ac:dyDescent="0.25">
      <c r="AS680" s="189"/>
      <c r="AT680" s="118"/>
      <c r="AU680" s="119"/>
      <c r="AV680" s="122"/>
      <c r="AW680" s="122"/>
      <c r="AX680" s="122"/>
    </row>
    <row r="681" spans="45:50" x14ac:dyDescent="0.25">
      <c r="AS681" s="189"/>
      <c r="AT681" s="118"/>
      <c r="AU681" s="119"/>
      <c r="AV681" s="122"/>
      <c r="AW681" s="122"/>
      <c r="AX681" s="122"/>
    </row>
    <row r="682" spans="45:50" x14ac:dyDescent="0.25">
      <c r="AS682" s="189"/>
      <c r="AT682" s="118"/>
      <c r="AU682" s="119"/>
      <c r="AV682" s="122"/>
      <c r="AW682" s="122"/>
      <c r="AX682" s="122"/>
    </row>
    <row r="683" spans="45:50" x14ac:dyDescent="0.25">
      <c r="AS683" s="189"/>
      <c r="AT683" s="118"/>
      <c r="AU683" s="119"/>
      <c r="AV683" s="122"/>
      <c r="AW683" s="122"/>
      <c r="AX683" s="122"/>
    </row>
    <row r="684" spans="45:50" x14ac:dyDescent="0.25">
      <c r="AS684" s="189"/>
      <c r="AT684" s="118"/>
      <c r="AU684" s="119"/>
      <c r="AV684" s="122"/>
      <c r="AW684" s="122"/>
      <c r="AX684" s="122"/>
    </row>
    <row r="685" spans="45:50" x14ac:dyDescent="0.25">
      <c r="AS685" s="189"/>
      <c r="AT685" s="118"/>
      <c r="AU685" s="119"/>
      <c r="AV685" s="122"/>
      <c r="AW685" s="122"/>
      <c r="AX685" s="122"/>
    </row>
    <row r="686" spans="45:50" x14ac:dyDescent="0.25">
      <c r="AS686" s="189"/>
      <c r="AT686" s="118"/>
      <c r="AU686" s="119"/>
      <c r="AV686" s="122"/>
      <c r="AW686" s="122"/>
      <c r="AX686" s="122"/>
    </row>
    <row r="687" spans="45:50" x14ac:dyDescent="0.25">
      <c r="AS687" s="189"/>
      <c r="AT687" s="118"/>
      <c r="AU687" s="119"/>
      <c r="AV687" s="122"/>
      <c r="AW687" s="122"/>
      <c r="AX687" s="122"/>
    </row>
    <row r="688" spans="45:50" x14ac:dyDescent="0.25">
      <c r="AS688" s="189"/>
      <c r="AT688" s="118"/>
      <c r="AU688" s="119"/>
      <c r="AV688" s="122"/>
      <c r="AW688" s="122"/>
      <c r="AX688" s="122"/>
    </row>
    <row r="689" spans="45:50" x14ac:dyDescent="0.25">
      <c r="AS689" s="189"/>
      <c r="AT689" s="118"/>
      <c r="AU689" s="119"/>
      <c r="AV689" s="122"/>
      <c r="AW689" s="122"/>
      <c r="AX689" s="122"/>
    </row>
    <row r="690" spans="45:50" x14ac:dyDescent="0.25">
      <c r="AS690" s="189"/>
      <c r="AT690" s="118"/>
      <c r="AU690" s="119"/>
      <c r="AV690" s="122"/>
      <c r="AW690" s="122"/>
      <c r="AX690" s="122"/>
    </row>
    <row r="691" spans="45:50" x14ac:dyDescent="0.25">
      <c r="AS691" s="189"/>
      <c r="AT691" s="118"/>
      <c r="AU691" s="119"/>
      <c r="AV691" s="122"/>
      <c r="AW691" s="122"/>
      <c r="AX691" s="122"/>
    </row>
    <row r="692" spans="45:50" x14ac:dyDescent="0.25">
      <c r="AS692" s="189"/>
      <c r="AT692" s="118"/>
      <c r="AU692" s="119"/>
      <c r="AV692" s="122"/>
      <c r="AW692" s="122"/>
      <c r="AX692" s="122"/>
    </row>
    <row r="693" spans="45:50" x14ac:dyDescent="0.25">
      <c r="AS693" s="189"/>
      <c r="AT693" s="118"/>
      <c r="AU693" s="119"/>
      <c r="AV693" s="122"/>
      <c r="AW693" s="122"/>
      <c r="AX693" s="122"/>
    </row>
    <row r="694" spans="45:50" x14ac:dyDescent="0.25">
      <c r="AS694" s="189"/>
      <c r="AT694" s="118"/>
      <c r="AU694" s="119"/>
      <c r="AV694" s="122"/>
      <c r="AW694" s="122"/>
      <c r="AX694" s="122"/>
    </row>
    <row r="695" spans="45:50" x14ac:dyDescent="0.25">
      <c r="AS695" s="189"/>
      <c r="AT695" s="118"/>
      <c r="AU695" s="119"/>
      <c r="AV695" s="122"/>
      <c r="AW695" s="122"/>
      <c r="AX695" s="122"/>
    </row>
    <row r="696" spans="45:50" x14ac:dyDescent="0.25">
      <c r="AS696" s="189"/>
      <c r="AT696" s="118"/>
      <c r="AU696" s="119"/>
      <c r="AV696" s="122"/>
      <c r="AW696" s="122"/>
      <c r="AX696" s="122"/>
    </row>
    <row r="697" spans="45:50" x14ac:dyDescent="0.25">
      <c r="AS697" s="189"/>
      <c r="AT697" s="118"/>
      <c r="AU697" s="119"/>
      <c r="AV697" s="122"/>
      <c r="AW697" s="122"/>
      <c r="AX697" s="122"/>
    </row>
    <row r="698" spans="45:50" x14ac:dyDescent="0.25">
      <c r="AS698" s="189"/>
      <c r="AT698" s="118"/>
      <c r="AU698" s="119"/>
      <c r="AV698" s="122"/>
      <c r="AW698" s="122"/>
      <c r="AX698" s="122"/>
    </row>
    <row r="699" spans="45:50" x14ac:dyDescent="0.25">
      <c r="AS699" s="189"/>
      <c r="AT699" s="118"/>
      <c r="AU699" s="119"/>
      <c r="AV699" s="122"/>
      <c r="AW699" s="122"/>
      <c r="AX699" s="122"/>
    </row>
    <row r="700" spans="45:50" x14ac:dyDescent="0.25">
      <c r="AS700" s="189"/>
      <c r="AT700" s="118"/>
      <c r="AU700" s="119"/>
      <c r="AV700" s="122"/>
      <c r="AW700" s="122"/>
      <c r="AX700" s="122"/>
    </row>
    <row r="701" spans="45:50" x14ac:dyDescent="0.25">
      <c r="AS701" s="189"/>
      <c r="AT701" s="118"/>
      <c r="AU701" s="119"/>
      <c r="AV701" s="122"/>
      <c r="AW701" s="122"/>
      <c r="AX701" s="122"/>
    </row>
    <row r="702" spans="45:50" x14ac:dyDescent="0.25">
      <c r="AS702" s="189"/>
      <c r="AT702" s="118"/>
      <c r="AU702" s="119"/>
      <c r="AV702" s="122"/>
      <c r="AW702" s="122"/>
      <c r="AX702" s="122"/>
    </row>
    <row r="703" spans="45:50" x14ac:dyDescent="0.25">
      <c r="AS703" s="189"/>
      <c r="AT703" s="118"/>
      <c r="AU703" s="119"/>
      <c r="AV703" s="122"/>
      <c r="AW703" s="122"/>
      <c r="AX703" s="122"/>
    </row>
    <row r="704" spans="45:50" x14ac:dyDescent="0.25">
      <c r="AS704" s="189"/>
      <c r="AT704" s="118"/>
      <c r="AU704" s="119"/>
      <c r="AV704" s="122"/>
      <c r="AW704" s="122"/>
      <c r="AX704" s="122"/>
    </row>
    <row r="705" spans="45:50" x14ac:dyDescent="0.25">
      <c r="AS705" s="189"/>
      <c r="AT705" s="118"/>
      <c r="AU705" s="119"/>
      <c r="AV705" s="122"/>
      <c r="AW705" s="122"/>
      <c r="AX705" s="122"/>
    </row>
    <row r="706" spans="45:50" x14ac:dyDescent="0.25">
      <c r="AS706" s="189"/>
      <c r="AT706" s="118"/>
      <c r="AU706" s="119"/>
      <c r="AV706" s="122"/>
      <c r="AW706" s="122"/>
      <c r="AX706" s="122"/>
    </row>
    <row r="707" spans="45:50" x14ac:dyDescent="0.25">
      <c r="AS707" s="189"/>
      <c r="AT707" s="118"/>
      <c r="AU707" s="119"/>
      <c r="AV707" s="122"/>
      <c r="AW707" s="122"/>
      <c r="AX707" s="122"/>
    </row>
    <row r="708" spans="45:50" x14ac:dyDescent="0.25">
      <c r="AS708" s="189"/>
      <c r="AT708" s="118"/>
      <c r="AU708" s="119"/>
      <c r="AV708" s="122"/>
      <c r="AW708" s="122"/>
      <c r="AX708" s="122"/>
    </row>
    <row r="709" spans="45:50" x14ac:dyDescent="0.25">
      <c r="AS709" s="189"/>
      <c r="AT709" s="118"/>
      <c r="AU709" s="119"/>
      <c r="AV709" s="122"/>
      <c r="AW709" s="122"/>
      <c r="AX709" s="122"/>
    </row>
    <row r="710" spans="45:50" x14ac:dyDescent="0.25">
      <c r="AS710" s="189"/>
      <c r="AT710" s="118"/>
      <c r="AU710" s="119"/>
      <c r="AV710" s="122"/>
      <c r="AW710" s="122"/>
      <c r="AX710" s="122"/>
    </row>
    <row r="711" spans="45:50" x14ac:dyDescent="0.25">
      <c r="AS711" s="189"/>
      <c r="AT711" s="118"/>
      <c r="AU711" s="119"/>
      <c r="AV711" s="122"/>
      <c r="AW711" s="122"/>
      <c r="AX711" s="122"/>
    </row>
    <row r="712" spans="45:50" x14ac:dyDescent="0.25">
      <c r="AS712" s="189"/>
      <c r="AT712" s="118"/>
      <c r="AU712" s="119"/>
      <c r="AV712" s="122"/>
      <c r="AW712" s="122"/>
      <c r="AX712" s="122"/>
    </row>
    <row r="713" spans="45:50" x14ac:dyDescent="0.25">
      <c r="AS713" s="189"/>
      <c r="AT713" s="118"/>
      <c r="AU713" s="119"/>
      <c r="AV713" s="122"/>
      <c r="AW713" s="122"/>
      <c r="AX713" s="122"/>
    </row>
    <row r="714" spans="45:50" x14ac:dyDescent="0.25">
      <c r="AS714" s="189"/>
      <c r="AT714" s="118"/>
      <c r="AU714" s="119"/>
      <c r="AV714" s="122"/>
      <c r="AW714" s="122"/>
      <c r="AX714" s="122"/>
    </row>
    <row r="715" spans="45:50" x14ac:dyDescent="0.25">
      <c r="AS715" s="189"/>
      <c r="AT715" s="118"/>
      <c r="AU715" s="119"/>
      <c r="AV715" s="122"/>
      <c r="AW715" s="122"/>
      <c r="AX715" s="122"/>
    </row>
    <row r="716" spans="45:50" x14ac:dyDescent="0.25">
      <c r="AS716" s="189"/>
      <c r="AT716" s="118"/>
      <c r="AU716" s="119"/>
      <c r="AV716" s="122"/>
      <c r="AW716" s="122"/>
      <c r="AX716" s="122"/>
    </row>
    <row r="717" spans="45:50" x14ac:dyDescent="0.25">
      <c r="AS717" s="189"/>
      <c r="AT717" s="118"/>
      <c r="AU717" s="119"/>
      <c r="AV717" s="122"/>
      <c r="AW717" s="122"/>
      <c r="AX717" s="122"/>
    </row>
    <row r="718" spans="45:50" x14ac:dyDescent="0.25">
      <c r="AS718" s="189"/>
      <c r="AT718" s="118"/>
      <c r="AU718" s="119"/>
      <c r="AV718" s="122"/>
      <c r="AW718" s="122"/>
      <c r="AX718" s="122"/>
    </row>
    <row r="719" spans="45:50" x14ac:dyDescent="0.25">
      <c r="AS719" s="189"/>
      <c r="AT719" s="118"/>
      <c r="AU719" s="119"/>
      <c r="AV719" s="122"/>
      <c r="AW719" s="122"/>
      <c r="AX719" s="122"/>
    </row>
    <row r="720" spans="45:50" x14ac:dyDescent="0.25">
      <c r="AS720" s="189"/>
      <c r="AT720" s="118"/>
      <c r="AU720" s="119"/>
      <c r="AV720" s="122"/>
      <c r="AW720" s="122"/>
      <c r="AX720" s="122"/>
    </row>
    <row r="721" spans="45:50" x14ac:dyDescent="0.25">
      <c r="AS721" s="189"/>
      <c r="AT721" s="118"/>
      <c r="AU721" s="119"/>
      <c r="AV721" s="122"/>
      <c r="AW721" s="122"/>
      <c r="AX721" s="122"/>
    </row>
    <row r="722" spans="45:50" x14ac:dyDescent="0.25">
      <c r="AS722" s="189"/>
      <c r="AT722" s="118"/>
      <c r="AU722" s="119"/>
      <c r="AV722" s="122"/>
      <c r="AW722" s="122"/>
      <c r="AX722" s="122"/>
    </row>
    <row r="723" spans="45:50" x14ac:dyDescent="0.25">
      <c r="AS723" s="189"/>
      <c r="AT723" s="118"/>
      <c r="AU723" s="119"/>
      <c r="AV723" s="122"/>
      <c r="AW723" s="122"/>
      <c r="AX723" s="122"/>
    </row>
    <row r="724" spans="45:50" x14ac:dyDescent="0.25">
      <c r="AS724" s="189"/>
      <c r="AT724" s="118"/>
      <c r="AU724" s="119"/>
      <c r="AV724" s="122"/>
      <c r="AW724" s="122"/>
      <c r="AX724" s="122"/>
    </row>
    <row r="725" spans="45:50" x14ac:dyDescent="0.25">
      <c r="AS725" s="189"/>
      <c r="AT725" s="118"/>
      <c r="AU725" s="119"/>
      <c r="AV725" s="122"/>
      <c r="AW725" s="122"/>
      <c r="AX725" s="122"/>
    </row>
    <row r="726" spans="45:50" x14ac:dyDescent="0.25">
      <c r="AS726" s="189"/>
      <c r="AT726" s="118"/>
      <c r="AU726" s="119"/>
      <c r="AV726" s="122"/>
      <c r="AW726" s="122"/>
      <c r="AX726" s="122"/>
    </row>
    <row r="727" spans="45:50" x14ac:dyDescent="0.25">
      <c r="AS727" s="189"/>
      <c r="AT727" s="118"/>
      <c r="AU727" s="119"/>
      <c r="AV727" s="122"/>
      <c r="AW727" s="122"/>
      <c r="AX727" s="122"/>
    </row>
    <row r="728" spans="45:50" x14ac:dyDescent="0.25">
      <c r="AS728" s="189"/>
      <c r="AT728" s="118"/>
      <c r="AU728" s="119"/>
      <c r="AV728" s="122"/>
      <c r="AW728" s="122"/>
      <c r="AX728" s="122"/>
    </row>
    <row r="729" spans="45:50" x14ac:dyDescent="0.25">
      <c r="AS729" s="189"/>
      <c r="AT729" s="118"/>
      <c r="AU729" s="119"/>
      <c r="AV729" s="122"/>
      <c r="AW729" s="122"/>
      <c r="AX729" s="122"/>
    </row>
    <row r="730" spans="45:50" x14ac:dyDescent="0.25">
      <c r="AS730" s="189"/>
      <c r="AT730" s="118"/>
      <c r="AU730" s="119"/>
      <c r="AV730" s="122"/>
      <c r="AW730" s="122"/>
      <c r="AX730" s="122"/>
    </row>
    <row r="731" spans="45:50" x14ac:dyDescent="0.25">
      <c r="AS731" s="189"/>
      <c r="AT731" s="118"/>
      <c r="AU731" s="119"/>
      <c r="AV731" s="122"/>
      <c r="AW731" s="122"/>
      <c r="AX731" s="122"/>
    </row>
    <row r="732" spans="45:50" x14ac:dyDescent="0.25">
      <c r="AS732" s="189"/>
      <c r="AT732" s="118"/>
      <c r="AU732" s="119"/>
      <c r="AV732" s="122"/>
      <c r="AW732" s="122"/>
      <c r="AX732" s="122"/>
    </row>
    <row r="733" spans="45:50" x14ac:dyDescent="0.25">
      <c r="AS733" s="189"/>
      <c r="AT733" s="118"/>
      <c r="AU733" s="119"/>
      <c r="AV733" s="122"/>
      <c r="AW733" s="122"/>
      <c r="AX733" s="122"/>
    </row>
    <row r="734" spans="45:50" x14ac:dyDescent="0.25">
      <c r="AS734" s="189"/>
      <c r="AT734" s="118"/>
      <c r="AU734" s="196"/>
      <c r="AV734" s="122"/>
      <c r="AW734" s="122"/>
      <c r="AX734" s="122"/>
    </row>
    <row r="735" spans="45:50" x14ac:dyDescent="0.25">
      <c r="AS735" s="189"/>
      <c r="AT735" s="118"/>
      <c r="AU735" s="119"/>
      <c r="AV735" s="122"/>
      <c r="AW735" s="122"/>
      <c r="AX735" s="122"/>
    </row>
    <row r="736" spans="45:50" x14ac:dyDescent="0.25">
      <c r="AS736" s="189"/>
      <c r="AT736" s="118"/>
      <c r="AU736" s="119"/>
      <c r="AV736" s="122"/>
      <c r="AW736" s="122"/>
      <c r="AX736" s="122"/>
    </row>
    <row r="737" spans="45:50" x14ac:dyDescent="0.25">
      <c r="AS737" s="189"/>
      <c r="AT737" s="118"/>
      <c r="AU737" s="119"/>
      <c r="AV737" s="122"/>
      <c r="AW737" s="122"/>
      <c r="AX737" s="122"/>
    </row>
    <row r="738" spans="45:50" x14ac:dyDescent="0.25">
      <c r="AS738" s="189"/>
      <c r="AT738" s="118"/>
      <c r="AU738" s="119"/>
      <c r="AV738" s="122"/>
      <c r="AW738" s="122"/>
      <c r="AX738" s="122"/>
    </row>
    <row r="739" spans="45:50" x14ac:dyDescent="0.25">
      <c r="AS739" s="189"/>
      <c r="AT739" s="118"/>
      <c r="AU739" s="119"/>
      <c r="AV739" s="122"/>
      <c r="AW739" s="122"/>
      <c r="AX739" s="122"/>
    </row>
    <row r="740" spans="45:50" x14ac:dyDescent="0.25">
      <c r="AS740" s="189"/>
      <c r="AT740" s="118"/>
      <c r="AU740" s="119"/>
      <c r="AV740" s="122"/>
      <c r="AW740" s="122"/>
      <c r="AX740" s="122"/>
    </row>
    <row r="741" spans="45:50" x14ac:dyDescent="0.25">
      <c r="AS741" s="189"/>
      <c r="AT741" s="118"/>
      <c r="AU741" s="119"/>
      <c r="AV741" s="122"/>
      <c r="AW741" s="122"/>
      <c r="AX741" s="122"/>
    </row>
    <row r="742" spans="45:50" x14ac:dyDescent="0.25">
      <c r="AS742" s="189"/>
      <c r="AT742" s="118"/>
      <c r="AU742" s="119"/>
      <c r="AV742" s="122"/>
      <c r="AW742" s="122"/>
      <c r="AX742" s="122"/>
    </row>
    <row r="743" spans="45:50" x14ac:dyDescent="0.25">
      <c r="AS743" s="189"/>
      <c r="AT743" s="118"/>
      <c r="AU743" s="119"/>
      <c r="AV743" s="122"/>
      <c r="AW743" s="122"/>
      <c r="AX743" s="122"/>
    </row>
    <row r="744" spans="45:50" x14ac:dyDescent="0.25">
      <c r="AS744" s="189"/>
      <c r="AT744" s="118"/>
      <c r="AU744" s="119"/>
      <c r="AV744" s="122"/>
      <c r="AW744" s="122"/>
      <c r="AX744" s="122"/>
    </row>
    <row r="745" spans="45:50" x14ac:dyDescent="0.25">
      <c r="AS745" s="189"/>
      <c r="AT745" s="118"/>
      <c r="AU745" s="119"/>
      <c r="AV745" s="122"/>
      <c r="AW745" s="122"/>
      <c r="AX745" s="122"/>
    </row>
    <row r="746" spans="45:50" x14ac:dyDescent="0.25">
      <c r="AS746" s="189"/>
      <c r="AT746" s="118"/>
      <c r="AU746" s="119"/>
      <c r="AV746" s="122"/>
      <c r="AW746" s="122"/>
      <c r="AX746" s="122"/>
    </row>
    <row r="747" spans="45:50" x14ac:dyDescent="0.25">
      <c r="AS747" s="189"/>
      <c r="AT747" s="118"/>
      <c r="AU747" s="119"/>
      <c r="AV747" s="122"/>
      <c r="AW747" s="122"/>
      <c r="AX747" s="122"/>
    </row>
    <row r="748" spans="45:50" x14ac:dyDescent="0.25">
      <c r="AS748" s="189"/>
      <c r="AT748" s="118"/>
      <c r="AU748" s="119"/>
      <c r="AV748" s="122"/>
      <c r="AW748" s="122"/>
      <c r="AX748" s="122"/>
    </row>
    <row r="749" spans="45:50" x14ac:dyDescent="0.25">
      <c r="AS749" s="189"/>
      <c r="AT749" s="118"/>
      <c r="AU749" s="119"/>
      <c r="AV749" s="122"/>
      <c r="AW749" s="122"/>
      <c r="AX749" s="122"/>
    </row>
    <row r="750" spans="45:50" x14ac:dyDescent="0.25">
      <c r="AS750" s="189"/>
      <c r="AT750" s="118"/>
      <c r="AU750" s="119"/>
      <c r="AV750" s="122"/>
      <c r="AW750" s="122"/>
      <c r="AX750" s="122"/>
    </row>
    <row r="751" spans="45:50" x14ac:dyDescent="0.25">
      <c r="AS751" s="189"/>
      <c r="AT751" s="118"/>
      <c r="AU751" s="119"/>
      <c r="AV751" s="122"/>
      <c r="AW751" s="122"/>
      <c r="AX751" s="122"/>
    </row>
    <row r="752" spans="45:50" x14ac:dyDescent="0.25">
      <c r="AS752" s="189"/>
      <c r="AT752" s="118"/>
      <c r="AU752" s="119"/>
      <c r="AV752" s="122"/>
      <c r="AW752" s="122"/>
      <c r="AX752" s="122"/>
    </row>
    <row r="753" spans="45:50" x14ac:dyDescent="0.25">
      <c r="AS753" s="189"/>
      <c r="AT753" s="118"/>
      <c r="AU753" s="119"/>
      <c r="AV753" s="122"/>
      <c r="AW753" s="122"/>
      <c r="AX753" s="122"/>
    </row>
    <row r="754" spans="45:50" x14ac:dyDescent="0.25">
      <c r="AS754" s="189"/>
      <c r="AT754" s="118"/>
      <c r="AU754" s="119"/>
      <c r="AV754" s="122"/>
      <c r="AW754" s="122"/>
      <c r="AX754" s="122"/>
    </row>
    <row r="755" spans="45:50" x14ac:dyDescent="0.25">
      <c r="AS755" s="189"/>
      <c r="AT755" s="118"/>
      <c r="AU755" s="119"/>
      <c r="AV755" s="122"/>
      <c r="AW755" s="122"/>
      <c r="AX755" s="122"/>
    </row>
    <row r="756" spans="45:50" x14ac:dyDescent="0.25">
      <c r="AS756" s="189"/>
      <c r="AT756" s="118"/>
      <c r="AU756" s="119"/>
      <c r="AV756" s="122"/>
      <c r="AW756" s="122"/>
      <c r="AX756" s="122"/>
    </row>
    <row r="757" spans="45:50" x14ac:dyDescent="0.25">
      <c r="AS757" s="189"/>
      <c r="AT757" s="118"/>
      <c r="AU757" s="11"/>
      <c r="AV757" s="122"/>
      <c r="AW757" s="122"/>
      <c r="AX757" s="122"/>
    </row>
    <row r="758" spans="45:50" x14ac:dyDescent="0.25">
      <c r="AS758" s="189"/>
      <c r="AT758" s="118"/>
      <c r="AU758" s="119"/>
      <c r="AV758" s="122"/>
      <c r="AW758" s="122"/>
      <c r="AX758" s="122"/>
    </row>
    <row r="759" spans="45:50" x14ac:dyDescent="0.25">
      <c r="AS759" s="189"/>
      <c r="AT759" s="118"/>
      <c r="AU759" s="119"/>
      <c r="AV759" s="122"/>
      <c r="AW759" s="122"/>
      <c r="AX759" s="122"/>
    </row>
    <row r="760" spans="45:50" x14ac:dyDescent="0.25">
      <c r="AS760" s="189"/>
      <c r="AT760" s="118"/>
      <c r="AU760" s="119"/>
      <c r="AV760" s="122"/>
      <c r="AW760" s="122"/>
      <c r="AX760" s="122"/>
    </row>
    <row r="761" spans="45:50" x14ac:dyDescent="0.25">
      <c r="AS761" s="189"/>
      <c r="AT761" s="118"/>
      <c r="AU761" s="119"/>
      <c r="AV761" s="122"/>
      <c r="AW761" s="122"/>
      <c r="AX761" s="122"/>
    </row>
    <row r="762" spans="45:50" x14ac:dyDescent="0.25">
      <c r="AS762" s="189"/>
      <c r="AT762" s="118"/>
      <c r="AU762" s="119"/>
      <c r="AV762" s="122"/>
      <c r="AW762" s="122"/>
      <c r="AX762" s="122"/>
    </row>
    <row r="763" spans="45:50" x14ac:dyDescent="0.25">
      <c r="AS763" s="189"/>
      <c r="AT763" s="118"/>
      <c r="AU763" s="119"/>
      <c r="AV763" s="122"/>
      <c r="AW763" s="122"/>
      <c r="AX763" s="122"/>
    </row>
    <row r="764" spans="45:50" x14ac:dyDescent="0.25">
      <c r="AS764" s="189"/>
      <c r="AT764" s="118"/>
      <c r="AU764" s="119"/>
      <c r="AV764" s="122"/>
      <c r="AW764" s="122"/>
      <c r="AX764" s="122"/>
    </row>
    <row r="765" spans="45:50" x14ac:dyDescent="0.25">
      <c r="AS765" s="189"/>
      <c r="AT765" s="118"/>
      <c r="AU765" s="119"/>
      <c r="AV765" s="122"/>
      <c r="AW765" s="122"/>
      <c r="AX765" s="122"/>
    </row>
    <row r="766" spans="45:50" x14ac:dyDescent="0.25">
      <c r="AS766" s="189"/>
      <c r="AT766" s="118"/>
      <c r="AU766" s="119"/>
      <c r="AV766" s="122"/>
      <c r="AW766" s="122"/>
      <c r="AX766" s="122"/>
    </row>
    <row r="767" spans="45:50" x14ac:dyDescent="0.25">
      <c r="AS767" s="189"/>
      <c r="AT767" s="118"/>
      <c r="AU767" s="119"/>
      <c r="AV767" s="122"/>
      <c r="AW767" s="122"/>
      <c r="AX767" s="122"/>
    </row>
    <row r="768" spans="45:50" x14ac:dyDescent="0.25">
      <c r="AS768" s="189"/>
      <c r="AT768" s="118"/>
      <c r="AU768" s="119"/>
      <c r="AV768" s="122"/>
      <c r="AW768" s="122"/>
      <c r="AX768" s="122"/>
    </row>
    <row r="769" spans="45:50" x14ac:dyDescent="0.25">
      <c r="AS769" s="189"/>
      <c r="AT769" s="118"/>
      <c r="AU769" s="119"/>
      <c r="AV769" s="122"/>
      <c r="AW769" s="122"/>
      <c r="AX769" s="122"/>
    </row>
    <row r="770" spans="45:50" x14ac:dyDescent="0.25">
      <c r="AS770" s="189"/>
      <c r="AT770" s="118"/>
      <c r="AU770" s="119"/>
      <c r="AV770" s="122"/>
      <c r="AW770" s="122"/>
      <c r="AX770" s="122"/>
    </row>
    <row r="771" spans="45:50" x14ac:dyDescent="0.25">
      <c r="AS771" s="189"/>
      <c r="AT771" s="118"/>
      <c r="AU771" s="119"/>
      <c r="AV771" s="122"/>
      <c r="AW771" s="122"/>
      <c r="AX771" s="122"/>
    </row>
    <row r="772" spans="45:50" x14ac:dyDescent="0.25">
      <c r="AS772" s="189"/>
      <c r="AT772" s="118"/>
      <c r="AU772" s="119"/>
      <c r="AV772" s="122"/>
      <c r="AW772" s="122"/>
      <c r="AX772" s="122"/>
    </row>
    <row r="773" spans="45:50" x14ac:dyDescent="0.25">
      <c r="AS773" s="189"/>
      <c r="AT773" s="118"/>
      <c r="AU773" s="119"/>
      <c r="AV773" s="122"/>
      <c r="AW773" s="122"/>
      <c r="AX773" s="122"/>
    </row>
    <row r="774" spans="45:50" x14ac:dyDescent="0.25">
      <c r="AS774" s="189"/>
      <c r="AT774" s="118"/>
      <c r="AU774" s="119"/>
      <c r="AV774" s="122"/>
      <c r="AW774" s="122"/>
      <c r="AX774" s="122"/>
    </row>
    <row r="775" spans="45:50" x14ac:dyDescent="0.25">
      <c r="AS775" s="189"/>
      <c r="AT775" s="118"/>
      <c r="AU775" s="119"/>
      <c r="AV775" s="122"/>
      <c r="AW775" s="122"/>
      <c r="AX775" s="122"/>
    </row>
    <row r="776" spans="45:50" x14ac:dyDescent="0.25">
      <c r="AS776" s="189"/>
      <c r="AT776" s="118"/>
      <c r="AU776" s="119"/>
      <c r="AV776" s="122"/>
      <c r="AW776" s="122"/>
      <c r="AX776" s="122"/>
    </row>
    <row r="777" spans="45:50" x14ac:dyDescent="0.25">
      <c r="AS777" s="189"/>
      <c r="AT777" s="118"/>
      <c r="AU777" s="119"/>
      <c r="AV777" s="122"/>
      <c r="AW777" s="122"/>
      <c r="AX777" s="122"/>
    </row>
    <row r="778" spans="45:50" x14ac:dyDescent="0.25">
      <c r="AS778" s="189"/>
      <c r="AT778" s="118"/>
      <c r="AU778" s="119"/>
      <c r="AV778" s="122"/>
      <c r="AW778" s="122"/>
      <c r="AX778" s="122"/>
    </row>
    <row r="779" spans="45:50" x14ac:dyDescent="0.25">
      <c r="AS779" s="189"/>
      <c r="AT779" s="118"/>
      <c r="AU779" s="119"/>
      <c r="AV779" s="122"/>
      <c r="AW779" s="122"/>
      <c r="AX779" s="122"/>
    </row>
    <row r="780" spans="45:50" x14ac:dyDescent="0.25">
      <c r="AS780" s="189"/>
      <c r="AT780" s="118"/>
      <c r="AU780" s="119"/>
      <c r="AV780" s="122"/>
      <c r="AW780" s="122"/>
      <c r="AX780" s="122"/>
    </row>
    <row r="781" spans="45:50" x14ac:dyDescent="0.25">
      <c r="AS781" s="189"/>
      <c r="AT781" s="118"/>
      <c r="AU781" s="119"/>
      <c r="AV781" s="122"/>
      <c r="AW781" s="122"/>
      <c r="AX781" s="122"/>
    </row>
    <row r="782" spans="45:50" x14ac:dyDescent="0.25">
      <c r="AS782" s="189"/>
      <c r="AT782" s="118"/>
      <c r="AU782" s="119"/>
      <c r="AV782" s="122"/>
      <c r="AW782" s="122"/>
      <c r="AX782" s="122"/>
    </row>
    <row r="783" spans="45:50" x14ac:dyDescent="0.25">
      <c r="AS783" s="189"/>
      <c r="AT783" s="118"/>
      <c r="AU783" s="119"/>
      <c r="AV783" s="122"/>
      <c r="AW783" s="122"/>
      <c r="AX783" s="122"/>
    </row>
    <row r="784" spans="45:50" x14ac:dyDescent="0.25">
      <c r="AS784" s="189"/>
      <c r="AT784" s="118"/>
      <c r="AU784" s="119"/>
      <c r="AV784" s="122"/>
      <c r="AW784" s="122"/>
      <c r="AX784" s="122"/>
    </row>
    <row r="785" spans="45:50" x14ac:dyDescent="0.25">
      <c r="AS785" s="189"/>
      <c r="AT785" s="118"/>
      <c r="AU785" s="119"/>
      <c r="AV785" s="122"/>
      <c r="AW785" s="122"/>
      <c r="AX785" s="122"/>
    </row>
    <row r="786" spans="45:50" x14ac:dyDescent="0.25">
      <c r="AS786" s="189"/>
      <c r="AT786" s="118"/>
      <c r="AU786" s="119"/>
      <c r="AV786" s="122"/>
      <c r="AW786" s="122"/>
      <c r="AX786" s="122"/>
    </row>
    <row r="787" spans="45:50" x14ac:dyDescent="0.25">
      <c r="AS787" s="189"/>
      <c r="AT787" s="118"/>
      <c r="AU787" s="119"/>
      <c r="AV787" s="122"/>
      <c r="AW787" s="122"/>
      <c r="AX787" s="122"/>
    </row>
    <row r="788" spans="45:50" x14ac:dyDescent="0.25">
      <c r="AS788" s="189"/>
      <c r="AT788" s="118"/>
      <c r="AU788" s="119"/>
      <c r="AV788" s="122"/>
      <c r="AW788" s="122"/>
      <c r="AX788" s="122"/>
    </row>
    <row r="789" spans="45:50" x14ac:dyDescent="0.25">
      <c r="AS789" s="189"/>
      <c r="AT789" s="118"/>
      <c r="AU789" s="119"/>
      <c r="AV789" s="122"/>
      <c r="AW789" s="122"/>
      <c r="AX789" s="122"/>
    </row>
    <row r="790" spans="45:50" x14ac:dyDescent="0.25">
      <c r="AS790" s="189"/>
      <c r="AT790" s="118"/>
      <c r="AU790" s="119"/>
      <c r="AV790" s="122"/>
      <c r="AW790" s="122"/>
      <c r="AX790" s="122"/>
    </row>
    <row r="791" spans="45:50" x14ac:dyDescent="0.25">
      <c r="AS791" s="189"/>
      <c r="AT791" s="118"/>
      <c r="AU791" s="119"/>
      <c r="AV791" s="122"/>
      <c r="AW791" s="122"/>
      <c r="AX791" s="122"/>
    </row>
    <row r="792" spans="45:50" x14ac:dyDescent="0.25">
      <c r="AS792" s="189"/>
      <c r="AT792" s="118"/>
      <c r="AU792" s="119"/>
      <c r="AV792" s="122"/>
      <c r="AW792" s="122"/>
      <c r="AX792" s="122"/>
    </row>
    <row r="793" spans="45:50" x14ac:dyDescent="0.25">
      <c r="AS793" s="189"/>
      <c r="AT793" s="118"/>
      <c r="AU793" s="119"/>
      <c r="AV793" s="122"/>
      <c r="AW793" s="122"/>
      <c r="AX793" s="122"/>
    </row>
    <row r="794" spans="45:50" x14ac:dyDescent="0.25">
      <c r="AS794" s="189"/>
      <c r="AT794" s="118"/>
      <c r="AU794" s="119"/>
      <c r="AV794" s="122"/>
      <c r="AW794" s="122"/>
      <c r="AX794" s="122"/>
    </row>
    <row r="795" spans="45:50" x14ac:dyDescent="0.25">
      <c r="AS795" s="189"/>
      <c r="AT795" s="118"/>
      <c r="AU795" s="119"/>
      <c r="AV795" s="122"/>
      <c r="AW795" s="122"/>
      <c r="AX795" s="122"/>
    </row>
    <row r="796" spans="45:50" x14ac:dyDescent="0.25">
      <c r="AS796" s="189"/>
      <c r="AT796" s="118"/>
      <c r="AU796" s="119"/>
      <c r="AV796" s="122"/>
      <c r="AW796" s="122"/>
      <c r="AX796" s="122"/>
    </row>
    <row r="797" spans="45:50" x14ac:dyDescent="0.25">
      <c r="AS797" s="189"/>
      <c r="AT797" s="118"/>
      <c r="AU797" s="119"/>
      <c r="AV797" s="122"/>
      <c r="AW797" s="122"/>
      <c r="AX797" s="122"/>
    </row>
    <row r="798" spans="45:50" x14ac:dyDescent="0.25">
      <c r="AS798" s="189"/>
      <c r="AT798" s="118"/>
      <c r="AU798" s="119"/>
      <c r="AV798" s="122"/>
      <c r="AW798" s="122"/>
      <c r="AX798" s="122"/>
    </row>
    <row r="799" spans="45:50" x14ac:dyDescent="0.25">
      <c r="AS799" s="189"/>
      <c r="AT799" s="118"/>
      <c r="AU799" s="119"/>
      <c r="AV799" s="122"/>
      <c r="AW799" s="122"/>
      <c r="AX799" s="122"/>
    </row>
    <row r="800" spans="45:50" x14ac:dyDescent="0.25">
      <c r="AS800" s="189"/>
      <c r="AT800" s="118"/>
      <c r="AU800" s="119"/>
      <c r="AV800" s="122"/>
      <c r="AW800" s="122"/>
      <c r="AX800" s="122"/>
    </row>
    <row r="801" spans="45:50" x14ac:dyDescent="0.25">
      <c r="AS801" s="189"/>
      <c r="AT801" s="118"/>
      <c r="AU801" s="119"/>
      <c r="AV801" s="122"/>
      <c r="AW801" s="122"/>
      <c r="AX801" s="122"/>
    </row>
    <row r="802" spans="45:50" x14ac:dyDescent="0.25">
      <c r="AS802" s="189"/>
      <c r="AT802" s="118"/>
      <c r="AU802" s="119"/>
      <c r="AV802" s="122"/>
      <c r="AW802" s="122"/>
      <c r="AX802" s="122"/>
    </row>
    <row r="803" spans="45:50" x14ac:dyDescent="0.25">
      <c r="AS803" s="189"/>
      <c r="AT803" s="118"/>
      <c r="AU803" s="119"/>
      <c r="AV803" s="122"/>
      <c r="AW803" s="122"/>
      <c r="AX803" s="122"/>
    </row>
    <row r="804" spans="45:50" x14ac:dyDescent="0.25">
      <c r="AS804" s="189"/>
      <c r="AT804" s="118"/>
      <c r="AU804" s="119"/>
      <c r="AV804" s="122"/>
      <c r="AW804" s="122"/>
      <c r="AX804" s="122"/>
    </row>
    <row r="805" spans="45:50" x14ac:dyDescent="0.25">
      <c r="AS805" s="189"/>
      <c r="AT805" s="118"/>
      <c r="AU805" s="119"/>
      <c r="AV805" s="122"/>
      <c r="AW805" s="122"/>
      <c r="AX805" s="122"/>
    </row>
    <row r="806" spans="45:50" x14ac:dyDescent="0.25">
      <c r="AS806" s="189"/>
      <c r="AT806" s="118"/>
      <c r="AU806" s="119"/>
      <c r="AV806" s="122"/>
      <c r="AW806" s="122"/>
      <c r="AX806" s="122"/>
    </row>
    <row r="807" spans="45:50" x14ac:dyDescent="0.25">
      <c r="AS807" s="189"/>
      <c r="AT807" s="118"/>
      <c r="AU807" s="119"/>
      <c r="AV807" s="122"/>
      <c r="AW807" s="122"/>
      <c r="AX807" s="122"/>
    </row>
    <row r="808" spans="45:50" x14ac:dyDescent="0.25">
      <c r="AS808" s="189"/>
      <c r="AT808" s="118"/>
      <c r="AU808" s="119"/>
      <c r="AV808" s="122"/>
      <c r="AW808" s="122"/>
      <c r="AX808" s="122"/>
    </row>
    <row r="809" spans="45:50" x14ac:dyDescent="0.25">
      <c r="AS809" s="189"/>
      <c r="AT809" s="118"/>
      <c r="AU809" s="119"/>
      <c r="AV809" s="122"/>
      <c r="AW809" s="122"/>
      <c r="AX809" s="122"/>
    </row>
    <row r="810" spans="45:50" x14ac:dyDescent="0.25">
      <c r="AS810" s="189"/>
      <c r="AT810" s="118"/>
      <c r="AU810" s="119"/>
      <c r="AV810" s="122"/>
      <c r="AW810" s="122"/>
      <c r="AX810" s="122"/>
    </row>
    <row r="811" spans="45:50" x14ac:dyDescent="0.25">
      <c r="AS811" s="189"/>
      <c r="AT811" s="118"/>
      <c r="AU811" s="119"/>
      <c r="AV811" s="122"/>
      <c r="AW811" s="122"/>
      <c r="AX811" s="122"/>
    </row>
    <row r="812" spans="45:50" x14ac:dyDescent="0.25">
      <c r="AS812" s="189"/>
      <c r="AT812" s="118"/>
      <c r="AU812" s="119"/>
      <c r="AV812" s="122"/>
      <c r="AW812" s="122"/>
      <c r="AX812" s="122"/>
    </row>
    <row r="813" spans="45:50" x14ac:dyDescent="0.25">
      <c r="AS813" s="189"/>
      <c r="AT813" s="118"/>
      <c r="AU813" s="119"/>
      <c r="AV813" s="122"/>
      <c r="AW813" s="122"/>
      <c r="AX813" s="122"/>
    </row>
    <row r="814" spans="45:50" x14ac:dyDescent="0.25">
      <c r="AS814" s="189"/>
      <c r="AT814" s="118"/>
      <c r="AU814" s="119"/>
      <c r="AV814" s="122"/>
      <c r="AW814" s="122"/>
      <c r="AX814" s="122"/>
    </row>
    <row r="815" spans="45:50" x14ac:dyDescent="0.25">
      <c r="AS815" s="189"/>
      <c r="AT815" s="118"/>
      <c r="AU815" s="119"/>
      <c r="AV815" s="122"/>
      <c r="AW815" s="122"/>
      <c r="AX815" s="122"/>
    </row>
    <row r="816" spans="45:50" x14ac:dyDescent="0.25">
      <c r="AS816" s="189"/>
      <c r="AT816" s="118"/>
      <c r="AU816" s="119"/>
      <c r="AV816" s="122"/>
      <c r="AW816" s="122"/>
      <c r="AX816" s="122"/>
    </row>
    <row r="817" spans="45:50" x14ac:dyDescent="0.25">
      <c r="AS817" s="189"/>
      <c r="AT817" s="118"/>
      <c r="AU817" s="119"/>
      <c r="AV817" s="122"/>
      <c r="AW817" s="122"/>
      <c r="AX817" s="122"/>
    </row>
    <row r="818" spans="45:50" x14ac:dyDescent="0.25">
      <c r="AS818" s="189"/>
      <c r="AT818" s="118"/>
      <c r="AU818" s="119"/>
      <c r="AV818" s="122"/>
      <c r="AW818" s="122"/>
      <c r="AX818" s="122"/>
    </row>
    <row r="819" spans="45:50" x14ac:dyDescent="0.25">
      <c r="AS819" s="189"/>
      <c r="AT819" s="118"/>
      <c r="AU819" s="119"/>
      <c r="AV819" s="122"/>
      <c r="AW819" s="122"/>
      <c r="AX819" s="122"/>
    </row>
    <row r="820" spans="45:50" x14ac:dyDescent="0.25">
      <c r="AS820" s="189"/>
      <c r="AT820" s="118"/>
      <c r="AU820" s="119"/>
      <c r="AV820" s="122"/>
      <c r="AW820" s="122"/>
      <c r="AX820" s="122"/>
    </row>
    <row r="821" spans="45:50" x14ac:dyDescent="0.25">
      <c r="AS821" s="189"/>
      <c r="AT821" s="118"/>
      <c r="AU821" s="119"/>
      <c r="AV821" s="122"/>
      <c r="AW821" s="122"/>
      <c r="AX821" s="122"/>
    </row>
    <row r="822" spans="45:50" x14ac:dyDescent="0.25">
      <c r="AS822" s="189"/>
      <c r="AT822" s="118"/>
      <c r="AU822" s="119"/>
      <c r="AV822" s="122"/>
      <c r="AW822" s="122"/>
      <c r="AX822" s="122"/>
    </row>
    <row r="823" spans="45:50" x14ac:dyDescent="0.25">
      <c r="AS823" s="189"/>
      <c r="AT823" s="118"/>
      <c r="AU823" s="119"/>
      <c r="AV823" s="122"/>
      <c r="AW823" s="122"/>
      <c r="AX823" s="122"/>
    </row>
    <row r="824" spans="45:50" x14ac:dyDescent="0.25">
      <c r="AS824" s="189"/>
      <c r="AT824" s="118"/>
      <c r="AU824" s="119"/>
      <c r="AV824" s="122"/>
      <c r="AW824" s="122"/>
      <c r="AX824" s="122"/>
    </row>
    <row r="825" spans="45:50" x14ac:dyDescent="0.25">
      <c r="AS825" s="189"/>
      <c r="AT825" s="118"/>
      <c r="AU825" s="119"/>
      <c r="AV825" s="122"/>
      <c r="AW825" s="122"/>
      <c r="AX825" s="122"/>
    </row>
    <row r="826" spans="45:50" x14ac:dyDescent="0.25">
      <c r="AS826" s="189"/>
      <c r="AT826" s="118"/>
      <c r="AU826" s="119"/>
      <c r="AV826" s="122"/>
      <c r="AW826" s="122"/>
      <c r="AX826" s="122"/>
    </row>
    <row r="827" spans="45:50" x14ac:dyDescent="0.25">
      <c r="AS827" s="189"/>
      <c r="AT827" s="118"/>
      <c r="AU827" s="119"/>
      <c r="AV827" s="122"/>
      <c r="AW827" s="122"/>
      <c r="AX827" s="122"/>
    </row>
    <row r="828" spans="45:50" x14ac:dyDescent="0.25">
      <c r="AS828" s="189"/>
      <c r="AT828" s="118"/>
      <c r="AU828" s="119"/>
      <c r="AV828" s="122"/>
      <c r="AW828" s="122"/>
      <c r="AX828" s="122"/>
    </row>
    <row r="829" spans="45:50" x14ac:dyDescent="0.25">
      <c r="AS829" s="189"/>
      <c r="AT829" s="118"/>
      <c r="AU829" s="119"/>
      <c r="AV829" s="122"/>
      <c r="AW829" s="122"/>
      <c r="AX829" s="122"/>
    </row>
    <row r="830" spans="45:50" x14ac:dyDescent="0.25">
      <c r="AS830" s="189"/>
      <c r="AT830" s="118"/>
      <c r="AU830" s="119"/>
      <c r="AV830" s="122"/>
      <c r="AW830" s="122"/>
      <c r="AX830" s="122"/>
    </row>
    <row r="831" spans="45:50" x14ac:dyDescent="0.25">
      <c r="AS831" s="189"/>
      <c r="AT831" s="118"/>
      <c r="AU831" s="119"/>
      <c r="AV831" s="122"/>
      <c r="AW831" s="122"/>
      <c r="AX831" s="122"/>
    </row>
    <row r="832" spans="45:50" x14ac:dyDescent="0.25">
      <c r="AS832" s="189"/>
      <c r="AT832" s="118"/>
      <c r="AU832" s="119"/>
      <c r="AV832" s="122"/>
      <c r="AW832" s="122"/>
      <c r="AX832" s="122"/>
    </row>
    <row r="833" spans="45:50" x14ac:dyDescent="0.25">
      <c r="AS833" s="189"/>
      <c r="AT833" s="118"/>
      <c r="AU833" s="119"/>
      <c r="AV833" s="122"/>
      <c r="AW833" s="122"/>
      <c r="AX833" s="122"/>
    </row>
    <row r="834" spans="45:50" x14ac:dyDescent="0.25">
      <c r="AS834" s="189"/>
      <c r="AT834" s="118"/>
      <c r="AU834" s="119"/>
      <c r="AV834" s="122"/>
      <c r="AW834" s="122"/>
      <c r="AX834" s="122"/>
    </row>
    <row r="835" spans="45:50" x14ac:dyDescent="0.25">
      <c r="AS835" s="189"/>
      <c r="AT835" s="118"/>
      <c r="AU835" s="119"/>
      <c r="AV835" s="122"/>
      <c r="AW835" s="122"/>
      <c r="AX835" s="122"/>
    </row>
    <row r="836" spans="45:50" x14ac:dyDescent="0.25">
      <c r="AS836" s="189"/>
      <c r="AT836" s="118"/>
      <c r="AU836" s="119"/>
      <c r="AV836" s="122"/>
      <c r="AW836" s="122"/>
      <c r="AX836" s="122"/>
    </row>
    <row r="837" spans="45:50" x14ac:dyDescent="0.25">
      <c r="AS837" s="189"/>
      <c r="AT837" s="118"/>
      <c r="AU837" s="119"/>
      <c r="AV837" s="122"/>
      <c r="AW837" s="122"/>
      <c r="AX837" s="122"/>
    </row>
    <row r="838" spans="45:50" x14ac:dyDescent="0.25">
      <c r="AS838" s="189"/>
      <c r="AT838" s="118"/>
      <c r="AU838" s="119"/>
      <c r="AV838" s="122"/>
      <c r="AW838" s="122"/>
      <c r="AX838" s="122"/>
    </row>
    <row r="839" spans="45:50" x14ac:dyDescent="0.25">
      <c r="AS839" s="189"/>
      <c r="AT839" s="118"/>
      <c r="AU839" s="119"/>
      <c r="AV839" s="122"/>
      <c r="AW839" s="122"/>
      <c r="AX839" s="122"/>
    </row>
    <row r="840" spans="45:50" x14ac:dyDescent="0.25">
      <c r="AS840" s="189"/>
      <c r="AT840" s="118"/>
      <c r="AU840" s="119"/>
      <c r="AV840" s="122"/>
      <c r="AW840" s="122"/>
      <c r="AX840" s="122"/>
    </row>
    <row r="841" spans="45:50" x14ac:dyDescent="0.25">
      <c r="AS841" s="189"/>
      <c r="AT841" s="118"/>
      <c r="AU841" s="119"/>
      <c r="AV841" s="122"/>
      <c r="AW841" s="122"/>
      <c r="AX841" s="122"/>
    </row>
    <row r="842" spans="45:50" x14ac:dyDescent="0.25">
      <c r="AS842" s="189"/>
      <c r="AT842" s="118"/>
      <c r="AU842" s="119"/>
      <c r="AV842" s="122"/>
      <c r="AW842" s="122"/>
      <c r="AX842" s="122"/>
    </row>
    <row r="843" spans="45:50" x14ac:dyDescent="0.25">
      <c r="AS843" s="189"/>
      <c r="AT843" s="118"/>
      <c r="AU843" s="119"/>
      <c r="AV843" s="122"/>
      <c r="AW843" s="122"/>
      <c r="AX843" s="122"/>
    </row>
    <row r="844" spans="45:50" x14ac:dyDescent="0.25">
      <c r="AS844" s="189"/>
      <c r="AT844" s="118"/>
      <c r="AU844" s="119"/>
      <c r="AV844" s="122"/>
      <c r="AW844" s="122"/>
      <c r="AX844" s="122"/>
    </row>
    <row r="845" spans="45:50" x14ac:dyDescent="0.25">
      <c r="AS845" s="189"/>
      <c r="AT845" s="118"/>
      <c r="AU845" s="119"/>
      <c r="AV845" s="122"/>
      <c r="AW845" s="122"/>
      <c r="AX845" s="122"/>
    </row>
    <row r="846" spans="45:50" x14ac:dyDescent="0.25">
      <c r="AS846" s="189"/>
      <c r="AT846" s="118"/>
      <c r="AU846" s="119"/>
      <c r="AV846" s="122"/>
      <c r="AW846" s="122"/>
      <c r="AX846" s="122"/>
    </row>
    <row r="847" spans="45:50" x14ac:dyDescent="0.25">
      <c r="AS847" s="189"/>
      <c r="AT847" s="118"/>
      <c r="AU847" s="119"/>
      <c r="AV847" s="122"/>
      <c r="AW847" s="122"/>
      <c r="AX847" s="122"/>
    </row>
    <row r="848" spans="45:50" x14ac:dyDescent="0.25">
      <c r="AS848" s="189"/>
      <c r="AT848" s="118"/>
      <c r="AU848" s="119"/>
      <c r="AV848" s="122"/>
      <c r="AW848" s="122"/>
      <c r="AX848" s="122"/>
    </row>
    <row r="849" spans="45:50" x14ac:dyDescent="0.25">
      <c r="AS849" s="189"/>
      <c r="AT849" s="118"/>
      <c r="AU849" s="119"/>
      <c r="AV849" s="122"/>
      <c r="AW849" s="122"/>
      <c r="AX849" s="122"/>
    </row>
    <row r="850" spans="45:50" x14ac:dyDescent="0.25">
      <c r="AS850" s="189"/>
      <c r="AT850" s="118"/>
      <c r="AU850" s="119"/>
      <c r="AV850" s="122"/>
      <c r="AW850" s="122"/>
      <c r="AX850" s="122"/>
    </row>
    <row r="851" spans="45:50" x14ac:dyDescent="0.25">
      <c r="AS851" s="189"/>
      <c r="AT851" s="118"/>
      <c r="AU851" s="119"/>
      <c r="AV851" s="122"/>
      <c r="AW851" s="122"/>
      <c r="AX851" s="122"/>
    </row>
    <row r="852" spans="45:50" x14ac:dyDescent="0.25">
      <c r="AS852" s="189"/>
      <c r="AT852" s="118"/>
      <c r="AU852" s="119"/>
      <c r="AV852" s="122"/>
      <c r="AW852" s="122"/>
      <c r="AX852" s="122"/>
    </row>
    <row r="853" spans="45:50" x14ac:dyDescent="0.25">
      <c r="AS853" s="189"/>
      <c r="AT853" s="118"/>
      <c r="AU853" s="119"/>
      <c r="AV853" s="122"/>
      <c r="AW853" s="122"/>
      <c r="AX853" s="122"/>
    </row>
    <row r="854" spans="45:50" x14ac:dyDescent="0.25">
      <c r="AS854" s="189"/>
      <c r="AT854" s="13"/>
      <c r="AU854" s="14"/>
      <c r="AV854" s="122"/>
      <c r="AW854" s="122"/>
      <c r="AX854" s="122"/>
    </row>
    <row r="855" spans="45:50" x14ac:dyDescent="0.25">
      <c r="AS855" s="189"/>
      <c r="AT855" s="13"/>
      <c r="AU855" s="119"/>
      <c r="AV855" s="122"/>
      <c r="AW855" s="122"/>
      <c r="AX855" s="122"/>
    </row>
    <row r="856" spans="45:50" x14ac:dyDescent="0.25">
      <c r="AS856" s="189"/>
      <c r="AT856" s="13"/>
      <c r="AU856" s="119"/>
      <c r="AV856" s="122"/>
      <c r="AW856" s="122"/>
      <c r="AX856" s="122"/>
    </row>
    <row r="857" spans="45:50" x14ac:dyDescent="0.25">
      <c r="AS857" s="189"/>
      <c r="AT857" s="13"/>
      <c r="AU857" s="119"/>
      <c r="AV857" s="122"/>
      <c r="AW857" s="122"/>
      <c r="AX857" s="122"/>
    </row>
    <row r="858" spans="45:50" x14ac:dyDescent="0.25">
      <c r="AS858" s="189"/>
      <c r="AT858" s="13"/>
      <c r="AU858" s="119"/>
      <c r="AV858" s="122"/>
      <c r="AW858" s="122"/>
      <c r="AX858" s="122"/>
    </row>
    <row r="859" spans="45:50" x14ac:dyDescent="0.25">
      <c r="AS859" s="189"/>
      <c r="AT859" s="13"/>
      <c r="AU859" s="119"/>
      <c r="AV859" s="122"/>
      <c r="AW859" s="122"/>
      <c r="AX859" s="122"/>
    </row>
    <row r="860" spans="45:50" x14ac:dyDescent="0.25">
      <c r="AS860" s="189"/>
      <c r="AT860" s="13"/>
      <c r="AU860" s="119"/>
      <c r="AV860" s="122"/>
      <c r="AW860" s="122"/>
      <c r="AX860" s="122"/>
    </row>
    <row r="861" spans="45:50" x14ac:dyDescent="0.25">
      <c r="AS861" s="189"/>
      <c r="AT861" s="13"/>
      <c r="AU861" s="119"/>
      <c r="AV861" s="122"/>
      <c r="AW861" s="122"/>
      <c r="AX861" s="122"/>
    </row>
    <row r="862" spans="45:50" x14ac:dyDescent="0.25">
      <c r="AS862" s="189"/>
      <c r="AT862" s="13"/>
      <c r="AU862" s="119"/>
      <c r="AV862" s="122"/>
      <c r="AW862" s="122"/>
      <c r="AX862" s="122"/>
    </row>
    <row r="863" spans="45:50" x14ac:dyDescent="0.25">
      <c r="AS863" s="189"/>
      <c r="AT863" s="13"/>
      <c r="AU863" s="119"/>
      <c r="AV863" s="122"/>
      <c r="AW863" s="122"/>
      <c r="AX863" s="122"/>
    </row>
    <row r="864" spans="45:50" x14ac:dyDescent="0.25">
      <c r="AS864" s="189"/>
      <c r="AT864" s="13"/>
      <c r="AU864" s="119"/>
      <c r="AV864" s="122"/>
      <c r="AW864" s="122"/>
      <c r="AX864" s="122"/>
    </row>
    <row r="865" spans="45:50" x14ac:dyDescent="0.25">
      <c r="AS865" s="189"/>
      <c r="AT865" s="13"/>
      <c r="AU865" s="119"/>
      <c r="AV865" s="122"/>
      <c r="AW865" s="122"/>
      <c r="AX865" s="122"/>
    </row>
    <row r="866" spans="45:50" x14ac:dyDescent="0.25">
      <c r="AS866" s="189"/>
      <c r="AT866" s="13"/>
      <c r="AU866" s="119"/>
      <c r="AV866" s="122"/>
      <c r="AW866" s="122"/>
      <c r="AX866" s="122"/>
    </row>
    <row r="867" spans="45:50" x14ac:dyDescent="0.25">
      <c r="AS867" s="189"/>
      <c r="AT867" s="13"/>
      <c r="AU867" s="119"/>
      <c r="AV867" s="122"/>
      <c r="AW867" s="122"/>
      <c r="AX867" s="122"/>
    </row>
    <row r="868" spans="45:50" x14ac:dyDescent="0.25">
      <c r="AS868" s="189"/>
      <c r="AT868" s="13"/>
      <c r="AU868" s="119"/>
      <c r="AV868" s="122"/>
      <c r="AW868" s="122"/>
      <c r="AX868" s="122"/>
    </row>
    <row r="869" spans="45:50" x14ac:dyDescent="0.25">
      <c r="AS869" s="189"/>
      <c r="AT869" s="13"/>
      <c r="AU869" s="119"/>
      <c r="AV869" s="122"/>
      <c r="AW869" s="122"/>
      <c r="AX869" s="122"/>
    </row>
    <row r="870" spans="45:50" x14ac:dyDescent="0.25">
      <c r="AS870" s="189"/>
      <c r="AT870" s="13"/>
      <c r="AU870" s="119"/>
      <c r="AV870" s="122"/>
      <c r="AW870" s="122"/>
      <c r="AX870" s="122"/>
    </row>
    <row r="871" spans="45:50" x14ac:dyDescent="0.25">
      <c r="AS871" s="189"/>
      <c r="AT871" s="13"/>
      <c r="AU871" s="119"/>
      <c r="AV871" s="122"/>
      <c r="AW871" s="122"/>
      <c r="AX871" s="122"/>
    </row>
    <row r="872" spans="45:50" x14ac:dyDescent="0.25">
      <c r="AS872" s="189"/>
      <c r="AT872" s="13"/>
      <c r="AU872" s="119"/>
      <c r="AV872" s="122"/>
      <c r="AW872" s="122"/>
      <c r="AX872" s="122"/>
    </row>
    <row r="873" spans="45:50" x14ac:dyDescent="0.25">
      <c r="AS873" s="189"/>
      <c r="AT873" s="13"/>
      <c r="AU873" s="119"/>
      <c r="AV873" s="122"/>
      <c r="AW873" s="122"/>
      <c r="AX873" s="122"/>
    </row>
    <row r="874" spans="45:50" x14ac:dyDescent="0.25">
      <c r="AS874" s="189"/>
      <c r="AT874" s="13"/>
      <c r="AU874" s="119"/>
      <c r="AV874" s="122"/>
      <c r="AW874" s="122"/>
      <c r="AX874" s="122"/>
    </row>
  </sheetData>
  <mergeCells count="460">
    <mergeCell ref="B478:C478"/>
    <mergeCell ref="F478:G478"/>
    <mergeCell ref="B479:C479"/>
    <mergeCell ref="F479:G479"/>
    <mergeCell ref="E474:E475"/>
    <mergeCell ref="F474:G475"/>
    <mergeCell ref="B475:C475"/>
    <mergeCell ref="B476:C476"/>
    <mergeCell ref="F476:G476"/>
    <mergeCell ref="B477:C477"/>
    <mergeCell ref="F477:G477"/>
    <mergeCell ref="B470:C470"/>
    <mergeCell ref="B471:C471"/>
    <mergeCell ref="B472:C472"/>
    <mergeCell ref="B473:C473"/>
    <mergeCell ref="B474:C474"/>
    <mergeCell ref="D474:D475"/>
    <mergeCell ref="B463:C463"/>
    <mergeCell ref="B464:C464"/>
    <mergeCell ref="B465:C465"/>
    <mergeCell ref="A466:F466"/>
    <mergeCell ref="B467:C467"/>
    <mergeCell ref="B468:C468"/>
    <mergeCell ref="B457:C457"/>
    <mergeCell ref="B458:C458"/>
    <mergeCell ref="B459:C459"/>
    <mergeCell ref="B460:C460"/>
    <mergeCell ref="A461:G461"/>
    <mergeCell ref="B462:C462"/>
    <mergeCell ref="B448:C448"/>
    <mergeCell ref="F448:G448"/>
    <mergeCell ref="B449:C449"/>
    <mergeCell ref="F449:G449"/>
    <mergeCell ref="F450:G460"/>
    <mergeCell ref="B452:C452"/>
    <mergeCell ref="B453:C453"/>
    <mergeCell ref="B454:C454"/>
    <mergeCell ref="B455:C455"/>
    <mergeCell ref="B456:C456"/>
    <mergeCell ref="B442:C442"/>
    <mergeCell ref="B443:C443"/>
    <mergeCell ref="B444:C444"/>
    <mergeCell ref="B445:C445"/>
    <mergeCell ref="B446:C446"/>
    <mergeCell ref="A447:G447"/>
    <mergeCell ref="B436:C436"/>
    <mergeCell ref="B437:C437"/>
    <mergeCell ref="B438:C438"/>
    <mergeCell ref="B439:C439"/>
    <mergeCell ref="B440:C440"/>
    <mergeCell ref="B441:C441"/>
    <mergeCell ref="B430:C430"/>
    <mergeCell ref="B431:C431"/>
    <mergeCell ref="B432:C432"/>
    <mergeCell ref="B433:C433"/>
    <mergeCell ref="B434:C434"/>
    <mergeCell ref="B435:C435"/>
    <mergeCell ref="B424:C424"/>
    <mergeCell ref="B425:C425"/>
    <mergeCell ref="B426:C426"/>
    <mergeCell ref="B427:C427"/>
    <mergeCell ref="B428:C428"/>
    <mergeCell ref="B429:C429"/>
    <mergeCell ref="B418:C418"/>
    <mergeCell ref="B419:C419"/>
    <mergeCell ref="B420:C420"/>
    <mergeCell ref="B421:C421"/>
    <mergeCell ref="B422:C422"/>
    <mergeCell ref="B423:C423"/>
    <mergeCell ref="B412:C412"/>
    <mergeCell ref="B413:C413"/>
    <mergeCell ref="B414:C414"/>
    <mergeCell ref="B415:C415"/>
    <mergeCell ref="B416:C416"/>
    <mergeCell ref="B417:C417"/>
    <mergeCell ref="A406:G406"/>
    <mergeCell ref="B407:C407"/>
    <mergeCell ref="B408:C408"/>
    <mergeCell ref="B409:C409"/>
    <mergeCell ref="B410:C410"/>
    <mergeCell ref="B411:C411"/>
    <mergeCell ref="B400:C400"/>
    <mergeCell ref="B401:C401"/>
    <mergeCell ref="B402:C402"/>
    <mergeCell ref="B403:C403"/>
    <mergeCell ref="B404:C404"/>
    <mergeCell ref="B405:C405"/>
    <mergeCell ref="B393:C393"/>
    <mergeCell ref="F393:G393"/>
    <mergeCell ref="B394:C394"/>
    <mergeCell ref="F394:G394"/>
    <mergeCell ref="B395:C395"/>
    <mergeCell ref="F395:G405"/>
    <mergeCell ref="B396:C396"/>
    <mergeCell ref="B397:C397"/>
    <mergeCell ref="B398:C398"/>
    <mergeCell ref="B399:C399"/>
    <mergeCell ref="B387:C387"/>
    <mergeCell ref="B388:C388"/>
    <mergeCell ref="B389:C389"/>
    <mergeCell ref="B390:C390"/>
    <mergeCell ref="B391:C391"/>
    <mergeCell ref="A392:G392"/>
    <mergeCell ref="B381:C381"/>
    <mergeCell ref="B382:C382"/>
    <mergeCell ref="B383:C383"/>
    <mergeCell ref="B384:C384"/>
    <mergeCell ref="B385:C385"/>
    <mergeCell ref="B386:C386"/>
    <mergeCell ref="B374:C374"/>
    <mergeCell ref="B375:C375"/>
    <mergeCell ref="B376:C376"/>
    <mergeCell ref="B378:C378"/>
    <mergeCell ref="B379:C379"/>
    <mergeCell ref="B380:C380"/>
    <mergeCell ref="B368:C368"/>
    <mergeCell ref="B369:C369"/>
    <mergeCell ref="B370:C370"/>
    <mergeCell ref="B371:C371"/>
    <mergeCell ref="B372:C372"/>
    <mergeCell ref="B373:C373"/>
    <mergeCell ref="B361:C361"/>
    <mergeCell ref="B362:C362"/>
    <mergeCell ref="B363:C363"/>
    <mergeCell ref="B364:C364"/>
    <mergeCell ref="B366:C366"/>
    <mergeCell ref="B367:C367"/>
    <mergeCell ref="B355:C355"/>
    <mergeCell ref="B356:C356"/>
    <mergeCell ref="B357:C357"/>
    <mergeCell ref="B358:C358"/>
    <mergeCell ref="B359:C359"/>
    <mergeCell ref="B360:C360"/>
    <mergeCell ref="B349:C349"/>
    <mergeCell ref="A350:G350"/>
    <mergeCell ref="B351:C351"/>
    <mergeCell ref="B352:C352"/>
    <mergeCell ref="B353:C353"/>
    <mergeCell ref="B354:C354"/>
    <mergeCell ref="B342:C342"/>
    <mergeCell ref="B343:C343"/>
    <mergeCell ref="B345:C345"/>
    <mergeCell ref="B346:C346"/>
    <mergeCell ref="B347:C347"/>
    <mergeCell ref="B348:C348"/>
    <mergeCell ref="F338:G338"/>
    <mergeCell ref="B339:C339"/>
    <mergeCell ref="F339:G339"/>
    <mergeCell ref="B340:C340"/>
    <mergeCell ref="F340:G340"/>
    <mergeCell ref="B341:C341"/>
    <mergeCell ref="B333:C333"/>
    <mergeCell ref="B334:C334"/>
    <mergeCell ref="B335:C335"/>
    <mergeCell ref="B336:C336"/>
    <mergeCell ref="B337:C337"/>
    <mergeCell ref="B338:C338"/>
    <mergeCell ref="B327:C327"/>
    <mergeCell ref="B328:C328"/>
    <mergeCell ref="B329:C329"/>
    <mergeCell ref="B330:C330"/>
    <mergeCell ref="B331:C331"/>
    <mergeCell ref="B332:C332"/>
    <mergeCell ref="B321:C321"/>
    <mergeCell ref="B322:C322"/>
    <mergeCell ref="B323:C323"/>
    <mergeCell ref="B324:C324"/>
    <mergeCell ref="B325:C325"/>
    <mergeCell ref="B326:C326"/>
    <mergeCell ref="B315:C315"/>
    <mergeCell ref="B316:C316"/>
    <mergeCell ref="B317:C317"/>
    <mergeCell ref="B318:C318"/>
    <mergeCell ref="B319:C319"/>
    <mergeCell ref="B320:C320"/>
    <mergeCell ref="B309:C309"/>
    <mergeCell ref="B310:C310"/>
    <mergeCell ref="B311:C311"/>
    <mergeCell ref="B312:C312"/>
    <mergeCell ref="B313:C313"/>
    <mergeCell ref="B314:C314"/>
    <mergeCell ref="B302:C302"/>
    <mergeCell ref="B303:C303"/>
    <mergeCell ref="B304:C304"/>
    <mergeCell ref="B305:C305"/>
    <mergeCell ref="B306:C306"/>
    <mergeCell ref="B307:C307"/>
    <mergeCell ref="B256:C256"/>
    <mergeCell ref="B257:C257"/>
    <mergeCell ref="B258:C258"/>
    <mergeCell ref="B259:C259"/>
    <mergeCell ref="B260:C260"/>
    <mergeCell ref="B261:C261"/>
    <mergeCell ref="A250:G250"/>
    <mergeCell ref="B251:C251"/>
    <mergeCell ref="B252:C252"/>
    <mergeCell ref="B253:C253"/>
    <mergeCell ref="B254:C254"/>
    <mergeCell ref="B255:C255"/>
    <mergeCell ref="B244:C244"/>
    <mergeCell ref="B245:C245"/>
    <mergeCell ref="B246:C246"/>
    <mergeCell ref="B247:C247"/>
    <mergeCell ref="B248:C248"/>
    <mergeCell ref="B249:C249"/>
    <mergeCell ref="B237:C237"/>
    <mergeCell ref="B238:C238"/>
    <mergeCell ref="B240:C240"/>
    <mergeCell ref="A241:G241"/>
    <mergeCell ref="B242:C242"/>
    <mergeCell ref="B243:C243"/>
    <mergeCell ref="B229:C229"/>
    <mergeCell ref="F229:G229"/>
    <mergeCell ref="B230:C230"/>
    <mergeCell ref="F230:G240"/>
    <mergeCell ref="B231:C231"/>
    <mergeCell ref="B232:C232"/>
    <mergeCell ref="B233:C233"/>
    <mergeCell ref="B234:C234"/>
    <mergeCell ref="B235:C235"/>
    <mergeCell ref="B236:C236"/>
    <mergeCell ref="B224:C224"/>
    <mergeCell ref="B225:C225"/>
    <mergeCell ref="B226:C226"/>
    <mergeCell ref="B227:C227"/>
    <mergeCell ref="B228:C228"/>
    <mergeCell ref="F228:G228"/>
    <mergeCell ref="B218:C218"/>
    <mergeCell ref="B219:C219"/>
    <mergeCell ref="B220:C220"/>
    <mergeCell ref="B221:C221"/>
    <mergeCell ref="B222:C222"/>
    <mergeCell ref="B223:C223"/>
    <mergeCell ref="B212:C212"/>
    <mergeCell ref="B213:C213"/>
    <mergeCell ref="B214:C214"/>
    <mergeCell ref="B215:C215"/>
    <mergeCell ref="B216:C216"/>
    <mergeCell ref="B217:C217"/>
    <mergeCell ref="B206:C206"/>
    <mergeCell ref="A207:G207"/>
    <mergeCell ref="B208:C208"/>
    <mergeCell ref="B209:C209"/>
    <mergeCell ref="B210:C210"/>
    <mergeCell ref="B211:C211"/>
    <mergeCell ref="F196:G20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194:C194"/>
    <mergeCell ref="F194:G194"/>
    <mergeCell ref="B195:C195"/>
    <mergeCell ref="F195:G195"/>
    <mergeCell ref="B186:C186"/>
    <mergeCell ref="B187:C187"/>
    <mergeCell ref="B188:C188"/>
    <mergeCell ref="B189:C189"/>
    <mergeCell ref="B190:C190"/>
    <mergeCell ref="B191:C191"/>
    <mergeCell ref="B177:C177"/>
    <mergeCell ref="B178:C178"/>
    <mergeCell ref="F178:G193"/>
    <mergeCell ref="B179:C179"/>
    <mergeCell ref="B180:C180"/>
    <mergeCell ref="B181:C181"/>
    <mergeCell ref="B182:C182"/>
    <mergeCell ref="B183:C183"/>
    <mergeCell ref="B184:C184"/>
    <mergeCell ref="B185:C185"/>
    <mergeCell ref="B192:C192"/>
    <mergeCell ref="B193:C193"/>
    <mergeCell ref="B171:C171"/>
    <mergeCell ref="B172:C172"/>
    <mergeCell ref="B173:C173"/>
    <mergeCell ref="B174:C174"/>
    <mergeCell ref="B175:C175"/>
    <mergeCell ref="B176:C176"/>
    <mergeCell ref="B165:C165"/>
    <mergeCell ref="B166:C166"/>
    <mergeCell ref="B167:C167"/>
    <mergeCell ref="B168:C168"/>
    <mergeCell ref="B169:C169"/>
    <mergeCell ref="B170:C170"/>
    <mergeCell ref="B159:C159"/>
    <mergeCell ref="B160:C160"/>
    <mergeCell ref="B161:C161"/>
    <mergeCell ref="B162:C162"/>
    <mergeCell ref="B163:C163"/>
    <mergeCell ref="B164:C164"/>
    <mergeCell ref="B153:C153"/>
    <mergeCell ref="B154:C154"/>
    <mergeCell ref="B155:C155"/>
    <mergeCell ref="B156:C156"/>
    <mergeCell ref="B157:C157"/>
    <mergeCell ref="B158:C158"/>
    <mergeCell ref="B147:C147"/>
    <mergeCell ref="B148:C148"/>
    <mergeCell ref="B149:C149"/>
    <mergeCell ref="B150:C150"/>
    <mergeCell ref="B151:C151"/>
    <mergeCell ref="B152:C152"/>
    <mergeCell ref="B141:C141"/>
    <mergeCell ref="B142:C142"/>
    <mergeCell ref="B143:C143"/>
    <mergeCell ref="B144:C144"/>
    <mergeCell ref="B145:C145"/>
    <mergeCell ref="B146:C146"/>
    <mergeCell ref="B138:C138"/>
    <mergeCell ref="B139:C139"/>
    <mergeCell ref="B140:C140"/>
    <mergeCell ref="B128:C128"/>
    <mergeCell ref="B129:C129"/>
    <mergeCell ref="B130:C130"/>
    <mergeCell ref="B131:C131"/>
    <mergeCell ref="B132:C132"/>
    <mergeCell ref="B133:C133"/>
    <mergeCell ref="B119:C119"/>
    <mergeCell ref="F119:G136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34:C134"/>
    <mergeCell ref="B135:C135"/>
    <mergeCell ref="B136:C136"/>
    <mergeCell ref="B114:C114"/>
    <mergeCell ref="B115:C115"/>
    <mergeCell ref="B116:C116"/>
    <mergeCell ref="B117:C117"/>
    <mergeCell ref="F117:G117"/>
    <mergeCell ref="B118:C118"/>
    <mergeCell ref="F118:G118"/>
    <mergeCell ref="B108:C108"/>
    <mergeCell ref="B109:C109"/>
    <mergeCell ref="B110:C110"/>
    <mergeCell ref="B111:C111"/>
    <mergeCell ref="B112:C112"/>
    <mergeCell ref="B113:C113"/>
    <mergeCell ref="B102:C102"/>
    <mergeCell ref="B103:C103"/>
    <mergeCell ref="B104:C104"/>
    <mergeCell ref="B105:C105"/>
    <mergeCell ref="B106:C106"/>
    <mergeCell ref="B107:C107"/>
    <mergeCell ref="B96:C96"/>
    <mergeCell ref="B97:C97"/>
    <mergeCell ref="B98:C98"/>
    <mergeCell ref="B99:C99"/>
    <mergeCell ref="B100:C100"/>
    <mergeCell ref="B101:C101"/>
    <mergeCell ref="B90:C90"/>
    <mergeCell ref="B91:C91"/>
    <mergeCell ref="B92:C92"/>
    <mergeCell ref="B93:C93"/>
    <mergeCell ref="B94:C94"/>
    <mergeCell ref="B95:C95"/>
    <mergeCell ref="B84:C84"/>
    <mergeCell ref="B85:C85"/>
    <mergeCell ref="B86:C86"/>
    <mergeCell ref="B87:C87"/>
    <mergeCell ref="A88:G88"/>
    <mergeCell ref="B89:C89"/>
    <mergeCell ref="A73:G73"/>
    <mergeCell ref="B75:C75"/>
    <mergeCell ref="B76:C76"/>
    <mergeCell ref="B77:C77"/>
    <mergeCell ref="F77:G87"/>
    <mergeCell ref="B79:C79"/>
    <mergeCell ref="B80:C80"/>
    <mergeCell ref="B81:C81"/>
    <mergeCell ref="B82:C82"/>
    <mergeCell ref="B83:C83"/>
    <mergeCell ref="A69:B69"/>
    <mergeCell ref="F69:G69"/>
    <mergeCell ref="F70:G70"/>
    <mergeCell ref="B71:C71"/>
    <mergeCell ref="F71:G71"/>
    <mergeCell ref="B72:C72"/>
    <mergeCell ref="F72:G72"/>
    <mergeCell ref="B64:C64"/>
    <mergeCell ref="B65:C65"/>
    <mergeCell ref="B66:C66"/>
    <mergeCell ref="B67:C67"/>
    <mergeCell ref="A68:B68"/>
    <mergeCell ref="F68:G68"/>
    <mergeCell ref="B60:C60"/>
    <mergeCell ref="B61:C61"/>
    <mergeCell ref="B62:C62"/>
    <mergeCell ref="B63:C63"/>
    <mergeCell ref="B51:C51"/>
    <mergeCell ref="B52:C52"/>
    <mergeCell ref="B53:C53"/>
    <mergeCell ref="B54:C54"/>
    <mergeCell ref="B55:C55"/>
    <mergeCell ref="B56:C56"/>
    <mergeCell ref="B50:C50"/>
    <mergeCell ref="B38:C38"/>
    <mergeCell ref="B39:C39"/>
    <mergeCell ref="B40:C40"/>
    <mergeCell ref="B41:C41"/>
    <mergeCell ref="B42:C42"/>
    <mergeCell ref="B43:C43"/>
    <mergeCell ref="B57:C57"/>
    <mergeCell ref="B58:C58"/>
    <mergeCell ref="B28:C28"/>
    <mergeCell ref="B29:C29"/>
    <mergeCell ref="B30:C30"/>
    <mergeCell ref="B31:C31"/>
    <mergeCell ref="B44:C44"/>
    <mergeCell ref="B45:C45"/>
    <mergeCell ref="B46:C46"/>
    <mergeCell ref="B47:C47"/>
    <mergeCell ref="B48:C48"/>
    <mergeCell ref="B20:C20"/>
    <mergeCell ref="B21:C21"/>
    <mergeCell ref="B22:C22"/>
    <mergeCell ref="B23:C23"/>
    <mergeCell ref="B24:C24"/>
    <mergeCell ref="B25:C25"/>
    <mergeCell ref="F12:G12"/>
    <mergeCell ref="B13:C13"/>
    <mergeCell ref="F13:G13"/>
    <mergeCell ref="B14:C14"/>
    <mergeCell ref="F14:G58"/>
    <mergeCell ref="B15:C15"/>
    <mergeCell ref="B16:C16"/>
    <mergeCell ref="B17:C17"/>
    <mergeCell ref="B18:C18"/>
    <mergeCell ref="B19:C19"/>
    <mergeCell ref="B32:C32"/>
    <mergeCell ref="B33:C33"/>
    <mergeCell ref="B34:C34"/>
    <mergeCell ref="B35:C35"/>
    <mergeCell ref="B36:C36"/>
    <mergeCell ref="B37:C37"/>
    <mergeCell ref="B26:C26"/>
    <mergeCell ref="B27:C27"/>
    <mergeCell ref="A5:B5"/>
    <mergeCell ref="D5:E5"/>
    <mergeCell ref="F5:G5"/>
    <mergeCell ref="A6:B6"/>
    <mergeCell ref="D6:F6"/>
    <mergeCell ref="G6:G7"/>
    <mergeCell ref="A1:G1"/>
    <mergeCell ref="A2:B2"/>
    <mergeCell ref="F2:G2"/>
    <mergeCell ref="A3:B3"/>
    <mergeCell ref="F3:G3"/>
    <mergeCell ref="A4:B4"/>
    <mergeCell ref="F4:G4"/>
  </mergeCells>
  <dataValidations count="4">
    <dataValidation type="list" allowBlank="1" showInputMessage="1" showErrorMessage="1" sqref="F2:G2" xr:uid="{93CFC32A-D3E4-4078-BA8F-84DDBFD4F943}">
      <formula1>$AR$2:$AR$14</formula1>
    </dataValidation>
    <dataValidation type="list" allowBlank="1" showInputMessage="1" showErrorMessage="1" sqref="F3" xr:uid="{FAF557E1-E5F8-4A7C-AE94-C53F603E0172}">
      <formula1>"""Select Year"",2018,2019,2020"</formula1>
    </dataValidation>
    <dataValidation type="list" allowBlank="1" showInputMessage="1" showErrorMessage="1" sqref="D3" xr:uid="{903F710F-AE38-4104-AEB6-96FA827534F7}">
      <formula1>DST</formula1>
    </dataValidation>
    <dataValidation type="list" allowBlank="1" showInputMessage="1" showErrorMessage="1" sqref="D2" xr:uid="{16161E22-C5A2-4699-B249-74C7B36C37B7}">
      <formula1>State</formula1>
    </dataValidation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Select from drop down" error="Select from drop down" promptTitle="Select option" prompt="&quot;Yes &quot; for Y_x000a_&quot;No&quot; for N" xr:uid="{4E0D8D6C-52AC-48E1-84F8-013E5E2C4CA2}">
          <x14:formula1>
            <xm:f>'E:\Monthly Report\Nov 2019 Monthly report\Neemuch 7 Dec\[Revised DEIC Checklist= Non Functional.xlsx]Sheet2'!#REF!</xm:f>
          </x14:formula1>
          <xm:sqref>F60:G67 E339 F90:F116 F171:F177 F252:G337 F352:G390 E118 E394 F12 E476:E478 G90:G115 E72 F243:G247 F75:G76 E195 F209:G226 E229 G171:G176 F138:G169 F408:G446 F463:G465 F467:G472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6A7CC-5030-415C-8172-76F0D0D4B0F0}">
  <dimension ref="A1:AR858"/>
  <sheetViews>
    <sheetView workbookViewId="0">
      <selection activeCell="B6" sqref="B6"/>
    </sheetView>
  </sheetViews>
  <sheetFormatPr defaultRowHeight="15.75" x14ac:dyDescent="0.25"/>
  <cols>
    <col min="1" max="1" width="10.7109375" style="124" customWidth="1"/>
    <col min="2" max="2" width="42.85546875" style="124" customWidth="1"/>
    <col min="3" max="3" width="23.42578125" style="2" customWidth="1"/>
    <col min="4" max="4" width="25.7109375" style="270" customWidth="1"/>
    <col min="5" max="5" width="18.140625" style="2" customWidth="1"/>
    <col min="6" max="6" width="16.85546875" style="124" customWidth="1"/>
    <col min="7" max="7" width="9.140625" style="122"/>
    <col min="8" max="37" width="9.140625" style="124"/>
    <col min="38" max="44" width="0" style="124" hidden="1" customWidth="1"/>
    <col min="45" max="251" width="9.140625" style="124"/>
    <col min="252" max="252" width="19.5703125" style="124" customWidth="1"/>
    <col min="253" max="253" width="66.42578125" style="124" customWidth="1"/>
    <col min="254" max="254" width="11.28515625" style="124" customWidth="1"/>
    <col min="255" max="256" width="17" style="124" customWidth="1"/>
    <col min="257" max="507" width="9.140625" style="124"/>
    <col min="508" max="508" width="19.5703125" style="124" customWidth="1"/>
    <col min="509" max="509" width="66.42578125" style="124" customWidth="1"/>
    <col min="510" max="510" width="11.28515625" style="124" customWidth="1"/>
    <col min="511" max="512" width="17" style="124" customWidth="1"/>
    <col min="513" max="763" width="9.140625" style="124"/>
    <col min="764" max="764" width="19.5703125" style="124" customWidth="1"/>
    <col min="765" max="765" width="66.42578125" style="124" customWidth="1"/>
    <col min="766" max="766" width="11.28515625" style="124" customWidth="1"/>
    <col min="767" max="768" width="17" style="124" customWidth="1"/>
    <col min="769" max="1019" width="9.140625" style="124"/>
    <col min="1020" max="1020" width="19.5703125" style="124" customWidth="1"/>
    <col min="1021" max="1021" width="66.42578125" style="124" customWidth="1"/>
    <col min="1022" max="1022" width="11.28515625" style="124" customWidth="1"/>
    <col min="1023" max="1024" width="17" style="124" customWidth="1"/>
    <col min="1025" max="1275" width="9.140625" style="124"/>
    <col min="1276" max="1276" width="19.5703125" style="124" customWidth="1"/>
    <col min="1277" max="1277" width="66.42578125" style="124" customWidth="1"/>
    <col min="1278" max="1278" width="11.28515625" style="124" customWidth="1"/>
    <col min="1279" max="1280" width="17" style="124" customWidth="1"/>
    <col min="1281" max="1531" width="9.140625" style="124"/>
    <col min="1532" max="1532" width="19.5703125" style="124" customWidth="1"/>
    <col min="1533" max="1533" width="66.42578125" style="124" customWidth="1"/>
    <col min="1534" max="1534" width="11.28515625" style="124" customWidth="1"/>
    <col min="1535" max="1536" width="17" style="124" customWidth="1"/>
    <col min="1537" max="1787" width="9.140625" style="124"/>
    <col min="1788" max="1788" width="19.5703125" style="124" customWidth="1"/>
    <col min="1789" max="1789" width="66.42578125" style="124" customWidth="1"/>
    <col min="1790" max="1790" width="11.28515625" style="124" customWidth="1"/>
    <col min="1791" max="1792" width="17" style="124" customWidth="1"/>
    <col min="1793" max="2043" width="9.140625" style="124"/>
    <col min="2044" max="2044" width="19.5703125" style="124" customWidth="1"/>
    <col min="2045" max="2045" width="66.42578125" style="124" customWidth="1"/>
    <col min="2046" max="2046" width="11.28515625" style="124" customWidth="1"/>
    <col min="2047" max="2048" width="17" style="124" customWidth="1"/>
    <col min="2049" max="2299" width="9.140625" style="124"/>
    <col min="2300" max="2300" width="19.5703125" style="124" customWidth="1"/>
    <col min="2301" max="2301" width="66.42578125" style="124" customWidth="1"/>
    <col min="2302" max="2302" width="11.28515625" style="124" customWidth="1"/>
    <col min="2303" max="2304" width="17" style="124" customWidth="1"/>
    <col min="2305" max="2555" width="9.140625" style="124"/>
    <col min="2556" max="2556" width="19.5703125" style="124" customWidth="1"/>
    <col min="2557" max="2557" width="66.42578125" style="124" customWidth="1"/>
    <col min="2558" max="2558" width="11.28515625" style="124" customWidth="1"/>
    <col min="2559" max="2560" width="17" style="124" customWidth="1"/>
    <col min="2561" max="2811" width="9.140625" style="124"/>
    <col min="2812" max="2812" width="19.5703125" style="124" customWidth="1"/>
    <col min="2813" max="2813" width="66.42578125" style="124" customWidth="1"/>
    <col min="2814" max="2814" width="11.28515625" style="124" customWidth="1"/>
    <col min="2815" max="2816" width="17" style="124" customWidth="1"/>
    <col min="2817" max="3067" width="9.140625" style="124"/>
    <col min="3068" max="3068" width="19.5703125" style="124" customWidth="1"/>
    <col min="3069" max="3069" width="66.42578125" style="124" customWidth="1"/>
    <col min="3070" max="3070" width="11.28515625" style="124" customWidth="1"/>
    <col min="3071" max="3072" width="17" style="124" customWidth="1"/>
    <col min="3073" max="3323" width="9.140625" style="124"/>
    <col min="3324" max="3324" width="19.5703125" style="124" customWidth="1"/>
    <col min="3325" max="3325" width="66.42578125" style="124" customWidth="1"/>
    <col min="3326" max="3326" width="11.28515625" style="124" customWidth="1"/>
    <col min="3327" max="3328" width="17" style="124" customWidth="1"/>
    <col min="3329" max="3579" width="9.140625" style="124"/>
    <col min="3580" max="3580" width="19.5703125" style="124" customWidth="1"/>
    <col min="3581" max="3581" width="66.42578125" style="124" customWidth="1"/>
    <col min="3582" max="3582" width="11.28515625" style="124" customWidth="1"/>
    <col min="3583" max="3584" width="17" style="124" customWidth="1"/>
    <col min="3585" max="3835" width="9.140625" style="124"/>
    <col min="3836" max="3836" width="19.5703125" style="124" customWidth="1"/>
    <col min="3837" max="3837" width="66.42578125" style="124" customWidth="1"/>
    <col min="3838" max="3838" width="11.28515625" style="124" customWidth="1"/>
    <col min="3839" max="3840" width="17" style="124" customWidth="1"/>
    <col min="3841" max="4091" width="9.140625" style="124"/>
    <col min="4092" max="4092" width="19.5703125" style="124" customWidth="1"/>
    <col min="4093" max="4093" width="66.42578125" style="124" customWidth="1"/>
    <col min="4094" max="4094" width="11.28515625" style="124" customWidth="1"/>
    <col min="4095" max="4096" width="17" style="124" customWidth="1"/>
    <col min="4097" max="4347" width="9.140625" style="124"/>
    <col min="4348" max="4348" width="19.5703125" style="124" customWidth="1"/>
    <col min="4349" max="4349" width="66.42578125" style="124" customWidth="1"/>
    <col min="4350" max="4350" width="11.28515625" style="124" customWidth="1"/>
    <col min="4351" max="4352" width="17" style="124" customWidth="1"/>
    <col min="4353" max="4603" width="9.140625" style="124"/>
    <col min="4604" max="4604" width="19.5703125" style="124" customWidth="1"/>
    <col min="4605" max="4605" width="66.42578125" style="124" customWidth="1"/>
    <col min="4606" max="4606" width="11.28515625" style="124" customWidth="1"/>
    <col min="4607" max="4608" width="17" style="124" customWidth="1"/>
    <col min="4609" max="4859" width="9.140625" style="124"/>
    <col min="4860" max="4860" width="19.5703125" style="124" customWidth="1"/>
    <col min="4861" max="4861" width="66.42578125" style="124" customWidth="1"/>
    <col min="4862" max="4862" width="11.28515625" style="124" customWidth="1"/>
    <col min="4863" max="4864" width="17" style="124" customWidth="1"/>
    <col min="4865" max="5115" width="9.140625" style="124"/>
    <col min="5116" max="5116" width="19.5703125" style="124" customWidth="1"/>
    <col min="5117" max="5117" width="66.42578125" style="124" customWidth="1"/>
    <col min="5118" max="5118" width="11.28515625" style="124" customWidth="1"/>
    <col min="5119" max="5120" width="17" style="124" customWidth="1"/>
    <col min="5121" max="5371" width="9.140625" style="124"/>
    <col min="5372" max="5372" width="19.5703125" style="124" customWidth="1"/>
    <col min="5373" max="5373" width="66.42578125" style="124" customWidth="1"/>
    <col min="5374" max="5374" width="11.28515625" style="124" customWidth="1"/>
    <col min="5375" max="5376" width="17" style="124" customWidth="1"/>
    <col min="5377" max="5627" width="9.140625" style="124"/>
    <col min="5628" max="5628" width="19.5703125" style="124" customWidth="1"/>
    <col min="5629" max="5629" width="66.42578125" style="124" customWidth="1"/>
    <col min="5630" max="5630" width="11.28515625" style="124" customWidth="1"/>
    <col min="5631" max="5632" width="17" style="124" customWidth="1"/>
    <col min="5633" max="5883" width="9.140625" style="124"/>
    <col min="5884" max="5884" width="19.5703125" style="124" customWidth="1"/>
    <col min="5885" max="5885" width="66.42578125" style="124" customWidth="1"/>
    <col min="5886" max="5886" width="11.28515625" style="124" customWidth="1"/>
    <col min="5887" max="5888" width="17" style="124" customWidth="1"/>
    <col min="5889" max="6139" width="9.140625" style="124"/>
    <col min="6140" max="6140" width="19.5703125" style="124" customWidth="1"/>
    <col min="6141" max="6141" width="66.42578125" style="124" customWidth="1"/>
    <col min="6142" max="6142" width="11.28515625" style="124" customWidth="1"/>
    <col min="6143" max="6144" width="17" style="124" customWidth="1"/>
    <col min="6145" max="6395" width="9.140625" style="124"/>
    <col min="6396" max="6396" width="19.5703125" style="124" customWidth="1"/>
    <col min="6397" max="6397" width="66.42578125" style="124" customWidth="1"/>
    <col min="6398" max="6398" width="11.28515625" style="124" customWidth="1"/>
    <col min="6399" max="6400" width="17" style="124" customWidth="1"/>
    <col min="6401" max="6651" width="9.140625" style="124"/>
    <col min="6652" max="6652" width="19.5703125" style="124" customWidth="1"/>
    <col min="6653" max="6653" width="66.42578125" style="124" customWidth="1"/>
    <col min="6654" max="6654" width="11.28515625" style="124" customWidth="1"/>
    <col min="6655" max="6656" width="17" style="124" customWidth="1"/>
    <col min="6657" max="6907" width="9.140625" style="124"/>
    <col min="6908" max="6908" width="19.5703125" style="124" customWidth="1"/>
    <col min="6909" max="6909" width="66.42578125" style="124" customWidth="1"/>
    <col min="6910" max="6910" width="11.28515625" style="124" customWidth="1"/>
    <col min="6911" max="6912" width="17" style="124" customWidth="1"/>
    <col min="6913" max="7163" width="9.140625" style="124"/>
    <col min="7164" max="7164" width="19.5703125" style="124" customWidth="1"/>
    <col min="7165" max="7165" width="66.42578125" style="124" customWidth="1"/>
    <col min="7166" max="7166" width="11.28515625" style="124" customWidth="1"/>
    <col min="7167" max="7168" width="17" style="124" customWidth="1"/>
    <col min="7169" max="7419" width="9.140625" style="124"/>
    <col min="7420" max="7420" width="19.5703125" style="124" customWidth="1"/>
    <col min="7421" max="7421" width="66.42578125" style="124" customWidth="1"/>
    <col min="7422" max="7422" width="11.28515625" style="124" customWidth="1"/>
    <col min="7423" max="7424" width="17" style="124" customWidth="1"/>
    <col min="7425" max="7675" width="9.140625" style="124"/>
    <col min="7676" max="7676" width="19.5703125" style="124" customWidth="1"/>
    <col min="7677" max="7677" width="66.42578125" style="124" customWidth="1"/>
    <col min="7678" max="7678" width="11.28515625" style="124" customWidth="1"/>
    <col min="7679" max="7680" width="17" style="124" customWidth="1"/>
    <col min="7681" max="7931" width="9.140625" style="124"/>
    <col min="7932" max="7932" width="19.5703125" style="124" customWidth="1"/>
    <col min="7933" max="7933" width="66.42578125" style="124" customWidth="1"/>
    <col min="7934" max="7934" width="11.28515625" style="124" customWidth="1"/>
    <col min="7935" max="7936" width="17" style="124" customWidth="1"/>
    <col min="7937" max="8187" width="9.140625" style="124"/>
    <col min="8188" max="8188" width="19.5703125" style="124" customWidth="1"/>
    <col min="8189" max="8189" width="66.42578125" style="124" customWidth="1"/>
    <col min="8190" max="8190" width="11.28515625" style="124" customWidth="1"/>
    <col min="8191" max="8192" width="17" style="124" customWidth="1"/>
    <col min="8193" max="8443" width="9.140625" style="124"/>
    <col min="8444" max="8444" width="19.5703125" style="124" customWidth="1"/>
    <col min="8445" max="8445" width="66.42578125" style="124" customWidth="1"/>
    <col min="8446" max="8446" width="11.28515625" style="124" customWidth="1"/>
    <col min="8447" max="8448" width="17" style="124" customWidth="1"/>
    <col min="8449" max="8699" width="9.140625" style="124"/>
    <col min="8700" max="8700" width="19.5703125" style="124" customWidth="1"/>
    <col min="8701" max="8701" width="66.42578125" style="124" customWidth="1"/>
    <col min="8702" max="8702" width="11.28515625" style="124" customWidth="1"/>
    <col min="8703" max="8704" width="17" style="124" customWidth="1"/>
    <col min="8705" max="8955" width="9.140625" style="124"/>
    <col min="8956" max="8956" width="19.5703125" style="124" customWidth="1"/>
    <col min="8957" max="8957" width="66.42578125" style="124" customWidth="1"/>
    <col min="8958" max="8958" width="11.28515625" style="124" customWidth="1"/>
    <col min="8959" max="8960" width="17" style="124" customWidth="1"/>
    <col min="8961" max="9211" width="9.140625" style="124"/>
    <col min="9212" max="9212" width="19.5703125" style="124" customWidth="1"/>
    <col min="9213" max="9213" width="66.42578125" style="124" customWidth="1"/>
    <col min="9214" max="9214" width="11.28515625" style="124" customWidth="1"/>
    <col min="9215" max="9216" width="17" style="124" customWidth="1"/>
    <col min="9217" max="9467" width="9.140625" style="124"/>
    <col min="9468" max="9468" width="19.5703125" style="124" customWidth="1"/>
    <col min="9469" max="9469" width="66.42578125" style="124" customWidth="1"/>
    <col min="9470" max="9470" width="11.28515625" style="124" customWidth="1"/>
    <col min="9471" max="9472" width="17" style="124" customWidth="1"/>
    <col min="9473" max="9723" width="9.140625" style="124"/>
    <col min="9724" max="9724" width="19.5703125" style="124" customWidth="1"/>
    <col min="9725" max="9725" width="66.42578125" style="124" customWidth="1"/>
    <col min="9726" max="9726" width="11.28515625" style="124" customWidth="1"/>
    <col min="9727" max="9728" width="17" style="124" customWidth="1"/>
    <col min="9729" max="9979" width="9.140625" style="124"/>
    <col min="9980" max="9980" width="19.5703125" style="124" customWidth="1"/>
    <col min="9981" max="9981" width="66.42578125" style="124" customWidth="1"/>
    <col min="9982" max="9982" width="11.28515625" style="124" customWidth="1"/>
    <col min="9983" max="9984" width="17" style="124" customWidth="1"/>
    <col min="9985" max="10235" width="9.140625" style="124"/>
    <col min="10236" max="10236" width="19.5703125" style="124" customWidth="1"/>
    <col min="10237" max="10237" width="66.42578125" style="124" customWidth="1"/>
    <col min="10238" max="10238" width="11.28515625" style="124" customWidth="1"/>
    <col min="10239" max="10240" width="17" style="124" customWidth="1"/>
    <col min="10241" max="10491" width="9.140625" style="124"/>
    <col min="10492" max="10492" width="19.5703125" style="124" customWidth="1"/>
    <col min="10493" max="10493" width="66.42578125" style="124" customWidth="1"/>
    <col min="10494" max="10494" width="11.28515625" style="124" customWidth="1"/>
    <col min="10495" max="10496" width="17" style="124" customWidth="1"/>
    <col min="10497" max="10747" width="9.140625" style="124"/>
    <col min="10748" max="10748" width="19.5703125" style="124" customWidth="1"/>
    <col min="10749" max="10749" width="66.42578125" style="124" customWidth="1"/>
    <col min="10750" max="10750" width="11.28515625" style="124" customWidth="1"/>
    <col min="10751" max="10752" width="17" style="124" customWidth="1"/>
    <col min="10753" max="11003" width="9.140625" style="124"/>
    <col min="11004" max="11004" width="19.5703125" style="124" customWidth="1"/>
    <col min="11005" max="11005" width="66.42578125" style="124" customWidth="1"/>
    <col min="11006" max="11006" width="11.28515625" style="124" customWidth="1"/>
    <col min="11007" max="11008" width="17" style="124" customWidth="1"/>
    <col min="11009" max="11259" width="9.140625" style="124"/>
    <col min="11260" max="11260" width="19.5703125" style="124" customWidth="1"/>
    <col min="11261" max="11261" width="66.42578125" style="124" customWidth="1"/>
    <col min="11262" max="11262" width="11.28515625" style="124" customWidth="1"/>
    <col min="11263" max="11264" width="17" style="124" customWidth="1"/>
    <col min="11265" max="11515" width="9.140625" style="124"/>
    <col min="11516" max="11516" width="19.5703125" style="124" customWidth="1"/>
    <col min="11517" max="11517" width="66.42578125" style="124" customWidth="1"/>
    <col min="11518" max="11518" width="11.28515625" style="124" customWidth="1"/>
    <col min="11519" max="11520" width="17" style="124" customWidth="1"/>
    <col min="11521" max="11771" width="9.140625" style="124"/>
    <col min="11772" max="11772" width="19.5703125" style="124" customWidth="1"/>
    <col min="11773" max="11773" width="66.42578125" style="124" customWidth="1"/>
    <col min="11774" max="11774" width="11.28515625" style="124" customWidth="1"/>
    <col min="11775" max="11776" width="17" style="124" customWidth="1"/>
    <col min="11777" max="12027" width="9.140625" style="124"/>
    <col min="12028" max="12028" width="19.5703125" style="124" customWidth="1"/>
    <col min="12029" max="12029" width="66.42578125" style="124" customWidth="1"/>
    <col min="12030" max="12030" width="11.28515625" style="124" customWidth="1"/>
    <col min="12031" max="12032" width="17" style="124" customWidth="1"/>
    <col min="12033" max="12283" width="9.140625" style="124"/>
    <col min="12284" max="12284" width="19.5703125" style="124" customWidth="1"/>
    <col min="12285" max="12285" width="66.42578125" style="124" customWidth="1"/>
    <col min="12286" max="12286" width="11.28515625" style="124" customWidth="1"/>
    <col min="12287" max="12288" width="17" style="124" customWidth="1"/>
    <col min="12289" max="12539" width="9.140625" style="124"/>
    <col min="12540" max="12540" width="19.5703125" style="124" customWidth="1"/>
    <col min="12541" max="12541" width="66.42578125" style="124" customWidth="1"/>
    <col min="12542" max="12542" width="11.28515625" style="124" customWidth="1"/>
    <col min="12543" max="12544" width="17" style="124" customWidth="1"/>
    <col min="12545" max="12795" width="9.140625" style="124"/>
    <col min="12796" max="12796" width="19.5703125" style="124" customWidth="1"/>
    <col min="12797" max="12797" width="66.42578125" style="124" customWidth="1"/>
    <col min="12798" max="12798" width="11.28515625" style="124" customWidth="1"/>
    <col min="12799" max="12800" width="17" style="124" customWidth="1"/>
    <col min="12801" max="13051" width="9.140625" style="124"/>
    <col min="13052" max="13052" width="19.5703125" style="124" customWidth="1"/>
    <col min="13053" max="13053" width="66.42578125" style="124" customWidth="1"/>
    <col min="13054" max="13054" width="11.28515625" style="124" customWidth="1"/>
    <col min="13055" max="13056" width="17" style="124" customWidth="1"/>
    <col min="13057" max="13307" width="9.140625" style="124"/>
    <col min="13308" max="13308" width="19.5703125" style="124" customWidth="1"/>
    <col min="13309" max="13309" width="66.42578125" style="124" customWidth="1"/>
    <col min="13310" max="13310" width="11.28515625" style="124" customWidth="1"/>
    <col min="13311" max="13312" width="17" style="124" customWidth="1"/>
    <col min="13313" max="13563" width="9.140625" style="124"/>
    <col min="13564" max="13564" width="19.5703125" style="124" customWidth="1"/>
    <col min="13565" max="13565" width="66.42578125" style="124" customWidth="1"/>
    <col min="13566" max="13566" width="11.28515625" style="124" customWidth="1"/>
    <col min="13567" max="13568" width="17" style="124" customWidth="1"/>
    <col min="13569" max="13819" width="9.140625" style="124"/>
    <col min="13820" max="13820" width="19.5703125" style="124" customWidth="1"/>
    <col min="13821" max="13821" width="66.42578125" style="124" customWidth="1"/>
    <col min="13822" max="13822" width="11.28515625" style="124" customWidth="1"/>
    <col min="13823" max="13824" width="17" style="124" customWidth="1"/>
    <col min="13825" max="14075" width="9.140625" style="124"/>
    <col min="14076" max="14076" width="19.5703125" style="124" customWidth="1"/>
    <col min="14077" max="14077" width="66.42578125" style="124" customWidth="1"/>
    <col min="14078" max="14078" width="11.28515625" style="124" customWidth="1"/>
    <col min="14079" max="14080" width="17" style="124" customWidth="1"/>
    <col min="14081" max="14331" width="9.140625" style="124"/>
    <col min="14332" max="14332" width="19.5703125" style="124" customWidth="1"/>
    <col min="14333" max="14333" width="66.42578125" style="124" customWidth="1"/>
    <col min="14334" max="14334" width="11.28515625" style="124" customWidth="1"/>
    <col min="14335" max="14336" width="17" style="124" customWidth="1"/>
    <col min="14337" max="14587" width="9.140625" style="124"/>
    <col min="14588" max="14588" width="19.5703125" style="124" customWidth="1"/>
    <col min="14589" max="14589" width="66.42578125" style="124" customWidth="1"/>
    <col min="14590" max="14590" width="11.28515625" style="124" customWidth="1"/>
    <col min="14591" max="14592" width="17" style="124" customWidth="1"/>
    <col min="14593" max="14843" width="9.140625" style="124"/>
    <col min="14844" max="14844" width="19.5703125" style="124" customWidth="1"/>
    <col min="14845" max="14845" width="66.42578125" style="124" customWidth="1"/>
    <col min="14846" max="14846" width="11.28515625" style="124" customWidth="1"/>
    <col min="14847" max="14848" width="17" style="124" customWidth="1"/>
    <col min="14849" max="15099" width="9.140625" style="124"/>
    <col min="15100" max="15100" width="19.5703125" style="124" customWidth="1"/>
    <col min="15101" max="15101" width="66.42578125" style="124" customWidth="1"/>
    <col min="15102" max="15102" width="11.28515625" style="124" customWidth="1"/>
    <col min="15103" max="15104" width="17" style="124" customWidth="1"/>
    <col min="15105" max="15355" width="9.140625" style="124"/>
    <col min="15356" max="15356" width="19.5703125" style="124" customWidth="1"/>
    <col min="15357" max="15357" width="66.42578125" style="124" customWidth="1"/>
    <col min="15358" max="15358" width="11.28515625" style="124" customWidth="1"/>
    <col min="15359" max="15360" width="17" style="124" customWidth="1"/>
    <col min="15361" max="15611" width="9.140625" style="124"/>
    <col min="15612" max="15612" width="19.5703125" style="124" customWidth="1"/>
    <col min="15613" max="15613" width="66.42578125" style="124" customWidth="1"/>
    <col min="15614" max="15614" width="11.28515625" style="124" customWidth="1"/>
    <col min="15615" max="15616" width="17" style="124" customWidth="1"/>
    <col min="15617" max="15867" width="9.140625" style="124"/>
    <col min="15868" max="15868" width="19.5703125" style="124" customWidth="1"/>
    <col min="15869" max="15869" width="66.42578125" style="124" customWidth="1"/>
    <col min="15870" max="15870" width="11.28515625" style="124" customWidth="1"/>
    <col min="15871" max="15872" width="17" style="124" customWidth="1"/>
    <col min="15873" max="16123" width="9.140625" style="124"/>
    <col min="16124" max="16124" width="19.5703125" style="124" customWidth="1"/>
    <col min="16125" max="16125" width="66.42578125" style="124" customWidth="1"/>
    <col min="16126" max="16126" width="11.28515625" style="124" customWidth="1"/>
    <col min="16127" max="16128" width="17" style="124" customWidth="1"/>
    <col min="16129" max="16384" width="9.140625" style="124"/>
  </cols>
  <sheetData>
    <row r="1" spans="1:44" ht="75" customHeight="1" x14ac:dyDescent="0.25">
      <c r="A1" s="872" t="s">
        <v>912</v>
      </c>
      <c r="B1" s="893"/>
      <c r="C1" s="893"/>
      <c r="D1" s="893"/>
      <c r="E1" s="893"/>
      <c r="F1" s="893"/>
      <c r="H1" s="122"/>
      <c r="AM1" s="189"/>
      <c r="AN1" s="122" t="s">
        <v>198</v>
      </c>
      <c r="AO1" s="122" t="s">
        <v>199</v>
      </c>
      <c r="AP1" s="122"/>
      <c r="AQ1" s="122" t="s">
        <v>198</v>
      </c>
      <c r="AR1" s="122" t="s">
        <v>199</v>
      </c>
    </row>
    <row r="2" spans="1:44" ht="27.75" customHeight="1" x14ac:dyDescent="0.25">
      <c r="A2" s="917" t="s">
        <v>51</v>
      </c>
      <c r="B2" s="918"/>
      <c r="C2" s="15" t="s">
        <v>240</v>
      </c>
      <c r="D2" s="123" t="s">
        <v>898</v>
      </c>
      <c r="E2" s="874" t="s">
        <v>1494</v>
      </c>
      <c r="F2" s="874"/>
      <c r="H2" s="122"/>
      <c r="AL2" s="122" t="s">
        <v>899</v>
      </c>
      <c r="AM2" s="122" t="s">
        <v>200</v>
      </c>
      <c r="AN2" s="118" t="s">
        <v>201</v>
      </c>
      <c r="AO2" s="119" t="s">
        <v>202</v>
      </c>
      <c r="AP2" s="122"/>
      <c r="AQ2" s="122"/>
      <c r="AR2" s="122">
        <f ca="1">SUM(OFFSET(AN1,MATCH($C2,$AN:$AN,0)-1,1,COUNTIF($AN:$AN,$C2),1))</f>
        <v>0</v>
      </c>
    </row>
    <row r="3" spans="1:44" ht="32.25" customHeight="1" x14ac:dyDescent="0.25">
      <c r="A3" s="919" t="s">
        <v>52</v>
      </c>
      <c r="B3" s="920"/>
      <c r="C3" s="16" t="s">
        <v>1495</v>
      </c>
      <c r="D3" s="123" t="s">
        <v>1315</v>
      </c>
      <c r="E3" s="874">
        <v>2019</v>
      </c>
      <c r="F3" s="874"/>
      <c r="H3" s="122"/>
      <c r="AL3" s="124" t="s">
        <v>900</v>
      </c>
      <c r="AM3" s="122" t="s">
        <v>201</v>
      </c>
      <c r="AN3" s="118" t="s">
        <v>201</v>
      </c>
      <c r="AO3" s="119" t="s">
        <v>203</v>
      </c>
      <c r="AP3" s="122"/>
      <c r="AQ3" s="122"/>
      <c r="AR3" s="122"/>
    </row>
    <row r="4" spans="1:44" ht="31.5" customHeight="1" x14ac:dyDescent="0.25">
      <c r="A4" s="915" t="s">
        <v>54</v>
      </c>
      <c r="B4" s="916"/>
      <c r="C4" s="123" t="s">
        <v>1361</v>
      </c>
      <c r="D4" s="123" t="s">
        <v>1362</v>
      </c>
      <c r="E4" s="875"/>
      <c r="F4" s="875"/>
      <c r="H4" s="122"/>
      <c r="AL4" s="124" t="s">
        <v>901</v>
      </c>
      <c r="AM4" s="122" t="s">
        <v>204</v>
      </c>
      <c r="AN4" s="118" t="s">
        <v>201</v>
      </c>
      <c r="AO4" s="119" t="s">
        <v>205</v>
      </c>
      <c r="AP4" s="122"/>
      <c r="AQ4" s="122"/>
      <c r="AR4" s="122"/>
    </row>
    <row r="5" spans="1:44" x14ac:dyDescent="0.25">
      <c r="A5" s="201" t="s">
        <v>76</v>
      </c>
      <c r="B5" s="190" t="s">
        <v>0</v>
      </c>
      <c r="C5" s="191"/>
      <c r="D5" s="202"/>
      <c r="E5" s="921" t="s">
        <v>1496</v>
      </c>
      <c r="F5" s="922"/>
      <c r="AL5" s="124" t="s">
        <v>902</v>
      </c>
      <c r="AM5" s="122" t="s">
        <v>206</v>
      </c>
      <c r="AN5" s="125" t="s">
        <v>204</v>
      </c>
      <c r="AO5" s="126" t="s">
        <v>207</v>
      </c>
      <c r="AP5" s="122"/>
      <c r="AQ5" s="122"/>
      <c r="AR5" s="122"/>
    </row>
    <row r="6" spans="1:44" ht="47.25" x14ac:dyDescent="0.25">
      <c r="A6" s="53"/>
      <c r="B6" s="18"/>
      <c r="C6" s="19" t="s">
        <v>1364</v>
      </c>
      <c r="D6" s="163" t="s">
        <v>1365</v>
      </c>
      <c r="E6" s="885"/>
      <c r="F6" s="895"/>
      <c r="AL6" s="124" t="s">
        <v>903</v>
      </c>
      <c r="AM6" s="122" t="s">
        <v>208</v>
      </c>
      <c r="AN6" s="125" t="s">
        <v>204</v>
      </c>
      <c r="AO6" s="126" t="s">
        <v>209</v>
      </c>
      <c r="AP6" s="122"/>
      <c r="AQ6" s="122"/>
      <c r="AR6" s="122"/>
    </row>
    <row r="7" spans="1:44" ht="31.5" x14ac:dyDescent="0.25">
      <c r="A7" s="54">
        <v>1.1000000000000001</v>
      </c>
      <c r="B7" s="203" t="s">
        <v>1316</v>
      </c>
      <c r="C7" s="163">
        <v>0</v>
      </c>
      <c r="D7" s="163">
        <v>0</v>
      </c>
      <c r="E7" s="887"/>
      <c r="F7" s="896"/>
      <c r="AL7" s="124" t="s">
        <v>904</v>
      </c>
      <c r="AM7" s="122" t="s">
        <v>210</v>
      </c>
      <c r="AN7" s="125" t="s">
        <v>204</v>
      </c>
      <c r="AO7" s="126" t="s">
        <v>211</v>
      </c>
      <c r="AP7" s="122"/>
      <c r="AQ7" s="122"/>
      <c r="AR7" s="122"/>
    </row>
    <row r="8" spans="1:44" x14ac:dyDescent="0.25">
      <c r="A8" s="55" t="s">
        <v>66</v>
      </c>
      <c r="B8" s="167" t="s">
        <v>1082</v>
      </c>
      <c r="C8" s="163">
        <v>0</v>
      </c>
      <c r="D8" s="163">
        <v>0</v>
      </c>
      <c r="E8" s="887"/>
      <c r="F8" s="896"/>
      <c r="AL8" s="124" t="s">
        <v>905</v>
      </c>
      <c r="AM8" s="122" t="s">
        <v>212</v>
      </c>
      <c r="AN8" s="125" t="s">
        <v>204</v>
      </c>
      <c r="AO8" s="126" t="s">
        <v>213</v>
      </c>
      <c r="AP8" s="122"/>
      <c r="AQ8" s="122"/>
      <c r="AR8" s="122"/>
    </row>
    <row r="9" spans="1:44" x14ac:dyDescent="0.25">
      <c r="A9" s="56" t="s">
        <v>67</v>
      </c>
      <c r="B9" s="167" t="s">
        <v>958</v>
      </c>
      <c r="C9" s="163">
        <v>0</v>
      </c>
      <c r="D9" s="163">
        <v>0</v>
      </c>
      <c r="E9" s="887"/>
      <c r="F9" s="896"/>
      <c r="AM9" s="122"/>
      <c r="AN9" s="125"/>
      <c r="AO9" s="126"/>
      <c r="AP9" s="122"/>
      <c r="AQ9" s="122"/>
      <c r="AR9" s="122"/>
    </row>
    <row r="10" spans="1:44" x14ac:dyDescent="0.25">
      <c r="A10" s="56" t="s">
        <v>68</v>
      </c>
      <c r="B10" s="167" t="s">
        <v>3</v>
      </c>
      <c r="C10" s="163">
        <v>0</v>
      </c>
      <c r="D10" s="163">
        <v>0</v>
      </c>
      <c r="E10" s="887"/>
      <c r="F10" s="896"/>
      <c r="AL10" s="124" t="s">
        <v>906</v>
      </c>
      <c r="AM10" s="122" t="s">
        <v>214</v>
      </c>
      <c r="AN10" s="125" t="s">
        <v>204</v>
      </c>
      <c r="AO10" s="126" t="s">
        <v>215</v>
      </c>
      <c r="AP10" s="122"/>
      <c r="AQ10" s="122"/>
      <c r="AR10" s="122"/>
    </row>
    <row r="11" spans="1:44" x14ac:dyDescent="0.25">
      <c r="A11" s="172" t="s">
        <v>959</v>
      </c>
      <c r="B11" s="167" t="s">
        <v>4</v>
      </c>
      <c r="C11" s="163">
        <v>0</v>
      </c>
      <c r="D11" s="163">
        <v>0</v>
      </c>
      <c r="E11" s="887"/>
      <c r="F11" s="896"/>
      <c r="AL11" s="124" t="s">
        <v>907</v>
      </c>
      <c r="AM11" s="122" t="s">
        <v>216</v>
      </c>
      <c r="AN11" s="125" t="s">
        <v>204</v>
      </c>
      <c r="AO11" s="126" t="s">
        <v>217</v>
      </c>
      <c r="AP11" s="122"/>
      <c r="AQ11" s="122"/>
      <c r="AR11" s="122"/>
    </row>
    <row r="12" spans="1:44" ht="31.5" x14ac:dyDescent="0.25">
      <c r="A12" s="54">
        <v>1.2</v>
      </c>
      <c r="B12" s="203" t="s">
        <v>1317</v>
      </c>
      <c r="C12" s="163">
        <v>0</v>
      </c>
      <c r="D12" s="163">
        <v>0</v>
      </c>
      <c r="E12" s="887"/>
      <c r="F12" s="896"/>
      <c r="AM12" s="122"/>
      <c r="AN12" s="125"/>
      <c r="AO12" s="126"/>
      <c r="AP12" s="122"/>
      <c r="AQ12" s="122"/>
      <c r="AR12" s="122"/>
    </row>
    <row r="13" spans="1:44" x14ac:dyDescent="0.25">
      <c r="A13" s="55" t="s">
        <v>66</v>
      </c>
      <c r="B13" s="167" t="s">
        <v>1082</v>
      </c>
      <c r="C13" s="163">
        <v>0</v>
      </c>
      <c r="D13" s="163">
        <v>0</v>
      </c>
      <c r="E13" s="887"/>
      <c r="F13" s="896"/>
      <c r="AM13" s="122"/>
      <c r="AN13" s="125"/>
      <c r="AO13" s="126"/>
      <c r="AP13" s="122"/>
      <c r="AQ13" s="122"/>
      <c r="AR13" s="122"/>
    </row>
    <row r="14" spans="1:44" x14ac:dyDescent="0.25">
      <c r="A14" s="56" t="s">
        <v>67</v>
      </c>
      <c r="B14" s="167" t="s">
        <v>958</v>
      </c>
      <c r="C14" s="163">
        <v>0</v>
      </c>
      <c r="D14" s="163">
        <v>0</v>
      </c>
      <c r="E14" s="887"/>
      <c r="F14" s="896"/>
      <c r="AM14" s="122"/>
      <c r="AN14" s="125"/>
      <c r="AO14" s="126"/>
      <c r="AP14" s="122"/>
      <c r="AQ14" s="122"/>
      <c r="AR14" s="122"/>
    </row>
    <row r="15" spans="1:44" x14ac:dyDescent="0.25">
      <c r="A15" s="56" t="s">
        <v>68</v>
      </c>
      <c r="B15" s="167" t="s">
        <v>3</v>
      </c>
      <c r="C15" s="163">
        <v>0</v>
      </c>
      <c r="D15" s="163">
        <v>0</v>
      </c>
      <c r="E15" s="887"/>
      <c r="F15" s="896"/>
      <c r="AM15" s="122"/>
      <c r="AN15" s="125"/>
      <c r="AO15" s="126"/>
      <c r="AP15" s="122"/>
      <c r="AQ15" s="122"/>
      <c r="AR15" s="122"/>
    </row>
    <row r="16" spans="1:44" x14ac:dyDescent="0.25">
      <c r="A16" s="172" t="s">
        <v>959</v>
      </c>
      <c r="B16" s="167" t="s">
        <v>4</v>
      </c>
      <c r="C16" s="163">
        <v>0</v>
      </c>
      <c r="D16" s="163">
        <v>0</v>
      </c>
      <c r="E16" s="887"/>
      <c r="F16" s="896"/>
      <c r="AM16" s="122"/>
      <c r="AN16" s="125"/>
      <c r="AO16" s="126"/>
      <c r="AP16" s="122"/>
      <c r="AQ16" s="122"/>
      <c r="AR16" s="122"/>
    </row>
    <row r="17" spans="1:44" ht="31.5" x14ac:dyDescent="0.25">
      <c r="A17" s="54">
        <v>1.3</v>
      </c>
      <c r="B17" s="203" t="s">
        <v>1318</v>
      </c>
      <c r="C17" s="163">
        <v>0</v>
      </c>
      <c r="D17" s="163">
        <v>0</v>
      </c>
      <c r="E17" s="887"/>
      <c r="F17" s="896"/>
      <c r="AM17" s="122"/>
      <c r="AN17" s="125"/>
      <c r="AO17" s="126"/>
      <c r="AP17" s="122"/>
      <c r="AQ17" s="122"/>
      <c r="AR17" s="122"/>
    </row>
    <row r="18" spans="1:44" x14ac:dyDescent="0.25">
      <c r="A18" s="55" t="s">
        <v>66</v>
      </c>
      <c r="B18" s="167" t="s">
        <v>1082</v>
      </c>
      <c r="C18" s="163">
        <v>0</v>
      </c>
      <c r="D18" s="163">
        <v>0</v>
      </c>
      <c r="E18" s="887"/>
      <c r="F18" s="896"/>
      <c r="AM18" s="122"/>
      <c r="AN18" s="125"/>
      <c r="AO18" s="126"/>
      <c r="AP18" s="122"/>
      <c r="AQ18" s="122"/>
      <c r="AR18" s="122"/>
    </row>
    <row r="19" spans="1:44" x14ac:dyDescent="0.25">
      <c r="A19" s="56" t="s">
        <v>67</v>
      </c>
      <c r="B19" s="167" t="s">
        <v>958</v>
      </c>
      <c r="C19" s="163">
        <v>0</v>
      </c>
      <c r="D19" s="163">
        <v>0</v>
      </c>
      <c r="E19" s="887"/>
      <c r="F19" s="896"/>
      <c r="AM19" s="122"/>
      <c r="AN19" s="125"/>
      <c r="AO19" s="126"/>
      <c r="AP19" s="122"/>
      <c r="AQ19" s="122"/>
      <c r="AR19" s="122"/>
    </row>
    <row r="20" spans="1:44" x14ac:dyDescent="0.25">
      <c r="A20" s="56" t="s">
        <v>68</v>
      </c>
      <c r="B20" s="167" t="s">
        <v>3</v>
      </c>
      <c r="C20" s="163">
        <v>0</v>
      </c>
      <c r="D20" s="163">
        <v>0</v>
      </c>
      <c r="E20" s="887"/>
      <c r="F20" s="896"/>
      <c r="AM20" s="122"/>
      <c r="AN20" s="125"/>
      <c r="AO20" s="126"/>
      <c r="AP20" s="122"/>
      <c r="AQ20" s="122"/>
      <c r="AR20" s="122"/>
    </row>
    <row r="21" spans="1:44" x14ac:dyDescent="0.25">
      <c r="A21" s="172" t="s">
        <v>959</v>
      </c>
      <c r="B21" s="167" t="s">
        <v>4</v>
      </c>
      <c r="C21" s="163">
        <v>0</v>
      </c>
      <c r="D21" s="163">
        <v>0</v>
      </c>
      <c r="E21" s="887"/>
      <c r="F21" s="896"/>
      <c r="AM21" s="122"/>
      <c r="AN21" s="125"/>
      <c r="AO21" s="126"/>
      <c r="AP21" s="122"/>
      <c r="AQ21" s="122"/>
      <c r="AR21" s="122"/>
    </row>
    <row r="22" spans="1:44" ht="31.5" x14ac:dyDescent="0.25">
      <c r="A22" s="54">
        <v>1.4</v>
      </c>
      <c r="B22" s="203" t="s">
        <v>1319</v>
      </c>
      <c r="C22" s="163">
        <v>0</v>
      </c>
      <c r="D22" s="163">
        <v>0</v>
      </c>
      <c r="E22" s="887"/>
      <c r="F22" s="896"/>
      <c r="AM22" s="122"/>
      <c r="AN22" s="125"/>
      <c r="AO22" s="126"/>
      <c r="AP22" s="122"/>
      <c r="AQ22" s="122"/>
      <c r="AR22" s="122"/>
    </row>
    <row r="23" spans="1:44" x14ac:dyDescent="0.25">
      <c r="A23" s="55" t="s">
        <v>66</v>
      </c>
      <c r="B23" s="167" t="s">
        <v>1082</v>
      </c>
      <c r="C23" s="163">
        <v>0</v>
      </c>
      <c r="D23" s="163">
        <v>0</v>
      </c>
      <c r="E23" s="887"/>
      <c r="F23" s="896"/>
      <c r="AM23" s="122"/>
      <c r="AN23" s="125"/>
      <c r="AO23" s="126"/>
      <c r="AP23" s="122"/>
      <c r="AQ23" s="122"/>
      <c r="AR23" s="122"/>
    </row>
    <row r="24" spans="1:44" x14ac:dyDescent="0.25">
      <c r="A24" s="56" t="s">
        <v>67</v>
      </c>
      <c r="B24" s="167" t="s">
        <v>958</v>
      </c>
      <c r="C24" s="163">
        <v>0</v>
      </c>
      <c r="D24" s="163">
        <v>0</v>
      </c>
      <c r="E24" s="887"/>
      <c r="F24" s="896"/>
      <c r="AM24" s="122"/>
      <c r="AN24" s="125"/>
      <c r="AO24" s="126"/>
      <c r="AP24" s="122"/>
      <c r="AQ24" s="122"/>
      <c r="AR24" s="122"/>
    </row>
    <row r="25" spans="1:44" x14ac:dyDescent="0.25">
      <c r="A25" s="56" t="s">
        <v>68</v>
      </c>
      <c r="B25" s="167" t="s">
        <v>3</v>
      </c>
      <c r="C25" s="163">
        <v>0</v>
      </c>
      <c r="D25" s="163">
        <v>0</v>
      </c>
      <c r="E25" s="887"/>
      <c r="F25" s="896"/>
      <c r="AM25" s="122"/>
      <c r="AN25" s="125"/>
      <c r="AO25" s="126"/>
      <c r="AP25" s="122"/>
      <c r="AQ25" s="122"/>
      <c r="AR25" s="122"/>
    </row>
    <row r="26" spans="1:44" x14ac:dyDescent="0.25">
      <c r="A26" s="172" t="s">
        <v>959</v>
      </c>
      <c r="B26" s="167" t="s">
        <v>4</v>
      </c>
      <c r="C26" s="163">
        <v>0</v>
      </c>
      <c r="D26" s="163">
        <v>0</v>
      </c>
      <c r="E26" s="887"/>
      <c r="F26" s="896"/>
      <c r="AM26" s="122"/>
      <c r="AN26" s="125"/>
      <c r="AO26" s="126"/>
      <c r="AP26" s="122"/>
      <c r="AQ26" s="122"/>
      <c r="AR26" s="122"/>
    </row>
    <row r="27" spans="1:44" ht="31.5" x14ac:dyDescent="0.25">
      <c r="A27" s="54">
        <v>1.5</v>
      </c>
      <c r="B27" s="203" t="s">
        <v>1320</v>
      </c>
      <c r="C27" s="163">
        <v>0</v>
      </c>
      <c r="D27" s="163">
        <v>0</v>
      </c>
      <c r="E27" s="887"/>
      <c r="F27" s="896"/>
      <c r="AM27" s="122"/>
      <c r="AN27" s="125"/>
      <c r="AO27" s="126"/>
      <c r="AP27" s="122"/>
      <c r="AQ27" s="122"/>
      <c r="AR27" s="122"/>
    </row>
    <row r="28" spans="1:44" x14ac:dyDescent="0.25">
      <c r="A28" s="55" t="s">
        <v>66</v>
      </c>
      <c r="B28" s="167" t="s">
        <v>1082</v>
      </c>
      <c r="C28" s="163">
        <v>0</v>
      </c>
      <c r="D28" s="163">
        <v>0</v>
      </c>
      <c r="E28" s="887"/>
      <c r="F28" s="896"/>
      <c r="AM28" s="122"/>
      <c r="AN28" s="125"/>
      <c r="AO28" s="126"/>
      <c r="AP28" s="122"/>
      <c r="AQ28" s="122"/>
      <c r="AR28" s="122"/>
    </row>
    <row r="29" spans="1:44" x14ac:dyDescent="0.25">
      <c r="A29" s="56" t="s">
        <v>67</v>
      </c>
      <c r="B29" s="167" t="s">
        <v>958</v>
      </c>
      <c r="C29" s="163">
        <v>0</v>
      </c>
      <c r="D29" s="163">
        <v>0</v>
      </c>
      <c r="E29" s="887"/>
      <c r="F29" s="896"/>
      <c r="AM29" s="122"/>
      <c r="AN29" s="125"/>
      <c r="AO29" s="126"/>
      <c r="AP29" s="122"/>
      <c r="AQ29" s="122"/>
      <c r="AR29" s="122"/>
    </row>
    <row r="30" spans="1:44" x14ac:dyDescent="0.25">
      <c r="A30" s="56" t="s">
        <v>68</v>
      </c>
      <c r="B30" s="167" t="s">
        <v>3</v>
      </c>
      <c r="C30" s="163">
        <v>0</v>
      </c>
      <c r="D30" s="163">
        <v>0</v>
      </c>
      <c r="E30" s="887"/>
      <c r="F30" s="896"/>
      <c r="AM30" s="122"/>
      <c r="AN30" s="125"/>
      <c r="AO30" s="126"/>
      <c r="AP30" s="122"/>
      <c r="AQ30" s="122"/>
      <c r="AR30" s="122"/>
    </row>
    <row r="31" spans="1:44" x14ac:dyDescent="0.25">
      <c r="A31" s="172" t="s">
        <v>959</v>
      </c>
      <c r="B31" s="167" t="s">
        <v>4</v>
      </c>
      <c r="C31" s="163">
        <v>0</v>
      </c>
      <c r="D31" s="163">
        <v>0</v>
      </c>
      <c r="E31" s="887"/>
      <c r="F31" s="896"/>
      <c r="AM31" s="122"/>
      <c r="AN31" s="125"/>
      <c r="AO31" s="126"/>
      <c r="AP31" s="122"/>
      <c r="AQ31" s="122"/>
      <c r="AR31" s="122"/>
    </row>
    <row r="32" spans="1:44" x14ac:dyDescent="0.25">
      <c r="A32" s="54">
        <v>2</v>
      </c>
      <c r="B32" s="58" t="s">
        <v>5</v>
      </c>
      <c r="C32" s="163">
        <v>0</v>
      </c>
      <c r="D32" s="163">
        <v>0</v>
      </c>
      <c r="E32" s="887"/>
      <c r="F32" s="896"/>
      <c r="AL32" s="124" t="s">
        <v>908</v>
      </c>
      <c r="AM32" s="122" t="s">
        <v>218</v>
      </c>
      <c r="AN32" s="125" t="s">
        <v>204</v>
      </c>
      <c r="AO32" s="126" t="s">
        <v>219</v>
      </c>
      <c r="AP32" s="122"/>
      <c r="AQ32" s="122"/>
      <c r="AR32" s="122"/>
    </row>
    <row r="33" spans="1:44" x14ac:dyDescent="0.25">
      <c r="A33" s="55" t="s">
        <v>66</v>
      </c>
      <c r="B33" s="176" t="s">
        <v>1082</v>
      </c>
      <c r="C33" s="163">
        <v>0</v>
      </c>
      <c r="D33" s="163">
        <v>0</v>
      </c>
      <c r="E33" s="887"/>
      <c r="F33" s="896"/>
      <c r="AL33" s="124" t="s">
        <v>909</v>
      </c>
      <c r="AM33" s="122" t="s">
        <v>220</v>
      </c>
      <c r="AN33" s="125" t="s">
        <v>204</v>
      </c>
      <c r="AO33" s="126" t="s">
        <v>221</v>
      </c>
      <c r="AP33" s="122"/>
      <c r="AQ33" s="122"/>
      <c r="AR33" s="122"/>
    </row>
    <row r="34" spans="1:44" x14ac:dyDescent="0.25">
      <c r="A34" s="56" t="s">
        <v>67</v>
      </c>
      <c r="B34" s="176" t="s">
        <v>958</v>
      </c>
      <c r="C34" s="163">
        <v>0</v>
      </c>
      <c r="D34" s="163">
        <v>0</v>
      </c>
      <c r="E34" s="887"/>
      <c r="F34" s="896"/>
      <c r="AM34" s="122"/>
      <c r="AN34" s="125"/>
      <c r="AO34" s="126"/>
      <c r="AP34" s="122"/>
      <c r="AQ34" s="122"/>
      <c r="AR34" s="122"/>
    </row>
    <row r="35" spans="1:44" x14ac:dyDescent="0.25">
      <c r="A35" s="56" t="s">
        <v>68</v>
      </c>
      <c r="B35" s="176" t="s">
        <v>3</v>
      </c>
      <c r="C35" s="163">
        <v>0</v>
      </c>
      <c r="D35" s="163">
        <v>0</v>
      </c>
      <c r="E35" s="887"/>
      <c r="F35" s="896"/>
      <c r="AL35" s="124" t="s">
        <v>910</v>
      </c>
      <c r="AM35" s="122" t="s">
        <v>222</v>
      </c>
      <c r="AN35" s="125" t="s">
        <v>204</v>
      </c>
      <c r="AO35" s="126" t="s">
        <v>223</v>
      </c>
      <c r="AP35" s="122"/>
      <c r="AQ35" s="122"/>
      <c r="AR35" s="122"/>
    </row>
    <row r="36" spans="1:44" x14ac:dyDescent="0.25">
      <c r="A36" s="172" t="s">
        <v>959</v>
      </c>
      <c r="B36" s="176" t="s">
        <v>4</v>
      </c>
      <c r="C36" s="163">
        <v>0</v>
      </c>
      <c r="D36" s="163">
        <v>0</v>
      </c>
      <c r="E36" s="887"/>
      <c r="F36" s="896"/>
      <c r="AL36" s="124" t="s">
        <v>911</v>
      </c>
      <c r="AM36" s="122" t="s">
        <v>224</v>
      </c>
      <c r="AN36" s="125" t="s">
        <v>204</v>
      </c>
      <c r="AO36" s="126" t="s">
        <v>225</v>
      </c>
      <c r="AP36" s="122"/>
      <c r="AQ36" s="122"/>
      <c r="AR36" s="122"/>
    </row>
    <row r="37" spans="1:44" ht="31.5" x14ac:dyDescent="0.25">
      <c r="A37" s="54">
        <v>3</v>
      </c>
      <c r="B37" s="187" t="s">
        <v>6</v>
      </c>
      <c r="C37" s="163">
        <v>0</v>
      </c>
      <c r="D37" s="163">
        <v>0</v>
      </c>
      <c r="E37" s="887"/>
      <c r="F37" s="896"/>
      <c r="AM37" s="122" t="s">
        <v>226</v>
      </c>
      <c r="AN37" s="125" t="s">
        <v>204</v>
      </c>
      <c r="AO37" s="8" t="s">
        <v>227</v>
      </c>
      <c r="AP37" s="122"/>
      <c r="AQ37" s="122"/>
      <c r="AR37" s="122"/>
    </row>
    <row r="38" spans="1:44" x14ac:dyDescent="0.25">
      <c r="A38" s="55" t="s">
        <v>66</v>
      </c>
      <c r="B38" s="181" t="s">
        <v>1082</v>
      </c>
      <c r="C38" s="163">
        <v>0</v>
      </c>
      <c r="D38" s="163">
        <v>0</v>
      </c>
      <c r="E38" s="887"/>
      <c r="F38" s="896"/>
      <c r="AM38" s="122" t="s">
        <v>228</v>
      </c>
      <c r="AN38" s="125" t="s">
        <v>204</v>
      </c>
      <c r="AO38" s="126" t="s">
        <v>229</v>
      </c>
      <c r="AP38" s="122"/>
      <c r="AQ38" s="122"/>
      <c r="AR38" s="122"/>
    </row>
    <row r="39" spans="1:44" x14ac:dyDescent="0.25">
      <c r="A39" s="56" t="s">
        <v>67</v>
      </c>
      <c r="B39" s="181" t="s">
        <v>958</v>
      </c>
      <c r="C39" s="163">
        <v>0</v>
      </c>
      <c r="D39" s="163">
        <v>0</v>
      </c>
      <c r="E39" s="887"/>
      <c r="F39" s="896"/>
      <c r="AM39" s="122"/>
      <c r="AN39" s="125"/>
      <c r="AO39" s="126"/>
      <c r="AP39" s="122"/>
      <c r="AQ39" s="122"/>
      <c r="AR39" s="122"/>
    </row>
    <row r="40" spans="1:44" x14ac:dyDescent="0.25">
      <c r="A40" s="56" t="s">
        <v>68</v>
      </c>
      <c r="B40" s="181" t="s">
        <v>3</v>
      </c>
      <c r="C40" s="163">
        <v>0</v>
      </c>
      <c r="D40" s="163">
        <v>0</v>
      </c>
      <c r="E40" s="887"/>
      <c r="F40" s="896"/>
      <c r="AM40" s="122" t="s">
        <v>230</v>
      </c>
      <c r="AN40" s="125" t="s">
        <v>204</v>
      </c>
      <c r="AO40" s="126" t="s">
        <v>231</v>
      </c>
      <c r="AP40" s="122"/>
      <c r="AQ40" s="122"/>
      <c r="AR40" s="122"/>
    </row>
    <row r="41" spans="1:44" x14ac:dyDescent="0.25">
      <c r="A41" s="172" t="s">
        <v>959</v>
      </c>
      <c r="B41" s="181" t="s">
        <v>4</v>
      </c>
      <c r="C41" s="163">
        <v>0</v>
      </c>
      <c r="D41" s="163">
        <v>0</v>
      </c>
      <c r="E41" s="887"/>
      <c r="F41" s="896"/>
      <c r="AM41" s="122" t="s">
        <v>232</v>
      </c>
      <c r="AN41" s="118" t="s">
        <v>206</v>
      </c>
      <c r="AO41" s="119" t="s">
        <v>233</v>
      </c>
      <c r="AP41" s="122"/>
      <c r="AQ41" s="122"/>
      <c r="AR41" s="122"/>
    </row>
    <row r="42" spans="1:44" x14ac:dyDescent="0.25">
      <c r="A42" s="59" t="s">
        <v>55</v>
      </c>
      <c r="B42" s="60" t="s">
        <v>65</v>
      </c>
      <c r="C42" s="61" t="s">
        <v>7</v>
      </c>
      <c r="D42" s="204" t="s">
        <v>8</v>
      </c>
      <c r="E42" s="24" t="s">
        <v>9</v>
      </c>
      <c r="F42" s="121" t="s">
        <v>1081</v>
      </c>
      <c r="AM42" s="122" t="s">
        <v>234</v>
      </c>
      <c r="AN42" s="118" t="s">
        <v>206</v>
      </c>
      <c r="AO42" s="119" t="s">
        <v>235</v>
      </c>
      <c r="AP42" s="122"/>
      <c r="AQ42" s="122"/>
      <c r="AR42" s="122"/>
    </row>
    <row r="43" spans="1:44" ht="26.25" customHeight="1" x14ac:dyDescent="0.25">
      <c r="A43" s="63" t="s">
        <v>56</v>
      </c>
      <c r="B43" s="205" t="s">
        <v>922</v>
      </c>
      <c r="C43" s="207" t="s">
        <v>1</v>
      </c>
      <c r="D43" s="207" t="s">
        <v>1</v>
      </c>
      <c r="E43" s="207" t="s">
        <v>1</v>
      </c>
      <c r="F43" s="207" t="s">
        <v>1</v>
      </c>
      <c r="AM43" s="122" t="s">
        <v>236</v>
      </c>
      <c r="AN43" s="118" t="s">
        <v>206</v>
      </c>
      <c r="AO43" s="119" t="s">
        <v>237</v>
      </c>
      <c r="AP43" s="122"/>
      <c r="AQ43" s="122"/>
      <c r="AR43" s="122"/>
    </row>
    <row r="44" spans="1:44" ht="33.75" customHeight="1" x14ac:dyDescent="0.25">
      <c r="A44" s="63" t="s">
        <v>58</v>
      </c>
      <c r="B44" s="208" t="s">
        <v>921</v>
      </c>
      <c r="C44" s="207" t="s">
        <v>1</v>
      </c>
      <c r="D44" s="207" t="s">
        <v>1</v>
      </c>
      <c r="E44" s="207" t="s">
        <v>1</v>
      </c>
      <c r="F44" s="207" t="s">
        <v>1</v>
      </c>
      <c r="AM44" s="122" t="s">
        <v>238</v>
      </c>
      <c r="AN44" s="118" t="s">
        <v>206</v>
      </c>
      <c r="AO44" s="119" t="s">
        <v>239</v>
      </c>
      <c r="AP44" s="122"/>
      <c r="AQ44" s="122"/>
      <c r="AR44" s="122"/>
    </row>
    <row r="45" spans="1:44" ht="31.5" x14ac:dyDescent="0.25">
      <c r="A45" s="63" t="s">
        <v>59</v>
      </c>
      <c r="B45" s="208" t="s">
        <v>920</v>
      </c>
      <c r="C45" s="207" t="s">
        <v>1</v>
      </c>
      <c r="D45" s="207" t="s">
        <v>1</v>
      </c>
      <c r="E45" s="207" t="s">
        <v>1</v>
      </c>
      <c r="F45" s="207" t="s">
        <v>1</v>
      </c>
      <c r="AM45" s="122" t="s">
        <v>240</v>
      </c>
      <c r="AN45" s="118" t="s">
        <v>206</v>
      </c>
      <c r="AO45" s="119" t="s">
        <v>241</v>
      </c>
      <c r="AP45" s="122"/>
      <c r="AQ45" s="122"/>
      <c r="AR45" s="122"/>
    </row>
    <row r="46" spans="1:44" x14ac:dyDescent="0.25">
      <c r="A46" s="63" t="s">
        <v>60</v>
      </c>
      <c r="B46" s="205" t="s">
        <v>919</v>
      </c>
      <c r="C46" s="207" t="s">
        <v>1</v>
      </c>
      <c r="D46" s="207" t="s">
        <v>1</v>
      </c>
      <c r="E46" s="207" t="s">
        <v>1</v>
      </c>
      <c r="F46" s="207" t="s">
        <v>1</v>
      </c>
      <c r="AM46" s="122" t="s">
        <v>242</v>
      </c>
      <c r="AN46" s="118" t="s">
        <v>206</v>
      </c>
      <c r="AO46" s="119" t="s">
        <v>243</v>
      </c>
      <c r="AP46" s="122"/>
      <c r="AQ46" s="122"/>
      <c r="AR46" s="122"/>
    </row>
    <row r="47" spans="1:44" x14ac:dyDescent="0.25">
      <c r="A47" s="63" t="s">
        <v>61</v>
      </c>
      <c r="B47" s="205" t="s">
        <v>918</v>
      </c>
      <c r="C47" s="207" t="s">
        <v>1</v>
      </c>
      <c r="D47" s="207" t="s">
        <v>1</v>
      </c>
      <c r="E47" s="207" t="s">
        <v>1</v>
      </c>
      <c r="F47" s="207" t="s">
        <v>1</v>
      </c>
      <c r="AM47" s="122" t="s">
        <v>244</v>
      </c>
      <c r="AN47" s="118" t="s">
        <v>206</v>
      </c>
      <c r="AO47" s="119" t="s">
        <v>245</v>
      </c>
      <c r="AP47" s="122"/>
      <c r="AQ47" s="122"/>
      <c r="AR47" s="122"/>
    </row>
    <row r="48" spans="1:44" x14ac:dyDescent="0.25">
      <c r="A48" s="63" t="s">
        <v>62</v>
      </c>
      <c r="B48" s="205" t="s">
        <v>923</v>
      </c>
      <c r="C48" s="207" t="s">
        <v>1</v>
      </c>
      <c r="D48" s="207" t="s">
        <v>1</v>
      </c>
      <c r="E48" s="207" t="s">
        <v>1</v>
      </c>
      <c r="F48" s="207" t="s">
        <v>1</v>
      </c>
      <c r="AM48" s="122" t="s">
        <v>246</v>
      </c>
      <c r="AN48" s="118" t="s">
        <v>206</v>
      </c>
      <c r="AO48" s="119" t="s">
        <v>247</v>
      </c>
      <c r="AP48" s="122"/>
      <c r="AQ48" s="122"/>
      <c r="AR48" s="122"/>
    </row>
    <row r="49" spans="1:44" x14ac:dyDescent="0.25">
      <c r="A49" s="63" t="s">
        <v>63</v>
      </c>
      <c r="B49" s="205" t="s">
        <v>924</v>
      </c>
      <c r="C49" s="207" t="s">
        <v>1</v>
      </c>
      <c r="D49" s="207" t="s">
        <v>1</v>
      </c>
      <c r="E49" s="207" t="s">
        <v>1</v>
      </c>
      <c r="F49" s="207" t="s">
        <v>1</v>
      </c>
      <c r="AM49" s="122" t="s">
        <v>248</v>
      </c>
      <c r="AN49" s="118" t="s">
        <v>206</v>
      </c>
      <c r="AO49" s="119" t="s">
        <v>249</v>
      </c>
      <c r="AP49" s="122"/>
      <c r="AQ49" s="122"/>
      <c r="AR49" s="122"/>
    </row>
    <row r="50" spans="1:44" ht="31.5" x14ac:dyDescent="0.25">
      <c r="A50" s="63" t="s">
        <v>64</v>
      </c>
      <c r="B50" s="208" t="s">
        <v>925</v>
      </c>
      <c r="C50" s="207" t="s">
        <v>1</v>
      </c>
      <c r="D50" s="207" t="s">
        <v>1</v>
      </c>
      <c r="E50" s="207" t="s">
        <v>1</v>
      </c>
      <c r="F50" s="207" t="s">
        <v>1</v>
      </c>
      <c r="AM50" s="122" t="s">
        <v>250</v>
      </c>
      <c r="AN50" s="118" t="s">
        <v>206</v>
      </c>
      <c r="AO50" s="119" t="s">
        <v>251</v>
      </c>
      <c r="AP50" s="122"/>
      <c r="AQ50" s="122"/>
      <c r="AR50" s="122"/>
    </row>
    <row r="51" spans="1:44" ht="28.5" customHeight="1" x14ac:dyDescent="0.25">
      <c r="A51" s="790" t="s">
        <v>927</v>
      </c>
      <c r="B51" s="777"/>
      <c r="C51" s="66"/>
      <c r="D51" s="66"/>
      <c r="E51" s="810" t="s">
        <v>1</v>
      </c>
      <c r="F51" s="810"/>
      <c r="AM51" s="122" t="s">
        <v>253</v>
      </c>
      <c r="AN51" s="118" t="s">
        <v>206</v>
      </c>
      <c r="AO51" s="119" t="s">
        <v>254</v>
      </c>
      <c r="AP51" s="122"/>
      <c r="AQ51" s="122"/>
      <c r="AR51" s="122"/>
    </row>
    <row r="52" spans="1:44" ht="17.25" customHeight="1" x14ac:dyDescent="0.25">
      <c r="A52" s="876" t="s">
        <v>926</v>
      </c>
      <c r="B52" s="777"/>
      <c r="C52" s="66"/>
      <c r="D52" s="66"/>
      <c r="E52" s="810"/>
      <c r="F52" s="810"/>
      <c r="AM52" s="122"/>
      <c r="AN52" s="118"/>
      <c r="AO52" s="119"/>
      <c r="AP52" s="122"/>
      <c r="AQ52" s="122"/>
      <c r="AR52" s="122"/>
    </row>
    <row r="53" spans="1:44" ht="71.25" customHeight="1" x14ac:dyDescent="0.25">
      <c r="A53" s="67" t="s">
        <v>69</v>
      </c>
      <c r="B53" s="120" t="s">
        <v>70</v>
      </c>
      <c r="C53" s="120" t="s">
        <v>12</v>
      </c>
      <c r="D53" s="170" t="s">
        <v>13</v>
      </c>
      <c r="E53" s="857" t="s">
        <v>14</v>
      </c>
      <c r="F53" s="857"/>
      <c r="AM53" s="122" t="s">
        <v>255</v>
      </c>
      <c r="AN53" s="118" t="s">
        <v>206</v>
      </c>
      <c r="AO53" s="119" t="s">
        <v>256</v>
      </c>
      <c r="AP53" s="122"/>
      <c r="AQ53" s="122"/>
      <c r="AR53" s="122"/>
    </row>
    <row r="54" spans="1:44" x14ac:dyDescent="0.25">
      <c r="A54" s="69" t="s">
        <v>71</v>
      </c>
      <c r="B54" s="163" t="s">
        <v>1366</v>
      </c>
      <c r="C54" s="210" t="s">
        <v>1367</v>
      </c>
      <c r="D54" s="163" t="s">
        <v>1</v>
      </c>
      <c r="E54" s="810" t="s">
        <v>1367</v>
      </c>
      <c r="F54" s="810"/>
      <c r="AM54" s="122" t="s">
        <v>257</v>
      </c>
      <c r="AN54" s="118" t="s">
        <v>206</v>
      </c>
      <c r="AO54" s="119" t="s">
        <v>258</v>
      </c>
      <c r="AP54" s="122"/>
      <c r="AQ54" s="122"/>
      <c r="AR54" s="122"/>
    </row>
    <row r="55" spans="1:44" x14ac:dyDescent="0.25">
      <c r="A55" s="69" t="s">
        <v>72</v>
      </c>
      <c r="B55" s="163" t="s">
        <v>1366</v>
      </c>
      <c r="C55" s="210" t="s">
        <v>1367</v>
      </c>
      <c r="D55" s="163" t="s">
        <v>1</v>
      </c>
      <c r="E55" s="810" t="s">
        <v>1367</v>
      </c>
      <c r="F55" s="810"/>
      <c r="AM55" s="122" t="s">
        <v>259</v>
      </c>
      <c r="AN55" s="118" t="s">
        <v>206</v>
      </c>
      <c r="AO55" s="119" t="s">
        <v>260</v>
      </c>
      <c r="AP55" s="122"/>
      <c r="AQ55" s="122"/>
      <c r="AR55" s="122"/>
    </row>
    <row r="56" spans="1:44" x14ac:dyDescent="0.25">
      <c r="A56" s="809"/>
      <c r="B56" s="809"/>
      <c r="C56" s="809"/>
      <c r="D56" s="809"/>
      <c r="E56" s="809"/>
      <c r="F56" s="809"/>
      <c r="AM56" s="189"/>
      <c r="AN56" s="118"/>
      <c r="AO56" s="119"/>
      <c r="AP56" s="122"/>
      <c r="AQ56" s="122"/>
      <c r="AR56" s="122"/>
    </row>
    <row r="57" spans="1:44" x14ac:dyDescent="0.25">
      <c r="A57" s="70" t="s">
        <v>73</v>
      </c>
      <c r="B57" s="70" t="s">
        <v>191</v>
      </c>
      <c r="C57" s="61" t="s">
        <v>7</v>
      </c>
      <c r="D57" s="204" t="s">
        <v>8</v>
      </c>
      <c r="E57" s="71" t="s">
        <v>9</v>
      </c>
      <c r="F57" s="64" t="s">
        <v>1081</v>
      </c>
      <c r="AM57" s="189"/>
      <c r="AN57" s="118" t="s">
        <v>236</v>
      </c>
      <c r="AO57" s="119" t="s">
        <v>496</v>
      </c>
      <c r="AP57" s="122"/>
      <c r="AQ57" s="122"/>
      <c r="AR57" s="122"/>
    </row>
    <row r="58" spans="1:44" x14ac:dyDescent="0.25">
      <c r="A58" s="72" t="s">
        <v>1079</v>
      </c>
      <c r="B58" s="177" t="s">
        <v>1271</v>
      </c>
      <c r="C58" s="73" t="s">
        <v>44</v>
      </c>
      <c r="D58" s="207" t="s">
        <v>1</v>
      </c>
      <c r="E58" s="37" t="s">
        <v>1</v>
      </c>
      <c r="F58" s="37" t="s">
        <v>1</v>
      </c>
      <c r="AM58" s="189"/>
      <c r="AN58" s="118" t="s">
        <v>236</v>
      </c>
      <c r="AO58" s="119" t="s">
        <v>497</v>
      </c>
      <c r="AP58" s="122"/>
      <c r="AQ58" s="122"/>
      <c r="AR58" s="122"/>
    </row>
    <row r="59" spans="1:44" x14ac:dyDescent="0.25">
      <c r="A59" s="75" t="s">
        <v>1080</v>
      </c>
      <c r="B59" s="212" t="s">
        <v>1272</v>
      </c>
      <c r="C59" s="73" t="s">
        <v>44</v>
      </c>
      <c r="D59" s="207" t="s">
        <v>1</v>
      </c>
      <c r="E59" s="37" t="s">
        <v>1</v>
      </c>
      <c r="F59" s="37" t="s">
        <v>1</v>
      </c>
      <c r="AM59" s="189"/>
      <c r="AN59" s="118"/>
      <c r="AO59" s="119"/>
      <c r="AP59" s="122"/>
      <c r="AQ59" s="122"/>
      <c r="AR59" s="122"/>
    </row>
    <row r="60" spans="1:44" ht="47.25" x14ac:dyDescent="0.25">
      <c r="A60" s="76" t="s">
        <v>193</v>
      </c>
      <c r="B60" s="213" t="s">
        <v>45</v>
      </c>
      <c r="C60" s="19" t="s">
        <v>53</v>
      </c>
      <c r="D60" s="163" t="s">
        <v>1313</v>
      </c>
      <c r="E60" s="840"/>
      <c r="F60" s="897"/>
      <c r="AM60" s="189"/>
      <c r="AN60" s="118" t="s">
        <v>236</v>
      </c>
      <c r="AO60" s="119" t="s">
        <v>498</v>
      </c>
      <c r="AP60" s="122"/>
      <c r="AQ60" s="122"/>
      <c r="AR60" s="122"/>
    </row>
    <row r="61" spans="1:44" x14ac:dyDescent="0.25">
      <c r="A61" s="54">
        <v>1</v>
      </c>
      <c r="B61" s="58" t="s">
        <v>46</v>
      </c>
      <c r="C61" s="28"/>
      <c r="D61" s="163"/>
      <c r="E61" s="840"/>
      <c r="F61" s="897"/>
      <c r="AM61" s="189"/>
      <c r="AN61" s="118" t="s">
        <v>236</v>
      </c>
      <c r="AO61" s="119" t="s">
        <v>499</v>
      </c>
      <c r="AP61" s="122"/>
      <c r="AQ61" s="122"/>
      <c r="AR61" s="122"/>
    </row>
    <row r="62" spans="1:44" x14ac:dyDescent="0.25">
      <c r="A62" s="77" t="s">
        <v>66</v>
      </c>
      <c r="B62" s="58" t="s">
        <v>999</v>
      </c>
      <c r="C62" s="163" t="s">
        <v>1367</v>
      </c>
      <c r="D62" s="163" t="s">
        <v>1367</v>
      </c>
      <c r="E62" s="840"/>
      <c r="F62" s="897"/>
      <c r="AM62" s="189"/>
      <c r="AN62" s="118"/>
      <c r="AO62" s="119"/>
      <c r="AP62" s="122"/>
      <c r="AQ62" s="122"/>
      <c r="AR62" s="122"/>
    </row>
    <row r="63" spans="1:44" ht="15" customHeight="1" x14ac:dyDescent="0.25">
      <c r="A63" s="78" t="s">
        <v>67</v>
      </c>
      <c r="B63" s="58" t="s">
        <v>958</v>
      </c>
      <c r="C63" s="163" t="s">
        <v>1367</v>
      </c>
      <c r="D63" s="163" t="s">
        <v>1367</v>
      </c>
      <c r="E63" s="840"/>
      <c r="F63" s="897"/>
      <c r="AM63" s="189"/>
      <c r="AN63" s="118" t="s">
        <v>236</v>
      </c>
      <c r="AO63" s="119" t="s">
        <v>500</v>
      </c>
      <c r="AP63" s="122"/>
      <c r="AQ63" s="122"/>
      <c r="AR63" s="122"/>
    </row>
    <row r="64" spans="1:44" x14ac:dyDescent="0.25">
      <c r="A64" s="78" t="s">
        <v>68</v>
      </c>
      <c r="B64" s="58" t="s">
        <v>3</v>
      </c>
      <c r="C64" s="163" t="s">
        <v>1367</v>
      </c>
      <c r="D64" s="163" t="s">
        <v>1367</v>
      </c>
      <c r="E64" s="840"/>
      <c r="F64" s="897"/>
      <c r="AM64" s="189"/>
      <c r="AN64" s="118" t="s">
        <v>238</v>
      </c>
      <c r="AO64" s="119" t="s">
        <v>238</v>
      </c>
      <c r="AP64" s="122"/>
      <c r="AQ64" s="122"/>
      <c r="AR64" s="122"/>
    </row>
    <row r="65" spans="1:44" x14ac:dyDescent="0.25">
      <c r="A65" s="79" t="s">
        <v>959</v>
      </c>
      <c r="B65" s="58" t="s">
        <v>4</v>
      </c>
      <c r="C65" s="163" t="s">
        <v>1367</v>
      </c>
      <c r="D65" s="163" t="s">
        <v>1367</v>
      </c>
      <c r="E65" s="840"/>
      <c r="F65" s="897"/>
      <c r="AM65" s="189"/>
      <c r="AN65" s="118" t="s">
        <v>240</v>
      </c>
      <c r="AO65" s="119" t="s">
        <v>501</v>
      </c>
      <c r="AP65" s="122"/>
      <c r="AQ65" s="122"/>
      <c r="AR65" s="122"/>
    </row>
    <row r="66" spans="1:44" ht="31.5" x14ac:dyDescent="0.25">
      <c r="A66" s="54">
        <v>2</v>
      </c>
      <c r="B66" s="214" t="s">
        <v>6</v>
      </c>
      <c r="C66" s="163"/>
      <c r="D66" s="163"/>
      <c r="E66" s="840"/>
      <c r="F66" s="897"/>
      <c r="AM66" s="189"/>
      <c r="AN66" s="118" t="s">
        <v>240</v>
      </c>
      <c r="AO66" s="119" t="s">
        <v>502</v>
      </c>
      <c r="AP66" s="122"/>
      <c r="AQ66" s="122"/>
      <c r="AR66" s="122"/>
    </row>
    <row r="67" spans="1:44" x14ac:dyDescent="0.25">
      <c r="A67" s="77" t="s">
        <v>66</v>
      </c>
      <c r="B67" s="80" t="s">
        <v>999</v>
      </c>
      <c r="C67" s="163" t="s">
        <v>1367</v>
      </c>
      <c r="D67" s="163" t="s">
        <v>1367</v>
      </c>
      <c r="E67" s="840"/>
      <c r="F67" s="897"/>
      <c r="AM67" s="189"/>
      <c r="AN67" s="118"/>
      <c r="AO67" s="119"/>
      <c r="AP67" s="122"/>
      <c r="AQ67" s="122"/>
      <c r="AR67" s="122"/>
    </row>
    <row r="68" spans="1:44" x14ac:dyDescent="0.25">
      <c r="A68" s="78" t="s">
        <v>67</v>
      </c>
      <c r="B68" s="215" t="s">
        <v>958</v>
      </c>
      <c r="C68" s="163" t="s">
        <v>1367</v>
      </c>
      <c r="D68" s="163" t="s">
        <v>1367</v>
      </c>
      <c r="E68" s="840"/>
      <c r="F68" s="897"/>
      <c r="AM68" s="189"/>
      <c r="AN68" s="118" t="s">
        <v>240</v>
      </c>
      <c r="AO68" s="119" t="s">
        <v>503</v>
      </c>
      <c r="AP68" s="122"/>
      <c r="AQ68" s="122"/>
      <c r="AR68" s="122"/>
    </row>
    <row r="69" spans="1:44" x14ac:dyDescent="0.25">
      <c r="A69" s="78" t="s">
        <v>68</v>
      </c>
      <c r="B69" s="215" t="s">
        <v>3</v>
      </c>
      <c r="C69" s="163" t="s">
        <v>1367</v>
      </c>
      <c r="D69" s="163" t="s">
        <v>1367</v>
      </c>
      <c r="E69" s="840"/>
      <c r="F69" s="897"/>
      <c r="AM69" s="189"/>
      <c r="AN69" s="118" t="s">
        <v>240</v>
      </c>
      <c r="AO69" s="119" t="s">
        <v>504</v>
      </c>
      <c r="AP69" s="122"/>
      <c r="AQ69" s="122"/>
      <c r="AR69" s="122"/>
    </row>
    <row r="70" spans="1:44" x14ac:dyDescent="0.25">
      <c r="A70" s="79" t="s">
        <v>959</v>
      </c>
      <c r="B70" s="215" t="s">
        <v>4</v>
      </c>
      <c r="C70" s="163" t="s">
        <v>1367</v>
      </c>
      <c r="D70" s="163" t="s">
        <v>1367</v>
      </c>
      <c r="E70" s="840"/>
      <c r="F70" s="897"/>
      <c r="AM70" s="189"/>
      <c r="AN70" s="118" t="s">
        <v>240</v>
      </c>
      <c r="AO70" s="119" t="s">
        <v>505</v>
      </c>
      <c r="AP70" s="122"/>
      <c r="AQ70" s="122"/>
      <c r="AR70" s="122"/>
    </row>
    <row r="71" spans="1:44" x14ac:dyDescent="0.25">
      <c r="A71" s="837"/>
      <c r="B71" s="837"/>
      <c r="C71" s="837"/>
      <c r="D71" s="837"/>
      <c r="E71" s="837"/>
      <c r="F71" s="837"/>
      <c r="AM71" s="189"/>
      <c r="AN71" s="118"/>
      <c r="AO71" s="119"/>
      <c r="AP71" s="122"/>
      <c r="AQ71" s="122"/>
      <c r="AR71" s="122"/>
    </row>
    <row r="72" spans="1:44" x14ac:dyDescent="0.25">
      <c r="A72" s="59" t="s">
        <v>78</v>
      </c>
      <c r="B72" s="60" t="s">
        <v>1273</v>
      </c>
      <c r="C72" s="61" t="s">
        <v>7</v>
      </c>
      <c r="D72" s="204" t="s">
        <v>8</v>
      </c>
      <c r="E72" s="71" t="s">
        <v>9</v>
      </c>
      <c r="F72" s="64" t="s">
        <v>1081</v>
      </c>
      <c r="AM72" s="189"/>
      <c r="AN72" s="118" t="s">
        <v>208</v>
      </c>
      <c r="AO72" s="119" t="s">
        <v>267</v>
      </c>
      <c r="AP72" s="122"/>
      <c r="AQ72" s="122"/>
      <c r="AR72" s="122"/>
    </row>
    <row r="73" spans="1:44" x14ac:dyDescent="0.25">
      <c r="A73" s="81" t="s">
        <v>1083</v>
      </c>
      <c r="B73" s="216" t="s">
        <v>87</v>
      </c>
      <c r="C73" s="29" t="s">
        <v>10</v>
      </c>
      <c r="D73" s="162">
        <v>1</v>
      </c>
      <c r="E73" s="207" t="s">
        <v>196</v>
      </c>
      <c r="F73" s="207" t="s">
        <v>196</v>
      </c>
      <c r="AM73" s="189"/>
      <c r="AN73" s="118" t="s">
        <v>208</v>
      </c>
      <c r="AO73" s="119" t="s">
        <v>268</v>
      </c>
      <c r="AP73" s="122"/>
      <c r="AQ73" s="122"/>
      <c r="AR73" s="122"/>
    </row>
    <row r="74" spans="1:44" x14ac:dyDescent="0.25">
      <c r="A74" s="81" t="s">
        <v>1084</v>
      </c>
      <c r="B74" s="216" t="s">
        <v>960</v>
      </c>
      <c r="C74" s="29" t="s">
        <v>10</v>
      </c>
      <c r="D74" s="162"/>
      <c r="E74" s="207" t="s">
        <v>1</v>
      </c>
      <c r="F74" s="207" t="s">
        <v>1</v>
      </c>
      <c r="AM74" s="189"/>
      <c r="AN74" s="118"/>
      <c r="AO74" s="119"/>
      <c r="AP74" s="122"/>
      <c r="AQ74" s="122"/>
      <c r="AR74" s="122"/>
    </row>
    <row r="75" spans="1:44" x14ac:dyDescent="0.25">
      <c r="A75" s="81" t="s">
        <v>1085</v>
      </c>
      <c r="B75" s="217" t="s">
        <v>961</v>
      </c>
      <c r="C75" s="25" t="s">
        <v>10</v>
      </c>
      <c r="D75" s="206"/>
      <c r="E75" s="207" t="s">
        <v>1</v>
      </c>
      <c r="F75" s="207" t="s">
        <v>1</v>
      </c>
      <c r="AM75" s="189"/>
      <c r="AN75" s="118" t="s">
        <v>208</v>
      </c>
      <c r="AO75" s="119" t="s">
        <v>269</v>
      </c>
      <c r="AP75" s="122"/>
      <c r="AQ75" s="122"/>
      <c r="AR75" s="122"/>
    </row>
    <row r="76" spans="1:44" x14ac:dyDescent="0.25">
      <c r="A76" s="81" t="s">
        <v>1086</v>
      </c>
      <c r="B76" s="217" t="s">
        <v>962</v>
      </c>
      <c r="C76" s="25" t="s">
        <v>10</v>
      </c>
      <c r="D76" s="206"/>
      <c r="E76" s="207" t="s">
        <v>1</v>
      </c>
      <c r="F76" s="207" t="s">
        <v>1</v>
      </c>
      <c r="AM76" s="189"/>
      <c r="AN76" s="118" t="s">
        <v>208</v>
      </c>
      <c r="AO76" s="119" t="s">
        <v>270</v>
      </c>
      <c r="AP76" s="122"/>
      <c r="AQ76" s="122"/>
      <c r="AR76" s="122"/>
    </row>
    <row r="77" spans="1:44" x14ac:dyDescent="0.25">
      <c r="A77" s="81" t="s">
        <v>1087</v>
      </c>
      <c r="B77" s="217" t="s">
        <v>88</v>
      </c>
      <c r="C77" s="25" t="s">
        <v>10</v>
      </c>
      <c r="D77" s="206">
        <v>1</v>
      </c>
      <c r="E77" s="207" t="s">
        <v>196</v>
      </c>
      <c r="F77" s="207" t="s">
        <v>196</v>
      </c>
      <c r="AM77" s="189"/>
      <c r="AN77" s="118" t="s">
        <v>208</v>
      </c>
      <c r="AO77" s="119" t="s">
        <v>271</v>
      </c>
      <c r="AP77" s="122"/>
      <c r="AQ77" s="122"/>
      <c r="AR77" s="122"/>
    </row>
    <row r="78" spans="1:44" x14ac:dyDescent="0.25">
      <c r="A78" s="81" t="s">
        <v>1088</v>
      </c>
      <c r="B78" s="217" t="s">
        <v>963</v>
      </c>
      <c r="C78" s="25"/>
      <c r="D78" s="206"/>
      <c r="E78" s="207" t="s">
        <v>1</v>
      </c>
      <c r="F78" s="207" t="s">
        <v>1</v>
      </c>
      <c r="AM78" s="189"/>
      <c r="AN78" s="118"/>
      <c r="AO78" s="119"/>
      <c r="AP78" s="122"/>
      <c r="AQ78" s="122"/>
      <c r="AR78" s="122"/>
    </row>
    <row r="79" spans="1:44" x14ac:dyDescent="0.25">
      <c r="A79" s="81" t="s">
        <v>1089</v>
      </c>
      <c r="B79" s="217" t="s">
        <v>964</v>
      </c>
      <c r="C79" s="25" t="s">
        <v>10</v>
      </c>
      <c r="D79" s="206">
        <v>1</v>
      </c>
      <c r="E79" s="207" t="s">
        <v>196</v>
      </c>
      <c r="F79" s="207" t="s">
        <v>196</v>
      </c>
      <c r="AM79" s="189"/>
      <c r="AN79" s="118" t="s">
        <v>208</v>
      </c>
      <c r="AO79" s="119" t="s">
        <v>272</v>
      </c>
      <c r="AP79" s="122"/>
      <c r="AQ79" s="122"/>
      <c r="AR79" s="122"/>
    </row>
    <row r="80" spans="1:44" x14ac:dyDescent="0.25">
      <c r="A80" s="81" t="s">
        <v>1090</v>
      </c>
      <c r="B80" s="217" t="s">
        <v>89</v>
      </c>
      <c r="C80" s="25" t="s">
        <v>10</v>
      </c>
      <c r="D80" s="206">
        <v>1</v>
      </c>
      <c r="E80" s="207" t="s">
        <v>1</v>
      </c>
      <c r="F80" s="207" t="s">
        <v>1</v>
      </c>
      <c r="AM80" s="189"/>
      <c r="AN80" s="118" t="s">
        <v>208</v>
      </c>
      <c r="AO80" s="119" t="s">
        <v>273</v>
      </c>
      <c r="AP80" s="122"/>
      <c r="AQ80" s="122"/>
      <c r="AR80" s="122"/>
    </row>
    <row r="81" spans="1:44" x14ac:dyDescent="0.25">
      <c r="A81" s="81" t="s">
        <v>1091</v>
      </c>
      <c r="B81" s="217" t="s">
        <v>965</v>
      </c>
      <c r="C81" s="25" t="s">
        <v>10</v>
      </c>
      <c r="D81" s="206">
        <v>1</v>
      </c>
      <c r="E81" s="207" t="s">
        <v>1</v>
      </c>
      <c r="F81" s="207" t="s">
        <v>1</v>
      </c>
      <c r="AM81" s="189"/>
      <c r="AN81" s="118" t="s">
        <v>208</v>
      </c>
      <c r="AO81" s="119" t="s">
        <v>274</v>
      </c>
      <c r="AP81" s="122"/>
      <c r="AQ81" s="122"/>
      <c r="AR81" s="122"/>
    </row>
    <row r="82" spans="1:44" x14ac:dyDescent="0.25">
      <c r="A82" s="81" t="s">
        <v>1092</v>
      </c>
      <c r="B82" s="217" t="s">
        <v>966</v>
      </c>
      <c r="C82" s="25"/>
      <c r="D82" s="162"/>
      <c r="E82" s="207" t="s">
        <v>1</v>
      </c>
      <c r="F82" s="207" t="s">
        <v>1</v>
      </c>
      <c r="AM82" s="189"/>
      <c r="AN82" s="118" t="s">
        <v>208</v>
      </c>
      <c r="AO82" s="119" t="s">
        <v>275</v>
      </c>
      <c r="AP82" s="122"/>
      <c r="AQ82" s="122"/>
      <c r="AR82" s="122"/>
    </row>
    <row r="83" spans="1:44" x14ac:dyDescent="0.25">
      <c r="A83" s="81" t="s">
        <v>1093</v>
      </c>
      <c r="B83" s="217" t="s">
        <v>967</v>
      </c>
      <c r="C83" s="25" t="s">
        <v>10</v>
      </c>
      <c r="D83" s="162">
        <v>1</v>
      </c>
      <c r="E83" s="207" t="s">
        <v>1</v>
      </c>
      <c r="F83" s="207" t="s">
        <v>1</v>
      </c>
      <c r="AM83" s="189"/>
      <c r="AN83" s="118"/>
      <c r="AO83" s="119"/>
      <c r="AP83" s="122"/>
      <c r="AQ83" s="122"/>
      <c r="AR83" s="122"/>
    </row>
    <row r="84" spans="1:44" x14ac:dyDescent="0.25">
      <c r="A84" s="81" t="s">
        <v>1094</v>
      </c>
      <c r="B84" s="217" t="s">
        <v>90</v>
      </c>
      <c r="C84" s="25" t="s">
        <v>10</v>
      </c>
      <c r="D84" s="162">
        <v>1</v>
      </c>
      <c r="E84" s="207" t="s">
        <v>1</v>
      </c>
      <c r="F84" s="207" t="s">
        <v>1</v>
      </c>
      <c r="AM84" s="189"/>
      <c r="AN84" s="118" t="s">
        <v>208</v>
      </c>
      <c r="AO84" s="119" t="s">
        <v>276</v>
      </c>
      <c r="AP84" s="122"/>
      <c r="AQ84" s="122"/>
      <c r="AR84" s="122"/>
    </row>
    <row r="85" spans="1:44" x14ac:dyDescent="0.25">
      <c r="A85" s="81" t="s">
        <v>79</v>
      </c>
      <c r="B85" s="217" t="s">
        <v>91</v>
      </c>
      <c r="C85" s="25" t="s">
        <v>10</v>
      </c>
      <c r="D85" s="162">
        <v>1</v>
      </c>
      <c r="E85" s="207" t="s">
        <v>1</v>
      </c>
      <c r="F85" s="207" t="s">
        <v>1</v>
      </c>
      <c r="AM85" s="189"/>
      <c r="AN85" s="118" t="s">
        <v>208</v>
      </c>
      <c r="AO85" s="119" t="s">
        <v>277</v>
      </c>
      <c r="AP85" s="122"/>
      <c r="AQ85" s="122"/>
      <c r="AR85" s="122"/>
    </row>
    <row r="86" spans="1:44" x14ac:dyDescent="0.25">
      <c r="A86" s="81" t="s">
        <v>80</v>
      </c>
      <c r="B86" s="217" t="s">
        <v>92</v>
      </c>
      <c r="C86" s="25" t="s">
        <v>10</v>
      </c>
      <c r="D86" s="162">
        <v>1</v>
      </c>
      <c r="E86" s="207" t="s">
        <v>1</v>
      </c>
      <c r="F86" s="207" t="s">
        <v>1</v>
      </c>
      <c r="AM86" s="189"/>
      <c r="AN86" s="118" t="s">
        <v>208</v>
      </c>
      <c r="AO86" s="119" t="s">
        <v>278</v>
      </c>
      <c r="AP86" s="122"/>
      <c r="AQ86" s="122"/>
      <c r="AR86" s="122"/>
    </row>
    <row r="87" spans="1:44" x14ac:dyDescent="0.25">
      <c r="A87" s="81" t="s">
        <v>81</v>
      </c>
      <c r="B87" s="217" t="s">
        <v>93</v>
      </c>
      <c r="C87" s="25" t="s">
        <v>10</v>
      </c>
      <c r="D87" s="162">
        <v>1</v>
      </c>
      <c r="E87" s="207" t="s">
        <v>1</v>
      </c>
      <c r="F87" s="207" t="s">
        <v>1</v>
      </c>
      <c r="AM87" s="189"/>
      <c r="AN87" s="118" t="s">
        <v>208</v>
      </c>
      <c r="AO87" s="119" t="s">
        <v>279</v>
      </c>
      <c r="AP87" s="122"/>
      <c r="AQ87" s="122"/>
      <c r="AR87" s="122"/>
    </row>
    <row r="88" spans="1:44" x14ac:dyDescent="0.25">
      <c r="A88" s="81" t="s">
        <v>82</v>
      </c>
      <c r="B88" s="217" t="s">
        <v>94</v>
      </c>
      <c r="C88" s="25" t="s">
        <v>10</v>
      </c>
      <c r="D88" s="162">
        <v>1</v>
      </c>
      <c r="E88" s="207" t="s">
        <v>1</v>
      </c>
      <c r="F88" s="207" t="s">
        <v>1</v>
      </c>
      <c r="AM88" s="189"/>
      <c r="AN88" s="118" t="s">
        <v>210</v>
      </c>
      <c r="AO88" s="119" t="s">
        <v>280</v>
      </c>
      <c r="AP88" s="122"/>
      <c r="AQ88" s="122"/>
      <c r="AR88" s="122"/>
    </row>
    <row r="89" spans="1:44" x14ac:dyDescent="0.25">
      <c r="A89" s="81" t="s">
        <v>83</v>
      </c>
      <c r="B89" s="217" t="s">
        <v>95</v>
      </c>
      <c r="C89" s="25" t="s">
        <v>10</v>
      </c>
      <c r="D89" s="162">
        <v>1</v>
      </c>
      <c r="E89" s="207" t="s">
        <v>1</v>
      </c>
      <c r="F89" s="207" t="s">
        <v>1</v>
      </c>
      <c r="AM89" s="189"/>
      <c r="AN89" s="118" t="s">
        <v>210</v>
      </c>
      <c r="AO89" s="119" t="s">
        <v>281</v>
      </c>
      <c r="AP89" s="122"/>
      <c r="AQ89" s="122"/>
      <c r="AR89" s="122"/>
    </row>
    <row r="90" spans="1:44" x14ac:dyDescent="0.25">
      <c r="A90" s="81" t="s">
        <v>84</v>
      </c>
      <c r="B90" s="217" t="s">
        <v>96</v>
      </c>
      <c r="C90" s="25" t="s">
        <v>10</v>
      </c>
      <c r="D90" s="162">
        <v>1</v>
      </c>
      <c r="E90" s="207" t="s">
        <v>1</v>
      </c>
      <c r="F90" s="207" t="s">
        <v>1</v>
      </c>
      <c r="AM90" s="189"/>
      <c r="AN90" s="118" t="s">
        <v>210</v>
      </c>
      <c r="AO90" s="119" t="s">
        <v>282</v>
      </c>
      <c r="AP90" s="122"/>
      <c r="AQ90" s="122"/>
      <c r="AR90" s="122"/>
    </row>
    <row r="91" spans="1:44" x14ac:dyDescent="0.25">
      <c r="A91" s="81" t="s">
        <v>85</v>
      </c>
      <c r="B91" s="217" t="s">
        <v>97</v>
      </c>
      <c r="C91" s="25" t="s">
        <v>10</v>
      </c>
      <c r="D91" s="162">
        <v>1</v>
      </c>
      <c r="E91" s="207" t="s">
        <v>1</v>
      </c>
      <c r="F91" s="207" t="s">
        <v>1</v>
      </c>
      <c r="AM91" s="189"/>
      <c r="AN91" s="118" t="s">
        <v>210</v>
      </c>
      <c r="AO91" s="119" t="s">
        <v>283</v>
      </c>
      <c r="AP91" s="122"/>
      <c r="AQ91" s="122"/>
      <c r="AR91" s="122"/>
    </row>
    <row r="92" spans="1:44" x14ac:dyDescent="0.25">
      <c r="A92" s="81" t="s">
        <v>86</v>
      </c>
      <c r="B92" s="217" t="s">
        <v>98</v>
      </c>
      <c r="C92" s="25" t="s">
        <v>10</v>
      </c>
      <c r="D92" s="162">
        <v>1</v>
      </c>
      <c r="E92" s="207" t="s">
        <v>1</v>
      </c>
      <c r="F92" s="207" t="s">
        <v>1</v>
      </c>
      <c r="AM92" s="189"/>
      <c r="AN92" s="118" t="s">
        <v>210</v>
      </c>
      <c r="AO92" s="119" t="s">
        <v>284</v>
      </c>
      <c r="AP92" s="122"/>
      <c r="AQ92" s="122"/>
      <c r="AR92" s="122"/>
    </row>
    <row r="93" spans="1:44" x14ac:dyDescent="0.25">
      <c r="A93" s="81" t="s">
        <v>1095</v>
      </c>
      <c r="B93" s="217" t="s">
        <v>99</v>
      </c>
      <c r="C93" s="25" t="s">
        <v>10</v>
      </c>
      <c r="D93" s="162">
        <v>1</v>
      </c>
      <c r="E93" s="207" t="s">
        <v>1</v>
      </c>
      <c r="F93" s="207" t="s">
        <v>1</v>
      </c>
      <c r="AM93" s="189"/>
      <c r="AN93" s="118" t="s">
        <v>210</v>
      </c>
      <c r="AO93" s="119" t="s">
        <v>285</v>
      </c>
      <c r="AP93" s="122"/>
      <c r="AQ93" s="122"/>
      <c r="AR93" s="122"/>
    </row>
    <row r="94" spans="1:44" x14ac:dyDescent="0.25">
      <c r="A94" s="81" t="s">
        <v>1096</v>
      </c>
      <c r="B94" s="217" t="s">
        <v>100</v>
      </c>
      <c r="C94" s="25" t="s">
        <v>10</v>
      </c>
      <c r="D94" s="162">
        <v>1</v>
      </c>
      <c r="E94" s="207" t="s">
        <v>1</v>
      </c>
      <c r="F94" s="207" t="s">
        <v>1</v>
      </c>
      <c r="AM94" s="189"/>
      <c r="AN94" s="118" t="s">
        <v>210</v>
      </c>
      <c r="AO94" s="119" t="s">
        <v>286</v>
      </c>
      <c r="AP94" s="122"/>
      <c r="AQ94" s="122"/>
      <c r="AR94" s="122"/>
    </row>
    <row r="95" spans="1:44" x14ac:dyDescent="0.25">
      <c r="A95" s="81" t="s">
        <v>1097</v>
      </c>
      <c r="B95" s="217" t="s">
        <v>101</v>
      </c>
      <c r="C95" s="25" t="s">
        <v>10</v>
      </c>
      <c r="D95" s="162">
        <v>1</v>
      </c>
      <c r="E95" s="207" t="s">
        <v>1</v>
      </c>
      <c r="F95" s="207" t="s">
        <v>1</v>
      </c>
      <c r="AM95" s="189"/>
      <c r="AN95" s="118" t="s">
        <v>210</v>
      </c>
      <c r="AO95" s="119" t="s">
        <v>287</v>
      </c>
      <c r="AP95" s="122"/>
      <c r="AQ95" s="122"/>
      <c r="AR95" s="122"/>
    </row>
    <row r="96" spans="1:44" x14ac:dyDescent="0.25">
      <c r="A96" s="81" t="s">
        <v>1098</v>
      </c>
      <c r="B96" s="217" t="s">
        <v>102</v>
      </c>
      <c r="C96" s="25" t="s">
        <v>10</v>
      </c>
      <c r="D96" s="162">
        <v>1</v>
      </c>
      <c r="E96" s="207" t="s">
        <v>1</v>
      </c>
      <c r="F96" s="207" t="s">
        <v>1</v>
      </c>
      <c r="AM96" s="189"/>
      <c r="AN96" s="118" t="s">
        <v>210</v>
      </c>
      <c r="AO96" s="119" t="s">
        <v>288</v>
      </c>
      <c r="AP96" s="122"/>
      <c r="AQ96" s="122"/>
      <c r="AR96" s="122"/>
    </row>
    <row r="97" spans="1:44" x14ac:dyDescent="0.25">
      <c r="A97" s="81" t="s">
        <v>1099</v>
      </c>
      <c r="B97" s="217" t="s">
        <v>103</v>
      </c>
      <c r="C97" s="25" t="s">
        <v>10</v>
      </c>
      <c r="D97" s="162">
        <v>1</v>
      </c>
      <c r="E97" s="207" t="s">
        <v>1</v>
      </c>
      <c r="F97" s="207" t="s">
        <v>1</v>
      </c>
      <c r="AM97" s="189"/>
      <c r="AN97" s="118" t="s">
        <v>210</v>
      </c>
      <c r="AO97" s="119" t="s">
        <v>289</v>
      </c>
      <c r="AP97" s="122"/>
      <c r="AQ97" s="122"/>
      <c r="AR97" s="122"/>
    </row>
    <row r="98" spans="1:44" x14ac:dyDescent="0.25">
      <c r="A98" s="81" t="s">
        <v>1100</v>
      </c>
      <c r="B98" s="217" t="s">
        <v>104</v>
      </c>
      <c r="C98" s="25" t="s">
        <v>10</v>
      </c>
      <c r="D98" s="162">
        <v>1</v>
      </c>
      <c r="E98" s="207" t="s">
        <v>1</v>
      </c>
      <c r="F98" s="207" t="s">
        <v>1</v>
      </c>
      <c r="AM98" s="189"/>
      <c r="AN98" s="118" t="s">
        <v>210</v>
      </c>
      <c r="AO98" s="119" t="s">
        <v>290</v>
      </c>
      <c r="AP98" s="122"/>
      <c r="AQ98" s="122"/>
      <c r="AR98" s="122"/>
    </row>
    <row r="99" spans="1:44" x14ac:dyDescent="0.25">
      <c r="A99" s="82" t="s">
        <v>105</v>
      </c>
      <c r="B99" s="80" t="s">
        <v>916</v>
      </c>
      <c r="C99" s="30" t="s">
        <v>10</v>
      </c>
      <c r="D99" s="162" t="s">
        <v>196</v>
      </c>
      <c r="E99" s="37"/>
      <c r="F99" s="64"/>
      <c r="AM99" s="189"/>
      <c r="AN99" s="118" t="s">
        <v>210</v>
      </c>
      <c r="AO99" s="119" t="s">
        <v>291</v>
      </c>
      <c r="AP99" s="122"/>
      <c r="AQ99" s="122"/>
      <c r="AR99" s="122"/>
    </row>
    <row r="100" spans="1:44" ht="47.25" x14ac:dyDescent="0.25">
      <c r="A100" s="27" t="s">
        <v>69</v>
      </c>
      <c r="B100" s="18" t="s">
        <v>11</v>
      </c>
      <c r="C100" s="120" t="s">
        <v>12</v>
      </c>
      <c r="D100" s="170" t="s">
        <v>13</v>
      </c>
      <c r="E100" s="857" t="s">
        <v>14</v>
      </c>
      <c r="F100" s="857"/>
      <c r="AM100" s="189"/>
      <c r="AN100" s="118" t="s">
        <v>210</v>
      </c>
      <c r="AO100" s="119" t="s">
        <v>292</v>
      </c>
      <c r="AP100" s="122"/>
      <c r="AQ100" s="122"/>
      <c r="AR100" s="122"/>
    </row>
    <row r="101" spans="1:44" ht="15.75" customHeight="1" x14ac:dyDescent="0.25">
      <c r="A101" s="83" t="s">
        <v>22</v>
      </c>
      <c r="B101" s="218" t="s">
        <v>1366</v>
      </c>
      <c r="C101" s="169" t="s">
        <v>1367</v>
      </c>
      <c r="D101" s="163" t="s">
        <v>1367</v>
      </c>
      <c r="E101" s="810" t="s">
        <v>1367</v>
      </c>
      <c r="F101" s="810"/>
      <c r="AM101" s="189"/>
      <c r="AN101" s="118" t="s">
        <v>210</v>
      </c>
      <c r="AO101" s="119" t="s">
        <v>293</v>
      </c>
      <c r="AP101" s="122"/>
      <c r="AQ101" s="122"/>
      <c r="AR101" s="122"/>
    </row>
    <row r="102" spans="1:44" ht="31.5" x14ac:dyDescent="0.25">
      <c r="A102" s="193"/>
      <c r="B102" s="195"/>
      <c r="C102" s="19" t="s">
        <v>53</v>
      </c>
      <c r="D102" s="163" t="s">
        <v>1313</v>
      </c>
      <c r="E102" s="848"/>
      <c r="F102" s="900"/>
      <c r="AM102" s="189"/>
      <c r="AN102" s="118" t="s">
        <v>210</v>
      </c>
      <c r="AO102" s="119" t="s">
        <v>294</v>
      </c>
      <c r="AP102" s="122"/>
      <c r="AQ102" s="122"/>
      <c r="AR102" s="122"/>
    </row>
    <row r="103" spans="1:44" ht="31.5" x14ac:dyDescent="0.25">
      <c r="A103" s="84"/>
      <c r="B103" s="85" t="s">
        <v>23</v>
      </c>
      <c r="C103" s="19"/>
      <c r="D103" s="163"/>
      <c r="E103" s="848"/>
      <c r="F103" s="900"/>
      <c r="AM103" s="189"/>
      <c r="AN103" s="118" t="s">
        <v>210</v>
      </c>
      <c r="AO103" s="119" t="s">
        <v>295</v>
      </c>
      <c r="AP103" s="122"/>
      <c r="AQ103" s="122"/>
      <c r="AR103" s="122"/>
    </row>
    <row r="104" spans="1:44" ht="31.5" x14ac:dyDescent="0.25">
      <c r="A104" s="86">
        <v>1</v>
      </c>
      <c r="B104" s="214" t="s">
        <v>917</v>
      </c>
      <c r="C104" s="19"/>
      <c r="D104" s="163"/>
      <c r="E104" s="848"/>
      <c r="F104" s="900"/>
      <c r="AM104" s="189"/>
      <c r="AN104" s="118" t="s">
        <v>210</v>
      </c>
      <c r="AO104" s="119" t="s">
        <v>296</v>
      </c>
      <c r="AP104" s="122"/>
      <c r="AQ104" s="122"/>
      <c r="AR104" s="122"/>
    </row>
    <row r="105" spans="1:44" x14ac:dyDescent="0.25">
      <c r="A105" s="87" t="s">
        <v>66</v>
      </c>
      <c r="B105" s="219" t="s">
        <v>2</v>
      </c>
      <c r="C105" s="163"/>
      <c r="D105" s="163"/>
      <c r="E105" s="848"/>
      <c r="F105" s="900"/>
      <c r="AM105" s="189"/>
      <c r="AN105" s="118" t="s">
        <v>210</v>
      </c>
      <c r="AO105" s="119" t="s">
        <v>297</v>
      </c>
      <c r="AP105" s="122"/>
      <c r="AQ105" s="122"/>
      <c r="AR105" s="122"/>
    </row>
    <row r="106" spans="1:44" x14ac:dyDescent="0.25">
      <c r="A106" s="87" t="s">
        <v>67</v>
      </c>
      <c r="B106" s="219" t="s">
        <v>18</v>
      </c>
      <c r="C106" s="163"/>
      <c r="D106" s="163"/>
      <c r="E106" s="848"/>
      <c r="F106" s="900"/>
      <c r="AM106" s="189"/>
      <c r="AN106" s="118" t="s">
        <v>210</v>
      </c>
      <c r="AO106" s="119" t="s">
        <v>298</v>
      </c>
      <c r="AP106" s="122"/>
      <c r="AQ106" s="122"/>
      <c r="AR106" s="122"/>
    </row>
    <row r="107" spans="1:44" ht="31.5" x14ac:dyDescent="0.25">
      <c r="A107" s="86">
        <v>2</v>
      </c>
      <c r="B107" s="178" t="s">
        <v>24</v>
      </c>
      <c r="C107" s="163"/>
      <c r="D107" s="163"/>
      <c r="E107" s="848"/>
      <c r="F107" s="900"/>
      <c r="AM107" s="189"/>
      <c r="AN107" s="118" t="s">
        <v>210</v>
      </c>
      <c r="AO107" s="119" t="s">
        <v>299</v>
      </c>
      <c r="AP107" s="122"/>
      <c r="AQ107" s="122"/>
      <c r="AR107" s="122"/>
    </row>
    <row r="108" spans="1:44" x14ac:dyDescent="0.25">
      <c r="A108" s="87" t="s">
        <v>66</v>
      </c>
      <c r="B108" s="178" t="s">
        <v>2</v>
      </c>
      <c r="C108" s="163"/>
      <c r="D108" s="163"/>
      <c r="E108" s="848"/>
      <c r="F108" s="900"/>
      <c r="AM108" s="189"/>
      <c r="AN108" s="118" t="s">
        <v>210</v>
      </c>
      <c r="AO108" s="119" t="s">
        <v>300</v>
      </c>
      <c r="AP108" s="122"/>
      <c r="AQ108" s="122"/>
      <c r="AR108" s="122"/>
    </row>
    <row r="109" spans="1:44" x14ac:dyDescent="0.25">
      <c r="A109" s="87" t="s">
        <v>67</v>
      </c>
      <c r="B109" s="178" t="s">
        <v>18</v>
      </c>
      <c r="C109" s="163"/>
      <c r="D109" s="163"/>
      <c r="E109" s="848"/>
      <c r="F109" s="900"/>
      <c r="AM109" s="189"/>
      <c r="AN109" s="118" t="s">
        <v>210</v>
      </c>
      <c r="AO109" s="119" t="s">
        <v>301</v>
      </c>
      <c r="AP109" s="122"/>
      <c r="AQ109" s="122"/>
      <c r="AR109" s="122"/>
    </row>
    <row r="110" spans="1:44" ht="31.5" x14ac:dyDescent="0.25">
      <c r="A110" s="54">
        <v>3</v>
      </c>
      <c r="B110" s="178" t="s">
        <v>25</v>
      </c>
      <c r="C110" s="163"/>
      <c r="D110" s="163"/>
      <c r="E110" s="848"/>
      <c r="F110" s="900"/>
      <c r="AM110" s="189"/>
      <c r="AN110" s="118" t="s">
        <v>210</v>
      </c>
      <c r="AO110" s="119" t="s">
        <v>302</v>
      </c>
      <c r="AP110" s="122"/>
      <c r="AQ110" s="122"/>
      <c r="AR110" s="122"/>
    </row>
    <row r="111" spans="1:44" x14ac:dyDescent="0.25">
      <c r="A111" s="77" t="s">
        <v>66</v>
      </c>
      <c r="B111" s="178" t="s">
        <v>1082</v>
      </c>
      <c r="C111" s="169"/>
      <c r="D111" s="169"/>
      <c r="E111" s="848"/>
      <c r="F111" s="900"/>
      <c r="AM111" s="189"/>
      <c r="AN111" s="118" t="s">
        <v>210</v>
      </c>
      <c r="AO111" s="119" t="s">
        <v>303</v>
      </c>
      <c r="AP111" s="122"/>
      <c r="AQ111" s="122"/>
      <c r="AR111" s="122"/>
    </row>
    <row r="112" spans="1:44" x14ac:dyDescent="0.25">
      <c r="A112" s="78" t="s">
        <v>67</v>
      </c>
      <c r="B112" s="178" t="s">
        <v>958</v>
      </c>
      <c r="C112" s="169"/>
      <c r="D112" s="169"/>
      <c r="E112" s="848"/>
      <c r="F112" s="900"/>
      <c r="AM112" s="189"/>
      <c r="AN112" s="118"/>
      <c r="AO112" s="119"/>
      <c r="AP112" s="122"/>
      <c r="AQ112" s="122"/>
      <c r="AR112" s="122"/>
    </row>
    <row r="113" spans="1:44" ht="15" customHeight="1" x14ac:dyDescent="0.25">
      <c r="A113" s="78" t="s">
        <v>68</v>
      </c>
      <c r="B113" s="178" t="s">
        <v>3</v>
      </c>
      <c r="C113" s="169"/>
      <c r="D113" s="169"/>
      <c r="E113" s="848"/>
      <c r="F113" s="900"/>
      <c r="AM113" s="189"/>
      <c r="AN113" s="118" t="s">
        <v>210</v>
      </c>
      <c r="AO113" s="119" t="s">
        <v>304</v>
      </c>
      <c r="AP113" s="122"/>
      <c r="AQ113" s="122"/>
      <c r="AR113" s="122"/>
    </row>
    <row r="114" spans="1:44" x14ac:dyDescent="0.25">
      <c r="A114" s="79" t="s">
        <v>959</v>
      </c>
      <c r="B114" s="178" t="s">
        <v>4</v>
      </c>
      <c r="C114" s="169"/>
      <c r="D114" s="169"/>
      <c r="E114" s="848"/>
      <c r="F114" s="900"/>
      <c r="AM114" s="189"/>
      <c r="AN114" s="118" t="s">
        <v>210</v>
      </c>
      <c r="AO114" s="119" t="s">
        <v>305</v>
      </c>
      <c r="AP114" s="122"/>
      <c r="AQ114" s="122"/>
      <c r="AR114" s="122"/>
    </row>
    <row r="115" spans="1:44" ht="31.5" x14ac:dyDescent="0.25">
      <c r="A115" s="54">
        <v>4</v>
      </c>
      <c r="B115" s="187" t="s">
        <v>6</v>
      </c>
      <c r="C115" s="169"/>
      <c r="D115" s="169"/>
      <c r="E115" s="848"/>
      <c r="F115" s="900"/>
      <c r="AM115" s="189"/>
      <c r="AN115" s="118" t="s">
        <v>210</v>
      </c>
      <c r="AO115" s="119" t="s">
        <v>306</v>
      </c>
      <c r="AP115" s="122"/>
      <c r="AQ115" s="122"/>
      <c r="AR115" s="122"/>
    </row>
    <row r="116" spans="1:44" x14ac:dyDescent="0.25">
      <c r="A116" s="77" t="s">
        <v>66</v>
      </c>
      <c r="B116" s="181" t="s">
        <v>1082</v>
      </c>
      <c r="C116" s="169"/>
      <c r="D116" s="169"/>
      <c r="E116" s="848"/>
      <c r="F116" s="900"/>
      <c r="AM116" s="189"/>
      <c r="AN116" s="118" t="s">
        <v>210</v>
      </c>
      <c r="AO116" s="119" t="s">
        <v>307</v>
      </c>
      <c r="AP116" s="122"/>
      <c r="AQ116" s="122"/>
      <c r="AR116" s="122"/>
    </row>
    <row r="117" spans="1:44" x14ac:dyDescent="0.25">
      <c r="A117" s="78" t="s">
        <v>67</v>
      </c>
      <c r="B117" s="181" t="s">
        <v>958</v>
      </c>
      <c r="C117" s="169"/>
      <c r="D117" s="169"/>
      <c r="E117" s="848"/>
      <c r="F117" s="900"/>
      <c r="AM117" s="189"/>
      <c r="AN117" s="118"/>
      <c r="AO117" s="119"/>
      <c r="AP117" s="122"/>
      <c r="AQ117" s="122"/>
      <c r="AR117" s="122"/>
    </row>
    <row r="118" spans="1:44" x14ac:dyDescent="0.25">
      <c r="A118" s="78" t="s">
        <v>68</v>
      </c>
      <c r="B118" s="181" t="s">
        <v>3</v>
      </c>
      <c r="C118" s="169"/>
      <c r="D118" s="169"/>
      <c r="E118" s="848"/>
      <c r="F118" s="900"/>
      <c r="AM118" s="189"/>
      <c r="AN118" s="118" t="s">
        <v>210</v>
      </c>
      <c r="AO118" s="119" t="s">
        <v>308</v>
      </c>
      <c r="AP118" s="122"/>
      <c r="AQ118" s="122"/>
      <c r="AR118" s="122"/>
    </row>
    <row r="119" spans="1:44" ht="24" customHeight="1" x14ac:dyDescent="0.25">
      <c r="A119" s="79" t="s">
        <v>959</v>
      </c>
      <c r="B119" s="181" t="s">
        <v>4</v>
      </c>
      <c r="C119" s="169"/>
      <c r="D119" s="169"/>
      <c r="E119" s="848"/>
      <c r="F119" s="900"/>
      <c r="AM119" s="189"/>
      <c r="AN119" s="118" t="s">
        <v>210</v>
      </c>
      <c r="AO119" s="119" t="s">
        <v>309</v>
      </c>
      <c r="AP119" s="122"/>
      <c r="AQ119" s="122"/>
      <c r="AR119" s="122"/>
    </row>
    <row r="120" spans="1:44" x14ac:dyDescent="0.25">
      <c r="A120" s="88" t="s">
        <v>106</v>
      </c>
      <c r="B120" s="88" t="s">
        <v>1274</v>
      </c>
      <c r="C120" s="61" t="s">
        <v>7</v>
      </c>
      <c r="D120" s="204" t="s">
        <v>8</v>
      </c>
      <c r="E120" s="24" t="s">
        <v>9</v>
      </c>
      <c r="F120" s="121" t="s">
        <v>1081</v>
      </c>
      <c r="AM120" s="189"/>
      <c r="AN120" s="118" t="s">
        <v>210</v>
      </c>
      <c r="AO120" s="119" t="s">
        <v>310</v>
      </c>
      <c r="AP120" s="122"/>
      <c r="AQ120" s="122"/>
      <c r="AR120" s="122"/>
    </row>
    <row r="121" spans="1:44" x14ac:dyDescent="0.25">
      <c r="A121" s="89" t="s">
        <v>1101</v>
      </c>
      <c r="B121" s="220" t="s">
        <v>954</v>
      </c>
      <c r="C121" s="194" t="s">
        <v>10</v>
      </c>
      <c r="D121" s="221" t="s">
        <v>955</v>
      </c>
      <c r="E121" s="207" t="s">
        <v>1</v>
      </c>
      <c r="F121" s="207" t="s">
        <v>1</v>
      </c>
      <c r="AM121" s="189"/>
      <c r="AN121" s="118"/>
      <c r="AO121" s="119"/>
      <c r="AP121" s="122"/>
      <c r="AQ121" s="122"/>
      <c r="AR121" s="122"/>
    </row>
    <row r="122" spans="1:44" x14ac:dyDescent="0.25">
      <c r="A122" s="89" t="s">
        <v>1102</v>
      </c>
      <c r="B122" s="220" t="s">
        <v>928</v>
      </c>
      <c r="C122" s="194" t="s">
        <v>915</v>
      </c>
      <c r="D122" s="221">
        <v>1</v>
      </c>
      <c r="E122" s="207" t="s">
        <v>1</v>
      </c>
      <c r="F122" s="207" t="s">
        <v>1</v>
      </c>
      <c r="AM122" s="189"/>
      <c r="AN122" s="118"/>
      <c r="AO122" s="119"/>
      <c r="AP122" s="122"/>
      <c r="AQ122" s="122"/>
      <c r="AR122" s="122"/>
    </row>
    <row r="123" spans="1:44" x14ac:dyDescent="0.25">
      <c r="A123" s="89" t="s">
        <v>1103</v>
      </c>
      <c r="B123" s="220" t="s">
        <v>956</v>
      </c>
      <c r="C123" s="25" t="s">
        <v>10</v>
      </c>
      <c r="D123" s="222">
        <v>2</v>
      </c>
      <c r="E123" s="207" t="s">
        <v>1</v>
      </c>
      <c r="F123" s="207" t="s">
        <v>1</v>
      </c>
      <c r="AM123" s="189"/>
      <c r="AN123" s="118" t="s">
        <v>210</v>
      </c>
      <c r="AO123" s="119" t="s">
        <v>311</v>
      </c>
      <c r="AP123" s="122"/>
      <c r="AQ123" s="122"/>
      <c r="AR123" s="122"/>
    </row>
    <row r="124" spans="1:44" x14ac:dyDescent="0.25">
      <c r="A124" s="89" t="s">
        <v>1104</v>
      </c>
      <c r="B124" s="220" t="s">
        <v>118</v>
      </c>
      <c r="C124" s="25" t="s">
        <v>10</v>
      </c>
      <c r="D124" s="206">
        <v>2</v>
      </c>
      <c r="E124" s="207" t="s">
        <v>1</v>
      </c>
      <c r="F124" s="207" t="s">
        <v>1</v>
      </c>
      <c r="AM124" s="189"/>
      <c r="AN124" s="118" t="s">
        <v>210</v>
      </c>
      <c r="AO124" s="119" t="s">
        <v>312</v>
      </c>
      <c r="AP124" s="122"/>
      <c r="AQ124" s="122"/>
      <c r="AR124" s="122"/>
    </row>
    <row r="125" spans="1:44" x14ac:dyDescent="0.25">
      <c r="A125" s="89" t="s">
        <v>1105</v>
      </c>
      <c r="B125" s="220" t="s">
        <v>929</v>
      </c>
      <c r="C125" s="25" t="s">
        <v>10</v>
      </c>
      <c r="D125" s="206">
        <v>1</v>
      </c>
      <c r="E125" s="207" t="s">
        <v>1</v>
      </c>
      <c r="F125" s="207" t="s">
        <v>1</v>
      </c>
      <c r="AM125" s="189"/>
      <c r="AN125" s="118" t="s">
        <v>210</v>
      </c>
      <c r="AO125" s="119" t="s">
        <v>313</v>
      </c>
      <c r="AP125" s="122"/>
      <c r="AQ125" s="122"/>
      <c r="AR125" s="122"/>
    </row>
    <row r="126" spans="1:44" x14ac:dyDescent="0.25">
      <c r="A126" s="89" t="s">
        <v>1106</v>
      </c>
      <c r="B126" s="220" t="s">
        <v>930</v>
      </c>
      <c r="C126" s="25" t="s">
        <v>10</v>
      </c>
      <c r="D126" s="206">
        <v>1</v>
      </c>
      <c r="E126" s="207" t="s">
        <v>1</v>
      </c>
      <c r="F126" s="207" t="s">
        <v>1</v>
      </c>
      <c r="AM126" s="189"/>
      <c r="AN126" s="118" t="s">
        <v>212</v>
      </c>
      <c r="AO126" s="119" t="s">
        <v>212</v>
      </c>
      <c r="AP126" s="122"/>
      <c r="AQ126" s="122"/>
      <c r="AR126" s="122"/>
    </row>
    <row r="127" spans="1:44" x14ac:dyDescent="0.25">
      <c r="A127" s="89" t="s">
        <v>1107</v>
      </c>
      <c r="B127" s="220" t="s">
        <v>931</v>
      </c>
      <c r="C127" s="25" t="s">
        <v>10</v>
      </c>
      <c r="D127" s="206">
        <v>1</v>
      </c>
      <c r="E127" s="207" t="s">
        <v>1</v>
      </c>
      <c r="F127" s="207" t="s">
        <v>1</v>
      </c>
      <c r="AM127" s="189"/>
      <c r="AN127" s="118" t="s">
        <v>214</v>
      </c>
      <c r="AO127" s="119" t="s">
        <v>314</v>
      </c>
      <c r="AP127" s="122"/>
      <c r="AQ127" s="122"/>
      <c r="AR127" s="122"/>
    </row>
    <row r="128" spans="1:44" x14ac:dyDescent="0.25">
      <c r="A128" s="89" t="s">
        <v>1108</v>
      </c>
      <c r="B128" s="220" t="s">
        <v>957</v>
      </c>
      <c r="C128" s="25" t="s">
        <v>10</v>
      </c>
      <c r="D128" s="206">
        <v>1</v>
      </c>
      <c r="E128" s="207" t="s">
        <v>1</v>
      </c>
      <c r="F128" s="207" t="s">
        <v>1</v>
      </c>
      <c r="AM128" s="189"/>
      <c r="AN128" s="118"/>
      <c r="AO128" s="119"/>
      <c r="AP128" s="122"/>
      <c r="AQ128" s="122"/>
      <c r="AR128" s="122"/>
    </row>
    <row r="129" spans="1:44" x14ac:dyDescent="0.25">
      <c r="A129" s="89" t="s">
        <v>1109</v>
      </c>
      <c r="B129" s="220" t="s">
        <v>932</v>
      </c>
      <c r="C129" s="25" t="s">
        <v>10</v>
      </c>
      <c r="D129" s="206">
        <v>1</v>
      </c>
      <c r="E129" s="207" t="s">
        <v>1</v>
      </c>
      <c r="F129" s="207" t="s">
        <v>1</v>
      </c>
      <c r="AM129" s="189"/>
      <c r="AN129" s="118" t="s">
        <v>214</v>
      </c>
      <c r="AO129" s="119" t="s">
        <v>315</v>
      </c>
      <c r="AP129" s="122"/>
      <c r="AQ129" s="122"/>
      <c r="AR129" s="122"/>
    </row>
    <row r="130" spans="1:44" x14ac:dyDescent="0.25">
      <c r="A130" s="89" t="s">
        <v>1110</v>
      </c>
      <c r="B130" s="220" t="s">
        <v>933</v>
      </c>
      <c r="C130" s="25" t="s">
        <v>10</v>
      </c>
      <c r="D130" s="206">
        <v>1</v>
      </c>
      <c r="E130" s="207" t="s">
        <v>1</v>
      </c>
      <c r="F130" s="207" t="s">
        <v>1</v>
      </c>
      <c r="AM130" s="189"/>
      <c r="AN130" s="118" t="s">
        <v>214</v>
      </c>
      <c r="AO130" s="119" t="s">
        <v>316</v>
      </c>
      <c r="AP130" s="122"/>
      <c r="AQ130" s="122"/>
      <c r="AR130" s="122"/>
    </row>
    <row r="131" spans="1:44" x14ac:dyDescent="0.25">
      <c r="A131" s="89" t="s">
        <v>1111</v>
      </c>
      <c r="B131" s="220" t="s">
        <v>934</v>
      </c>
      <c r="C131" s="25" t="s">
        <v>10</v>
      </c>
      <c r="D131" s="206">
        <v>1</v>
      </c>
      <c r="E131" s="207" t="s">
        <v>1</v>
      </c>
      <c r="F131" s="207" t="s">
        <v>1</v>
      </c>
      <c r="AM131" s="189"/>
      <c r="AN131" s="118"/>
      <c r="AO131" s="119"/>
      <c r="AP131" s="122"/>
      <c r="AQ131" s="122"/>
      <c r="AR131" s="122"/>
    </row>
    <row r="132" spans="1:44" x14ac:dyDescent="0.25">
      <c r="A132" s="89" t="s">
        <v>1112</v>
      </c>
      <c r="B132" s="220" t="s">
        <v>933</v>
      </c>
      <c r="C132" s="25" t="s">
        <v>10</v>
      </c>
      <c r="D132" s="206">
        <v>1</v>
      </c>
      <c r="E132" s="207" t="s">
        <v>1</v>
      </c>
      <c r="F132" s="207" t="s">
        <v>1</v>
      </c>
      <c r="AM132" s="189"/>
      <c r="AN132" s="118"/>
      <c r="AO132" s="119"/>
      <c r="AP132" s="122"/>
      <c r="AQ132" s="122"/>
      <c r="AR132" s="122"/>
    </row>
    <row r="133" spans="1:44" x14ac:dyDescent="0.25">
      <c r="A133" s="89" t="s">
        <v>1113</v>
      </c>
      <c r="B133" s="220" t="s">
        <v>934</v>
      </c>
      <c r="C133" s="25" t="s">
        <v>10</v>
      </c>
      <c r="D133" s="206">
        <v>1</v>
      </c>
      <c r="E133" s="207" t="s">
        <v>1</v>
      </c>
      <c r="F133" s="207" t="s">
        <v>1</v>
      </c>
      <c r="AM133" s="189"/>
      <c r="AN133" s="118"/>
      <c r="AO133" s="119"/>
      <c r="AP133" s="122"/>
      <c r="AQ133" s="122"/>
      <c r="AR133" s="122"/>
    </row>
    <row r="134" spans="1:44" x14ac:dyDescent="0.25">
      <c r="A134" s="89" t="s">
        <v>1114</v>
      </c>
      <c r="B134" s="220" t="s">
        <v>943</v>
      </c>
      <c r="C134" s="25" t="s">
        <v>10</v>
      </c>
      <c r="D134" s="206">
        <v>1</v>
      </c>
      <c r="E134" s="207" t="s">
        <v>1</v>
      </c>
      <c r="F134" s="207" t="s">
        <v>1</v>
      </c>
      <c r="AM134" s="189"/>
      <c r="AN134" s="118"/>
      <c r="AO134" s="119"/>
      <c r="AP134" s="122"/>
      <c r="AQ134" s="122"/>
      <c r="AR134" s="122"/>
    </row>
    <row r="135" spans="1:44" x14ac:dyDescent="0.25">
      <c r="A135" s="89" t="s">
        <v>1115</v>
      </c>
      <c r="B135" s="220" t="s">
        <v>944</v>
      </c>
      <c r="C135" s="25" t="s">
        <v>10</v>
      </c>
      <c r="D135" s="206">
        <v>1</v>
      </c>
      <c r="E135" s="207" t="s">
        <v>1</v>
      </c>
      <c r="F135" s="207" t="s">
        <v>1</v>
      </c>
      <c r="AM135" s="189"/>
      <c r="AN135" s="118"/>
      <c r="AO135" s="119"/>
      <c r="AP135" s="122"/>
      <c r="AQ135" s="122"/>
      <c r="AR135" s="122"/>
    </row>
    <row r="136" spans="1:44" x14ac:dyDescent="0.25">
      <c r="A136" s="89" t="s">
        <v>1116</v>
      </c>
      <c r="B136" s="220" t="s">
        <v>945</v>
      </c>
      <c r="C136" s="25" t="s">
        <v>10</v>
      </c>
      <c r="D136" s="206">
        <v>1</v>
      </c>
      <c r="E136" s="207" t="s">
        <v>1</v>
      </c>
      <c r="F136" s="207" t="s">
        <v>1</v>
      </c>
      <c r="AM136" s="189"/>
      <c r="AN136" s="118"/>
      <c r="AO136" s="119"/>
      <c r="AP136" s="122"/>
      <c r="AQ136" s="122"/>
      <c r="AR136" s="122"/>
    </row>
    <row r="137" spans="1:44" x14ac:dyDescent="0.25">
      <c r="A137" s="89" t="s">
        <v>1117</v>
      </c>
      <c r="B137" s="220" t="s">
        <v>946</v>
      </c>
      <c r="C137" s="25" t="s">
        <v>10</v>
      </c>
      <c r="D137" s="206">
        <v>1</v>
      </c>
      <c r="E137" s="207" t="s">
        <v>1</v>
      </c>
      <c r="F137" s="207" t="s">
        <v>1</v>
      </c>
      <c r="AM137" s="189"/>
      <c r="AN137" s="118"/>
      <c r="AO137" s="119"/>
      <c r="AP137" s="122"/>
      <c r="AQ137" s="122"/>
      <c r="AR137" s="122"/>
    </row>
    <row r="138" spans="1:44" x14ac:dyDescent="0.25">
      <c r="A138" s="89" t="s">
        <v>1118</v>
      </c>
      <c r="B138" s="220" t="s">
        <v>947</v>
      </c>
      <c r="C138" s="25" t="s">
        <v>10</v>
      </c>
      <c r="D138" s="206">
        <v>1</v>
      </c>
      <c r="E138" s="207" t="s">
        <v>1</v>
      </c>
      <c r="F138" s="207" t="s">
        <v>1</v>
      </c>
      <c r="AM138" s="189"/>
      <c r="AN138" s="118"/>
      <c r="AO138" s="119"/>
      <c r="AP138" s="122"/>
      <c r="AQ138" s="122"/>
      <c r="AR138" s="122"/>
    </row>
    <row r="139" spans="1:44" x14ac:dyDescent="0.25">
      <c r="A139" s="89" t="s">
        <v>1119</v>
      </c>
      <c r="B139" s="220" t="s">
        <v>948</v>
      </c>
      <c r="C139" s="25" t="s">
        <v>10</v>
      </c>
      <c r="D139" s="206">
        <v>1</v>
      </c>
      <c r="E139" s="207" t="s">
        <v>1</v>
      </c>
      <c r="F139" s="207" t="s">
        <v>1</v>
      </c>
      <c r="AM139" s="189"/>
      <c r="AN139" s="118"/>
      <c r="AO139" s="119"/>
      <c r="AP139" s="122"/>
      <c r="AQ139" s="122"/>
      <c r="AR139" s="122"/>
    </row>
    <row r="140" spans="1:44" x14ac:dyDescent="0.25">
      <c r="A140" s="89" t="s">
        <v>1120</v>
      </c>
      <c r="B140" s="220" t="s">
        <v>949</v>
      </c>
      <c r="C140" s="25" t="s">
        <v>10</v>
      </c>
      <c r="D140" s="206">
        <v>1</v>
      </c>
      <c r="E140" s="207" t="s">
        <v>1</v>
      </c>
      <c r="F140" s="207" t="s">
        <v>1</v>
      </c>
      <c r="AM140" s="189"/>
      <c r="AN140" s="118"/>
      <c r="AO140" s="119"/>
      <c r="AP140" s="122"/>
      <c r="AQ140" s="122"/>
      <c r="AR140" s="122"/>
    </row>
    <row r="141" spans="1:44" x14ac:dyDescent="0.25">
      <c r="A141" s="89" t="s">
        <v>1121</v>
      </c>
      <c r="B141" s="220" t="s">
        <v>950</v>
      </c>
      <c r="C141" s="25" t="s">
        <v>10</v>
      </c>
      <c r="D141" s="206">
        <v>1</v>
      </c>
      <c r="E141" s="207" t="s">
        <v>1</v>
      </c>
      <c r="F141" s="207" t="s">
        <v>1</v>
      </c>
      <c r="AM141" s="189"/>
      <c r="AN141" s="118"/>
      <c r="AO141" s="119"/>
      <c r="AP141" s="122"/>
      <c r="AQ141" s="122"/>
      <c r="AR141" s="122"/>
    </row>
    <row r="142" spans="1:44" x14ac:dyDescent="0.25">
      <c r="A142" s="89" t="s">
        <v>107</v>
      </c>
      <c r="B142" s="220" t="s">
        <v>951</v>
      </c>
      <c r="C142" s="25" t="s">
        <v>10</v>
      </c>
      <c r="D142" s="206">
        <v>1</v>
      </c>
      <c r="E142" s="207" t="s">
        <v>1</v>
      </c>
      <c r="F142" s="207" t="s">
        <v>1</v>
      </c>
      <c r="AM142" s="189"/>
      <c r="AN142" s="118"/>
      <c r="AO142" s="119"/>
      <c r="AP142" s="122"/>
      <c r="AQ142" s="122"/>
      <c r="AR142" s="122"/>
    </row>
    <row r="143" spans="1:44" x14ac:dyDescent="0.25">
      <c r="A143" s="89" t="s">
        <v>108</v>
      </c>
      <c r="B143" s="220" t="s">
        <v>952</v>
      </c>
      <c r="C143" s="25" t="s">
        <v>10</v>
      </c>
      <c r="D143" s="206">
        <v>1</v>
      </c>
      <c r="E143" s="207" t="s">
        <v>1</v>
      </c>
      <c r="F143" s="207" t="s">
        <v>1</v>
      </c>
      <c r="AM143" s="189"/>
      <c r="AN143" s="118"/>
      <c r="AO143" s="119"/>
      <c r="AP143" s="122"/>
      <c r="AQ143" s="122"/>
      <c r="AR143" s="122"/>
    </row>
    <row r="144" spans="1:44" x14ac:dyDescent="0.25">
      <c r="A144" s="89" t="s">
        <v>109</v>
      </c>
      <c r="B144" s="220" t="s">
        <v>953</v>
      </c>
      <c r="C144" s="25" t="s">
        <v>10</v>
      </c>
      <c r="D144" s="206">
        <v>1</v>
      </c>
      <c r="E144" s="207" t="s">
        <v>1</v>
      </c>
      <c r="F144" s="207" t="s">
        <v>1</v>
      </c>
      <c r="AM144" s="189"/>
      <c r="AN144" s="118"/>
      <c r="AO144" s="119"/>
      <c r="AP144" s="122"/>
      <c r="AQ144" s="122"/>
      <c r="AR144" s="122"/>
    </row>
    <row r="145" spans="1:44" x14ac:dyDescent="0.25">
      <c r="A145" s="89" t="s">
        <v>110</v>
      </c>
      <c r="B145" s="220" t="s">
        <v>116</v>
      </c>
      <c r="C145" s="25" t="s">
        <v>10</v>
      </c>
      <c r="D145" s="206">
        <v>1</v>
      </c>
      <c r="E145" s="207" t="s">
        <v>1</v>
      </c>
      <c r="F145" s="207" t="s">
        <v>1</v>
      </c>
      <c r="AM145" s="189"/>
      <c r="AN145" s="118"/>
      <c r="AO145" s="119"/>
      <c r="AP145" s="122"/>
      <c r="AQ145" s="122"/>
      <c r="AR145" s="122"/>
    </row>
    <row r="146" spans="1:44" x14ac:dyDescent="0.25">
      <c r="A146" s="89" t="s">
        <v>111</v>
      </c>
      <c r="B146" s="220" t="s">
        <v>117</v>
      </c>
      <c r="C146" s="25" t="s">
        <v>10</v>
      </c>
      <c r="D146" s="206">
        <v>1</v>
      </c>
      <c r="E146" s="207" t="s">
        <v>1</v>
      </c>
      <c r="F146" s="207" t="s">
        <v>1</v>
      </c>
      <c r="AM146" s="189"/>
      <c r="AN146" s="118"/>
      <c r="AO146" s="119"/>
      <c r="AP146" s="122"/>
      <c r="AQ146" s="122"/>
      <c r="AR146" s="122"/>
    </row>
    <row r="147" spans="1:44" x14ac:dyDescent="0.25">
      <c r="A147" s="89" t="s">
        <v>112</v>
      </c>
      <c r="B147" s="220" t="s">
        <v>935</v>
      </c>
      <c r="C147" s="25" t="s">
        <v>10</v>
      </c>
      <c r="D147" s="206">
        <v>1</v>
      </c>
      <c r="E147" s="207" t="s">
        <v>1</v>
      </c>
      <c r="F147" s="207" t="s">
        <v>1</v>
      </c>
      <c r="AM147" s="189"/>
      <c r="AN147" s="118"/>
      <c r="AO147" s="119"/>
      <c r="AP147" s="122"/>
      <c r="AQ147" s="122"/>
      <c r="AR147" s="122"/>
    </row>
    <row r="148" spans="1:44" x14ac:dyDescent="0.25">
      <c r="A148" s="89" t="s">
        <v>113</v>
      </c>
      <c r="B148" s="220" t="s">
        <v>936</v>
      </c>
      <c r="C148" s="25" t="s">
        <v>10</v>
      </c>
      <c r="D148" s="206">
        <v>1</v>
      </c>
      <c r="E148" s="207" t="s">
        <v>1</v>
      </c>
      <c r="F148" s="207" t="s">
        <v>1</v>
      </c>
      <c r="AM148" s="189"/>
      <c r="AN148" s="118"/>
      <c r="AO148" s="119"/>
      <c r="AP148" s="122"/>
      <c r="AQ148" s="122"/>
      <c r="AR148" s="122"/>
    </row>
    <row r="149" spans="1:44" x14ac:dyDescent="0.25">
      <c r="A149" s="89" t="s">
        <v>114</v>
      </c>
      <c r="B149" s="220" t="s">
        <v>937</v>
      </c>
      <c r="C149" s="25" t="s">
        <v>10</v>
      </c>
      <c r="D149" s="221" t="s">
        <v>955</v>
      </c>
      <c r="E149" s="207" t="s">
        <v>1</v>
      </c>
      <c r="F149" s="207" t="s">
        <v>1</v>
      </c>
      <c r="AM149" s="189"/>
      <c r="AN149" s="118"/>
      <c r="AO149" s="119"/>
      <c r="AP149" s="122"/>
      <c r="AQ149" s="122"/>
      <c r="AR149" s="122"/>
    </row>
    <row r="150" spans="1:44" x14ac:dyDescent="0.25">
      <c r="A150" s="89" t="s">
        <v>115</v>
      </c>
      <c r="B150" s="220" t="s">
        <v>938</v>
      </c>
      <c r="C150" s="25" t="s">
        <v>10</v>
      </c>
      <c r="D150" s="206">
        <v>1</v>
      </c>
      <c r="E150" s="207" t="s">
        <v>1</v>
      </c>
      <c r="F150" s="207" t="s">
        <v>1</v>
      </c>
      <c r="AM150" s="189"/>
      <c r="AN150" s="118"/>
      <c r="AO150" s="119"/>
      <c r="AP150" s="122"/>
      <c r="AQ150" s="122"/>
      <c r="AR150" s="122"/>
    </row>
    <row r="151" spans="1:44" x14ac:dyDescent="0.25">
      <c r="A151" s="89" t="s">
        <v>1122</v>
      </c>
      <c r="B151" s="220" t="s">
        <v>939</v>
      </c>
      <c r="C151" s="25" t="s">
        <v>10</v>
      </c>
      <c r="D151" s="206">
        <v>1</v>
      </c>
      <c r="E151" s="207" t="s">
        <v>1</v>
      </c>
      <c r="F151" s="207" t="s">
        <v>1</v>
      </c>
      <c r="AM151" s="189"/>
      <c r="AN151" s="118"/>
      <c r="AO151" s="119"/>
      <c r="AP151" s="122"/>
      <c r="AQ151" s="122"/>
      <c r="AR151" s="122"/>
    </row>
    <row r="152" spans="1:44" x14ac:dyDescent="0.25">
      <c r="A152" s="89" t="s">
        <v>1123</v>
      </c>
      <c r="B152" s="220" t="s">
        <v>940</v>
      </c>
      <c r="C152" s="25" t="s">
        <v>10</v>
      </c>
      <c r="D152" s="206">
        <v>1</v>
      </c>
      <c r="E152" s="207" t="s">
        <v>1</v>
      </c>
      <c r="F152" s="207" t="s">
        <v>1</v>
      </c>
      <c r="AM152" s="189"/>
      <c r="AN152" s="118"/>
      <c r="AO152" s="119"/>
      <c r="AP152" s="122"/>
      <c r="AQ152" s="122"/>
      <c r="AR152" s="122"/>
    </row>
    <row r="153" spans="1:44" x14ac:dyDescent="0.25">
      <c r="A153" s="59" t="s">
        <v>10</v>
      </c>
      <c r="B153" s="60" t="s">
        <v>1275</v>
      </c>
      <c r="C153" s="61" t="s">
        <v>7</v>
      </c>
      <c r="D153" s="204" t="s">
        <v>8</v>
      </c>
      <c r="E153" s="24" t="s">
        <v>9</v>
      </c>
      <c r="F153" s="121" t="s">
        <v>1081</v>
      </c>
      <c r="AM153" s="189"/>
      <c r="AN153" s="118"/>
      <c r="AO153" s="119"/>
      <c r="AP153" s="122"/>
      <c r="AQ153" s="122"/>
      <c r="AR153" s="122"/>
    </row>
    <row r="154" spans="1:44" x14ac:dyDescent="0.25">
      <c r="A154" s="93" t="s">
        <v>1124</v>
      </c>
      <c r="B154" s="223" t="s">
        <v>941</v>
      </c>
      <c r="C154" s="25" t="s">
        <v>10</v>
      </c>
      <c r="D154" s="206">
        <v>1</v>
      </c>
      <c r="E154" s="207" t="s">
        <v>1</v>
      </c>
      <c r="F154" s="207" t="s">
        <v>1</v>
      </c>
      <c r="AM154" s="189"/>
      <c r="AN154" s="118"/>
      <c r="AO154" s="119"/>
      <c r="AP154" s="122"/>
      <c r="AQ154" s="122"/>
      <c r="AR154" s="122"/>
    </row>
    <row r="155" spans="1:44" x14ac:dyDescent="0.25">
      <c r="A155" s="93" t="s">
        <v>1125</v>
      </c>
      <c r="B155" s="223" t="s">
        <v>913</v>
      </c>
      <c r="C155" s="25" t="s">
        <v>10</v>
      </c>
      <c r="D155" s="206">
        <v>1</v>
      </c>
      <c r="E155" s="207" t="s">
        <v>1</v>
      </c>
      <c r="F155" s="207" t="s">
        <v>1</v>
      </c>
      <c r="AM155" s="189"/>
      <c r="AN155" s="118"/>
      <c r="AO155" s="119"/>
      <c r="AP155" s="122"/>
      <c r="AQ155" s="122"/>
      <c r="AR155" s="122"/>
    </row>
    <row r="156" spans="1:44" x14ac:dyDescent="0.25">
      <c r="A156" s="93" t="s">
        <v>1126</v>
      </c>
      <c r="B156" s="223" t="s">
        <v>74</v>
      </c>
      <c r="C156" s="25" t="s">
        <v>10</v>
      </c>
      <c r="D156" s="206">
        <v>1</v>
      </c>
      <c r="E156" s="207" t="s">
        <v>1</v>
      </c>
      <c r="F156" s="207" t="s">
        <v>1</v>
      </c>
      <c r="AM156" s="189"/>
      <c r="AN156" s="118"/>
      <c r="AO156" s="119"/>
      <c r="AP156" s="122"/>
      <c r="AQ156" s="122"/>
      <c r="AR156" s="122"/>
    </row>
    <row r="157" spans="1:44" x14ac:dyDescent="0.25">
      <c r="A157" s="93" t="s">
        <v>1127</v>
      </c>
      <c r="B157" s="223" t="s">
        <v>75</v>
      </c>
      <c r="C157" s="25" t="s">
        <v>10</v>
      </c>
      <c r="D157" s="206">
        <v>1</v>
      </c>
      <c r="E157" s="207" t="s">
        <v>1</v>
      </c>
      <c r="F157" s="207" t="s">
        <v>1</v>
      </c>
      <c r="AM157" s="189"/>
      <c r="AN157" s="118"/>
      <c r="AO157" s="119"/>
      <c r="AP157" s="122"/>
      <c r="AQ157" s="122"/>
      <c r="AR157" s="122"/>
    </row>
    <row r="158" spans="1:44" x14ac:dyDescent="0.25">
      <c r="A158" s="93" t="s">
        <v>1128</v>
      </c>
      <c r="B158" s="223" t="s">
        <v>914</v>
      </c>
      <c r="C158" s="26" t="s">
        <v>915</v>
      </c>
      <c r="D158" s="206"/>
      <c r="E158" s="207" t="s">
        <v>1</v>
      </c>
      <c r="F158" s="207" t="s">
        <v>1</v>
      </c>
      <c r="AM158" s="189"/>
      <c r="AN158" s="118"/>
      <c r="AO158" s="119"/>
      <c r="AP158" s="122"/>
      <c r="AQ158" s="122"/>
      <c r="AR158" s="122"/>
    </row>
    <row r="159" spans="1:44" x14ac:dyDescent="0.25">
      <c r="A159" s="93" t="s">
        <v>1129</v>
      </c>
      <c r="B159" s="224" t="s">
        <v>942</v>
      </c>
      <c r="C159" s="26" t="s">
        <v>915</v>
      </c>
      <c r="D159" s="206"/>
      <c r="E159" s="207" t="s">
        <v>1</v>
      </c>
      <c r="F159" s="207" t="s">
        <v>1</v>
      </c>
      <c r="AM159" s="189"/>
      <c r="AN159" s="118"/>
      <c r="AO159" s="119"/>
      <c r="AP159" s="122"/>
      <c r="AQ159" s="122"/>
      <c r="AR159" s="122"/>
    </row>
    <row r="160" spans="1:44" ht="31.5" x14ac:dyDescent="0.25">
      <c r="A160" s="94" t="s">
        <v>77</v>
      </c>
      <c r="B160" s="225" t="s">
        <v>15</v>
      </c>
      <c r="C160" s="95"/>
      <c r="D160" s="226"/>
      <c r="E160" s="227" t="s">
        <v>1</v>
      </c>
      <c r="F160" s="95"/>
      <c r="AM160" s="189"/>
      <c r="AN160" s="118"/>
      <c r="AO160" s="119"/>
      <c r="AP160" s="122"/>
      <c r="AQ160" s="122"/>
      <c r="AR160" s="122"/>
    </row>
    <row r="161" spans="1:44" ht="31.5" x14ac:dyDescent="0.25">
      <c r="A161" s="27"/>
      <c r="B161" s="228" t="s">
        <v>16</v>
      </c>
      <c r="C161" s="19"/>
      <c r="D161" s="163"/>
      <c r="E161" s="858"/>
      <c r="F161" s="859"/>
      <c r="AM161" s="189"/>
      <c r="AN161" s="118"/>
      <c r="AO161" s="119"/>
      <c r="AP161" s="122"/>
      <c r="AQ161" s="122"/>
      <c r="AR161" s="122"/>
    </row>
    <row r="162" spans="1:44" ht="31.5" x14ac:dyDescent="0.25">
      <c r="A162" s="86">
        <v>1</v>
      </c>
      <c r="B162" s="178" t="s">
        <v>17</v>
      </c>
      <c r="C162" s="163">
        <v>0</v>
      </c>
      <c r="D162" s="163">
        <v>0</v>
      </c>
      <c r="E162" s="840"/>
      <c r="F162" s="897"/>
      <c r="AM162" s="189"/>
      <c r="AN162" s="118"/>
      <c r="AO162" s="119"/>
      <c r="AP162" s="122"/>
      <c r="AQ162" s="122"/>
      <c r="AR162" s="122"/>
    </row>
    <row r="163" spans="1:44" x14ac:dyDescent="0.25">
      <c r="A163" s="87" t="s">
        <v>66</v>
      </c>
      <c r="B163" s="178" t="s">
        <v>2</v>
      </c>
      <c r="C163" s="163">
        <v>0</v>
      </c>
      <c r="D163" s="163">
        <v>0</v>
      </c>
      <c r="E163" s="840"/>
      <c r="F163" s="897"/>
      <c r="AM163" s="189"/>
      <c r="AN163" s="118"/>
      <c r="AO163" s="119"/>
      <c r="AP163" s="122"/>
      <c r="AQ163" s="122"/>
      <c r="AR163" s="122"/>
    </row>
    <row r="164" spans="1:44" x14ac:dyDescent="0.25">
      <c r="A164" s="87" t="s">
        <v>67</v>
      </c>
      <c r="B164" s="178" t="s">
        <v>18</v>
      </c>
      <c r="C164" s="163">
        <v>0</v>
      </c>
      <c r="D164" s="163">
        <v>0</v>
      </c>
      <c r="E164" s="840"/>
      <c r="F164" s="897"/>
      <c r="AM164" s="189"/>
      <c r="AN164" s="118"/>
      <c r="AO164" s="119"/>
      <c r="AP164" s="122"/>
      <c r="AQ164" s="122"/>
      <c r="AR164" s="122"/>
    </row>
    <row r="165" spans="1:44" ht="31.5" x14ac:dyDescent="0.25">
      <c r="A165" s="86">
        <v>2</v>
      </c>
      <c r="B165" s="178" t="s">
        <v>19</v>
      </c>
      <c r="C165" s="163">
        <v>0</v>
      </c>
      <c r="D165" s="163">
        <v>0</v>
      </c>
      <c r="E165" s="840"/>
      <c r="F165" s="897"/>
      <c r="AM165" s="189"/>
      <c r="AN165" s="118"/>
      <c r="AO165" s="119"/>
      <c r="AP165" s="122"/>
      <c r="AQ165" s="122"/>
      <c r="AR165" s="122"/>
    </row>
    <row r="166" spans="1:44" x14ac:dyDescent="0.25">
      <c r="A166" s="87" t="s">
        <v>66</v>
      </c>
      <c r="B166" s="178" t="s">
        <v>2</v>
      </c>
      <c r="C166" s="163">
        <v>0</v>
      </c>
      <c r="D166" s="163">
        <v>0</v>
      </c>
      <c r="E166" s="840"/>
      <c r="F166" s="897"/>
      <c r="AM166" s="189"/>
      <c r="AN166" s="118"/>
      <c r="AO166" s="119"/>
      <c r="AP166" s="122"/>
      <c r="AQ166" s="122"/>
      <c r="AR166" s="122"/>
    </row>
    <row r="167" spans="1:44" x14ac:dyDescent="0.25">
      <c r="A167" s="87" t="s">
        <v>67</v>
      </c>
      <c r="B167" s="178" t="s">
        <v>18</v>
      </c>
      <c r="C167" s="163">
        <v>0</v>
      </c>
      <c r="D167" s="163">
        <v>0</v>
      </c>
      <c r="E167" s="840"/>
      <c r="F167" s="897"/>
      <c r="AM167" s="189"/>
      <c r="AN167" s="118"/>
      <c r="AO167" s="119"/>
      <c r="AP167" s="122"/>
      <c r="AQ167" s="122"/>
      <c r="AR167" s="122"/>
    </row>
    <row r="168" spans="1:44" ht="31.5" x14ac:dyDescent="0.25">
      <c r="A168" s="86">
        <v>3</v>
      </c>
      <c r="B168" s="178" t="s">
        <v>20</v>
      </c>
      <c r="C168" s="163">
        <v>0</v>
      </c>
      <c r="D168" s="163">
        <v>0</v>
      </c>
      <c r="E168" s="840"/>
      <c r="F168" s="897"/>
      <c r="AM168" s="189"/>
      <c r="AN168" s="118"/>
      <c r="AO168" s="119"/>
      <c r="AP168" s="122"/>
      <c r="AQ168" s="122"/>
      <c r="AR168" s="122"/>
    </row>
    <row r="169" spans="1:44" x14ac:dyDescent="0.25">
      <c r="A169" s="87" t="s">
        <v>66</v>
      </c>
      <c r="B169" s="178" t="s">
        <v>2</v>
      </c>
      <c r="C169" s="163">
        <v>0</v>
      </c>
      <c r="D169" s="163">
        <v>0</v>
      </c>
      <c r="E169" s="840"/>
      <c r="F169" s="897"/>
      <c r="AM169" s="189"/>
      <c r="AN169" s="118"/>
      <c r="AO169" s="119"/>
      <c r="AP169" s="122"/>
      <c r="AQ169" s="122"/>
      <c r="AR169" s="122"/>
    </row>
    <row r="170" spans="1:44" x14ac:dyDescent="0.25">
      <c r="A170" s="87" t="s">
        <v>67</v>
      </c>
      <c r="B170" s="178" t="s">
        <v>18</v>
      </c>
      <c r="C170" s="163">
        <v>0</v>
      </c>
      <c r="D170" s="163">
        <v>0</v>
      </c>
      <c r="E170" s="840"/>
      <c r="F170" s="897"/>
      <c r="AM170" s="189"/>
      <c r="AN170" s="118"/>
      <c r="AO170" s="119"/>
      <c r="AP170" s="122"/>
      <c r="AQ170" s="122"/>
      <c r="AR170" s="122"/>
    </row>
    <row r="171" spans="1:44" x14ac:dyDescent="0.25">
      <c r="A171" s="86">
        <v>4</v>
      </c>
      <c r="B171" s="178" t="s">
        <v>21</v>
      </c>
      <c r="C171" s="163">
        <v>0</v>
      </c>
      <c r="D171" s="163">
        <v>0</v>
      </c>
      <c r="E171" s="840"/>
      <c r="F171" s="897"/>
      <c r="AM171" s="189"/>
      <c r="AN171" s="118"/>
      <c r="AO171" s="119"/>
      <c r="AP171" s="122"/>
      <c r="AQ171" s="122"/>
      <c r="AR171" s="122"/>
    </row>
    <row r="172" spans="1:44" x14ac:dyDescent="0.25">
      <c r="A172" s="87" t="s">
        <v>66</v>
      </c>
      <c r="B172" s="178" t="s">
        <v>2</v>
      </c>
      <c r="C172" s="163">
        <v>0</v>
      </c>
      <c r="D172" s="163">
        <v>0</v>
      </c>
      <c r="E172" s="840"/>
      <c r="F172" s="897"/>
      <c r="AM172" s="189"/>
      <c r="AN172" s="118"/>
      <c r="AO172" s="119"/>
      <c r="AP172" s="122"/>
      <c r="AQ172" s="122"/>
      <c r="AR172" s="122"/>
    </row>
    <row r="173" spans="1:44" x14ac:dyDescent="0.25">
      <c r="A173" s="87" t="s">
        <v>67</v>
      </c>
      <c r="B173" s="178" t="s">
        <v>18</v>
      </c>
      <c r="C173" s="163">
        <v>0</v>
      </c>
      <c r="D173" s="163">
        <v>0</v>
      </c>
      <c r="E173" s="840"/>
      <c r="F173" s="897"/>
      <c r="AM173" s="189"/>
      <c r="AN173" s="118"/>
      <c r="AO173" s="119"/>
      <c r="AP173" s="122"/>
      <c r="AQ173" s="122"/>
      <c r="AR173" s="122"/>
    </row>
    <row r="174" spans="1:44" ht="31.5" x14ac:dyDescent="0.25">
      <c r="A174" s="86">
        <v>5</v>
      </c>
      <c r="B174" s="187" t="s">
        <v>6</v>
      </c>
      <c r="C174" s="163">
        <v>0</v>
      </c>
      <c r="D174" s="163">
        <v>0</v>
      </c>
      <c r="E174" s="840"/>
      <c r="F174" s="897"/>
      <c r="AM174" s="189"/>
      <c r="AN174" s="118"/>
      <c r="AO174" s="119"/>
      <c r="AP174" s="122"/>
      <c r="AQ174" s="122"/>
      <c r="AR174" s="122"/>
    </row>
    <row r="175" spans="1:44" x14ac:dyDescent="0.25">
      <c r="A175" s="87" t="s">
        <v>66</v>
      </c>
      <c r="B175" s="187" t="s">
        <v>2</v>
      </c>
      <c r="C175" s="163">
        <v>0</v>
      </c>
      <c r="D175" s="163">
        <v>0</v>
      </c>
      <c r="E175" s="840"/>
      <c r="F175" s="897"/>
      <c r="AM175" s="189"/>
      <c r="AN175" s="118"/>
      <c r="AO175" s="119"/>
      <c r="AP175" s="122"/>
      <c r="AQ175" s="122"/>
      <c r="AR175" s="122"/>
    </row>
    <row r="176" spans="1:44" x14ac:dyDescent="0.25">
      <c r="A176" s="87" t="s">
        <v>67</v>
      </c>
      <c r="B176" s="187" t="s">
        <v>18</v>
      </c>
      <c r="C176" s="163">
        <v>0</v>
      </c>
      <c r="D176" s="163">
        <v>0</v>
      </c>
      <c r="E176" s="840"/>
      <c r="F176" s="897"/>
      <c r="AM176" s="189"/>
      <c r="AN176" s="118"/>
      <c r="AO176" s="119"/>
      <c r="AP176" s="122"/>
      <c r="AQ176" s="122"/>
      <c r="AR176" s="122"/>
    </row>
    <row r="177" spans="1:44" ht="57" customHeight="1" x14ac:dyDescent="0.25">
      <c r="A177" s="27" t="s">
        <v>69</v>
      </c>
      <c r="B177" s="18" t="s">
        <v>11</v>
      </c>
      <c r="C177" s="120" t="s">
        <v>12</v>
      </c>
      <c r="D177" s="170" t="s">
        <v>13</v>
      </c>
      <c r="E177" s="860" t="s">
        <v>14</v>
      </c>
      <c r="F177" s="901"/>
      <c r="AM177" s="189"/>
      <c r="AN177" s="118" t="s">
        <v>214</v>
      </c>
      <c r="AO177" s="119" t="s">
        <v>317</v>
      </c>
      <c r="AP177" s="122"/>
      <c r="AQ177" s="122"/>
      <c r="AR177" s="122"/>
    </row>
    <row r="178" spans="1:44" x14ac:dyDescent="0.25">
      <c r="A178" s="27" t="s">
        <v>26</v>
      </c>
      <c r="B178" s="229" t="s">
        <v>1366</v>
      </c>
      <c r="C178" s="18"/>
      <c r="D178" s="163"/>
      <c r="E178" s="844"/>
      <c r="F178" s="902"/>
      <c r="AM178" s="189"/>
      <c r="AN178" s="118" t="s">
        <v>214</v>
      </c>
      <c r="AO178" s="119" t="s">
        <v>319</v>
      </c>
      <c r="AP178" s="122"/>
      <c r="AQ178" s="122"/>
      <c r="AR178" s="122"/>
    </row>
    <row r="179" spans="1:44" ht="31.5" x14ac:dyDescent="0.25">
      <c r="A179" s="193"/>
      <c r="B179" s="195"/>
      <c r="C179" s="19" t="s">
        <v>53</v>
      </c>
      <c r="D179" s="163" t="s">
        <v>1313</v>
      </c>
      <c r="E179" s="846"/>
      <c r="F179" s="904"/>
      <c r="AM179" s="189"/>
      <c r="AN179" s="118" t="s">
        <v>214</v>
      </c>
      <c r="AO179" s="119" t="s">
        <v>320</v>
      </c>
      <c r="AP179" s="122"/>
      <c r="AQ179" s="122"/>
      <c r="AR179" s="122"/>
    </row>
    <row r="180" spans="1:44" ht="31.5" x14ac:dyDescent="0.25">
      <c r="A180" s="54">
        <v>1</v>
      </c>
      <c r="B180" s="178" t="s">
        <v>27</v>
      </c>
      <c r="C180" s="21"/>
      <c r="D180" s="169"/>
      <c r="E180" s="846"/>
      <c r="F180" s="904"/>
      <c r="AM180" s="189"/>
      <c r="AN180" s="118" t="s">
        <v>214</v>
      </c>
      <c r="AO180" s="119" t="s">
        <v>321</v>
      </c>
      <c r="AP180" s="122"/>
      <c r="AQ180" s="122"/>
      <c r="AR180" s="122"/>
    </row>
    <row r="181" spans="1:44" x14ac:dyDescent="0.25">
      <c r="A181" s="77" t="s">
        <v>66</v>
      </c>
      <c r="B181" s="178" t="s">
        <v>999</v>
      </c>
      <c r="C181" s="21"/>
      <c r="D181" s="21"/>
      <c r="E181" s="846"/>
      <c r="F181" s="904"/>
      <c r="AM181" s="189"/>
      <c r="AN181" s="118" t="s">
        <v>214</v>
      </c>
      <c r="AO181" s="119" t="s">
        <v>322</v>
      </c>
      <c r="AP181" s="122"/>
      <c r="AQ181" s="122"/>
      <c r="AR181" s="122"/>
    </row>
    <row r="182" spans="1:44" x14ac:dyDescent="0.25">
      <c r="A182" s="77" t="s">
        <v>67</v>
      </c>
      <c r="B182" s="178" t="s">
        <v>958</v>
      </c>
      <c r="C182" s="21"/>
      <c r="D182" s="21"/>
      <c r="E182" s="846"/>
      <c r="F182" s="904"/>
      <c r="AM182" s="189"/>
      <c r="AN182" s="118"/>
      <c r="AO182" s="119"/>
      <c r="AP182" s="122"/>
      <c r="AQ182" s="122"/>
      <c r="AR182" s="122"/>
    </row>
    <row r="183" spans="1:44" x14ac:dyDescent="0.25">
      <c r="A183" s="78" t="s">
        <v>68</v>
      </c>
      <c r="B183" s="178" t="s">
        <v>3</v>
      </c>
      <c r="C183" s="21"/>
      <c r="D183" s="21"/>
      <c r="E183" s="846"/>
      <c r="F183" s="904"/>
      <c r="AM183" s="189"/>
      <c r="AN183" s="118" t="s">
        <v>214</v>
      </c>
      <c r="AO183" s="119" t="s">
        <v>323</v>
      </c>
      <c r="AP183" s="122"/>
      <c r="AQ183" s="122"/>
      <c r="AR183" s="122"/>
    </row>
    <row r="184" spans="1:44" x14ac:dyDescent="0.25">
      <c r="A184" s="78" t="s">
        <v>959</v>
      </c>
      <c r="B184" s="178" t="s">
        <v>4</v>
      </c>
      <c r="C184" s="31"/>
      <c r="D184" s="31"/>
      <c r="E184" s="846"/>
      <c r="F184" s="904"/>
      <c r="AM184" s="189"/>
      <c r="AN184" s="118" t="s">
        <v>214</v>
      </c>
      <c r="AO184" s="119" t="s">
        <v>324</v>
      </c>
      <c r="AP184" s="122"/>
      <c r="AQ184" s="122"/>
      <c r="AR184" s="122"/>
    </row>
    <row r="185" spans="1:44" ht="31.5" x14ac:dyDescent="0.25">
      <c r="A185" s="54">
        <v>2</v>
      </c>
      <c r="B185" s="187" t="s">
        <v>6</v>
      </c>
      <c r="C185" s="21"/>
      <c r="D185" s="169"/>
      <c r="E185" s="846"/>
      <c r="F185" s="904"/>
      <c r="AM185" s="189"/>
      <c r="AN185" s="118" t="s">
        <v>214</v>
      </c>
      <c r="AO185" s="119" t="s">
        <v>325</v>
      </c>
      <c r="AP185" s="122"/>
      <c r="AQ185" s="122"/>
      <c r="AR185" s="122"/>
    </row>
    <row r="186" spans="1:44" x14ac:dyDescent="0.25">
      <c r="A186" s="77" t="s">
        <v>66</v>
      </c>
      <c r="B186" s="187" t="s">
        <v>999</v>
      </c>
      <c r="C186" s="21"/>
      <c r="D186" s="21"/>
      <c r="E186" s="846"/>
      <c r="F186" s="904"/>
      <c r="AM186" s="189"/>
      <c r="AN186" s="118" t="s">
        <v>214</v>
      </c>
      <c r="AO186" s="119" t="s">
        <v>326</v>
      </c>
      <c r="AP186" s="122"/>
      <c r="AQ186" s="122"/>
      <c r="AR186" s="122"/>
    </row>
    <row r="187" spans="1:44" x14ac:dyDescent="0.25">
      <c r="A187" s="77" t="s">
        <v>67</v>
      </c>
      <c r="B187" s="187" t="s">
        <v>958</v>
      </c>
      <c r="C187" s="21"/>
      <c r="D187" s="21"/>
      <c r="E187" s="846"/>
      <c r="F187" s="904"/>
      <c r="AM187" s="189"/>
      <c r="AN187" s="118"/>
      <c r="AO187" s="119"/>
      <c r="AP187" s="122"/>
      <c r="AQ187" s="122"/>
      <c r="AR187" s="122"/>
    </row>
    <row r="188" spans="1:44" x14ac:dyDescent="0.25">
      <c r="A188" s="78" t="s">
        <v>68</v>
      </c>
      <c r="B188" s="187" t="s">
        <v>3</v>
      </c>
      <c r="C188" s="21"/>
      <c r="D188" s="21"/>
      <c r="E188" s="846"/>
      <c r="F188" s="904"/>
      <c r="AM188" s="189"/>
      <c r="AN188" s="118" t="s">
        <v>214</v>
      </c>
      <c r="AO188" s="119" t="s">
        <v>327</v>
      </c>
      <c r="AP188" s="122"/>
      <c r="AQ188" s="122"/>
      <c r="AR188" s="122"/>
    </row>
    <row r="189" spans="1:44" x14ac:dyDescent="0.25">
      <c r="A189" s="78" t="s">
        <v>959</v>
      </c>
      <c r="B189" s="187" t="s">
        <v>4</v>
      </c>
      <c r="C189" s="21"/>
      <c r="D189" s="21"/>
      <c r="E189" s="846"/>
      <c r="F189" s="904"/>
      <c r="AM189" s="189"/>
      <c r="AN189" s="118"/>
      <c r="AO189" s="119"/>
      <c r="AP189" s="122"/>
      <c r="AQ189" s="122"/>
      <c r="AR189" s="122"/>
    </row>
    <row r="190" spans="1:44" x14ac:dyDescent="0.25">
      <c r="A190" s="838"/>
      <c r="B190" s="903"/>
      <c r="C190" s="903"/>
      <c r="D190" s="903"/>
      <c r="E190" s="903"/>
      <c r="F190" s="903"/>
      <c r="AM190" s="189"/>
      <c r="AN190" s="118"/>
      <c r="AO190" s="119"/>
      <c r="AP190" s="122"/>
      <c r="AQ190" s="122"/>
      <c r="AR190" s="122"/>
    </row>
    <row r="191" spans="1:44" x14ac:dyDescent="0.25">
      <c r="A191" s="96" t="s">
        <v>132</v>
      </c>
      <c r="B191" s="96" t="s">
        <v>119</v>
      </c>
      <c r="C191" s="61" t="s">
        <v>7</v>
      </c>
      <c r="D191" s="204" t="s">
        <v>8</v>
      </c>
      <c r="E191" s="24" t="s">
        <v>9</v>
      </c>
      <c r="F191" s="121" t="s">
        <v>1081</v>
      </c>
      <c r="AM191" s="189"/>
      <c r="AN191" s="118" t="s">
        <v>214</v>
      </c>
      <c r="AO191" s="119" t="s">
        <v>328</v>
      </c>
      <c r="AP191" s="122"/>
      <c r="AQ191" s="122"/>
      <c r="AR191" s="122"/>
    </row>
    <row r="192" spans="1:44" ht="31.5" x14ac:dyDescent="0.25">
      <c r="A192" s="97" t="s">
        <v>1130</v>
      </c>
      <c r="B192" s="230" t="s">
        <v>121</v>
      </c>
      <c r="C192" s="25" t="s">
        <v>10</v>
      </c>
      <c r="D192" s="206">
        <v>1</v>
      </c>
      <c r="E192" s="207" t="s">
        <v>1</v>
      </c>
      <c r="F192" s="207" t="s">
        <v>1</v>
      </c>
      <c r="AM192" s="189"/>
      <c r="AN192" s="118" t="s">
        <v>214</v>
      </c>
      <c r="AO192" s="119" t="s">
        <v>329</v>
      </c>
      <c r="AP192" s="122"/>
      <c r="AQ192" s="122"/>
      <c r="AR192" s="122"/>
    </row>
    <row r="193" spans="1:44" ht="18.75" customHeight="1" x14ac:dyDescent="0.25">
      <c r="A193" s="97" t="s">
        <v>1131</v>
      </c>
      <c r="B193" s="230" t="s">
        <v>122</v>
      </c>
      <c r="C193" s="25" t="s">
        <v>10</v>
      </c>
      <c r="D193" s="206">
        <v>1</v>
      </c>
      <c r="E193" s="207" t="s">
        <v>1</v>
      </c>
      <c r="F193" s="207" t="s">
        <v>1</v>
      </c>
      <c r="AM193" s="189"/>
      <c r="AN193" s="118" t="s">
        <v>214</v>
      </c>
      <c r="AO193" s="119" t="s">
        <v>330</v>
      </c>
      <c r="AP193" s="122"/>
      <c r="AQ193" s="122"/>
      <c r="AR193" s="122"/>
    </row>
    <row r="194" spans="1:44" ht="31.5" x14ac:dyDescent="0.25">
      <c r="A194" s="97" t="s">
        <v>1132</v>
      </c>
      <c r="B194" s="230" t="s">
        <v>123</v>
      </c>
      <c r="C194" s="25" t="s">
        <v>10</v>
      </c>
      <c r="D194" s="206">
        <v>1</v>
      </c>
      <c r="E194" s="207" t="s">
        <v>1</v>
      </c>
      <c r="F194" s="207" t="s">
        <v>1</v>
      </c>
      <c r="AM194" s="189"/>
      <c r="AN194" s="118" t="s">
        <v>214</v>
      </c>
      <c r="AO194" s="119" t="s">
        <v>331</v>
      </c>
      <c r="AP194" s="122"/>
      <c r="AQ194" s="122"/>
      <c r="AR194" s="122"/>
    </row>
    <row r="195" spans="1:44" x14ac:dyDescent="0.25">
      <c r="A195" s="97" t="s">
        <v>1133</v>
      </c>
      <c r="B195" s="230" t="s">
        <v>124</v>
      </c>
      <c r="C195" s="25" t="s">
        <v>10</v>
      </c>
      <c r="D195" s="206">
        <v>1</v>
      </c>
      <c r="E195" s="207" t="s">
        <v>1</v>
      </c>
      <c r="F195" s="207" t="s">
        <v>1</v>
      </c>
      <c r="AM195" s="189"/>
      <c r="AN195" s="118" t="s">
        <v>214</v>
      </c>
      <c r="AO195" s="119" t="s">
        <v>332</v>
      </c>
      <c r="AP195" s="122"/>
      <c r="AQ195" s="122"/>
      <c r="AR195" s="122"/>
    </row>
    <row r="196" spans="1:44" ht="14.25" customHeight="1" x14ac:dyDescent="0.25">
      <c r="A196" s="97" t="s">
        <v>1134</v>
      </c>
      <c r="B196" s="230" t="s">
        <v>125</v>
      </c>
      <c r="C196" s="25" t="s">
        <v>10</v>
      </c>
      <c r="D196" s="206">
        <v>1</v>
      </c>
      <c r="E196" s="207" t="s">
        <v>1</v>
      </c>
      <c r="F196" s="207" t="s">
        <v>1</v>
      </c>
      <c r="AM196" s="189"/>
      <c r="AN196" s="118" t="s">
        <v>214</v>
      </c>
      <c r="AO196" s="119" t="s">
        <v>333</v>
      </c>
      <c r="AP196" s="122"/>
      <c r="AQ196" s="122"/>
      <c r="AR196" s="122"/>
    </row>
    <row r="197" spans="1:44" ht="31.5" x14ac:dyDescent="0.25">
      <c r="A197" s="97" t="s">
        <v>1135</v>
      </c>
      <c r="B197" s="230" t="s">
        <v>126</v>
      </c>
      <c r="C197" s="25" t="s">
        <v>10</v>
      </c>
      <c r="D197" s="206">
        <v>1</v>
      </c>
      <c r="E197" s="207" t="s">
        <v>1</v>
      </c>
      <c r="F197" s="207" t="s">
        <v>1</v>
      </c>
      <c r="AM197" s="189"/>
      <c r="AN197" s="118" t="s">
        <v>214</v>
      </c>
      <c r="AO197" s="119" t="s">
        <v>334</v>
      </c>
      <c r="AP197" s="122"/>
      <c r="AQ197" s="122"/>
      <c r="AR197" s="122"/>
    </row>
    <row r="198" spans="1:44" ht="31.5" x14ac:dyDescent="0.25">
      <c r="A198" s="97" t="s">
        <v>1136</v>
      </c>
      <c r="B198" s="230" t="s">
        <v>127</v>
      </c>
      <c r="C198" s="25" t="s">
        <v>10</v>
      </c>
      <c r="D198" s="206">
        <v>1</v>
      </c>
      <c r="E198" s="207" t="s">
        <v>1</v>
      </c>
      <c r="F198" s="207" t="s">
        <v>1</v>
      </c>
      <c r="AM198" s="189"/>
      <c r="AN198" s="118" t="s">
        <v>214</v>
      </c>
      <c r="AO198" s="119" t="s">
        <v>335</v>
      </c>
      <c r="AP198" s="122"/>
      <c r="AQ198" s="122"/>
      <c r="AR198" s="122"/>
    </row>
    <row r="199" spans="1:44" ht="31.5" x14ac:dyDescent="0.25">
      <c r="A199" s="97" t="s">
        <v>1137</v>
      </c>
      <c r="B199" s="230" t="s">
        <v>128</v>
      </c>
      <c r="C199" s="25" t="s">
        <v>10</v>
      </c>
      <c r="D199" s="206">
        <v>1</v>
      </c>
      <c r="E199" s="207" t="s">
        <v>1</v>
      </c>
      <c r="F199" s="207" t="s">
        <v>1</v>
      </c>
      <c r="AM199" s="189"/>
      <c r="AN199" s="118" t="s">
        <v>214</v>
      </c>
      <c r="AO199" s="119" t="s">
        <v>336</v>
      </c>
      <c r="AP199" s="122"/>
      <c r="AQ199" s="122"/>
      <c r="AR199" s="122"/>
    </row>
    <row r="200" spans="1:44" ht="47.25" x14ac:dyDescent="0.25">
      <c r="A200" s="97" t="s">
        <v>1138</v>
      </c>
      <c r="B200" s="230" t="s">
        <v>129</v>
      </c>
      <c r="C200" s="25" t="s">
        <v>10</v>
      </c>
      <c r="D200" s="206">
        <v>1</v>
      </c>
      <c r="E200" s="207" t="s">
        <v>1</v>
      </c>
      <c r="F200" s="207" t="s">
        <v>1</v>
      </c>
      <c r="AM200" s="189"/>
      <c r="AN200" s="118" t="s">
        <v>214</v>
      </c>
      <c r="AO200" s="119" t="s">
        <v>337</v>
      </c>
      <c r="AP200" s="122"/>
      <c r="AQ200" s="122"/>
      <c r="AR200" s="122"/>
    </row>
    <row r="201" spans="1:44" ht="31.5" x14ac:dyDescent="0.25">
      <c r="A201" s="97" t="s">
        <v>1139</v>
      </c>
      <c r="B201" s="230" t="s">
        <v>130</v>
      </c>
      <c r="C201" s="25" t="s">
        <v>10</v>
      </c>
      <c r="D201" s="206">
        <v>1</v>
      </c>
      <c r="E201" s="207" t="s">
        <v>1</v>
      </c>
      <c r="F201" s="207" t="s">
        <v>1</v>
      </c>
      <c r="AM201" s="189"/>
      <c r="AN201" s="118" t="s">
        <v>214</v>
      </c>
      <c r="AO201" s="119" t="s">
        <v>338</v>
      </c>
      <c r="AP201" s="122"/>
      <c r="AQ201" s="122"/>
      <c r="AR201" s="122"/>
    </row>
    <row r="202" spans="1:44" ht="31.5" x14ac:dyDescent="0.25">
      <c r="A202" s="97" t="s">
        <v>1140</v>
      </c>
      <c r="B202" s="230" t="s">
        <v>969</v>
      </c>
      <c r="C202" s="25" t="s">
        <v>10</v>
      </c>
      <c r="D202" s="206">
        <v>1</v>
      </c>
      <c r="E202" s="207" t="s">
        <v>1</v>
      </c>
      <c r="F202" s="207" t="s">
        <v>1</v>
      </c>
      <c r="AM202" s="189"/>
      <c r="AN202" s="118" t="s">
        <v>216</v>
      </c>
      <c r="AO202" s="119" t="s">
        <v>339</v>
      </c>
      <c r="AP202" s="122"/>
      <c r="AQ202" s="122"/>
      <c r="AR202" s="122"/>
    </row>
    <row r="203" spans="1:44" x14ac:dyDescent="0.25">
      <c r="A203" s="97" t="s">
        <v>1141</v>
      </c>
      <c r="B203" s="230" t="s">
        <v>968</v>
      </c>
      <c r="C203" s="25" t="s">
        <v>10</v>
      </c>
      <c r="D203" s="206">
        <v>1</v>
      </c>
      <c r="E203" s="207" t="s">
        <v>1</v>
      </c>
      <c r="F203" s="207" t="s">
        <v>1</v>
      </c>
      <c r="AM203" s="189"/>
      <c r="AN203" s="118"/>
      <c r="AO203" s="119"/>
      <c r="AP203" s="122"/>
      <c r="AQ203" s="122"/>
      <c r="AR203" s="122"/>
    </row>
    <row r="204" spans="1:44" x14ac:dyDescent="0.25">
      <c r="A204" s="97" t="s">
        <v>1142</v>
      </c>
      <c r="B204" s="230" t="s">
        <v>970</v>
      </c>
      <c r="C204" s="25" t="s">
        <v>10</v>
      </c>
      <c r="D204" s="206">
        <v>1</v>
      </c>
      <c r="E204" s="207" t="s">
        <v>1</v>
      </c>
      <c r="F204" s="207" t="s">
        <v>1</v>
      </c>
      <c r="AM204" s="189"/>
      <c r="AN204" s="118"/>
      <c r="AO204" s="119"/>
      <c r="AP204" s="122"/>
      <c r="AQ204" s="122"/>
      <c r="AR204" s="122"/>
    </row>
    <row r="205" spans="1:44" x14ac:dyDescent="0.25">
      <c r="A205" s="97" t="s">
        <v>1143</v>
      </c>
      <c r="B205" s="230" t="s">
        <v>971</v>
      </c>
      <c r="C205" s="25" t="s">
        <v>10</v>
      </c>
      <c r="D205" s="206">
        <v>1</v>
      </c>
      <c r="E205" s="207" t="s">
        <v>1</v>
      </c>
      <c r="F205" s="207" t="s">
        <v>1</v>
      </c>
      <c r="AM205" s="189"/>
      <c r="AN205" s="118"/>
      <c r="AO205" s="119"/>
      <c r="AP205" s="122"/>
      <c r="AQ205" s="122"/>
      <c r="AR205" s="122"/>
    </row>
    <row r="206" spans="1:44" ht="31.5" x14ac:dyDescent="0.25">
      <c r="A206" s="97" t="s">
        <v>1144</v>
      </c>
      <c r="B206" s="230" t="s">
        <v>972</v>
      </c>
      <c r="C206" s="25" t="s">
        <v>10</v>
      </c>
      <c r="D206" s="206">
        <v>1</v>
      </c>
      <c r="E206" s="207" t="s">
        <v>1</v>
      </c>
      <c r="F206" s="207" t="s">
        <v>1</v>
      </c>
      <c r="AM206" s="189"/>
      <c r="AN206" s="118"/>
      <c r="AO206" s="119"/>
      <c r="AP206" s="122"/>
      <c r="AQ206" s="122"/>
      <c r="AR206" s="122"/>
    </row>
    <row r="207" spans="1:44" ht="31.5" x14ac:dyDescent="0.25">
      <c r="A207" s="97" t="s">
        <v>1145</v>
      </c>
      <c r="B207" s="230" t="s">
        <v>973</v>
      </c>
      <c r="C207" s="25" t="s">
        <v>10</v>
      </c>
      <c r="D207" s="206">
        <v>1</v>
      </c>
      <c r="E207" s="207" t="s">
        <v>1</v>
      </c>
      <c r="F207" s="207" t="s">
        <v>1</v>
      </c>
      <c r="AM207" s="189"/>
      <c r="AN207" s="118"/>
      <c r="AO207" s="119"/>
      <c r="AP207" s="122"/>
      <c r="AQ207" s="122"/>
      <c r="AR207" s="122"/>
    </row>
    <row r="208" spans="1:44" ht="31.5" x14ac:dyDescent="0.25">
      <c r="A208" s="97" t="s">
        <v>1146</v>
      </c>
      <c r="B208" s="230" t="s">
        <v>974</v>
      </c>
      <c r="C208" s="25" t="s">
        <v>10</v>
      </c>
      <c r="D208" s="206">
        <v>1</v>
      </c>
      <c r="E208" s="207" t="s">
        <v>1</v>
      </c>
      <c r="F208" s="207" t="s">
        <v>1</v>
      </c>
      <c r="AM208" s="189"/>
      <c r="AN208" s="118"/>
      <c r="AO208" s="119"/>
      <c r="AP208" s="122"/>
      <c r="AQ208" s="122"/>
      <c r="AR208" s="122"/>
    </row>
    <row r="209" spans="1:44" x14ac:dyDescent="0.25">
      <c r="A209" s="97" t="s">
        <v>1147</v>
      </c>
      <c r="B209" s="231" t="s">
        <v>28</v>
      </c>
      <c r="C209" s="25" t="s">
        <v>120</v>
      </c>
      <c r="D209" s="206">
        <v>1</v>
      </c>
      <c r="E209" s="207" t="s">
        <v>1</v>
      </c>
      <c r="F209" s="207" t="s">
        <v>1</v>
      </c>
      <c r="AM209" s="189"/>
      <c r="AN209" s="118" t="s">
        <v>218</v>
      </c>
      <c r="AO209" s="119" t="s">
        <v>340</v>
      </c>
      <c r="AP209" s="122"/>
      <c r="AQ209" s="122"/>
      <c r="AR209" s="122"/>
    </row>
    <row r="210" spans="1:44" x14ac:dyDescent="0.25">
      <c r="A210" s="97" t="s">
        <v>1148</v>
      </c>
      <c r="B210" s="231" t="s">
        <v>29</v>
      </c>
      <c r="C210" s="25"/>
      <c r="D210" s="206">
        <v>1</v>
      </c>
      <c r="E210" s="207" t="s">
        <v>1</v>
      </c>
      <c r="F210" s="207" t="s">
        <v>1</v>
      </c>
      <c r="AM210" s="189"/>
      <c r="AN210" s="118" t="s">
        <v>218</v>
      </c>
      <c r="AO210" s="119" t="s">
        <v>341</v>
      </c>
      <c r="AP210" s="122"/>
      <c r="AQ210" s="122"/>
      <c r="AR210" s="122"/>
    </row>
    <row r="211" spans="1:44" ht="47.25" x14ac:dyDescent="0.25">
      <c r="A211" s="80" t="s">
        <v>69</v>
      </c>
      <c r="B211" s="18" t="s">
        <v>11</v>
      </c>
      <c r="C211" s="120" t="s">
        <v>12</v>
      </c>
      <c r="D211" s="170" t="s">
        <v>13</v>
      </c>
      <c r="E211" s="842" t="s">
        <v>14</v>
      </c>
      <c r="F211" s="843"/>
      <c r="AM211" s="189"/>
      <c r="AN211" s="118" t="s">
        <v>220</v>
      </c>
      <c r="AO211" s="119" t="s">
        <v>342</v>
      </c>
      <c r="AP211" s="122"/>
      <c r="AQ211" s="122"/>
      <c r="AR211" s="122"/>
    </row>
    <row r="212" spans="1:44" x14ac:dyDescent="0.25">
      <c r="A212" s="27" t="s">
        <v>30</v>
      </c>
      <c r="B212" s="218" t="s">
        <v>1366</v>
      </c>
      <c r="C212" s="23"/>
      <c r="D212" s="163"/>
      <c r="E212" s="824"/>
      <c r="F212" s="905"/>
      <c r="AM212" s="189"/>
      <c r="AN212" s="118" t="s">
        <v>220</v>
      </c>
      <c r="AO212" s="119" t="s">
        <v>344</v>
      </c>
      <c r="AP212" s="122"/>
      <c r="AQ212" s="122"/>
      <c r="AR212" s="122"/>
    </row>
    <row r="213" spans="1:44" ht="31.5" x14ac:dyDescent="0.25">
      <c r="A213" s="193"/>
      <c r="B213" s="232"/>
      <c r="C213" s="19" t="s">
        <v>53</v>
      </c>
      <c r="D213" s="163" t="s">
        <v>1313</v>
      </c>
      <c r="E213" s="840"/>
      <c r="F213" s="897"/>
      <c r="AM213" s="189"/>
      <c r="AN213" s="118" t="s">
        <v>220</v>
      </c>
      <c r="AO213" s="119" t="s">
        <v>345</v>
      </c>
      <c r="AP213" s="122"/>
      <c r="AQ213" s="122"/>
      <c r="AR213" s="122"/>
    </row>
    <row r="214" spans="1:44" x14ac:dyDescent="0.25">
      <c r="A214" s="54">
        <v>1</v>
      </c>
      <c r="B214" s="178" t="s">
        <v>31</v>
      </c>
      <c r="C214" s="21"/>
      <c r="D214" s="169"/>
      <c r="E214" s="840"/>
      <c r="F214" s="897"/>
      <c r="AM214" s="189"/>
      <c r="AN214" s="118" t="s">
        <v>220</v>
      </c>
      <c r="AO214" s="119" t="s">
        <v>346</v>
      </c>
      <c r="AP214" s="122"/>
      <c r="AQ214" s="122"/>
      <c r="AR214" s="122"/>
    </row>
    <row r="215" spans="1:44" x14ac:dyDescent="0.25">
      <c r="A215" s="77" t="s">
        <v>66</v>
      </c>
      <c r="B215" s="178" t="s">
        <v>999</v>
      </c>
      <c r="C215" s="169"/>
      <c r="D215" s="169"/>
      <c r="E215" s="840"/>
      <c r="F215" s="897"/>
      <c r="AM215" s="189"/>
      <c r="AN215" s="118" t="s">
        <v>220</v>
      </c>
      <c r="AO215" s="119" t="s">
        <v>347</v>
      </c>
      <c r="AP215" s="122"/>
      <c r="AQ215" s="122"/>
      <c r="AR215" s="122"/>
    </row>
    <row r="216" spans="1:44" x14ac:dyDescent="0.25">
      <c r="A216" s="78" t="s">
        <v>67</v>
      </c>
      <c r="B216" s="178" t="s">
        <v>958</v>
      </c>
      <c r="C216" s="169"/>
      <c r="D216" s="169"/>
      <c r="E216" s="840"/>
      <c r="F216" s="897"/>
      <c r="AM216" s="189"/>
      <c r="AN216" s="118"/>
      <c r="AO216" s="119"/>
      <c r="AP216" s="122"/>
      <c r="AQ216" s="122"/>
      <c r="AR216" s="122"/>
    </row>
    <row r="217" spans="1:44" x14ac:dyDescent="0.25">
      <c r="A217" s="78" t="s">
        <v>68</v>
      </c>
      <c r="B217" s="178" t="s">
        <v>3</v>
      </c>
      <c r="C217" s="169"/>
      <c r="D217" s="169"/>
      <c r="E217" s="840"/>
      <c r="F217" s="897"/>
      <c r="AM217" s="189"/>
      <c r="AN217" s="118" t="s">
        <v>220</v>
      </c>
      <c r="AO217" s="119" t="s">
        <v>348</v>
      </c>
      <c r="AP217" s="122"/>
      <c r="AQ217" s="122"/>
      <c r="AR217" s="122"/>
    </row>
    <row r="218" spans="1:44" x14ac:dyDescent="0.25">
      <c r="A218" s="79" t="s">
        <v>959</v>
      </c>
      <c r="B218" s="178" t="s">
        <v>4</v>
      </c>
      <c r="C218" s="169"/>
      <c r="D218" s="169"/>
      <c r="E218" s="840"/>
      <c r="F218" s="897"/>
      <c r="AM218" s="189"/>
      <c r="AN218" s="118" t="s">
        <v>220</v>
      </c>
      <c r="AO218" s="119" t="s">
        <v>349</v>
      </c>
      <c r="AP218" s="122"/>
      <c r="AQ218" s="122"/>
      <c r="AR218" s="122"/>
    </row>
    <row r="219" spans="1:44" ht="31.5" x14ac:dyDescent="0.25">
      <c r="A219" s="54">
        <v>2</v>
      </c>
      <c r="B219" s="187" t="s">
        <v>6</v>
      </c>
      <c r="C219" s="169"/>
      <c r="D219" s="169"/>
      <c r="E219" s="840"/>
      <c r="F219" s="897"/>
      <c r="AM219" s="189"/>
      <c r="AN219" s="118" t="s">
        <v>220</v>
      </c>
      <c r="AO219" s="119" t="s">
        <v>350</v>
      </c>
      <c r="AP219" s="122"/>
      <c r="AQ219" s="122"/>
      <c r="AR219" s="122"/>
    </row>
    <row r="220" spans="1:44" x14ac:dyDescent="0.25">
      <c r="A220" s="77" t="s">
        <v>66</v>
      </c>
      <c r="B220" s="187" t="s">
        <v>999</v>
      </c>
      <c r="C220" s="169"/>
      <c r="D220" s="169"/>
      <c r="E220" s="840"/>
      <c r="F220" s="897"/>
      <c r="AM220" s="189"/>
      <c r="AN220" s="118" t="s">
        <v>220</v>
      </c>
      <c r="AO220" s="119" t="s">
        <v>351</v>
      </c>
      <c r="AP220" s="122"/>
      <c r="AQ220" s="122"/>
      <c r="AR220" s="122"/>
    </row>
    <row r="221" spans="1:44" x14ac:dyDescent="0.25">
      <c r="A221" s="78" t="s">
        <v>67</v>
      </c>
      <c r="B221" s="187" t="s">
        <v>958</v>
      </c>
      <c r="C221" s="169"/>
      <c r="D221" s="169"/>
      <c r="E221" s="840"/>
      <c r="F221" s="897"/>
      <c r="AM221" s="189"/>
      <c r="AN221" s="118"/>
      <c r="AO221" s="119"/>
      <c r="AP221" s="122"/>
      <c r="AQ221" s="122"/>
      <c r="AR221" s="122"/>
    </row>
    <row r="222" spans="1:44" x14ac:dyDescent="0.25">
      <c r="A222" s="78" t="s">
        <v>68</v>
      </c>
      <c r="B222" s="187" t="s">
        <v>3</v>
      </c>
      <c r="C222" s="169"/>
      <c r="D222" s="169"/>
      <c r="E222" s="840"/>
      <c r="F222" s="897"/>
      <c r="AM222" s="189"/>
      <c r="AN222" s="118" t="s">
        <v>220</v>
      </c>
      <c r="AO222" s="119" t="s">
        <v>352</v>
      </c>
      <c r="AP222" s="122"/>
      <c r="AQ222" s="122"/>
      <c r="AR222" s="122"/>
    </row>
    <row r="223" spans="1:44" x14ac:dyDescent="0.25">
      <c r="A223" s="78" t="s">
        <v>959</v>
      </c>
      <c r="B223" s="187" t="s">
        <v>4</v>
      </c>
      <c r="C223" s="169"/>
      <c r="D223" s="169"/>
      <c r="E223" s="840"/>
      <c r="F223" s="897"/>
      <c r="AM223" s="189"/>
      <c r="AN223" s="118"/>
      <c r="AO223" s="119"/>
      <c r="AP223" s="122"/>
      <c r="AQ223" s="122"/>
      <c r="AR223" s="122"/>
    </row>
    <row r="224" spans="1:44" x14ac:dyDescent="0.25">
      <c r="A224" s="714"/>
      <c r="B224" s="714"/>
      <c r="C224" s="714"/>
      <c r="D224" s="714"/>
      <c r="E224" s="714"/>
      <c r="F224" s="714"/>
      <c r="AM224" s="189"/>
      <c r="AN224" s="118"/>
      <c r="AO224" s="119"/>
      <c r="AP224" s="122"/>
      <c r="AQ224" s="122"/>
      <c r="AR224" s="122"/>
    </row>
    <row r="225" spans="1:44" x14ac:dyDescent="0.25">
      <c r="A225" s="98" t="s">
        <v>140</v>
      </c>
      <c r="B225" s="233" t="s">
        <v>131</v>
      </c>
      <c r="C225" s="61" t="s">
        <v>7</v>
      </c>
      <c r="D225" s="204" t="s">
        <v>8</v>
      </c>
      <c r="E225" s="71" t="s">
        <v>9</v>
      </c>
      <c r="F225" s="64" t="s">
        <v>1081</v>
      </c>
      <c r="AM225" s="189"/>
      <c r="AN225" s="118" t="s">
        <v>222</v>
      </c>
      <c r="AO225" s="119" t="s">
        <v>353</v>
      </c>
      <c r="AP225" s="122"/>
      <c r="AQ225" s="122"/>
      <c r="AR225" s="122"/>
    </row>
    <row r="226" spans="1:44" x14ac:dyDescent="0.25">
      <c r="A226" s="99" t="s">
        <v>1149</v>
      </c>
      <c r="B226" s="98" t="s">
        <v>133</v>
      </c>
      <c r="C226" s="25" t="s">
        <v>10</v>
      </c>
      <c r="D226" s="206" t="s">
        <v>32</v>
      </c>
      <c r="E226" s="37" t="s">
        <v>1</v>
      </c>
      <c r="F226" s="37" t="s">
        <v>1</v>
      </c>
      <c r="AM226" s="189"/>
      <c r="AN226" s="118" t="s">
        <v>224</v>
      </c>
      <c r="AO226" s="119" t="s">
        <v>354</v>
      </c>
      <c r="AP226" s="122"/>
      <c r="AQ226" s="122"/>
      <c r="AR226" s="122"/>
    </row>
    <row r="227" spans="1:44" x14ac:dyDescent="0.25">
      <c r="A227" s="99" t="s">
        <v>1150</v>
      </c>
      <c r="B227" s="98" t="s">
        <v>134</v>
      </c>
      <c r="C227" s="25" t="s">
        <v>10</v>
      </c>
      <c r="D227" s="206" t="s">
        <v>32</v>
      </c>
      <c r="E227" s="37" t="s">
        <v>1</v>
      </c>
      <c r="F227" s="37" t="s">
        <v>1</v>
      </c>
      <c r="AM227" s="189"/>
      <c r="AN227" s="118" t="s">
        <v>224</v>
      </c>
      <c r="AO227" s="119" t="s">
        <v>355</v>
      </c>
      <c r="AP227" s="122"/>
      <c r="AQ227" s="122"/>
      <c r="AR227" s="122"/>
    </row>
    <row r="228" spans="1:44" x14ac:dyDescent="0.25">
      <c r="A228" s="99" t="s">
        <v>1151</v>
      </c>
      <c r="B228" s="98" t="s">
        <v>135</v>
      </c>
      <c r="C228" s="73" t="s">
        <v>915</v>
      </c>
      <c r="D228" s="206" t="s">
        <v>32</v>
      </c>
      <c r="E228" s="37" t="s">
        <v>1</v>
      </c>
      <c r="F228" s="37" t="s">
        <v>1</v>
      </c>
      <c r="AM228" s="189"/>
      <c r="AN228" s="118" t="s">
        <v>224</v>
      </c>
      <c r="AO228" s="119" t="s">
        <v>356</v>
      </c>
      <c r="AP228" s="122"/>
      <c r="AQ228" s="122"/>
      <c r="AR228" s="122"/>
    </row>
    <row r="229" spans="1:44" x14ac:dyDescent="0.25">
      <c r="A229" s="99" t="s">
        <v>1152</v>
      </c>
      <c r="B229" s="98" t="s">
        <v>136</v>
      </c>
      <c r="C229" s="73" t="s">
        <v>915</v>
      </c>
      <c r="D229" s="206" t="s">
        <v>32</v>
      </c>
      <c r="E229" s="37" t="s">
        <v>1</v>
      </c>
      <c r="F229" s="37" t="s">
        <v>1</v>
      </c>
      <c r="AM229" s="189"/>
      <c r="AN229" s="118" t="s">
        <v>224</v>
      </c>
      <c r="AO229" s="119" t="s">
        <v>357</v>
      </c>
      <c r="AP229" s="122"/>
      <c r="AQ229" s="122"/>
      <c r="AR229" s="122"/>
    </row>
    <row r="230" spans="1:44" x14ac:dyDescent="0.25">
      <c r="A230" s="99" t="s">
        <v>1153</v>
      </c>
      <c r="B230" s="98" t="s">
        <v>975</v>
      </c>
      <c r="C230" s="73" t="s">
        <v>915</v>
      </c>
      <c r="D230" s="206"/>
      <c r="E230" s="37" t="s">
        <v>1</v>
      </c>
      <c r="F230" s="37" t="s">
        <v>1</v>
      </c>
      <c r="AM230" s="189"/>
      <c r="AN230" s="118"/>
      <c r="AO230" s="119"/>
      <c r="AP230" s="122"/>
      <c r="AQ230" s="122"/>
      <c r="AR230" s="122"/>
    </row>
    <row r="231" spans="1:44" x14ac:dyDescent="0.25">
      <c r="A231" s="99" t="s">
        <v>1154</v>
      </c>
      <c r="B231" s="98" t="s">
        <v>137</v>
      </c>
      <c r="C231" s="73" t="s">
        <v>915</v>
      </c>
      <c r="D231" s="234"/>
      <c r="E231" s="37" t="s">
        <v>1</v>
      </c>
      <c r="F231" s="37" t="s">
        <v>1</v>
      </c>
      <c r="AM231" s="189"/>
      <c r="AN231" s="118" t="s">
        <v>224</v>
      </c>
      <c r="AO231" s="119" t="s">
        <v>358</v>
      </c>
      <c r="AP231" s="122"/>
      <c r="AQ231" s="122"/>
      <c r="AR231" s="122"/>
    </row>
    <row r="232" spans="1:44" x14ac:dyDescent="0.25">
      <c r="A232" s="99" t="s">
        <v>1155</v>
      </c>
      <c r="B232" s="98" t="s">
        <v>138</v>
      </c>
      <c r="C232" s="73" t="s">
        <v>915</v>
      </c>
      <c r="D232" s="209"/>
      <c r="E232" s="37" t="s">
        <v>1</v>
      </c>
      <c r="F232" s="37" t="s">
        <v>1</v>
      </c>
      <c r="AM232" s="189"/>
      <c r="AN232" s="118" t="s">
        <v>224</v>
      </c>
      <c r="AO232" s="119" t="s">
        <v>359</v>
      </c>
      <c r="AP232" s="122"/>
      <c r="AQ232" s="122"/>
      <c r="AR232" s="122"/>
    </row>
    <row r="233" spans="1:44" x14ac:dyDescent="0.25">
      <c r="A233" s="908"/>
      <c r="B233" s="909"/>
      <c r="C233" s="909"/>
      <c r="D233" s="909"/>
      <c r="E233" s="909"/>
      <c r="F233" s="909"/>
      <c r="AM233" s="189"/>
      <c r="AN233" s="118"/>
      <c r="AO233" s="119"/>
      <c r="AP233" s="122"/>
      <c r="AQ233" s="122"/>
      <c r="AR233" s="122"/>
    </row>
    <row r="234" spans="1:44" x14ac:dyDescent="0.25">
      <c r="A234" s="100" t="s">
        <v>183</v>
      </c>
      <c r="B234" s="100" t="s">
        <v>139</v>
      </c>
      <c r="C234" s="61" t="s">
        <v>7</v>
      </c>
      <c r="D234" s="204" t="s">
        <v>8</v>
      </c>
      <c r="E234" s="71" t="s">
        <v>9</v>
      </c>
      <c r="F234" s="64" t="s">
        <v>1081</v>
      </c>
      <c r="AM234" s="189"/>
      <c r="AN234" s="118" t="s">
        <v>224</v>
      </c>
      <c r="AO234" s="119" t="s">
        <v>360</v>
      </c>
      <c r="AP234" s="122"/>
      <c r="AQ234" s="122"/>
      <c r="AR234" s="122"/>
    </row>
    <row r="235" spans="1:44" x14ac:dyDescent="0.25">
      <c r="A235" s="101" t="s">
        <v>1156</v>
      </c>
      <c r="B235" s="235" t="s">
        <v>976</v>
      </c>
      <c r="C235" s="25" t="s">
        <v>10</v>
      </c>
      <c r="D235" s="206" t="s">
        <v>34</v>
      </c>
      <c r="E235" s="37" t="s">
        <v>1</v>
      </c>
      <c r="F235" s="37" t="s">
        <v>1</v>
      </c>
      <c r="AM235" s="189"/>
      <c r="AN235" s="118" t="s">
        <v>224</v>
      </c>
      <c r="AO235" s="119" t="s">
        <v>361</v>
      </c>
      <c r="AP235" s="122"/>
      <c r="AQ235" s="122"/>
      <c r="AR235" s="122"/>
    </row>
    <row r="236" spans="1:44" ht="31.5" x14ac:dyDescent="0.25">
      <c r="A236" s="101" t="s">
        <v>1157</v>
      </c>
      <c r="B236" s="236" t="s">
        <v>141</v>
      </c>
      <c r="C236" s="25" t="s">
        <v>10</v>
      </c>
      <c r="D236" s="206" t="s">
        <v>34</v>
      </c>
      <c r="E236" s="37" t="s">
        <v>196</v>
      </c>
      <c r="F236" s="37" t="s">
        <v>196</v>
      </c>
      <c r="AM236" s="189"/>
      <c r="AN236" s="118" t="s">
        <v>224</v>
      </c>
      <c r="AO236" s="119" t="s">
        <v>362</v>
      </c>
      <c r="AP236" s="122"/>
      <c r="AQ236" s="122"/>
      <c r="AR236" s="122"/>
    </row>
    <row r="237" spans="1:44" x14ac:dyDescent="0.25">
      <c r="A237" s="101" t="s">
        <v>1158</v>
      </c>
      <c r="B237" s="236" t="s">
        <v>977</v>
      </c>
      <c r="C237" s="25"/>
      <c r="D237" s="206"/>
      <c r="E237" s="207" t="s">
        <v>1</v>
      </c>
      <c r="F237" s="207" t="s">
        <v>1</v>
      </c>
      <c r="AM237" s="189"/>
      <c r="AN237" s="118"/>
      <c r="AO237" s="119"/>
      <c r="AP237" s="122"/>
      <c r="AQ237" s="122"/>
      <c r="AR237" s="122"/>
    </row>
    <row r="238" spans="1:44" x14ac:dyDescent="0.25">
      <c r="A238" s="101" t="s">
        <v>1159</v>
      </c>
      <c r="B238" s="236" t="s">
        <v>978</v>
      </c>
      <c r="C238" s="25"/>
      <c r="D238" s="206"/>
      <c r="E238" s="207" t="s">
        <v>1</v>
      </c>
      <c r="F238" s="207" t="s">
        <v>1</v>
      </c>
      <c r="AM238" s="189"/>
      <c r="AN238" s="118"/>
      <c r="AO238" s="119"/>
      <c r="AP238" s="122"/>
      <c r="AQ238" s="122"/>
      <c r="AR238" s="122"/>
    </row>
    <row r="239" spans="1:44" x14ac:dyDescent="0.25">
      <c r="A239" s="101" t="s">
        <v>1160</v>
      </c>
      <c r="B239" s="235" t="s">
        <v>142</v>
      </c>
      <c r="C239" s="25" t="s">
        <v>10</v>
      </c>
      <c r="D239" s="206" t="s">
        <v>34</v>
      </c>
      <c r="E239" s="207" t="s">
        <v>1</v>
      </c>
      <c r="F239" s="207" t="s">
        <v>1</v>
      </c>
      <c r="AM239" s="189"/>
      <c r="AN239" s="118" t="s">
        <v>224</v>
      </c>
      <c r="AO239" s="119" t="s">
        <v>363</v>
      </c>
      <c r="AP239" s="122"/>
      <c r="AQ239" s="122"/>
      <c r="AR239" s="122"/>
    </row>
    <row r="240" spans="1:44" x14ac:dyDescent="0.25">
      <c r="A240" s="101" t="s">
        <v>1161</v>
      </c>
      <c r="B240" s="235" t="s">
        <v>143</v>
      </c>
      <c r="C240" s="25" t="s">
        <v>10</v>
      </c>
      <c r="D240" s="206"/>
      <c r="E240" s="207" t="s">
        <v>1</v>
      </c>
      <c r="F240" s="207" t="s">
        <v>1</v>
      </c>
      <c r="AM240" s="189"/>
      <c r="AN240" s="118" t="s">
        <v>224</v>
      </c>
      <c r="AO240" s="119" t="s">
        <v>364</v>
      </c>
      <c r="AP240" s="122"/>
      <c r="AQ240" s="122"/>
      <c r="AR240" s="122"/>
    </row>
    <row r="241" spans="1:44" x14ac:dyDescent="0.25">
      <c r="A241" s="101" t="s">
        <v>1162</v>
      </c>
      <c r="B241" s="237" t="s">
        <v>979</v>
      </c>
      <c r="C241" s="25"/>
      <c r="D241" s="206"/>
      <c r="E241" s="207" t="s">
        <v>1</v>
      </c>
      <c r="F241" s="207" t="s">
        <v>1</v>
      </c>
      <c r="AM241" s="189"/>
      <c r="AN241" s="118" t="s">
        <v>224</v>
      </c>
      <c r="AO241" s="119" t="s">
        <v>365</v>
      </c>
      <c r="AP241" s="122"/>
      <c r="AQ241" s="122"/>
      <c r="AR241" s="122"/>
    </row>
    <row r="242" spans="1:44" x14ac:dyDescent="0.25">
      <c r="A242" s="101" t="s">
        <v>1163</v>
      </c>
      <c r="B242" s="238" t="s">
        <v>144</v>
      </c>
      <c r="C242" s="25" t="s">
        <v>10</v>
      </c>
      <c r="D242" s="206">
        <v>1</v>
      </c>
      <c r="E242" s="207" t="s">
        <v>1</v>
      </c>
      <c r="F242" s="207" t="s">
        <v>1</v>
      </c>
      <c r="AM242" s="189"/>
      <c r="AN242" s="118" t="s">
        <v>224</v>
      </c>
      <c r="AO242" s="119" t="s">
        <v>366</v>
      </c>
      <c r="AP242" s="122"/>
      <c r="AQ242" s="122"/>
      <c r="AR242" s="122"/>
    </row>
    <row r="243" spans="1:44" ht="78.75" x14ac:dyDescent="0.25">
      <c r="A243" s="101" t="s">
        <v>1164</v>
      </c>
      <c r="B243" s="239" t="s">
        <v>180</v>
      </c>
      <c r="C243" s="25" t="s">
        <v>10</v>
      </c>
      <c r="D243" s="206">
        <v>1</v>
      </c>
      <c r="E243" s="207" t="s">
        <v>1</v>
      </c>
      <c r="F243" s="207" t="s">
        <v>1</v>
      </c>
      <c r="AM243" s="189"/>
      <c r="AN243" s="118" t="s">
        <v>224</v>
      </c>
      <c r="AO243" s="119" t="s">
        <v>367</v>
      </c>
      <c r="AP243" s="122"/>
      <c r="AQ243" s="122"/>
      <c r="AR243" s="122"/>
    </row>
    <row r="244" spans="1:44" x14ac:dyDescent="0.25">
      <c r="A244" s="101" t="s">
        <v>1165</v>
      </c>
      <c r="B244" s="238" t="s">
        <v>145</v>
      </c>
      <c r="C244" s="25" t="s">
        <v>10</v>
      </c>
      <c r="D244" s="206">
        <v>1</v>
      </c>
      <c r="E244" s="207" t="s">
        <v>1</v>
      </c>
      <c r="F244" s="207" t="s">
        <v>1</v>
      </c>
      <c r="AM244" s="189"/>
      <c r="AN244" s="118" t="s">
        <v>224</v>
      </c>
      <c r="AO244" s="119" t="s">
        <v>368</v>
      </c>
      <c r="AP244" s="122"/>
      <c r="AQ244" s="122"/>
      <c r="AR244" s="122"/>
    </row>
    <row r="245" spans="1:44" hidden="1" x14ac:dyDescent="0.25">
      <c r="A245" s="101" t="s">
        <v>1166</v>
      </c>
      <c r="B245" s="121"/>
      <c r="C245" s="121"/>
      <c r="D245" s="206">
        <v>1</v>
      </c>
      <c r="E245" s="207" t="s">
        <v>1</v>
      </c>
      <c r="F245" s="207" t="s">
        <v>1</v>
      </c>
      <c r="AM245" s="189"/>
      <c r="AN245" s="118"/>
      <c r="AO245" s="119"/>
      <c r="AP245" s="122"/>
      <c r="AQ245" s="122"/>
      <c r="AR245" s="122"/>
    </row>
    <row r="246" spans="1:44" hidden="1" x14ac:dyDescent="0.25">
      <c r="A246" s="101" t="s">
        <v>1167</v>
      </c>
      <c r="B246" s="121"/>
      <c r="C246" s="121"/>
      <c r="D246" s="206">
        <v>1</v>
      </c>
      <c r="E246" s="207" t="s">
        <v>1</v>
      </c>
      <c r="F246" s="207" t="s">
        <v>1</v>
      </c>
      <c r="AM246" s="189"/>
      <c r="AN246" s="118"/>
      <c r="AO246" s="119"/>
      <c r="AP246" s="122"/>
      <c r="AQ246" s="122"/>
      <c r="AR246" s="122"/>
    </row>
    <row r="247" spans="1:44" hidden="1" x14ac:dyDescent="0.25">
      <c r="A247" s="101" t="s">
        <v>1168</v>
      </c>
      <c r="B247" s="121"/>
      <c r="C247" s="121"/>
      <c r="D247" s="206">
        <v>1</v>
      </c>
      <c r="E247" s="207" t="s">
        <v>1</v>
      </c>
      <c r="F247" s="207" t="s">
        <v>1</v>
      </c>
      <c r="AM247" s="189"/>
      <c r="AN247" s="118"/>
      <c r="AO247" s="119"/>
      <c r="AP247" s="122"/>
      <c r="AQ247" s="122"/>
      <c r="AR247" s="122"/>
    </row>
    <row r="248" spans="1:44" hidden="1" x14ac:dyDescent="0.25">
      <c r="A248" s="101" t="s">
        <v>1169</v>
      </c>
      <c r="B248" s="121"/>
      <c r="C248" s="121"/>
      <c r="D248" s="206">
        <v>1</v>
      </c>
      <c r="E248" s="207" t="s">
        <v>1</v>
      </c>
      <c r="F248" s="207" t="s">
        <v>1</v>
      </c>
      <c r="AM248" s="189"/>
      <c r="AN248" s="118"/>
      <c r="AO248" s="119"/>
      <c r="AP248" s="122"/>
      <c r="AQ248" s="122"/>
      <c r="AR248" s="122"/>
    </row>
    <row r="249" spans="1:44" hidden="1" x14ac:dyDescent="0.25">
      <c r="A249" s="101" t="s">
        <v>1170</v>
      </c>
      <c r="B249" s="121"/>
      <c r="C249" s="121"/>
      <c r="D249" s="206"/>
      <c r="E249" s="207" t="s">
        <v>1</v>
      </c>
      <c r="F249" s="207" t="s">
        <v>1</v>
      </c>
      <c r="AM249" s="189"/>
      <c r="AN249" s="118"/>
      <c r="AO249" s="119"/>
      <c r="AP249" s="122"/>
      <c r="AQ249" s="122"/>
      <c r="AR249" s="122"/>
    </row>
    <row r="250" spans="1:44" hidden="1" x14ac:dyDescent="0.25">
      <c r="A250" s="101" t="s">
        <v>1171</v>
      </c>
      <c r="B250" s="121"/>
      <c r="C250" s="121"/>
      <c r="D250" s="206"/>
      <c r="E250" s="207" t="s">
        <v>1</v>
      </c>
      <c r="F250" s="207" t="s">
        <v>1</v>
      </c>
      <c r="AM250" s="189"/>
      <c r="AN250" s="118"/>
      <c r="AO250" s="119"/>
      <c r="AP250" s="122"/>
      <c r="AQ250" s="122"/>
      <c r="AR250" s="122"/>
    </row>
    <row r="251" spans="1:44" hidden="1" x14ac:dyDescent="0.25">
      <c r="A251" s="101" t="s">
        <v>1172</v>
      </c>
      <c r="B251" s="121"/>
      <c r="C251" s="121"/>
      <c r="D251" s="206"/>
      <c r="E251" s="207" t="s">
        <v>1</v>
      </c>
      <c r="F251" s="207" t="s">
        <v>1</v>
      </c>
      <c r="AM251" s="189"/>
      <c r="AN251" s="118"/>
      <c r="AO251" s="119"/>
      <c r="AP251" s="122"/>
      <c r="AQ251" s="122"/>
      <c r="AR251" s="122"/>
    </row>
    <row r="252" spans="1:44" hidden="1" x14ac:dyDescent="0.25">
      <c r="A252" s="101" t="s">
        <v>1173</v>
      </c>
      <c r="B252" s="121"/>
      <c r="C252" s="121"/>
      <c r="D252" s="206"/>
      <c r="E252" s="207" t="s">
        <v>1</v>
      </c>
      <c r="F252" s="207" t="s">
        <v>1</v>
      </c>
      <c r="AM252" s="189"/>
      <c r="AN252" s="118"/>
      <c r="AO252" s="119"/>
      <c r="AP252" s="122"/>
      <c r="AQ252" s="122"/>
      <c r="AR252" s="122"/>
    </row>
    <row r="253" spans="1:44" hidden="1" x14ac:dyDescent="0.25">
      <c r="A253" s="101" t="s">
        <v>1174</v>
      </c>
      <c r="B253" s="121"/>
      <c r="C253" s="121"/>
      <c r="D253" s="206"/>
      <c r="E253" s="207" t="s">
        <v>1</v>
      </c>
      <c r="F253" s="207" t="s">
        <v>1</v>
      </c>
      <c r="AM253" s="189"/>
      <c r="AN253" s="118"/>
      <c r="AO253" s="119"/>
      <c r="AP253" s="122"/>
      <c r="AQ253" s="122"/>
      <c r="AR253" s="122"/>
    </row>
    <row r="254" spans="1:44" hidden="1" x14ac:dyDescent="0.25">
      <c r="A254" s="101" t="s">
        <v>1175</v>
      </c>
      <c r="B254" s="121"/>
      <c r="C254" s="121"/>
      <c r="D254" s="206"/>
      <c r="E254" s="207" t="s">
        <v>1</v>
      </c>
      <c r="F254" s="207" t="s">
        <v>1</v>
      </c>
      <c r="AM254" s="189"/>
      <c r="AN254" s="118"/>
      <c r="AO254" s="119"/>
      <c r="AP254" s="122"/>
      <c r="AQ254" s="122"/>
      <c r="AR254" s="122"/>
    </row>
    <row r="255" spans="1:44" hidden="1" x14ac:dyDescent="0.25">
      <c r="A255" s="101" t="s">
        <v>1176</v>
      </c>
      <c r="B255" s="121"/>
      <c r="C255" s="121"/>
      <c r="D255" s="206"/>
      <c r="E255" s="207" t="s">
        <v>1</v>
      </c>
      <c r="F255" s="207" t="s">
        <v>1</v>
      </c>
      <c r="AM255" s="189"/>
      <c r="AN255" s="118"/>
      <c r="AO255" s="119"/>
      <c r="AP255" s="122"/>
      <c r="AQ255" s="122"/>
      <c r="AR255" s="122"/>
    </row>
    <row r="256" spans="1:44" hidden="1" x14ac:dyDescent="0.25">
      <c r="A256" s="101" t="s">
        <v>1177</v>
      </c>
      <c r="B256" s="121"/>
      <c r="C256" s="121"/>
      <c r="D256" s="206"/>
      <c r="E256" s="207" t="s">
        <v>1</v>
      </c>
      <c r="F256" s="207" t="s">
        <v>1</v>
      </c>
      <c r="AM256" s="189"/>
      <c r="AN256" s="118"/>
      <c r="AO256" s="119"/>
      <c r="AP256" s="122"/>
      <c r="AQ256" s="122"/>
      <c r="AR256" s="122"/>
    </row>
    <row r="257" spans="1:44" hidden="1" x14ac:dyDescent="0.25">
      <c r="A257" s="101" t="s">
        <v>1178</v>
      </c>
      <c r="B257" s="121"/>
      <c r="C257" s="121"/>
      <c r="D257" s="206"/>
      <c r="E257" s="207" t="s">
        <v>1</v>
      </c>
      <c r="F257" s="207" t="s">
        <v>1</v>
      </c>
      <c r="AM257" s="189"/>
      <c r="AN257" s="118"/>
      <c r="AO257" s="119"/>
      <c r="AP257" s="122"/>
      <c r="AQ257" s="122"/>
      <c r="AR257" s="122"/>
    </row>
    <row r="258" spans="1:44" hidden="1" x14ac:dyDescent="0.25">
      <c r="A258" s="101" t="s">
        <v>1179</v>
      </c>
      <c r="B258" s="121"/>
      <c r="C258" s="121"/>
      <c r="D258" s="206"/>
      <c r="E258" s="207" t="s">
        <v>1</v>
      </c>
      <c r="F258" s="207" t="s">
        <v>1</v>
      </c>
      <c r="AM258" s="189"/>
      <c r="AN258" s="118"/>
      <c r="AO258" s="119"/>
      <c r="AP258" s="122"/>
      <c r="AQ258" s="122"/>
      <c r="AR258" s="122"/>
    </row>
    <row r="259" spans="1:44" hidden="1" x14ac:dyDescent="0.25">
      <c r="A259" s="101" t="s">
        <v>1180</v>
      </c>
      <c r="B259" s="121"/>
      <c r="C259" s="121"/>
      <c r="D259" s="206"/>
      <c r="E259" s="207" t="s">
        <v>1</v>
      </c>
      <c r="F259" s="207" t="s">
        <v>1</v>
      </c>
      <c r="AM259" s="189"/>
      <c r="AN259" s="118"/>
      <c r="AO259" s="119"/>
      <c r="AP259" s="122"/>
      <c r="AQ259" s="122"/>
      <c r="AR259" s="122"/>
    </row>
    <row r="260" spans="1:44" hidden="1" x14ac:dyDescent="0.25">
      <c r="A260" s="101" t="s">
        <v>1181</v>
      </c>
      <c r="B260" s="121"/>
      <c r="C260" s="121"/>
      <c r="D260" s="206"/>
      <c r="E260" s="207" t="s">
        <v>1</v>
      </c>
      <c r="F260" s="207" t="s">
        <v>1</v>
      </c>
      <c r="AM260" s="189"/>
      <c r="AN260" s="118"/>
      <c r="AO260" s="119"/>
      <c r="AP260" s="122"/>
      <c r="AQ260" s="122"/>
      <c r="AR260" s="122"/>
    </row>
    <row r="261" spans="1:44" hidden="1" x14ac:dyDescent="0.25">
      <c r="A261" s="101" t="s">
        <v>1182</v>
      </c>
      <c r="B261" s="121"/>
      <c r="C261" s="121"/>
      <c r="D261" s="206"/>
      <c r="E261" s="207" t="s">
        <v>1</v>
      </c>
      <c r="F261" s="207" t="s">
        <v>1</v>
      </c>
      <c r="AM261" s="189"/>
      <c r="AN261" s="118"/>
      <c r="AO261" s="119"/>
      <c r="AP261" s="122"/>
      <c r="AQ261" s="122"/>
      <c r="AR261" s="122"/>
    </row>
    <row r="262" spans="1:44" hidden="1" x14ac:dyDescent="0.25">
      <c r="A262" s="101" t="s">
        <v>1183</v>
      </c>
      <c r="B262" s="121"/>
      <c r="C262" s="121"/>
      <c r="D262" s="206"/>
      <c r="E262" s="207" t="s">
        <v>1</v>
      </c>
      <c r="F262" s="207" t="s">
        <v>1</v>
      </c>
      <c r="AM262" s="189"/>
      <c r="AN262" s="118"/>
      <c r="AO262" s="119"/>
      <c r="AP262" s="122"/>
      <c r="AQ262" s="122"/>
      <c r="AR262" s="122"/>
    </row>
    <row r="263" spans="1:44" hidden="1" x14ac:dyDescent="0.25">
      <c r="A263" s="101" t="s">
        <v>1184</v>
      </c>
      <c r="B263" s="121"/>
      <c r="C263" s="121"/>
      <c r="D263" s="206"/>
      <c r="E263" s="207" t="s">
        <v>1</v>
      </c>
      <c r="F263" s="207" t="s">
        <v>1</v>
      </c>
      <c r="AM263" s="189"/>
      <c r="AN263" s="118"/>
      <c r="AO263" s="119"/>
      <c r="AP263" s="122"/>
      <c r="AQ263" s="122"/>
      <c r="AR263" s="122"/>
    </row>
    <row r="264" spans="1:44" hidden="1" x14ac:dyDescent="0.25">
      <c r="A264" s="101" t="s">
        <v>1185</v>
      </c>
      <c r="B264" s="121"/>
      <c r="C264" s="121"/>
      <c r="D264" s="206"/>
      <c r="E264" s="207" t="s">
        <v>1</v>
      </c>
      <c r="F264" s="207" t="s">
        <v>1</v>
      </c>
      <c r="AM264" s="189"/>
      <c r="AN264" s="118"/>
      <c r="AO264" s="119"/>
      <c r="AP264" s="122"/>
      <c r="AQ264" s="122"/>
      <c r="AR264" s="122"/>
    </row>
    <row r="265" spans="1:44" hidden="1" x14ac:dyDescent="0.25">
      <c r="A265" s="101" t="s">
        <v>1186</v>
      </c>
      <c r="B265" s="121"/>
      <c r="C265" s="121"/>
      <c r="D265" s="206"/>
      <c r="E265" s="207" t="s">
        <v>1</v>
      </c>
      <c r="F265" s="207" t="s">
        <v>1</v>
      </c>
      <c r="AM265" s="189"/>
      <c r="AN265" s="118"/>
      <c r="AO265" s="119"/>
      <c r="AP265" s="122"/>
      <c r="AQ265" s="122"/>
      <c r="AR265" s="122"/>
    </row>
    <row r="266" spans="1:44" hidden="1" x14ac:dyDescent="0.25">
      <c r="A266" s="101" t="s">
        <v>1187</v>
      </c>
      <c r="B266" s="121"/>
      <c r="C266" s="121"/>
      <c r="D266" s="206"/>
      <c r="E266" s="207" t="s">
        <v>1</v>
      </c>
      <c r="F266" s="207" t="s">
        <v>1</v>
      </c>
      <c r="AM266" s="189"/>
      <c r="AN266" s="118"/>
      <c r="AO266" s="119"/>
      <c r="AP266" s="122"/>
      <c r="AQ266" s="122"/>
      <c r="AR266" s="122"/>
    </row>
    <row r="267" spans="1:44" hidden="1" x14ac:dyDescent="0.25">
      <c r="A267" s="101" t="s">
        <v>1188</v>
      </c>
      <c r="B267" s="121"/>
      <c r="C267" s="121"/>
      <c r="D267" s="206"/>
      <c r="E267" s="207" t="s">
        <v>1</v>
      </c>
      <c r="F267" s="207" t="s">
        <v>1</v>
      </c>
      <c r="AM267" s="189"/>
      <c r="AN267" s="118"/>
      <c r="AO267" s="119"/>
      <c r="AP267" s="122"/>
      <c r="AQ267" s="122"/>
      <c r="AR267" s="122"/>
    </row>
    <row r="268" spans="1:44" hidden="1" x14ac:dyDescent="0.25">
      <c r="A268" s="101" t="s">
        <v>1189</v>
      </c>
      <c r="B268" s="121"/>
      <c r="C268" s="121"/>
      <c r="D268" s="206"/>
      <c r="E268" s="207" t="s">
        <v>1</v>
      </c>
      <c r="F268" s="207" t="s">
        <v>1</v>
      </c>
      <c r="AM268" s="189"/>
      <c r="AN268" s="118"/>
      <c r="AO268" s="119"/>
      <c r="AP268" s="122"/>
      <c r="AQ268" s="122"/>
      <c r="AR268" s="122"/>
    </row>
    <row r="269" spans="1:44" hidden="1" x14ac:dyDescent="0.25">
      <c r="A269" s="101" t="s">
        <v>1190</v>
      </c>
      <c r="B269" s="121"/>
      <c r="C269" s="121"/>
      <c r="D269" s="206"/>
      <c r="E269" s="207" t="s">
        <v>1</v>
      </c>
      <c r="F269" s="207" t="s">
        <v>1</v>
      </c>
      <c r="AM269" s="189"/>
      <c r="AN269" s="118"/>
      <c r="AO269" s="119"/>
      <c r="AP269" s="122"/>
      <c r="AQ269" s="122"/>
      <c r="AR269" s="122"/>
    </row>
    <row r="270" spans="1:44" hidden="1" x14ac:dyDescent="0.25">
      <c r="A270" s="101" t="s">
        <v>1191</v>
      </c>
      <c r="B270" s="121"/>
      <c r="C270" s="121"/>
      <c r="D270" s="206"/>
      <c r="E270" s="207" t="s">
        <v>1</v>
      </c>
      <c r="F270" s="207" t="s">
        <v>1</v>
      </c>
      <c r="AM270" s="189"/>
      <c r="AN270" s="118"/>
      <c r="AO270" s="119"/>
      <c r="AP270" s="122"/>
      <c r="AQ270" s="122"/>
      <c r="AR270" s="122"/>
    </row>
    <row r="271" spans="1:44" hidden="1" x14ac:dyDescent="0.25">
      <c r="A271" s="101" t="s">
        <v>1192</v>
      </c>
      <c r="B271" s="121"/>
      <c r="C271" s="121"/>
      <c r="D271" s="206"/>
      <c r="E271" s="207" t="s">
        <v>1</v>
      </c>
      <c r="F271" s="207" t="s">
        <v>1</v>
      </c>
      <c r="AM271" s="189"/>
      <c r="AN271" s="118"/>
      <c r="AO271" s="119"/>
      <c r="AP271" s="122"/>
      <c r="AQ271" s="122"/>
      <c r="AR271" s="122"/>
    </row>
    <row r="272" spans="1:44" hidden="1" x14ac:dyDescent="0.25">
      <c r="A272" s="101" t="s">
        <v>1193</v>
      </c>
      <c r="B272" s="121"/>
      <c r="C272" s="121"/>
      <c r="D272" s="206"/>
      <c r="E272" s="207" t="s">
        <v>1</v>
      </c>
      <c r="F272" s="207" t="s">
        <v>1</v>
      </c>
      <c r="AM272" s="189"/>
      <c r="AN272" s="118"/>
      <c r="AO272" s="119"/>
      <c r="AP272" s="122"/>
      <c r="AQ272" s="122"/>
      <c r="AR272" s="122"/>
    </row>
    <row r="273" spans="1:44" hidden="1" x14ac:dyDescent="0.25">
      <c r="A273" s="101" t="s">
        <v>1194</v>
      </c>
      <c r="B273" s="121"/>
      <c r="C273" s="121"/>
      <c r="D273" s="206"/>
      <c r="E273" s="207" t="s">
        <v>1</v>
      </c>
      <c r="F273" s="207" t="s">
        <v>1</v>
      </c>
      <c r="AM273" s="189"/>
      <c r="AN273" s="118"/>
      <c r="AO273" s="119"/>
      <c r="AP273" s="122"/>
      <c r="AQ273" s="122"/>
      <c r="AR273" s="122"/>
    </row>
    <row r="274" spans="1:44" hidden="1" x14ac:dyDescent="0.25">
      <c r="A274" s="101" t="s">
        <v>1195</v>
      </c>
      <c r="B274" s="121"/>
      <c r="C274" s="121"/>
      <c r="D274" s="206"/>
      <c r="E274" s="207" t="s">
        <v>1</v>
      </c>
      <c r="F274" s="207" t="s">
        <v>1</v>
      </c>
      <c r="AM274" s="189"/>
      <c r="AN274" s="118"/>
      <c r="AO274" s="119"/>
      <c r="AP274" s="122"/>
      <c r="AQ274" s="122"/>
      <c r="AR274" s="122"/>
    </row>
    <row r="275" spans="1:44" hidden="1" x14ac:dyDescent="0.25">
      <c r="A275" s="101" t="s">
        <v>1196</v>
      </c>
      <c r="B275" s="121"/>
      <c r="C275" s="121"/>
      <c r="D275" s="206"/>
      <c r="E275" s="207" t="s">
        <v>1</v>
      </c>
      <c r="F275" s="207" t="s">
        <v>1</v>
      </c>
      <c r="AM275" s="189"/>
      <c r="AN275" s="118"/>
      <c r="AO275" s="119"/>
      <c r="AP275" s="122"/>
      <c r="AQ275" s="122"/>
      <c r="AR275" s="122"/>
    </row>
    <row r="276" spans="1:44" hidden="1" x14ac:dyDescent="0.25">
      <c r="A276" s="101" t="s">
        <v>1197</v>
      </c>
      <c r="B276" s="121"/>
      <c r="C276" s="121"/>
      <c r="D276" s="206"/>
      <c r="E276" s="207" t="s">
        <v>1</v>
      </c>
      <c r="F276" s="207" t="s">
        <v>1</v>
      </c>
      <c r="AM276" s="189"/>
      <c r="AN276" s="118"/>
      <c r="AO276" s="119"/>
      <c r="AP276" s="122"/>
      <c r="AQ276" s="122"/>
      <c r="AR276" s="122"/>
    </row>
    <row r="277" spans="1:44" hidden="1" x14ac:dyDescent="0.25">
      <c r="A277" s="101" t="s">
        <v>1198</v>
      </c>
      <c r="B277" s="121"/>
      <c r="C277" s="121"/>
      <c r="D277" s="206"/>
      <c r="E277" s="207" t="s">
        <v>1</v>
      </c>
      <c r="F277" s="207" t="s">
        <v>1</v>
      </c>
      <c r="AM277" s="189"/>
      <c r="AN277" s="118"/>
      <c r="AO277" s="119"/>
      <c r="AP277" s="122"/>
      <c r="AQ277" s="122"/>
      <c r="AR277" s="122"/>
    </row>
    <row r="278" spans="1:44" hidden="1" x14ac:dyDescent="0.25">
      <c r="A278" s="101" t="s">
        <v>1199</v>
      </c>
      <c r="B278" s="121"/>
      <c r="C278" s="121"/>
      <c r="D278" s="206"/>
      <c r="E278" s="207" t="s">
        <v>1</v>
      </c>
      <c r="F278" s="207" t="s">
        <v>1</v>
      </c>
      <c r="AM278" s="189"/>
      <c r="AN278" s="118"/>
      <c r="AO278" s="119"/>
      <c r="AP278" s="122"/>
      <c r="AQ278" s="122"/>
      <c r="AR278" s="122"/>
    </row>
    <row r="279" spans="1:44" hidden="1" x14ac:dyDescent="0.25">
      <c r="A279" s="101" t="s">
        <v>1200</v>
      </c>
      <c r="B279" s="121"/>
      <c r="C279" s="121"/>
      <c r="D279" s="206"/>
      <c r="E279" s="207" t="s">
        <v>1</v>
      </c>
      <c r="F279" s="207" t="s">
        <v>1</v>
      </c>
      <c r="AM279" s="189"/>
      <c r="AN279" s="118"/>
      <c r="AO279" s="119"/>
      <c r="AP279" s="122"/>
      <c r="AQ279" s="122"/>
      <c r="AR279" s="122"/>
    </row>
    <row r="280" spans="1:44" hidden="1" x14ac:dyDescent="0.25">
      <c r="A280" s="101" t="s">
        <v>1201</v>
      </c>
      <c r="B280" s="121"/>
      <c r="C280" s="121"/>
      <c r="D280" s="206"/>
      <c r="E280" s="207" t="s">
        <v>1</v>
      </c>
      <c r="F280" s="207" t="s">
        <v>1</v>
      </c>
      <c r="AM280" s="189"/>
      <c r="AN280" s="118"/>
      <c r="AO280" s="119"/>
      <c r="AP280" s="122"/>
      <c r="AQ280" s="122"/>
      <c r="AR280" s="122"/>
    </row>
    <row r="281" spans="1:44" hidden="1" x14ac:dyDescent="0.25">
      <c r="A281" s="101" t="s">
        <v>1202</v>
      </c>
      <c r="B281" s="121"/>
      <c r="C281" s="121"/>
      <c r="D281" s="206"/>
      <c r="E281" s="207" t="s">
        <v>1</v>
      </c>
      <c r="F281" s="207" t="s">
        <v>1</v>
      </c>
      <c r="AM281" s="189"/>
      <c r="AN281" s="118"/>
      <c r="AO281" s="119"/>
      <c r="AP281" s="122"/>
      <c r="AQ281" s="122"/>
      <c r="AR281" s="122"/>
    </row>
    <row r="282" spans="1:44" hidden="1" x14ac:dyDescent="0.25">
      <c r="A282" s="101" t="s">
        <v>1203</v>
      </c>
      <c r="B282" s="121"/>
      <c r="C282" s="121"/>
      <c r="D282" s="206"/>
      <c r="E282" s="207" t="s">
        <v>1</v>
      </c>
      <c r="F282" s="207" t="s">
        <v>1</v>
      </c>
      <c r="AM282" s="189"/>
      <c r="AN282" s="118"/>
      <c r="AO282" s="119"/>
      <c r="AP282" s="122"/>
      <c r="AQ282" s="122"/>
      <c r="AR282" s="122"/>
    </row>
    <row r="283" spans="1:44" hidden="1" x14ac:dyDescent="0.25">
      <c r="A283" s="101" t="s">
        <v>1204</v>
      </c>
      <c r="B283" s="121"/>
      <c r="C283" s="121"/>
      <c r="D283" s="206"/>
      <c r="E283" s="207" t="s">
        <v>1</v>
      </c>
      <c r="F283" s="207" t="s">
        <v>1</v>
      </c>
      <c r="AM283" s="189"/>
      <c r="AN283" s="118"/>
      <c r="AO283" s="119"/>
      <c r="AP283" s="122"/>
      <c r="AQ283" s="122"/>
      <c r="AR283" s="122"/>
    </row>
    <row r="284" spans="1:44" hidden="1" x14ac:dyDescent="0.25">
      <c r="A284" s="101" t="s">
        <v>1205</v>
      </c>
      <c r="B284" s="121"/>
      <c r="C284" s="121"/>
      <c r="D284" s="206"/>
      <c r="E284" s="207" t="s">
        <v>1</v>
      </c>
      <c r="F284" s="207" t="s">
        <v>1</v>
      </c>
      <c r="AM284" s="189"/>
      <c r="AN284" s="118"/>
      <c r="AO284" s="119"/>
      <c r="AP284" s="122"/>
      <c r="AQ284" s="122"/>
      <c r="AR284" s="122"/>
    </row>
    <row r="285" spans="1:44" ht="31.5" x14ac:dyDescent="0.25">
      <c r="A285" s="101" t="s">
        <v>1166</v>
      </c>
      <c r="B285" s="239" t="s">
        <v>146</v>
      </c>
      <c r="C285" s="25" t="s">
        <v>10</v>
      </c>
      <c r="D285" s="206">
        <v>1</v>
      </c>
      <c r="E285" s="207" t="s">
        <v>1</v>
      </c>
      <c r="F285" s="207" t="s">
        <v>1</v>
      </c>
      <c r="AM285" s="189"/>
      <c r="AN285" s="118" t="s">
        <v>224</v>
      </c>
      <c r="AO285" s="119" t="s">
        <v>369</v>
      </c>
      <c r="AP285" s="122"/>
      <c r="AQ285" s="122"/>
      <c r="AR285" s="122"/>
    </row>
    <row r="286" spans="1:44" ht="63" x14ac:dyDescent="0.25">
      <c r="A286" s="101" t="s">
        <v>1167</v>
      </c>
      <c r="B286" s="240" t="s">
        <v>147</v>
      </c>
      <c r="C286" s="25" t="s">
        <v>10</v>
      </c>
      <c r="D286" s="206">
        <v>1</v>
      </c>
      <c r="E286" s="207" t="s">
        <v>1</v>
      </c>
      <c r="F286" s="207" t="s">
        <v>1</v>
      </c>
      <c r="AM286" s="189"/>
      <c r="AN286" s="118" t="s">
        <v>224</v>
      </c>
      <c r="AO286" s="119" t="s">
        <v>370</v>
      </c>
      <c r="AP286" s="122"/>
      <c r="AQ286" s="122"/>
      <c r="AR286" s="122"/>
    </row>
    <row r="287" spans="1:44" ht="47.25" x14ac:dyDescent="0.25">
      <c r="A287" s="101" t="s">
        <v>1168</v>
      </c>
      <c r="B287" s="239" t="s">
        <v>1371</v>
      </c>
      <c r="C287" s="25" t="s">
        <v>10</v>
      </c>
      <c r="D287" s="206">
        <v>1</v>
      </c>
      <c r="E287" s="207" t="s">
        <v>1</v>
      </c>
      <c r="F287" s="207" t="s">
        <v>1</v>
      </c>
      <c r="AM287" s="189"/>
      <c r="AN287" s="118" t="s">
        <v>224</v>
      </c>
      <c r="AO287" s="119" t="s">
        <v>371</v>
      </c>
      <c r="AP287" s="122"/>
      <c r="AQ287" s="122"/>
      <c r="AR287" s="122"/>
    </row>
    <row r="288" spans="1:44" ht="94.5" x14ac:dyDescent="0.25">
      <c r="A288" s="101" t="s">
        <v>1169</v>
      </c>
      <c r="B288" s="239" t="s">
        <v>181</v>
      </c>
      <c r="C288" s="25" t="s">
        <v>10</v>
      </c>
      <c r="D288" s="206">
        <v>1</v>
      </c>
      <c r="E288" s="207" t="s">
        <v>1</v>
      </c>
      <c r="F288" s="207" t="s">
        <v>1</v>
      </c>
      <c r="AM288" s="189"/>
      <c r="AN288" s="118" t="s">
        <v>224</v>
      </c>
      <c r="AO288" s="119" t="s">
        <v>372</v>
      </c>
      <c r="AP288" s="122"/>
      <c r="AQ288" s="122"/>
      <c r="AR288" s="122"/>
    </row>
    <row r="289" spans="1:44" x14ac:dyDescent="0.25">
      <c r="A289" s="101" t="s">
        <v>1206</v>
      </c>
      <c r="B289" s="238" t="s">
        <v>148</v>
      </c>
      <c r="C289" s="25" t="s">
        <v>10</v>
      </c>
      <c r="D289" s="206">
        <v>1</v>
      </c>
      <c r="E289" s="207" t="s">
        <v>1</v>
      </c>
      <c r="F289" s="207" t="s">
        <v>1</v>
      </c>
      <c r="AM289" s="189"/>
      <c r="AN289" s="118" t="s">
        <v>224</v>
      </c>
      <c r="AO289" s="119" t="s">
        <v>373</v>
      </c>
      <c r="AP289" s="122"/>
      <c r="AQ289" s="122"/>
      <c r="AR289" s="122"/>
    </row>
    <row r="290" spans="1:44" x14ac:dyDescent="0.25">
      <c r="A290" s="101" t="s">
        <v>1207</v>
      </c>
      <c r="B290" s="238" t="s">
        <v>149</v>
      </c>
      <c r="C290" s="25" t="s">
        <v>10</v>
      </c>
      <c r="D290" s="206">
        <v>1</v>
      </c>
      <c r="E290" s="207" t="s">
        <v>1</v>
      </c>
      <c r="F290" s="207" t="s">
        <v>1</v>
      </c>
      <c r="AM290" s="189"/>
      <c r="AN290" s="118" t="s">
        <v>224</v>
      </c>
      <c r="AO290" s="119" t="s">
        <v>374</v>
      </c>
      <c r="AP290" s="122"/>
      <c r="AQ290" s="122"/>
      <c r="AR290" s="122"/>
    </row>
    <row r="291" spans="1:44" x14ac:dyDescent="0.25">
      <c r="A291" s="101" t="s">
        <v>1208</v>
      </c>
      <c r="B291" s="238" t="s">
        <v>150</v>
      </c>
      <c r="C291" s="25" t="s">
        <v>10</v>
      </c>
      <c r="D291" s="206">
        <v>1</v>
      </c>
      <c r="E291" s="207" t="s">
        <v>1</v>
      </c>
      <c r="F291" s="207" t="s">
        <v>1</v>
      </c>
      <c r="AM291" s="189"/>
      <c r="AN291" s="118" t="s">
        <v>224</v>
      </c>
      <c r="AO291" s="119" t="s">
        <v>375</v>
      </c>
      <c r="AP291" s="122"/>
      <c r="AQ291" s="122"/>
      <c r="AR291" s="122"/>
    </row>
    <row r="292" spans="1:44" x14ac:dyDescent="0.25">
      <c r="A292" s="101" t="s">
        <v>1209</v>
      </c>
      <c r="B292" s="238" t="s">
        <v>151</v>
      </c>
      <c r="C292" s="25" t="s">
        <v>10</v>
      </c>
      <c r="D292" s="206">
        <v>1</v>
      </c>
      <c r="E292" s="207" t="s">
        <v>1</v>
      </c>
      <c r="F292" s="207" t="s">
        <v>1</v>
      </c>
      <c r="AM292" s="189"/>
      <c r="AN292" s="118" t="s">
        <v>224</v>
      </c>
      <c r="AO292" s="119" t="s">
        <v>376</v>
      </c>
      <c r="AP292" s="122"/>
      <c r="AQ292" s="122"/>
      <c r="AR292" s="122"/>
    </row>
    <row r="293" spans="1:44" x14ac:dyDescent="0.25">
      <c r="A293" s="101" t="s">
        <v>1210</v>
      </c>
      <c r="B293" s="238" t="s">
        <v>152</v>
      </c>
      <c r="C293" s="25" t="s">
        <v>10</v>
      </c>
      <c r="D293" s="206">
        <v>1</v>
      </c>
      <c r="E293" s="207" t="s">
        <v>1</v>
      </c>
      <c r="F293" s="207" t="s">
        <v>1</v>
      </c>
      <c r="AM293" s="189"/>
      <c r="AN293" s="118" t="s">
        <v>224</v>
      </c>
      <c r="AO293" s="119" t="s">
        <v>377</v>
      </c>
      <c r="AP293" s="122"/>
      <c r="AQ293" s="122"/>
      <c r="AR293" s="122"/>
    </row>
    <row r="294" spans="1:44" x14ac:dyDescent="0.25">
      <c r="A294" s="101" t="s">
        <v>1211</v>
      </c>
      <c r="B294" s="238" t="s">
        <v>153</v>
      </c>
      <c r="C294" s="25" t="s">
        <v>10</v>
      </c>
      <c r="D294" s="206">
        <v>1</v>
      </c>
      <c r="E294" s="207" t="s">
        <v>1</v>
      </c>
      <c r="F294" s="207" t="s">
        <v>1</v>
      </c>
      <c r="AM294" s="189"/>
      <c r="AN294" s="118" t="s">
        <v>224</v>
      </c>
      <c r="AO294" s="119" t="s">
        <v>378</v>
      </c>
      <c r="AP294" s="122"/>
      <c r="AQ294" s="122"/>
      <c r="AR294" s="122"/>
    </row>
    <row r="295" spans="1:44" x14ac:dyDescent="0.25">
      <c r="A295" s="101" t="s">
        <v>1212</v>
      </c>
      <c r="B295" s="238" t="s">
        <v>154</v>
      </c>
      <c r="C295" s="25" t="s">
        <v>10</v>
      </c>
      <c r="D295" s="206">
        <v>1</v>
      </c>
      <c r="E295" s="207" t="s">
        <v>1</v>
      </c>
      <c r="F295" s="207" t="s">
        <v>1</v>
      </c>
      <c r="AM295" s="189"/>
      <c r="AN295" s="118" t="s">
        <v>224</v>
      </c>
      <c r="AO295" s="119" t="s">
        <v>379</v>
      </c>
      <c r="AP295" s="122"/>
      <c r="AQ295" s="122"/>
      <c r="AR295" s="122"/>
    </row>
    <row r="296" spans="1:44" x14ac:dyDescent="0.25">
      <c r="A296" s="101" t="s">
        <v>1213</v>
      </c>
      <c r="B296" s="238" t="s">
        <v>155</v>
      </c>
      <c r="C296" s="25" t="s">
        <v>10</v>
      </c>
      <c r="D296" s="206">
        <v>1</v>
      </c>
      <c r="E296" s="207" t="s">
        <v>1</v>
      </c>
      <c r="F296" s="207" t="s">
        <v>1</v>
      </c>
      <c r="AM296" s="189"/>
      <c r="AN296" s="118" t="s">
        <v>224</v>
      </c>
      <c r="AO296" s="119" t="s">
        <v>380</v>
      </c>
      <c r="AP296" s="122"/>
      <c r="AQ296" s="122"/>
      <c r="AR296" s="122"/>
    </row>
    <row r="297" spans="1:44" x14ac:dyDescent="0.25">
      <c r="A297" s="101" t="s">
        <v>1214</v>
      </c>
      <c r="B297" s="238" t="s">
        <v>156</v>
      </c>
      <c r="C297" s="25" t="s">
        <v>10</v>
      </c>
      <c r="D297" s="206">
        <v>1</v>
      </c>
      <c r="E297" s="207" t="s">
        <v>1</v>
      </c>
      <c r="F297" s="207" t="s">
        <v>1</v>
      </c>
      <c r="AM297" s="189"/>
      <c r="AN297" s="118" t="s">
        <v>224</v>
      </c>
      <c r="AO297" s="119" t="s">
        <v>381</v>
      </c>
      <c r="AP297" s="122"/>
      <c r="AQ297" s="122"/>
      <c r="AR297" s="122"/>
    </row>
    <row r="298" spans="1:44" x14ac:dyDescent="0.25">
      <c r="A298" s="101" t="s">
        <v>1215</v>
      </c>
      <c r="B298" s="238" t="s">
        <v>157</v>
      </c>
      <c r="C298" s="25" t="s">
        <v>10</v>
      </c>
      <c r="D298" s="206">
        <v>1</v>
      </c>
      <c r="E298" s="207" t="s">
        <v>1</v>
      </c>
      <c r="F298" s="207" t="s">
        <v>1</v>
      </c>
      <c r="AM298" s="189"/>
      <c r="AN298" s="118" t="s">
        <v>224</v>
      </c>
      <c r="AO298" s="119" t="s">
        <v>382</v>
      </c>
      <c r="AP298" s="122"/>
      <c r="AQ298" s="122"/>
      <c r="AR298" s="122"/>
    </row>
    <row r="299" spans="1:44" x14ac:dyDescent="0.25">
      <c r="A299" s="101" t="s">
        <v>1216</v>
      </c>
      <c r="B299" s="238" t="s">
        <v>158</v>
      </c>
      <c r="C299" s="25" t="s">
        <v>10</v>
      </c>
      <c r="D299" s="206">
        <v>1</v>
      </c>
      <c r="E299" s="207" t="s">
        <v>1</v>
      </c>
      <c r="F299" s="207" t="s">
        <v>1</v>
      </c>
      <c r="AM299" s="189"/>
      <c r="AN299" s="118" t="s">
        <v>224</v>
      </c>
      <c r="AO299" s="119" t="s">
        <v>383</v>
      </c>
      <c r="AP299" s="122"/>
      <c r="AQ299" s="122"/>
      <c r="AR299" s="122"/>
    </row>
    <row r="300" spans="1:44" ht="37.5" customHeight="1" x14ac:dyDescent="0.25">
      <c r="A300" s="101" t="s">
        <v>1217</v>
      </c>
      <c r="B300" s="239" t="s">
        <v>159</v>
      </c>
      <c r="C300" s="25" t="s">
        <v>10</v>
      </c>
      <c r="D300" s="206">
        <v>1</v>
      </c>
      <c r="E300" s="207" t="s">
        <v>1</v>
      </c>
      <c r="F300" s="207" t="s">
        <v>1</v>
      </c>
      <c r="AM300" s="189"/>
      <c r="AN300" s="118" t="s">
        <v>224</v>
      </c>
      <c r="AO300" s="119" t="s">
        <v>384</v>
      </c>
      <c r="AP300" s="122"/>
      <c r="AQ300" s="122"/>
      <c r="AR300" s="122"/>
    </row>
    <row r="301" spans="1:44" ht="78.75" x14ac:dyDescent="0.25">
      <c r="A301" s="101" t="s">
        <v>1218</v>
      </c>
      <c r="B301" s="239" t="s">
        <v>160</v>
      </c>
      <c r="C301" s="25" t="s">
        <v>10</v>
      </c>
      <c r="D301" s="206">
        <v>1</v>
      </c>
      <c r="E301" s="207" t="s">
        <v>1</v>
      </c>
      <c r="F301" s="207" t="s">
        <v>1</v>
      </c>
      <c r="AM301" s="189"/>
      <c r="AN301" s="118" t="s">
        <v>224</v>
      </c>
      <c r="AO301" s="119" t="s">
        <v>385</v>
      </c>
      <c r="AP301" s="122"/>
      <c r="AQ301" s="122"/>
      <c r="AR301" s="122"/>
    </row>
    <row r="302" spans="1:44" x14ac:dyDescent="0.25">
      <c r="A302" s="101" t="s">
        <v>1219</v>
      </c>
      <c r="B302" s="238" t="s">
        <v>161</v>
      </c>
      <c r="C302" s="25" t="s">
        <v>10</v>
      </c>
      <c r="D302" s="206">
        <v>1</v>
      </c>
      <c r="E302" s="207" t="s">
        <v>1</v>
      </c>
      <c r="F302" s="207" t="s">
        <v>1</v>
      </c>
      <c r="AM302" s="189"/>
      <c r="AN302" s="118" t="s">
        <v>226</v>
      </c>
      <c r="AO302" s="119" t="s">
        <v>386</v>
      </c>
      <c r="AP302" s="122"/>
      <c r="AQ302" s="122"/>
      <c r="AR302" s="122"/>
    </row>
    <row r="303" spans="1:44" x14ac:dyDescent="0.25">
      <c r="A303" s="101" t="s">
        <v>1220</v>
      </c>
      <c r="B303" s="238" t="s">
        <v>162</v>
      </c>
      <c r="C303" s="25" t="s">
        <v>10</v>
      </c>
      <c r="D303" s="206">
        <v>1</v>
      </c>
      <c r="E303" s="207" t="s">
        <v>1</v>
      </c>
      <c r="F303" s="207" t="s">
        <v>1</v>
      </c>
      <c r="AM303" s="189"/>
      <c r="AN303" s="118" t="s">
        <v>226</v>
      </c>
      <c r="AO303" s="119" t="s">
        <v>387</v>
      </c>
      <c r="AP303" s="122"/>
      <c r="AQ303" s="122"/>
      <c r="AR303" s="122"/>
    </row>
    <row r="304" spans="1:44" x14ac:dyDescent="0.25">
      <c r="A304" s="101" t="s">
        <v>1221</v>
      </c>
      <c r="B304" s="238" t="s">
        <v>163</v>
      </c>
      <c r="C304" s="25" t="s">
        <v>10</v>
      </c>
      <c r="D304" s="206">
        <v>1</v>
      </c>
      <c r="E304" s="207" t="s">
        <v>1</v>
      </c>
      <c r="F304" s="207" t="s">
        <v>1</v>
      </c>
      <c r="AM304" s="189"/>
      <c r="AN304" s="118" t="s">
        <v>226</v>
      </c>
      <c r="AO304" s="119" t="s">
        <v>388</v>
      </c>
      <c r="AP304" s="122"/>
      <c r="AQ304" s="122"/>
      <c r="AR304" s="122"/>
    </row>
    <row r="305" spans="1:44" x14ac:dyDescent="0.25">
      <c r="A305" s="101" t="s">
        <v>1222</v>
      </c>
      <c r="B305" s="238" t="s">
        <v>164</v>
      </c>
      <c r="C305" s="25" t="s">
        <v>10</v>
      </c>
      <c r="D305" s="206">
        <v>1</v>
      </c>
      <c r="E305" s="207" t="s">
        <v>1</v>
      </c>
      <c r="F305" s="207" t="s">
        <v>1</v>
      </c>
      <c r="AM305" s="189"/>
      <c r="AN305" s="118" t="s">
        <v>226</v>
      </c>
      <c r="AO305" s="119" t="s">
        <v>389</v>
      </c>
      <c r="AP305" s="122"/>
      <c r="AQ305" s="122"/>
      <c r="AR305" s="122"/>
    </row>
    <row r="306" spans="1:44" x14ac:dyDescent="0.25">
      <c r="A306" s="101" t="s">
        <v>1223</v>
      </c>
      <c r="B306" s="238" t="s">
        <v>165</v>
      </c>
      <c r="C306" s="25" t="s">
        <v>10</v>
      </c>
      <c r="D306" s="206">
        <v>1</v>
      </c>
      <c r="E306" s="207" t="s">
        <v>1</v>
      </c>
      <c r="F306" s="207" t="s">
        <v>1</v>
      </c>
      <c r="AM306" s="189"/>
      <c r="AN306" s="118" t="s">
        <v>226</v>
      </c>
      <c r="AO306" s="119" t="s">
        <v>390</v>
      </c>
      <c r="AP306" s="122"/>
      <c r="AQ306" s="122"/>
      <c r="AR306" s="122"/>
    </row>
    <row r="307" spans="1:44" ht="15" customHeight="1" x14ac:dyDescent="0.25">
      <c r="A307" s="101" t="s">
        <v>1224</v>
      </c>
      <c r="B307" s="238" t="s">
        <v>166</v>
      </c>
      <c r="C307" s="25" t="s">
        <v>10</v>
      </c>
      <c r="D307" s="206">
        <v>1</v>
      </c>
      <c r="E307" s="207" t="s">
        <v>1</v>
      </c>
      <c r="F307" s="207" t="s">
        <v>1</v>
      </c>
      <c r="AM307" s="189"/>
      <c r="AN307" s="118" t="s">
        <v>226</v>
      </c>
      <c r="AO307" s="119" t="s">
        <v>391</v>
      </c>
      <c r="AP307" s="122"/>
      <c r="AQ307" s="122"/>
      <c r="AR307" s="122"/>
    </row>
    <row r="308" spans="1:44" x14ac:dyDescent="0.25">
      <c r="A308" s="101" t="s">
        <v>1225</v>
      </c>
      <c r="B308" s="238" t="s">
        <v>167</v>
      </c>
      <c r="C308" s="25" t="s">
        <v>10</v>
      </c>
      <c r="D308" s="206">
        <v>1</v>
      </c>
      <c r="E308" s="207" t="s">
        <v>1</v>
      </c>
      <c r="F308" s="207" t="s">
        <v>1</v>
      </c>
      <c r="AM308" s="189"/>
      <c r="AN308" s="118" t="s">
        <v>226</v>
      </c>
      <c r="AO308" s="119" t="s">
        <v>392</v>
      </c>
      <c r="AP308" s="122"/>
      <c r="AQ308" s="122"/>
      <c r="AR308" s="122"/>
    </row>
    <row r="309" spans="1:44" x14ac:dyDescent="0.25">
      <c r="A309" s="101" t="s">
        <v>1226</v>
      </c>
      <c r="B309" s="238" t="s">
        <v>168</v>
      </c>
      <c r="C309" s="25" t="s">
        <v>10</v>
      </c>
      <c r="D309" s="206">
        <v>1</v>
      </c>
      <c r="E309" s="207" t="s">
        <v>1</v>
      </c>
      <c r="F309" s="207" t="s">
        <v>1</v>
      </c>
      <c r="AM309" s="189"/>
      <c r="AN309" s="118" t="s">
        <v>226</v>
      </c>
      <c r="AO309" s="119" t="s">
        <v>393</v>
      </c>
      <c r="AP309" s="122"/>
      <c r="AQ309" s="122"/>
      <c r="AR309" s="122"/>
    </row>
    <row r="310" spans="1:44" x14ac:dyDescent="0.25">
      <c r="A310" s="101" t="s">
        <v>1227</v>
      </c>
      <c r="B310" s="238" t="s">
        <v>169</v>
      </c>
      <c r="C310" s="25" t="s">
        <v>10</v>
      </c>
      <c r="D310" s="206">
        <v>1</v>
      </c>
      <c r="E310" s="207" t="s">
        <v>1</v>
      </c>
      <c r="F310" s="207" t="s">
        <v>1</v>
      </c>
      <c r="AM310" s="189"/>
      <c r="AN310" s="118" t="s">
        <v>226</v>
      </c>
      <c r="AO310" s="119" t="s">
        <v>394</v>
      </c>
      <c r="AP310" s="122"/>
      <c r="AQ310" s="122"/>
      <c r="AR310" s="122"/>
    </row>
    <row r="311" spans="1:44" x14ac:dyDescent="0.25">
      <c r="A311" s="101" t="s">
        <v>1228</v>
      </c>
      <c r="B311" s="238" t="s">
        <v>170</v>
      </c>
      <c r="C311" s="25" t="s">
        <v>10</v>
      </c>
      <c r="D311" s="206">
        <v>1</v>
      </c>
      <c r="E311" s="207" t="s">
        <v>1</v>
      </c>
      <c r="F311" s="207" t="s">
        <v>1</v>
      </c>
      <c r="AM311" s="189"/>
      <c r="AN311" s="118" t="s">
        <v>226</v>
      </c>
      <c r="AO311" s="119" t="s">
        <v>395</v>
      </c>
      <c r="AP311" s="122"/>
      <c r="AQ311" s="122"/>
      <c r="AR311" s="122"/>
    </row>
    <row r="312" spans="1:44" ht="21" customHeight="1" x14ac:dyDescent="0.25">
      <c r="A312" s="101" t="s">
        <v>1229</v>
      </c>
      <c r="B312" s="238" t="s">
        <v>171</v>
      </c>
      <c r="C312" s="25" t="s">
        <v>10</v>
      </c>
      <c r="D312" s="206">
        <v>1</v>
      </c>
      <c r="E312" s="207" t="s">
        <v>1</v>
      </c>
      <c r="F312" s="207" t="s">
        <v>1</v>
      </c>
      <c r="AM312" s="189"/>
      <c r="AN312" s="118" t="s">
        <v>226</v>
      </c>
      <c r="AO312" s="119" t="s">
        <v>396</v>
      </c>
      <c r="AP312" s="122"/>
      <c r="AQ312" s="122"/>
      <c r="AR312" s="122"/>
    </row>
    <row r="313" spans="1:44" ht="63" x14ac:dyDescent="0.25">
      <c r="A313" s="101" t="s">
        <v>1230</v>
      </c>
      <c r="B313" s="241" t="s">
        <v>172</v>
      </c>
      <c r="C313" s="25" t="s">
        <v>10</v>
      </c>
      <c r="D313" s="206">
        <v>1</v>
      </c>
      <c r="E313" s="207" t="s">
        <v>1</v>
      </c>
      <c r="F313" s="207" t="s">
        <v>1</v>
      </c>
      <c r="AM313" s="189"/>
      <c r="AN313" s="118" t="s">
        <v>226</v>
      </c>
      <c r="AO313" s="119" t="s">
        <v>397</v>
      </c>
      <c r="AP313" s="122"/>
      <c r="AQ313" s="122"/>
      <c r="AR313" s="122"/>
    </row>
    <row r="314" spans="1:44" x14ac:dyDescent="0.25">
      <c r="A314" s="101" t="s">
        <v>1231</v>
      </c>
      <c r="B314" s="238" t="s">
        <v>173</v>
      </c>
      <c r="C314" s="25" t="s">
        <v>10</v>
      </c>
      <c r="D314" s="206">
        <v>1</v>
      </c>
      <c r="E314" s="207" t="s">
        <v>1</v>
      </c>
      <c r="F314" s="207" t="s">
        <v>1</v>
      </c>
      <c r="AM314" s="189"/>
      <c r="AN314" s="118" t="s">
        <v>226</v>
      </c>
      <c r="AO314" s="119" t="s">
        <v>398</v>
      </c>
      <c r="AP314" s="122"/>
      <c r="AQ314" s="122"/>
      <c r="AR314" s="122"/>
    </row>
    <row r="315" spans="1:44" x14ac:dyDescent="0.25">
      <c r="A315" s="101" t="s">
        <v>1232</v>
      </c>
      <c r="B315" s="238" t="s">
        <v>174</v>
      </c>
      <c r="C315" s="25" t="s">
        <v>10</v>
      </c>
      <c r="D315" s="206">
        <v>1</v>
      </c>
      <c r="E315" s="207" t="s">
        <v>1</v>
      </c>
      <c r="F315" s="207" t="s">
        <v>1</v>
      </c>
      <c r="AM315" s="189"/>
      <c r="AN315" s="118" t="s">
        <v>226</v>
      </c>
      <c r="AO315" s="119" t="s">
        <v>399</v>
      </c>
      <c r="AP315" s="122"/>
      <c r="AQ315" s="122"/>
      <c r="AR315" s="122"/>
    </row>
    <row r="316" spans="1:44" x14ac:dyDescent="0.25">
      <c r="A316" s="101" t="s">
        <v>1233</v>
      </c>
      <c r="B316" s="242" t="s">
        <v>175</v>
      </c>
      <c r="C316" s="25" t="s">
        <v>10</v>
      </c>
      <c r="D316" s="206">
        <v>1</v>
      </c>
      <c r="E316" s="207" t="s">
        <v>1</v>
      </c>
      <c r="F316" s="207" t="s">
        <v>1</v>
      </c>
      <c r="AM316" s="189"/>
      <c r="AN316" s="118" t="s">
        <v>226</v>
      </c>
      <c r="AO316" s="119" t="s">
        <v>400</v>
      </c>
      <c r="AP316" s="122"/>
      <c r="AQ316" s="122"/>
      <c r="AR316" s="122"/>
    </row>
    <row r="317" spans="1:44" x14ac:dyDescent="0.25">
      <c r="A317" s="101" t="s">
        <v>1234</v>
      </c>
      <c r="B317" s="242" t="s">
        <v>176</v>
      </c>
      <c r="C317" s="25" t="s">
        <v>10</v>
      </c>
      <c r="D317" s="206">
        <v>1</v>
      </c>
      <c r="E317" s="207" t="s">
        <v>1</v>
      </c>
      <c r="F317" s="207" t="s">
        <v>1</v>
      </c>
      <c r="AM317" s="189"/>
      <c r="AN317" s="118" t="s">
        <v>226</v>
      </c>
      <c r="AO317" s="119" t="s">
        <v>401</v>
      </c>
      <c r="AP317" s="122"/>
      <c r="AQ317" s="122"/>
      <c r="AR317" s="122"/>
    </row>
    <row r="318" spans="1:44" x14ac:dyDescent="0.25">
      <c r="A318" s="101" t="s">
        <v>1235</v>
      </c>
      <c r="B318" s="242" t="s">
        <v>177</v>
      </c>
      <c r="C318" s="25" t="s">
        <v>10</v>
      </c>
      <c r="D318" s="206">
        <v>1</v>
      </c>
      <c r="E318" s="207" t="s">
        <v>1</v>
      </c>
      <c r="F318" s="207" t="s">
        <v>1</v>
      </c>
      <c r="AM318" s="189"/>
      <c r="AN318" s="118" t="s">
        <v>226</v>
      </c>
      <c r="AO318" s="119" t="s">
        <v>402</v>
      </c>
      <c r="AP318" s="122"/>
      <c r="AQ318" s="122"/>
      <c r="AR318" s="122"/>
    </row>
    <row r="319" spans="1:44" ht="18.75" customHeight="1" x14ac:dyDescent="0.25">
      <c r="A319" s="101" t="s">
        <v>1236</v>
      </c>
      <c r="B319" s="242" t="s">
        <v>178</v>
      </c>
      <c r="C319" s="25" t="s">
        <v>10</v>
      </c>
      <c r="D319" s="206">
        <v>1</v>
      </c>
      <c r="E319" s="207" t="s">
        <v>1</v>
      </c>
      <c r="F319" s="207" t="s">
        <v>1</v>
      </c>
      <c r="AM319" s="189"/>
      <c r="AN319" s="118" t="s">
        <v>226</v>
      </c>
      <c r="AO319" s="119" t="s">
        <v>403</v>
      </c>
      <c r="AP319" s="122"/>
      <c r="AQ319" s="122"/>
      <c r="AR319" s="122"/>
    </row>
    <row r="320" spans="1:44" ht="34.5" customHeight="1" x14ac:dyDescent="0.25">
      <c r="A320" s="101" t="s">
        <v>1237</v>
      </c>
      <c r="B320" s="243" t="s">
        <v>179</v>
      </c>
      <c r="C320" s="25" t="s">
        <v>10</v>
      </c>
      <c r="D320" s="206">
        <v>1</v>
      </c>
      <c r="E320" s="207" t="s">
        <v>1</v>
      </c>
      <c r="F320" s="207" t="s">
        <v>1</v>
      </c>
      <c r="AM320" s="189"/>
      <c r="AN320" s="118"/>
      <c r="AO320" s="119"/>
      <c r="AP320" s="122"/>
      <c r="AQ320" s="122"/>
      <c r="AR320" s="122"/>
    </row>
    <row r="321" spans="1:44" ht="48.75" customHeight="1" x14ac:dyDescent="0.25">
      <c r="A321" s="80" t="s">
        <v>69</v>
      </c>
      <c r="B321" s="18" t="s">
        <v>11</v>
      </c>
      <c r="C321" s="120" t="s">
        <v>12</v>
      </c>
      <c r="D321" s="170" t="s">
        <v>13</v>
      </c>
      <c r="E321" s="842" t="s">
        <v>14</v>
      </c>
      <c r="F321" s="843"/>
      <c r="AM321" s="189"/>
      <c r="AN321" s="118" t="s">
        <v>226</v>
      </c>
      <c r="AO321" s="119" t="s">
        <v>404</v>
      </c>
      <c r="AP321" s="122"/>
      <c r="AQ321" s="122"/>
      <c r="AR321" s="122"/>
    </row>
    <row r="322" spans="1:44" x14ac:dyDescent="0.25">
      <c r="A322" s="27" t="s">
        <v>35</v>
      </c>
      <c r="B322" s="30" t="s">
        <v>1366</v>
      </c>
      <c r="C322" s="197" t="s">
        <v>1367</v>
      </c>
      <c r="D322" s="197" t="s">
        <v>1367</v>
      </c>
      <c r="E322" s="197" t="s">
        <v>1367</v>
      </c>
      <c r="F322" s="197" t="s">
        <v>1367</v>
      </c>
      <c r="AM322" s="189"/>
      <c r="AN322" s="118" t="s">
        <v>226</v>
      </c>
      <c r="AO322" s="119" t="s">
        <v>405</v>
      </c>
      <c r="AP322" s="122"/>
      <c r="AQ322" s="122"/>
      <c r="AR322" s="122"/>
    </row>
    <row r="323" spans="1:44" x14ac:dyDescent="0.25">
      <c r="A323" s="27" t="s">
        <v>36</v>
      </c>
      <c r="B323" s="30" t="s">
        <v>1366</v>
      </c>
      <c r="C323" s="19" t="s">
        <v>1367</v>
      </c>
      <c r="D323" s="19" t="s">
        <v>1367</v>
      </c>
      <c r="E323" s="19" t="s">
        <v>1367</v>
      </c>
      <c r="F323" s="19" t="s">
        <v>1367</v>
      </c>
      <c r="AM323" s="189"/>
      <c r="AN323" s="118" t="s">
        <v>228</v>
      </c>
      <c r="AO323" s="119" t="s">
        <v>406</v>
      </c>
      <c r="AP323" s="122"/>
      <c r="AQ323" s="122"/>
      <c r="AR323" s="122"/>
    </row>
    <row r="324" spans="1:44" ht="31.5" x14ac:dyDescent="0.25">
      <c r="A324" s="193"/>
      <c r="B324" s="195"/>
      <c r="C324" s="19" t="s">
        <v>53</v>
      </c>
      <c r="D324" s="163" t="s">
        <v>1314</v>
      </c>
      <c r="E324" s="102"/>
      <c r="F324" s="198"/>
      <c r="AM324" s="189"/>
      <c r="AN324" s="118" t="s">
        <v>228</v>
      </c>
      <c r="AO324" s="119" t="s">
        <v>407</v>
      </c>
      <c r="AP324" s="122"/>
      <c r="AQ324" s="122"/>
      <c r="AR324" s="122"/>
    </row>
    <row r="325" spans="1:44" x14ac:dyDescent="0.25">
      <c r="A325" s="54">
        <v>1</v>
      </c>
      <c r="B325" s="178" t="s">
        <v>31</v>
      </c>
      <c r="C325" s="21"/>
      <c r="D325" s="169"/>
      <c r="E325" s="102"/>
      <c r="F325" s="198"/>
      <c r="AM325" s="189"/>
      <c r="AN325" s="118" t="s">
        <v>228</v>
      </c>
      <c r="AO325" s="119" t="s">
        <v>408</v>
      </c>
      <c r="AP325" s="122"/>
      <c r="AQ325" s="122"/>
      <c r="AR325" s="122"/>
    </row>
    <row r="326" spans="1:44" x14ac:dyDescent="0.25">
      <c r="A326" s="77" t="s">
        <v>66</v>
      </c>
      <c r="B326" s="178" t="s">
        <v>958</v>
      </c>
      <c r="C326" s="21"/>
      <c r="D326" s="21"/>
      <c r="E326" s="102"/>
      <c r="F326" s="198"/>
      <c r="AM326" s="189"/>
      <c r="AN326" s="118" t="s">
        <v>228</v>
      </c>
      <c r="AO326" s="119" t="s">
        <v>409</v>
      </c>
      <c r="AP326" s="122"/>
      <c r="AQ326" s="122"/>
      <c r="AR326" s="122"/>
    </row>
    <row r="327" spans="1:44" x14ac:dyDescent="0.25">
      <c r="A327" s="78" t="s">
        <v>67</v>
      </c>
      <c r="B327" s="178" t="s">
        <v>3</v>
      </c>
      <c r="C327" s="21"/>
      <c r="D327" s="21"/>
      <c r="E327" s="102"/>
      <c r="F327" s="198"/>
      <c r="AM327" s="189"/>
      <c r="AN327" s="118" t="s">
        <v>228</v>
      </c>
      <c r="AO327" s="119" t="s">
        <v>410</v>
      </c>
      <c r="AP327" s="122"/>
      <c r="AQ327" s="122"/>
      <c r="AR327" s="122"/>
    </row>
    <row r="328" spans="1:44" x14ac:dyDescent="0.25">
      <c r="A328" s="78" t="s">
        <v>68</v>
      </c>
      <c r="B328" s="178" t="s">
        <v>4</v>
      </c>
      <c r="C328" s="31"/>
      <c r="D328" s="31"/>
      <c r="E328" s="102"/>
      <c r="F328" s="198"/>
      <c r="AM328" s="189"/>
      <c r="AN328" s="118" t="s">
        <v>228</v>
      </c>
      <c r="AO328" s="119" t="s">
        <v>411</v>
      </c>
      <c r="AP328" s="122"/>
      <c r="AQ328" s="122"/>
      <c r="AR328" s="122"/>
    </row>
    <row r="329" spans="1:44" ht="31.5" x14ac:dyDescent="0.25">
      <c r="A329" s="54">
        <v>2</v>
      </c>
      <c r="B329" s="187" t="s">
        <v>6</v>
      </c>
      <c r="C329" s="21"/>
      <c r="D329" s="21"/>
      <c r="E329" s="102"/>
      <c r="F329" s="198"/>
      <c r="AM329" s="189"/>
      <c r="AN329" s="118" t="s">
        <v>228</v>
      </c>
      <c r="AO329" s="119" t="s">
        <v>412</v>
      </c>
      <c r="AP329" s="122"/>
      <c r="AQ329" s="122"/>
      <c r="AR329" s="122"/>
    </row>
    <row r="330" spans="1:44" x14ac:dyDescent="0.25">
      <c r="A330" s="77" t="s">
        <v>66</v>
      </c>
      <c r="B330" s="187" t="s">
        <v>958</v>
      </c>
      <c r="C330" s="21"/>
      <c r="D330" s="21"/>
      <c r="E330" s="102"/>
      <c r="F330" s="198"/>
      <c r="AM330" s="189"/>
      <c r="AN330" s="118" t="s">
        <v>228</v>
      </c>
      <c r="AO330" s="119" t="s">
        <v>413</v>
      </c>
      <c r="AP330" s="122"/>
      <c r="AQ330" s="122"/>
      <c r="AR330" s="122"/>
    </row>
    <row r="331" spans="1:44" x14ac:dyDescent="0.25">
      <c r="A331" s="78" t="s">
        <v>67</v>
      </c>
      <c r="B331" s="187" t="s">
        <v>3</v>
      </c>
      <c r="C331" s="21"/>
      <c r="D331" s="21"/>
      <c r="E331" s="102"/>
      <c r="F331" s="198"/>
      <c r="AM331" s="189"/>
      <c r="AN331" s="118" t="s">
        <v>228</v>
      </c>
      <c r="AO331" s="119" t="s">
        <v>414</v>
      </c>
      <c r="AP331" s="122"/>
      <c r="AQ331" s="122"/>
      <c r="AR331" s="122"/>
    </row>
    <row r="332" spans="1:44" x14ac:dyDescent="0.25">
      <c r="A332" s="78" t="s">
        <v>68</v>
      </c>
      <c r="B332" s="187" t="s">
        <v>4</v>
      </c>
      <c r="C332" s="21"/>
      <c r="D332" s="21"/>
      <c r="E332" s="104"/>
      <c r="F332" s="105"/>
      <c r="AM332" s="189"/>
      <c r="AN332" s="118"/>
      <c r="AO332" s="119"/>
      <c r="AP332" s="122"/>
      <c r="AQ332" s="122"/>
      <c r="AR332" s="122"/>
    </row>
    <row r="333" spans="1:44" x14ac:dyDescent="0.25">
      <c r="A333" s="870"/>
      <c r="B333" s="871"/>
      <c r="C333" s="871"/>
      <c r="D333" s="871"/>
      <c r="E333" s="871"/>
      <c r="F333" s="871"/>
      <c r="AM333" s="189"/>
      <c r="AN333" s="118"/>
      <c r="AO333" s="119"/>
      <c r="AP333" s="122"/>
      <c r="AQ333" s="122"/>
      <c r="AR333" s="122"/>
    </row>
    <row r="334" spans="1:44" x14ac:dyDescent="0.25">
      <c r="A334" s="59" t="s">
        <v>57</v>
      </c>
      <c r="B334" s="60" t="s">
        <v>185</v>
      </c>
      <c r="C334" s="61" t="s">
        <v>7</v>
      </c>
      <c r="D334" s="204" t="s">
        <v>8</v>
      </c>
      <c r="E334" s="71" t="s">
        <v>9</v>
      </c>
      <c r="F334" s="64" t="s">
        <v>1081</v>
      </c>
      <c r="AM334" s="189"/>
      <c r="AN334" s="118" t="s">
        <v>230</v>
      </c>
      <c r="AO334" s="119" t="s">
        <v>415</v>
      </c>
      <c r="AP334" s="122"/>
      <c r="AQ334" s="122"/>
      <c r="AR334" s="122"/>
    </row>
    <row r="335" spans="1:44" x14ac:dyDescent="0.25">
      <c r="A335" s="106" t="s">
        <v>1238</v>
      </c>
      <c r="B335" s="244" t="s">
        <v>980</v>
      </c>
      <c r="C335" s="25"/>
      <c r="D335" s="206"/>
      <c r="E335" s="37"/>
      <c r="F335" s="37"/>
      <c r="AM335" s="189"/>
      <c r="AN335" s="118" t="s">
        <v>230</v>
      </c>
      <c r="AO335" s="119" t="s">
        <v>416</v>
      </c>
      <c r="AP335" s="122"/>
      <c r="AQ335" s="122"/>
      <c r="AR335" s="122"/>
    </row>
    <row r="336" spans="1:44" x14ac:dyDescent="0.25">
      <c r="A336" s="106" t="s">
        <v>1239</v>
      </c>
      <c r="B336" s="245" t="s">
        <v>186</v>
      </c>
      <c r="C336" s="25" t="s">
        <v>10</v>
      </c>
      <c r="D336" s="206">
        <v>1</v>
      </c>
      <c r="E336" s="207" t="s">
        <v>1</v>
      </c>
      <c r="F336" s="207" t="s">
        <v>1</v>
      </c>
      <c r="AM336" s="189"/>
      <c r="AN336" s="118" t="s">
        <v>230</v>
      </c>
      <c r="AO336" s="119" t="s">
        <v>417</v>
      </c>
      <c r="AP336" s="122"/>
      <c r="AQ336" s="122"/>
      <c r="AR336" s="122"/>
    </row>
    <row r="337" spans="1:44" x14ac:dyDescent="0.25">
      <c r="A337" s="106" t="s">
        <v>1240</v>
      </c>
      <c r="B337" s="246" t="s">
        <v>187</v>
      </c>
      <c r="C337" s="25" t="s">
        <v>10</v>
      </c>
      <c r="D337" s="206">
        <v>1</v>
      </c>
      <c r="E337" s="207" t="s">
        <v>1</v>
      </c>
      <c r="F337" s="207" t="s">
        <v>1</v>
      </c>
      <c r="AM337" s="189"/>
      <c r="AN337" s="118" t="s">
        <v>230</v>
      </c>
      <c r="AO337" s="119" t="s">
        <v>418</v>
      </c>
      <c r="AP337" s="122"/>
      <c r="AQ337" s="122"/>
      <c r="AR337" s="122"/>
    </row>
    <row r="338" spans="1:44" x14ac:dyDescent="0.25">
      <c r="A338" s="106" t="s">
        <v>1241</v>
      </c>
      <c r="B338" s="247" t="s">
        <v>981</v>
      </c>
      <c r="C338" s="25"/>
      <c r="D338" s="206">
        <v>6</v>
      </c>
      <c r="E338" s="207" t="s">
        <v>1</v>
      </c>
      <c r="F338" s="207" t="s">
        <v>1</v>
      </c>
      <c r="AM338" s="189"/>
      <c r="AN338" s="118" t="s">
        <v>230</v>
      </c>
      <c r="AO338" s="119" t="s">
        <v>419</v>
      </c>
      <c r="AP338" s="122"/>
      <c r="AQ338" s="122"/>
      <c r="AR338" s="122"/>
    </row>
    <row r="339" spans="1:44" x14ac:dyDescent="0.25">
      <c r="A339" s="106" t="s">
        <v>1242</v>
      </c>
      <c r="B339" s="248" t="s">
        <v>982</v>
      </c>
      <c r="C339" s="25"/>
      <c r="D339" s="206"/>
      <c r="E339" s="207" t="s">
        <v>1</v>
      </c>
      <c r="F339" s="207" t="s">
        <v>1</v>
      </c>
      <c r="AM339" s="189"/>
      <c r="AN339" s="118" t="s">
        <v>230</v>
      </c>
      <c r="AO339" s="119" t="s">
        <v>420</v>
      </c>
      <c r="AP339" s="122"/>
      <c r="AQ339" s="122"/>
      <c r="AR339" s="122"/>
    </row>
    <row r="340" spans="1:44" x14ac:dyDescent="0.25">
      <c r="A340" s="106" t="s">
        <v>1243</v>
      </c>
      <c r="B340" s="245" t="s">
        <v>38</v>
      </c>
      <c r="C340" s="25" t="s">
        <v>10</v>
      </c>
      <c r="D340" s="206">
        <v>3</v>
      </c>
      <c r="E340" s="207" t="s">
        <v>1</v>
      </c>
      <c r="F340" s="207" t="s">
        <v>1</v>
      </c>
      <c r="AM340" s="189"/>
      <c r="AN340" s="118" t="s">
        <v>230</v>
      </c>
      <c r="AO340" s="119" t="s">
        <v>421</v>
      </c>
      <c r="AP340" s="122"/>
      <c r="AQ340" s="122"/>
      <c r="AR340" s="122"/>
    </row>
    <row r="341" spans="1:44" x14ac:dyDescent="0.25">
      <c r="A341" s="106" t="s">
        <v>1244</v>
      </c>
      <c r="B341" s="245" t="s">
        <v>39</v>
      </c>
      <c r="C341" s="25" t="s">
        <v>10</v>
      </c>
      <c r="D341" s="206" t="s">
        <v>40</v>
      </c>
      <c r="E341" s="207" t="s">
        <v>1</v>
      </c>
      <c r="F341" s="207" t="s">
        <v>1</v>
      </c>
      <c r="AM341" s="189"/>
      <c r="AN341" s="118" t="s">
        <v>230</v>
      </c>
      <c r="AO341" s="119" t="s">
        <v>422</v>
      </c>
      <c r="AP341" s="122"/>
      <c r="AQ341" s="122"/>
      <c r="AR341" s="122"/>
    </row>
    <row r="342" spans="1:44" x14ac:dyDescent="0.25">
      <c r="A342" s="106" t="s">
        <v>1245</v>
      </c>
      <c r="B342" s="247" t="s">
        <v>983</v>
      </c>
      <c r="C342" s="25" t="s">
        <v>10</v>
      </c>
      <c r="D342" s="206">
        <v>1</v>
      </c>
      <c r="E342" s="207" t="s">
        <v>1</v>
      </c>
      <c r="F342" s="207" t="s">
        <v>1</v>
      </c>
      <c r="AM342" s="189"/>
      <c r="AN342" s="118" t="s">
        <v>230</v>
      </c>
      <c r="AO342" s="119" t="s">
        <v>423</v>
      </c>
      <c r="AP342" s="122"/>
      <c r="AQ342" s="122"/>
      <c r="AR342" s="122"/>
    </row>
    <row r="343" spans="1:44" ht="63" x14ac:dyDescent="0.25">
      <c r="A343" s="106" t="s">
        <v>1246</v>
      </c>
      <c r="B343" s="249" t="s">
        <v>984</v>
      </c>
      <c r="C343" s="25"/>
      <c r="D343" s="206"/>
      <c r="E343" s="207" t="s">
        <v>1</v>
      </c>
      <c r="F343" s="207" t="s">
        <v>1</v>
      </c>
      <c r="AM343" s="189"/>
      <c r="AN343" s="118" t="s">
        <v>230</v>
      </c>
      <c r="AO343" s="119" t="s">
        <v>424</v>
      </c>
      <c r="AP343" s="122"/>
      <c r="AQ343" s="122"/>
      <c r="AR343" s="122"/>
    </row>
    <row r="344" spans="1:44" ht="47.25" x14ac:dyDescent="0.25">
      <c r="A344" s="106" t="s">
        <v>1247</v>
      </c>
      <c r="B344" s="250" t="s">
        <v>1372</v>
      </c>
      <c r="C344" s="25" t="s">
        <v>10</v>
      </c>
      <c r="D344" s="206">
        <v>1</v>
      </c>
      <c r="E344" s="207" t="s">
        <v>1</v>
      </c>
      <c r="F344" s="207" t="s">
        <v>1</v>
      </c>
      <c r="AM344" s="189"/>
      <c r="AN344" s="118"/>
      <c r="AO344" s="119"/>
      <c r="AP344" s="122"/>
      <c r="AQ344" s="122"/>
      <c r="AR344" s="122"/>
    </row>
    <row r="345" spans="1:44" ht="63" x14ac:dyDescent="0.25">
      <c r="A345" s="106" t="s">
        <v>1248</v>
      </c>
      <c r="B345" s="250" t="s">
        <v>1373</v>
      </c>
      <c r="C345" s="25" t="s">
        <v>10</v>
      </c>
      <c r="D345" s="206">
        <v>1</v>
      </c>
      <c r="E345" s="207" t="s">
        <v>1</v>
      </c>
      <c r="F345" s="207" t="s">
        <v>1</v>
      </c>
      <c r="AM345" s="189"/>
      <c r="AN345" s="118"/>
      <c r="AO345" s="119"/>
      <c r="AP345" s="122"/>
      <c r="AQ345" s="122"/>
      <c r="AR345" s="122"/>
    </row>
    <row r="346" spans="1:44" ht="47.25" x14ac:dyDescent="0.25">
      <c r="A346" s="106" t="s">
        <v>1249</v>
      </c>
      <c r="B346" s="251" t="s">
        <v>985</v>
      </c>
      <c r="C346" s="25" t="s">
        <v>10</v>
      </c>
      <c r="D346" s="206">
        <v>1</v>
      </c>
      <c r="E346" s="207" t="s">
        <v>1</v>
      </c>
      <c r="F346" s="207" t="s">
        <v>1</v>
      </c>
      <c r="AM346" s="189"/>
      <c r="AN346" s="118" t="s">
        <v>230</v>
      </c>
      <c r="AO346" s="119" t="s">
        <v>425</v>
      </c>
      <c r="AP346" s="122"/>
      <c r="AQ346" s="122"/>
      <c r="AR346" s="122"/>
    </row>
    <row r="347" spans="1:44" ht="94.5" x14ac:dyDescent="0.25">
      <c r="A347" s="106" t="s">
        <v>1250</v>
      </c>
      <c r="B347" s="251" t="s">
        <v>986</v>
      </c>
      <c r="C347" s="25" t="s">
        <v>10</v>
      </c>
      <c r="D347" s="206">
        <v>1</v>
      </c>
      <c r="E347" s="207" t="s">
        <v>1</v>
      </c>
      <c r="F347" s="207" t="s">
        <v>1</v>
      </c>
      <c r="AM347" s="189"/>
      <c r="AN347" s="118" t="s">
        <v>230</v>
      </c>
      <c r="AO347" s="119" t="s">
        <v>426</v>
      </c>
      <c r="AP347" s="122"/>
      <c r="AQ347" s="122"/>
      <c r="AR347" s="122"/>
    </row>
    <row r="348" spans="1:44" x14ac:dyDescent="0.25">
      <c r="A348" s="106" t="s">
        <v>1251</v>
      </c>
      <c r="B348" s="251" t="s">
        <v>988</v>
      </c>
      <c r="C348" s="25" t="s">
        <v>10</v>
      </c>
      <c r="D348" s="206">
        <v>1</v>
      </c>
      <c r="E348" s="207" t="s">
        <v>1</v>
      </c>
      <c r="F348" s="207" t="s">
        <v>1</v>
      </c>
      <c r="AM348" s="189"/>
      <c r="AN348" s="118"/>
      <c r="AO348" s="119"/>
      <c r="AP348" s="122"/>
      <c r="AQ348" s="122"/>
      <c r="AR348" s="122"/>
    </row>
    <row r="349" spans="1:44" ht="63" x14ac:dyDescent="0.25">
      <c r="A349" s="106" t="s">
        <v>1252</v>
      </c>
      <c r="B349" s="249" t="s">
        <v>989</v>
      </c>
      <c r="C349" s="25" t="s">
        <v>10</v>
      </c>
      <c r="D349" s="206">
        <v>1</v>
      </c>
      <c r="E349" s="207" t="s">
        <v>1</v>
      </c>
      <c r="F349" s="207" t="s">
        <v>1</v>
      </c>
      <c r="AM349" s="189"/>
      <c r="AN349" s="118" t="s">
        <v>230</v>
      </c>
      <c r="AO349" s="119" t="s">
        <v>427</v>
      </c>
      <c r="AP349" s="122"/>
      <c r="AQ349" s="122"/>
      <c r="AR349" s="122"/>
    </row>
    <row r="350" spans="1:44" x14ac:dyDescent="0.25">
      <c r="A350" s="106" t="s">
        <v>1253</v>
      </c>
      <c r="B350" s="248" t="s">
        <v>987</v>
      </c>
      <c r="C350" s="25"/>
      <c r="D350" s="206"/>
      <c r="E350" s="207" t="s">
        <v>1</v>
      </c>
      <c r="F350" s="207" t="s">
        <v>1</v>
      </c>
      <c r="AM350" s="189"/>
      <c r="AN350" s="118" t="s">
        <v>230</v>
      </c>
      <c r="AO350" s="119" t="s">
        <v>428</v>
      </c>
      <c r="AP350" s="122"/>
      <c r="AQ350" s="122"/>
      <c r="AR350" s="122"/>
    </row>
    <row r="351" spans="1:44" x14ac:dyDescent="0.25">
      <c r="A351" s="106" t="s">
        <v>1254</v>
      </c>
      <c r="B351" s="252" t="s">
        <v>188</v>
      </c>
      <c r="C351" s="25" t="s">
        <v>10</v>
      </c>
      <c r="D351" s="206">
        <v>1</v>
      </c>
      <c r="E351" s="207" t="s">
        <v>1</v>
      </c>
      <c r="F351" s="207" t="s">
        <v>1</v>
      </c>
      <c r="AM351" s="189"/>
      <c r="AN351" s="118" t="s">
        <v>230</v>
      </c>
      <c r="AO351" s="119" t="s">
        <v>429</v>
      </c>
      <c r="AP351" s="122"/>
      <c r="AQ351" s="122"/>
      <c r="AR351" s="122"/>
    </row>
    <row r="352" spans="1:44" x14ac:dyDescent="0.25">
      <c r="A352" s="106" t="s">
        <v>1255</v>
      </c>
      <c r="B352" s="252" t="s">
        <v>991</v>
      </c>
      <c r="C352" s="25" t="s">
        <v>10</v>
      </c>
      <c r="D352" s="206">
        <v>1</v>
      </c>
      <c r="E352" s="207" t="s">
        <v>1</v>
      </c>
      <c r="F352" s="207" t="s">
        <v>1</v>
      </c>
      <c r="AM352" s="189"/>
      <c r="AN352" s="118" t="s">
        <v>230</v>
      </c>
      <c r="AO352" s="119" t="s">
        <v>430</v>
      </c>
      <c r="AP352" s="122"/>
      <c r="AQ352" s="122"/>
      <c r="AR352" s="122"/>
    </row>
    <row r="353" spans="1:44" x14ac:dyDescent="0.25">
      <c r="A353" s="106" t="s">
        <v>1256</v>
      </c>
      <c r="B353" s="248" t="s">
        <v>990</v>
      </c>
      <c r="C353" s="25" t="s">
        <v>10</v>
      </c>
      <c r="D353" s="206" t="s">
        <v>41</v>
      </c>
      <c r="E353" s="207" t="s">
        <v>1</v>
      </c>
      <c r="F353" s="207" t="s">
        <v>1</v>
      </c>
      <c r="AM353" s="189"/>
      <c r="AN353" s="118" t="s">
        <v>230</v>
      </c>
      <c r="AO353" s="119" t="s">
        <v>431</v>
      </c>
      <c r="AP353" s="122"/>
      <c r="AQ353" s="122"/>
      <c r="AR353" s="122"/>
    </row>
    <row r="354" spans="1:44" ht="47.25" x14ac:dyDescent="0.25">
      <c r="A354" s="106" t="s">
        <v>1257</v>
      </c>
      <c r="B354" s="249" t="s">
        <v>992</v>
      </c>
      <c r="C354" s="25" t="s">
        <v>10</v>
      </c>
      <c r="D354" s="172">
        <v>1</v>
      </c>
      <c r="E354" s="207" t="s">
        <v>1</v>
      </c>
      <c r="F354" s="207" t="s">
        <v>1</v>
      </c>
      <c r="AM354" s="189"/>
      <c r="AN354" s="118" t="s">
        <v>230</v>
      </c>
      <c r="AO354" s="119" t="s">
        <v>432</v>
      </c>
      <c r="AP354" s="122"/>
      <c r="AQ354" s="122"/>
      <c r="AR354" s="122"/>
    </row>
    <row r="355" spans="1:44" x14ac:dyDescent="0.25">
      <c r="A355" s="106" t="s">
        <v>1258</v>
      </c>
      <c r="B355" s="249" t="s">
        <v>995</v>
      </c>
      <c r="C355" s="25" t="s">
        <v>10</v>
      </c>
      <c r="D355" s="209">
        <v>1</v>
      </c>
      <c r="E355" s="207" t="s">
        <v>1</v>
      </c>
      <c r="F355" s="207" t="s">
        <v>1</v>
      </c>
      <c r="AM355" s="189"/>
      <c r="AN355" s="118"/>
      <c r="AO355" s="119"/>
      <c r="AP355" s="122"/>
      <c r="AQ355" s="122"/>
      <c r="AR355" s="122"/>
    </row>
    <row r="356" spans="1:44" x14ac:dyDescent="0.25">
      <c r="A356" s="106" t="s">
        <v>1259</v>
      </c>
      <c r="B356" s="249" t="s">
        <v>996</v>
      </c>
      <c r="C356" s="25" t="s">
        <v>10</v>
      </c>
      <c r="D356" s="209">
        <v>1</v>
      </c>
      <c r="E356" s="207" t="s">
        <v>1</v>
      </c>
      <c r="F356" s="207" t="s">
        <v>1</v>
      </c>
      <c r="AM356" s="189"/>
      <c r="AN356" s="118"/>
      <c r="AO356" s="119"/>
      <c r="AP356" s="122"/>
      <c r="AQ356" s="122"/>
      <c r="AR356" s="122"/>
    </row>
    <row r="357" spans="1:44" x14ac:dyDescent="0.25">
      <c r="A357" s="106" t="s">
        <v>1260</v>
      </c>
      <c r="B357" s="252" t="s">
        <v>997</v>
      </c>
      <c r="C357" s="25" t="s">
        <v>10</v>
      </c>
      <c r="D357" s="206"/>
      <c r="E357" s="207" t="s">
        <v>1</v>
      </c>
      <c r="F357" s="207" t="s">
        <v>1</v>
      </c>
      <c r="AM357" s="189"/>
      <c r="AN357" s="118" t="s">
        <v>230</v>
      </c>
      <c r="AO357" s="119" t="s">
        <v>433</v>
      </c>
      <c r="AP357" s="122"/>
      <c r="AQ357" s="122"/>
      <c r="AR357" s="122"/>
    </row>
    <row r="358" spans="1:44" x14ac:dyDescent="0.25">
      <c r="A358" s="106" t="s">
        <v>1261</v>
      </c>
      <c r="B358" s="253" t="s">
        <v>998</v>
      </c>
      <c r="C358" s="25"/>
      <c r="D358" s="206"/>
      <c r="E358" s="207" t="s">
        <v>1</v>
      </c>
      <c r="F358" s="207" t="s">
        <v>1</v>
      </c>
      <c r="AM358" s="189"/>
      <c r="AN358" s="118" t="s">
        <v>230</v>
      </c>
      <c r="AO358" s="119" t="s">
        <v>434</v>
      </c>
      <c r="AP358" s="122"/>
      <c r="AQ358" s="122"/>
      <c r="AR358" s="122"/>
    </row>
    <row r="359" spans="1:44" x14ac:dyDescent="0.25">
      <c r="A359" s="106" t="s">
        <v>1262</v>
      </c>
      <c r="B359" s="246" t="s">
        <v>1276</v>
      </c>
      <c r="C359" s="25" t="s">
        <v>10</v>
      </c>
      <c r="D359" s="206">
        <v>10</v>
      </c>
      <c r="E359" s="207" t="s">
        <v>1</v>
      </c>
      <c r="F359" s="207" t="s">
        <v>1</v>
      </c>
      <c r="AM359" s="189"/>
      <c r="AN359" s="118" t="s">
        <v>230</v>
      </c>
      <c r="AO359" s="119" t="s">
        <v>435</v>
      </c>
      <c r="AP359" s="122"/>
      <c r="AQ359" s="122"/>
      <c r="AR359" s="122"/>
    </row>
    <row r="360" spans="1:44" x14ac:dyDescent="0.25">
      <c r="A360" s="106" t="s">
        <v>1263</v>
      </c>
      <c r="B360" s="246" t="s">
        <v>1277</v>
      </c>
      <c r="C360" s="25" t="s">
        <v>10</v>
      </c>
      <c r="D360" s="206">
        <v>3</v>
      </c>
      <c r="E360" s="207" t="s">
        <v>1</v>
      </c>
      <c r="F360" s="207" t="s">
        <v>1</v>
      </c>
      <c r="AM360" s="189"/>
      <c r="AN360" s="118" t="s">
        <v>232</v>
      </c>
      <c r="AO360" s="119" t="s">
        <v>436</v>
      </c>
      <c r="AP360" s="122"/>
      <c r="AQ360" s="122"/>
      <c r="AR360" s="122"/>
    </row>
    <row r="361" spans="1:44" x14ac:dyDescent="0.25">
      <c r="A361" s="106" t="s">
        <v>1264</v>
      </c>
      <c r="B361" s="246" t="s">
        <v>1278</v>
      </c>
      <c r="C361" s="25" t="s">
        <v>10</v>
      </c>
      <c r="D361" s="206">
        <v>2</v>
      </c>
      <c r="E361" s="207" t="s">
        <v>1</v>
      </c>
      <c r="F361" s="207" t="s">
        <v>1</v>
      </c>
      <c r="AM361" s="189"/>
      <c r="AN361" s="118" t="s">
        <v>232</v>
      </c>
      <c r="AO361" s="119" t="s">
        <v>437</v>
      </c>
      <c r="AP361" s="122"/>
      <c r="AQ361" s="122"/>
      <c r="AR361" s="122"/>
    </row>
    <row r="362" spans="1:44" x14ac:dyDescent="0.25">
      <c r="A362" s="106" t="s">
        <v>1265</v>
      </c>
      <c r="B362" s="246" t="s">
        <v>1279</v>
      </c>
      <c r="C362" s="25" t="s">
        <v>10</v>
      </c>
      <c r="D362" s="206">
        <v>10</v>
      </c>
      <c r="E362" s="207" t="s">
        <v>1</v>
      </c>
      <c r="F362" s="207" t="s">
        <v>1</v>
      </c>
      <c r="AM362" s="189"/>
      <c r="AN362" s="118" t="s">
        <v>232</v>
      </c>
      <c r="AO362" s="119" t="s">
        <v>438</v>
      </c>
      <c r="AP362" s="122"/>
      <c r="AQ362" s="122"/>
      <c r="AR362" s="122"/>
    </row>
    <row r="363" spans="1:44" x14ac:dyDescent="0.25">
      <c r="A363" s="106" t="s">
        <v>1266</v>
      </c>
      <c r="B363" s="246" t="s">
        <v>1280</v>
      </c>
      <c r="C363" s="25" t="s">
        <v>10</v>
      </c>
      <c r="D363" s="206">
        <v>2</v>
      </c>
      <c r="E363" s="207" t="s">
        <v>1</v>
      </c>
      <c r="F363" s="207" t="s">
        <v>1</v>
      </c>
      <c r="AM363" s="189"/>
      <c r="AN363" s="118" t="s">
        <v>232</v>
      </c>
      <c r="AO363" s="119" t="s">
        <v>439</v>
      </c>
      <c r="AP363" s="122"/>
      <c r="AQ363" s="122"/>
      <c r="AR363" s="122"/>
    </row>
    <row r="364" spans="1:44" ht="31.5" x14ac:dyDescent="0.25">
      <c r="A364" s="106" t="s">
        <v>1267</v>
      </c>
      <c r="B364" s="250" t="s">
        <v>1281</v>
      </c>
      <c r="C364" s="25" t="s">
        <v>10</v>
      </c>
      <c r="D364" s="206" t="s">
        <v>993</v>
      </c>
      <c r="E364" s="207" t="s">
        <v>1</v>
      </c>
      <c r="F364" s="207" t="s">
        <v>1</v>
      </c>
      <c r="AM364" s="189"/>
      <c r="AN364" s="118" t="s">
        <v>232</v>
      </c>
      <c r="AO364" s="119" t="s">
        <v>440</v>
      </c>
      <c r="AP364" s="122"/>
      <c r="AQ364" s="122"/>
      <c r="AR364" s="122"/>
    </row>
    <row r="365" spans="1:44" ht="54" customHeight="1" x14ac:dyDescent="0.25">
      <c r="A365" s="106" t="s">
        <v>1268</v>
      </c>
      <c r="B365" s="250" t="s">
        <v>1282</v>
      </c>
      <c r="C365" s="25" t="s">
        <v>10</v>
      </c>
      <c r="D365" s="206">
        <v>2</v>
      </c>
      <c r="E365" s="207" t="s">
        <v>1</v>
      </c>
      <c r="F365" s="207" t="s">
        <v>1</v>
      </c>
      <c r="AM365" s="189"/>
      <c r="AN365" s="118" t="s">
        <v>232</v>
      </c>
      <c r="AO365" s="119" t="s">
        <v>441</v>
      </c>
      <c r="AP365" s="122"/>
      <c r="AQ365" s="122"/>
      <c r="AR365" s="122"/>
    </row>
    <row r="366" spans="1:44" ht="157.5" x14ac:dyDescent="0.25">
      <c r="A366" s="106" t="s">
        <v>1269</v>
      </c>
      <c r="B366" s="250" t="s">
        <v>1283</v>
      </c>
      <c r="C366" s="25" t="s">
        <v>10</v>
      </c>
      <c r="D366" s="206">
        <v>1</v>
      </c>
      <c r="E366" s="207" t="s">
        <v>1</v>
      </c>
      <c r="F366" s="207" t="s">
        <v>1</v>
      </c>
      <c r="AM366" s="189"/>
      <c r="AN366" s="118" t="s">
        <v>232</v>
      </c>
      <c r="AO366" s="119" t="s">
        <v>442</v>
      </c>
      <c r="AP366" s="122"/>
      <c r="AQ366" s="122"/>
      <c r="AR366" s="122"/>
    </row>
    <row r="367" spans="1:44" x14ac:dyDescent="0.25">
      <c r="A367" s="106" t="s">
        <v>1270</v>
      </c>
      <c r="B367" s="250" t="s">
        <v>1284</v>
      </c>
      <c r="C367" s="25" t="s">
        <v>10</v>
      </c>
      <c r="D367" s="206">
        <v>5</v>
      </c>
      <c r="E367" s="207" t="s">
        <v>1</v>
      </c>
      <c r="F367" s="207" t="s">
        <v>1</v>
      </c>
      <c r="AM367" s="189"/>
      <c r="AN367" s="118" t="s">
        <v>232</v>
      </c>
      <c r="AO367" s="119" t="s">
        <v>443</v>
      </c>
      <c r="AP367" s="122"/>
      <c r="AQ367" s="122"/>
      <c r="AR367" s="122"/>
    </row>
    <row r="368" spans="1:44" ht="78.75" x14ac:dyDescent="0.25">
      <c r="A368" s="106" t="s">
        <v>1291</v>
      </c>
      <c r="B368" s="249" t="s">
        <v>1285</v>
      </c>
      <c r="C368" s="25" t="s">
        <v>10</v>
      </c>
      <c r="D368" s="206"/>
      <c r="E368" s="207" t="s">
        <v>1</v>
      </c>
      <c r="F368" s="207" t="s">
        <v>1</v>
      </c>
      <c r="AM368" s="189"/>
      <c r="AN368" s="118" t="s">
        <v>232</v>
      </c>
      <c r="AO368" s="119" t="s">
        <v>444</v>
      </c>
      <c r="AP368" s="122"/>
      <c r="AQ368" s="122"/>
      <c r="AR368" s="122"/>
    </row>
    <row r="369" spans="1:44" ht="31.5" x14ac:dyDescent="0.25">
      <c r="A369" s="106" t="s">
        <v>1292</v>
      </c>
      <c r="B369" s="249" t="s">
        <v>1286</v>
      </c>
      <c r="C369" s="25" t="s">
        <v>10</v>
      </c>
      <c r="D369" s="206">
        <v>3</v>
      </c>
      <c r="E369" s="207" t="s">
        <v>1</v>
      </c>
      <c r="F369" s="207" t="s">
        <v>1</v>
      </c>
      <c r="AM369" s="189"/>
      <c r="AN369" s="118" t="s">
        <v>232</v>
      </c>
      <c r="AO369" s="119" t="s">
        <v>445</v>
      </c>
      <c r="AP369" s="122"/>
      <c r="AQ369" s="122"/>
      <c r="AR369" s="122"/>
    </row>
    <row r="370" spans="1:44" ht="31.5" x14ac:dyDescent="0.25">
      <c r="A370" s="106" t="s">
        <v>1293</v>
      </c>
      <c r="B370" s="249" t="s">
        <v>1287</v>
      </c>
      <c r="C370" s="25" t="s">
        <v>10</v>
      </c>
      <c r="D370" s="206">
        <v>3</v>
      </c>
      <c r="E370" s="207" t="s">
        <v>1</v>
      </c>
      <c r="F370" s="207" t="s">
        <v>1</v>
      </c>
      <c r="AM370" s="189"/>
      <c r="AN370" s="118" t="s">
        <v>232</v>
      </c>
      <c r="AO370" s="119" t="s">
        <v>446</v>
      </c>
      <c r="AP370" s="122"/>
      <c r="AQ370" s="122"/>
      <c r="AR370" s="122"/>
    </row>
    <row r="371" spans="1:44" ht="34.5" customHeight="1" x14ac:dyDescent="0.25">
      <c r="A371" s="106" t="s">
        <v>1294</v>
      </c>
      <c r="B371" s="249" t="s">
        <v>1290</v>
      </c>
      <c r="C371" s="25" t="s">
        <v>10</v>
      </c>
      <c r="D371" s="206">
        <v>3</v>
      </c>
      <c r="E371" s="207" t="s">
        <v>1</v>
      </c>
      <c r="F371" s="207" t="s">
        <v>1</v>
      </c>
      <c r="AM371" s="189"/>
      <c r="AN371" s="118" t="s">
        <v>232</v>
      </c>
      <c r="AO371" s="119" t="s">
        <v>447</v>
      </c>
      <c r="AP371" s="122"/>
      <c r="AQ371" s="122"/>
      <c r="AR371" s="122"/>
    </row>
    <row r="372" spans="1:44" ht="47.25" x14ac:dyDescent="0.25">
      <c r="A372" s="106" t="s">
        <v>1295</v>
      </c>
      <c r="B372" s="254" t="s">
        <v>1374</v>
      </c>
      <c r="C372" s="25" t="s">
        <v>10</v>
      </c>
      <c r="D372" s="206">
        <v>3</v>
      </c>
      <c r="E372" s="207" t="s">
        <v>1</v>
      </c>
      <c r="F372" s="207" t="s">
        <v>1</v>
      </c>
      <c r="AM372" s="189"/>
      <c r="AN372" s="118" t="s">
        <v>232</v>
      </c>
      <c r="AO372" s="119" t="s">
        <v>448</v>
      </c>
      <c r="AP372" s="122"/>
      <c r="AQ372" s="122"/>
      <c r="AR372" s="122"/>
    </row>
    <row r="373" spans="1:44" ht="31.5" x14ac:dyDescent="0.25">
      <c r="A373" s="106" t="s">
        <v>1296</v>
      </c>
      <c r="B373" s="249" t="s">
        <v>1288</v>
      </c>
      <c r="C373" s="29" t="s">
        <v>10</v>
      </c>
      <c r="D373" s="162">
        <v>3</v>
      </c>
      <c r="E373" s="207" t="s">
        <v>1</v>
      </c>
      <c r="F373" s="207" t="s">
        <v>1</v>
      </c>
      <c r="AM373" s="189"/>
      <c r="AN373" s="118" t="s">
        <v>232</v>
      </c>
      <c r="AO373" s="119" t="s">
        <v>449</v>
      </c>
      <c r="AP373" s="122"/>
      <c r="AQ373" s="122"/>
      <c r="AR373" s="122"/>
    </row>
    <row r="374" spans="1:44" x14ac:dyDescent="0.25">
      <c r="A374" s="106" t="s">
        <v>1297</v>
      </c>
      <c r="B374" s="249" t="s">
        <v>1289</v>
      </c>
      <c r="C374" s="29" t="s">
        <v>10</v>
      </c>
      <c r="D374" s="162">
        <v>3</v>
      </c>
      <c r="E374" s="207" t="s">
        <v>1</v>
      </c>
      <c r="F374" s="207" t="s">
        <v>1</v>
      </c>
      <c r="AM374" s="189"/>
      <c r="AN374" s="118" t="s">
        <v>232</v>
      </c>
      <c r="AO374" s="119" t="s">
        <v>450</v>
      </c>
      <c r="AP374" s="122"/>
      <c r="AQ374" s="122"/>
      <c r="AR374" s="122"/>
    </row>
    <row r="375" spans="1:44" x14ac:dyDescent="0.25">
      <c r="A375" s="867"/>
      <c r="B375" s="714"/>
      <c r="C375" s="714"/>
      <c r="D375" s="714"/>
      <c r="E375" s="714"/>
      <c r="F375" s="714"/>
      <c r="AM375" s="189"/>
      <c r="AN375" s="118" t="s">
        <v>232</v>
      </c>
      <c r="AO375" s="119" t="s">
        <v>451</v>
      </c>
      <c r="AP375" s="122"/>
      <c r="AQ375" s="122"/>
      <c r="AR375" s="122"/>
    </row>
    <row r="376" spans="1:44" ht="47.25" x14ac:dyDescent="0.25">
      <c r="A376" s="27" t="s">
        <v>69</v>
      </c>
      <c r="B376" s="18" t="s">
        <v>11</v>
      </c>
      <c r="C376" s="120" t="s">
        <v>12</v>
      </c>
      <c r="D376" s="170" t="s">
        <v>13</v>
      </c>
      <c r="E376" s="860" t="s">
        <v>14</v>
      </c>
      <c r="F376" s="901"/>
      <c r="AM376" s="189"/>
      <c r="AN376" s="118" t="s">
        <v>232</v>
      </c>
      <c r="AO376" s="119" t="s">
        <v>452</v>
      </c>
      <c r="AP376" s="122"/>
      <c r="AQ376" s="122"/>
      <c r="AR376" s="122"/>
    </row>
    <row r="377" spans="1:44" x14ac:dyDescent="0.25">
      <c r="A377" s="27" t="s">
        <v>42</v>
      </c>
      <c r="B377" s="218" t="s">
        <v>1366</v>
      </c>
      <c r="C377" s="28" t="s">
        <v>1367</v>
      </c>
      <c r="D377" s="163" t="s">
        <v>1367</v>
      </c>
      <c r="E377" s="824" t="s">
        <v>1367</v>
      </c>
      <c r="F377" s="905"/>
      <c r="AM377" s="189"/>
      <c r="AN377" s="118" t="s">
        <v>232</v>
      </c>
      <c r="AO377" s="119" t="s">
        <v>453</v>
      </c>
      <c r="AP377" s="122"/>
      <c r="AQ377" s="122"/>
      <c r="AR377" s="122"/>
    </row>
    <row r="378" spans="1:44" ht="31.5" x14ac:dyDescent="0.25">
      <c r="A378" s="193"/>
      <c r="B378" s="195"/>
      <c r="C378" s="19" t="s">
        <v>53</v>
      </c>
      <c r="D378" s="163" t="s">
        <v>1313</v>
      </c>
      <c r="E378" s="840"/>
      <c r="F378" s="897"/>
      <c r="AM378" s="189"/>
      <c r="AN378" s="118" t="s">
        <v>232</v>
      </c>
      <c r="AO378" s="119" t="s">
        <v>454</v>
      </c>
      <c r="AP378" s="122"/>
      <c r="AQ378" s="122"/>
      <c r="AR378" s="122"/>
    </row>
    <row r="379" spans="1:44" x14ac:dyDescent="0.25">
      <c r="A379" s="54">
        <v>1</v>
      </c>
      <c r="B379" s="178" t="s">
        <v>31</v>
      </c>
      <c r="C379" s="28"/>
      <c r="D379" s="163"/>
      <c r="E379" s="840"/>
      <c r="F379" s="897"/>
      <c r="AM379" s="189"/>
      <c r="AN379" s="118" t="s">
        <v>232</v>
      </c>
      <c r="AO379" s="119" t="s">
        <v>455</v>
      </c>
      <c r="AP379" s="122"/>
      <c r="AQ379" s="122"/>
      <c r="AR379" s="122"/>
    </row>
    <row r="380" spans="1:44" x14ac:dyDescent="0.25">
      <c r="A380" s="77" t="s">
        <v>66</v>
      </c>
      <c r="B380" s="178" t="s">
        <v>999</v>
      </c>
      <c r="C380" s="163"/>
      <c r="D380" s="163"/>
      <c r="E380" s="840"/>
      <c r="F380" s="897"/>
      <c r="AM380" s="189"/>
      <c r="AN380" s="118"/>
      <c r="AO380" s="119"/>
      <c r="AP380" s="122"/>
      <c r="AQ380" s="122"/>
      <c r="AR380" s="122"/>
    </row>
    <row r="381" spans="1:44" x14ac:dyDescent="0.25">
      <c r="A381" s="78" t="s">
        <v>67</v>
      </c>
      <c r="B381" s="178" t="s">
        <v>958</v>
      </c>
      <c r="C381" s="163"/>
      <c r="D381" s="163"/>
      <c r="E381" s="840"/>
      <c r="F381" s="897"/>
      <c r="AM381" s="189"/>
      <c r="AN381" s="118" t="s">
        <v>232</v>
      </c>
      <c r="AO381" s="119" t="s">
        <v>456</v>
      </c>
      <c r="AP381" s="122"/>
      <c r="AQ381" s="122"/>
      <c r="AR381" s="122"/>
    </row>
    <row r="382" spans="1:44" x14ac:dyDescent="0.25">
      <c r="A382" s="78" t="s">
        <v>68</v>
      </c>
      <c r="B382" s="178" t="s">
        <v>3</v>
      </c>
      <c r="C382" s="168"/>
      <c r="D382" s="168"/>
      <c r="E382" s="840"/>
      <c r="F382" s="897"/>
      <c r="AM382" s="189"/>
      <c r="AN382" s="118" t="s">
        <v>232</v>
      </c>
      <c r="AO382" s="119" t="s">
        <v>457</v>
      </c>
      <c r="AP382" s="122"/>
      <c r="AQ382" s="122"/>
      <c r="AR382" s="122"/>
    </row>
    <row r="383" spans="1:44" x14ac:dyDescent="0.25">
      <c r="A383" s="79" t="s">
        <v>959</v>
      </c>
      <c r="B383" s="178" t="s">
        <v>4</v>
      </c>
      <c r="C383" s="168"/>
      <c r="D383" s="168"/>
      <c r="E383" s="840"/>
      <c r="F383" s="897"/>
      <c r="AM383" s="189"/>
      <c r="AN383" s="118" t="s">
        <v>232</v>
      </c>
      <c r="AO383" s="119" t="s">
        <v>458</v>
      </c>
      <c r="AP383" s="122"/>
      <c r="AQ383" s="122"/>
      <c r="AR383" s="122"/>
    </row>
    <row r="384" spans="1:44" ht="31.5" x14ac:dyDescent="0.25">
      <c r="A384" s="54">
        <v>2</v>
      </c>
      <c r="B384" s="187" t="s">
        <v>6</v>
      </c>
      <c r="C384" s="19"/>
      <c r="D384" s="163"/>
      <c r="E384" s="840"/>
      <c r="F384" s="897"/>
      <c r="AM384" s="189"/>
      <c r="AN384" s="118" t="s">
        <v>232</v>
      </c>
      <c r="AO384" s="119" t="s">
        <v>459</v>
      </c>
      <c r="AP384" s="122"/>
      <c r="AQ384" s="122"/>
      <c r="AR384" s="122"/>
    </row>
    <row r="385" spans="1:44" x14ac:dyDescent="0.25">
      <c r="A385" s="77" t="s">
        <v>66</v>
      </c>
      <c r="B385" s="187" t="s">
        <v>999</v>
      </c>
      <c r="C385" s="163">
        <v>0</v>
      </c>
      <c r="D385" s="163">
        <v>0</v>
      </c>
      <c r="E385" s="840"/>
      <c r="F385" s="897"/>
      <c r="AM385" s="189"/>
      <c r="AN385" s="118"/>
      <c r="AO385" s="119"/>
      <c r="AP385" s="122"/>
      <c r="AQ385" s="122"/>
      <c r="AR385" s="122"/>
    </row>
    <row r="386" spans="1:44" x14ac:dyDescent="0.25">
      <c r="A386" s="78" t="s">
        <v>67</v>
      </c>
      <c r="B386" s="187" t="s">
        <v>958</v>
      </c>
      <c r="C386" s="163">
        <v>0</v>
      </c>
      <c r="D386" s="163">
        <v>0</v>
      </c>
      <c r="E386" s="840"/>
      <c r="F386" s="897"/>
      <c r="AM386" s="189"/>
      <c r="AN386" s="118" t="s">
        <v>234</v>
      </c>
      <c r="AO386" s="119" t="s">
        <v>460</v>
      </c>
      <c r="AP386" s="122"/>
      <c r="AQ386" s="122"/>
      <c r="AR386" s="122"/>
    </row>
    <row r="387" spans="1:44" x14ac:dyDescent="0.25">
      <c r="A387" s="78" t="s">
        <v>68</v>
      </c>
      <c r="B387" s="187" t="s">
        <v>3</v>
      </c>
      <c r="C387" s="163">
        <v>0</v>
      </c>
      <c r="D387" s="163">
        <v>0</v>
      </c>
      <c r="E387" s="840"/>
      <c r="F387" s="897"/>
      <c r="AM387" s="189"/>
      <c r="AN387" s="118" t="s">
        <v>234</v>
      </c>
      <c r="AO387" s="119" t="s">
        <v>461</v>
      </c>
      <c r="AP387" s="122"/>
      <c r="AQ387" s="122"/>
      <c r="AR387" s="122"/>
    </row>
    <row r="388" spans="1:44" x14ac:dyDescent="0.25">
      <c r="A388" s="79" t="s">
        <v>959</v>
      </c>
      <c r="B388" s="187" t="s">
        <v>4</v>
      </c>
      <c r="C388" s="163">
        <v>0</v>
      </c>
      <c r="D388" s="163">
        <v>0</v>
      </c>
      <c r="E388" s="840"/>
      <c r="F388" s="897"/>
      <c r="AM388" s="189"/>
      <c r="AN388" s="118" t="s">
        <v>234</v>
      </c>
      <c r="AO388" s="119" t="s">
        <v>462</v>
      </c>
      <c r="AP388" s="122"/>
      <c r="AQ388" s="122"/>
      <c r="AR388" s="122"/>
    </row>
    <row r="389" spans="1:44" x14ac:dyDescent="0.25">
      <c r="A389" s="714"/>
      <c r="B389" s="714"/>
      <c r="C389" s="714"/>
      <c r="D389" s="714"/>
      <c r="E389" s="714"/>
      <c r="F389" s="714"/>
      <c r="AM389" s="189"/>
      <c r="AN389" s="118"/>
      <c r="AO389" s="119"/>
      <c r="AP389" s="122"/>
      <c r="AQ389" s="122"/>
      <c r="AR389" s="122"/>
    </row>
    <row r="390" spans="1:44" x14ac:dyDescent="0.25">
      <c r="A390" s="59" t="s">
        <v>190</v>
      </c>
      <c r="B390" s="60" t="s">
        <v>189</v>
      </c>
      <c r="C390" s="61" t="s">
        <v>7</v>
      </c>
      <c r="D390" s="204" t="s">
        <v>8</v>
      </c>
      <c r="E390" s="24" t="s">
        <v>9</v>
      </c>
      <c r="F390" s="121" t="s">
        <v>1081</v>
      </c>
      <c r="AM390" s="189"/>
      <c r="AN390" s="118" t="s">
        <v>234</v>
      </c>
      <c r="AO390" s="119" t="s">
        <v>463</v>
      </c>
      <c r="AP390" s="122"/>
      <c r="AQ390" s="122"/>
      <c r="AR390" s="122"/>
    </row>
    <row r="391" spans="1:44" x14ac:dyDescent="0.25">
      <c r="A391" s="107" t="s">
        <v>1012</v>
      </c>
      <c r="B391" s="255" t="s">
        <v>1000</v>
      </c>
      <c r="C391" s="29" t="s">
        <v>10</v>
      </c>
      <c r="D391" s="162">
        <v>1</v>
      </c>
      <c r="E391" s="37" t="s">
        <v>1</v>
      </c>
      <c r="F391" s="37" t="s">
        <v>1</v>
      </c>
      <c r="AM391" s="189"/>
      <c r="AN391" s="118" t="s">
        <v>234</v>
      </c>
      <c r="AO391" s="119" t="s">
        <v>464</v>
      </c>
      <c r="AP391" s="122"/>
      <c r="AQ391" s="122"/>
      <c r="AR391" s="122"/>
    </row>
    <row r="392" spans="1:44" x14ac:dyDescent="0.25">
      <c r="A392" s="107" t="s">
        <v>1013</v>
      </c>
      <c r="B392" s="255" t="s">
        <v>1001</v>
      </c>
      <c r="C392" s="29" t="s">
        <v>10</v>
      </c>
      <c r="D392" s="162">
        <v>1</v>
      </c>
      <c r="E392" s="37" t="s">
        <v>1</v>
      </c>
      <c r="F392" s="37" t="s">
        <v>1</v>
      </c>
      <c r="AM392" s="189"/>
      <c r="AN392" s="118" t="s">
        <v>234</v>
      </c>
      <c r="AO392" s="119" t="s">
        <v>465</v>
      </c>
      <c r="AP392" s="122"/>
      <c r="AQ392" s="122"/>
      <c r="AR392" s="122"/>
    </row>
    <row r="393" spans="1:44" x14ac:dyDescent="0.25">
      <c r="A393" s="107" t="s">
        <v>1014</v>
      </c>
      <c r="B393" s="255" t="s">
        <v>1046</v>
      </c>
      <c r="C393" s="29" t="s">
        <v>10</v>
      </c>
      <c r="D393" s="162">
        <v>1</v>
      </c>
      <c r="E393" s="37" t="s">
        <v>1</v>
      </c>
      <c r="F393" s="37" t="s">
        <v>1</v>
      </c>
      <c r="AM393" s="189"/>
      <c r="AN393" s="118" t="s">
        <v>234</v>
      </c>
      <c r="AO393" s="119" t="s">
        <v>318</v>
      </c>
      <c r="AP393" s="122"/>
      <c r="AQ393" s="122"/>
      <c r="AR393" s="122"/>
    </row>
    <row r="394" spans="1:44" x14ac:dyDescent="0.25">
      <c r="A394" s="107" t="s">
        <v>1015</v>
      </c>
      <c r="B394" s="255" t="s">
        <v>1002</v>
      </c>
      <c r="C394" s="29" t="s">
        <v>10</v>
      </c>
      <c r="D394" s="162">
        <v>1</v>
      </c>
      <c r="E394" s="37" t="s">
        <v>1</v>
      </c>
      <c r="F394" s="37" t="s">
        <v>1</v>
      </c>
      <c r="AM394" s="189"/>
      <c r="AN394" s="118" t="s">
        <v>234</v>
      </c>
      <c r="AO394" s="119" t="s">
        <v>466</v>
      </c>
      <c r="AP394" s="122"/>
      <c r="AQ394" s="122"/>
      <c r="AR394" s="122"/>
    </row>
    <row r="395" spans="1:44" x14ac:dyDescent="0.25">
      <c r="A395" s="107" t="s">
        <v>1016</v>
      </c>
      <c r="B395" s="255" t="s">
        <v>1003</v>
      </c>
      <c r="C395" s="29" t="s">
        <v>10</v>
      </c>
      <c r="D395" s="162">
        <v>1</v>
      </c>
      <c r="E395" s="37" t="s">
        <v>1</v>
      </c>
      <c r="F395" s="37" t="s">
        <v>1</v>
      </c>
      <c r="AM395" s="189"/>
      <c r="AN395" s="118" t="s">
        <v>234</v>
      </c>
      <c r="AO395" s="119" t="s">
        <v>467</v>
      </c>
      <c r="AP395" s="122"/>
      <c r="AQ395" s="122"/>
      <c r="AR395" s="122"/>
    </row>
    <row r="396" spans="1:44" x14ac:dyDescent="0.25">
      <c r="A396" s="107" t="s">
        <v>1017</v>
      </c>
      <c r="B396" s="255" t="s">
        <v>1004</v>
      </c>
      <c r="C396" s="29" t="s">
        <v>10</v>
      </c>
      <c r="D396" s="162">
        <v>1</v>
      </c>
      <c r="E396" s="37" t="s">
        <v>1</v>
      </c>
      <c r="F396" s="37" t="s">
        <v>1</v>
      </c>
      <c r="AM396" s="189"/>
      <c r="AN396" s="118" t="s">
        <v>234</v>
      </c>
      <c r="AO396" s="119" t="s">
        <v>468</v>
      </c>
      <c r="AP396" s="122"/>
      <c r="AQ396" s="122"/>
      <c r="AR396" s="122"/>
    </row>
    <row r="397" spans="1:44" x14ac:dyDescent="0.25">
      <c r="A397" s="107" t="s">
        <v>1018</v>
      </c>
      <c r="B397" s="255" t="s">
        <v>1005</v>
      </c>
      <c r="C397" s="29" t="s">
        <v>10</v>
      </c>
      <c r="D397" s="162">
        <v>1</v>
      </c>
      <c r="E397" s="37" t="s">
        <v>1</v>
      </c>
      <c r="F397" s="37" t="s">
        <v>1</v>
      </c>
      <c r="AM397" s="189"/>
      <c r="AN397" s="118" t="s">
        <v>234</v>
      </c>
      <c r="AO397" s="119" t="s">
        <v>469</v>
      </c>
      <c r="AP397" s="122"/>
      <c r="AQ397" s="122"/>
      <c r="AR397" s="122"/>
    </row>
    <row r="398" spans="1:44" x14ac:dyDescent="0.25">
      <c r="A398" s="107" t="s">
        <v>1019</v>
      </c>
      <c r="B398" s="255" t="s">
        <v>1006</v>
      </c>
      <c r="C398" s="29" t="s">
        <v>10</v>
      </c>
      <c r="D398" s="162">
        <v>1</v>
      </c>
      <c r="E398" s="37" t="s">
        <v>1</v>
      </c>
      <c r="F398" s="37" t="s">
        <v>1</v>
      </c>
      <c r="AM398" s="189"/>
      <c r="AN398" s="118" t="s">
        <v>234</v>
      </c>
      <c r="AO398" s="119" t="s">
        <v>470</v>
      </c>
      <c r="AP398" s="122"/>
      <c r="AQ398" s="122"/>
      <c r="AR398" s="122"/>
    </row>
    <row r="399" spans="1:44" x14ac:dyDescent="0.25">
      <c r="A399" s="107" t="s">
        <v>1020</v>
      </c>
      <c r="B399" s="255" t="s">
        <v>1007</v>
      </c>
      <c r="C399" s="29" t="s">
        <v>10</v>
      </c>
      <c r="D399" s="162">
        <v>1</v>
      </c>
      <c r="E399" s="37" t="s">
        <v>1</v>
      </c>
      <c r="F399" s="37" t="s">
        <v>1</v>
      </c>
      <c r="AM399" s="189"/>
      <c r="AN399" s="118" t="s">
        <v>234</v>
      </c>
      <c r="AO399" s="119" t="s">
        <v>471</v>
      </c>
      <c r="AP399" s="122"/>
      <c r="AQ399" s="122"/>
      <c r="AR399" s="122"/>
    </row>
    <row r="400" spans="1:44" x14ac:dyDescent="0.25">
      <c r="A400" s="107" t="s">
        <v>1021</v>
      </c>
      <c r="B400" s="255" t="s">
        <v>1008</v>
      </c>
      <c r="C400" s="29" t="s">
        <v>10</v>
      </c>
      <c r="D400" s="162">
        <v>1</v>
      </c>
      <c r="E400" s="37" t="s">
        <v>1</v>
      </c>
      <c r="F400" s="37" t="s">
        <v>1</v>
      </c>
      <c r="AM400" s="189"/>
      <c r="AN400" s="118" t="s">
        <v>234</v>
      </c>
      <c r="AO400" s="119" t="s">
        <v>472</v>
      </c>
      <c r="AP400" s="122"/>
      <c r="AQ400" s="122"/>
      <c r="AR400" s="122"/>
    </row>
    <row r="401" spans="1:44" x14ac:dyDescent="0.25">
      <c r="A401" s="107" t="s">
        <v>1022</v>
      </c>
      <c r="B401" s="255" t="s">
        <v>1010</v>
      </c>
      <c r="C401" s="29" t="s">
        <v>10</v>
      </c>
      <c r="D401" s="162">
        <v>1</v>
      </c>
      <c r="E401" s="37" t="s">
        <v>1</v>
      </c>
      <c r="F401" s="37" t="s">
        <v>1</v>
      </c>
      <c r="AM401" s="189"/>
      <c r="AN401" s="118" t="s">
        <v>234</v>
      </c>
      <c r="AO401" s="119" t="s">
        <v>473</v>
      </c>
      <c r="AP401" s="122"/>
      <c r="AQ401" s="122"/>
      <c r="AR401" s="122"/>
    </row>
    <row r="402" spans="1:44" x14ac:dyDescent="0.25">
      <c r="A402" s="107" t="s">
        <v>1023</v>
      </c>
      <c r="B402" s="255" t="s">
        <v>1009</v>
      </c>
      <c r="C402" s="29" t="s">
        <v>10</v>
      </c>
      <c r="D402" s="162">
        <v>1</v>
      </c>
      <c r="E402" s="37" t="s">
        <v>1</v>
      </c>
      <c r="F402" s="37" t="s">
        <v>1</v>
      </c>
      <c r="AM402" s="189"/>
      <c r="AN402" s="118"/>
      <c r="AO402" s="119"/>
      <c r="AP402" s="122"/>
      <c r="AQ402" s="122"/>
      <c r="AR402" s="122"/>
    </row>
    <row r="403" spans="1:44" x14ac:dyDescent="0.25">
      <c r="A403" s="107" t="s">
        <v>1024</v>
      </c>
      <c r="B403" s="255" t="s">
        <v>1011</v>
      </c>
      <c r="C403" s="29" t="s">
        <v>10</v>
      </c>
      <c r="D403" s="162">
        <v>1</v>
      </c>
      <c r="E403" s="37" t="s">
        <v>1</v>
      </c>
      <c r="F403" s="37" t="s">
        <v>1</v>
      </c>
      <c r="AM403" s="189"/>
      <c r="AN403" s="118" t="s">
        <v>234</v>
      </c>
      <c r="AO403" s="119" t="s">
        <v>474</v>
      </c>
      <c r="AP403" s="122"/>
      <c r="AQ403" s="122"/>
      <c r="AR403" s="122"/>
    </row>
    <row r="404" spans="1:44" x14ac:dyDescent="0.25">
      <c r="A404" s="107" t="s">
        <v>1025</v>
      </c>
      <c r="B404" s="256" t="s">
        <v>1047</v>
      </c>
      <c r="C404" s="29"/>
      <c r="D404" s="162"/>
      <c r="E404" s="37" t="s">
        <v>1</v>
      </c>
      <c r="F404" s="37" t="s">
        <v>1</v>
      </c>
      <c r="AM404" s="189"/>
      <c r="AN404" s="118" t="s">
        <v>234</v>
      </c>
      <c r="AO404" s="119" t="s">
        <v>475</v>
      </c>
      <c r="AP404" s="122"/>
      <c r="AQ404" s="122"/>
      <c r="AR404" s="122"/>
    </row>
    <row r="405" spans="1:44" x14ac:dyDescent="0.25">
      <c r="A405" s="107" t="s">
        <v>1026</v>
      </c>
      <c r="B405" s="257" t="s">
        <v>1030</v>
      </c>
      <c r="C405" s="29" t="s">
        <v>10</v>
      </c>
      <c r="D405" s="162">
        <v>1</v>
      </c>
      <c r="E405" s="37" t="s">
        <v>1</v>
      </c>
      <c r="F405" s="37" t="s">
        <v>1</v>
      </c>
      <c r="AM405" s="189"/>
      <c r="AN405" s="118" t="s">
        <v>234</v>
      </c>
      <c r="AO405" s="119" t="s">
        <v>476</v>
      </c>
      <c r="AP405" s="122"/>
      <c r="AQ405" s="122"/>
      <c r="AR405" s="122"/>
    </row>
    <row r="406" spans="1:44" x14ac:dyDescent="0.25">
      <c r="A406" s="107" t="s">
        <v>1027</v>
      </c>
      <c r="B406" s="257" t="s">
        <v>1031</v>
      </c>
      <c r="C406" s="29" t="s">
        <v>10</v>
      </c>
      <c r="D406" s="162">
        <v>1</v>
      </c>
      <c r="E406" s="37" t="s">
        <v>1</v>
      </c>
      <c r="F406" s="37" t="s">
        <v>1</v>
      </c>
      <c r="AM406" s="189"/>
      <c r="AN406" s="118" t="s">
        <v>234</v>
      </c>
      <c r="AO406" s="119" t="s">
        <v>477</v>
      </c>
      <c r="AP406" s="122"/>
      <c r="AQ406" s="122"/>
      <c r="AR406" s="122"/>
    </row>
    <row r="407" spans="1:44" x14ac:dyDescent="0.25">
      <c r="A407" s="107" t="s">
        <v>1028</v>
      </c>
      <c r="B407" s="257" t="s">
        <v>1032</v>
      </c>
      <c r="C407" s="29" t="s">
        <v>10</v>
      </c>
      <c r="D407" s="162">
        <v>1</v>
      </c>
      <c r="E407" s="37" t="s">
        <v>1</v>
      </c>
      <c r="F407" s="37" t="s">
        <v>1</v>
      </c>
      <c r="AM407" s="189"/>
      <c r="AN407" s="118" t="s">
        <v>234</v>
      </c>
      <c r="AO407" s="119" t="s">
        <v>478</v>
      </c>
      <c r="AP407" s="122"/>
      <c r="AQ407" s="122"/>
      <c r="AR407" s="122"/>
    </row>
    <row r="408" spans="1:44" x14ac:dyDescent="0.25">
      <c r="A408" s="107" t="s">
        <v>1029</v>
      </c>
      <c r="B408" s="257" t="s">
        <v>1033</v>
      </c>
      <c r="C408" s="29" t="s">
        <v>10</v>
      </c>
      <c r="D408" s="162">
        <v>1</v>
      </c>
      <c r="E408" s="37" t="s">
        <v>1</v>
      </c>
      <c r="F408" s="37" t="s">
        <v>1</v>
      </c>
      <c r="AM408" s="189"/>
      <c r="AN408" s="118" t="s">
        <v>234</v>
      </c>
      <c r="AO408" s="119" t="s">
        <v>479</v>
      </c>
      <c r="AP408" s="122"/>
      <c r="AQ408" s="122"/>
      <c r="AR408" s="122"/>
    </row>
    <row r="409" spans="1:44" x14ac:dyDescent="0.25">
      <c r="A409" s="107" t="s">
        <v>1035</v>
      </c>
      <c r="B409" s="255" t="s">
        <v>1034</v>
      </c>
      <c r="C409" s="29" t="s">
        <v>10</v>
      </c>
      <c r="D409" s="162">
        <v>1</v>
      </c>
      <c r="E409" s="37" t="s">
        <v>1</v>
      </c>
      <c r="F409" s="37" t="s">
        <v>1</v>
      </c>
      <c r="AM409" s="189"/>
      <c r="AN409" s="118" t="s">
        <v>234</v>
      </c>
      <c r="AO409" s="119" t="s">
        <v>480</v>
      </c>
      <c r="AP409" s="122"/>
      <c r="AQ409" s="122"/>
      <c r="AR409" s="122"/>
    </row>
    <row r="410" spans="1:44" x14ac:dyDescent="0.25">
      <c r="A410" s="107" t="s">
        <v>1036</v>
      </c>
      <c r="B410" s="255" t="s">
        <v>1037</v>
      </c>
      <c r="C410" s="29" t="s">
        <v>10</v>
      </c>
      <c r="D410" s="162">
        <v>1</v>
      </c>
      <c r="E410" s="37" t="s">
        <v>1</v>
      </c>
      <c r="F410" s="37" t="s">
        <v>1</v>
      </c>
      <c r="AM410" s="189"/>
      <c r="AN410" s="118" t="s">
        <v>234</v>
      </c>
      <c r="AO410" s="119" t="s">
        <v>481</v>
      </c>
      <c r="AP410" s="122"/>
      <c r="AQ410" s="122"/>
      <c r="AR410" s="122"/>
    </row>
    <row r="411" spans="1:44" x14ac:dyDescent="0.25">
      <c r="A411" s="107" t="s">
        <v>1041</v>
      </c>
      <c r="B411" s="255" t="s">
        <v>1038</v>
      </c>
      <c r="C411" s="29" t="s">
        <v>10</v>
      </c>
      <c r="D411" s="162">
        <v>1</v>
      </c>
      <c r="E411" s="37" t="s">
        <v>1</v>
      </c>
      <c r="F411" s="37" t="s">
        <v>1</v>
      </c>
      <c r="AM411" s="189"/>
      <c r="AN411" s="118"/>
      <c r="AO411" s="119"/>
      <c r="AP411" s="122"/>
      <c r="AQ411" s="122"/>
      <c r="AR411" s="122"/>
    </row>
    <row r="412" spans="1:44" x14ac:dyDescent="0.25">
      <c r="A412" s="107" t="s">
        <v>1042</v>
      </c>
      <c r="B412" s="255" t="s">
        <v>1039</v>
      </c>
      <c r="C412" s="29" t="s">
        <v>10</v>
      </c>
      <c r="D412" s="162">
        <v>1</v>
      </c>
      <c r="E412" s="37" t="s">
        <v>1</v>
      </c>
      <c r="F412" s="37" t="s">
        <v>1</v>
      </c>
      <c r="AM412" s="189"/>
      <c r="AN412" s="118"/>
      <c r="AO412" s="119"/>
      <c r="AP412" s="122"/>
      <c r="AQ412" s="122"/>
      <c r="AR412" s="122"/>
    </row>
    <row r="413" spans="1:44" x14ac:dyDescent="0.25">
      <c r="A413" s="107" t="s">
        <v>1043</v>
      </c>
      <c r="B413" s="255" t="s">
        <v>1040</v>
      </c>
      <c r="C413" s="29" t="s">
        <v>10</v>
      </c>
      <c r="D413" s="162">
        <v>1</v>
      </c>
      <c r="E413" s="37" t="s">
        <v>1</v>
      </c>
      <c r="F413" s="37" t="s">
        <v>1</v>
      </c>
      <c r="AM413" s="189"/>
      <c r="AN413" s="118" t="s">
        <v>234</v>
      </c>
      <c r="AO413" s="119" t="s">
        <v>482</v>
      </c>
      <c r="AP413" s="122"/>
      <c r="AQ413" s="122"/>
      <c r="AR413" s="122"/>
    </row>
    <row r="414" spans="1:44" x14ac:dyDescent="0.25">
      <c r="A414" s="107" t="s">
        <v>1044</v>
      </c>
      <c r="B414" s="255" t="s">
        <v>1045</v>
      </c>
      <c r="C414" s="29" t="s">
        <v>10</v>
      </c>
      <c r="D414" s="162">
        <v>1</v>
      </c>
      <c r="E414" s="37" t="s">
        <v>1</v>
      </c>
      <c r="F414" s="37" t="s">
        <v>1</v>
      </c>
      <c r="AM414" s="189"/>
      <c r="AN414" s="118" t="s">
        <v>234</v>
      </c>
      <c r="AO414" s="119" t="s">
        <v>483</v>
      </c>
      <c r="AP414" s="122"/>
      <c r="AQ414" s="122"/>
      <c r="AR414" s="122"/>
    </row>
    <row r="415" spans="1:44" x14ac:dyDescent="0.25">
      <c r="A415" s="107" t="s">
        <v>1063</v>
      </c>
      <c r="B415" s="255" t="s">
        <v>1048</v>
      </c>
      <c r="C415" s="29"/>
      <c r="D415" s="162"/>
      <c r="E415" s="37"/>
      <c r="F415" s="37"/>
      <c r="AM415" s="189"/>
      <c r="AN415" s="118"/>
      <c r="AO415" s="119"/>
      <c r="AP415" s="122"/>
      <c r="AQ415" s="122"/>
      <c r="AR415" s="122"/>
    </row>
    <row r="416" spans="1:44" x14ac:dyDescent="0.25">
      <c r="A416" s="107" t="s">
        <v>1064</v>
      </c>
      <c r="B416" s="255" t="s">
        <v>1049</v>
      </c>
      <c r="C416" s="29"/>
      <c r="D416" s="162"/>
      <c r="E416" s="37"/>
      <c r="F416" s="37"/>
      <c r="AM416" s="189"/>
      <c r="AN416" s="118"/>
      <c r="AO416" s="119"/>
      <c r="AP416" s="122"/>
      <c r="AQ416" s="122"/>
      <c r="AR416" s="122"/>
    </row>
    <row r="417" spans="1:44" x14ac:dyDescent="0.25">
      <c r="A417" s="107" t="s">
        <v>1065</v>
      </c>
      <c r="B417" s="255" t="s">
        <v>1050</v>
      </c>
      <c r="C417" s="29"/>
      <c r="D417" s="162"/>
      <c r="E417" s="37"/>
      <c r="F417" s="37"/>
      <c r="AM417" s="189"/>
      <c r="AN417" s="118"/>
      <c r="AO417" s="119"/>
      <c r="AP417" s="122"/>
      <c r="AQ417" s="122"/>
      <c r="AR417" s="122"/>
    </row>
    <row r="418" spans="1:44" x14ac:dyDescent="0.25">
      <c r="A418" s="107" t="s">
        <v>1066</v>
      </c>
      <c r="B418" s="255" t="s">
        <v>1051</v>
      </c>
      <c r="C418" s="29"/>
      <c r="D418" s="162"/>
      <c r="E418" s="37"/>
      <c r="F418" s="37"/>
      <c r="AM418" s="189"/>
      <c r="AN418" s="118"/>
      <c r="AO418" s="119"/>
      <c r="AP418" s="122"/>
      <c r="AQ418" s="122"/>
      <c r="AR418" s="122"/>
    </row>
    <row r="419" spans="1:44" x14ac:dyDescent="0.25">
      <c r="A419" s="107" t="s">
        <v>1067</v>
      </c>
      <c r="B419" s="255" t="s">
        <v>1052</v>
      </c>
      <c r="C419" s="29"/>
      <c r="D419" s="162"/>
      <c r="E419" s="37"/>
      <c r="F419" s="37"/>
      <c r="AM419" s="189"/>
      <c r="AN419" s="118"/>
      <c r="AO419" s="119"/>
      <c r="AP419" s="122"/>
      <c r="AQ419" s="122"/>
      <c r="AR419" s="122"/>
    </row>
    <row r="420" spans="1:44" x14ac:dyDescent="0.25">
      <c r="A420" s="107" t="s">
        <v>1068</v>
      </c>
      <c r="B420" s="255" t="s">
        <v>1053</v>
      </c>
      <c r="C420" s="29"/>
      <c r="D420" s="162"/>
      <c r="E420" s="37"/>
      <c r="F420" s="37"/>
      <c r="AM420" s="189"/>
      <c r="AN420" s="118"/>
      <c r="AO420" s="119"/>
      <c r="AP420" s="122"/>
      <c r="AQ420" s="122"/>
      <c r="AR420" s="122"/>
    </row>
    <row r="421" spans="1:44" x14ac:dyDescent="0.25">
      <c r="A421" s="107" t="s">
        <v>1069</v>
      </c>
      <c r="B421" s="255" t="s">
        <v>1054</v>
      </c>
      <c r="C421" s="29"/>
      <c r="D421" s="162"/>
      <c r="E421" s="37"/>
      <c r="F421" s="37"/>
      <c r="AM421" s="189"/>
      <c r="AN421" s="118"/>
      <c r="AO421" s="119"/>
      <c r="AP421" s="122"/>
      <c r="AQ421" s="122"/>
      <c r="AR421" s="122"/>
    </row>
    <row r="422" spans="1:44" x14ac:dyDescent="0.25">
      <c r="A422" s="107" t="s">
        <v>1070</v>
      </c>
      <c r="B422" s="255" t="s">
        <v>1055</v>
      </c>
      <c r="C422" s="29"/>
      <c r="D422" s="162"/>
      <c r="E422" s="37"/>
      <c r="F422" s="37"/>
      <c r="AM422" s="189"/>
      <c r="AN422" s="118"/>
      <c r="AO422" s="119"/>
      <c r="AP422" s="122"/>
      <c r="AQ422" s="122"/>
      <c r="AR422" s="122"/>
    </row>
    <row r="423" spans="1:44" x14ac:dyDescent="0.25">
      <c r="A423" s="107" t="s">
        <v>1071</v>
      </c>
      <c r="B423" s="255" t="s">
        <v>1056</v>
      </c>
      <c r="C423" s="29"/>
      <c r="D423" s="162"/>
      <c r="E423" s="37"/>
      <c r="F423" s="37"/>
      <c r="AM423" s="189"/>
      <c r="AN423" s="118"/>
      <c r="AO423" s="119"/>
      <c r="AP423" s="122"/>
      <c r="AQ423" s="122"/>
      <c r="AR423" s="122"/>
    </row>
    <row r="424" spans="1:44" x14ac:dyDescent="0.25">
      <c r="A424" s="107" t="s">
        <v>1072</v>
      </c>
      <c r="B424" s="255" t="s">
        <v>1057</v>
      </c>
      <c r="C424" s="29"/>
      <c r="D424" s="162"/>
      <c r="E424" s="37"/>
      <c r="F424" s="37"/>
      <c r="AM424" s="189"/>
      <c r="AN424" s="118"/>
      <c r="AO424" s="119"/>
      <c r="AP424" s="122"/>
      <c r="AQ424" s="122"/>
      <c r="AR424" s="122"/>
    </row>
    <row r="425" spans="1:44" x14ac:dyDescent="0.25">
      <c r="A425" s="107" t="s">
        <v>1073</v>
      </c>
      <c r="B425" s="255" t="s">
        <v>1058</v>
      </c>
      <c r="C425" s="29"/>
      <c r="D425" s="162"/>
      <c r="E425" s="37"/>
      <c r="F425" s="37"/>
      <c r="AM425" s="189"/>
      <c r="AN425" s="118"/>
      <c r="AO425" s="119"/>
      <c r="AP425" s="122"/>
      <c r="AQ425" s="122"/>
      <c r="AR425" s="122"/>
    </row>
    <row r="426" spans="1:44" x14ac:dyDescent="0.25">
      <c r="A426" s="107" t="s">
        <v>1074</v>
      </c>
      <c r="B426" s="255" t="s">
        <v>1059</v>
      </c>
      <c r="C426" s="29"/>
      <c r="D426" s="162"/>
      <c r="E426" s="37"/>
      <c r="F426" s="37"/>
      <c r="AM426" s="189"/>
      <c r="AN426" s="118"/>
      <c r="AO426" s="119"/>
      <c r="AP426" s="122"/>
      <c r="AQ426" s="122"/>
      <c r="AR426" s="122"/>
    </row>
    <row r="427" spans="1:44" x14ac:dyDescent="0.25">
      <c r="A427" s="107" t="s">
        <v>1075</v>
      </c>
      <c r="B427" s="255" t="s">
        <v>1060</v>
      </c>
      <c r="C427" s="29"/>
      <c r="D427" s="162"/>
      <c r="E427" s="37"/>
      <c r="F427" s="37"/>
      <c r="AM427" s="189"/>
      <c r="AN427" s="118"/>
      <c r="AO427" s="119"/>
      <c r="AP427" s="122"/>
      <c r="AQ427" s="122"/>
      <c r="AR427" s="122"/>
    </row>
    <row r="428" spans="1:44" x14ac:dyDescent="0.25">
      <c r="A428" s="107" t="s">
        <v>1076</v>
      </c>
      <c r="B428" s="255" t="s">
        <v>1061</v>
      </c>
      <c r="C428" s="29"/>
      <c r="D428" s="162"/>
      <c r="E428" s="37"/>
      <c r="F428" s="37"/>
      <c r="AM428" s="189"/>
      <c r="AN428" s="118"/>
      <c r="AO428" s="119"/>
      <c r="AP428" s="122"/>
      <c r="AQ428" s="122"/>
      <c r="AR428" s="122"/>
    </row>
    <row r="429" spans="1:44" x14ac:dyDescent="0.25">
      <c r="A429" s="107" t="s">
        <v>1077</v>
      </c>
      <c r="B429" s="255" t="s">
        <v>1062</v>
      </c>
      <c r="C429" s="29"/>
      <c r="D429" s="162"/>
      <c r="E429" s="37"/>
      <c r="F429" s="37"/>
      <c r="AM429" s="189"/>
      <c r="AN429" s="118"/>
      <c r="AO429" s="119"/>
      <c r="AP429" s="122"/>
      <c r="AQ429" s="122"/>
      <c r="AR429" s="122"/>
    </row>
    <row r="430" spans="1:44" x14ac:dyDescent="0.25">
      <c r="A430" s="869"/>
      <c r="B430" s="809"/>
      <c r="C430" s="809"/>
      <c r="D430" s="809"/>
      <c r="E430" s="809"/>
      <c r="F430" s="809"/>
      <c r="AM430" s="189"/>
      <c r="AN430" s="118" t="s">
        <v>234</v>
      </c>
      <c r="AO430" s="119" t="s">
        <v>484</v>
      </c>
      <c r="AP430" s="122"/>
      <c r="AQ430" s="122"/>
      <c r="AR430" s="122"/>
    </row>
    <row r="431" spans="1:44" ht="47.25" x14ac:dyDescent="0.25">
      <c r="A431" s="27" t="s">
        <v>69</v>
      </c>
      <c r="B431" s="18" t="s">
        <v>11</v>
      </c>
      <c r="C431" s="120" t="s">
        <v>12</v>
      </c>
      <c r="D431" s="170" t="s">
        <v>13</v>
      </c>
      <c r="E431" s="842" t="s">
        <v>14</v>
      </c>
      <c r="F431" s="843"/>
      <c r="AM431" s="189"/>
      <c r="AN431" s="118" t="s">
        <v>234</v>
      </c>
      <c r="AO431" s="119" t="s">
        <v>485</v>
      </c>
      <c r="AP431" s="122"/>
      <c r="AQ431" s="122"/>
      <c r="AR431" s="122"/>
    </row>
    <row r="432" spans="1:44" ht="78.75" x14ac:dyDescent="0.25">
      <c r="A432" s="85" t="s">
        <v>43</v>
      </c>
      <c r="B432" s="258" t="s">
        <v>1366</v>
      </c>
      <c r="C432" s="20"/>
      <c r="D432" s="169"/>
      <c r="E432" s="824"/>
      <c r="F432" s="905"/>
      <c r="AM432" s="189"/>
      <c r="AN432" s="118" t="s">
        <v>234</v>
      </c>
      <c r="AO432" s="119" t="s">
        <v>486</v>
      </c>
      <c r="AP432" s="122"/>
      <c r="AQ432" s="122"/>
      <c r="AR432" s="122"/>
    </row>
    <row r="433" spans="1:44" ht="31.5" x14ac:dyDescent="0.25">
      <c r="A433" s="84"/>
      <c r="B433" s="259"/>
      <c r="C433" s="19" t="s">
        <v>53</v>
      </c>
      <c r="D433" s="163" t="s">
        <v>1313</v>
      </c>
      <c r="E433" s="840"/>
      <c r="F433" s="897"/>
      <c r="AM433" s="189"/>
      <c r="AN433" s="118" t="s">
        <v>234</v>
      </c>
      <c r="AO433" s="119" t="s">
        <v>487</v>
      </c>
      <c r="AP433" s="122"/>
      <c r="AQ433" s="122"/>
      <c r="AR433" s="122"/>
    </row>
    <row r="434" spans="1:44" x14ac:dyDescent="0.25">
      <c r="A434" s="54">
        <v>1</v>
      </c>
      <c r="B434" s="178" t="s">
        <v>31</v>
      </c>
      <c r="C434" s="21"/>
      <c r="D434" s="169"/>
      <c r="E434" s="840"/>
      <c r="F434" s="897"/>
      <c r="AM434" s="189"/>
      <c r="AN434" s="118" t="s">
        <v>234</v>
      </c>
      <c r="AO434" s="119" t="s">
        <v>488</v>
      </c>
      <c r="AP434" s="122"/>
      <c r="AQ434" s="122"/>
      <c r="AR434" s="122"/>
    </row>
    <row r="435" spans="1:44" x14ac:dyDescent="0.25">
      <c r="A435" s="77" t="s">
        <v>66</v>
      </c>
      <c r="B435" s="178" t="s">
        <v>999</v>
      </c>
      <c r="C435" s="21"/>
      <c r="D435" s="21"/>
      <c r="E435" s="840"/>
      <c r="F435" s="897"/>
      <c r="AM435" s="189"/>
      <c r="AN435" s="118"/>
      <c r="AO435" s="119"/>
      <c r="AP435" s="122"/>
      <c r="AQ435" s="122"/>
      <c r="AR435" s="122"/>
    </row>
    <row r="436" spans="1:44" x14ac:dyDescent="0.25">
      <c r="A436" s="78" t="s">
        <v>67</v>
      </c>
      <c r="B436" s="178" t="s">
        <v>958</v>
      </c>
      <c r="C436" s="21"/>
      <c r="D436" s="21"/>
      <c r="E436" s="840"/>
      <c r="F436" s="897"/>
      <c r="AM436" s="189"/>
      <c r="AN436" s="118" t="s">
        <v>236</v>
      </c>
      <c r="AO436" s="119" t="s">
        <v>489</v>
      </c>
      <c r="AP436" s="122"/>
      <c r="AQ436" s="122"/>
      <c r="AR436" s="122"/>
    </row>
    <row r="437" spans="1:44" x14ac:dyDescent="0.25">
      <c r="A437" s="78" t="s">
        <v>68</v>
      </c>
      <c r="B437" s="178" t="s">
        <v>3</v>
      </c>
      <c r="C437" s="21"/>
      <c r="D437" s="21"/>
      <c r="E437" s="840"/>
      <c r="F437" s="897"/>
      <c r="AM437" s="189"/>
      <c r="AN437" s="118" t="s">
        <v>236</v>
      </c>
      <c r="AO437" s="119" t="s">
        <v>490</v>
      </c>
      <c r="AP437" s="122"/>
      <c r="AQ437" s="122"/>
      <c r="AR437" s="122"/>
    </row>
    <row r="438" spans="1:44" x14ac:dyDescent="0.25">
      <c r="A438" s="79" t="s">
        <v>959</v>
      </c>
      <c r="B438" s="178" t="s">
        <v>4</v>
      </c>
      <c r="C438" s="31"/>
      <c r="D438" s="31"/>
      <c r="E438" s="840"/>
      <c r="F438" s="897"/>
      <c r="AM438" s="189"/>
      <c r="AN438" s="118" t="s">
        <v>236</v>
      </c>
      <c r="AO438" s="119" t="s">
        <v>491</v>
      </c>
      <c r="AP438" s="122"/>
      <c r="AQ438" s="122"/>
      <c r="AR438" s="122"/>
    </row>
    <row r="439" spans="1:44" ht="31.5" x14ac:dyDescent="0.25">
      <c r="A439" s="54">
        <v>2</v>
      </c>
      <c r="B439" s="187" t="s">
        <v>6</v>
      </c>
      <c r="C439" s="21"/>
      <c r="D439" s="169"/>
      <c r="E439" s="840"/>
      <c r="F439" s="897"/>
      <c r="AM439" s="189"/>
      <c r="AN439" s="118" t="s">
        <v>236</v>
      </c>
      <c r="AO439" s="119" t="s">
        <v>492</v>
      </c>
      <c r="AP439" s="122"/>
      <c r="AQ439" s="122"/>
      <c r="AR439" s="122"/>
    </row>
    <row r="440" spans="1:44" x14ac:dyDescent="0.25">
      <c r="A440" s="77" t="s">
        <v>66</v>
      </c>
      <c r="B440" s="187" t="s">
        <v>999</v>
      </c>
      <c r="C440" s="21"/>
      <c r="D440" s="21"/>
      <c r="E440" s="840"/>
      <c r="F440" s="897"/>
      <c r="AM440" s="189"/>
      <c r="AN440" s="118"/>
      <c r="AO440" s="119"/>
      <c r="AP440" s="122"/>
      <c r="AQ440" s="122"/>
      <c r="AR440" s="122"/>
    </row>
    <row r="441" spans="1:44" x14ac:dyDescent="0.25">
      <c r="A441" s="78" t="s">
        <v>67</v>
      </c>
      <c r="B441" s="187" t="s">
        <v>958</v>
      </c>
      <c r="C441" s="21"/>
      <c r="D441" s="21"/>
      <c r="E441" s="840"/>
      <c r="F441" s="897"/>
      <c r="AM441" s="189"/>
      <c r="AN441" s="118" t="s">
        <v>236</v>
      </c>
      <c r="AO441" s="119" t="s">
        <v>493</v>
      </c>
      <c r="AP441" s="122"/>
      <c r="AQ441" s="122"/>
      <c r="AR441" s="122"/>
    </row>
    <row r="442" spans="1:44" x14ac:dyDescent="0.25">
      <c r="A442" s="78" t="s">
        <v>68</v>
      </c>
      <c r="B442" s="187" t="s">
        <v>3</v>
      </c>
      <c r="C442" s="21"/>
      <c r="D442" s="21"/>
      <c r="E442" s="840"/>
      <c r="F442" s="897"/>
      <c r="AM442" s="189"/>
      <c r="AN442" s="118" t="s">
        <v>236</v>
      </c>
      <c r="AO442" s="119" t="s">
        <v>494</v>
      </c>
      <c r="AP442" s="122"/>
      <c r="AQ442" s="122"/>
      <c r="AR442" s="122"/>
    </row>
    <row r="443" spans="1:44" x14ac:dyDescent="0.25">
      <c r="A443" s="79" t="s">
        <v>959</v>
      </c>
      <c r="B443" s="187" t="s">
        <v>4</v>
      </c>
      <c r="C443" s="21"/>
      <c r="D443" s="21"/>
      <c r="E443" s="840"/>
      <c r="F443" s="897"/>
      <c r="AM443" s="189"/>
      <c r="AN443" s="118" t="s">
        <v>236</v>
      </c>
      <c r="AO443" s="119" t="s">
        <v>495</v>
      </c>
      <c r="AP443" s="122"/>
      <c r="AQ443" s="122"/>
      <c r="AR443" s="122"/>
    </row>
    <row r="444" spans="1:44" x14ac:dyDescent="0.25">
      <c r="A444" s="714"/>
      <c r="B444" s="714"/>
      <c r="C444" s="714"/>
      <c r="D444" s="714"/>
      <c r="E444" s="714"/>
      <c r="F444" s="714"/>
    </row>
    <row r="445" spans="1:44" x14ac:dyDescent="0.25">
      <c r="A445" s="59" t="s">
        <v>192</v>
      </c>
      <c r="B445" s="60" t="s">
        <v>182</v>
      </c>
      <c r="C445" s="61" t="s">
        <v>7</v>
      </c>
      <c r="D445" s="204" t="s">
        <v>8</v>
      </c>
      <c r="E445" s="71" t="s">
        <v>9</v>
      </c>
      <c r="F445" s="64" t="s">
        <v>1081</v>
      </c>
    </row>
    <row r="446" spans="1:44" x14ac:dyDescent="0.25">
      <c r="A446" s="87" t="s">
        <v>1078</v>
      </c>
      <c r="B446" s="260" t="s">
        <v>184</v>
      </c>
      <c r="C446" s="29" t="s">
        <v>10</v>
      </c>
      <c r="D446" s="206" t="s">
        <v>37</v>
      </c>
      <c r="E446" s="37" t="s">
        <v>196</v>
      </c>
      <c r="F446" s="37" t="s">
        <v>196</v>
      </c>
    </row>
    <row r="447" spans="1:44" x14ac:dyDescent="0.25">
      <c r="A447" s="59" t="s">
        <v>195</v>
      </c>
      <c r="B447" s="59" t="s">
        <v>1298</v>
      </c>
      <c r="C447" s="29" t="s">
        <v>10</v>
      </c>
      <c r="D447" s="162" t="s">
        <v>1299</v>
      </c>
      <c r="E447" s="37" t="s">
        <v>1</v>
      </c>
      <c r="F447" s="37" t="s">
        <v>1</v>
      </c>
    </row>
    <row r="448" spans="1:44" x14ac:dyDescent="0.25">
      <c r="A448" s="59" t="s">
        <v>1300</v>
      </c>
      <c r="B448" s="261" t="s">
        <v>1301</v>
      </c>
      <c r="C448" s="29" t="s">
        <v>10</v>
      </c>
      <c r="D448" s="162" t="s">
        <v>1299</v>
      </c>
      <c r="E448" s="37" t="s">
        <v>1</v>
      </c>
      <c r="F448" s="37" t="s">
        <v>1</v>
      </c>
    </row>
    <row r="449" spans="1:44" x14ac:dyDescent="0.25">
      <c r="A449" s="912"/>
      <c r="B449" s="913"/>
      <c r="C449" s="913"/>
      <c r="D449" s="913"/>
      <c r="E449" s="914"/>
      <c r="F449" s="29"/>
    </row>
    <row r="450" spans="1:44" x14ac:dyDescent="0.25">
      <c r="A450" s="59" t="s">
        <v>1</v>
      </c>
      <c r="B450" s="59" t="s">
        <v>1309</v>
      </c>
      <c r="C450" s="29" t="s">
        <v>10</v>
      </c>
      <c r="D450" s="162" t="s">
        <v>1321</v>
      </c>
      <c r="E450" s="37" t="s">
        <v>1</v>
      </c>
      <c r="F450" s="37" t="s">
        <v>1</v>
      </c>
    </row>
    <row r="451" spans="1:44" x14ac:dyDescent="0.25">
      <c r="A451" s="59" t="s">
        <v>33</v>
      </c>
      <c r="B451" s="59" t="s">
        <v>1303</v>
      </c>
      <c r="C451" s="29" t="s">
        <v>10</v>
      </c>
      <c r="D451" s="206">
        <v>1</v>
      </c>
      <c r="E451" s="37" t="s">
        <v>1</v>
      </c>
      <c r="F451" s="37" t="s">
        <v>1</v>
      </c>
    </row>
    <row r="452" spans="1:44" x14ac:dyDescent="0.25">
      <c r="A452" s="59" t="s">
        <v>1305</v>
      </c>
      <c r="B452" s="59" t="s">
        <v>1304</v>
      </c>
      <c r="C452" s="64" t="s">
        <v>10</v>
      </c>
      <c r="D452" s="209">
        <v>1</v>
      </c>
      <c r="E452" s="37" t="s">
        <v>1</v>
      </c>
      <c r="F452" s="37" t="s">
        <v>1</v>
      </c>
    </row>
    <row r="453" spans="1:44" x14ac:dyDescent="0.25">
      <c r="A453" s="59" t="s">
        <v>1306</v>
      </c>
      <c r="B453" s="59" t="s">
        <v>1308</v>
      </c>
      <c r="C453" s="64" t="s">
        <v>10</v>
      </c>
      <c r="D453" s="209">
        <v>1</v>
      </c>
      <c r="E453" s="37" t="s">
        <v>1378</v>
      </c>
      <c r="F453" s="37" t="s">
        <v>1378</v>
      </c>
    </row>
    <row r="454" spans="1:44" x14ac:dyDescent="0.25">
      <c r="A454" s="59" t="s">
        <v>1307</v>
      </c>
      <c r="B454" s="261" t="s">
        <v>1310</v>
      </c>
      <c r="C454" s="29" t="s">
        <v>10</v>
      </c>
      <c r="D454" s="262">
        <v>2</v>
      </c>
      <c r="E454" s="37" t="s">
        <v>1</v>
      </c>
      <c r="F454" s="37" t="s">
        <v>1</v>
      </c>
    </row>
    <row r="455" spans="1:44" x14ac:dyDescent="0.25">
      <c r="A455" s="59" t="s">
        <v>1311</v>
      </c>
      <c r="B455" s="261" t="s">
        <v>1302</v>
      </c>
      <c r="C455" s="29" t="s">
        <v>10</v>
      </c>
      <c r="D455" s="162">
        <v>2</v>
      </c>
      <c r="E455" s="37" t="s">
        <v>1</v>
      </c>
      <c r="F455" s="37" t="s">
        <v>1</v>
      </c>
    </row>
    <row r="456" spans="1:44" x14ac:dyDescent="0.25">
      <c r="A456" s="59" t="s">
        <v>1312</v>
      </c>
      <c r="B456" s="261" t="s">
        <v>1323</v>
      </c>
      <c r="C456" s="110"/>
      <c r="D456" s="263"/>
      <c r="E456" s="37" t="s">
        <v>1</v>
      </c>
      <c r="F456" s="37" t="s">
        <v>1</v>
      </c>
    </row>
    <row r="457" spans="1:44" ht="47.25" customHeight="1" x14ac:dyDescent="0.25">
      <c r="A457" s="200" t="s">
        <v>1324</v>
      </c>
      <c r="B457" s="264" t="s">
        <v>194</v>
      </c>
      <c r="C457" s="865" t="s">
        <v>12</v>
      </c>
      <c r="D457" s="865" t="s">
        <v>13</v>
      </c>
      <c r="E457" s="842" t="s">
        <v>14</v>
      </c>
      <c r="F457" s="843"/>
      <c r="AM457" s="189"/>
      <c r="AN457" s="118" t="s">
        <v>240</v>
      </c>
      <c r="AO457" s="119" t="s">
        <v>506</v>
      </c>
      <c r="AP457" s="122"/>
      <c r="AQ457" s="122"/>
      <c r="AR457" s="122"/>
    </row>
    <row r="458" spans="1:44" x14ac:dyDescent="0.25">
      <c r="A458" s="80" t="s">
        <v>69</v>
      </c>
      <c r="B458" s="18" t="s">
        <v>11</v>
      </c>
      <c r="C458" s="866"/>
      <c r="D458" s="866"/>
      <c r="E458" s="860"/>
      <c r="F458" s="901"/>
      <c r="AM458" s="189"/>
      <c r="AN458" s="118" t="s">
        <v>240</v>
      </c>
      <c r="AO458" s="119" t="s">
        <v>507</v>
      </c>
      <c r="AP458" s="122"/>
      <c r="AQ458" s="122"/>
      <c r="AR458" s="122"/>
    </row>
    <row r="459" spans="1:44" x14ac:dyDescent="0.25">
      <c r="A459" s="27" t="s">
        <v>47</v>
      </c>
      <c r="B459" s="30" t="s">
        <v>1497</v>
      </c>
      <c r="C459" s="19" t="s">
        <v>1367</v>
      </c>
      <c r="D459" s="19" t="s">
        <v>1367</v>
      </c>
      <c r="E459" s="19" t="s">
        <v>1367</v>
      </c>
      <c r="F459" s="19" t="s">
        <v>1367</v>
      </c>
      <c r="AM459" s="189"/>
      <c r="AN459" s="118" t="s">
        <v>240</v>
      </c>
      <c r="AO459" s="119" t="s">
        <v>508</v>
      </c>
      <c r="AP459" s="122"/>
      <c r="AQ459" s="122"/>
      <c r="AR459" s="122"/>
    </row>
    <row r="460" spans="1:44" x14ac:dyDescent="0.25">
      <c r="A460" s="27" t="s">
        <v>48</v>
      </c>
      <c r="B460" s="30" t="s">
        <v>1497</v>
      </c>
      <c r="C460" s="19" t="s">
        <v>1367</v>
      </c>
      <c r="D460" s="19" t="s">
        <v>1367</v>
      </c>
      <c r="E460" s="19" t="s">
        <v>1367</v>
      </c>
      <c r="F460" s="19" t="s">
        <v>1367</v>
      </c>
      <c r="AM460" s="189"/>
      <c r="AN460" s="118" t="s">
        <v>240</v>
      </c>
      <c r="AO460" s="119" t="s">
        <v>509</v>
      </c>
      <c r="AP460" s="122"/>
      <c r="AQ460" s="122"/>
      <c r="AR460" s="122"/>
    </row>
    <row r="461" spans="1:44" ht="16.5" customHeight="1" x14ac:dyDescent="0.25">
      <c r="A461" s="27" t="s">
        <v>49</v>
      </c>
      <c r="B461" s="30" t="s">
        <v>1497</v>
      </c>
      <c r="C461" s="19" t="s">
        <v>1367</v>
      </c>
      <c r="D461" s="19" t="s">
        <v>1367</v>
      </c>
      <c r="E461" s="19" t="s">
        <v>1367</v>
      </c>
      <c r="F461" s="19" t="s">
        <v>1367</v>
      </c>
      <c r="AM461" s="189"/>
      <c r="AN461" s="118" t="s">
        <v>240</v>
      </c>
      <c r="AO461" s="119" t="s">
        <v>510</v>
      </c>
      <c r="AP461" s="122"/>
      <c r="AQ461" s="122"/>
      <c r="AR461" s="122"/>
    </row>
    <row r="462" spans="1:44" x14ac:dyDescent="0.25">
      <c r="A462" s="266" t="s">
        <v>1386</v>
      </c>
      <c r="B462" s="30" t="s">
        <v>1497</v>
      </c>
      <c r="C462" s="19" t="s">
        <v>1367</v>
      </c>
      <c r="D462" s="19" t="s">
        <v>1367</v>
      </c>
      <c r="E462" s="19" t="s">
        <v>1367</v>
      </c>
      <c r="F462" s="19" t="s">
        <v>1367</v>
      </c>
      <c r="AM462" s="189"/>
      <c r="AN462" s="118"/>
      <c r="AO462" s="119"/>
      <c r="AP462" s="122"/>
      <c r="AQ462" s="122"/>
      <c r="AR462" s="122"/>
    </row>
    <row r="463" spans="1:44" ht="16.5" customHeight="1" thickBot="1" x14ac:dyDescent="0.3">
      <c r="A463" s="114" t="s">
        <v>50</v>
      </c>
      <c r="B463" s="30" t="s">
        <v>1497</v>
      </c>
      <c r="C463" s="19" t="s">
        <v>1367</v>
      </c>
      <c r="D463" s="19" t="s">
        <v>1367</v>
      </c>
      <c r="E463" s="19" t="s">
        <v>1367</v>
      </c>
      <c r="F463" s="19" t="s">
        <v>1367</v>
      </c>
      <c r="AM463" s="189"/>
      <c r="AN463" s="118" t="s">
        <v>240</v>
      </c>
      <c r="AO463" s="119" t="s">
        <v>511</v>
      </c>
      <c r="AP463" s="122"/>
      <c r="AQ463" s="122"/>
      <c r="AR463" s="122"/>
    </row>
    <row r="464" spans="1:44" x14ac:dyDescent="0.25">
      <c r="AM464" s="189"/>
      <c r="AN464" s="118" t="s">
        <v>240</v>
      </c>
      <c r="AO464" s="119" t="s">
        <v>512</v>
      </c>
      <c r="AP464" s="122"/>
      <c r="AQ464" s="122"/>
      <c r="AR464" s="122"/>
    </row>
    <row r="465" spans="39:44" x14ac:dyDescent="0.25">
      <c r="AM465" s="189"/>
      <c r="AN465" s="118" t="s">
        <v>240</v>
      </c>
      <c r="AO465" s="119" t="s">
        <v>513</v>
      </c>
      <c r="AP465" s="122"/>
      <c r="AQ465" s="122"/>
      <c r="AR465" s="122"/>
    </row>
    <row r="466" spans="39:44" x14ac:dyDescent="0.25">
      <c r="AM466" s="189"/>
      <c r="AN466" s="118" t="s">
        <v>240</v>
      </c>
      <c r="AO466" s="119" t="s">
        <v>514</v>
      </c>
      <c r="AP466" s="122"/>
      <c r="AQ466" s="122"/>
      <c r="AR466" s="122"/>
    </row>
    <row r="467" spans="39:44" x14ac:dyDescent="0.25">
      <c r="AM467" s="189"/>
      <c r="AN467" s="118" t="s">
        <v>240</v>
      </c>
      <c r="AO467" s="119" t="s">
        <v>515</v>
      </c>
      <c r="AP467" s="122"/>
      <c r="AQ467" s="122"/>
      <c r="AR467" s="122"/>
    </row>
    <row r="468" spans="39:44" x14ac:dyDescent="0.25">
      <c r="AM468" s="189"/>
      <c r="AN468" s="118" t="s">
        <v>240</v>
      </c>
      <c r="AO468" s="119" t="s">
        <v>516</v>
      </c>
      <c r="AP468" s="122"/>
      <c r="AQ468" s="122"/>
      <c r="AR468" s="122"/>
    </row>
    <row r="469" spans="39:44" x14ac:dyDescent="0.25">
      <c r="AM469" s="189"/>
      <c r="AN469" s="118" t="s">
        <v>240</v>
      </c>
      <c r="AO469" s="119" t="s">
        <v>517</v>
      </c>
      <c r="AP469" s="122"/>
      <c r="AQ469" s="122"/>
      <c r="AR469" s="122"/>
    </row>
    <row r="470" spans="39:44" x14ac:dyDescent="0.25">
      <c r="AM470" s="189"/>
      <c r="AN470" s="118" t="s">
        <v>240</v>
      </c>
      <c r="AO470" s="119" t="s">
        <v>518</v>
      </c>
      <c r="AP470" s="122"/>
      <c r="AQ470" s="122"/>
      <c r="AR470" s="122"/>
    </row>
    <row r="471" spans="39:44" x14ac:dyDescent="0.25">
      <c r="AM471" s="189"/>
      <c r="AN471" s="118" t="s">
        <v>240</v>
      </c>
      <c r="AO471" s="119" t="s">
        <v>519</v>
      </c>
      <c r="AP471" s="122"/>
      <c r="AQ471" s="122"/>
      <c r="AR471" s="122"/>
    </row>
    <row r="472" spans="39:44" x14ac:dyDescent="0.25">
      <c r="AM472" s="189"/>
      <c r="AN472" s="118" t="s">
        <v>240</v>
      </c>
      <c r="AO472" s="119" t="s">
        <v>520</v>
      </c>
      <c r="AP472" s="122"/>
      <c r="AQ472" s="122"/>
      <c r="AR472" s="122"/>
    </row>
    <row r="473" spans="39:44" x14ac:dyDescent="0.25">
      <c r="AM473" s="189"/>
      <c r="AN473" s="118" t="s">
        <v>240</v>
      </c>
      <c r="AO473" s="119" t="s">
        <v>521</v>
      </c>
      <c r="AP473" s="122"/>
      <c r="AQ473" s="122"/>
      <c r="AR473" s="122"/>
    </row>
    <row r="474" spans="39:44" x14ac:dyDescent="0.25">
      <c r="AM474" s="189"/>
      <c r="AN474" s="118" t="s">
        <v>240</v>
      </c>
      <c r="AO474" s="119" t="s">
        <v>522</v>
      </c>
      <c r="AP474" s="122"/>
      <c r="AQ474" s="122"/>
      <c r="AR474" s="122"/>
    </row>
    <row r="475" spans="39:44" x14ac:dyDescent="0.25">
      <c r="AM475" s="189"/>
      <c r="AN475" s="118" t="s">
        <v>240</v>
      </c>
      <c r="AO475" s="119" t="s">
        <v>523</v>
      </c>
      <c r="AP475" s="122"/>
      <c r="AQ475" s="122"/>
      <c r="AR475" s="122"/>
    </row>
    <row r="476" spans="39:44" x14ac:dyDescent="0.25">
      <c r="AM476" s="189"/>
      <c r="AN476" s="118" t="s">
        <v>240</v>
      </c>
      <c r="AO476" s="119" t="s">
        <v>524</v>
      </c>
      <c r="AP476" s="122"/>
      <c r="AQ476" s="122"/>
      <c r="AR476" s="122"/>
    </row>
    <row r="477" spans="39:44" x14ac:dyDescent="0.25">
      <c r="AM477" s="189"/>
      <c r="AN477" s="118" t="s">
        <v>240</v>
      </c>
      <c r="AO477" s="119" t="s">
        <v>525</v>
      </c>
      <c r="AP477" s="122"/>
      <c r="AQ477" s="122"/>
      <c r="AR477" s="122"/>
    </row>
    <row r="478" spans="39:44" x14ac:dyDescent="0.25">
      <c r="AM478" s="189"/>
      <c r="AN478" s="118" t="s">
        <v>240</v>
      </c>
      <c r="AO478" s="119" t="s">
        <v>526</v>
      </c>
      <c r="AP478" s="122"/>
      <c r="AQ478" s="122"/>
      <c r="AR478" s="122"/>
    </row>
    <row r="479" spans="39:44" x14ac:dyDescent="0.25">
      <c r="AM479" s="189"/>
      <c r="AN479" s="118" t="s">
        <v>240</v>
      </c>
      <c r="AO479" s="119" t="s">
        <v>527</v>
      </c>
      <c r="AP479" s="122"/>
      <c r="AQ479" s="122"/>
      <c r="AR479" s="122"/>
    </row>
    <row r="480" spans="39:44" x14ac:dyDescent="0.25">
      <c r="AM480" s="189"/>
      <c r="AN480" s="118" t="s">
        <v>240</v>
      </c>
      <c r="AO480" s="119" t="s">
        <v>528</v>
      </c>
      <c r="AP480" s="122"/>
      <c r="AQ480" s="122"/>
      <c r="AR480" s="122"/>
    </row>
    <row r="481" spans="39:44" x14ac:dyDescent="0.25">
      <c r="AM481" s="189"/>
      <c r="AN481" s="118" t="s">
        <v>240</v>
      </c>
      <c r="AO481" s="119" t="s">
        <v>529</v>
      </c>
      <c r="AP481" s="122"/>
      <c r="AQ481" s="122"/>
      <c r="AR481" s="122"/>
    </row>
    <row r="482" spans="39:44" x14ac:dyDescent="0.25">
      <c r="AM482" s="189"/>
      <c r="AN482" s="118" t="s">
        <v>240</v>
      </c>
      <c r="AO482" s="119" t="s">
        <v>530</v>
      </c>
      <c r="AP482" s="122"/>
      <c r="AQ482" s="122"/>
      <c r="AR482" s="122"/>
    </row>
    <row r="483" spans="39:44" x14ac:dyDescent="0.25">
      <c r="AM483" s="189"/>
      <c r="AN483" s="118" t="s">
        <v>240</v>
      </c>
      <c r="AO483" s="119" t="s">
        <v>531</v>
      </c>
      <c r="AP483" s="122"/>
      <c r="AQ483" s="122"/>
      <c r="AR483" s="122"/>
    </row>
    <row r="484" spans="39:44" x14ac:dyDescent="0.25">
      <c r="AM484" s="189"/>
      <c r="AN484" s="118" t="s">
        <v>240</v>
      </c>
      <c r="AO484" s="119" t="s">
        <v>532</v>
      </c>
      <c r="AP484" s="122"/>
      <c r="AQ484" s="122"/>
      <c r="AR484" s="122"/>
    </row>
    <row r="485" spans="39:44" x14ac:dyDescent="0.25">
      <c r="AM485" s="189"/>
      <c r="AN485" s="118" t="s">
        <v>240</v>
      </c>
      <c r="AO485" s="119" t="s">
        <v>533</v>
      </c>
      <c r="AP485" s="122"/>
      <c r="AQ485" s="122"/>
      <c r="AR485" s="122"/>
    </row>
    <row r="486" spans="39:44" x14ac:dyDescent="0.25">
      <c r="AM486" s="189"/>
      <c r="AN486" s="118" t="s">
        <v>240</v>
      </c>
      <c r="AO486" s="119" t="s">
        <v>534</v>
      </c>
      <c r="AP486" s="122"/>
      <c r="AQ486" s="122"/>
      <c r="AR486" s="122"/>
    </row>
    <row r="487" spans="39:44" x14ac:dyDescent="0.25">
      <c r="AM487" s="189"/>
      <c r="AN487" s="118" t="s">
        <v>240</v>
      </c>
      <c r="AO487" s="119" t="s">
        <v>535</v>
      </c>
      <c r="AP487" s="122"/>
      <c r="AQ487" s="122"/>
      <c r="AR487" s="122"/>
    </row>
    <row r="488" spans="39:44" x14ac:dyDescent="0.25">
      <c r="AM488" s="189"/>
      <c r="AN488" s="118" t="s">
        <v>240</v>
      </c>
      <c r="AO488" s="119" t="s">
        <v>536</v>
      </c>
      <c r="AP488" s="122"/>
      <c r="AQ488" s="122"/>
      <c r="AR488" s="122"/>
    </row>
    <row r="489" spans="39:44" x14ac:dyDescent="0.25">
      <c r="AM489" s="189"/>
      <c r="AN489" s="118" t="s">
        <v>240</v>
      </c>
      <c r="AO489" s="119" t="s">
        <v>537</v>
      </c>
      <c r="AP489" s="122"/>
      <c r="AQ489" s="122"/>
      <c r="AR489" s="122"/>
    </row>
    <row r="490" spans="39:44" x14ac:dyDescent="0.25">
      <c r="AM490" s="189"/>
      <c r="AN490" s="118" t="s">
        <v>240</v>
      </c>
      <c r="AO490" s="119" t="s">
        <v>538</v>
      </c>
      <c r="AP490" s="122"/>
      <c r="AQ490" s="122"/>
      <c r="AR490" s="122"/>
    </row>
    <row r="491" spans="39:44" x14ac:dyDescent="0.25">
      <c r="AM491" s="189"/>
      <c r="AN491" s="118" t="s">
        <v>240</v>
      </c>
      <c r="AO491" s="119" t="s">
        <v>539</v>
      </c>
      <c r="AP491" s="122"/>
      <c r="AQ491" s="122"/>
      <c r="AR491" s="122"/>
    </row>
    <row r="492" spans="39:44" x14ac:dyDescent="0.25">
      <c r="AM492" s="189"/>
      <c r="AN492" s="118" t="s">
        <v>240</v>
      </c>
      <c r="AO492" s="119" t="s">
        <v>540</v>
      </c>
      <c r="AP492" s="122"/>
      <c r="AQ492" s="122"/>
      <c r="AR492" s="122"/>
    </row>
    <row r="493" spans="39:44" x14ac:dyDescent="0.25">
      <c r="AM493" s="189"/>
      <c r="AN493" s="118" t="s">
        <v>240</v>
      </c>
      <c r="AO493" s="119" t="s">
        <v>541</v>
      </c>
      <c r="AP493" s="122"/>
      <c r="AQ493" s="122"/>
      <c r="AR493" s="122"/>
    </row>
    <row r="494" spans="39:44" x14ac:dyDescent="0.25">
      <c r="AM494" s="189"/>
      <c r="AN494" s="118" t="s">
        <v>240</v>
      </c>
      <c r="AO494" s="119" t="s">
        <v>542</v>
      </c>
      <c r="AP494" s="122"/>
      <c r="AQ494" s="122"/>
      <c r="AR494" s="122"/>
    </row>
    <row r="495" spans="39:44" x14ac:dyDescent="0.25">
      <c r="AM495" s="189"/>
      <c r="AN495" s="118" t="s">
        <v>240</v>
      </c>
      <c r="AO495" s="119" t="s">
        <v>543</v>
      </c>
      <c r="AP495" s="122"/>
      <c r="AQ495" s="122"/>
      <c r="AR495" s="122"/>
    </row>
    <row r="496" spans="39:44" x14ac:dyDescent="0.25">
      <c r="AM496" s="189"/>
      <c r="AN496" s="118" t="s">
        <v>240</v>
      </c>
      <c r="AO496" s="119" t="s">
        <v>544</v>
      </c>
      <c r="AP496" s="122"/>
      <c r="AQ496" s="122"/>
      <c r="AR496" s="122"/>
    </row>
    <row r="497" spans="39:44" x14ac:dyDescent="0.25">
      <c r="AM497" s="189"/>
      <c r="AN497" s="118" t="s">
        <v>240</v>
      </c>
      <c r="AO497" s="119" t="s">
        <v>545</v>
      </c>
      <c r="AP497" s="122"/>
      <c r="AQ497" s="122"/>
      <c r="AR497" s="122"/>
    </row>
    <row r="498" spans="39:44" x14ac:dyDescent="0.25">
      <c r="AM498" s="189"/>
      <c r="AN498" s="118" t="s">
        <v>240</v>
      </c>
      <c r="AO498" s="119" t="s">
        <v>546</v>
      </c>
      <c r="AP498" s="122"/>
      <c r="AQ498" s="122"/>
      <c r="AR498" s="122"/>
    </row>
    <row r="499" spans="39:44" x14ac:dyDescent="0.25">
      <c r="AM499" s="189"/>
      <c r="AN499" s="118" t="s">
        <v>240</v>
      </c>
      <c r="AO499" s="119" t="s">
        <v>547</v>
      </c>
      <c r="AP499" s="122"/>
      <c r="AQ499" s="122"/>
      <c r="AR499" s="122"/>
    </row>
    <row r="500" spans="39:44" x14ac:dyDescent="0.25">
      <c r="AM500" s="189"/>
      <c r="AN500" s="118" t="s">
        <v>240</v>
      </c>
      <c r="AO500" s="119" t="s">
        <v>548</v>
      </c>
      <c r="AP500" s="122"/>
      <c r="AQ500" s="122"/>
      <c r="AR500" s="122"/>
    </row>
    <row r="501" spans="39:44" x14ac:dyDescent="0.25">
      <c r="AM501" s="189"/>
      <c r="AN501" s="118" t="s">
        <v>240</v>
      </c>
      <c r="AO501" s="119" t="s">
        <v>549</v>
      </c>
      <c r="AP501" s="122"/>
      <c r="AQ501" s="122"/>
      <c r="AR501" s="122"/>
    </row>
    <row r="502" spans="39:44" x14ac:dyDescent="0.25">
      <c r="AM502" s="189"/>
      <c r="AN502" s="118" t="s">
        <v>240</v>
      </c>
      <c r="AO502" s="196" t="s">
        <v>550</v>
      </c>
      <c r="AP502" s="122"/>
      <c r="AQ502" s="122"/>
      <c r="AR502" s="122"/>
    </row>
    <row r="503" spans="39:44" x14ac:dyDescent="0.25">
      <c r="AM503" s="189"/>
      <c r="AN503" s="118" t="s">
        <v>240</v>
      </c>
      <c r="AO503" s="119" t="s">
        <v>551</v>
      </c>
      <c r="AP503" s="122"/>
      <c r="AQ503" s="122"/>
      <c r="AR503" s="122"/>
    </row>
    <row r="504" spans="39:44" x14ac:dyDescent="0.25">
      <c r="AM504" s="189"/>
      <c r="AN504" s="118" t="s">
        <v>242</v>
      </c>
      <c r="AO504" s="119" t="s">
        <v>552</v>
      </c>
      <c r="AP504" s="122"/>
      <c r="AQ504" s="122"/>
      <c r="AR504" s="122"/>
    </row>
    <row r="505" spans="39:44" x14ac:dyDescent="0.25">
      <c r="AM505" s="189"/>
      <c r="AN505" s="118" t="s">
        <v>242</v>
      </c>
      <c r="AO505" s="119" t="s">
        <v>553</v>
      </c>
      <c r="AP505" s="122"/>
      <c r="AQ505" s="122"/>
      <c r="AR505" s="122"/>
    </row>
    <row r="506" spans="39:44" x14ac:dyDescent="0.25">
      <c r="AM506" s="189"/>
      <c r="AN506" s="118" t="s">
        <v>242</v>
      </c>
      <c r="AO506" s="119" t="s">
        <v>554</v>
      </c>
      <c r="AP506" s="122"/>
      <c r="AQ506" s="122"/>
      <c r="AR506" s="122"/>
    </row>
    <row r="507" spans="39:44" x14ac:dyDescent="0.25">
      <c r="AM507" s="189"/>
      <c r="AN507" s="118" t="s">
        <v>242</v>
      </c>
      <c r="AO507" s="119" t="s">
        <v>282</v>
      </c>
      <c r="AP507" s="122"/>
      <c r="AQ507" s="122"/>
      <c r="AR507" s="122"/>
    </row>
    <row r="508" spans="39:44" x14ac:dyDescent="0.25">
      <c r="AM508" s="189"/>
      <c r="AN508" s="118" t="s">
        <v>242</v>
      </c>
      <c r="AO508" s="119" t="s">
        <v>555</v>
      </c>
      <c r="AP508" s="122"/>
      <c r="AQ508" s="122"/>
      <c r="AR508" s="122"/>
    </row>
    <row r="509" spans="39:44" x14ac:dyDescent="0.25">
      <c r="AM509" s="189"/>
      <c r="AN509" s="118" t="s">
        <v>242</v>
      </c>
      <c r="AO509" s="119" t="s">
        <v>556</v>
      </c>
      <c r="AP509" s="122"/>
      <c r="AQ509" s="122"/>
      <c r="AR509" s="122"/>
    </row>
    <row r="510" spans="39:44" x14ac:dyDescent="0.25">
      <c r="AM510" s="189"/>
      <c r="AN510" s="118" t="s">
        <v>242</v>
      </c>
      <c r="AO510" s="119" t="s">
        <v>557</v>
      </c>
      <c r="AP510" s="122"/>
      <c r="AQ510" s="122"/>
      <c r="AR510" s="122"/>
    </row>
    <row r="511" spans="39:44" x14ac:dyDescent="0.25">
      <c r="AM511" s="189"/>
      <c r="AN511" s="118" t="s">
        <v>242</v>
      </c>
      <c r="AO511" s="119" t="s">
        <v>558</v>
      </c>
      <c r="AP511" s="122"/>
      <c r="AQ511" s="122"/>
      <c r="AR511" s="122"/>
    </row>
    <row r="512" spans="39:44" x14ac:dyDescent="0.25">
      <c r="AM512" s="189"/>
      <c r="AN512" s="118" t="s">
        <v>242</v>
      </c>
      <c r="AO512" s="119" t="s">
        <v>559</v>
      </c>
      <c r="AP512" s="122"/>
      <c r="AQ512" s="122"/>
      <c r="AR512" s="122"/>
    </row>
    <row r="513" spans="39:44" x14ac:dyDescent="0.25">
      <c r="AM513" s="189"/>
      <c r="AN513" s="118" t="s">
        <v>242</v>
      </c>
      <c r="AO513" s="119" t="s">
        <v>560</v>
      </c>
      <c r="AP513" s="122"/>
      <c r="AQ513" s="122"/>
      <c r="AR513" s="122"/>
    </row>
    <row r="514" spans="39:44" x14ac:dyDescent="0.25">
      <c r="AM514" s="189"/>
      <c r="AN514" s="118" t="s">
        <v>242</v>
      </c>
      <c r="AO514" s="119" t="s">
        <v>561</v>
      </c>
      <c r="AP514" s="122"/>
      <c r="AQ514" s="122"/>
      <c r="AR514" s="122"/>
    </row>
    <row r="515" spans="39:44" x14ac:dyDescent="0.25">
      <c r="AM515" s="189"/>
      <c r="AN515" s="118" t="s">
        <v>242</v>
      </c>
      <c r="AO515" s="119" t="s">
        <v>562</v>
      </c>
      <c r="AP515" s="122"/>
      <c r="AQ515" s="122"/>
      <c r="AR515" s="122"/>
    </row>
    <row r="516" spans="39:44" x14ac:dyDescent="0.25">
      <c r="AM516" s="189"/>
      <c r="AN516" s="118" t="s">
        <v>242</v>
      </c>
      <c r="AO516" s="119" t="s">
        <v>563</v>
      </c>
      <c r="AP516" s="122"/>
      <c r="AQ516" s="122"/>
      <c r="AR516" s="122"/>
    </row>
    <row r="517" spans="39:44" x14ac:dyDescent="0.25">
      <c r="AM517" s="189"/>
      <c r="AN517" s="118" t="s">
        <v>242</v>
      </c>
      <c r="AO517" s="119" t="s">
        <v>564</v>
      </c>
      <c r="AP517" s="122"/>
      <c r="AQ517" s="122"/>
      <c r="AR517" s="122"/>
    </row>
    <row r="518" spans="39:44" x14ac:dyDescent="0.25">
      <c r="AM518" s="189"/>
      <c r="AN518" s="118" t="s">
        <v>242</v>
      </c>
      <c r="AO518" s="119" t="s">
        <v>565</v>
      </c>
      <c r="AP518" s="122"/>
      <c r="AQ518" s="122"/>
      <c r="AR518" s="122"/>
    </row>
    <row r="519" spans="39:44" x14ac:dyDescent="0.25">
      <c r="AM519" s="189"/>
      <c r="AN519" s="118" t="s">
        <v>242</v>
      </c>
      <c r="AO519" s="119" t="s">
        <v>566</v>
      </c>
      <c r="AP519" s="122"/>
      <c r="AQ519" s="122"/>
      <c r="AR519" s="122"/>
    </row>
    <row r="520" spans="39:44" ht="30" x14ac:dyDescent="0.25">
      <c r="AM520" s="189"/>
      <c r="AN520" s="118" t="s">
        <v>242</v>
      </c>
      <c r="AO520" s="11" t="s">
        <v>567</v>
      </c>
      <c r="AP520" s="122"/>
      <c r="AQ520" s="122"/>
      <c r="AR520" s="122"/>
    </row>
    <row r="521" spans="39:44" ht="45" x14ac:dyDescent="0.25">
      <c r="AM521" s="189"/>
      <c r="AN521" s="118" t="s">
        <v>242</v>
      </c>
      <c r="AO521" s="11" t="s">
        <v>568</v>
      </c>
      <c r="AP521" s="122"/>
      <c r="AQ521" s="122"/>
      <c r="AR521" s="122"/>
    </row>
    <row r="522" spans="39:44" x14ac:dyDescent="0.25">
      <c r="AM522" s="189"/>
      <c r="AN522" s="118" t="s">
        <v>242</v>
      </c>
      <c r="AO522" s="119" t="s">
        <v>569</v>
      </c>
      <c r="AP522" s="122"/>
      <c r="AQ522" s="122"/>
      <c r="AR522" s="122"/>
    </row>
    <row r="523" spans="39:44" x14ac:dyDescent="0.25">
      <c r="AM523" s="189"/>
      <c r="AN523" s="118" t="s">
        <v>242</v>
      </c>
      <c r="AO523" s="119" t="s">
        <v>570</v>
      </c>
      <c r="AP523" s="122"/>
      <c r="AQ523" s="122"/>
      <c r="AR523" s="122"/>
    </row>
    <row r="524" spans="39:44" x14ac:dyDescent="0.25">
      <c r="AM524" s="189"/>
      <c r="AN524" s="118" t="s">
        <v>242</v>
      </c>
      <c r="AO524" s="119" t="s">
        <v>571</v>
      </c>
      <c r="AP524" s="122"/>
      <c r="AQ524" s="122"/>
      <c r="AR524" s="122"/>
    </row>
    <row r="525" spans="39:44" x14ac:dyDescent="0.25">
      <c r="AM525" s="189"/>
      <c r="AN525" s="118" t="s">
        <v>242</v>
      </c>
      <c r="AO525" s="119" t="s">
        <v>572</v>
      </c>
      <c r="AP525" s="122"/>
      <c r="AQ525" s="122"/>
      <c r="AR525" s="122"/>
    </row>
    <row r="526" spans="39:44" x14ac:dyDescent="0.25">
      <c r="AM526" s="189"/>
      <c r="AN526" s="118" t="s">
        <v>242</v>
      </c>
      <c r="AO526" s="119" t="s">
        <v>573</v>
      </c>
      <c r="AP526" s="122"/>
      <c r="AQ526" s="122"/>
      <c r="AR526" s="122"/>
    </row>
    <row r="527" spans="39:44" x14ac:dyDescent="0.25">
      <c r="AM527" s="189"/>
      <c r="AN527" s="118" t="s">
        <v>242</v>
      </c>
      <c r="AO527" s="119" t="s">
        <v>574</v>
      </c>
      <c r="AP527" s="122"/>
      <c r="AQ527" s="122"/>
      <c r="AR527" s="122"/>
    </row>
    <row r="528" spans="39:44" x14ac:dyDescent="0.25">
      <c r="AM528" s="189"/>
      <c r="AN528" s="118" t="s">
        <v>242</v>
      </c>
      <c r="AO528" s="119" t="s">
        <v>575</v>
      </c>
      <c r="AP528" s="122"/>
      <c r="AQ528" s="122"/>
      <c r="AR528" s="122"/>
    </row>
    <row r="529" spans="39:44" x14ac:dyDescent="0.25">
      <c r="AM529" s="189"/>
      <c r="AN529" s="118" t="s">
        <v>242</v>
      </c>
      <c r="AO529" s="119" t="s">
        <v>576</v>
      </c>
      <c r="AP529" s="122"/>
      <c r="AQ529" s="122"/>
      <c r="AR529" s="122"/>
    </row>
    <row r="530" spans="39:44" x14ac:dyDescent="0.25">
      <c r="AM530" s="189"/>
      <c r="AN530" s="118" t="s">
        <v>242</v>
      </c>
      <c r="AO530" s="119" t="s">
        <v>333</v>
      </c>
      <c r="AP530" s="122"/>
      <c r="AQ530" s="122"/>
      <c r="AR530" s="122"/>
    </row>
    <row r="531" spans="39:44" x14ac:dyDescent="0.25">
      <c r="AM531" s="189"/>
      <c r="AN531" s="118" t="s">
        <v>242</v>
      </c>
      <c r="AO531" s="119" t="s">
        <v>577</v>
      </c>
      <c r="AP531" s="122"/>
      <c r="AQ531" s="122"/>
      <c r="AR531" s="122"/>
    </row>
    <row r="532" spans="39:44" x14ac:dyDescent="0.25">
      <c r="AM532" s="189"/>
      <c r="AN532" s="118" t="s">
        <v>242</v>
      </c>
      <c r="AO532" s="119" t="s">
        <v>578</v>
      </c>
      <c r="AP532" s="122"/>
      <c r="AQ532" s="122"/>
      <c r="AR532" s="122"/>
    </row>
    <row r="533" spans="39:44" x14ac:dyDescent="0.25">
      <c r="AM533" s="189"/>
      <c r="AN533" s="118" t="s">
        <v>242</v>
      </c>
      <c r="AO533" s="119" t="s">
        <v>579</v>
      </c>
      <c r="AP533" s="122"/>
      <c r="AQ533" s="122"/>
      <c r="AR533" s="122"/>
    </row>
    <row r="534" spans="39:44" x14ac:dyDescent="0.25">
      <c r="AM534" s="189"/>
      <c r="AN534" s="118" t="s">
        <v>242</v>
      </c>
      <c r="AO534" s="119" t="s">
        <v>580</v>
      </c>
      <c r="AP534" s="122"/>
      <c r="AQ534" s="122"/>
      <c r="AR534" s="122"/>
    </row>
    <row r="535" spans="39:44" x14ac:dyDescent="0.25">
      <c r="AM535" s="189"/>
      <c r="AN535" s="118" t="s">
        <v>242</v>
      </c>
      <c r="AO535" s="119" t="s">
        <v>581</v>
      </c>
      <c r="AP535" s="122"/>
      <c r="AQ535" s="122"/>
      <c r="AR535" s="122"/>
    </row>
    <row r="536" spans="39:44" x14ac:dyDescent="0.25">
      <c r="AM536" s="189"/>
      <c r="AN536" s="118" t="s">
        <v>242</v>
      </c>
      <c r="AO536" s="119" t="s">
        <v>582</v>
      </c>
      <c r="AP536" s="122"/>
      <c r="AQ536" s="122"/>
      <c r="AR536" s="122"/>
    </row>
    <row r="537" spans="39:44" x14ac:dyDescent="0.25">
      <c r="AM537" s="189"/>
      <c r="AN537" s="118" t="s">
        <v>242</v>
      </c>
      <c r="AO537" s="119" t="s">
        <v>583</v>
      </c>
      <c r="AP537" s="122"/>
      <c r="AQ537" s="122"/>
      <c r="AR537" s="122"/>
    </row>
    <row r="538" spans="39:44" x14ac:dyDescent="0.25">
      <c r="AM538" s="189"/>
      <c r="AN538" s="118" t="s">
        <v>242</v>
      </c>
      <c r="AO538" s="119" t="s">
        <v>584</v>
      </c>
      <c r="AP538" s="122"/>
      <c r="AQ538" s="122"/>
      <c r="AR538" s="122"/>
    </row>
    <row r="539" spans="39:44" x14ac:dyDescent="0.25">
      <c r="AM539" s="189"/>
      <c r="AN539" s="118" t="s">
        <v>242</v>
      </c>
      <c r="AO539" s="119" t="s">
        <v>585</v>
      </c>
      <c r="AP539" s="122"/>
      <c r="AQ539" s="122"/>
      <c r="AR539" s="122"/>
    </row>
    <row r="540" spans="39:44" x14ac:dyDescent="0.25">
      <c r="AM540" s="189"/>
      <c r="AN540" s="118" t="s">
        <v>244</v>
      </c>
      <c r="AO540" s="119" t="s">
        <v>586</v>
      </c>
      <c r="AP540" s="122"/>
      <c r="AQ540" s="122"/>
      <c r="AR540" s="122"/>
    </row>
    <row r="541" spans="39:44" x14ac:dyDescent="0.25">
      <c r="AM541" s="189"/>
      <c r="AN541" s="118" t="s">
        <v>244</v>
      </c>
      <c r="AO541" s="119" t="s">
        <v>587</v>
      </c>
      <c r="AP541" s="122"/>
      <c r="AQ541" s="122"/>
      <c r="AR541" s="122"/>
    </row>
    <row r="542" spans="39:44" x14ac:dyDescent="0.25">
      <c r="AM542" s="189"/>
      <c r="AN542" s="118" t="s">
        <v>244</v>
      </c>
      <c r="AO542" s="119" t="s">
        <v>588</v>
      </c>
      <c r="AP542" s="122"/>
      <c r="AQ542" s="122"/>
      <c r="AR542" s="122"/>
    </row>
    <row r="543" spans="39:44" x14ac:dyDescent="0.25">
      <c r="AM543" s="189"/>
      <c r="AN543" s="118" t="s">
        <v>244</v>
      </c>
      <c r="AO543" s="119" t="s">
        <v>589</v>
      </c>
      <c r="AP543" s="122"/>
      <c r="AQ543" s="122"/>
      <c r="AR543" s="122"/>
    </row>
    <row r="544" spans="39:44" x14ac:dyDescent="0.25">
      <c r="AM544" s="189"/>
      <c r="AN544" s="118" t="s">
        <v>244</v>
      </c>
      <c r="AO544" s="119" t="s">
        <v>590</v>
      </c>
      <c r="AP544" s="122"/>
      <c r="AQ544" s="122"/>
      <c r="AR544" s="122"/>
    </row>
    <row r="545" spans="39:44" x14ac:dyDescent="0.25">
      <c r="AM545" s="189"/>
      <c r="AN545" s="118" t="s">
        <v>244</v>
      </c>
      <c r="AO545" s="119" t="s">
        <v>591</v>
      </c>
      <c r="AP545" s="122"/>
      <c r="AQ545" s="122"/>
      <c r="AR545" s="122"/>
    </row>
    <row r="546" spans="39:44" x14ac:dyDescent="0.25">
      <c r="AM546" s="189"/>
      <c r="AN546" s="118" t="s">
        <v>244</v>
      </c>
      <c r="AO546" s="119" t="s">
        <v>592</v>
      </c>
      <c r="AP546" s="122"/>
      <c r="AQ546" s="122"/>
      <c r="AR546" s="122"/>
    </row>
    <row r="547" spans="39:44" x14ac:dyDescent="0.25">
      <c r="AM547" s="189"/>
      <c r="AN547" s="118" t="s">
        <v>244</v>
      </c>
      <c r="AO547" s="119" t="s">
        <v>593</v>
      </c>
      <c r="AP547" s="122"/>
      <c r="AQ547" s="122"/>
      <c r="AR547" s="122"/>
    </row>
    <row r="548" spans="39:44" x14ac:dyDescent="0.25">
      <c r="AM548" s="189"/>
      <c r="AN548" s="118" t="s">
        <v>244</v>
      </c>
      <c r="AO548" s="119" t="s">
        <v>594</v>
      </c>
      <c r="AP548" s="122"/>
      <c r="AQ548" s="122"/>
      <c r="AR548" s="122"/>
    </row>
    <row r="549" spans="39:44" x14ac:dyDescent="0.25">
      <c r="AM549" s="189"/>
      <c r="AN549" s="118" t="s">
        <v>244</v>
      </c>
      <c r="AO549" s="119" t="s">
        <v>595</v>
      </c>
      <c r="AP549" s="122"/>
      <c r="AQ549" s="122"/>
      <c r="AR549" s="122"/>
    </row>
    <row r="550" spans="39:44" x14ac:dyDescent="0.25">
      <c r="AM550" s="189"/>
      <c r="AN550" s="118" t="s">
        <v>244</v>
      </c>
      <c r="AO550" s="119" t="s">
        <v>596</v>
      </c>
      <c r="AP550" s="122"/>
      <c r="AQ550" s="122"/>
      <c r="AR550" s="122"/>
    </row>
    <row r="551" spans="39:44" x14ac:dyDescent="0.25">
      <c r="AM551" s="189"/>
      <c r="AN551" s="118" t="s">
        <v>244</v>
      </c>
      <c r="AO551" s="119" t="s">
        <v>597</v>
      </c>
      <c r="AP551" s="122"/>
      <c r="AQ551" s="122"/>
      <c r="AR551" s="122"/>
    </row>
    <row r="552" spans="39:44" x14ac:dyDescent="0.25">
      <c r="AM552" s="189"/>
      <c r="AN552" s="118" t="s">
        <v>244</v>
      </c>
      <c r="AO552" s="119" t="s">
        <v>598</v>
      </c>
      <c r="AP552" s="122"/>
      <c r="AQ552" s="122"/>
      <c r="AR552" s="122"/>
    </row>
    <row r="553" spans="39:44" x14ac:dyDescent="0.25">
      <c r="AM553" s="189"/>
      <c r="AN553" s="118" t="s">
        <v>244</v>
      </c>
      <c r="AO553" s="119" t="s">
        <v>599</v>
      </c>
      <c r="AP553" s="122"/>
      <c r="AQ553" s="122"/>
      <c r="AR553" s="122"/>
    </row>
    <row r="554" spans="39:44" x14ac:dyDescent="0.25">
      <c r="AM554" s="189"/>
      <c r="AN554" s="118" t="s">
        <v>244</v>
      </c>
      <c r="AO554" s="119" t="s">
        <v>600</v>
      </c>
      <c r="AP554" s="122"/>
      <c r="AQ554" s="122"/>
      <c r="AR554" s="122"/>
    </row>
    <row r="555" spans="39:44" x14ac:dyDescent="0.25">
      <c r="AM555" s="189"/>
      <c r="AN555" s="118" t="s">
        <v>244</v>
      </c>
      <c r="AO555" s="119" t="s">
        <v>601</v>
      </c>
      <c r="AP555" s="122"/>
      <c r="AQ555" s="122"/>
      <c r="AR555" s="122"/>
    </row>
    <row r="556" spans="39:44" x14ac:dyDescent="0.25">
      <c r="AM556" s="189"/>
      <c r="AN556" s="118" t="s">
        <v>246</v>
      </c>
      <c r="AO556" s="119" t="s">
        <v>602</v>
      </c>
      <c r="AP556" s="122"/>
      <c r="AQ556" s="122"/>
      <c r="AR556" s="122"/>
    </row>
    <row r="557" spans="39:44" x14ac:dyDescent="0.25">
      <c r="AM557" s="189"/>
      <c r="AN557" s="118" t="s">
        <v>246</v>
      </c>
      <c r="AO557" s="119" t="s">
        <v>603</v>
      </c>
      <c r="AP557" s="122"/>
      <c r="AQ557" s="122"/>
      <c r="AR557" s="122"/>
    </row>
    <row r="558" spans="39:44" x14ac:dyDescent="0.25">
      <c r="AM558" s="189"/>
      <c r="AN558" s="118" t="s">
        <v>246</v>
      </c>
      <c r="AO558" s="119" t="s">
        <v>604</v>
      </c>
      <c r="AP558" s="122"/>
      <c r="AQ558" s="122"/>
      <c r="AR558" s="122"/>
    </row>
    <row r="559" spans="39:44" x14ac:dyDescent="0.25">
      <c r="AM559" s="189"/>
      <c r="AN559" s="118" t="s">
        <v>246</v>
      </c>
      <c r="AO559" s="119" t="s">
        <v>605</v>
      </c>
      <c r="AP559" s="122"/>
      <c r="AQ559" s="122"/>
      <c r="AR559" s="122"/>
    </row>
    <row r="560" spans="39:44" x14ac:dyDescent="0.25">
      <c r="AM560" s="189"/>
      <c r="AN560" s="118" t="s">
        <v>246</v>
      </c>
      <c r="AO560" s="119" t="s">
        <v>606</v>
      </c>
      <c r="AP560" s="122"/>
      <c r="AQ560" s="122"/>
      <c r="AR560" s="122"/>
    </row>
    <row r="561" spans="39:44" x14ac:dyDescent="0.25">
      <c r="AM561" s="189"/>
      <c r="AN561" s="118" t="s">
        <v>246</v>
      </c>
      <c r="AO561" s="119" t="s">
        <v>607</v>
      </c>
      <c r="AP561" s="122"/>
      <c r="AQ561" s="122"/>
      <c r="AR561" s="122"/>
    </row>
    <row r="562" spans="39:44" x14ac:dyDescent="0.25">
      <c r="AM562" s="189"/>
      <c r="AN562" s="118" t="s">
        <v>246</v>
      </c>
      <c r="AO562" s="119" t="s">
        <v>608</v>
      </c>
      <c r="AP562" s="122"/>
      <c r="AQ562" s="122"/>
      <c r="AR562" s="122"/>
    </row>
    <row r="563" spans="39:44" x14ac:dyDescent="0.25">
      <c r="AM563" s="189"/>
      <c r="AN563" s="118" t="s">
        <v>246</v>
      </c>
      <c r="AO563" s="119" t="s">
        <v>609</v>
      </c>
      <c r="AP563" s="122"/>
      <c r="AQ563" s="122"/>
      <c r="AR563" s="122"/>
    </row>
    <row r="564" spans="39:44" x14ac:dyDescent="0.25">
      <c r="AM564" s="189"/>
      <c r="AN564" s="118" t="s">
        <v>246</v>
      </c>
      <c r="AO564" s="119" t="s">
        <v>610</v>
      </c>
      <c r="AP564" s="122"/>
      <c r="AQ564" s="122"/>
      <c r="AR564" s="122"/>
    </row>
    <row r="565" spans="39:44" x14ac:dyDescent="0.25">
      <c r="AM565" s="189"/>
      <c r="AN565" s="118" t="s">
        <v>246</v>
      </c>
      <c r="AO565" s="119" t="s">
        <v>611</v>
      </c>
      <c r="AP565" s="122"/>
      <c r="AQ565" s="122"/>
      <c r="AR565" s="122"/>
    </row>
    <row r="566" spans="39:44" x14ac:dyDescent="0.25">
      <c r="AM566" s="189"/>
      <c r="AN566" s="118" t="s">
        <v>246</v>
      </c>
      <c r="AO566" s="119" t="s">
        <v>612</v>
      </c>
      <c r="AP566" s="122"/>
      <c r="AQ566" s="122"/>
      <c r="AR566" s="122"/>
    </row>
    <row r="567" spans="39:44" x14ac:dyDescent="0.25">
      <c r="AM567" s="189"/>
      <c r="AN567" s="118" t="s">
        <v>248</v>
      </c>
      <c r="AO567" s="119" t="s">
        <v>613</v>
      </c>
      <c r="AP567" s="122"/>
      <c r="AQ567" s="122"/>
      <c r="AR567" s="122"/>
    </row>
    <row r="568" spans="39:44" x14ac:dyDescent="0.25">
      <c r="AM568" s="189"/>
      <c r="AN568" s="118" t="s">
        <v>248</v>
      </c>
      <c r="AO568" s="119" t="s">
        <v>614</v>
      </c>
      <c r="AP568" s="122"/>
      <c r="AQ568" s="122"/>
      <c r="AR568" s="122"/>
    </row>
    <row r="569" spans="39:44" x14ac:dyDescent="0.25">
      <c r="AM569" s="189"/>
      <c r="AN569" s="118" t="s">
        <v>248</v>
      </c>
      <c r="AO569" s="119" t="s">
        <v>615</v>
      </c>
      <c r="AP569" s="122"/>
      <c r="AQ569" s="122"/>
      <c r="AR569" s="122"/>
    </row>
    <row r="570" spans="39:44" x14ac:dyDescent="0.25">
      <c r="AM570" s="189"/>
      <c r="AN570" s="118" t="s">
        <v>248</v>
      </c>
      <c r="AO570" s="119" t="s">
        <v>616</v>
      </c>
      <c r="AP570" s="122"/>
      <c r="AQ570" s="122"/>
      <c r="AR570" s="122"/>
    </row>
    <row r="571" spans="39:44" x14ac:dyDescent="0.25">
      <c r="AM571" s="189"/>
      <c r="AN571" s="118" t="s">
        <v>248</v>
      </c>
      <c r="AO571" s="119" t="s">
        <v>617</v>
      </c>
      <c r="AP571" s="122"/>
      <c r="AQ571" s="122"/>
      <c r="AR571" s="122"/>
    </row>
    <row r="572" spans="39:44" x14ac:dyDescent="0.25">
      <c r="AM572" s="189"/>
      <c r="AN572" s="118" t="s">
        <v>248</v>
      </c>
      <c r="AO572" s="119" t="s">
        <v>618</v>
      </c>
      <c r="AP572" s="122"/>
      <c r="AQ572" s="122"/>
      <c r="AR572" s="122"/>
    </row>
    <row r="573" spans="39:44" x14ac:dyDescent="0.25">
      <c r="AM573" s="189"/>
      <c r="AN573" s="118" t="s">
        <v>248</v>
      </c>
      <c r="AO573" s="119" t="s">
        <v>619</v>
      </c>
      <c r="AP573" s="122"/>
      <c r="AQ573" s="122"/>
      <c r="AR573" s="122"/>
    </row>
    <row r="574" spans="39:44" x14ac:dyDescent="0.25">
      <c r="AM574" s="189"/>
      <c r="AN574" s="118" t="s">
        <v>248</v>
      </c>
      <c r="AO574" s="119" t="s">
        <v>620</v>
      </c>
      <c r="AP574" s="122"/>
      <c r="AQ574" s="122"/>
      <c r="AR574" s="122"/>
    </row>
    <row r="575" spans="39:44" x14ac:dyDescent="0.25">
      <c r="AM575" s="189"/>
      <c r="AN575" s="118" t="s">
        <v>250</v>
      </c>
      <c r="AO575" s="119" t="s">
        <v>621</v>
      </c>
      <c r="AP575" s="122"/>
      <c r="AQ575" s="122"/>
      <c r="AR575" s="122"/>
    </row>
    <row r="576" spans="39:44" x14ac:dyDescent="0.25">
      <c r="AM576" s="189"/>
      <c r="AN576" s="118" t="s">
        <v>250</v>
      </c>
      <c r="AO576" s="119" t="s">
        <v>622</v>
      </c>
      <c r="AP576" s="122"/>
      <c r="AQ576" s="122"/>
      <c r="AR576" s="122"/>
    </row>
    <row r="577" spans="39:44" x14ac:dyDescent="0.25">
      <c r="AM577" s="189"/>
      <c r="AN577" s="118" t="s">
        <v>250</v>
      </c>
      <c r="AO577" s="119" t="s">
        <v>623</v>
      </c>
      <c r="AP577" s="122"/>
      <c r="AQ577" s="122"/>
      <c r="AR577" s="122"/>
    </row>
    <row r="578" spans="39:44" x14ac:dyDescent="0.25">
      <c r="AM578" s="189"/>
      <c r="AN578" s="118" t="s">
        <v>250</v>
      </c>
      <c r="AO578" s="119" t="s">
        <v>624</v>
      </c>
      <c r="AP578" s="122"/>
      <c r="AQ578" s="122"/>
      <c r="AR578" s="122"/>
    </row>
    <row r="579" spans="39:44" x14ac:dyDescent="0.25">
      <c r="AM579" s="189"/>
      <c r="AN579" s="118" t="s">
        <v>250</v>
      </c>
      <c r="AO579" s="119" t="s">
        <v>625</v>
      </c>
      <c r="AP579" s="122"/>
      <c r="AQ579" s="122"/>
      <c r="AR579" s="122"/>
    </row>
    <row r="580" spans="39:44" x14ac:dyDescent="0.25">
      <c r="AM580" s="189"/>
      <c r="AN580" s="118" t="s">
        <v>250</v>
      </c>
      <c r="AO580" s="119" t="s">
        <v>626</v>
      </c>
      <c r="AP580" s="122"/>
      <c r="AQ580" s="122"/>
      <c r="AR580" s="122"/>
    </row>
    <row r="581" spans="39:44" x14ac:dyDescent="0.25">
      <c r="AM581" s="189"/>
      <c r="AN581" s="118" t="s">
        <v>250</v>
      </c>
      <c r="AO581" s="119" t="s">
        <v>627</v>
      </c>
      <c r="AP581" s="122"/>
      <c r="AQ581" s="122"/>
      <c r="AR581" s="122"/>
    </row>
    <row r="582" spans="39:44" x14ac:dyDescent="0.25">
      <c r="AM582" s="189"/>
      <c r="AN582" s="118" t="s">
        <v>250</v>
      </c>
      <c r="AO582" s="119" t="s">
        <v>628</v>
      </c>
      <c r="AP582" s="122"/>
      <c r="AQ582" s="122"/>
      <c r="AR582" s="122"/>
    </row>
    <row r="583" spans="39:44" x14ac:dyDescent="0.25">
      <c r="AM583" s="189"/>
      <c r="AN583" s="118" t="s">
        <v>250</v>
      </c>
      <c r="AO583" s="119" t="s">
        <v>629</v>
      </c>
      <c r="AP583" s="122"/>
      <c r="AQ583" s="122"/>
      <c r="AR583" s="122"/>
    </row>
    <row r="584" spans="39:44" x14ac:dyDescent="0.25">
      <c r="AM584" s="189"/>
      <c r="AN584" s="118" t="s">
        <v>250</v>
      </c>
      <c r="AO584" s="119" t="s">
        <v>630</v>
      </c>
      <c r="AP584" s="122"/>
      <c r="AQ584" s="122"/>
      <c r="AR584" s="122"/>
    </row>
    <row r="585" spans="39:44" x14ac:dyDescent="0.25">
      <c r="AM585" s="189"/>
      <c r="AN585" s="118" t="s">
        <v>250</v>
      </c>
      <c r="AO585" s="119" t="s">
        <v>631</v>
      </c>
      <c r="AP585" s="122"/>
      <c r="AQ585" s="122"/>
      <c r="AR585" s="122"/>
    </row>
    <row r="586" spans="39:44" x14ac:dyDescent="0.25">
      <c r="AM586" s="189"/>
      <c r="AN586" s="118" t="s">
        <v>252</v>
      </c>
      <c r="AO586" s="119" t="s">
        <v>632</v>
      </c>
      <c r="AP586" s="122"/>
      <c r="AQ586" s="122"/>
      <c r="AR586" s="122"/>
    </row>
    <row r="587" spans="39:44" x14ac:dyDescent="0.25">
      <c r="AM587" s="189"/>
      <c r="AN587" s="118" t="s">
        <v>252</v>
      </c>
      <c r="AO587" s="119" t="s">
        <v>633</v>
      </c>
      <c r="AP587" s="122"/>
      <c r="AQ587" s="122"/>
      <c r="AR587" s="122"/>
    </row>
    <row r="588" spans="39:44" x14ac:dyDescent="0.25">
      <c r="AM588" s="189"/>
      <c r="AN588" s="118" t="s">
        <v>252</v>
      </c>
      <c r="AO588" s="119" t="s">
        <v>634</v>
      </c>
      <c r="AP588" s="122"/>
      <c r="AQ588" s="122"/>
      <c r="AR588" s="122"/>
    </row>
    <row r="589" spans="39:44" x14ac:dyDescent="0.25">
      <c r="AM589" s="189"/>
      <c r="AN589" s="118" t="s">
        <v>252</v>
      </c>
      <c r="AO589" s="119" t="s">
        <v>635</v>
      </c>
      <c r="AP589" s="122"/>
      <c r="AQ589" s="122"/>
      <c r="AR589" s="122"/>
    </row>
    <row r="590" spans="39:44" x14ac:dyDescent="0.25">
      <c r="AM590" s="189"/>
      <c r="AN590" s="118" t="s">
        <v>252</v>
      </c>
      <c r="AO590" s="119" t="s">
        <v>636</v>
      </c>
      <c r="AP590" s="122"/>
      <c r="AQ590" s="122"/>
      <c r="AR590" s="122"/>
    </row>
    <row r="591" spans="39:44" x14ac:dyDescent="0.25">
      <c r="AM591" s="189"/>
      <c r="AN591" s="118" t="s">
        <v>252</v>
      </c>
      <c r="AO591" s="119" t="s">
        <v>637</v>
      </c>
      <c r="AP591" s="122"/>
      <c r="AQ591" s="122"/>
      <c r="AR591" s="122"/>
    </row>
    <row r="592" spans="39:44" x14ac:dyDescent="0.25">
      <c r="AM592" s="189"/>
      <c r="AN592" s="118" t="s">
        <v>252</v>
      </c>
      <c r="AO592" s="119" t="s">
        <v>638</v>
      </c>
      <c r="AP592" s="122"/>
      <c r="AQ592" s="122"/>
      <c r="AR592" s="122"/>
    </row>
    <row r="593" spans="39:44" x14ac:dyDescent="0.25">
      <c r="AM593" s="189"/>
      <c r="AN593" s="118" t="s">
        <v>252</v>
      </c>
      <c r="AO593" s="119" t="s">
        <v>639</v>
      </c>
      <c r="AP593" s="122"/>
      <c r="AQ593" s="122"/>
      <c r="AR593" s="122"/>
    </row>
    <row r="594" spans="39:44" x14ac:dyDescent="0.25">
      <c r="AM594" s="189"/>
      <c r="AN594" s="118" t="s">
        <v>252</v>
      </c>
      <c r="AO594" s="119" t="s">
        <v>640</v>
      </c>
      <c r="AP594" s="122"/>
      <c r="AQ594" s="122"/>
      <c r="AR594" s="122"/>
    </row>
    <row r="595" spans="39:44" x14ac:dyDescent="0.25">
      <c r="AM595" s="189"/>
      <c r="AN595" s="118" t="s">
        <v>252</v>
      </c>
      <c r="AO595" s="119" t="s">
        <v>641</v>
      </c>
      <c r="AP595" s="122"/>
      <c r="AQ595" s="122"/>
      <c r="AR595" s="122"/>
    </row>
    <row r="596" spans="39:44" x14ac:dyDescent="0.25">
      <c r="AM596" s="189"/>
      <c r="AN596" s="118" t="s">
        <v>252</v>
      </c>
      <c r="AO596" s="119" t="s">
        <v>642</v>
      </c>
      <c r="AP596" s="122"/>
      <c r="AQ596" s="122"/>
      <c r="AR596" s="122"/>
    </row>
    <row r="597" spans="39:44" x14ac:dyDescent="0.25">
      <c r="AM597" s="189"/>
      <c r="AN597" s="118" t="s">
        <v>252</v>
      </c>
      <c r="AO597" s="119" t="s">
        <v>643</v>
      </c>
      <c r="AP597" s="122"/>
      <c r="AQ597" s="122"/>
      <c r="AR597" s="122"/>
    </row>
    <row r="598" spans="39:44" x14ac:dyDescent="0.25">
      <c r="AM598" s="189"/>
      <c r="AN598" s="118" t="s">
        <v>252</v>
      </c>
      <c r="AO598" s="119" t="s">
        <v>644</v>
      </c>
      <c r="AP598" s="122"/>
      <c r="AQ598" s="122"/>
      <c r="AR598" s="122"/>
    </row>
    <row r="599" spans="39:44" x14ac:dyDescent="0.25">
      <c r="AM599" s="189"/>
      <c r="AN599" s="118" t="s">
        <v>252</v>
      </c>
      <c r="AO599" s="119" t="s">
        <v>645</v>
      </c>
      <c r="AP599" s="122"/>
      <c r="AQ599" s="122"/>
      <c r="AR599" s="122"/>
    </row>
    <row r="600" spans="39:44" x14ac:dyDescent="0.25">
      <c r="AM600" s="189"/>
      <c r="AN600" s="118" t="s">
        <v>252</v>
      </c>
      <c r="AO600" s="119" t="s">
        <v>646</v>
      </c>
      <c r="AP600" s="122"/>
      <c r="AQ600" s="122"/>
      <c r="AR600" s="122"/>
    </row>
    <row r="601" spans="39:44" x14ac:dyDescent="0.25">
      <c r="AM601" s="189"/>
      <c r="AN601" s="118" t="s">
        <v>252</v>
      </c>
      <c r="AO601" s="119" t="s">
        <v>647</v>
      </c>
      <c r="AP601" s="122"/>
      <c r="AQ601" s="122"/>
      <c r="AR601" s="122"/>
    </row>
    <row r="602" spans="39:44" x14ac:dyDescent="0.25">
      <c r="AM602" s="189"/>
      <c r="AN602" s="118" t="s">
        <v>252</v>
      </c>
      <c r="AO602" s="119" t="s">
        <v>648</v>
      </c>
      <c r="AP602" s="122"/>
      <c r="AQ602" s="122"/>
      <c r="AR602" s="122"/>
    </row>
    <row r="603" spans="39:44" x14ac:dyDescent="0.25">
      <c r="AM603" s="189"/>
      <c r="AN603" s="118" t="s">
        <v>252</v>
      </c>
      <c r="AO603" s="119" t="s">
        <v>649</v>
      </c>
      <c r="AP603" s="122"/>
      <c r="AQ603" s="122"/>
      <c r="AR603" s="122"/>
    </row>
    <row r="604" spans="39:44" x14ac:dyDescent="0.25">
      <c r="AM604" s="189"/>
      <c r="AN604" s="118" t="s">
        <v>252</v>
      </c>
      <c r="AO604" s="119" t="s">
        <v>650</v>
      </c>
      <c r="AP604" s="122"/>
      <c r="AQ604" s="122"/>
      <c r="AR604" s="122"/>
    </row>
    <row r="605" spans="39:44" x14ac:dyDescent="0.25">
      <c r="AM605" s="189"/>
      <c r="AN605" s="118" t="s">
        <v>252</v>
      </c>
      <c r="AO605" s="119" t="s">
        <v>651</v>
      </c>
      <c r="AP605" s="122"/>
      <c r="AQ605" s="122"/>
      <c r="AR605" s="122"/>
    </row>
    <row r="606" spans="39:44" x14ac:dyDescent="0.25">
      <c r="AM606" s="189"/>
      <c r="AN606" s="118" t="s">
        <v>252</v>
      </c>
      <c r="AO606" s="119" t="s">
        <v>652</v>
      </c>
      <c r="AP606" s="122"/>
      <c r="AQ606" s="122"/>
      <c r="AR606" s="122"/>
    </row>
    <row r="607" spans="39:44" x14ac:dyDescent="0.25">
      <c r="AM607" s="189"/>
      <c r="AN607" s="118" t="s">
        <v>252</v>
      </c>
      <c r="AO607" s="119" t="s">
        <v>653</v>
      </c>
      <c r="AP607" s="122"/>
      <c r="AQ607" s="122"/>
      <c r="AR607" s="122"/>
    </row>
    <row r="608" spans="39:44" x14ac:dyDescent="0.25">
      <c r="AM608" s="189"/>
      <c r="AN608" s="118" t="s">
        <v>252</v>
      </c>
      <c r="AO608" s="119" t="s">
        <v>654</v>
      </c>
      <c r="AP608" s="122"/>
      <c r="AQ608" s="122"/>
      <c r="AR608" s="122"/>
    </row>
    <row r="609" spans="39:44" x14ac:dyDescent="0.25">
      <c r="AM609" s="189"/>
      <c r="AN609" s="118" t="s">
        <v>252</v>
      </c>
      <c r="AO609" s="119" t="s">
        <v>655</v>
      </c>
      <c r="AP609" s="122"/>
      <c r="AQ609" s="122"/>
      <c r="AR609" s="122"/>
    </row>
    <row r="610" spans="39:44" x14ac:dyDescent="0.25">
      <c r="AM610" s="189"/>
      <c r="AN610" s="118" t="s">
        <v>252</v>
      </c>
      <c r="AO610" s="119" t="s">
        <v>656</v>
      </c>
      <c r="AP610" s="122"/>
      <c r="AQ610" s="122"/>
      <c r="AR610" s="122"/>
    </row>
    <row r="611" spans="39:44" x14ac:dyDescent="0.25">
      <c r="AM611" s="189"/>
      <c r="AN611" s="118" t="s">
        <v>252</v>
      </c>
      <c r="AO611" s="119" t="s">
        <v>657</v>
      </c>
      <c r="AP611" s="122"/>
      <c r="AQ611" s="122"/>
      <c r="AR611" s="122"/>
    </row>
    <row r="612" spans="39:44" x14ac:dyDescent="0.25">
      <c r="AM612" s="189"/>
      <c r="AN612" s="118" t="s">
        <v>252</v>
      </c>
      <c r="AO612" s="119" t="s">
        <v>658</v>
      </c>
      <c r="AP612" s="122"/>
      <c r="AQ612" s="122"/>
      <c r="AR612" s="122"/>
    </row>
    <row r="613" spans="39:44" x14ac:dyDescent="0.25">
      <c r="AM613" s="189"/>
      <c r="AN613" s="118" t="s">
        <v>252</v>
      </c>
      <c r="AO613" s="119" t="s">
        <v>659</v>
      </c>
      <c r="AP613" s="122"/>
      <c r="AQ613" s="122"/>
      <c r="AR613" s="122"/>
    </row>
    <row r="614" spans="39:44" x14ac:dyDescent="0.25">
      <c r="AM614" s="189"/>
      <c r="AN614" s="118" t="s">
        <v>252</v>
      </c>
      <c r="AO614" s="119" t="s">
        <v>660</v>
      </c>
      <c r="AP614" s="122"/>
      <c r="AQ614" s="122"/>
      <c r="AR614" s="122"/>
    </row>
    <row r="615" spans="39:44" x14ac:dyDescent="0.25">
      <c r="AM615" s="189"/>
      <c r="AN615" s="118" t="s">
        <v>252</v>
      </c>
      <c r="AO615" s="119" t="s">
        <v>661</v>
      </c>
      <c r="AP615" s="122"/>
      <c r="AQ615" s="122"/>
      <c r="AR615" s="122"/>
    </row>
    <row r="616" spans="39:44" ht="30" x14ac:dyDescent="0.25">
      <c r="AM616" s="189"/>
      <c r="AN616" s="12" t="s">
        <v>253</v>
      </c>
      <c r="AO616" s="119" t="s">
        <v>662</v>
      </c>
      <c r="AP616" s="122"/>
      <c r="AQ616" s="122"/>
      <c r="AR616" s="122"/>
    </row>
    <row r="617" spans="39:44" ht="30" x14ac:dyDescent="0.25">
      <c r="AM617" s="189"/>
      <c r="AN617" s="12" t="s">
        <v>253</v>
      </c>
      <c r="AO617" s="119" t="s">
        <v>663</v>
      </c>
      <c r="AP617" s="122"/>
      <c r="AQ617" s="122"/>
      <c r="AR617" s="122"/>
    </row>
    <row r="618" spans="39:44" ht="30" x14ac:dyDescent="0.25">
      <c r="AM618" s="189"/>
      <c r="AN618" s="12" t="s">
        <v>253</v>
      </c>
      <c r="AO618" s="119" t="s">
        <v>664</v>
      </c>
      <c r="AP618" s="122"/>
      <c r="AQ618" s="122"/>
      <c r="AR618" s="122"/>
    </row>
    <row r="619" spans="39:44" ht="30" x14ac:dyDescent="0.25">
      <c r="AM619" s="189"/>
      <c r="AN619" s="12" t="s">
        <v>253</v>
      </c>
      <c r="AO619" s="119" t="s">
        <v>665</v>
      </c>
      <c r="AP619" s="122"/>
      <c r="AQ619" s="122"/>
      <c r="AR619" s="122"/>
    </row>
    <row r="620" spans="39:44" x14ac:dyDescent="0.25">
      <c r="AM620" s="189"/>
      <c r="AN620" s="118" t="s">
        <v>255</v>
      </c>
      <c r="AO620" s="119" t="s">
        <v>666</v>
      </c>
      <c r="AP620" s="122"/>
      <c r="AQ620" s="122"/>
      <c r="AR620" s="122"/>
    </row>
    <row r="621" spans="39:44" x14ac:dyDescent="0.25">
      <c r="AM621" s="189"/>
      <c r="AN621" s="118" t="s">
        <v>255</v>
      </c>
      <c r="AO621" s="119" t="s">
        <v>667</v>
      </c>
      <c r="AP621" s="122"/>
      <c r="AQ621" s="122"/>
      <c r="AR621" s="122"/>
    </row>
    <row r="622" spans="39:44" x14ac:dyDescent="0.25">
      <c r="AM622" s="189"/>
      <c r="AN622" s="118" t="s">
        <v>255</v>
      </c>
      <c r="AO622" s="119" t="s">
        <v>668</v>
      </c>
      <c r="AP622" s="122"/>
      <c r="AQ622" s="122"/>
      <c r="AR622" s="122"/>
    </row>
    <row r="623" spans="39:44" x14ac:dyDescent="0.25">
      <c r="AM623" s="189"/>
      <c r="AN623" s="118" t="s">
        <v>255</v>
      </c>
      <c r="AO623" s="119" t="s">
        <v>669</v>
      </c>
      <c r="AP623" s="122"/>
      <c r="AQ623" s="122"/>
      <c r="AR623" s="122"/>
    </row>
    <row r="624" spans="39:44" x14ac:dyDescent="0.25">
      <c r="AM624" s="189"/>
      <c r="AN624" s="118" t="s">
        <v>255</v>
      </c>
      <c r="AO624" s="119" t="s">
        <v>670</v>
      </c>
      <c r="AP624" s="122"/>
      <c r="AQ624" s="122"/>
      <c r="AR624" s="122"/>
    </row>
    <row r="625" spans="39:44" x14ac:dyDescent="0.25">
      <c r="AM625" s="189"/>
      <c r="AN625" s="118" t="s">
        <v>255</v>
      </c>
      <c r="AO625" s="119" t="s">
        <v>671</v>
      </c>
      <c r="AP625" s="122"/>
      <c r="AQ625" s="122"/>
      <c r="AR625" s="122"/>
    </row>
    <row r="626" spans="39:44" x14ac:dyDescent="0.25">
      <c r="AM626" s="189"/>
      <c r="AN626" s="118" t="s">
        <v>255</v>
      </c>
      <c r="AO626" s="119" t="s">
        <v>672</v>
      </c>
      <c r="AP626" s="122"/>
      <c r="AQ626" s="122"/>
      <c r="AR626" s="122"/>
    </row>
    <row r="627" spans="39:44" x14ac:dyDescent="0.25">
      <c r="AM627" s="189"/>
      <c r="AN627" s="118" t="s">
        <v>255</v>
      </c>
      <c r="AO627" s="119" t="s">
        <v>673</v>
      </c>
      <c r="AP627" s="122"/>
      <c r="AQ627" s="122"/>
      <c r="AR627" s="122"/>
    </row>
    <row r="628" spans="39:44" x14ac:dyDescent="0.25">
      <c r="AM628" s="189"/>
      <c r="AN628" s="118" t="s">
        <v>255</v>
      </c>
      <c r="AO628" s="119" t="s">
        <v>674</v>
      </c>
      <c r="AP628" s="122"/>
      <c r="AQ628" s="122"/>
      <c r="AR628" s="122"/>
    </row>
    <row r="629" spans="39:44" x14ac:dyDescent="0.25">
      <c r="AM629" s="189"/>
      <c r="AN629" s="118" t="s">
        <v>255</v>
      </c>
      <c r="AO629" s="119" t="s">
        <v>675</v>
      </c>
      <c r="AP629" s="122"/>
      <c r="AQ629" s="122"/>
      <c r="AR629" s="122"/>
    </row>
    <row r="630" spans="39:44" x14ac:dyDescent="0.25">
      <c r="AM630" s="189"/>
      <c r="AN630" s="118" t="s">
        <v>255</v>
      </c>
      <c r="AO630" s="119" t="s">
        <v>676</v>
      </c>
      <c r="AP630" s="122"/>
      <c r="AQ630" s="122"/>
      <c r="AR630" s="122"/>
    </row>
    <row r="631" spans="39:44" x14ac:dyDescent="0.25">
      <c r="AM631" s="189"/>
      <c r="AN631" s="118" t="s">
        <v>255</v>
      </c>
      <c r="AO631" s="119" t="s">
        <v>677</v>
      </c>
      <c r="AP631" s="122"/>
      <c r="AQ631" s="122"/>
      <c r="AR631" s="122"/>
    </row>
    <row r="632" spans="39:44" x14ac:dyDescent="0.25">
      <c r="AM632" s="189"/>
      <c r="AN632" s="118" t="s">
        <v>255</v>
      </c>
      <c r="AO632" s="119" t="s">
        <v>678</v>
      </c>
      <c r="AP632" s="122"/>
      <c r="AQ632" s="122"/>
      <c r="AR632" s="122"/>
    </row>
    <row r="633" spans="39:44" x14ac:dyDescent="0.25">
      <c r="AM633" s="189"/>
      <c r="AN633" s="118" t="s">
        <v>255</v>
      </c>
      <c r="AO633" s="119" t="s">
        <v>679</v>
      </c>
      <c r="AP633" s="122"/>
      <c r="AQ633" s="122"/>
      <c r="AR633" s="122"/>
    </row>
    <row r="634" spans="39:44" x14ac:dyDescent="0.25">
      <c r="AM634" s="189"/>
      <c r="AN634" s="118" t="s">
        <v>255</v>
      </c>
      <c r="AO634" s="119" t="s">
        <v>680</v>
      </c>
      <c r="AP634" s="122"/>
      <c r="AQ634" s="122"/>
      <c r="AR634" s="122"/>
    </row>
    <row r="635" spans="39:44" x14ac:dyDescent="0.25">
      <c r="AM635" s="189"/>
      <c r="AN635" s="118" t="s">
        <v>255</v>
      </c>
      <c r="AO635" s="119" t="s">
        <v>681</v>
      </c>
      <c r="AP635" s="122"/>
      <c r="AQ635" s="122"/>
      <c r="AR635" s="122"/>
    </row>
    <row r="636" spans="39:44" x14ac:dyDescent="0.25">
      <c r="AM636" s="189"/>
      <c r="AN636" s="118" t="s">
        <v>255</v>
      </c>
      <c r="AO636" s="119" t="s">
        <v>682</v>
      </c>
      <c r="AP636" s="122"/>
      <c r="AQ636" s="122"/>
      <c r="AR636" s="122"/>
    </row>
    <row r="637" spans="39:44" x14ac:dyDescent="0.25">
      <c r="AM637" s="189"/>
      <c r="AN637" s="118" t="s">
        <v>255</v>
      </c>
      <c r="AO637" s="119" t="s">
        <v>683</v>
      </c>
      <c r="AP637" s="122"/>
      <c r="AQ637" s="122"/>
      <c r="AR637" s="122"/>
    </row>
    <row r="638" spans="39:44" x14ac:dyDescent="0.25">
      <c r="AM638" s="189"/>
      <c r="AN638" s="118" t="s">
        <v>255</v>
      </c>
      <c r="AO638" s="119" t="s">
        <v>684</v>
      </c>
      <c r="AP638" s="122"/>
      <c r="AQ638" s="122"/>
      <c r="AR638" s="122"/>
    </row>
    <row r="639" spans="39:44" x14ac:dyDescent="0.25">
      <c r="AM639" s="189"/>
      <c r="AN639" s="118" t="s">
        <v>255</v>
      </c>
      <c r="AO639" s="119" t="s">
        <v>685</v>
      </c>
      <c r="AP639" s="122"/>
      <c r="AQ639" s="122"/>
      <c r="AR639" s="122"/>
    </row>
    <row r="640" spans="39:44" x14ac:dyDescent="0.25">
      <c r="AM640" s="189"/>
      <c r="AN640" s="118" t="s">
        <v>255</v>
      </c>
      <c r="AO640" s="119" t="s">
        <v>686</v>
      </c>
      <c r="AP640" s="122"/>
      <c r="AQ640" s="122"/>
      <c r="AR640" s="122"/>
    </row>
    <row r="641" spans="39:44" x14ac:dyDescent="0.25">
      <c r="AM641" s="189"/>
      <c r="AN641" s="118" t="s">
        <v>255</v>
      </c>
      <c r="AO641" s="119" t="s">
        <v>687</v>
      </c>
      <c r="AP641" s="122"/>
      <c r="AQ641" s="122"/>
      <c r="AR641" s="122"/>
    </row>
    <row r="642" spans="39:44" x14ac:dyDescent="0.25">
      <c r="AM642" s="189"/>
      <c r="AN642" s="118" t="s">
        <v>257</v>
      </c>
      <c r="AO642" s="119" t="s">
        <v>688</v>
      </c>
      <c r="AP642" s="122"/>
      <c r="AQ642" s="122"/>
      <c r="AR642" s="122"/>
    </row>
    <row r="643" spans="39:44" x14ac:dyDescent="0.25">
      <c r="AM643" s="189"/>
      <c r="AN643" s="118" t="s">
        <v>257</v>
      </c>
      <c r="AO643" s="119" t="s">
        <v>689</v>
      </c>
      <c r="AP643" s="122"/>
      <c r="AQ643" s="122"/>
      <c r="AR643" s="122"/>
    </row>
    <row r="644" spans="39:44" x14ac:dyDescent="0.25">
      <c r="AM644" s="189"/>
      <c r="AN644" s="118" t="s">
        <v>257</v>
      </c>
      <c r="AO644" s="119" t="s">
        <v>690</v>
      </c>
      <c r="AP644" s="122"/>
      <c r="AQ644" s="122"/>
      <c r="AR644" s="122"/>
    </row>
    <row r="645" spans="39:44" x14ac:dyDescent="0.25">
      <c r="AM645" s="189"/>
      <c r="AN645" s="118" t="s">
        <v>257</v>
      </c>
      <c r="AO645" s="119" t="s">
        <v>691</v>
      </c>
      <c r="AP645" s="122"/>
      <c r="AQ645" s="122"/>
      <c r="AR645" s="122"/>
    </row>
    <row r="646" spans="39:44" x14ac:dyDescent="0.25">
      <c r="AM646" s="189"/>
      <c r="AN646" s="118" t="s">
        <v>257</v>
      </c>
      <c r="AO646" s="119" t="s">
        <v>692</v>
      </c>
      <c r="AP646" s="122"/>
      <c r="AQ646" s="122"/>
      <c r="AR646" s="122"/>
    </row>
    <row r="647" spans="39:44" x14ac:dyDescent="0.25">
      <c r="AM647" s="189"/>
      <c r="AN647" s="118" t="s">
        <v>257</v>
      </c>
      <c r="AO647" s="119" t="s">
        <v>693</v>
      </c>
      <c r="AP647" s="122"/>
      <c r="AQ647" s="122"/>
      <c r="AR647" s="122"/>
    </row>
    <row r="648" spans="39:44" x14ac:dyDescent="0.25">
      <c r="AM648" s="189"/>
      <c r="AN648" s="118" t="s">
        <v>257</v>
      </c>
      <c r="AO648" s="119" t="s">
        <v>694</v>
      </c>
      <c r="AP648" s="122"/>
      <c r="AQ648" s="122"/>
      <c r="AR648" s="122"/>
    </row>
    <row r="649" spans="39:44" x14ac:dyDescent="0.25">
      <c r="AM649" s="189"/>
      <c r="AN649" s="118" t="s">
        <v>257</v>
      </c>
      <c r="AO649" s="119" t="s">
        <v>695</v>
      </c>
      <c r="AP649" s="122"/>
      <c r="AQ649" s="122"/>
      <c r="AR649" s="122"/>
    </row>
    <row r="650" spans="39:44" x14ac:dyDescent="0.25">
      <c r="AM650" s="189"/>
      <c r="AN650" s="118" t="s">
        <v>257</v>
      </c>
      <c r="AO650" s="119" t="s">
        <v>696</v>
      </c>
      <c r="AP650" s="122"/>
      <c r="AQ650" s="122"/>
      <c r="AR650" s="122"/>
    </row>
    <row r="651" spans="39:44" x14ac:dyDescent="0.25">
      <c r="AM651" s="189"/>
      <c r="AN651" s="118" t="s">
        <v>257</v>
      </c>
      <c r="AO651" s="119" t="s">
        <v>697</v>
      </c>
      <c r="AP651" s="122"/>
      <c r="AQ651" s="122"/>
      <c r="AR651" s="122"/>
    </row>
    <row r="652" spans="39:44" x14ac:dyDescent="0.25">
      <c r="AM652" s="189"/>
      <c r="AN652" s="118" t="s">
        <v>257</v>
      </c>
      <c r="AO652" s="119" t="s">
        <v>698</v>
      </c>
      <c r="AP652" s="122"/>
      <c r="AQ652" s="122"/>
      <c r="AR652" s="122"/>
    </row>
    <row r="653" spans="39:44" x14ac:dyDescent="0.25">
      <c r="AM653" s="189"/>
      <c r="AN653" s="118" t="s">
        <v>257</v>
      </c>
      <c r="AO653" s="119" t="s">
        <v>699</v>
      </c>
      <c r="AP653" s="122"/>
      <c r="AQ653" s="122"/>
      <c r="AR653" s="122"/>
    </row>
    <row r="654" spans="39:44" x14ac:dyDescent="0.25">
      <c r="AM654" s="189"/>
      <c r="AN654" s="118" t="s">
        <v>257</v>
      </c>
      <c r="AO654" s="119" t="s">
        <v>700</v>
      </c>
      <c r="AP654" s="122"/>
      <c r="AQ654" s="122"/>
      <c r="AR654" s="122"/>
    </row>
    <row r="655" spans="39:44" x14ac:dyDescent="0.25">
      <c r="AM655" s="189"/>
      <c r="AN655" s="118" t="s">
        <v>257</v>
      </c>
      <c r="AO655" s="119" t="s">
        <v>701</v>
      </c>
      <c r="AP655" s="122"/>
      <c r="AQ655" s="122"/>
      <c r="AR655" s="122"/>
    </row>
    <row r="656" spans="39:44" x14ac:dyDescent="0.25">
      <c r="AM656" s="189"/>
      <c r="AN656" s="118" t="s">
        <v>257</v>
      </c>
      <c r="AO656" s="119" t="s">
        <v>702</v>
      </c>
      <c r="AP656" s="122"/>
      <c r="AQ656" s="122"/>
      <c r="AR656" s="122"/>
    </row>
    <row r="657" spans="39:44" x14ac:dyDescent="0.25">
      <c r="AM657" s="189"/>
      <c r="AN657" s="118" t="s">
        <v>257</v>
      </c>
      <c r="AO657" s="119" t="s">
        <v>703</v>
      </c>
      <c r="AP657" s="122"/>
      <c r="AQ657" s="122"/>
      <c r="AR657" s="122"/>
    </row>
    <row r="658" spans="39:44" x14ac:dyDescent="0.25">
      <c r="AM658" s="189"/>
      <c r="AN658" s="118" t="s">
        <v>257</v>
      </c>
      <c r="AO658" s="119" t="s">
        <v>704</v>
      </c>
      <c r="AP658" s="122"/>
      <c r="AQ658" s="122"/>
      <c r="AR658" s="122"/>
    </row>
    <row r="659" spans="39:44" x14ac:dyDescent="0.25">
      <c r="AM659" s="189"/>
      <c r="AN659" s="118" t="s">
        <v>257</v>
      </c>
      <c r="AO659" s="119" t="s">
        <v>705</v>
      </c>
      <c r="AP659" s="122"/>
      <c r="AQ659" s="122"/>
      <c r="AR659" s="122"/>
    </row>
    <row r="660" spans="39:44" x14ac:dyDescent="0.25">
      <c r="AM660" s="189"/>
      <c r="AN660" s="118" t="s">
        <v>257</v>
      </c>
      <c r="AO660" s="119" t="s">
        <v>706</v>
      </c>
      <c r="AP660" s="122"/>
      <c r="AQ660" s="122"/>
      <c r="AR660" s="122"/>
    </row>
    <row r="661" spans="39:44" x14ac:dyDescent="0.25">
      <c r="AM661" s="189"/>
      <c r="AN661" s="118" t="s">
        <v>257</v>
      </c>
      <c r="AO661" s="119" t="s">
        <v>707</v>
      </c>
      <c r="AP661" s="122"/>
      <c r="AQ661" s="122"/>
      <c r="AR661" s="122"/>
    </row>
    <row r="662" spans="39:44" x14ac:dyDescent="0.25">
      <c r="AM662" s="189"/>
      <c r="AN662" s="118" t="s">
        <v>257</v>
      </c>
      <c r="AO662" s="119" t="s">
        <v>708</v>
      </c>
      <c r="AP662" s="122"/>
      <c r="AQ662" s="122"/>
      <c r="AR662" s="122"/>
    </row>
    <row r="663" spans="39:44" x14ac:dyDescent="0.25">
      <c r="AM663" s="189"/>
      <c r="AN663" s="118" t="s">
        <v>257</v>
      </c>
      <c r="AO663" s="119" t="s">
        <v>709</v>
      </c>
      <c r="AP663" s="122"/>
      <c r="AQ663" s="122"/>
      <c r="AR663" s="122"/>
    </row>
    <row r="664" spans="39:44" x14ac:dyDescent="0.25">
      <c r="AM664" s="189"/>
      <c r="AN664" s="118" t="s">
        <v>257</v>
      </c>
      <c r="AO664" s="119" t="s">
        <v>710</v>
      </c>
      <c r="AP664" s="122"/>
      <c r="AQ664" s="122"/>
      <c r="AR664" s="122"/>
    </row>
    <row r="665" spans="39:44" x14ac:dyDescent="0.25">
      <c r="AM665" s="189"/>
      <c r="AN665" s="118" t="s">
        <v>257</v>
      </c>
      <c r="AO665" s="119" t="s">
        <v>711</v>
      </c>
      <c r="AP665" s="122"/>
      <c r="AQ665" s="122"/>
      <c r="AR665" s="122"/>
    </row>
    <row r="666" spans="39:44" x14ac:dyDescent="0.25">
      <c r="AM666" s="189"/>
      <c r="AN666" s="118" t="s">
        <v>257</v>
      </c>
      <c r="AO666" s="119" t="s">
        <v>712</v>
      </c>
      <c r="AP666" s="122"/>
      <c r="AQ666" s="122"/>
      <c r="AR666" s="122"/>
    </row>
    <row r="667" spans="39:44" x14ac:dyDescent="0.25">
      <c r="AM667" s="189"/>
      <c r="AN667" s="118" t="s">
        <v>257</v>
      </c>
      <c r="AO667" s="119" t="s">
        <v>713</v>
      </c>
      <c r="AP667" s="122"/>
      <c r="AQ667" s="122"/>
      <c r="AR667" s="122"/>
    </row>
    <row r="668" spans="39:44" x14ac:dyDescent="0.25">
      <c r="AM668" s="189"/>
      <c r="AN668" s="118" t="s">
        <v>257</v>
      </c>
      <c r="AO668" s="119" t="s">
        <v>714</v>
      </c>
      <c r="AP668" s="122"/>
      <c r="AQ668" s="122"/>
      <c r="AR668" s="122"/>
    </row>
    <row r="669" spans="39:44" x14ac:dyDescent="0.25">
      <c r="AM669" s="189"/>
      <c r="AN669" s="118" t="s">
        <v>257</v>
      </c>
      <c r="AO669" s="119" t="s">
        <v>715</v>
      </c>
      <c r="AP669" s="122"/>
      <c r="AQ669" s="122"/>
      <c r="AR669" s="122"/>
    </row>
    <row r="670" spans="39:44" x14ac:dyDescent="0.25">
      <c r="AM670" s="189"/>
      <c r="AN670" s="118" t="s">
        <v>257</v>
      </c>
      <c r="AO670" s="119" t="s">
        <v>716</v>
      </c>
      <c r="AP670" s="122"/>
      <c r="AQ670" s="122"/>
      <c r="AR670" s="122"/>
    </row>
    <row r="671" spans="39:44" x14ac:dyDescent="0.25">
      <c r="AM671" s="189"/>
      <c r="AN671" s="118" t="s">
        <v>257</v>
      </c>
      <c r="AO671" s="119" t="s">
        <v>717</v>
      </c>
      <c r="AP671" s="122"/>
      <c r="AQ671" s="122"/>
      <c r="AR671" s="122"/>
    </row>
    <row r="672" spans="39:44" x14ac:dyDescent="0.25">
      <c r="AM672" s="189"/>
      <c r="AN672" s="118" t="s">
        <v>257</v>
      </c>
      <c r="AO672" s="119" t="s">
        <v>718</v>
      </c>
      <c r="AP672" s="122"/>
      <c r="AQ672" s="122"/>
      <c r="AR672" s="122"/>
    </row>
    <row r="673" spans="39:44" x14ac:dyDescent="0.25">
      <c r="AM673" s="189"/>
      <c r="AN673" s="118" t="s">
        <v>257</v>
      </c>
      <c r="AO673" s="119" t="s">
        <v>719</v>
      </c>
      <c r="AP673" s="122"/>
      <c r="AQ673" s="122"/>
      <c r="AR673" s="122"/>
    </row>
    <row r="674" spans="39:44" x14ac:dyDescent="0.25">
      <c r="AM674" s="189"/>
      <c r="AN674" s="118" t="s">
        <v>257</v>
      </c>
      <c r="AO674" s="119" t="s">
        <v>720</v>
      </c>
      <c r="AP674" s="122"/>
      <c r="AQ674" s="122"/>
      <c r="AR674" s="122"/>
    </row>
    <row r="675" spans="39:44" x14ac:dyDescent="0.25">
      <c r="AM675" s="189"/>
      <c r="AN675" s="118" t="s">
        <v>259</v>
      </c>
      <c r="AO675" s="119" t="s">
        <v>343</v>
      </c>
      <c r="AP675" s="122"/>
      <c r="AQ675" s="122"/>
      <c r="AR675" s="122"/>
    </row>
    <row r="676" spans="39:44" x14ac:dyDescent="0.25">
      <c r="AM676" s="189"/>
      <c r="AN676" s="118" t="s">
        <v>259</v>
      </c>
      <c r="AO676" s="119" t="s">
        <v>345</v>
      </c>
      <c r="AP676" s="122"/>
      <c r="AQ676" s="122"/>
      <c r="AR676" s="122"/>
    </row>
    <row r="677" spans="39:44" x14ac:dyDescent="0.25">
      <c r="AM677" s="189"/>
      <c r="AN677" s="118" t="s">
        <v>259</v>
      </c>
      <c r="AO677" s="119" t="s">
        <v>349</v>
      </c>
      <c r="AP677" s="122"/>
      <c r="AQ677" s="122"/>
      <c r="AR677" s="122"/>
    </row>
    <row r="678" spans="39:44" x14ac:dyDescent="0.25">
      <c r="AM678" s="189"/>
      <c r="AN678" s="118" t="s">
        <v>259</v>
      </c>
      <c r="AO678" s="119" t="s">
        <v>352</v>
      </c>
      <c r="AP678" s="122"/>
      <c r="AQ678" s="122"/>
      <c r="AR678" s="122"/>
    </row>
    <row r="679" spans="39:44" x14ac:dyDescent="0.25">
      <c r="AM679" s="189"/>
      <c r="AN679" s="118" t="s">
        <v>261</v>
      </c>
      <c r="AO679" s="119" t="s">
        <v>721</v>
      </c>
      <c r="AP679" s="122"/>
      <c r="AQ679" s="122"/>
      <c r="AR679" s="122"/>
    </row>
    <row r="680" spans="39:44" x14ac:dyDescent="0.25">
      <c r="AM680" s="189"/>
      <c r="AN680" s="118" t="s">
        <v>261</v>
      </c>
      <c r="AO680" s="119" t="s">
        <v>722</v>
      </c>
      <c r="AP680" s="122"/>
      <c r="AQ680" s="122"/>
      <c r="AR680" s="122"/>
    </row>
    <row r="681" spans="39:44" x14ac:dyDescent="0.25">
      <c r="AM681" s="189"/>
      <c r="AN681" s="118" t="s">
        <v>261</v>
      </c>
      <c r="AO681" s="119" t="s">
        <v>723</v>
      </c>
      <c r="AP681" s="122"/>
      <c r="AQ681" s="122"/>
      <c r="AR681" s="122"/>
    </row>
    <row r="682" spans="39:44" x14ac:dyDescent="0.25">
      <c r="AM682" s="189"/>
      <c r="AN682" s="118" t="s">
        <v>261</v>
      </c>
      <c r="AO682" s="119" t="s">
        <v>724</v>
      </c>
      <c r="AP682" s="122"/>
      <c r="AQ682" s="122"/>
      <c r="AR682" s="122"/>
    </row>
    <row r="683" spans="39:44" x14ac:dyDescent="0.25">
      <c r="AM683" s="189"/>
      <c r="AN683" s="118" t="s">
        <v>261</v>
      </c>
      <c r="AO683" s="119" t="s">
        <v>725</v>
      </c>
      <c r="AP683" s="122"/>
      <c r="AQ683" s="122"/>
      <c r="AR683" s="122"/>
    </row>
    <row r="684" spans="39:44" x14ac:dyDescent="0.25">
      <c r="AM684" s="189"/>
      <c r="AN684" s="118" t="s">
        <v>261</v>
      </c>
      <c r="AO684" s="119" t="s">
        <v>726</v>
      </c>
      <c r="AP684" s="122"/>
      <c r="AQ684" s="122"/>
      <c r="AR684" s="122"/>
    </row>
    <row r="685" spans="39:44" x14ac:dyDescent="0.25">
      <c r="AM685" s="189"/>
      <c r="AN685" s="118" t="s">
        <v>261</v>
      </c>
      <c r="AO685" s="119" t="s">
        <v>727</v>
      </c>
      <c r="AP685" s="122"/>
      <c r="AQ685" s="122"/>
      <c r="AR685" s="122"/>
    </row>
    <row r="686" spans="39:44" x14ac:dyDescent="0.25">
      <c r="AM686" s="189"/>
      <c r="AN686" s="118" t="s">
        <v>261</v>
      </c>
      <c r="AO686" s="119" t="s">
        <v>728</v>
      </c>
      <c r="AP686" s="122"/>
      <c r="AQ686" s="122"/>
      <c r="AR686" s="122"/>
    </row>
    <row r="687" spans="39:44" x14ac:dyDescent="0.25">
      <c r="AM687" s="189"/>
      <c r="AN687" s="118" t="s">
        <v>261</v>
      </c>
      <c r="AO687" s="119" t="s">
        <v>729</v>
      </c>
      <c r="AP687" s="122"/>
      <c r="AQ687" s="122"/>
      <c r="AR687" s="122"/>
    </row>
    <row r="688" spans="39:44" x14ac:dyDescent="0.25">
      <c r="AM688" s="189"/>
      <c r="AN688" s="118" t="s">
        <v>261</v>
      </c>
      <c r="AO688" s="119" t="s">
        <v>730</v>
      </c>
      <c r="AP688" s="122"/>
      <c r="AQ688" s="122"/>
      <c r="AR688" s="122"/>
    </row>
    <row r="689" spans="39:44" x14ac:dyDescent="0.25">
      <c r="AM689" s="189"/>
      <c r="AN689" s="118" t="s">
        <v>261</v>
      </c>
      <c r="AO689" s="119" t="s">
        <v>731</v>
      </c>
      <c r="AP689" s="122"/>
      <c r="AQ689" s="122"/>
      <c r="AR689" s="122"/>
    </row>
    <row r="690" spans="39:44" x14ac:dyDescent="0.25">
      <c r="AM690" s="189"/>
      <c r="AN690" s="118" t="s">
        <v>261</v>
      </c>
      <c r="AO690" s="119" t="s">
        <v>732</v>
      </c>
      <c r="AP690" s="122"/>
      <c r="AQ690" s="122"/>
      <c r="AR690" s="122"/>
    </row>
    <row r="691" spans="39:44" x14ac:dyDescent="0.25">
      <c r="AM691" s="189"/>
      <c r="AN691" s="118" t="s">
        <v>261</v>
      </c>
      <c r="AO691" s="119" t="s">
        <v>733</v>
      </c>
      <c r="AP691" s="122"/>
      <c r="AQ691" s="122"/>
      <c r="AR691" s="122"/>
    </row>
    <row r="692" spans="39:44" x14ac:dyDescent="0.25">
      <c r="AM692" s="189"/>
      <c r="AN692" s="118" t="s">
        <v>261</v>
      </c>
      <c r="AO692" s="119" t="s">
        <v>734</v>
      </c>
      <c r="AP692" s="122"/>
      <c r="AQ692" s="122"/>
      <c r="AR692" s="122"/>
    </row>
    <row r="693" spans="39:44" x14ac:dyDescent="0.25">
      <c r="AM693" s="189"/>
      <c r="AN693" s="118" t="s">
        <v>261</v>
      </c>
      <c r="AO693" s="119" t="s">
        <v>735</v>
      </c>
      <c r="AP693" s="122"/>
      <c r="AQ693" s="122"/>
      <c r="AR693" s="122"/>
    </row>
    <row r="694" spans="39:44" x14ac:dyDescent="0.25">
      <c r="AM694" s="189"/>
      <c r="AN694" s="118" t="s">
        <v>261</v>
      </c>
      <c r="AO694" s="119" t="s">
        <v>736</v>
      </c>
      <c r="AP694" s="122"/>
      <c r="AQ694" s="122"/>
      <c r="AR694" s="122"/>
    </row>
    <row r="695" spans="39:44" x14ac:dyDescent="0.25">
      <c r="AM695" s="189"/>
      <c r="AN695" s="118" t="s">
        <v>261</v>
      </c>
      <c r="AO695" s="119" t="s">
        <v>737</v>
      </c>
      <c r="AP695" s="122"/>
      <c r="AQ695" s="122"/>
      <c r="AR695" s="122"/>
    </row>
    <row r="696" spans="39:44" x14ac:dyDescent="0.25">
      <c r="AM696" s="189"/>
      <c r="AN696" s="118" t="s">
        <v>261</v>
      </c>
      <c r="AO696" s="119" t="s">
        <v>738</v>
      </c>
      <c r="AP696" s="122"/>
      <c r="AQ696" s="122"/>
      <c r="AR696" s="122"/>
    </row>
    <row r="697" spans="39:44" x14ac:dyDescent="0.25">
      <c r="AM697" s="189"/>
      <c r="AN697" s="118" t="s">
        <v>261</v>
      </c>
      <c r="AO697" s="119" t="s">
        <v>739</v>
      </c>
      <c r="AP697" s="122"/>
      <c r="AQ697" s="122"/>
      <c r="AR697" s="122"/>
    </row>
    <row r="698" spans="39:44" x14ac:dyDescent="0.25">
      <c r="AM698" s="189"/>
      <c r="AN698" s="118" t="s">
        <v>261</v>
      </c>
      <c r="AO698" s="119" t="s">
        <v>740</v>
      </c>
      <c r="AP698" s="122"/>
      <c r="AQ698" s="122"/>
      <c r="AR698" s="122"/>
    </row>
    <row r="699" spans="39:44" x14ac:dyDescent="0.25">
      <c r="AM699" s="189"/>
      <c r="AN699" s="118" t="s">
        <v>261</v>
      </c>
      <c r="AO699" s="119" t="s">
        <v>741</v>
      </c>
      <c r="AP699" s="122"/>
      <c r="AQ699" s="122"/>
      <c r="AR699" s="122"/>
    </row>
    <row r="700" spans="39:44" x14ac:dyDescent="0.25">
      <c r="AM700" s="189"/>
      <c r="AN700" s="118" t="s">
        <v>261</v>
      </c>
      <c r="AO700" s="119" t="s">
        <v>742</v>
      </c>
      <c r="AP700" s="122"/>
      <c r="AQ700" s="122"/>
      <c r="AR700" s="122"/>
    </row>
    <row r="701" spans="39:44" x14ac:dyDescent="0.25">
      <c r="AM701" s="189"/>
      <c r="AN701" s="118" t="s">
        <v>261</v>
      </c>
      <c r="AO701" s="119" t="s">
        <v>743</v>
      </c>
      <c r="AP701" s="122"/>
      <c r="AQ701" s="122"/>
      <c r="AR701" s="122"/>
    </row>
    <row r="702" spans="39:44" x14ac:dyDescent="0.25">
      <c r="AM702" s="189"/>
      <c r="AN702" s="118" t="s">
        <v>261</v>
      </c>
      <c r="AO702" s="119" t="s">
        <v>744</v>
      </c>
      <c r="AP702" s="122"/>
      <c r="AQ702" s="122"/>
      <c r="AR702" s="122"/>
    </row>
    <row r="703" spans="39:44" x14ac:dyDescent="0.25">
      <c r="AM703" s="189"/>
      <c r="AN703" s="118" t="s">
        <v>261</v>
      </c>
      <c r="AO703" s="119" t="s">
        <v>745</v>
      </c>
      <c r="AP703" s="122"/>
      <c r="AQ703" s="122"/>
      <c r="AR703" s="122"/>
    </row>
    <row r="704" spans="39:44" x14ac:dyDescent="0.25">
      <c r="AM704" s="189"/>
      <c r="AN704" s="118" t="s">
        <v>261</v>
      </c>
      <c r="AO704" s="119" t="s">
        <v>746</v>
      </c>
      <c r="AP704" s="122"/>
      <c r="AQ704" s="122"/>
      <c r="AR704" s="122"/>
    </row>
    <row r="705" spans="39:44" x14ac:dyDescent="0.25">
      <c r="AM705" s="189"/>
      <c r="AN705" s="118" t="s">
        <v>261</v>
      </c>
      <c r="AO705" s="119" t="s">
        <v>747</v>
      </c>
      <c r="AP705" s="122"/>
      <c r="AQ705" s="122"/>
      <c r="AR705" s="122"/>
    </row>
    <row r="706" spans="39:44" x14ac:dyDescent="0.25">
      <c r="AM706" s="189"/>
      <c r="AN706" s="118" t="s">
        <v>261</v>
      </c>
      <c r="AO706" s="119" t="s">
        <v>748</v>
      </c>
      <c r="AP706" s="122"/>
      <c r="AQ706" s="122"/>
      <c r="AR706" s="122"/>
    </row>
    <row r="707" spans="39:44" x14ac:dyDescent="0.25">
      <c r="AM707" s="189"/>
      <c r="AN707" s="118" t="s">
        <v>261</v>
      </c>
      <c r="AO707" s="119" t="s">
        <v>749</v>
      </c>
      <c r="AP707" s="122"/>
      <c r="AQ707" s="122"/>
      <c r="AR707" s="122"/>
    </row>
    <row r="708" spans="39:44" x14ac:dyDescent="0.25">
      <c r="AM708" s="189"/>
      <c r="AN708" s="118" t="s">
        <v>261</v>
      </c>
      <c r="AO708" s="119" t="s">
        <v>750</v>
      </c>
      <c r="AP708" s="122"/>
      <c r="AQ708" s="122"/>
      <c r="AR708" s="122"/>
    </row>
    <row r="709" spans="39:44" x14ac:dyDescent="0.25">
      <c r="AM709" s="189"/>
      <c r="AN709" s="118" t="s">
        <v>261</v>
      </c>
      <c r="AO709" s="119" t="s">
        <v>751</v>
      </c>
      <c r="AP709" s="122"/>
      <c r="AQ709" s="122"/>
      <c r="AR709" s="122"/>
    </row>
    <row r="710" spans="39:44" x14ac:dyDescent="0.25">
      <c r="AM710" s="189"/>
      <c r="AN710" s="118" t="s">
        <v>261</v>
      </c>
      <c r="AO710" s="119" t="s">
        <v>752</v>
      </c>
      <c r="AP710" s="122"/>
      <c r="AQ710" s="122"/>
      <c r="AR710" s="122"/>
    </row>
    <row r="711" spans="39:44" x14ac:dyDescent="0.25">
      <c r="AM711" s="189"/>
      <c r="AN711" s="118" t="s">
        <v>262</v>
      </c>
      <c r="AO711" s="119" t="s">
        <v>753</v>
      </c>
      <c r="AP711" s="122"/>
      <c r="AQ711" s="122"/>
      <c r="AR711" s="122"/>
    </row>
    <row r="712" spans="39:44" x14ac:dyDescent="0.25">
      <c r="AM712" s="189"/>
      <c r="AN712" s="118" t="s">
        <v>262</v>
      </c>
      <c r="AO712" s="119" t="s">
        <v>754</v>
      </c>
      <c r="AP712" s="122"/>
      <c r="AQ712" s="122"/>
      <c r="AR712" s="122"/>
    </row>
    <row r="713" spans="39:44" x14ac:dyDescent="0.25">
      <c r="AM713" s="189"/>
      <c r="AN713" s="118" t="s">
        <v>262</v>
      </c>
      <c r="AO713" s="119" t="s">
        <v>755</v>
      </c>
      <c r="AP713" s="122"/>
      <c r="AQ713" s="122"/>
      <c r="AR713" s="122"/>
    </row>
    <row r="714" spans="39:44" x14ac:dyDescent="0.25">
      <c r="AM714" s="189"/>
      <c r="AN714" s="118" t="s">
        <v>262</v>
      </c>
      <c r="AO714" s="119" t="s">
        <v>756</v>
      </c>
      <c r="AP714" s="122"/>
      <c r="AQ714" s="122"/>
      <c r="AR714" s="122"/>
    </row>
    <row r="715" spans="39:44" x14ac:dyDescent="0.25">
      <c r="AM715" s="189"/>
      <c r="AN715" s="118" t="s">
        <v>262</v>
      </c>
      <c r="AO715" s="119" t="s">
        <v>757</v>
      </c>
      <c r="AP715" s="122"/>
      <c r="AQ715" s="122"/>
      <c r="AR715" s="122"/>
    </row>
    <row r="716" spans="39:44" x14ac:dyDescent="0.25">
      <c r="AM716" s="189"/>
      <c r="AN716" s="118" t="s">
        <v>262</v>
      </c>
      <c r="AO716" s="119" t="s">
        <v>758</v>
      </c>
      <c r="AP716" s="122"/>
      <c r="AQ716" s="122"/>
      <c r="AR716" s="122"/>
    </row>
    <row r="717" spans="39:44" x14ac:dyDescent="0.25">
      <c r="AM717" s="189"/>
      <c r="AN717" s="118" t="s">
        <v>262</v>
      </c>
      <c r="AO717" s="119" t="s">
        <v>759</v>
      </c>
      <c r="AP717" s="122"/>
      <c r="AQ717" s="122"/>
      <c r="AR717" s="122"/>
    </row>
    <row r="718" spans="39:44" x14ac:dyDescent="0.25">
      <c r="AM718" s="189"/>
      <c r="AN718" s="118" t="s">
        <v>262</v>
      </c>
      <c r="AO718" s="196" t="s">
        <v>760</v>
      </c>
      <c r="AP718" s="122"/>
      <c r="AQ718" s="122"/>
      <c r="AR718" s="122"/>
    </row>
    <row r="719" spans="39:44" x14ac:dyDescent="0.25">
      <c r="AM719" s="189"/>
      <c r="AN719" s="118" t="s">
        <v>262</v>
      </c>
      <c r="AO719" s="119" t="s">
        <v>761</v>
      </c>
      <c r="AP719" s="122"/>
      <c r="AQ719" s="122"/>
      <c r="AR719" s="122"/>
    </row>
    <row r="720" spans="39:44" x14ac:dyDescent="0.25">
      <c r="AM720" s="189"/>
      <c r="AN720" s="118" t="s">
        <v>262</v>
      </c>
      <c r="AO720" s="119" t="s">
        <v>762</v>
      </c>
      <c r="AP720" s="122"/>
      <c r="AQ720" s="122"/>
      <c r="AR720" s="122"/>
    </row>
    <row r="721" spans="39:44" x14ac:dyDescent="0.25">
      <c r="AM721" s="189"/>
      <c r="AN721" s="118" t="s">
        <v>262</v>
      </c>
      <c r="AO721" s="119" t="s">
        <v>763</v>
      </c>
      <c r="AP721" s="122"/>
      <c r="AQ721" s="122"/>
      <c r="AR721" s="122"/>
    </row>
    <row r="722" spans="39:44" x14ac:dyDescent="0.25">
      <c r="AM722" s="189"/>
      <c r="AN722" s="118" t="s">
        <v>262</v>
      </c>
      <c r="AO722" s="119" t="s">
        <v>764</v>
      </c>
      <c r="AP722" s="122"/>
      <c r="AQ722" s="122"/>
      <c r="AR722" s="122"/>
    </row>
    <row r="723" spans="39:44" x14ac:dyDescent="0.25">
      <c r="AM723" s="189"/>
      <c r="AN723" s="118" t="s">
        <v>262</v>
      </c>
      <c r="AO723" s="119" t="s">
        <v>765</v>
      </c>
      <c r="AP723" s="122"/>
      <c r="AQ723" s="122"/>
      <c r="AR723" s="122"/>
    </row>
    <row r="724" spans="39:44" x14ac:dyDescent="0.25">
      <c r="AM724" s="189"/>
      <c r="AN724" s="118" t="s">
        <v>262</v>
      </c>
      <c r="AO724" s="119" t="s">
        <v>766</v>
      </c>
      <c r="AP724" s="122"/>
      <c r="AQ724" s="122"/>
      <c r="AR724" s="122"/>
    </row>
    <row r="725" spans="39:44" x14ac:dyDescent="0.25">
      <c r="AM725" s="189"/>
      <c r="AN725" s="118" t="s">
        <v>262</v>
      </c>
      <c r="AO725" s="119" t="s">
        <v>767</v>
      </c>
      <c r="AP725" s="122"/>
      <c r="AQ725" s="122"/>
      <c r="AR725" s="122"/>
    </row>
    <row r="726" spans="39:44" x14ac:dyDescent="0.25">
      <c r="AM726" s="189"/>
      <c r="AN726" s="118" t="s">
        <v>262</v>
      </c>
      <c r="AO726" s="119" t="s">
        <v>768</v>
      </c>
      <c r="AP726" s="122"/>
      <c r="AQ726" s="122"/>
      <c r="AR726" s="122"/>
    </row>
    <row r="727" spans="39:44" x14ac:dyDescent="0.25">
      <c r="AM727" s="189"/>
      <c r="AN727" s="118" t="s">
        <v>262</v>
      </c>
      <c r="AO727" s="119" t="s">
        <v>769</v>
      </c>
      <c r="AP727" s="122"/>
      <c r="AQ727" s="122"/>
      <c r="AR727" s="122"/>
    </row>
    <row r="728" spans="39:44" x14ac:dyDescent="0.25">
      <c r="AM728" s="189"/>
      <c r="AN728" s="118" t="s">
        <v>262</v>
      </c>
      <c r="AO728" s="119" t="s">
        <v>770</v>
      </c>
      <c r="AP728" s="122"/>
      <c r="AQ728" s="122"/>
      <c r="AR728" s="122"/>
    </row>
    <row r="729" spans="39:44" x14ac:dyDescent="0.25">
      <c r="AM729" s="189"/>
      <c r="AN729" s="118" t="s">
        <v>262</v>
      </c>
      <c r="AO729" s="119" t="s">
        <v>771</v>
      </c>
      <c r="AP729" s="122"/>
      <c r="AQ729" s="122"/>
      <c r="AR729" s="122"/>
    </row>
    <row r="730" spans="39:44" x14ac:dyDescent="0.25">
      <c r="AM730" s="189"/>
      <c r="AN730" s="118" t="s">
        <v>262</v>
      </c>
      <c r="AO730" s="119" t="s">
        <v>772</v>
      </c>
      <c r="AP730" s="122"/>
      <c r="AQ730" s="122"/>
      <c r="AR730" s="122"/>
    </row>
    <row r="731" spans="39:44" x14ac:dyDescent="0.25">
      <c r="AM731" s="189"/>
      <c r="AN731" s="118" t="s">
        <v>262</v>
      </c>
      <c r="AO731" s="119" t="s">
        <v>773</v>
      </c>
      <c r="AP731" s="122"/>
      <c r="AQ731" s="122"/>
      <c r="AR731" s="122"/>
    </row>
    <row r="732" spans="39:44" x14ac:dyDescent="0.25">
      <c r="AM732" s="189"/>
      <c r="AN732" s="118" t="s">
        <v>262</v>
      </c>
      <c r="AO732" s="119" t="s">
        <v>774</v>
      </c>
      <c r="AP732" s="122"/>
      <c r="AQ732" s="122"/>
      <c r="AR732" s="122"/>
    </row>
    <row r="733" spans="39:44" x14ac:dyDescent="0.25">
      <c r="AM733" s="189"/>
      <c r="AN733" s="118" t="s">
        <v>262</v>
      </c>
      <c r="AO733" s="119" t="s">
        <v>775</v>
      </c>
      <c r="AP733" s="122"/>
      <c r="AQ733" s="122"/>
      <c r="AR733" s="122"/>
    </row>
    <row r="734" spans="39:44" x14ac:dyDescent="0.25">
      <c r="AM734" s="189"/>
      <c r="AN734" s="118" t="s">
        <v>262</v>
      </c>
      <c r="AO734" s="119" t="s">
        <v>776</v>
      </c>
      <c r="AP734" s="122"/>
      <c r="AQ734" s="122"/>
      <c r="AR734" s="122"/>
    </row>
    <row r="735" spans="39:44" x14ac:dyDescent="0.25">
      <c r="AM735" s="189"/>
      <c r="AN735" s="118" t="s">
        <v>262</v>
      </c>
      <c r="AO735" s="119" t="s">
        <v>777</v>
      </c>
      <c r="AP735" s="122"/>
      <c r="AQ735" s="122"/>
      <c r="AR735" s="122"/>
    </row>
    <row r="736" spans="39:44" x14ac:dyDescent="0.25">
      <c r="AM736" s="189"/>
      <c r="AN736" s="118" t="s">
        <v>262</v>
      </c>
      <c r="AO736" s="119" t="s">
        <v>778</v>
      </c>
      <c r="AP736" s="122"/>
      <c r="AQ736" s="122"/>
      <c r="AR736" s="122"/>
    </row>
    <row r="737" spans="39:44" x14ac:dyDescent="0.25">
      <c r="AM737" s="189"/>
      <c r="AN737" s="118" t="s">
        <v>262</v>
      </c>
      <c r="AO737" s="119" t="s">
        <v>779</v>
      </c>
      <c r="AP737" s="122"/>
      <c r="AQ737" s="122"/>
      <c r="AR737" s="122"/>
    </row>
    <row r="738" spans="39:44" x14ac:dyDescent="0.25">
      <c r="AM738" s="189"/>
      <c r="AN738" s="118" t="s">
        <v>262</v>
      </c>
      <c r="AO738" s="119" t="s">
        <v>780</v>
      </c>
      <c r="AP738" s="122"/>
      <c r="AQ738" s="122"/>
      <c r="AR738" s="122"/>
    </row>
    <row r="739" spans="39:44" x14ac:dyDescent="0.25">
      <c r="AM739" s="189"/>
      <c r="AN739" s="118" t="s">
        <v>262</v>
      </c>
      <c r="AO739" s="119" t="s">
        <v>781</v>
      </c>
      <c r="AP739" s="122"/>
      <c r="AQ739" s="122"/>
      <c r="AR739" s="122"/>
    </row>
    <row r="740" spans="39:44" x14ac:dyDescent="0.25">
      <c r="AM740" s="189"/>
      <c r="AN740" s="118" t="s">
        <v>262</v>
      </c>
      <c r="AO740" s="119" t="s">
        <v>782</v>
      </c>
      <c r="AP740" s="122"/>
      <c r="AQ740" s="122"/>
      <c r="AR740" s="122"/>
    </row>
    <row r="741" spans="39:44" ht="45" x14ac:dyDescent="0.25">
      <c r="AM741" s="189"/>
      <c r="AN741" s="118" t="s">
        <v>262</v>
      </c>
      <c r="AO741" s="11" t="s">
        <v>783</v>
      </c>
      <c r="AP741" s="122"/>
      <c r="AQ741" s="122"/>
      <c r="AR741" s="122"/>
    </row>
    <row r="742" spans="39:44" x14ac:dyDescent="0.25">
      <c r="AM742" s="189"/>
      <c r="AN742" s="118" t="s">
        <v>263</v>
      </c>
      <c r="AO742" s="119" t="s">
        <v>784</v>
      </c>
      <c r="AP742" s="122"/>
      <c r="AQ742" s="122"/>
      <c r="AR742" s="122"/>
    </row>
    <row r="743" spans="39:44" x14ac:dyDescent="0.25">
      <c r="AM743" s="189"/>
      <c r="AN743" s="118" t="s">
        <v>263</v>
      </c>
      <c r="AO743" s="119" t="s">
        <v>785</v>
      </c>
      <c r="AP743" s="122"/>
      <c r="AQ743" s="122"/>
      <c r="AR743" s="122"/>
    </row>
    <row r="744" spans="39:44" x14ac:dyDescent="0.25">
      <c r="AM744" s="189"/>
      <c r="AN744" s="118" t="s">
        <v>263</v>
      </c>
      <c r="AO744" s="119" t="s">
        <v>786</v>
      </c>
      <c r="AP744" s="122"/>
      <c r="AQ744" s="122"/>
      <c r="AR744" s="122"/>
    </row>
    <row r="745" spans="39:44" x14ac:dyDescent="0.25">
      <c r="AM745" s="189"/>
      <c r="AN745" s="118" t="s">
        <v>263</v>
      </c>
      <c r="AO745" s="119" t="s">
        <v>787</v>
      </c>
      <c r="AP745" s="122"/>
      <c r="AQ745" s="122"/>
      <c r="AR745" s="122"/>
    </row>
    <row r="746" spans="39:44" x14ac:dyDescent="0.25">
      <c r="AM746" s="189"/>
      <c r="AN746" s="118" t="s">
        <v>263</v>
      </c>
      <c r="AO746" s="119" t="s">
        <v>788</v>
      </c>
      <c r="AP746" s="122"/>
      <c r="AQ746" s="122"/>
      <c r="AR746" s="122"/>
    </row>
    <row r="747" spans="39:44" x14ac:dyDescent="0.25">
      <c r="AM747" s="189"/>
      <c r="AN747" s="118" t="s">
        <v>263</v>
      </c>
      <c r="AO747" s="119" t="s">
        <v>789</v>
      </c>
      <c r="AP747" s="122"/>
      <c r="AQ747" s="122"/>
      <c r="AR747" s="122"/>
    </row>
    <row r="748" spans="39:44" x14ac:dyDescent="0.25">
      <c r="AM748" s="189"/>
      <c r="AN748" s="118" t="s">
        <v>263</v>
      </c>
      <c r="AO748" s="119" t="s">
        <v>790</v>
      </c>
      <c r="AP748" s="122"/>
      <c r="AQ748" s="122"/>
      <c r="AR748" s="122"/>
    </row>
    <row r="749" spans="39:44" x14ac:dyDescent="0.25">
      <c r="AM749" s="189"/>
      <c r="AN749" s="118" t="s">
        <v>263</v>
      </c>
      <c r="AO749" s="119" t="s">
        <v>791</v>
      </c>
      <c r="AP749" s="122"/>
      <c r="AQ749" s="122"/>
      <c r="AR749" s="122"/>
    </row>
    <row r="750" spans="39:44" x14ac:dyDescent="0.25">
      <c r="AM750" s="189"/>
      <c r="AN750" s="118" t="s">
        <v>264</v>
      </c>
      <c r="AO750" s="119" t="s">
        <v>792</v>
      </c>
      <c r="AP750" s="122"/>
      <c r="AQ750" s="122"/>
      <c r="AR750" s="122"/>
    </row>
    <row r="751" spans="39:44" x14ac:dyDescent="0.25">
      <c r="AM751" s="189"/>
      <c r="AN751" s="118" t="s">
        <v>264</v>
      </c>
      <c r="AO751" s="119" t="s">
        <v>793</v>
      </c>
      <c r="AP751" s="122"/>
      <c r="AQ751" s="122"/>
      <c r="AR751" s="122"/>
    </row>
    <row r="752" spans="39:44" x14ac:dyDescent="0.25">
      <c r="AM752" s="189"/>
      <c r="AN752" s="118" t="s">
        <v>264</v>
      </c>
      <c r="AO752" s="119" t="s">
        <v>794</v>
      </c>
      <c r="AP752" s="122"/>
      <c r="AQ752" s="122"/>
      <c r="AR752" s="122"/>
    </row>
    <row r="753" spans="39:44" x14ac:dyDescent="0.25">
      <c r="AM753" s="189"/>
      <c r="AN753" s="118" t="s">
        <v>264</v>
      </c>
      <c r="AO753" s="119" t="s">
        <v>795</v>
      </c>
      <c r="AP753" s="122"/>
      <c r="AQ753" s="122"/>
      <c r="AR753" s="122"/>
    </row>
    <row r="754" spans="39:44" x14ac:dyDescent="0.25">
      <c r="AM754" s="189"/>
      <c r="AN754" s="118" t="s">
        <v>264</v>
      </c>
      <c r="AO754" s="119" t="s">
        <v>796</v>
      </c>
      <c r="AP754" s="122"/>
      <c r="AQ754" s="122"/>
      <c r="AR754" s="122"/>
    </row>
    <row r="755" spans="39:44" x14ac:dyDescent="0.25">
      <c r="AM755" s="189"/>
      <c r="AN755" s="118" t="s">
        <v>264</v>
      </c>
      <c r="AO755" s="119" t="s">
        <v>797</v>
      </c>
      <c r="AP755" s="122"/>
      <c r="AQ755" s="122"/>
      <c r="AR755" s="122"/>
    </row>
    <row r="756" spans="39:44" x14ac:dyDescent="0.25">
      <c r="AM756" s="189"/>
      <c r="AN756" s="118" t="s">
        <v>264</v>
      </c>
      <c r="AO756" s="119" t="s">
        <v>798</v>
      </c>
      <c r="AP756" s="122"/>
      <c r="AQ756" s="122"/>
      <c r="AR756" s="122"/>
    </row>
    <row r="757" spans="39:44" x14ac:dyDescent="0.25">
      <c r="AM757" s="189"/>
      <c r="AN757" s="118" t="s">
        <v>264</v>
      </c>
      <c r="AO757" s="119" t="s">
        <v>799</v>
      </c>
      <c r="AP757" s="122"/>
      <c r="AQ757" s="122"/>
      <c r="AR757" s="122"/>
    </row>
    <row r="758" spans="39:44" x14ac:dyDescent="0.25">
      <c r="AM758" s="189"/>
      <c r="AN758" s="118" t="s">
        <v>264</v>
      </c>
      <c r="AO758" s="119" t="s">
        <v>800</v>
      </c>
      <c r="AP758" s="122"/>
      <c r="AQ758" s="122"/>
      <c r="AR758" s="122"/>
    </row>
    <row r="759" spans="39:44" x14ac:dyDescent="0.25">
      <c r="AM759" s="189"/>
      <c r="AN759" s="118" t="s">
        <v>264</v>
      </c>
      <c r="AO759" s="119" t="s">
        <v>316</v>
      </c>
      <c r="AP759" s="122"/>
      <c r="AQ759" s="122"/>
      <c r="AR759" s="122"/>
    </row>
    <row r="760" spans="39:44" x14ac:dyDescent="0.25">
      <c r="AM760" s="189"/>
      <c r="AN760" s="118" t="s">
        <v>264</v>
      </c>
      <c r="AO760" s="119" t="s">
        <v>801</v>
      </c>
      <c r="AP760" s="122"/>
      <c r="AQ760" s="122"/>
      <c r="AR760" s="122"/>
    </row>
    <row r="761" spans="39:44" x14ac:dyDescent="0.25">
      <c r="AM761" s="189"/>
      <c r="AN761" s="118" t="s">
        <v>264</v>
      </c>
      <c r="AO761" s="119" t="s">
        <v>802</v>
      </c>
      <c r="AP761" s="122"/>
      <c r="AQ761" s="122"/>
      <c r="AR761" s="122"/>
    </row>
    <row r="762" spans="39:44" x14ac:dyDescent="0.25">
      <c r="AM762" s="189"/>
      <c r="AN762" s="118" t="s">
        <v>264</v>
      </c>
      <c r="AO762" s="119" t="s">
        <v>803</v>
      </c>
      <c r="AP762" s="122"/>
      <c r="AQ762" s="122"/>
      <c r="AR762" s="122"/>
    </row>
    <row r="763" spans="39:44" x14ac:dyDescent="0.25">
      <c r="AM763" s="189"/>
      <c r="AN763" s="118" t="s">
        <v>264</v>
      </c>
      <c r="AO763" s="119" t="s">
        <v>804</v>
      </c>
      <c r="AP763" s="122"/>
      <c r="AQ763" s="122"/>
      <c r="AR763" s="122"/>
    </row>
    <row r="764" spans="39:44" x14ac:dyDescent="0.25">
      <c r="AM764" s="189"/>
      <c r="AN764" s="118" t="s">
        <v>264</v>
      </c>
      <c r="AO764" s="119" t="s">
        <v>805</v>
      </c>
      <c r="AP764" s="122"/>
      <c r="AQ764" s="122"/>
      <c r="AR764" s="122"/>
    </row>
    <row r="765" spans="39:44" x14ac:dyDescent="0.25">
      <c r="AM765" s="189"/>
      <c r="AN765" s="118" t="s">
        <v>264</v>
      </c>
      <c r="AO765" s="119" t="s">
        <v>806</v>
      </c>
      <c r="AP765" s="122"/>
      <c r="AQ765" s="122"/>
      <c r="AR765" s="122"/>
    </row>
    <row r="766" spans="39:44" x14ac:dyDescent="0.25">
      <c r="AM766" s="189"/>
      <c r="AN766" s="118" t="s">
        <v>264</v>
      </c>
      <c r="AO766" s="119" t="s">
        <v>807</v>
      </c>
      <c r="AP766" s="122"/>
      <c r="AQ766" s="122"/>
      <c r="AR766" s="122"/>
    </row>
    <row r="767" spans="39:44" x14ac:dyDescent="0.25">
      <c r="AM767" s="189"/>
      <c r="AN767" s="118" t="s">
        <v>264</v>
      </c>
      <c r="AO767" s="119" t="s">
        <v>808</v>
      </c>
      <c r="AP767" s="122"/>
      <c r="AQ767" s="122"/>
      <c r="AR767" s="122"/>
    </row>
    <row r="768" spans="39:44" x14ac:dyDescent="0.25">
      <c r="AM768" s="189"/>
      <c r="AN768" s="118" t="s">
        <v>264</v>
      </c>
      <c r="AO768" s="119" t="s">
        <v>809</v>
      </c>
      <c r="AP768" s="122"/>
      <c r="AQ768" s="122"/>
      <c r="AR768" s="122"/>
    </row>
    <row r="769" spans="39:44" x14ac:dyDescent="0.25">
      <c r="AM769" s="189"/>
      <c r="AN769" s="118" t="s">
        <v>264</v>
      </c>
      <c r="AO769" s="119" t="s">
        <v>810</v>
      </c>
      <c r="AP769" s="122"/>
      <c r="AQ769" s="122"/>
      <c r="AR769" s="122"/>
    </row>
    <row r="770" spans="39:44" x14ac:dyDescent="0.25">
      <c r="AM770" s="189"/>
      <c r="AN770" s="118" t="s">
        <v>264</v>
      </c>
      <c r="AO770" s="119" t="s">
        <v>811</v>
      </c>
      <c r="AP770" s="122"/>
      <c r="AQ770" s="122"/>
      <c r="AR770" s="122"/>
    </row>
    <row r="771" spans="39:44" x14ac:dyDescent="0.25">
      <c r="AM771" s="189"/>
      <c r="AN771" s="118" t="s">
        <v>264</v>
      </c>
      <c r="AO771" s="119" t="s">
        <v>812</v>
      </c>
      <c r="AP771" s="122"/>
      <c r="AQ771" s="122"/>
      <c r="AR771" s="122"/>
    </row>
    <row r="772" spans="39:44" x14ac:dyDescent="0.25">
      <c r="AM772" s="189"/>
      <c r="AN772" s="118" t="s">
        <v>264</v>
      </c>
      <c r="AO772" s="119" t="s">
        <v>813</v>
      </c>
      <c r="AP772" s="122"/>
      <c r="AQ772" s="122"/>
      <c r="AR772" s="122"/>
    </row>
    <row r="773" spans="39:44" x14ac:dyDescent="0.25">
      <c r="AM773" s="189"/>
      <c r="AN773" s="118" t="s">
        <v>264</v>
      </c>
      <c r="AO773" s="119" t="s">
        <v>814</v>
      </c>
      <c r="AP773" s="122"/>
      <c r="AQ773" s="122"/>
      <c r="AR773" s="122"/>
    </row>
    <row r="774" spans="39:44" x14ac:dyDescent="0.25">
      <c r="AM774" s="189"/>
      <c r="AN774" s="118" t="s">
        <v>264</v>
      </c>
      <c r="AO774" s="119" t="s">
        <v>815</v>
      </c>
      <c r="AP774" s="122"/>
      <c r="AQ774" s="122"/>
      <c r="AR774" s="122"/>
    </row>
    <row r="775" spans="39:44" x14ac:dyDescent="0.25">
      <c r="AM775" s="189"/>
      <c r="AN775" s="118" t="s">
        <v>264</v>
      </c>
      <c r="AO775" s="119" t="s">
        <v>816</v>
      </c>
      <c r="AP775" s="122"/>
      <c r="AQ775" s="122"/>
      <c r="AR775" s="122"/>
    </row>
    <row r="776" spans="39:44" x14ac:dyDescent="0.25">
      <c r="AM776" s="189"/>
      <c r="AN776" s="118" t="s">
        <v>264</v>
      </c>
      <c r="AO776" s="119" t="s">
        <v>817</v>
      </c>
      <c r="AP776" s="122"/>
      <c r="AQ776" s="122"/>
      <c r="AR776" s="122"/>
    </row>
    <row r="777" spans="39:44" x14ac:dyDescent="0.25">
      <c r="AM777" s="189"/>
      <c r="AN777" s="118" t="s">
        <v>264</v>
      </c>
      <c r="AO777" s="119" t="s">
        <v>818</v>
      </c>
      <c r="AP777" s="122"/>
      <c r="AQ777" s="122"/>
      <c r="AR777" s="122"/>
    </row>
    <row r="778" spans="39:44" x14ac:dyDescent="0.25">
      <c r="AM778" s="189"/>
      <c r="AN778" s="118" t="s">
        <v>264</v>
      </c>
      <c r="AO778" s="119" t="s">
        <v>819</v>
      </c>
      <c r="AP778" s="122"/>
      <c r="AQ778" s="122"/>
      <c r="AR778" s="122"/>
    </row>
    <row r="779" spans="39:44" x14ac:dyDescent="0.25">
      <c r="AM779" s="189"/>
      <c r="AN779" s="118" t="s">
        <v>264</v>
      </c>
      <c r="AO779" s="119" t="s">
        <v>820</v>
      </c>
      <c r="AP779" s="122"/>
      <c r="AQ779" s="122"/>
      <c r="AR779" s="122"/>
    </row>
    <row r="780" spans="39:44" x14ac:dyDescent="0.25">
      <c r="AM780" s="189"/>
      <c r="AN780" s="118" t="s">
        <v>264</v>
      </c>
      <c r="AO780" s="119" t="s">
        <v>821</v>
      </c>
      <c r="AP780" s="122"/>
      <c r="AQ780" s="122"/>
      <c r="AR780" s="122"/>
    </row>
    <row r="781" spans="39:44" x14ac:dyDescent="0.25">
      <c r="AM781" s="189"/>
      <c r="AN781" s="118" t="s">
        <v>264</v>
      </c>
      <c r="AO781" s="119" t="s">
        <v>822</v>
      </c>
      <c r="AP781" s="122"/>
      <c r="AQ781" s="122"/>
      <c r="AR781" s="122"/>
    </row>
    <row r="782" spans="39:44" x14ac:dyDescent="0.25">
      <c r="AM782" s="189"/>
      <c r="AN782" s="118" t="s">
        <v>264</v>
      </c>
      <c r="AO782" s="119" t="s">
        <v>408</v>
      </c>
      <c r="AP782" s="122"/>
      <c r="AQ782" s="122"/>
      <c r="AR782" s="122"/>
    </row>
    <row r="783" spans="39:44" x14ac:dyDescent="0.25">
      <c r="AM783" s="189"/>
      <c r="AN783" s="118" t="s">
        <v>264</v>
      </c>
      <c r="AO783" s="119" t="s">
        <v>823</v>
      </c>
      <c r="AP783" s="122"/>
      <c r="AQ783" s="122"/>
      <c r="AR783" s="122"/>
    </row>
    <row r="784" spans="39:44" x14ac:dyDescent="0.25">
      <c r="AM784" s="189"/>
      <c r="AN784" s="118" t="s">
        <v>264</v>
      </c>
      <c r="AO784" s="119" t="s">
        <v>824</v>
      </c>
      <c r="AP784" s="122"/>
      <c r="AQ784" s="122"/>
      <c r="AR784" s="122"/>
    </row>
    <row r="785" spans="39:44" x14ac:dyDescent="0.25">
      <c r="AM785" s="189"/>
      <c r="AN785" s="118" t="s">
        <v>264</v>
      </c>
      <c r="AO785" s="119" t="s">
        <v>825</v>
      </c>
      <c r="AP785" s="122"/>
      <c r="AQ785" s="122"/>
      <c r="AR785" s="122"/>
    </row>
    <row r="786" spans="39:44" x14ac:dyDescent="0.25">
      <c r="AM786" s="189"/>
      <c r="AN786" s="118" t="s">
        <v>264</v>
      </c>
      <c r="AO786" s="119" t="s">
        <v>826</v>
      </c>
      <c r="AP786" s="122"/>
      <c r="AQ786" s="122"/>
      <c r="AR786" s="122"/>
    </row>
    <row r="787" spans="39:44" x14ac:dyDescent="0.25">
      <c r="AM787" s="189"/>
      <c r="AN787" s="118" t="s">
        <v>264</v>
      </c>
      <c r="AO787" s="119" t="s">
        <v>827</v>
      </c>
      <c r="AP787" s="122"/>
      <c r="AQ787" s="122"/>
      <c r="AR787" s="122"/>
    </row>
    <row r="788" spans="39:44" x14ac:dyDescent="0.25">
      <c r="AM788" s="189"/>
      <c r="AN788" s="118" t="s">
        <v>264</v>
      </c>
      <c r="AO788" s="119" t="s">
        <v>828</v>
      </c>
      <c r="AP788" s="122"/>
      <c r="AQ788" s="122"/>
      <c r="AR788" s="122"/>
    </row>
    <row r="789" spans="39:44" x14ac:dyDescent="0.25">
      <c r="AM789" s="189"/>
      <c r="AN789" s="118" t="s">
        <v>264</v>
      </c>
      <c r="AO789" s="119" t="s">
        <v>829</v>
      </c>
      <c r="AP789" s="122"/>
      <c r="AQ789" s="122"/>
      <c r="AR789" s="122"/>
    </row>
    <row r="790" spans="39:44" x14ac:dyDescent="0.25">
      <c r="AM790" s="189"/>
      <c r="AN790" s="118" t="s">
        <v>264</v>
      </c>
      <c r="AO790" s="119" t="s">
        <v>830</v>
      </c>
      <c r="AP790" s="122"/>
      <c r="AQ790" s="122"/>
      <c r="AR790" s="122"/>
    </row>
    <row r="791" spans="39:44" x14ac:dyDescent="0.25">
      <c r="AM791" s="189"/>
      <c r="AN791" s="118" t="s">
        <v>264</v>
      </c>
      <c r="AO791" s="119" t="s">
        <v>831</v>
      </c>
      <c r="AP791" s="122"/>
      <c r="AQ791" s="122"/>
      <c r="AR791" s="122"/>
    </row>
    <row r="792" spans="39:44" x14ac:dyDescent="0.25">
      <c r="AM792" s="189"/>
      <c r="AN792" s="118" t="s">
        <v>264</v>
      </c>
      <c r="AO792" s="119" t="s">
        <v>832</v>
      </c>
      <c r="AP792" s="122"/>
      <c r="AQ792" s="122"/>
      <c r="AR792" s="122"/>
    </row>
    <row r="793" spans="39:44" x14ac:dyDescent="0.25">
      <c r="AM793" s="189"/>
      <c r="AN793" s="118" t="s">
        <v>264</v>
      </c>
      <c r="AO793" s="119" t="s">
        <v>833</v>
      </c>
      <c r="AP793" s="122"/>
      <c r="AQ793" s="122"/>
      <c r="AR793" s="122"/>
    </row>
    <row r="794" spans="39:44" x14ac:dyDescent="0.25">
      <c r="AM794" s="189"/>
      <c r="AN794" s="118" t="s">
        <v>264</v>
      </c>
      <c r="AO794" s="119" t="s">
        <v>834</v>
      </c>
      <c r="AP794" s="122"/>
      <c r="AQ794" s="122"/>
      <c r="AR794" s="122"/>
    </row>
    <row r="795" spans="39:44" x14ac:dyDescent="0.25">
      <c r="AM795" s="189"/>
      <c r="AN795" s="118" t="s">
        <v>264</v>
      </c>
      <c r="AO795" s="119" t="s">
        <v>835</v>
      </c>
      <c r="AP795" s="122"/>
      <c r="AQ795" s="122"/>
      <c r="AR795" s="122"/>
    </row>
    <row r="796" spans="39:44" x14ac:dyDescent="0.25">
      <c r="AM796" s="189"/>
      <c r="AN796" s="118" t="s">
        <v>264</v>
      </c>
      <c r="AO796" s="119" t="s">
        <v>836</v>
      </c>
      <c r="AP796" s="122"/>
      <c r="AQ796" s="122"/>
      <c r="AR796" s="122"/>
    </row>
    <row r="797" spans="39:44" x14ac:dyDescent="0.25">
      <c r="AM797" s="189"/>
      <c r="AN797" s="118" t="s">
        <v>264</v>
      </c>
      <c r="AO797" s="119" t="s">
        <v>837</v>
      </c>
      <c r="AP797" s="122"/>
      <c r="AQ797" s="122"/>
      <c r="AR797" s="122"/>
    </row>
    <row r="798" spans="39:44" x14ac:dyDescent="0.25">
      <c r="AM798" s="189"/>
      <c r="AN798" s="118" t="s">
        <v>264</v>
      </c>
      <c r="AO798" s="119" t="s">
        <v>838</v>
      </c>
      <c r="AP798" s="122"/>
      <c r="AQ798" s="122"/>
      <c r="AR798" s="122"/>
    </row>
    <row r="799" spans="39:44" x14ac:dyDescent="0.25">
      <c r="AM799" s="189"/>
      <c r="AN799" s="118" t="s">
        <v>264</v>
      </c>
      <c r="AO799" s="119" t="s">
        <v>839</v>
      </c>
      <c r="AP799" s="122"/>
      <c r="AQ799" s="122"/>
      <c r="AR799" s="122"/>
    </row>
    <row r="800" spans="39:44" x14ac:dyDescent="0.25">
      <c r="AM800" s="189"/>
      <c r="AN800" s="118" t="s">
        <v>264</v>
      </c>
      <c r="AO800" s="119" t="s">
        <v>840</v>
      </c>
      <c r="AP800" s="122"/>
      <c r="AQ800" s="122"/>
      <c r="AR800" s="122"/>
    </row>
    <row r="801" spans="39:44" x14ac:dyDescent="0.25">
      <c r="AM801" s="189"/>
      <c r="AN801" s="118" t="s">
        <v>264</v>
      </c>
      <c r="AO801" s="119" t="s">
        <v>841</v>
      </c>
      <c r="AP801" s="122"/>
      <c r="AQ801" s="122"/>
      <c r="AR801" s="122"/>
    </row>
    <row r="802" spans="39:44" x14ac:dyDescent="0.25">
      <c r="AM802" s="189"/>
      <c r="AN802" s="118" t="s">
        <v>264</v>
      </c>
      <c r="AO802" s="119" t="s">
        <v>842</v>
      </c>
      <c r="AP802" s="122"/>
      <c r="AQ802" s="122"/>
      <c r="AR802" s="122"/>
    </row>
    <row r="803" spans="39:44" x14ac:dyDescent="0.25">
      <c r="AM803" s="189"/>
      <c r="AN803" s="118" t="s">
        <v>264</v>
      </c>
      <c r="AO803" s="119" t="s">
        <v>843</v>
      </c>
      <c r="AP803" s="122"/>
      <c r="AQ803" s="122"/>
      <c r="AR803" s="122"/>
    </row>
    <row r="804" spans="39:44" x14ac:dyDescent="0.25">
      <c r="AM804" s="189"/>
      <c r="AN804" s="118" t="s">
        <v>264</v>
      </c>
      <c r="AO804" s="119" t="s">
        <v>844</v>
      </c>
      <c r="AP804" s="122"/>
      <c r="AQ804" s="122"/>
      <c r="AR804" s="122"/>
    </row>
    <row r="805" spans="39:44" x14ac:dyDescent="0.25">
      <c r="AM805" s="189"/>
      <c r="AN805" s="118" t="s">
        <v>264</v>
      </c>
      <c r="AO805" s="119" t="s">
        <v>845</v>
      </c>
      <c r="AP805" s="122"/>
      <c r="AQ805" s="122"/>
      <c r="AR805" s="122"/>
    </row>
    <row r="806" spans="39:44" x14ac:dyDescent="0.25">
      <c r="AM806" s="189"/>
      <c r="AN806" s="118" t="s">
        <v>264</v>
      </c>
      <c r="AO806" s="119" t="s">
        <v>846</v>
      </c>
      <c r="AP806" s="122"/>
      <c r="AQ806" s="122"/>
      <c r="AR806" s="122"/>
    </row>
    <row r="807" spans="39:44" x14ac:dyDescent="0.25">
      <c r="AM807" s="189"/>
      <c r="AN807" s="118" t="s">
        <v>264</v>
      </c>
      <c r="AO807" s="119" t="s">
        <v>847</v>
      </c>
      <c r="AP807" s="122"/>
      <c r="AQ807" s="122"/>
      <c r="AR807" s="122"/>
    </row>
    <row r="808" spans="39:44" x14ac:dyDescent="0.25">
      <c r="AM808" s="189"/>
      <c r="AN808" s="118" t="s">
        <v>264</v>
      </c>
      <c r="AO808" s="119" t="s">
        <v>848</v>
      </c>
      <c r="AP808" s="122"/>
      <c r="AQ808" s="122"/>
      <c r="AR808" s="122"/>
    </row>
    <row r="809" spans="39:44" x14ac:dyDescent="0.25">
      <c r="AM809" s="189"/>
      <c r="AN809" s="118" t="s">
        <v>264</v>
      </c>
      <c r="AO809" s="119" t="s">
        <v>714</v>
      </c>
      <c r="AP809" s="122"/>
      <c r="AQ809" s="122"/>
      <c r="AR809" s="122"/>
    </row>
    <row r="810" spans="39:44" x14ac:dyDescent="0.25">
      <c r="AM810" s="189"/>
      <c r="AN810" s="118" t="s">
        <v>264</v>
      </c>
      <c r="AO810" s="119" t="s">
        <v>849</v>
      </c>
      <c r="AP810" s="122"/>
      <c r="AQ810" s="122"/>
      <c r="AR810" s="122"/>
    </row>
    <row r="811" spans="39:44" x14ac:dyDescent="0.25">
      <c r="AM811" s="189"/>
      <c r="AN811" s="118" t="s">
        <v>264</v>
      </c>
      <c r="AO811" s="119" t="s">
        <v>850</v>
      </c>
      <c r="AP811" s="122"/>
      <c r="AQ811" s="122"/>
      <c r="AR811" s="122"/>
    </row>
    <row r="812" spans="39:44" x14ac:dyDescent="0.25">
      <c r="AM812" s="189"/>
      <c r="AN812" s="118" t="s">
        <v>264</v>
      </c>
      <c r="AO812" s="119" t="s">
        <v>851</v>
      </c>
      <c r="AP812" s="122"/>
      <c r="AQ812" s="122"/>
      <c r="AR812" s="122"/>
    </row>
    <row r="813" spans="39:44" x14ac:dyDescent="0.25">
      <c r="AM813" s="189"/>
      <c r="AN813" s="118" t="s">
        <v>264</v>
      </c>
      <c r="AO813" s="119" t="s">
        <v>852</v>
      </c>
      <c r="AP813" s="122"/>
      <c r="AQ813" s="122"/>
      <c r="AR813" s="122"/>
    </row>
    <row r="814" spans="39:44" x14ac:dyDescent="0.25">
      <c r="AM814" s="189"/>
      <c r="AN814" s="118" t="s">
        <v>264</v>
      </c>
      <c r="AO814" s="119" t="s">
        <v>853</v>
      </c>
      <c r="AP814" s="122"/>
      <c r="AQ814" s="122"/>
      <c r="AR814" s="122"/>
    </row>
    <row r="815" spans="39:44" x14ac:dyDescent="0.25">
      <c r="AM815" s="189"/>
      <c r="AN815" s="118" t="s">
        <v>264</v>
      </c>
      <c r="AO815" s="119" t="s">
        <v>854</v>
      </c>
      <c r="AP815" s="122"/>
      <c r="AQ815" s="122"/>
      <c r="AR815" s="122"/>
    </row>
    <row r="816" spans="39:44" x14ac:dyDescent="0.25">
      <c r="AM816" s="189"/>
      <c r="AN816" s="118" t="s">
        <v>264</v>
      </c>
      <c r="AO816" s="119" t="s">
        <v>855</v>
      </c>
      <c r="AP816" s="122"/>
      <c r="AQ816" s="122"/>
      <c r="AR816" s="122"/>
    </row>
    <row r="817" spans="39:44" x14ac:dyDescent="0.25">
      <c r="AM817" s="189"/>
      <c r="AN817" s="118" t="s">
        <v>264</v>
      </c>
      <c r="AO817" s="119" t="s">
        <v>856</v>
      </c>
      <c r="AP817" s="122"/>
      <c r="AQ817" s="122"/>
      <c r="AR817" s="122"/>
    </row>
    <row r="818" spans="39:44" x14ac:dyDescent="0.25">
      <c r="AM818" s="189"/>
      <c r="AN818" s="118" t="s">
        <v>264</v>
      </c>
      <c r="AO818" s="119" t="s">
        <v>857</v>
      </c>
      <c r="AP818" s="122"/>
      <c r="AQ818" s="122"/>
      <c r="AR818" s="122"/>
    </row>
    <row r="819" spans="39:44" x14ac:dyDescent="0.25">
      <c r="AM819" s="189"/>
      <c r="AN819" s="118" t="s">
        <v>264</v>
      </c>
      <c r="AO819" s="119" t="s">
        <v>858</v>
      </c>
      <c r="AP819" s="122"/>
      <c r="AQ819" s="122"/>
      <c r="AR819" s="122"/>
    </row>
    <row r="820" spans="39:44" x14ac:dyDescent="0.25">
      <c r="AM820" s="189"/>
      <c r="AN820" s="118" t="s">
        <v>264</v>
      </c>
      <c r="AO820" s="119" t="s">
        <v>859</v>
      </c>
      <c r="AP820" s="122"/>
      <c r="AQ820" s="122"/>
      <c r="AR820" s="122"/>
    </row>
    <row r="821" spans="39:44" x14ac:dyDescent="0.25">
      <c r="AM821" s="189"/>
      <c r="AN821" s="118" t="s">
        <v>264</v>
      </c>
      <c r="AO821" s="119" t="s">
        <v>860</v>
      </c>
      <c r="AP821" s="122"/>
      <c r="AQ821" s="122"/>
      <c r="AR821" s="122"/>
    </row>
    <row r="822" spans="39:44" x14ac:dyDescent="0.25">
      <c r="AM822" s="189"/>
      <c r="AN822" s="118" t="s">
        <v>264</v>
      </c>
      <c r="AO822" s="119" t="s">
        <v>861</v>
      </c>
      <c r="AP822" s="122"/>
      <c r="AQ822" s="122"/>
      <c r="AR822" s="122"/>
    </row>
    <row r="823" spans="39:44" x14ac:dyDescent="0.25">
      <c r="AM823" s="189"/>
      <c r="AN823" s="118" t="s">
        <v>264</v>
      </c>
      <c r="AO823" s="119" t="s">
        <v>862</v>
      </c>
      <c r="AP823" s="122"/>
      <c r="AQ823" s="122"/>
      <c r="AR823" s="122"/>
    </row>
    <row r="824" spans="39:44" x14ac:dyDescent="0.25">
      <c r="AM824" s="189"/>
      <c r="AN824" s="118" t="s">
        <v>264</v>
      </c>
      <c r="AO824" s="119" t="s">
        <v>863</v>
      </c>
      <c r="AP824" s="122"/>
      <c r="AQ824" s="122"/>
      <c r="AR824" s="122"/>
    </row>
    <row r="825" spans="39:44" x14ac:dyDescent="0.25">
      <c r="AM825" s="189"/>
      <c r="AN825" s="118" t="s">
        <v>265</v>
      </c>
      <c r="AO825" s="119" t="s">
        <v>864</v>
      </c>
      <c r="AP825" s="122"/>
      <c r="AQ825" s="122"/>
      <c r="AR825" s="122"/>
    </row>
    <row r="826" spans="39:44" x14ac:dyDescent="0.25">
      <c r="AM826" s="189"/>
      <c r="AN826" s="118" t="s">
        <v>265</v>
      </c>
      <c r="AO826" s="119" t="s">
        <v>865</v>
      </c>
      <c r="AP826" s="122"/>
      <c r="AQ826" s="122"/>
      <c r="AR826" s="122"/>
    </row>
    <row r="827" spans="39:44" x14ac:dyDescent="0.25">
      <c r="AM827" s="189"/>
      <c r="AN827" s="118" t="s">
        <v>265</v>
      </c>
      <c r="AO827" s="119" t="s">
        <v>866</v>
      </c>
      <c r="AP827" s="122"/>
      <c r="AQ827" s="122"/>
      <c r="AR827" s="122"/>
    </row>
    <row r="828" spans="39:44" x14ac:dyDescent="0.25">
      <c r="AM828" s="189"/>
      <c r="AN828" s="118" t="s">
        <v>265</v>
      </c>
      <c r="AO828" s="119" t="s">
        <v>867</v>
      </c>
      <c r="AP828" s="122"/>
      <c r="AQ828" s="122"/>
      <c r="AR828" s="122"/>
    </row>
    <row r="829" spans="39:44" x14ac:dyDescent="0.25">
      <c r="AM829" s="189"/>
      <c r="AN829" s="118" t="s">
        <v>265</v>
      </c>
      <c r="AO829" s="119" t="s">
        <v>868</v>
      </c>
      <c r="AP829" s="122"/>
      <c r="AQ829" s="122"/>
      <c r="AR829" s="122"/>
    </row>
    <row r="830" spans="39:44" x14ac:dyDescent="0.25">
      <c r="AM830" s="189"/>
      <c r="AN830" s="118" t="s">
        <v>265</v>
      </c>
      <c r="AO830" s="119" t="s">
        <v>869</v>
      </c>
      <c r="AP830" s="122"/>
      <c r="AQ830" s="122"/>
      <c r="AR830" s="122"/>
    </row>
    <row r="831" spans="39:44" x14ac:dyDescent="0.25">
      <c r="AM831" s="189"/>
      <c r="AN831" s="118" t="s">
        <v>265</v>
      </c>
      <c r="AO831" s="119" t="s">
        <v>870</v>
      </c>
      <c r="AP831" s="122"/>
      <c r="AQ831" s="122"/>
      <c r="AR831" s="122"/>
    </row>
    <row r="832" spans="39:44" x14ac:dyDescent="0.25">
      <c r="AM832" s="189"/>
      <c r="AN832" s="118" t="s">
        <v>265</v>
      </c>
      <c r="AO832" s="119" t="s">
        <v>871</v>
      </c>
      <c r="AP832" s="122"/>
      <c r="AQ832" s="122"/>
      <c r="AR832" s="122"/>
    </row>
    <row r="833" spans="39:44" x14ac:dyDescent="0.25">
      <c r="AM833" s="189"/>
      <c r="AN833" s="118" t="s">
        <v>265</v>
      </c>
      <c r="AO833" s="119" t="s">
        <v>872</v>
      </c>
      <c r="AP833" s="122"/>
      <c r="AQ833" s="122"/>
      <c r="AR833" s="122"/>
    </row>
    <row r="834" spans="39:44" x14ac:dyDescent="0.25">
      <c r="AM834" s="189"/>
      <c r="AN834" s="118" t="s">
        <v>265</v>
      </c>
      <c r="AO834" s="119" t="s">
        <v>873</v>
      </c>
      <c r="AP834" s="122"/>
      <c r="AQ834" s="122"/>
      <c r="AR834" s="122"/>
    </row>
    <row r="835" spans="39:44" x14ac:dyDescent="0.25">
      <c r="AM835" s="189"/>
      <c r="AN835" s="118" t="s">
        <v>265</v>
      </c>
      <c r="AO835" s="119" t="s">
        <v>874</v>
      </c>
      <c r="AP835" s="122"/>
      <c r="AQ835" s="122"/>
      <c r="AR835" s="122"/>
    </row>
    <row r="836" spans="39:44" x14ac:dyDescent="0.25">
      <c r="AM836" s="189"/>
      <c r="AN836" s="118" t="s">
        <v>265</v>
      </c>
      <c r="AO836" s="119" t="s">
        <v>875</v>
      </c>
      <c r="AP836" s="122"/>
      <c r="AQ836" s="122"/>
      <c r="AR836" s="122"/>
    </row>
    <row r="837" spans="39:44" x14ac:dyDescent="0.25">
      <c r="AM837" s="189"/>
      <c r="AN837" s="118" t="s">
        <v>265</v>
      </c>
      <c r="AO837" s="119" t="s">
        <v>876</v>
      </c>
      <c r="AP837" s="122"/>
      <c r="AQ837" s="122"/>
      <c r="AR837" s="122"/>
    </row>
    <row r="838" spans="39:44" x14ac:dyDescent="0.25">
      <c r="AM838" s="189"/>
      <c r="AN838" s="13" t="s">
        <v>266</v>
      </c>
      <c r="AO838" s="14" t="s">
        <v>877</v>
      </c>
      <c r="AP838" s="122"/>
      <c r="AQ838" s="122"/>
      <c r="AR838" s="122"/>
    </row>
    <row r="839" spans="39:44" x14ac:dyDescent="0.25">
      <c r="AM839" s="189"/>
      <c r="AN839" s="13" t="s">
        <v>266</v>
      </c>
      <c r="AO839" s="119" t="s">
        <v>878</v>
      </c>
      <c r="AP839" s="122"/>
      <c r="AQ839" s="122"/>
      <c r="AR839" s="122"/>
    </row>
    <row r="840" spans="39:44" x14ac:dyDescent="0.25">
      <c r="AM840" s="189"/>
      <c r="AN840" s="13" t="s">
        <v>266</v>
      </c>
      <c r="AO840" s="119" t="s">
        <v>879</v>
      </c>
      <c r="AP840" s="122"/>
      <c r="AQ840" s="122"/>
      <c r="AR840" s="122"/>
    </row>
    <row r="841" spans="39:44" x14ac:dyDescent="0.25">
      <c r="AM841" s="189"/>
      <c r="AN841" s="13" t="s">
        <v>266</v>
      </c>
      <c r="AO841" s="119" t="s">
        <v>880</v>
      </c>
      <c r="AP841" s="122"/>
      <c r="AQ841" s="122"/>
      <c r="AR841" s="122"/>
    </row>
    <row r="842" spans="39:44" x14ac:dyDescent="0.25">
      <c r="AM842" s="189"/>
      <c r="AN842" s="13" t="s">
        <v>266</v>
      </c>
      <c r="AO842" s="119" t="s">
        <v>881</v>
      </c>
      <c r="AP842" s="122"/>
      <c r="AQ842" s="122"/>
      <c r="AR842" s="122"/>
    </row>
    <row r="843" spans="39:44" x14ac:dyDescent="0.25">
      <c r="AM843" s="189"/>
      <c r="AN843" s="13" t="s">
        <v>266</v>
      </c>
      <c r="AO843" s="119" t="s">
        <v>882</v>
      </c>
      <c r="AP843" s="122"/>
      <c r="AQ843" s="122"/>
      <c r="AR843" s="122"/>
    </row>
    <row r="844" spans="39:44" x14ac:dyDescent="0.25">
      <c r="AM844" s="189"/>
      <c r="AN844" s="13" t="s">
        <v>266</v>
      </c>
      <c r="AO844" s="119" t="s">
        <v>883</v>
      </c>
      <c r="AP844" s="122"/>
      <c r="AQ844" s="122"/>
      <c r="AR844" s="122"/>
    </row>
    <row r="845" spans="39:44" x14ac:dyDescent="0.25">
      <c r="AM845" s="189"/>
      <c r="AN845" s="13" t="s">
        <v>266</v>
      </c>
      <c r="AO845" s="119" t="s">
        <v>884</v>
      </c>
      <c r="AP845" s="122"/>
      <c r="AQ845" s="122"/>
      <c r="AR845" s="122"/>
    </row>
    <row r="846" spans="39:44" x14ac:dyDescent="0.25">
      <c r="AM846" s="189"/>
      <c r="AN846" s="13" t="s">
        <v>266</v>
      </c>
      <c r="AO846" s="119" t="s">
        <v>885</v>
      </c>
      <c r="AP846" s="122"/>
      <c r="AQ846" s="122"/>
      <c r="AR846" s="122"/>
    </row>
    <row r="847" spans="39:44" x14ac:dyDescent="0.25">
      <c r="AM847" s="189"/>
      <c r="AN847" s="13" t="s">
        <v>266</v>
      </c>
      <c r="AO847" s="119" t="s">
        <v>886</v>
      </c>
      <c r="AP847" s="122"/>
      <c r="AQ847" s="122"/>
      <c r="AR847" s="122"/>
    </row>
    <row r="848" spans="39:44" x14ac:dyDescent="0.25">
      <c r="AM848" s="189"/>
      <c r="AN848" s="13" t="s">
        <v>266</v>
      </c>
      <c r="AO848" s="119" t="s">
        <v>887</v>
      </c>
      <c r="AP848" s="122"/>
      <c r="AQ848" s="122"/>
      <c r="AR848" s="122"/>
    </row>
    <row r="849" spans="39:44" x14ac:dyDescent="0.25">
      <c r="AM849" s="189"/>
      <c r="AN849" s="13" t="s">
        <v>266</v>
      </c>
      <c r="AO849" s="119" t="s">
        <v>888</v>
      </c>
      <c r="AP849" s="122"/>
      <c r="AQ849" s="122"/>
      <c r="AR849" s="122"/>
    </row>
    <row r="850" spans="39:44" x14ac:dyDescent="0.25">
      <c r="AM850" s="189"/>
      <c r="AN850" s="13" t="s">
        <v>266</v>
      </c>
      <c r="AO850" s="119" t="s">
        <v>889</v>
      </c>
      <c r="AP850" s="122"/>
      <c r="AQ850" s="122"/>
      <c r="AR850" s="122"/>
    </row>
    <row r="851" spans="39:44" x14ac:dyDescent="0.25">
      <c r="AM851" s="189"/>
      <c r="AN851" s="13" t="s">
        <v>266</v>
      </c>
      <c r="AO851" s="119" t="s">
        <v>890</v>
      </c>
      <c r="AP851" s="122"/>
      <c r="AQ851" s="122"/>
      <c r="AR851" s="122"/>
    </row>
    <row r="852" spans="39:44" x14ac:dyDescent="0.25">
      <c r="AM852" s="189"/>
      <c r="AN852" s="13" t="s">
        <v>266</v>
      </c>
      <c r="AO852" s="119" t="s">
        <v>891</v>
      </c>
      <c r="AP852" s="122"/>
      <c r="AQ852" s="122"/>
      <c r="AR852" s="122"/>
    </row>
    <row r="853" spans="39:44" x14ac:dyDescent="0.25">
      <c r="AM853" s="189"/>
      <c r="AN853" s="13" t="s">
        <v>266</v>
      </c>
      <c r="AO853" s="119" t="s">
        <v>892</v>
      </c>
      <c r="AP853" s="122"/>
      <c r="AQ853" s="122"/>
      <c r="AR853" s="122"/>
    </row>
    <row r="854" spans="39:44" x14ac:dyDescent="0.25">
      <c r="AM854" s="189"/>
      <c r="AN854" s="13" t="s">
        <v>266</v>
      </c>
      <c r="AO854" s="119" t="s">
        <v>893</v>
      </c>
      <c r="AP854" s="122"/>
      <c r="AQ854" s="122"/>
      <c r="AR854" s="122"/>
    </row>
    <row r="855" spans="39:44" x14ac:dyDescent="0.25">
      <c r="AM855" s="189"/>
      <c r="AN855" s="13" t="s">
        <v>266</v>
      </c>
      <c r="AO855" s="119" t="s">
        <v>894</v>
      </c>
      <c r="AP855" s="122"/>
      <c r="AQ855" s="122"/>
      <c r="AR855" s="122"/>
    </row>
    <row r="856" spans="39:44" x14ac:dyDescent="0.25">
      <c r="AM856" s="189"/>
      <c r="AN856" s="13" t="s">
        <v>266</v>
      </c>
      <c r="AO856" s="119" t="s">
        <v>895</v>
      </c>
      <c r="AP856" s="122"/>
      <c r="AQ856" s="122"/>
      <c r="AR856" s="122"/>
    </row>
    <row r="857" spans="39:44" x14ac:dyDescent="0.25">
      <c r="AM857" s="189"/>
      <c r="AN857" s="13" t="s">
        <v>266</v>
      </c>
      <c r="AO857" s="119" t="s">
        <v>896</v>
      </c>
      <c r="AP857" s="122"/>
      <c r="AQ857" s="122"/>
      <c r="AR857" s="122"/>
    </row>
    <row r="858" spans="39:44" x14ac:dyDescent="0.25">
      <c r="AM858" s="189"/>
      <c r="AN858" s="13" t="s">
        <v>266</v>
      </c>
      <c r="AO858" s="119" t="s">
        <v>897</v>
      </c>
      <c r="AP858" s="122"/>
      <c r="AQ858" s="122"/>
      <c r="AR858" s="122"/>
    </row>
  </sheetData>
  <mergeCells count="49">
    <mergeCell ref="A444:F444"/>
    <mergeCell ref="A449:E449"/>
    <mergeCell ref="C457:C458"/>
    <mergeCell ref="D457:D458"/>
    <mergeCell ref="E457:F458"/>
    <mergeCell ref="E433:F443"/>
    <mergeCell ref="A233:F233"/>
    <mergeCell ref="E321:F321"/>
    <mergeCell ref="A333:F333"/>
    <mergeCell ref="A375:F375"/>
    <mergeCell ref="E376:F376"/>
    <mergeCell ref="E377:F377"/>
    <mergeCell ref="E378:F388"/>
    <mergeCell ref="A389:F389"/>
    <mergeCell ref="A430:F430"/>
    <mergeCell ref="E431:F431"/>
    <mergeCell ref="E432:F432"/>
    <mergeCell ref="A224:F224"/>
    <mergeCell ref="E100:F100"/>
    <mergeCell ref="E101:F101"/>
    <mergeCell ref="E102:F119"/>
    <mergeCell ref="E161:F176"/>
    <mergeCell ref="E177:F177"/>
    <mergeCell ref="E178:F178"/>
    <mergeCell ref="E179:F189"/>
    <mergeCell ref="A190:F190"/>
    <mergeCell ref="E211:F211"/>
    <mergeCell ref="E212:F212"/>
    <mergeCell ref="E213:F223"/>
    <mergeCell ref="A71:F71"/>
    <mergeCell ref="E5:F5"/>
    <mergeCell ref="E6:F6"/>
    <mergeCell ref="E7:F41"/>
    <mergeCell ref="A51:B51"/>
    <mergeCell ref="E51:F51"/>
    <mergeCell ref="A52:B52"/>
    <mergeCell ref="E52:F52"/>
    <mergeCell ref="E53:F53"/>
    <mergeCell ref="E54:F54"/>
    <mergeCell ref="E55:F55"/>
    <mergeCell ref="A56:F56"/>
    <mergeCell ref="E60:F70"/>
    <mergeCell ref="A4:B4"/>
    <mergeCell ref="E4:F4"/>
    <mergeCell ref="A1:F1"/>
    <mergeCell ref="A2:B2"/>
    <mergeCell ref="E2:F2"/>
    <mergeCell ref="A3:B3"/>
    <mergeCell ref="E3:F3"/>
  </mergeCells>
  <dataValidations count="4">
    <dataValidation type="list" allowBlank="1" showInputMessage="1" showErrorMessage="1" sqref="E3" xr:uid="{D701C706-113F-41E7-9F5D-B44014D650C3}">
      <formula1>"""Select Year"",2018,2019,2020"</formula1>
    </dataValidation>
    <dataValidation type="list" allowBlank="1" showInputMessage="1" showErrorMessage="1" sqref="E2" xr:uid="{400233F2-DA2F-4B00-B9BB-1E9897A4F2C8}">
      <formula1>Month</formula1>
    </dataValidation>
    <dataValidation type="list" allowBlank="1" showInputMessage="1" showErrorMessage="1" sqref="C3" xr:uid="{F6DC7452-5B61-413D-B4B7-8C6670531C62}">
      <formula1>DST</formula1>
    </dataValidation>
    <dataValidation type="list" allowBlank="1" showInputMessage="1" showErrorMessage="1" sqref="C2" xr:uid="{14193D58-D796-4E30-B658-27415648ABEA}">
      <formula1>State</formula1>
    </dataValidation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Select from drop down" error="Select from drop down" promptTitle="Select option" prompt="&quot;Yes &quot; for Y_x000a_&quot;No&quot; for N" xr:uid="{53D741FE-0241-4CCD-BEEF-089E60A8F323}">
          <x14:formula1>
            <xm:f>'E:\Monthly Report\Nov 2019 Monthly report\Panna 6 Dec\[DEIC Checklist Oct 2019.xlsx]Sheet2'!#REF!</xm:f>
          </x14:formula1>
          <xm:sqref>E43:F50 D322 E73:E99 E154:E160 E235:F320 E335:F373 D101 D377 E5 D459:D461 F73:F98 D55 E226:F230 E58:F59 D178 E192:F209 D212 F154:F159 E121:F152 E391:F429 E446:F448 E450:F455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320D1-A04E-4B0E-8AA3-B4DC515185DD}">
  <dimension ref="A1:AX874"/>
  <sheetViews>
    <sheetView workbookViewId="0">
      <selection activeCell="D7" sqref="D7"/>
    </sheetView>
  </sheetViews>
  <sheetFormatPr defaultRowHeight="15.75" x14ac:dyDescent="0.25"/>
  <cols>
    <col min="1" max="2" width="30.28515625" style="124" customWidth="1"/>
    <col min="3" max="3" width="19.7109375" style="124" customWidth="1"/>
    <col min="4" max="4" width="23.42578125" style="2" customWidth="1"/>
    <col min="5" max="5" width="28.28515625" style="2" customWidth="1"/>
    <col min="6" max="6" width="18.140625" style="2" customWidth="1"/>
    <col min="7" max="7" width="16.85546875" style="124" customWidth="1"/>
    <col min="8" max="11" width="9.140625" style="122"/>
    <col min="12" max="43" width="9.140625" style="124"/>
    <col min="44" max="44" width="9.140625" style="124" hidden="1" customWidth="1"/>
    <col min="45" max="45" width="18.140625" style="124" hidden="1" customWidth="1"/>
    <col min="46" max="46" width="20.42578125" style="124" hidden="1" customWidth="1"/>
    <col min="47" max="47" width="28.140625" style="124" hidden="1" customWidth="1"/>
    <col min="48" max="50" width="9.140625" style="124" hidden="1" customWidth="1"/>
    <col min="51" max="257" width="9.140625" style="124"/>
    <col min="258" max="258" width="19.5703125" style="124" customWidth="1"/>
    <col min="259" max="259" width="66.42578125" style="124" customWidth="1"/>
    <col min="260" max="260" width="11.28515625" style="124" customWidth="1"/>
    <col min="261" max="262" width="17" style="124" customWidth="1"/>
    <col min="263" max="513" width="9.140625" style="124"/>
    <col min="514" max="514" width="19.5703125" style="124" customWidth="1"/>
    <col min="515" max="515" width="66.42578125" style="124" customWidth="1"/>
    <col min="516" max="516" width="11.28515625" style="124" customWidth="1"/>
    <col min="517" max="518" width="17" style="124" customWidth="1"/>
    <col min="519" max="769" width="9.140625" style="124"/>
    <col min="770" max="770" width="19.5703125" style="124" customWidth="1"/>
    <col min="771" max="771" width="66.42578125" style="124" customWidth="1"/>
    <col min="772" max="772" width="11.28515625" style="124" customWidth="1"/>
    <col min="773" max="774" width="17" style="124" customWidth="1"/>
    <col min="775" max="1025" width="9.140625" style="124"/>
    <col min="1026" max="1026" width="19.5703125" style="124" customWidth="1"/>
    <col min="1027" max="1027" width="66.42578125" style="124" customWidth="1"/>
    <col min="1028" max="1028" width="11.28515625" style="124" customWidth="1"/>
    <col min="1029" max="1030" width="17" style="124" customWidth="1"/>
    <col min="1031" max="1281" width="9.140625" style="124"/>
    <col min="1282" max="1282" width="19.5703125" style="124" customWidth="1"/>
    <col min="1283" max="1283" width="66.42578125" style="124" customWidth="1"/>
    <col min="1284" max="1284" width="11.28515625" style="124" customWidth="1"/>
    <col min="1285" max="1286" width="17" style="124" customWidth="1"/>
    <col min="1287" max="1537" width="9.140625" style="124"/>
    <col min="1538" max="1538" width="19.5703125" style="124" customWidth="1"/>
    <col min="1539" max="1539" width="66.42578125" style="124" customWidth="1"/>
    <col min="1540" max="1540" width="11.28515625" style="124" customWidth="1"/>
    <col min="1541" max="1542" width="17" style="124" customWidth="1"/>
    <col min="1543" max="1793" width="9.140625" style="124"/>
    <col min="1794" max="1794" width="19.5703125" style="124" customWidth="1"/>
    <col min="1795" max="1795" width="66.42578125" style="124" customWidth="1"/>
    <col min="1796" max="1796" width="11.28515625" style="124" customWidth="1"/>
    <col min="1797" max="1798" width="17" style="124" customWidth="1"/>
    <col min="1799" max="2049" width="9.140625" style="124"/>
    <col min="2050" max="2050" width="19.5703125" style="124" customWidth="1"/>
    <col min="2051" max="2051" width="66.42578125" style="124" customWidth="1"/>
    <col min="2052" max="2052" width="11.28515625" style="124" customWidth="1"/>
    <col min="2053" max="2054" width="17" style="124" customWidth="1"/>
    <col min="2055" max="2305" width="9.140625" style="124"/>
    <col min="2306" max="2306" width="19.5703125" style="124" customWidth="1"/>
    <col min="2307" max="2307" width="66.42578125" style="124" customWidth="1"/>
    <col min="2308" max="2308" width="11.28515625" style="124" customWidth="1"/>
    <col min="2309" max="2310" width="17" style="124" customWidth="1"/>
    <col min="2311" max="2561" width="9.140625" style="124"/>
    <col min="2562" max="2562" width="19.5703125" style="124" customWidth="1"/>
    <col min="2563" max="2563" width="66.42578125" style="124" customWidth="1"/>
    <col min="2564" max="2564" width="11.28515625" style="124" customWidth="1"/>
    <col min="2565" max="2566" width="17" style="124" customWidth="1"/>
    <col min="2567" max="2817" width="9.140625" style="124"/>
    <col min="2818" max="2818" width="19.5703125" style="124" customWidth="1"/>
    <col min="2819" max="2819" width="66.42578125" style="124" customWidth="1"/>
    <col min="2820" max="2820" width="11.28515625" style="124" customWidth="1"/>
    <col min="2821" max="2822" width="17" style="124" customWidth="1"/>
    <col min="2823" max="3073" width="9.140625" style="124"/>
    <col min="3074" max="3074" width="19.5703125" style="124" customWidth="1"/>
    <col min="3075" max="3075" width="66.42578125" style="124" customWidth="1"/>
    <col min="3076" max="3076" width="11.28515625" style="124" customWidth="1"/>
    <col min="3077" max="3078" width="17" style="124" customWidth="1"/>
    <col min="3079" max="3329" width="9.140625" style="124"/>
    <col min="3330" max="3330" width="19.5703125" style="124" customWidth="1"/>
    <col min="3331" max="3331" width="66.42578125" style="124" customWidth="1"/>
    <col min="3332" max="3332" width="11.28515625" style="124" customWidth="1"/>
    <col min="3333" max="3334" width="17" style="124" customWidth="1"/>
    <col min="3335" max="3585" width="9.140625" style="124"/>
    <col min="3586" max="3586" width="19.5703125" style="124" customWidth="1"/>
    <col min="3587" max="3587" width="66.42578125" style="124" customWidth="1"/>
    <col min="3588" max="3588" width="11.28515625" style="124" customWidth="1"/>
    <col min="3589" max="3590" width="17" style="124" customWidth="1"/>
    <col min="3591" max="3841" width="9.140625" style="124"/>
    <col min="3842" max="3842" width="19.5703125" style="124" customWidth="1"/>
    <col min="3843" max="3843" width="66.42578125" style="124" customWidth="1"/>
    <col min="3844" max="3844" width="11.28515625" style="124" customWidth="1"/>
    <col min="3845" max="3846" width="17" style="124" customWidth="1"/>
    <col min="3847" max="4097" width="9.140625" style="124"/>
    <col min="4098" max="4098" width="19.5703125" style="124" customWidth="1"/>
    <col min="4099" max="4099" width="66.42578125" style="124" customWidth="1"/>
    <col min="4100" max="4100" width="11.28515625" style="124" customWidth="1"/>
    <col min="4101" max="4102" width="17" style="124" customWidth="1"/>
    <col min="4103" max="4353" width="9.140625" style="124"/>
    <col min="4354" max="4354" width="19.5703125" style="124" customWidth="1"/>
    <col min="4355" max="4355" width="66.42578125" style="124" customWidth="1"/>
    <col min="4356" max="4356" width="11.28515625" style="124" customWidth="1"/>
    <col min="4357" max="4358" width="17" style="124" customWidth="1"/>
    <col min="4359" max="4609" width="9.140625" style="124"/>
    <col min="4610" max="4610" width="19.5703125" style="124" customWidth="1"/>
    <col min="4611" max="4611" width="66.42578125" style="124" customWidth="1"/>
    <col min="4612" max="4612" width="11.28515625" style="124" customWidth="1"/>
    <col min="4613" max="4614" width="17" style="124" customWidth="1"/>
    <col min="4615" max="4865" width="9.140625" style="124"/>
    <col min="4866" max="4866" width="19.5703125" style="124" customWidth="1"/>
    <col min="4867" max="4867" width="66.42578125" style="124" customWidth="1"/>
    <col min="4868" max="4868" width="11.28515625" style="124" customWidth="1"/>
    <col min="4869" max="4870" width="17" style="124" customWidth="1"/>
    <col min="4871" max="5121" width="9.140625" style="124"/>
    <col min="5122" max="5122" width="19.5703125" style="124" customWidth="1"/>
    <col min="5123" max="5123" width="66.42578125" style="124" customWidth="1"/>
    <col min="5124" max="5124" width="11.28515625" style="124" customWidth="1"/>
    <col min="5125" max="5126" width="17" style="124" customWidth="1"/>
    <col min="5127" max="5377" width="9.140625" style="124"/>
    <col min="5378" max="5378" width="19.5703125" style="124" customWidth="1"/>
    <col min="5379" max="5379" width="66.42578125" style="124" customWidth="1"/>
    <col min="5380" max="5380" width="11.28515625" style="124" customWidth="1"/>
    <col min="5381" max="5382" width="17" style="124" customWidth="1"/>
    <col min="5383" max="5633" width="9.140625" style="124"/>
    <col min="5634" max="5634" width="19.5703125" style="124" customWidth="1"/>
    <col min="5635" max="5635" width="66.42578125" style="124" customWidth="1"/>
    <col min="5636" max="5636" width="11.28515625" style="124" customWidth="1"/>
    <col min="5637" max="5638" width="17" style="124" customWidth="1"/>
    <col min="5639" max="5889" width="9.140625" style="124"/>
    <col min="5890" max="5890" width="19.5703125" style="124" customWidth="1"/>
    <col min="5891" max="5891" width="66.42578125" style="124" customWidth="1"/>
    <col min="5892" max="5892" width="11.28515625" style="124" customWidth="1"/>
    <col min="5893" max="5894" width="17" style="124" customWidth="1"/>
    <col min="5895" max="6145" width="9.140625" style="124"/>
    <col min="6146" max="6146" width="19.5703125" style="124" customWidth="1"/>
    <col min="6147" max="6147" width="66.42578125" style="124" customWidth="1"/>
    <col min="6148" max="6148" width="11.28515625" style="124" customWidth="1"/>
    <col min="6149" max="6150" width="17" style="124" customWidth="1"/>
    <col min="6151" max="6401" width="9.140625" style="124"/>
    <col min="6402" max="6402" width="19.5703125" style="124" customWidth="1"/>
    <col min="6403" max="6403" width="66.42578125" style="124" customWidth="1"/>
    <col min="6404" max="6404" width="11.28515625" style="124" customWidth="1"/>
    <col min="6405" max="6406" width="17" style="124" customWidth="1"/>
    <col min="6407" max="6657" width="9.140625" style="124"/>
    <col min="6658" max="6658" width="19.5703125" style="124" customWidth="1"/>
    <col min="6659" max="6659" width="66.42578125" style="124" customWidth="1"/>
    <col min="6660" max="6660" width="11.28515625" style="124" customWidth="1"/>
    <col min="6661" max="6662" width="17" style="124" customWidth="1"/>
    <col min="6663" max="6913" width="9.140625" style="124"/>
    <col min="6914" max="6914" width="19.5703125" style="124" customWidth="1"/>
    <col min="6915" max="6915" width="66.42578125" style="124" customWidth="1"/>
    <col min="6916" max="6916" width="11.28515625" style="124" customWidth="1"/>
    <col min="6917" max="6918" width="17" style="124" customWidth="1"/>
    <col min="6919" max="7169" width="9.140625" style="124"/>
    <col min="7170" max="7170" width="19.5703125" style="124" customWidth="1"/>
    <col min="7171" max="7171" width="66.42578125" style="124" customWidth="1"/>
    <col min="7172" max="7172" width="11.28515625" style="124" customWidth="1"/>
    <col min="7173" max="7174" width="17" style="124" customWidth="1"/>
    <col min="7175" max="7425" width="9.140625" style="124"/>
    <col min="7426" max="7426" width="19.5703125" style="124" customWidth="1"/>
    <col min="7427" max="7427" width="66.42578125" style="124" customWidth="1"/>
    <col min="7428" max="7428" width="11.28515625" style="124" customWidth="1"/>
    <col min="7429" max="7430" width="17" style="124" customWidth="1"/>
    <col min="7431" max="7681" width="9.140625" style="124"/>
    <col min="7682" max="7682" width="19.5703125" style="124" customWidth="1"/>
    <col min="7683" max="7683" width="66.42578125" style="124" customWidth="1"/>
    <col min="7684" max="7684" width="11.28515625" style="124" customWidth="1"/>
    <col min="7685" max="7686" width="17" style="124" customWidth="1"/>
    <col min="7687" max="7937" width="9.140625" style="124"/>
    <col min="7938" max="7938" width="19.5703125" style="124" customWidth="1"/>
    <col min="7939" max="7939" width="66.42578125" style="124" customWidth="1"/>
    <col min="7940" max="7940" width="11.28515625" style="124" customWidth="1"/>
    <col min="7941" max="7942" width="17" style="124" customWidth="1"/>
    <col min="7943" max="8193" width="9.140625" style="124"/>
    <col min="8194" max="8194" width="19.5703125" style="124" customWidth="1"/>
    <col min="8195" max="8195" width="66.42578125" style="124" customWidth="1"/>
    <col min="8196" max="8196" width="11.28515625" style="124" customWidth="1"/>
    <col min="8197" max="8198" width="17" style="124" customWidth="1"/>
    <col min="8199" max="8449" width="9.140625" style="124"/>
    <col min="8450" max="8450" width="19.5703125" style="124" customWidth="1"/>
    <col min="8451" max="8451" width="66.42578125" style="124" customWidth="1"/>
    <col min="8452" max="8452" width="11.28515625" style="124" customWidth="1"/>
    <col min="8453" max="8454" width="17" style="124" customWidth="1"/>
    <col min="8455" max="8705" width="9.140625" style="124"/>
    <col min="8706" max="8706" width="19.5703125" style="124" customWidth="1"/>
    <col min="8707" max="8707" width="66.42578125" style="124" customWidth="1"/>
    <col min="8708" max="8708" width="11.28515625" style="124" customWidth="1"/>
    <col min="8709" max="8710" width="17" style="124" customWidth="1"/>
    <col min="8711" max="8961" width="9.140625" style="124"/>
    <col min="8962" max="8962" width="19.5703125" style="124" customWidth="1"/>
    <col min="8963" max="8963" width="66.42578125" style="124" customWidth="1"/>
    <col min="8964" max="8964" width="11.28515625" style="124" customWidth="1"/>
    <col min="8965" max="8966" width="17" style="124" customWidth="1"/>
    <col min="8967" max="9217" width="9.140625" style="124"/>
    <col min="9218" max="9218" width="19.5703125" style="124" customWidth="1"/>
    <col min="9219" max="9219" width="66.42578125" style="124" customWidth="1"/>
    <col min="9220" max="9220" width="11.28515625" style="124" customWidth="1"/>
    <col min="9221" max="9222" width="17" style="124" customWidth="1"/>
    <col min="9223" max="9473" width="9.140625" style="124"/>
    <col min="9474" max="9474" width="19.5703125" style="124" customWidth="1"/>
    <col min="9475" max="9475" width="66.42578125" style="124" customWidth="1"/>
    <col min="9476" max="9476" width="11.28515625" style="124" customWidth="1"/>
    <col min="9477" max="9478" width="17" style="124" customWidth="1"/>
    <col min="9479" max="9729" width="9.140625" style="124"/>
    <col min="9730" max="9730" width="19.5703125" style="124" customWidth="1"/>
    <col min="9731" max="9731" width="66.42578125" style="124" customWidth="1"/>
    <col min="9732" max="9732" width="11.28515625" style="124" customWidth="1"/>
    <col min="9733" max="9734" width="17" style="124" customWidth="1"/>
    <col min="9735" max="9985" width="9.140625" style="124"/>
    <col min="9986" max="9986" width="19.5703125" style="124" customWidth="1"/>
    <col min="9987" max="9987" width="66.42578125" style="124" customWidth="1"/>
    <col min="9988" max="9988" width="11.28515625" style="124" customWidth="1"/>
    <col min="9989" max="9990" width="17" style="124" customWidth="1"/>
    <col min="9991" max="10241" width="9.140625" style="124"/>
    <col min="10242" max="10242" width="19.5703125" style="124" customWidth="1"/>
    <col min="10243" max="10243" width="66.42578125" style="124" customWidth="1"/>
    <col min="10244" max="10244" width="11.28515625" style="124" customWidth="1"/>
    <col min="10245" max="10246" width="17" style="124" customWidth="1"/>
    <col min="10247" max="10497" width="9.140625" style="124"/>
    <col min="10498" max="10498" width="19.5703125" style="124" customWidth="1"/>
    <col min="10499" max="10499" width="66.42578125" style="124" customWidth="1"/>
    <col min="10500" max="10500" width="11.28515625" style="124" customWidth="1"/>
    <col min="10501" max="10502" width="17" style="124" customWidth="1"/>
    <col min="10503" max="10753" width="9.140625" style="124"/>
    <col min="10754" max="10754" width="19.5703125" style="124" customWidth="1"/>
    <col min="10755" max="10755" width="66.42578125" style="124" customWidth="1"/>
    <col min="10756" max="10756" width="11.28515625" style="124" customWidth="1"/>
    <col min="10757" max="10758" width="17" style="124" customWidth="1"/>
    <col min="10759" max="11009" width="9.140625" style="124"/>
    <col min="11010" max="11010" width="19.5703125" style="124" customWidth="1"/>
    <col min="11011" max="11011" width="66.42578125" style="124" customWidth="1"/>
    <col min="11012" max="11012" width="11.28515625" style="124" customWidth="1"/>
    <col min="11013" max="11014" width="17" style="124" customWidth="1"/>
    <col min="11015" max="11265" width="9.140625" style="124"/>
    <col min="11266" max="11266" width="19.5703125" style="124" customWidth="1"/>
    <col min="11267" max="11267" width="66.42578125" style="124" customWidth="1"/>
    <col min="11268" max="11268" width="11.28515625" style="124" customWidth="1"/>
    <col min="11269" max="11270" width="17" style="124" customWidth="1"/>
    <col min="11271" max="11521" width="9.140625" style="124"/>
    <col min="11522" max="11522" width="19.5703125" style="124" customWidth="1"/>
    <col min="11523" max="11523" width="66.42578125" style="124" customWidth="1"/>
    <col min="11524" max="11524" width="11.28515625" style="124" customWidth="1"/>
    <col min="11525" max="11526" width="17" style="124" customWidth="1"/>
    <col min="11527" max="11777" width="9.140625" style="124"/>
    <col min="11778" max="11778" width="19.5703125" style="124" customWidth="1"/>
    <col min="11779" max="11779" width="66.42578125" style="124" customWidth="1"/>
    <col min="11780" max="11780" width="11.28515625" style="124" customWidth="1"/>
    <col min="11781" max="11782" width="17" style="124" customWidth="1"/>
    <col min="11783" max="12033" width="9.140625" style="124"/>
    <col min="12034" max="12034" width="19.5703125" style="124" customWidth="1"/>
    <col min="12035" max="12035" width="66.42578125" style="124" customWidth="1"/>
    <col min="12036" max="12036" width="11.28515625" style="124" customWidth="1"/>
    <col min="12037" max="12038" width="17" style="124" customWidth="1"/>
    <col min="12039" max="12289" width="9.140625" style="124"/>
    <col min="12290" max="12290" width="19.5703125" style="124" customWidth="1"/>
    <col min="12291" max="12291" width="66.42578125" style="124" customWidth="1"/>
    <col min="12292" max="12292" width="11.28515625" style="124" customWidth="1"/>
    <col min="12293" max="12294" width="17" style="124" customWidth="1"/>
    <col min="12295" max="12545" width="9.140625" style="124"/>
    <col min="12546" max="12546" width="19.5703125" style="124" customWidth="1"/>
    <col min="12547" max="12547" width="66.42578125" style="124" customWidth="1"/>
    <col min="12548" max="12548" width="11.28515625" style="124" customWidth="1"/>
    <col min="12549" max="12550" width="17" style="124" customWidth="1"/>
    <col min="12551" max="12801" width="9.140625" style="124"/>
    <col min="12802" max="12802" width="19.5703125" style="124" customWidth="1"/>
    <col min="12803" max="12803" width="66.42578125" style="124" customWidth="1"/>
    <col min="12804" max="12804" width="11.28515625" style="124" customWidth="1"/>
    <col min="12805" max="12806" width="17" style="124" customWidth="1"/>
    <col min="12807" max="13057" width="9.140625" style="124"/>
    <col min="13058" max="13058" width="19.5703125" style="124" customWidth="1"/>
    <col min="13059" max="13059" width="66.42578125" style="124" customWidth="1"/>
    <col min="13060" max="13060" width="11.28515625" style="124" customWidth="1"/>
    <col min="13061" max="13062" width="17" style="124" customWidth="1"/>
    <col min="13063" max="13313" width="9.140625" style="124"/>
    <col min="13314" max="13314" width="19.5703125" style="124" customWidth="1"/>
    <col min="13315" max="13315" width="66.42578125" style="124" customWidth="1"/>
    <col min="13316" max="13316" width="11.28515625" style="124" customWidth="1"/>
    <col min="13317" max="13318" width="17" style="124" customWidth="1"/>
    <col min="13319" max="13569" width="9.140625" style="124"/>
    <col min="13570" max="13570" width="19.5703125" style="124" customWidth="1"/>
    <col min="13571" max="13571" width="66.42578125" style="124" customWidth="1"/>
    <col min="13572" max="13572" width="11.28515625" style="124" customWidth="1"/>
    <col min="13573" max="13574" width="17" style="124" customWidth="1"/>
    <col min="13575" max="13825" width="9.140625" style="124"/>
    <col min="13826" max="13826" width="19.5703125" style="124" customWidth="1"/>
    <col min="13827" max="13827" width="66.42578125" style="124" customWidth="1"/>
    <col min="13828" max="13828" width="11.28515625" style="124" customWidth="1"/>
    <col min="13829" max="13830" width="17" style="124" customWidth="1"/>
    <col min="13831" max="14081" width="9.140625" style="124"/>
    <col min="14082" max="14082" width="19.5703125" style="124" customWidth="1"/>
    <col min="14083" max="14083" width="66.42578125" style="124" customWidth="1"/>
    <col min="14084" max="14084" width="11.28515625" style="124" customWidth="1"/>
    <col min="14085" max="14086" width="17" style="124" customWidth="1"/>
    <col min="14087" max="14337" width="9.140625" style="124"/>
    <col min="14338" max="14338" width="19.5703125" style="124" customWidth="1"/>
    <col min="14339" max="14339" width="66.42578125" style="124" customWidth="1"/>
    <col min="14340" max="14340" width="11.28515625" style="124" customWidth="1"/>
    <col min="14341" max="14342" width="17" style="124" customWidth="1"/>
    <col min="14343" max="14593" width="9.140625" style="124"/>
    <col min="14594" max="14594" width="19.5703125" style="124" customWidth="1"/>
    <col min="14595" max="14595" width="66.42578125" style="124" customWidth="1"/>
    <col min="14596" max="14596" width="11.28515625" style="124" customWidth="1"/>
    <col min="14597" max="14598" width="17" style="124" customWidth="1"/>
    <col min="14599" max="14849" width="9.140625" style="124"/>
    <col min="14850" max="14850" width="19.5703125" style="124" customWidth="1"/>
    <col min="14851" max="14851" width="66.42578125" style="124" customWidth="1"/>
    <col min="14852" max="14852" width="11.28515625" style="124" customWidth="1"/>
    <col min="14853" max="14854" width="17" style="124" customWidth="1"/>
    <col min="14855" max="15105" width="9.140625" style="124"/>
    <col min="15106" max="15106" width="19.5703125" style="124" customWidth="1"/>
    <col min="15107" max="15107" width="66.42578125" style="124" customWidth="1"/>
    <col min="15108" max="15108" width="11.28515625" style="124" customWidth="1"/>
    <col min="15109" max="15110" width="17" style="124" customWidth="1"/>
    <col min="15111" max="15361" width="9.140625" style="124"/>
    <col min="15362" max="15362" width="19.5703125" style="124" customWidth="1"/>
    <col min="15363" max="15363" width="66.42578125" style="124" customWidth="1"/>
    <col min="15364" max="15364" width="11.28515625" style="124" customWidth="1"/>
    <col min="15365" max="15366" width="17" style="124" customWidth="1"/>
    <col min="15367" max="15617" width="9.140625" style="124"/>
    <col min="15618" max="15618" width="19.5703125" style="124" customWidth="1"/>
    <col min="15619" max="15619" width="66.42578125" style="124" customWidth="1"/>
    <col min="15620" max="15620" width="11.28515625" style="124" customWidth="1"/>
    <col min="15621" max="15622" width="17" style="124" customWidth="1"/>
    <col min="15623" max="15873" width="9.140625" style="124"/>
    <col min="15874" max="15874" width="19.5703125" style="124" customWidth="1"/>
    <col min="15875" max="15875" width="66.42578125" style="124" customWidth="1"/>
    <col min="15876" max="15876" width="11.28515625" style="124" customWidth="1"/>
    <col min="15877" max="15878" width="17" style="124" customWidth="1"/>
    <col min="15879" max="16129" width="9.140625" style="124"/>
    <col min="16130" max="16130" width="19.5703125" style="124" customWidth="1"/>
    <col min="16131" max="16131" width="66.42578125" style="124" customWidth="1"/>
    <col min="16132" max="16132" width="11.28515625" style="124" customWidth="1"/>
    <col min="16133" max="16134" width="17" style="124" customWidth="1"/>
    <col min="16135" max="16384" width="9.140625" style="124"/>
  </cols>
  <sheetData>
    <row r="1" spans="1:50" ht="75" customHeight="1" x14ac:dyDescent="0.25">
      <c r="A1" s="872" t="s">
        <v>912</v>
      </c>
      <c r="B1" s="893"/>
      <c r="C1" s="893"/>
      <c r="D1" s="893"/>
      <c r="E1" s="893"/>
      <c r="F1" s="893"/>
      <c r="G1" s="893"/>
      <c r="L1" s="122"/>
      <c r="M1" s="122"/>
      <c r="N1" s="122"/>
      <c r="AS1" s="189"/>
      <c r="AT1" s="122" t="s">
        <v>198</v>
      </c>
      <c r="AU1" s="122" t="s">
        <v>199</v>
      </c>
      <c r="AV1" s="122"/>
      <c r="AW1" s="122" t="s">
        <v>198</v>
      </c>
      <c r="AX1" s="122" t="s">
        <v>199</v>
      </c>
    </row>
    <row r="2" spans="1:50" ht="27.75" customHeight="1" x14ac:dyDescent="0.25">
      <c r="A2" s="881" t="s">
        <v>51</v>
      </c>
      <c r="B2" s="882"/>
      <c r="C2" s="47"/>
      <c r="D2" s="15" t="s">
        <v>240</v>
      </c>
      <c r="E2" s="165" t="s">
        <v>898</v>
      </c>
      <c r="F2" s="874" t="s">
        <v>910</v>
      </c>
      <c r="G2" s="874"/>
      <c r="L2" s="122"/>
      <c r="M2" s="122"/>
      <c r="N2" s="122"/>
      <c r="AR2" s="122" t="s">
        <v>899</v>
      </c>
      <c r="AS2" s="122" t="s">
        <v>200</v>
      </c>
      <c r="AT2" s="118" t="s">
        <v>201</v>
      </c>
      <c r="AU2" s="119" t="s">
        <v>202</v>
      </c>
      <c r="AV2" s="122"/>
      <c r="AW2" s="122"/>
      <c r="AX2" s="122">
        <f ca="1">SUM(OFFSET(AT1,MATCH($D2,$AT:$AT,0)-1,1,COUNTIF($AT:$AT,$D2),1))</f>
        <v>0</v>
      </c>
    </row>
    <row r="3" spans="1:50" ht="32.25" customHeight="1" x14ac:dyDescent="0.25">
      <c r="A3" s="883" t="s">
        <v>52</v>
      </c>
      <c r="B3" s="884"/>
      <c r="C3" s="48" t="s">
        <v>1498</v>
      </c>
      <c r="D3" s="16"/>
      <c r="E3" s="166" t="s">
        <v>1315</v>
      </c>
      <c r="F3" s="874">
        <v>2019</v>
      </c>
      <c r="G3" s="874"/>
      <c r="L3" s="122"/>
      <c r="M3" s="122"/>
      <c r="N3" s="122"/>
      <c r="AR3" s="124" t="s">
        <v>900</v>
      </c>
      <c r="AS3" s="122" t="s">
        <v>201</v>
      </c>
      <c r="AT3" s="118" t="s">
        <v>201</v>
      </c>
      <c r="AU3" s="119" t="s">
        <v>203</v>
      </c>
      <c r="AV3" s="122"/>
      <c r="AW3" s="122"/>
      <c r="AX3" s="122"/>
    </row>
    <row r="4" spans="1:50" ht="45" customHeight="1" x14ac:dyDescent="0.25">
      <c r="A4" s="877" t="s">
        <v>54</v>
      </c>
      <c r="B4" s="878"/>
      <c r="C4" s="49"/>
      <c r="D4" s="123"/>
      <c r="E4" s="156" t="s">
        <v>1358</v>
      </c>
      <c r="F4" s="875"/>
      <c r="G4" s="875"/>
      <c r="L4" s="122"/>
      <c r="M4" s="122"/>
      <c r="N4" s="122"/>
      <c r="AR4" s="124" t="s">
        <v>901</v>
      </c>
      <c r="AS4" s="122" t="s">
        <v>204</v>
      </c>
      <c r="AT4" s="118" t="s">
        <v>201</v>
      </c>
      <c r="AU4" s="119" t="s">
        <v>205</v>
      </c>
      <c r="AV4" s="122"/>
      <c r="AW4" s="122"/>
      <c r="AX4" s="122"/>
    </row>
    <row r="5" spans="1:50" ht="50.25" customHeight="1" x14ac:dyDescent="0.25">
      <c r="A5" s="678" t="s">
        <v>1359</v>
      </c>
      <c r="B5" s="679"/>
      <c r="C5" s="153"/>
      <c r="D5" s="678" t="s">
        <v>1338</v>
      </c>
      <c r="E5" s="679"/>
      <c r="F5" s="827"/>
      <c r="G5" s="827"/>
      <c r="L5" s="122"/>
      <c r="M5" s="122"/>
      <c r="N5" s="122"/>
      <c r="AR5" s="124" t="s">
        <v>902</v>
      </c>
      <c r="AS5" s="122" t="s">
        <v>206</v>
      </c>
      <c r="AT5" s="125" t="s">
        <v>204</v>
      </c>
      <c r="AU5" s="126" t="s">
        <v>207</v>
      </c>
      <c r="AV5" s="122"/>
      <c r="AW5" s="122"/>
      <c r="AX5" s="122"/>
    </row>
    <row r="6" spans="1:50" ht="31.5" customHeight="1" x14ac:dyDescent="0.25">
      <c r="A6" s="678" t="s">
        <v>1325</v>
      </c>
      <c r="B6" s="679"/>
      <c r="C6" s="128"/>
      <c r="D6" s="889" t="s">
        <v>1344</v>
      </c>
      <c r="E6" s="889"/>
      <c r="F6" s="889"/>
      <c r="G6" s="826" t="s">
        <v>1329</v>
      </c>
      <c r="L6" s="122"/>
      <c r="M6" s="122"/>
      <c r="N6" s="122"/>
      <c r="AR6" s="124" t="s">
        <v>903</v>
      </c>
      <c r="AS6" s="122" t="s">
        <v>208</v>
      </c>
      <c r="AT6" s="125" t="s">
        <v>204</v>
      </c>
      <c r="AU6" s="126" t="s">
        <v>209</v>
      </c>
      <c r="AV6" s="122"/>
      <c r="AW6" s="122"/>
      <c r="AX6" s="122"/>
    </row>
    <row r="7" spans="1:50" ht="54" customHeight="1" x14ac:dyDescent="0.25">
      <c r="A7" s="157" t="s">
        <v>1339</v>
      </c>
      <c r="B7" s="174" t="s">
        <v>1355</v>
      </c>
      <c r="C7" s="174" t="s">
        <v>1330</v>
      </c>
      <c r="D7" s="174" t="s">
        <v>1326</v>
      </c>
      <c r="E7" s="174" t="s">
        <v>1327</v>
      </c>
      <c r="F7" s="174" t="s">
        <v>1328</v>
      </c>
      <c r="G7" s="826"/>
      <c r="L7" s="122"/>
      <c r="M7" s="122"/>
      <c r="N7" s="122"/>
      <c r="AR7" s="124" t="s">
        <v>904</v>
      </c>
      <c r="AS7" s="122" t="s">
        <v>210</v>
      </c>
      <c r="AT7" s="125" t="s">
        <v>204</v>
      </c>
      <c r="AU7" s="126" t="s">
        <v>211</v>
      </c>
      <c r="AV7" s="122"/>
      <c r="AW7" s="122"/>
      <c r="AX7" s="122"/>
    </row>
    <row r="8" spans="1:50" ht="31.5" customHeight="1" x14ac:dyDescent="0.25">
      <c r="A8" s="158" t="s">
        <v>1340</v>
      </c>
      <c r="B8" s="131"/>
      <c r="C8" s="131"/>
      <c r="D8" s="130"/>
      <c r="E8" s="130"/>
      <c r="F8" s="175"/>
      <c r="G8" s="175"/>
      <c r="L8" s="122"/>
      <c r="M8" s="122"/>
      <c r="N8" s="122"/>
      <c r="AR8" s="124" t="s">
        <v>905</v>
      </c>
      <c r="AS8" s="122" t="s">
        <v>212</v>
      </c>
      <c r="AT8" s="125" t="s">
        <v>204</v>
      </c>
      <c r="AU8" s="126" t="s">
        <v>213</v>
      </c>
      <c r="AV8" s="122"/>
      <c r="AW8" s="122"/>
      <c r="AX8" s="122"/>
    </row>
    <row r="9" spans="1:50" ht="31.5" customHeight="1" x14ac:dyDescent="0.25">
      <c r="A9" s="158" t="s">
        <v>1341</v>
      </c>
      <c r="B9" s="131"/>
      <c r="C9" s="131"/>
      <c r="D9" s="130"/>
      <c r="E9" s="130"/>
      <c r="F9" s="175"/>
      <c r="G9" s="175"/>
      <c r="L9" s="122"/>
      <c r="M9" s="122"/>
      <c r="N9" s="122"/>
      <c r="AR9" s="124" t="s">
        <v>906</v>
      </c>
      <c r="AS9" s="122" t="s">
        <v>214</v>
      </c>
      <c r="AT9" s="125" t="s">
        <v>204</v>
      </c>
      <c r="AU9" s="126" t="s">
        <v>215</v>
      </c>
      <c r="AV9" s="122"/>
      <c r="AW9" s="122"/>
      <c r="AX9" s="122"/>
    </row>
    <row r="10" spans="1:50" ht="31.5" customHeight="1" x14ac:dyDescent="0.25">
      <c r="A10" s="158" t="s">
        <v>1342</v>
      </c>
      <c r="B10" s="128"/>
      <c r="C10" s="128"/>
      <c r="D10" s="130"/>
      <c r="E10" s="130"/>
      <c r="F10" s="175"/>
      <c r="G10" s="175"/>
      <c r="L10" s="122"/>
      <c r="M10" s="122"/>
      <c r="N10" s="122"/>
      <c r="AR10" s="124" t="s">
        <v>907</v>
      </c>
      <c r="AS10" s="122" t="s">
        <v>216</v>
      </c>
      <c r="AT10" s="125" t="s">
        <v>204</v>
      </c>
      <c r="AU10" s="126" t="s">
        <v>217</v>
      </c>
      <c r="AV10" s="122"/>
      <c r="AW10" s="122"/>
      <c r="AX10" s="122"/>
    </row>
    <row r="11" spans="1:50" ht="31.5" customHeight="1" x14ac:dyDescent="0.25">
      <c r="A11" s="49" t="s">
        <v>1343</v>
      </c>
      <c r="B11" s="49"/>
      <c r="C11" s="49"/>
      <c r="D11" s="123"/>
      <c r="E11" s="123"/>
      <c r="F11" s="162"/>
      <c r="G11" s="162"/>
      <c r="L11" s="122"/>
      <c r="M11" s="122"/>
      <c r="N11" s="122"/>
      <c r="AR11" s="124" t="s">
        <v>908</v>
      </c>
      <c r="AS11" s="122" t="s">
        <v>218</v>
      </c>
      <c r="AT11" s="125" t="s">
        <v>204</v>
      </c>
      <c r="AU11" s="126" t="s">
        <v>219</v>
      </c>
      <c r="AV11" s="122"/>
      <c r="AW11" s="122"/>
      <c r="AX11" s="122"/>
    </row>
    <row r="12" spans="1:50" x14ac:dyDescent="0.25">
      <c r="A12" s="152" t="s">
        <v>76</v>
      </c>
      <c r="B12" s="190" t="s">
        <v>0</v>
      </c>
      <c r="C12" s="190"/>
      <c r="D12" s="191"/>
      <c r="E12" s="192"/>
      <c r="F12" s="832" t="s">
        <v>197</v>
      </c>
      <c r="G12" s="894"/>
      <c r="AR12" s="124" t="s">
        <v>909</v>
      </c>
      <c r="AS12" s="122" t="s">
        <v>220</v>
      </c>
      <c r="AT12" s="125" t="s">
        <v>204</v>
      </c>
      <c r="AU12" s="126" t="s">
        <v>221</v>
      </c>
      <c r="AV12" s="122"/>
      <c r="AW12" s="122"/>
      <c r="AX12" s="122"/>
    </row>
    <row r="13" spans="1:50" ht="31.5" x14ac:dyDescent="0.25">
      <c r="A13" s="53"/>
      <c r="B13" s="830" t="s">
        <v>1357</v>
      </c>
      <c r="C13" s="831"/>
      <c r="D13" s="19" t="s">
        <v>53</v>
      </c>
      <c r="E13" s="19" t="s">
        <v>1313</v>
      </c>
      <c r="F13" s="885"/>
      <c r="G13" s="895"/>
      <c r="AR13" s="124" t="s">
        <v>910</v>
      </c>
      <c r="AS13" s="122" t="s">
        <v>222</v>
      </c>
      <c r="AT13" s="125" t="s">
        <v>204</v>
      </c>
      <c r="AU13" s="126" t="s">
        <v>223</v>
      </c>
      <c r="AV13" s="122"/>
      <c r="AW13" s="122"/>
      <c r="AX13" s="122"/>
    </row>
    <row r="14" spans="1:50" ht="34.5" customHeight="1" x14ac:dyDescent="0.25">
      <c r="A14" s="54">
        <v>1.1000000000000001</v>
      </c>
      <c r="B14" s="821" t="s">
        <v>1316</v>
      </c>
      <c r="C14" s="822"/>
      <c r="D14" s="19"/>
      <c r="E14" s="19"/>
      <c r="F14" s="887"/>
      <c r="G14" s="896"/>
      <c r="AR14" s="124" t="s">
        <v>911</v>
      </c>
      <c r="AS14" s="122" t="s">
        <v>224</v>
      </c>
      <c r="AT14" s="125" t="s">
        <v>204</v>
      </c>
      <c r="AU14" s="126" t="s">
        <v>225</v>
      </c>
      <c r="AV14" s="122"/>
      <c r="AW14" s="122"/>
      <c r="AX14" s="122"/>
    </row>
    <row r="15" spans="1:50" x14ac:dyDescent="0.25">
      <c r="A15" s="55" t="s">
        <v>66</v>
      </c>
      <c r="B15" s="816" t="s">
        <v>1082</v>
      </c>
      <c r="C15" s="817"/>
      <c r="D15" s="19"/>
      <c r="E15" s="19"/>
      <c r="F15" s="887"/>
      <c r="G15" s="896"/>
      <c r="AS15" s="122" t="s">
        <v>226</v>
      </c>
      <c r="AT15" s="125" t="s">
        <v>204</v>
      </c>
      <c r="AU15" s="8" t="s">
        <v>227</v>
      </c>
      <c r="AV15" s="122"/>
      <c r="AW15" s="122"/>
      <c r="AX15" s="122"/>
    </row>
    <row r="16" spans="1:50" x14ac:dyDescent="0.25">
      <c r="A16" s="56" t="s">
        <v>67</v>
      </c>
      <c r="B16" s="816" t="s">
        <v>958</v>
      </c>
      <c r="C16" s="817"/>
      <c r="D16" s="19"/>
      <c r="E16" s="19"/>
      <c r="F16" s="887"/>
      <c r="G16" s="896"/>
      <c r="AS16" s="122" t="s">
        <v>228</v>
      </c>
      <c r="AT16" s="125" t="s">
        <v>204</v>
      </c>
      <c r="AU16" s="126" t="s">
        <v>229</v>
      </c>
      <c r="AV16" s="122"/>
      <c r="AW16" s="122"/>
      <c r="AX16" s="122"/>
    </row>
    <row r="17" spans="1:50" x14ac:dyDescent="0.25">
      <c r="A17" s="56" t="s">
        <v>68</v>
      </c>
      <c r="B17" s="816" t="s">
        <v>3</v>
      </c>
      <c r="C17" s="817"/>
      <c r="D17" s="20"/>
      <c r="E17" s="21"/>
      <c r="F17" s="887"/>
      <c r="G17" s="896"/>
      <c r="AS17" s="122" t="s">
        <v>230</v>
      </c>
      <c r="AT17" s="125" t="s">
        <v>204</v>
      </c>
      <c r="AU17" s="126" t="s">
        <v>231</v>
      </c>
      <c r="AV17" s="122"/>
      <c r="AW17" s="122"/>
      <c r="AX17" s="122"/>
    </row>
    <row r="18" spans="1:50" x14ac:dyDescent="0.25">
      <c r="A18" s="172" t="s">
        <v>959</v>
      </c>
      <c r="B18" s="818" t="s">
        <v>4</v>
      </c>
      <c r="C18" s="817"/>
      <c r="D18" s="21"/>
      <c r="E18" s="21"/>
      <c r="F18" s="887"/>
      <c r="G18" s="896"/>
      <c r="AS18" s="122" t="s">
        <v>232</v>
      </c>
      <c r="AT18" s="118" t="s">
        <v>206</v>
      </c>
      <c r="AU18" s="119" t="s">
        <v>233</v>
      </c>
      <c r="AV18" s="122"/>
      <c r="AW18" s="122"/>
      <c r="AX18" s="122"/>
    </row>
    <row r="19" spans="1:50" ht="33.75" customHeight="1" x14ac:dyDescent="0.25">
      <c r="A19" s="54">
        <v>1.2</v>
      </c>
      <c r="B19" s="821" t="s">
        <v>1317</v>
      </c>
      <c r="C19" s="822"/>
      <c r="D19" s="21"/>
      <c r="E19" s="21"/>
      <c r="F19" s="887"/>
      <c r="G19" s="896"/>
      <c r="AS19" s="122" t="s">
        <v>234</v>
      </c>
      <c r="AT19" s="118" t="s">
        <v>206</v>
      </c>
      <c r="AU19" s="119" t="s">
        <v>235</v>
      </c>
      <c r="AV19" s="122"/>
      <c r="AW19" s="122"/>
      <c r="AX19" s="122"/>
    </row>
    <row r="20" spans="1:50" x14ac:dyDescent="0.25">
      <c r="A20" s="55" t="s">
        <v>66</v>
      </c>
      <c r="B20" s="816" t="s">
        <v>1082</v>
      </c>
      <c r="C20" s="817"/>
      <c r="D20" s="21"/>
      <c r="E20" s="21"/>
      <c r="F20" s="887"/>
      <c r="G20" s="896"/>
      <c r="AS20" s="122" t="s">
        <v>236</v>
      </c>
      <c r="AT20" s="118" t="s">
        <v>206</v>
      </c>
      <c r="AU20" s="119" t="s">
        <v>237</v>
      </c>
      <c r="AV20" s="122"/>
      <c r="AW20" s="122"/>
      <c r="AX20" s="122"/>
    </row>
    <row r="21" spans="1:50" x14ac:dyDescent="0.25">
      <c r="A21" s="56" t="s">
        <v>67</v>
      </c>
      <c r="B21" s="816" t="s">
        <v>958</v>
      </c>
      <c r="C21" s="817"/>
      <c r="D21" s="21"/>
      <c r="E21" s="21"/>
      <c r="F21" s="887"/>
      <c r="G21" s="896"/>
      <c r="AS21" s="122" t="s">
        <v>238</v>
      </c>
      <c r="AT21" s="118" t="s">
        <v>206</v>
      </c>
      <c r="AU21" s="119" t="s">
        <v>239</v>
      </c>
      <c r="AV21" s="122"/>
      <c r="AW21" s="122"/>
      <c r="AX21" s="122"/>
    </row>
    <row r="22" spans="1:50" x14ac:dyDescent="0.25">
      <c r="A22" s="56" t="s">
        <v>68</v>
      </c>
      <c r="B22" s="816" t="s">
        <v>3</v>
      </c>
      <c r="C22" s="817"/>
      <c r="D22" s="21"/>
      <c r="E22" s="21"/>
      <c r="F22" s="887"/>
      <c r="G22" s="896"/>
      <c r="AS22" s="122" t="s">
        <v>240</v>
      </c>
      <c r="AT22" s="118" t="s">
        <v>206</v>
      </c>
      <c r="AU22" s="119" t="s">
        <v>241</v>
      </c>
      <c r="AV22" s="122"/>
      <c r="AW22" s="122"/>
      <c r="AX22" s="122"/>
    </row>
    <row r="23" spans="1:50" x14ac:dyDescent="0.25">
      <c r="A23" s="172" t="s">
        <v>959</v>
      </c>
      <c r="B23" s="818" t="s">
        <v>4</v>
      </c>
      <c r="C23" s="817"/>
      <c r="D23" s="21"/>
      <c r="E23" s="21"/>
      <c r="F23" s="887"/>
      <c r="G23" s="896"/>
      <c r="AS23" s="122" t="s">
        <v>242</v>
      </c>
      <c r="AT23" s="118" t="s">
        <v>206</v>
      </c>
      <c r="AU23" s="119" t="s">
        <v>243</v>
      </c>
      <c r="AV23" s="122"/>
      <c r="AW23" s="122"/>
      <c r="AX23" s="122"/>
    </row>
    <row r="24" spans="1:50" ht="29.25" customHeight="1" x14ac:dyDescent="0.25">
      <c r="A24" s="54">
        <v>1.3</v>
      </c>
      <c r="B24" s="821" t="s">
        <v>1318</v>
      </c>
      <c r="C24" s="822"/>
      <c r="D24" s="21"/>
      <c r="E24" s="21"/>
      <c r="F24" s="887"/>
      <c r="G24" s="896"/>
      <c r="AS24" s="122" t="s">
        <v>244</v>
      </c>
      <c r="AT24" s="118" t="s">
        <v>206</v>
      </c>
      <c r="AU24" s="119" t="s">
        <v>245</v>
      </c>
      <c r="AV24" s="122"/>
      <c r="AW24" s="122"/>
      <c r="AX24" s="122"/>
    </row>
    <row r="25" spans="1:50" x14ac:dyDescent="0.25">
      <c r="A25" s="55" t="s">
        <v>66</v>
      </c>
      <c r="B25" s="816" t="s">
        <v>1082</v>
      </c>
      <c r="C25" s="817"/>
      <c r="D25" s="21"/>
      <c r="E25" s="21"/>
      <c r="F25" s="887"/>
      <c r="G25" s="896"/>
      <c r="AS25" s="122" t="s">
        <v>246</v>
      </c>
      <c r="AT25" s="118" t="s">
        <v>206</v>
      </c>
      <c r="AU25" s="119" t="s">
        <v>247</v>
      </c>
      <c r="AV25" s="122"/>
      <c r="AW25" s="122"/>
      <c r="AX25" s="122"/>
    </row>
    <row r="26" spans="1:50" x14ac:dyDescent="0.25">
      <c r="A26" s="56" t="s">
        <v>67</v>
      </c>
      <c r="B26" s="816" t="s">
        <v>958</v>
      </c>
      <c r="C26" s="817"/>
      <c r="D26" s="21"/>
      <c r="E26" s="21"/>
      <c r="F26" s="887"/>
      <c r="G26" s="896"/>
      <c r="AS26" s="122" t="s">
        <v>248</v>
      </c>
      <c r="AT26" s="118" t="s">
        <v>206</v>
      </c>
      <c r="AU26" s="119" t="s">
        <v>249</v>
      </c>
      <c r="AV26" s="122"/>
      <c r="AW26" s="122"/>
      <c r="AX26" s="122"/>
    </row>
    <row r="27" spans="1:50" x14ac:dyDescent="0.25">
      <c r="A27" s="56" t="s">
        <v>68</v>
      </c>
      <c r="B27" s="816" t="s">
        <v>3</v>
      </c>
      <c r="C27" s="817"/>
      <c r="D27" s="21"/>
      <c r="E27" s="21"/>
      <c r="F27" s="887"/>
      <c r="G27" s="896"/>
      <c r="AS27" s="122" t="s">
        <v>250</v>
      </c>
      <c r="AT27" s="118" t="s">
        <v>206</v>
      </c>
      <c r="AU27" s="119" t="s">
        <v>251</v>
      </c>
      <c r="AV27" s="122"/>
      <c r="AW27" s="122"/>
      <c r="AX27" s="122"/>
    </row>
    <row r="28" spans="1:50" x14ac:dyDescent="0.25">
      <c r="A28" s="172" t="s">
        <v>959</v>
      </c>
      <c r="B28" s="818" t="s">
        <v>4</v>
      </c>
      <c r="C28" s="817"/>
      <c r="D28" s="21"/>
      <c r="E28" s="21"/>
      <c r="F28" s="887"/>
      <c r="G28" s="896"/>
      <c r="AS28" s="122" t="s">
        <v>252</v>
      </c>
      <c r="AT28" s="118" t="s">
        <v>206</v>
      </c>
      <c r="AU28" s="119" t="s">
        <v>254</v>
      </c>
      <c r="AV28" s="122"/>
      <c r="AW28" s="122"/>
      <c r="AX28" s="122"/>
    </row>
    <row r="29" spans="1:50" ht="30.75" customHeight="1" x14ac:dyDescent="0.25">
      <c r="A29" s="54">
        <v>1.4</v>
      </c>
      <c r="B29" s="821" t="s">
        <v>1319</v>
      </c>
      <c r="C29" s="822"/>
      <c r="D29" s="21"/>
      <c r="E29" s="21"/>
      <c r="F29" s="887"/>
      <c r="G29" s="896"/>
      <c r="AS29" s="122" t="s">
        <v>255</v>
      </c>
      <c r="AT29" s="118" t="s">
        <v>206</v>
      </c>
      <c r="AU29" s="119" t="s">
        <v>256</v>
      </c>
      <c r="AV29" s="122"/>
      <c r="AW29" s="122"/>
      <c r="AX29" s="122"/>
    </row>
    <row r="30" spans="1:50" x14ac:dyDescent="0.25">
      <c r="A30" s="55" t="s">
        <v>66</v>
      </c>
      <c r="B30" s="816" t="s">
        <v>1082</v>
      </c>
      <c r="C30" s="817"/>
      <c r="D30" s="21"/>
      <c r="E30" s="21"/>
      <c r="F30" s="887"/>
      <c r="G30" s="896"/>
      <c r="AS30" s="122" t="s">
        <v>253</v>
      </c>
      <c r="AT30" s="118" t="s">
        <v>206</v>
      </c>
      <c r="AU30" s="119" t="s">
        <v>258</v>
      </c>
      <c r="AV30" s="122"/>
      <c r="AW30" s="122"/>
      <c r="AX30" s="122"/>
    </row>
    <row r="31" spans="1:50" x14ac:dyDescent="0.25">
      <c r="A31" s="56" t="s">
        <v>67</v>
      </c>
      <c r="B31" s="816" t="s">
        <v>958</v>
      </c>
      <c r="C31" s="817"/>
      <c r="D31" s="21"/>
      <c r="E31" s="21"/>
      <c r="F31" s="887"/>
      <c r="G31" s="896"/>
      <c r="AS31" s="122" t="s">
        <v>259</v>
      </c>
      <c r="AT31" s="118" t="s">
        <v>206</v>
      </c>
      <c r="AU31" s="119" t="s">
        <v>260</v>
      </c>
      <c r="AV31" s="122"/>
      <c r="AW31" s="122"/>
      <c r="AX31" s="122"/>
    </row>
    <row r="32" spans="1:50" x14ac:dyDescent="0.25">
      <c r="A32" s="56" t="s">
        <v>68</v>
      </c>
      <c r="B32" s="816" t="s">
        <v>3</v>
      </c>
      <c r="C32" s="817"/>
      <c r="D32" s="21"/>
      <c r="E32" s="21"/>
      <c r="F32" s="887"/>
      <c r="G32" s="896"/>
      <c r="AS32" s="122" t="s">
        <v>257</v>
      </c>
      <c r="AT32" s="118" t="s">
        <v>236</v>
      </c>
      <c r="AU32" s="119" t="s">
        <v>496</v>
      </c>
      <c r="AV32" s="122"/>
      <c r="AW32" s="122"/>
      <c r="AX32" s="122"/>
    </row>
    <row r="33" spans="1:50" x14ac:dyDescent="0.25">
      <c r="A33" s="172" t="s">
        <v>959</v>
      </c>
      <c r="B33" s="818" t="s">
        <v>4</v>
      </c>
      <c r="C33" s="817"/>
      <c r="D33" s="21"/>
      <c r="E33" s="21"/>
      <c r="F33" s="887"/>
      <c r="G33" s="896"/>
      <c r="AS33" s="122" t="s">
        <v>263</v>
      </c>
      <c r="AT33" s="118" t="s">
        <v>236</v>
      </c>
      <c r="AU33" s="119" t="s">
        <v>497</v>
      </c>
      <c r="AV33" s="122"/>
      <c r="AW33" s="122"/>
      <c r="AX33" s="122"/>
    </row>
    <row r="34" spans="1:50" ht="18" customHeight="1" x14ac:dyDescent="0.25">
      <c r="A34" s="159">
        <v>1.5</v>
      </c>
      <c r="B34" s="890" t="s">
        <v>1331</v>
      </c>
      <c r="C34" s="822"/>
      <c r="D34" s="134"/>
      <c r="E34" s="135"/>
      <c r="F34" s="887"/>
      <c r="G34" s="896"/>
      <c r="AS34" s="124" t="s">
        <v>261</v>
      </c>
      <c r="AT34" s="118" t="s">
        <v>236</v>
      </c>
      <c r="AU34" s="119" t="s">
        <v>498</v>
      </c>
      <c r="AV34" s="122"/>
      <c r="AW34" s="122"/>
      <c r="AX34" s="122"/>
    </row>
    <row r="35" spans="1:50" ht="18" customHeight="1" x14ac:dyDescent="0.25">
      <c r="A35" s="159" t="s">
        <v>1345</v>
      </c>
      <c r="B35" s="891" t="s">
        <v>1332</v>
      </c>
      <c r="C35" s="892"/>
      <c r="D35" s="134"/>
      <c r="E35" s="135"/>
      <c r="F35" s="887"/>
      <c r="G35" s="896"/>
      <c r="AS35" s="124" t="s">
        <v>1354</v>
      </c>
      <c r="AT35" s="118" t="s">
        <v>236</v>
      </c>
      <c r="AU35" s="119" t="s">
        <v>499</v>
      </c>
      <c r="AV35" s="122"/>
      <c r="AW35" s="122"/>
      <c r="AX35" s="122"/>
    </row>
    <row r="36" spans="1:50" x14ac:dyDescent="0.25">
      <c r="A36" s="160" t="s">
        <v>1346</v>
      </c>
      <c r="B36" s="819" t="s">
        <v>1082</v>
      </c>
      <c r="C36" s="820"/>
      <c r="D36" s="133"/>
      <c r="E36" s="133"/>
      <c r="F36" s="887"/>
      <c r="G36" s="896"/>
      <c r="AS36" s="122" t="s">
        <v>264</v>
      </c>
      <c r="AT36" s="118" t="s">
        <v>236</v>
      </c>
      <c r="AU36" s="119" t="s">
        <v>500</v>
      </c>
      <c r="AV36" s="122"/>
      <c r="AW36" s="122"/>
      <c r="AX36" s="122"/>
    </row>
    <row r="37" spans="1:50" x14ac:dyDescent="0.25">
      <c r="A37" s="160" t="s">
        <v>1347</v>
      </c>
      <c r="B37" s="819" t="s">
        <v>958</v>
      </c>
      <c r="C37" s="820"/>
      <c r="D37" s="133"/>
      <c r="E37" s="133"/>
      <c r="F37" s="887"/>
      <c r="G37" s="896"/>
      <c r="AS37" s="122" t="s">
        <v>265</v>
      </c>
      <c r="AT37" s="118" t="s">
        <v>238</v>
      </c>
      <c r="AU37" s="119" t="s">
        <v>238</v>
      </c>
      <c r="AV37" s="122"/>
      <c r="AW37" s="122"/>
      <c r="AX37" s="122"/>
    </row>
    <row r="38" spans="1:50" x14ac:dyDescent="0.25">
      <c r="A38" s="160" t="s">
        <v>1348</v>
      </c>
      <c r="B38" s="819" t="s">
        <v>3</v>
      </c>
      <c r="C38" s="820"/>
      <c r="D38" s="133"/>
      <c r="E38" s="133"/>
      <c r="F38" s="887"/>
      <c r="G38" s="896"/>
      <c r="AS38" s="122" t="s">
        <v>266</v>
      </c>
      <c r="AT38" s="118" t="s">
        <v>240</v>
      </c>
      <c r="AU38" s="119" t="s">
        <v>501</v>
      </c>
      <c r="AV38" s="122"/>
      <c r="AW38" s="122"/>
      <c r="AX38" s="122"/>
    </row>
    <row r="39" spans="1:50" x14ac:dyDescent="0.25">
      <c r="A39" s="160" t="s">
        <v>1349</v>
      </c>
      <c r="B39" s="819" t="s">
        <v>4</v>
      </c>
      <c r="C39" s="820"/>
      <c r="D39" s="133"/>
      <c r="E39" s="133"/>
      <c r="F39" s="887"/>
      <c r="G39" s="896"/>
      <c r="AS39" s="122"/>
      <c r="AT39" s="118" t="s">
        <v>240</v>
      </c>
      <c r="AU39" s="119" t="s">
        <v>502</v>
      </c>
      <c r="AV39" s="122"/>
      <c r="AW39" s="122"/>
      <c r="AX39" s="122"/>
    </row>
    <row r="40" spans="1:50" x14ac:dyDescent="0.25">
      <c r="A40" s="161" t="s">
        <v>1350</v>
      </c>
      <c r="B40" s="828" t="s">
        <v>1333</v>
      </c>
      <c r="C40" s="829"/>
      <c r="D40" s="133"/>
      <c r="E40" s="133"/>
      <c r="F40" s="887"/>
      <c r="G40" s="896"/>
      <c r="AS40" s="122"/>
      <c r="AT40" s="118" t="s">
        <v>240</v>
      </c>
      <c r="AU40" s="119" t="s">
        <v>503</v>
      </c>
      <c r="AV40" s="122"/>
      <c r="AW40" s="122"/>
      <c r="AX40" s="122"/>
    </row>
    <row r="41" spans="1:50" x14ac:dyDescent="0.25">
      <c r="A41" s="160" t="s">
        <v>1351</v>
      </c>
      <c r="B41" s="819" t="s">
        <v>1082</v>
      </c>
      <c r="C41" s="820"/>
      <c r="D41" s="133"/>
      <c r="E41" s="133"/>
      <c r="F41" s="887"/>
      <c r="G41" s="896"/>
      <c r="AS41" s="122"/>
      <c r="AT41" s="118" t="s">
        <v>240</v>
      </c>
      <c r="AU41" s="119" t="s">
        <v>504</v>
      </c>
      <c r="AV41" s="122"/>
      <c r="AW41" s="122"/>
      <c r="AX41" s="122"/>
    </row>
    <row r="42" spans="1:50" x14ac:dyDescent="0.25">
      <c r="A42" s="160" t="s">
        <v>1352</v>
      </c>
      <c r="B42" s="819" t="s">
        <v>958</v>
      </c>
      <c r="C42" s="820"/>
      <c r="D42" s="133"/>
      <c r="E42" s="133"/>
      <c r="F42" s="887"/>
      <c r="G42" s="896"/>
      <c r="AS42" s="122"/>
      <c r="AT42" s="118" t="s">
        <v>240</v>
      </c>
      <c r="AU42" s="119" t="s">
        <v>505</v>
      </c>
      <c r="AV42" s="122"/>
      <c r="AW42" s="122"/>
      <c r="AX42" s="122"/>
    </row>
    <row r="43" spans="1:50" x14ac:dyDescent="0.25">
      <c r="A43" s="160" t="s">
        <v>1353</v>
      </c>
      <c r="B43" s="819" t="s">
        <v>3</v>
      </c>
      <c r="C43" s="820"/>
      <c r="D43" s="133"/>
      <c r="E43" s="133"/>
      <c r="F43" s="887"/>
      <c r="G43" s="896"/>
      <c r="AS43" s="122"/>
      <c r="AT43" s="118" t="s">
        <v>208</v>
      </c>
      <c r="AU43" s="119" t="s">
        <v>267</v>
      </c>
      <c r="AV43" s="122"/>
      <c r="AW43" s="122"/>
      <c r="AX43" s="122"/>
    </row>
    <row r="44" spans="1:50" ht="25.5" customHeight="1" x14ac:dyDescent="0.25">
      <c r="A44" s="54">
        <v>1.6</v>
      </c>
      <c r="B44" s="821" t="s">
        <v>1320</v>
      </c>
      <c r="C44" s="822"/>
      <c r="D44" s="21"/>
      <c r="E44" s="21"/>
      <c r="F44" s="887"/>
      <c r="G44" s="896"/>
      <c r="AS44" s="122"/>
      <c r="AT44" s="118" t="s">
        <v>208</v>
      </c>
      <c r="AU44" s="119" t="s">
        <v>268</v>
      </c>
      <c r="AV44" s="122"/>
      <c r="AW44" s="122"/>
      <c r="AX44" s="122"/>
    </row>
    <row r="45" spans="1:50" ht="25.5" customHeight="1" x14ac:dyDescent="0.25">
      <c r="A45" s="55" t="s">
        <v>66</v>
      </c>
      <c r="B45" s="816" t="s">
        <v>1082</v>
      </c>
      <c r="C45" s="817"/>
      <c r="D45" s="21"/>
      <c r="E45" s="21"/>
      <c r="F45" s="887"/>
      <c r="G45" s="896"/>
      <c r="AS45" s="122"/>
      <c r="AT45" s="118" t="s">
        <v>208</v>
      </c>
      <c r="AU45" s="119" t="s">
        <v>269</v>
      </c>
      <c r="AV45" s="122"/>
      <c r="AW45" s="122"/>
      <c r="AX45" s="122"/>
    </row>
    <row r="46" spans="1:50" ht="25.5" customHeight="1" x14ac:dyDescent="0.25">
      <c r="A46" s="56" t="s">
        <v>67</v>
      </c>
      <c r="B46" s="816" t="s">
        <v>958</v>
      </c>
      <c r="C46" s="817"/>
      <c r="D46" s="21"/>
      <c r="E46" s="21"/>
      <c r="F46" s="887"/>
      <c r="G46" s="896"/>
      <c r="AS46" s="122"/>
      <c r="AT46" s="118" t="s">
        <v>208</v>
      </c>
      <c r="AU46" s="119" t="s">
        <v>270</v>
      </c>
      <c r="AV46" s="122"/>
      <c r="AW46" s="122"/>
      <c r="AX46" s="122"/>
    </row>
    <row r="47" spans="1:50" x14ac:dyDescent="0.25">
      <c r="A47" s="56" t="s">
        <v>68</v>
      </c>
      <c r="B47" s="816" t="s">
        <v>3</v>
      </c>
      <c r="C47" s="817"/>
      <c r="D47" s="21"/>
      <c r="E47" s="21"/>
      <c r="F47" s="887"/>
      <c r="G47" s="896"/>
      <c r="AS47" s="122"/>
      <c r="AT47" s="118" t="s">
        <v>208</v>
      </c>
      <c r="AU47" s="119" t="s">
        <v>271</v>
      </c>
      <c r="AV47" s="122"/>
      <c r="AW47" s="122"/>
      <c r="AX47" s="122"/>
    </row>
    <row r="48" spans="1:50" x14ac:dyDescent="0.25">
      <c r="A48" s="172" t="s">
        <v>959</v>
      </c>
      <c r="B48" s="818" t="s">
        <v>4</v>
      </c>
      <c r="C48" s="817"/>
      <c r="D48" s="21"/>
      <c r="E48" s="21"/>
      <c r="F48" s="887"/>
      <c r="G48" s="896"/>
      <c r="AS48" s="122"/>
      <c r="AT48" s="118" t="s">
        <v>208</v>
      </c>
      <c r="AU48" s="119" t="s">
        <v>272</v>
      </c>
      <c r="AV48" s="122"/>
      <c r="AW48" s="122"/>
      <c r="AX48" s="122"/>
    </row>
    <row r="49" spans="1:50" x14ac:dyDescent="0.25">
      <c r="A49" s="54">
        <v>2</v>
      </c>
      <c r="B49" s="58" t="s">
        <v>5</v>
      </c>
      <c r="C49" s="58"/>
      <c r="D49" s="22"/>
      <c r="E49" s="21"/>
      <c r="F49" s="887"/>
      <c r="G49" s="896"/>
      <c r="AT49" s="118" t="s">
        <v>208</v>
      </c>
      <c r="AU49" s="119" t="s">
        <v>273</v>
      </c>
      <c r="AV49" s="122"/>
      <c r="AW49" s="122"/>
      <c r="AX49" s="122"/>
    </row>
    <row r="50" spans="1:50" x14ac:dyDescent="0.25">
      <c r="A50" s="55" t="s">
        <v>66</v>
      </c>
      <c r="B50" s="811" t="s">
        <v>1082</v>
      </c>
      <c r="C50" s="812"/>
      <c r="D50" s="23"/>
      <c r="E50" s="23"/>
      <c r="F50" s="887"/>
      <c r="G50" s="896"/>
      <c r="AT50" s="118" t="s">
        <v>208</v>
      </c>
      <c r="AU50" s="119" t="s">
        <v>274</v>
      </c>
      <c r="AV50" s="122"/>
      <c r="AW50" s="122"/>
      <c r="AX50" s="122"/>
    </row>
    <row r="51" spans="1:50" x14ac:dyDescent="0.25">
      <c r="A51" s="56" t="s">
        <v>67</v>
      </c>
      <c r="B51" s="811" t="s">
        <v>958</v>
      </c>
      <c r="C51" s="812"/>
      <c r="D51" s="23"/>
      <c r="E51" s="23"/>
      <c r="F51" s="887"/>
      <c r="G51" s="896"/>
      <c r="AS51" s="122"/>
      <c r="AT51" s="118" t="s">
        <v>208</v>
      </c>
      <c r="AU51" s="119" t="s">
        <v>275</v>
      </c>
      <c r="AV51" s="122"/>
      <c r="AW51" s="122"/>
      <c r="AX51" s="122"/>
    </row>
    <row r="52" spans="1:50" x14ac:dyDescent="0.25">
      <c r="A52" s="56" t="s">
        <v>68</v>
      </c>
      <c r="B52" s="811" t="s">
        <v>3</v>
      </c>
      <c r="C52" s="812"/>
      <c r="D52" s="23"/>
      <c r="E52" s="23"/>
      <c r="F52" s="887"/>
      <c r="G52" s="896"/>
      <c r="AT52" s="118" t="s">
        <v>208</v>
      </c>
      <c r="AU52" s="119" t="s">
        <v>276</v>
      </c>
      <c r="AV52" s="122"/>
      <c r="AW52" s="122"/>
      <c r="AX52" s="122"/>
    </row>
    <row r="53" spans="1:50" x14ac:dyDescent="0.25">
      <c r="A53" s="172" t="s">
        <v>959</v>
      </c>
      <c r="B53" s="813" t="s">
        <v>4</v>
      </c>
      <c r="C53" s="812"/>
      <c r="D53" s="21"/>
      <c r="E53" s="21"/>
      <c r="F53" s="887"/>
      <c r="G53" s="896"/>
      <c r="AT53" s="118" t="s">
        <v>208</v>
      </c>
      <c r="AU53" s="119" t="s">
        <v>277</v>
      </c>
      <c r="AV53" s="122"/>
      <c r="AW53" s="122"/>
      <c r="AX53" s="122"/>
    </row>
    <row r="54" spans="1:50" ht="47.25" customHeight="1" x14ac:dyDescent="0.25">
      <c r="A54" s="54">
        <v>3</v>
      </c>
      <c r="B54" s="680" t="s">
        <v>6</v>
      </c>
      <c r="C54" s="681"/>
      <c r="D54" s="21"/>
      <c r="E54" s="21"/>
      <c r="F54" s="887"/>
      <c r="G54" s="896"/>
      <c r="AT54" s="118" t="s">
        <v>208</v>
      </c>
      <c r="AU54" s="119" t="s">
        <v>278</v>
      </c>
      <c r="AV54" s="122"/>
      <c r="AW54" s="122"/>
      <c r="AX54" s="122"/>
    </row>
    <row r="55" spans="1:50" x14ac:dyDescent="0.25">
      <c r="A55" s="55" t="s">
        <v>66</v>
      </c>
      <c r="B55" s="814" t="s">
        <v>1082</v>
      </c>
      <c r="C55" s="815"/>
      <c r="D55" s="21"/>
      <c r="E55" s="21"/>
      <c r="F55" s="887"/>
      <c r="G55" s="896"/>
      <c r="AT55" s="118" t="s">
        <v>208</v>
      </c>
      <c r="AU55" s="119" t="s">
        <v>279</v>
      </c>
      <c r="AV55" s="122"/>
      <c r="AW55" s="122"/>
      <c r="AX55" s="122"/>
    </row>
    <row r="56" spans="1:50" x14ac:dyDescent="0.25">
      <c r="A56" s="56" t="s">
        <v>67</v>
      </c>
      <c r="B56" s="814" t="s">
        <v>958</v>
      </c>
      <c r="C56" s="815"/>
      <c r="D56" s="21"/>
      <c r="E56" s="21"/>
      <c r="F56" s="887"/>
      <c r="G56" s="896"/>
      <c r="AS56" s="122"/>
      <c r="AT56" s="118" t="s">
        <v>210</v>
      </c>
      <c r="AU56" s="119" t="s">
        <v>280</v>
      </c>
      <c r="AV56" s="122"/>
      <c r="AW56" s="122"/>
      <c r="AX56" s="122"/>
    </row>
    <row r="57" spans="1:50" x14ac:dyDescent="0.25">
      <c r="A57" s="56" t="s">
        <v>68</v>
      </c>
      <c r="B57" s="814" t="s">
        <v>3</v>
      </c>
      <c r="C57" s="815"/>
      <c r="D57" s="23"/>
      <c r="E57" s="23"/>
      <c r="F57" s="887"/>
      <c r="G57" s="896"/>
      <c r="AT57" s="118" t="s">
        <v>210</v>
      </c>
      <c r="AU57" s="119" t="s">
        <v>281</v>
      </c>
      <c r="AV57" s="122"/>
      <c r="AW57" s="122"/>
      <c r="AX57" s="122"/>
    </row>
    <row r="58" spans="1:50" x14ac:dyDescent="0.25">
      <c r="A58" s="172" t="s">
        <v>959</v>
      </c>
      <c r="B58" s="823" t="s">
        <v>4</v>
      </c>
      <c r="C58" s="815"/>
      <c r="D58" s="23"/>
      <c r="E58" s="23"/>
      <c r="F58" s="887"/>
      <c r="G58" s="896"/>
      <c r="AT58" s="118" t="s">
        <v>210</v>
      </c>
      <c r="AU58" s="119" t="s">
        <v>282</v>
      </c>
      <c r="AV58" s="122"/>
      <c r="AW58" s="122"/>
      <c r="AX58" s="122"/>
    </row>
    <row r="59" spans="1:50" x14ac:dyDescent="0.25">
      <c r="A59" s="59" t="s">
        <v>55</v>
      </c>
      <c r="B59" s="60" t="s">
        <v>65</v>
      </c>
      <c r="C59" s="60"/>
      <c r="D59" s="61" t="s">
        <v>7</v>
      </c>
      <c r="E59" s="61" t="s">
        <v>8</v>
      </c>
      <c r="F59" s="24" t="s">
        <v>9</v>
      </c>
      <c r="G59" s="121" t="s">
        <v>1081</v>
      </c>
      <c r="AT59" s="118" t="s">
        <v>210</v>
      </c>
      <c r="AU59" s="119" t="s">
        <v>283</v>
      </c>
      <c r="AV59" s="122"/>
      <c r="AW59" s="122"/>
      <c r="AX59" s="122"/>
    </row>
    <row r="60" spans="1:50" ht="18.75" customHeight="1" x14ac:dyDescent="0.25">
      <c r="A60" s="63" t="s">
        <v>56</v>
      </c>
      <c r="B60" s="805" t="s">
        <v>922</v>
      </c>
      <c r="C60" s="806"/>
      <c r="D60" s="25" t="s">
        <v>10</v>
      </c>
      <c r="E60" s="25">
        <v>4</v>
      </c>
      <c r="F60" s="37"/>
      <c r="G60" s="37"/>
      <c r="AT60" s="118" t="s">
        <v>210</v>
      </c>
      <c r="AU60" s="119" t="s">
        <v>284</v>
      </c>
      <c r="AV60" s="122"/>
      <c r="AW60" s="122"/>
      <c r="AX60" s="122"/>
    </row>
    <row r="61" spans="1:50" ht="33.75" customHeight="1" x14ac:dyDescent="0.25">
      <c r="A61" s="63" t="s">
        <v>58</v>
      </c>
      <c r="B61" s="807" t="s">
        <v>921</v>
      </c>
      <c r="C61" s="808"/>
      <c r="D61" s="25" t="s">
        <v>10</v>
      </c>
      <c r="E61" s="25">
        <v>2</v>
      </c>
      <c r="F61" s="37"/>
      <c r="G61" s="37"/>
      <c r="AT61" s="118" t="s">
        <v>210</v>
      </c>
      <c r="AU61" s="119" t="s">
        <v>285</v>
      </c>
      <c r="AV61" s="122"/>
      <c r="AW61" s="122"/>
      <c r="AX61" s="122"/>
    </row>
    <row r="62" spans="1:50" ht="33.75" customHeight="1" x14ac:dyDescent="0.25">
      <c r="A62" s="63" t="s">
        <v>59</v>
      </c>
      <c r="B62" s="807" t="s">
        <v>920</v>
      </c>
      <c r="C62" s="808"/>
      <c r="D62" s="25" t="s">
        <v>10</v>
      </c>
      <c r="E62" s="25">
        <v>2</v>
      </c>
      <c r="F62" s="37"/>
      <c r="G62" s="37"/>
      <c r="AT62" s="118" t="s">
        <v>210</v>
      </c>
      <c r="AU62" s="119" t="s">
        <v>286</v>
      </c>
      <c r="AV62" s="122"/>
      <c r="AW62" s="122"/>
      <c r="AX62" s="122"/>
    </row>
    <row r="63" spans="1:50" x14ac:dyDescent="0.25">
      <c r="A63" s="63" t="s">
        <v>60</v>
      </c>
      <c r="B63" s="805" t="s">
        <v>919</v>
      </c>
      <c r="C63" s="806"/>
      <c r="D63" s="25" t="s">
        <v>10</v>
      </c>
      <c r="E63" s="25">
        <v>2</v>
      </c>
      <c r="F63" s="37"/>
      <c r="G63" s="37"/>
      <c r="AT63" s="118" t="s">
        <v>210</v>
      </c>
      <c r="AU63" s="119" t="s">
        <v>287</v>
      </c>
      <c r="AV63" s="122"/>
      <c r="AW63" s="122"/>
      <c r="AX63" s="122"/>
    </row>
    <row r="64" spans="1:50" x14ac:dyDescent="0.25">
      <c r="A64" s="63" t="s">
        <v>61</v>
      </c>
      <c r="B64" s="805" t="s">
        <v>918</v>
      </c>
      <c r="C64" s="806"/>
      <c r="D64" s="25" t="s">
        <v>10</v>
      </c>
      <c r="E64" s="25">
        <v>2</v>
      </c>
      <c r="F64" s="37"/>
      <c r="G64" s="37"/>
      <c r="AT64" s="118" t="s">
        <v>210</v>
      </c>
      <c r="AU64" s="119" t="s">
        <v>288</v>
      </c>
      <c r="AV64" s="122"/>
      <c r="AW64" s="122"/>
      <c r="AX64" s="122"/>
    </row>
    <row r="65" spans="1:50" x14ac:dyDescent="0.25">
      <c r="A65" s="63" t="s">
        <v>62</v>
      </c>
      <c r="B65" s="805" t="s">
        <v>923</v>
      </c>
      <c r="C65" s="806"/>
      <c r="D65" s="25" t="s">
        <v>10</v>
      </c>
      <c r="E65" s="25">
        <v>2</v>
      </c>
      <c r="F65" s="37"/>
      <c r="G65" s="37"/>
      <c r="AT65" s="118" t="s">
        <v>210</v>
      </c>
      <c r="AU65" s="119" t="s">
        <v>289</v>
      </c>
      <c r="AV65" s="122"/>
      <c r="AW65" s="122"/>
      <c r="AX65" s="122"/>
    </row>
    <row r="66" spans="1:50" x14ac:dyDescent="0.25">
      <c r="A66" s="63" t="s">
        <v>63</v>
      </c>
      <c r="B66" s="805" t="s">
        <v>924</v>
      </c>
      <c r="C66" s="806"/>
      <c r="D66" s="25" t="s">
        <v>10</v>
      </c>
      <c r="E66" s="25">
        <v>5</v>
      </c>
      <c r="F66" s="37"/>
      <c r="G66" s="37"/>
      <c r="AT66" s="118" t="s">
        <v>210</v>
      </c>
      <c r="AU66" s="119" t="s">
        <v>290</v>
      </c>
      <c r="AV66" s="122"/>
      <c r="AW66" s="122"/>
      <c r="AX66" s="122"/>
    </row>
    <row r="67" spans="1:50" ht="36.75" customHeight="1" x14ac:dyDescent="0.25">
      <c r="A67" s="63" t="s">
        <v>64</v>
      </c>
      <c r="B67" s="807" t="s">
        <v>925</v>
      </c>
      <c r="C67" s="808"/>
      <c r="D67" s="25" t="s">
        <v>10</v>
      </c>
      <c r="E67" s="64">
        <v>5</v>
      </c>
      <c r="F67" s="37"/>
      <c r="G67" s="37"/>
      <c r="AT67" s="118" t="s">
        <v>210</v>
      </c>
      <c r="AU67" s="119" t="s">
        <v>291</v>
      </c>
      <c r="AV67" s="122"/>
      <c r="AW67" s="122"/>
      <c r="AX67" s="122"/>
    </row>
    <row r="68" spans="1:50" ht="36.75" customHeight="1" x14ac:dyDescent="0.25">
      <c r="A68" s="879" t="s">
        <v>927</v>
      </c>
      <c r="B68" s="880"/>
      <c r="C68" s="164"/>
      <c r="D68" s="66"/>
      <c r="E68" s="66"/>
      <c r="F68" s="810"/>
      <c r="G68" s="810"/>
      <c r="AT68" s="118" t="s">
        <v>210</v>
      </c>
      <c r="AU68" s="119" t="s">
        <v>292</v>
      </c>
      <c r="AV68" s="122"/>
      <c r="AW68" s="122"/>
      <c r="AX68" s="122"/>
    </row>
    <row r="69" spans="1:50" ht="17.25" customHeight="1" x14ac:dyDescent="0.25">
      <c r="A69" s="876" t="s">
        <v>926</v>
      </c>
      <c r="B69" s="777"/>
      <c r="C69" s="164"/>
      <c r="D69" s="66"/>
      <c r="E69" s="66"/>
      <c r="F69" s="810"/>
      <c r="G69" s="810"/>
      <c r="AS69" s="122"/>
      <c r="AT69" s="118" t="s">
        <v>210</v>
      </c>
      <c r="AU69" s="119" t="s">
        <v>293</v>
      </c>
      <c r="AV69" s="122"/>
      <c r="AW69" s="122"/>
      <c r="AX69" s="122"/>
    </row>
    <row r="70" spans="1:50" ht="71.25" customHeight="1" x14ac:dyDescent="0.25">
      <c r="A70" s="67" t="s">
        <v>69</v>
      </c>
      <c r="B70" s="120" t="s">
        <v>70</v>
      </c>
      <c r="C70" s="120"/>
      <c r="D70" s="120" t="s">
        <v>12</v>
      </c>
      <c r="E70" s="120" t="s">
        <v>13</v>
      </c>
      <c r="F70" s="857" t="s">
        <v>14</v>
      </c>
      <c r="G70" s="857"/>
      <c r="AT70" s="118" t="s">
        <v>210</v>
      </c>
      <c r="AU70" s="119" t="s">
        <v>294</v>
      </c>
      <c r="AV70" s="122"/>
      <c r="AW70" s="122"/>
      <c r="AX70" s="122"/>
    </row>
    <row r="71" spans="1:50" x14ac:dyDescent="0.25">
      <c r="A71" s="69" t="s">
        <v>71</v>
      </c>
      <c r="B71" s="798"/>
      <c r="C71" s="799"/>
      <c r="D71" s="19"/>
      <c r="E71" s="19"/>
      <c r="F71" s="810"/>
      <c r="G71" s="810"/>
      <c r="AT71" s="118" t="s">
        <v>210</v>
      </c>
      <c r="AU71" s="119" t="s">
        <v>295</v>
      </c>
      <c r="AV71" s="122"/>
      <c r="AW71" s="122"/>
      <c r="AX71" s="122"/>
    </row>
    <row r="72" spans="1:50" x14ac:dyDescent="0.25">
      <c r="A72" s="69" t="s">
        <v>72</v>
      </c>
      <c r="B72" s="798"/>
      <c r="C72" s="799"/>
      <c r="D72" s="163"/>
      <c r="E72" s="19"/>
      <c r="F72" s="810"/>
      <c r="G72" s="810"/>
      <c r="AT72" s="118" t="s">
        <v>210</v>
      </c>
      <c r="AU72" s="119" t="s">
        <v>296</v>
      </c>
      <c r="AV72" s="122"/>
      <c r="AW72" s="122"/>
      <c r="AX72" s="122"/>
    </row>
    <row r="73" spans="1:50" x14ac:dyDescent="0.25">
      <c r="A73" s="809"/>
      <c r="B73" s="809"/>
      <c r="C73" s="809"/>
      <c r="D73" s="809"/>
      <c r="E73" s="809"/>
      <c r="F73" s="809"/>
      <c r="G73" s="809"/>
      <c r="AS73" s="189"/>
      <c r="AT73" s="118" t="s">
        <v>210</v>
      </c>
      <c r="AU73" s="119" t="s">
        <v>297</v>
      </c>
      <c r="AV73" s="122"/>
      <c r="AW73" s="122"/>
      <c r="AX73" s="122"/>
    </row>
    <row r="74" spans="1:50" x14ac:dyDescent="0.25">
      <c r="A74" s="70" t="s">
        <v>73</v>
      </c>
      <c r="B74" s="70" t="s">
        <v>191</v>
      </c>
      <c r="C74" s="115"/>
      <c r="D74" s="61" t="s">
        <v>7</v>
      </c>
      <c r="E74" s="61" t="s">
        <v>8</v>
      </c>
      <c r="F74" s="71" t="s">
        <v>9</v>
      </c>
      <c r="G74" s="64" t="s">
        <v>1081</v>
      </c>
      <c r="AS74" s="189"/>
      <c r="AT74" s="118" t="s">
        <v>210</v>
      </c>
      <c r="AU74" s="119" t="s">
        <v>298</v>
      </c>
      <c r="AV74" s="122"/>
      <c r="AW74" s="122"/>
      <c r="AX74" s="122"/>
    </row>
    <row r="75" spans="1:50" x14ac:dyDescent="0.25">
      <c r="A75" s="72" t="s">
        <v>1079</v>
      </c>
      <c r="B75" s="800" t="s">
        <v>1271</v>
      </c>
      <c r="C75" s="801"/>
      <c r="D75" s="73" t="s">
        <v>44</v>
      </c>
      <c r="E75" s="74" t="s">
        <v>34</v>
      </c>
      <c r="F75" s="37"/>
      <c r="G75" s="37"/>
      <c r="AS75" s="189"/>
      <c r="AT75" s="118" t="s">
        <v>210</v>
      </c>
      <c r="AU75" s="119" t="s">
        <v>299</v>
      </c>
      <c r="AV75" s="122"/>
      <c r="AW75" s="122"/>
      <c r="AX75" s="122"/>
    </row>
    <row r="76" spans="1:50" x14ac:dyDescent="0.25">
      <c r="A76" s="75" t="s">
        <v>1080</v>
      </c>
      <c r="B76" s="802" t="s">
        <v>1272</v>
      </c>
      <c r="C76" s="801"/>
      <c r="D76" s="73" t="s">
        <v>44</v>
      </c>
      <c r="E76" s="74" t="s">
        <v>34</v>
      </c>
      <c r="F76" s="37"/>
      <c r="G76" s="37"/>
      <c r="AS76" s="189"/>
      <c r="AT76" s="118" t="s">
        <v>210</v>
      </c>
      <c r="AU76" s="119" t="s">
        <v>300</v>
      </c>
      <c r="AV76" s="122"/>
      <c r="AW76" s="122"/>
      <c r="AX76" s="122"/>
    </row>
    <row r="77" spans="1:50" ht="34.5" customHeight="1" x14ac:dyDescent="0.25">
      <c r="A77" s="76" t="s">
        <v>193</v>
      </c>
      <c r="B77" s="803" t="s">
        <v>45</v>
      </c>
      <c r="C77" s="804"/>
      <c r="D77" s="19" t="s">
        <v>53</v>
      </c>
      <c r="E77" s="19" t="s">
        <v>1313</v>
      </c>
      <c r="F77" s="840"/>
      <c r="G77" s="897"/>
      <c r="AS77" s="189"/>
      <c r="AT77" s="118" t="s">
        <v>210</v>
      </c>
      <c r="AU77" s="119" t="s">
        <v>301</v>
      </c>
      <c r="AV77" s="122"/>
      <c r="AW77" s="122"/>
      <c r="AX77" s="122"/>
    </row>
    <row r="78" spans="1:50" x14ac:dyDescent="0.25">
      <c r="A78" s="54">
        <v>1</v>
      </c>
      <c r="B78" s="58" t="s">
        <v>46</v>
      </c>
      <c r="C78" s="58"/>
      <c r="D78" s="28"/>
      <c r="E78" s="28"/>
      <c r="F78" s="840"/>
      <c r="G78" s="897"/>
      <c r="AS78" s="189"/>
      <c r="AT78" s="118" t="s">
        <v>210</v>
      </c>
      <c r="AU78" s="119" t="s">
        <v>302</v>
      </c>
      <c r="AV78" s="122"/>
      <c r="AW78" s="122"/>
      <c r="AX78" s="122"/>
    </row>
    <row r="79" spans="1:50" x14ac:dyDescent="0.25">
      <c r="A79" s="77" t="s">
        <v>66</v>
      </c>
      <c r="B79" s="698" t="s">
        <v>999</v>
      </c>
      <c r="C79" s="699"/>
      <c r="D79" s="28"/>
      <c r="E79" s="28"/>
      <c r="F79" s="840"/>
      <c r="G79" s="897"/>
      <c r="AS79" s="189"/>
      <c r="AT79" s="118" t="s">
        <v>210</v>
      </c>
      <c r="AU79" s="119" t="s">
        <v>303</v>
      </c>
      <c r="AV79" s="122"/>
      <c r="AW79" s="122"/>
      <c r="AX79" s="122"/>
    </row>
    <row r="80" spans="1:50" ht="15" customHeight="1" x14ac:dyDescent="0.25">
      <c r="A80" s="78" t="s">
        <v>67</v>
      </c>
      <c r="B80" s="698" t="s">
        <v>958</v>
      </c>
      <c r="C80" s="699"/>
      <c r="D80" s="28"/>
      <c r="E80" s="28"/>
      <c r="F80" s="840"/>
      <c r="G80" s="897"/>
      <c r="AS80" s="189"/>
      <c r="AT80" s="118" t="s">
        <v>210</v>
      </c>
      <c r="AU80" s="119" t="s">
        <v>304</v>
      </c>
      <c r="AV80" s="122"/>
      <c r="AW80" s="122"/>
      <c r="AX80" s="122"/>
    </row>
    <row r="81" spans="1:50" x14ac:dyDescent="0.25">
      <c r="A81" s="78" t="s">
        <v>68</v>
      </c>
      <c r="B81" s="698" t="s">
        <v>3</v>
      </c>
      <c r="C81" s="699"/>
      <c r="D81" s="28"/>
      <c r="E81" s="28"/>
      <c r="F81" s="840"/>
      <c r="G81" s="897"/>
      <c r="AS81" s="189"/>
      <c r="AT81" s="118" t="s">
        <v>210</v>
      </c>
      <c r="AU81" s="119" t="s">
        <v>305</v>
      </c>
      <c r="AV81" s="122"/>
      <c r="AW81" s="122"/>
      <c r="AX81" s="122"/>
    </row>
    <row r="82" spans="1:50" x14ac:dyDescent="0.25">
      <c r="A82" s="79" t="s">
        <v>959</v>
      </c>
      <c r="B82" s="797" t="s">
        <v>4</v>
      </c>
      <c r="C82" s="699"/>
      <c r="D82" s="28"/>
      <c r="E82" s="28"/>
      <c r="F82" s="840"/>
      <c r="G82" s="897"/>
      <c r="AS82" s="189"/>
      <c r="AT82" s="118" t="s">
        <v>210</v>
      </c>
      <c r="AU82" s="119" t="s">
        <v>306</v>
      </c>
      <c r="AV82" s="122"/>
      <c r="AW82" s="122"/>
      <c r="AX82" s="122"/>
    </row>
    <row r="83" spans="1:50" ht="37.5" customHeight="1" x14ac:dyDescent="0.25">
      <c r="A83" s="54">
        <v>2</v>
      </c>
      <c r="B83" s="790" t="s">
        <v>6</v>
      </c>
      <c r="C83" s="777"/>
      <c r="D83" s="19"/>
      <c r="E83" s="19"/>
      <c r="F83" s="840"/>
      <c r="G83" s="897"/>
      <c r="AS83" s="189"/>
      <c r="AT83" s="118" t="s">
        <v>210</v>
      </c>
      <c r="AU83" s="119" t="s">
        <v>307</v>
      </c>
      <c r="AV83" s="122"/>
      <c r="AW83" s="122"/>
      <c r="AX83" s="122"/>
    </row>
    <row r="84" spans="1:50" x14ac:dyDescent="0.25">
      <c r="A84" s="77" t="s">
        <v>66</v>
      </c>
      <c r="B84" s="794" t="s">
        <v>999</v>
      </c>
      <c r="C84" s="706"/>
      <c r="D84" s="19"/>
      <c r="E84" s="19"/>
      <c r="F84" s="840"/>
      <c r="G84" s="897"/>
      <c r="AS84" s="189"/>
      <c r="AT84" s="118" t="s">
        <v>210</v>
      </c>
      <c r="AU84" s="119" t="s">
        <v>308</v>
      </c>
      <c r="AV84" s="122"/>
      <c r="AW84" s="122"/>
      <c r="AX84" s="122"/>
    </row>
    <row r="85" spans="1:50" x14ac:dyDescent="0.25">
      <c r="A85" s="78" t="s">
        <v>67</v>
      </c>
      <c r="B85" s="852" t="s">
        <v>958</v>
      </c>
      <c r="C85" s="689"/>
      <c r="D85" s="28"/>
      <c r="E85" s="28"/>
      <c r="F85" s="840"/>
      <c r="G85" s="897"/>
      <c r="AS85" s="189"/>
      <c r="AT85" s="118" t="s">
        <v>210</v>
      </c>
      <c r="AU85" s="119" t="s">
        <v>309</v>
      </c>
      <c r="AV85" s="122"/>
      <c r="AW85" s="122"/>
      <c r="AX85" s="122"/>
    </row>
    <row r="86" spans="1:50" x14ac:dyDescent="0.25">
      <c r="A86" s="78" t="s">
        <v>68</v>
      </c>
      <c r="B86" s="852" t="s">
        <v>3</v>
      </c>
      <c r="C86" s="689"/>
      <c r="D86" s="28"/>
      <c r="E86" s="28"/>
      <c r="F86" s="840"/>
      <c r="G86" s="897"/>
      <c r="AS86" s="189"/>
      <c r="AT86" s="118" t="s">
        <v>210</v>
      </c>
      <c r="AU86" s="119" t="s">
        <v>310</v>
      </c>
      <c r="AV86" s="122"/>
      <c r="AW86" s="122"/>
      <c r="AX86" s="122"/>
    </row>
    <row r="87" spans="1:50" x14ac:dyDescent="0.25">
      <c r="A87" s="79" t="s">
        <v>959</v>
      </c>
      <c r="B87" s="852" t="s">
        <v>4</v>
      </c>
      <c r="C87" s="689"/>
      <c r="D87" s="28"/>
      <c r="E87" s="28"/>
      <c r="F87" s="840"/>
      <c r="G87" s="897"/>
      <c r="AS87" s="189"/>
      <c r="AT87" s="118" t="s">
        <v>210</v>
      </c>
      <c r="AU87" s="119" t="s">
        <v>311</v>
      </c>
      <c r="AV87" s="122"/>
      <c r="AW87" s="122"/>
      <c r="AX87" s="122"/>
    </row>
    <row r="88" spans="1:50" x14ac:dyDescent="0.25">
      <c r="A88" s="837"/>
      <c r="B88" s="837"/>
      <c r="C88" s="837"/>
      <c r="D88" s="837"/>
      <c r="E88" s="837"/>
      <c r="F88" s="837"/>
      <c r="G88" s="837"/>
      <c r="AS88" s="189"/>
      <c r="AT88" s="118" t="s">
        <v>210</v>
      </c>
      <c r="AU88" s="119" t="s">
        <v>312</v>
      </c>
      <c r="AV88" s="122"/>
      <c r="AW88" s="122"/>
      <c r="AX88" s="122"/>
    </row>
    <row r="89" spans="1:50" x14ac:dyDescent="0.25">
      <c r="A89" s="59" t="s">
        <v>78</v>
      </c>
      <c r="B89" s="853" t="s">
        <v>1273</v>
      </c>
      <c r="C89" s="854"/>
      <c r="D89" s="61" t="s">
        <v>7</v>
      </c>
      <c r="E89" s="61" t="s">
        <v>8</v>
      </c>
      <c r="F89" s="71" t="s">
        <v>9</v>
      </c>
      <c r="G89" s="64" t="s">
        <v>1081</v>
      </c>
      <c r="AS89" s="189"/>
      <c r="AT89" s="118" t="s">
        <v>210</v>
      </c>
      <c r="AU89" s="119" t="s">
        <v>313</v>
      </c>
      <c r="AV89" s="122"/>
      <c r="AW89" s="122"/>
      <c r="AX89" s="122"/>
    </row>
    <row r="90" spans="1:50" x14ac:dyDescent="0.25">
      <c r="A90" s="81" t="s">
        <v>1083</v>
      </c>
      <c r="B90" s="850" t="s">
        <v>87</v>
      </c>
      <c r="C90" s="851"/>
      <c r="D90" s="29" t="s">
        <v>10</v>
      </c>
      <c r="E90" s="29">
        <v>1</v>
      </c>
      <c r="F90" s="37"/>
      <c r="G90" s="37"/>
      <c r="AS90" s="189"/>
      <c r="AT90" s="118" t="s">
        <v>212</v>
      </c>
      <c r="AU90" s="119" t="s">
        <v>212</v>
      </c>
      <c r="AV90" s="122"/>
      <c r="AW90" s="122"/>
      <c r="AX90" s="122"/>
    </row>
    <row r="91" spans="1:50" x14ac:dyDescent="0.25">
      <c r="A91" s="81" t="s">
        <v>1084</v>
      </c>
      <c r="B91" s="850" t="s">
        <v>960</v>
      </c>
      <c r="C91" s="851"/>
      <c r="D91" s="29" t="s">
        <v>10</v>
      </c>
      <c r="E91" s="29">
        <v>1</v>
      </c>
      <c r="F91" s="37"/>
      <c r="G91" s="37"/>
      <c r="AS91" s="189"/>
      <c r="AT91" s="118" t="s">
        <v>214</v>
      </c>
      <c r="AU91" s="119" t="s">
        <v>314</v>
      </c>
      <c r="AV91" s="122"/>
      <c r="AW91" s="122"/>
      <c r="AX91" s="122"/>
    </row>
    <row r="92" spans="1:50" x14ac:dyDescent="0.25">
      <c r="A92" s="81" t="s">
        <v>1085</v>
      </c>
      <c r="B92" s="792" t="s">
        <v>961</v>
      </c>
      <c r="C92" s="793"/>
      <c r="D92" s="25" t="s">
        <v>10</v>
      </c>
      <c r="E92" s="25">
        <v>2</v>
      </c>
      <c r="F92" s="37"/>
      <c r="G92" s="37"/>
      <c r="AS92" s="189"/>
      <c r="AT92" s="118" t="s">
        <v>214</v>
      </c>
      <c r="AU92" s="119" t="s">
        <v>315</v>
      </c>
      <c r="AV92" s="122"/>
      <c r="AW92" s="122"/>
      <c r="AX92" s="122"/>
    </row>
    <row r="93" spans="1:50" x14ac:dyDescent="0.25">
      <c r="A93" s="81" t="s">
        <v>1086</v>
      </c>
      <c r="B93" s="792" t="s">
        <v>962</v>
      </c>
      <c r="C93" s="793"/>
      <c r="D93" s="25" t="s">
        <v>10</v>
      </c>
      <c r="E93" s="25">
        <v>1</v>
      </c>
      <c r="F93" s="37"/>
      <c r="G93" s="37"/>
      <c r="AS93" s="189"/>
      <c r="AT93" s="118" t="s">
        <v>214</v>
      </c>
      <c r="AU93" s="119" t="s">
        <v>316</v>
      </c>
      <c r="AV93" s="122"/>
      <c r="AW93" s="122"/>
      <c r="AX93" s="122"/>
    </row>
    <row r="94" spans="1:50" x14ac:dyDescent="0.25">
      <c r="A94" s="81" t="s">
        <v>1087</v>
      </c>
      <c r="B94" s="792" t="s">
        <v>88</v>
      </c>
      <c r="C94" s="793"/>
      <c r="D94" s="25" t="s">
        <v>10</v>
      </c>
      <c r="E94" s="25">
        <v>1</v>
      </c>
      <c r="F94" s="37"/>
      <c r="G94" s="37"/>
      <c r="AS94" s="189"/>
      <c r="AT94" s="118" t="s">
        <v>214</v>
      </c>
      <c r="AU94" s="119" t="s">
        <v>317</v>
      </c>
      <c r="AV94" s="122"/>
      <c r="AW94" s="122"/>
      <c r="AX94" s="122"/>
    </row>
    <row r="95" spans="1:50" x14ac:dyDescent="0.25">
      <c r="A95" s="81" t="s">
        <v>1088</v>
      </c>
      <c r="B95" s="792" t="s">
        <v>963</v>
      </c>
      <c r="C95" s="793"/>
      <c r="D95" s="25"/>
      <c r="E95" s="25"/>
      <c r="F95" s="37"/>
      <c r="G95" s="37"/>
      <c r="AS95" s="189"/>
      <c r="AT95" s="118" t="s">
        <v>214</v>
      </c>
      <c r="AU95" s="119" t="s">
        <v>319</v>
      </c>
      <c r="AV95" s="122"/>
      <c r="AW95" s="122"/>
      <c r="AX95" s="122"/>
    </row>
    <row r="96" spans="1:50" x14ac:dyDescent="0.25">
      <c r="A96" s="81" t="s">
        <v>1089</v>
      </c>
      <c r="B96" s="792" t="s">
        <v>964</v>
      </c>
      <c r="C96" s="793"/>
      <c r="D96" s="25" t="s">
        <v>10</v>
      </c>
      <c r="E96" s="25">
        <v>1</v>
      </c>
      <c r="F96" s="37"/>
      <c r="G96" s="37"/>
      <c r="AS96" s="189"/>
      <c r="AT96" s="118" t="s">
        <v>214</v>
      </c>
      <c r="AU96" s="119" t="s">
        <v>320</v>
      </c>
      <c r="AV96" s="122"/>
      <c r="AW96" s="122"/>
      <c r="AX96" s="122"/>
    </row>
    <row r="97" spans="1:50" x14ac:dyDescent="0.25">
      <c r="A97" s="81" t="s">
        <v>1090</v>
      </c>
      <c r="B97" s="792" t="s">
        <v>89</v>
      </c>
      <c r="C97" s="793"/>
      <c r="D97" s="25" t="s">
        <v>10</v>
      </c>
      <c r="E97" s="25">
        <v>1</v>
      </c>
      <c r="F97" s="37"/>
      <c r="G97" s="37"/>
      <c r="AS97" s="189"/>
      <c r="AT97" s="118" t="s">
        <v>214</v>
      </c>
      <c r="AU97" s="119" t="s">
        <v>321</v>
      </c>
      <c r="AV97" s="122"/>
      <c r="AW97" s="122"/>
      <c r="AX97" s="122"/>
    </row>
    <row r="98" spans="1:50" x14ac:dyDescent="0.25">
      <c r="A98" s="81" t="s">
        <v>1091</v>
      </c>
      <c r="B98" s="792" t="s">
        <v>965</v>
      </c>
      <c r="C98" s="793"/>
      <c r="D98" s="25" t="s">
        <v>10</v>
      </c>
      <c r="E98" s="25">
        <v>1</v>
      </c>
      <c r="F98" s="37"/>
      <c r="G98" s="37"/>
      <c r="AS98" s="189"/>
      <c r="AT98" s="118" t="s">
        <v>214</v>
      </c>
      <c r="AU98" s="119" t="s">
        <v>322</v>
      </c>
      <c r="AV98" s="122"/>
      <c r="AW98" s="122"/>
      <c r="AX98" s="122"/>
    </row>
    <row r="99" spans="1:50" x14ac:dyDescent="0.25">
      <c r="A99" s="81" t="s">
        <v>1092</v>
      </c>
      <c r="B99" s="792" t="s">
        <v>966</v>
      </c>
      <c r="C99" s="793"/>
      <c r="D99" s="25"/>
      <c r="E99" s="29"/>
      <c r="F99" s="37"/>
      <c r="G99" s="37"/>
      <c r="AS99" s="189"/>
      <c r="AT99" s="118" t="s">
        <v>214</v>
      </c>
      <c r="AU99" s="119" t="s">
        <v>323</v>
      </c>
      <c r="AV99" s="122"/>
      <c r="AW99" s="122"/>
      <c r="AX99" s="122"/>
    </row>
    <row r="100" spans="1:50" x14ac:dyDescent="0.25">
      <c r="A100" s="81" t="s">
        <v>1093</v>
      </c>
      <c r="B100" s="792" t="s">
        <v>967</v>
      </c>
      <c r="C100" s="793"/>
      <c r="D100" s="25" t="s">
        <v>10</v>
      </c>
      <c r="E100" s="29">
        <v>1</v>
      </c>
      <c r="F100" s="37"/>
      <c r="G100" s="37"/>
      <c r="AS100" s="189"/>
      <c r="AT100" s="118" t="s">
        <v>214</v>
      </c>
      <c r="AU100" s="119" t="s">
        <v>324</v>
      </c>
      <c r="AV100" s="122"/>
      <c r="AW100" s="122"/>
      <c r="AX100" s="122"/>
    </row>
    <row r="101" spans="1:50" x14ac:dyDescent="0.25">
      <c r="A101" s="81" t="s">
        <v>1094</v>
      </c>
      <c r="B101" s="792" t="s">
        <v>90</v>
      </c>
      <c r="C101" s="793"/>
      <c r="D101" s="25" t="s">
        <v>10</v>
      </c>
      <c r="E101" s="29">
        <v>1</v>
      </c>
      <c r="F101" s="37"/>
      <c r="G101" s="37"/>
      <c r="AS101" s="189"/>
      <c r="AT101" s="118" t="s">
        <v>214</v>
      </c>
      <c r="AU101" s="119" t="s">
        <v>325</v>
      </c>
      <c r="AV101" s="122"/>
      <c r="AW101" s="122"/>
      <c r="AX101" s="122"/>
    </row>
    <row r="102" spans="1:50" x14ac:dyDescent="0.25">
      <c r="A102" s="81" t="s">
        <v>79</v>
      </c>
      <c r="B102" s="792" t="s">
        <v>91</v>
      </c>
      <c r="C102" s="793"/>
      <c r="D102" s="25" t="s">
        <v>10</v>
      </c>
      <c r="E102" s="29">
        <v>1</v>
      </c>
      <c r="F102" s="37"/>
      <c r="G102" s="37"/>
      <c r="AS102" s="189"/>
      <c r="AT102" s="118" t="s">
        <v>214</v>
      </c>
      <c r="AU102" s="119" t="s">
        <v>326</v>
      </c>
      <c r="AV102" s="122"/>
      <c r="AW102" s="122"/>
      <c r="AX102" s="122"/>
    </row>
    <row r="103" spans="1:50" x14ac:dyDescent="0.25">
      <c r="A103" s="81" t="s">
        <v>80</v>
      </c>
      <c r="B103" s="792" t="s">
        <v>92</v>
      </c>
      <c r="C103" s="793"/>
      <c r="D103" s="25" t="s">
        <v>10</v>
      </c>
      <c r="E103" s="29">
        <v>1</v>
      </c>
      <c r="F103" s="37"/>
      <c r="G103" s="37"/>
      <c r="AS103" s="189"/>
      <c r="AT103" s="118" t="s">
        <v>214</v>
      </c>
      <c r="AU103" s="119" t="s">
        <v>327</v>
      </c>
      <c r="AV103" s="122"/>
      <c r="AW103" s="122"/>
      <c r="AX103" s="122"/>
    </row>
    <row r="104" spans="1:50" x14ac:dyDescent="0.25">
      <c r="A104" s="81" t="s">
        <v>81</v>
      </c>
      <c r="B104" s="792" t="s">
        <v>93</v>
      </c>
      <c r="C104" s="793"/>
      <c r="D104" s="25" t="s">
        <v>10</v>
      </c>
      <c r="E104" s="29">
        <v>1</v>
      </c>
      <c r="F104" s="37"/>
      <c r="G104" s="37"/>
      <c r="AS104" s="189"/>
      <c r="AT104" s="118" t="s">
        <v>214</v>
      </c>
      <c r="AU104" s="119" t="s">
        <v>328</v>
      </c>
      <c r="AV104" s="122"/>
      <c r="AW104" s="122"/>
      <c r="AX104" s="122"/>
    </row>
    <row r="105" spans="1:50" x14ac:dyDescent="0.25">
      <c r="A105" s="81" t="s">
        <v>82</v>
      </c>
      <c r="B105" s="792" t="s">
        <v>94</v>
      </c>
      <c r="C105" s="793"/>
      <c r="D105" s="25" t="s">
        <v>10</v>
      </c>
      <c r="E105" s="29">
        <v>1</v>
      </c>
      <c r="F105" s="37"/>
      <c r="G105" s="37"/>
      <c r="AS105" s="189"/>
      <c r="AT105" s="118" t="s">
        <v>214</v>
      </c>
      <c r="AU105" s="119" t="s">
        <v>329</v>
      </c>
      <c r="AV105" s="122"/>
      <c r="AW105" s="122"/>
      <c r="AX105" s="122"/>
    </row>
    <row r="106" spans="1:50" x14ac:dyDescent="0.25">
      <c r="A106" s="81" t="s">
        <v>83</v>
      </c>
      <c r="B106" s="792" t="s">
        <v>95</v>
      </c>
      <c r="C106" s="793"/>
      <c r="D106" s="25" t="s">
        <v>10</v>
      </c>
      <c r="E106" s="29">
        <v>1</v>
      </c>
      <c r="F106" s="37"/>
      <c r="G106" s="37"/>
      <c r="AS106" s="189"/>
      <c r="AT106" s="118" t="s">
        <v>214</v>
      </c>
      <c r="AU106" s="119" t="s">
        <v>330</v>
      </c>
      <c r="AV106" s="122"/>
      <c r="AW106" s="122"/>
      <c r="AX106" s="122"/>
    </row>
    <row r="107" spans="1:50" x14ac:dyDescent="0.25">
      <c r="A107" s="81" t="s">
        <v>84</v>
      </c>
      <c r="B107" s="792" t="s">
        <v>96</v>
      </c>
      <c r="C107" s="793"/>
      <c r="D107" s="25" t="s">
        <v>10</v>
      </c>
      <c r="E107" s="29">
        <v>1</v>
      </c>
      <c r="F107" s="37"/>
      <c r="G107" s="37"/>
      <c r="AS107" s="189"/>
      <c r="AT107" s="118" t="s">
        <v>214</v>
      </c>
      <c r="AU107" s="119" t="s">
        <v>331</v>
      </c>
      <c r="AV107" s="122"/>
      <c r="AW107" s="122"/>
      <c r="AX107" s="122"/>
    </row>
    <row r="108" spans="1:50" x14ac:dyDescent="0.25">
      <c r="A108" s="81" t="s">
        <v>85</v>
      </c>
      <c r="B108" s="792" t="s">
        <v>97</v>
      </c>
      <c r="C108" s="793"/>
      <c r="D108" s="25" t="s">
        <v>10</v>
      </c>
      <c r="E108" s="29">
        <v>1</v>
      </c>
      <c r="F108" s="37"/>
      <c r="G108" s="37"/>
      <c r="AS108" s="189"/>
      <c r="AT108" s="118" t="s">
        <v>214</v>
      </c>
      <c r="AU108" s="119" t="s">
        <v>332</v>
      </c>
      <c r="AV108" s="122"/>
      <c r="AW108" s="122"/>
      <c r="AX108" s="122"/>
    </row>
    <row r="109" spans="1:50" x14ac:dyDescent="0.25">
      <c r="A109" s="81" t="s">
        <v>86</v>
      </c>
      <c r="B109" s="792" t="s">
        <v>98</v>
      </c>
      <c r="C109" s="793"/>
      <c r="D109" s="25" t="s">
        <v>10</v>
      </c>
      <c r="E109" s="29">
        <v>1</v>
      </c>
      <c r="F109" s="37"/>
      <c r="G109" s="37"/>
      <c r="AS109" s="189"/>
      <c r="AT109" s="118" t="s">
        <v>214</v>
      </c>
      <c r="AU109" s="119" t="s">
        <v>333</v>
      </c>
      <c r="AV109" s="122"/>
      <c r="AW109" s="122"/>
      <c r="AX109" s="122"/>
    </row>
    <row r="110" spans="1:50" x14ac:dyDescent="0.25">
      <c r="A110" s="81" t="s">
        <v>1095</v>
      </c>
      <c r="B110" s="792" t="s">
        <v>99</v>
      </c>
      <c r="C110" s="793"/>
      <c r="D110" s="25" t="s">
        <v>10</v>
      </c>
      <c r="E110" s="29">
        <v>1</v>
      </c>
      <c r="F110" s="37"/>
      <c r="G110" s="37"/>
      <c r="AS110" s="189"/>
      <c r="AT110" s="118" t="s">
        <v>214</v>
      </c>
      <c r="AU110" s="119" t="s">
        <v>334</v>
      </c>
      <c r="AV110" s="122"/>
      <c r="AW110" s="122"/>
      <c r="AX110" s="122"/>
    </row>
    <row r="111" spans="1:50" x14ac:dyDescent="0.25">
      <c r="A111" s="81" t="s">
        <v>1096</v>
      </c>
      <c r="B111" s="792" t="s">
        <v>100</v>
      </c>
      <c r="C111" s="793"/>
      <c r="D111" s="25" t="s">
        <v>10</v>
      </c>
      <c r="E111" s="29">
        <v>1</v>
      </c>
      <c r="F111" s="37"/>
      <c r="G111" s="37"/>
      <c r="AS111" s="189"/>
      <c r="AT111" s="118" t="s">
        <v>214</v>
      </c>
      <c r="AU111" s="119" t="s">
        <v>335</v>
      </c>
      <c r="AV111" s="122"/>
      <c r="AW111" s="122"/>
      <c r="AX111" s="122"/>
    </row>
    <row r="112" spans="1:50" x14ac:dyDescent="0.25">
      <c r="A112" s="81" t="s">
        <v>1097</v>
      </c>
      <c r="B112" s="792" t="s">
        <v>101</v>
      </c>
      <c r="C112" s="793"/>
      <c r="D112" s="25" t="s">
        <v>10</v>
      </c>
      <c r="E112" s="29">
        <v>1</v>
      </c>
      <c r="F112" s="37"/>
      <c r="G112" s="37"/>
      <c r="AS112" s="189"/>
      <c r="AT112" s="118" t="s">
        <v>214</v>
      </c>
      <c r="AU112" s="119" t="s">
        <v>336</v>
      </c>
      <c r="AV112" s="122"/>
      <c r="AW112" s="122"/>
      <c r="AX112" s="122"/>
    </row>
    <row r="113" spans="1:50" x14ac:dyDescent="0.25">
      <c r="A113" s="81" t="s">
        <v>1098</v>
      </c>
      <c r="B113" s="792" t="s">
        <v>102</v>
      </c>
      <c r="C113" s="793"/>
      <c r="D113" s="25" t="s">
        <v>10</v>
      </c>
      <c r="E113" s="29">
        <v>1</v>
      </c>
      <c r="F113" s="37"/>
      <c r="G113" s="37"/>
      <c r="AS113" s="189"/>
      <c r="AT113" s="118" t="s">
        <v>214</v>
      </c>
      <c r="AU113" s="119" t="s">
        <v>337</v>
      </c>
      <c r="AV113" s="122"/>
      <c r="AW113" s="122"/>
      <c r="AX113" s="122"/>
    </row>
    <row r="114" spans="1:50" x14ac:dyDescent="0.25">
      <c r="A114" s="81" t="s">
        <v>1099</v>
      </c>
      <c r="B114" s="792" t="s">
        <v>103</v>
      </c>
      <c r="C114" s="793"/>
      <c r="D114" s="25" t="s">
        <v>10</v>
      </c>
      <c r="E114" s="29">
        <v>1</v>
      </c>
      <c r="F114" s="37"/>
      <c r="G114" s="37"/>
      <c r="AS114" s="189"/>
      <c r="AT114" s="118" t="s">
        <v>214</v>
      </c>
      <c r="AU114" s="119" t="s">
        <v>338</v>
      </c>
      <c r="AV114" s="122"/>
      <c r="AW114" s="122"/>
      <c r="AX114" s="122"/>
    </row>
    <row r="115" spans="1:50" x14ac:dyDescent="0.25">
      <c r="A115" s="81" t="s">
        <v>1100</v>
      </c>
      <c r="B115" s="792" t="s">
        <v>104</v>
      </c>
      <c r="C115" s="793"/>
      <c r="D115" s="25" t="s">
        <v>10</v>
      </c>
      <c r="E115" s="29">
        <v>1</v>
      </c>
      <c r="F115" s="37"/>
      <c r="G115" s="37"/>
      <c r="AS115" s="189"/>
      <c r="AT115" s="118" t="s">
        <v>216</v>
      </c>
      <c r="AU115" s="119" t="s">
        <v>339</v>
      </c>
      <c r="AV115" s="122"/>
      <c r="AW115" s="122"/>
      <c r="AX115" s="122"/>
    </row>
    <row r="116" spans="1:50" x14ac:dyDescent="0.25">
      <c r="A116" s="82" t="s">
        <v>105</v>
      </c>
      <c r="B116" s="794" t="s">
        <v>916</v>
      </c>
      <c r="C116" s="706"/>
      <c r="D116" s="30" t="s">
        <v>10</v>
      </c>
      <c r="E116" s="29" t="s">
        <v>1334</v>
      </c>
      <c r="F116" s="37"/>
      <c r="G116" s="64"/>
      <c r="AS116" s="189"/>
      <c r="AT116" s="118" t="s">
        <v>218</v>
      </c>
      <c r="AU116" s="119" t="s">
        <v>340</v>
      </c>
      <c r="AV116" s="122"/>
      <c r="AW116" s="122"/>
      <c r="AX116" s="122"/>
    </row>
    <row r="117" spans="1:50" ht="47.25" x14ac:dyDescent="0.25">
      <c r="A117" s="27" t="s">
        <v>69</v>
      </c>
      <c r="B117" s="705" t="s">
        <v>11</v>
      </c>
      <c r="C117" s="706"/>
      <c r="D117" s="120" t="s">
        <v>12</v>
      </c>
      <c r="E117" s="120" t="s">
        <v>13</v>
      </c>
      <c r="F117" s="857" t="s">
        <v>14</v>
      </c>
      <c r="G117" s="857"/>
      <c r="AS117" s="189"/>
      <c r="AT117" s="118" t="s">
        <v>218</v>
      </c>
      <c r="AU117" s="119" t="s">
        <v>341</v>
      </c>
      <c r="AV117" s="122"/>
      <c r="AW117" s="122"/>
      <c r="AX117" s="122"/>
    </row>
    <row r="118" spans="1:50" ht="15.75" customHeight="1" x14ac:dyDescent="0.25">
      <c r="A118" s="83" t="s">
        <v>22</v>
      </c>
      <c r="B118" s="795"/>
      <c r="C118" s="796"/>
      <c r="D118" s="169"/>
      <c r="E118" s="19"/>
      <c r="F118" s="810"/>
      <c r="G118" s="810"/>
      <c r="AS118" s="189"/>
      <c r="AT118" s="118" t="s">
        <v>220</v>
      </c>
      <c r="AU118" s="119" t="s">
        <v>342</v>
      </c>
      <c r="AV118" s="122"/>
      <c r="AW118" s="122"/>
      <c r="AX118" s="122"/>
    </row>
    <row r="119" spans="1:50" ht="31.5" x14ac:dyDescent="0.25">
      <c r="A119" s="193"/>
      <c r="B119" s="898"/>
      <c r="C119" s="899"/>
      <c r="D119" s="19" t="s">
        <v>53</v>
      </c>
      <c r="E119" s="19" t="s">
        <v>1313</v>
      </c>
      <c r="F119" s="848"/>
      <c r="G119" s="900"/>
      <c r="AS119" s="189"/>
      <c r="AT119" s="118" t="s">
        <v>220</v>
      </c>
      <c r="AU119" s="119" t="s">
        <v>344</v>
      </c>
      <c r="AV119" s="122"/>
      <c r="AW119" s="122"/>
      <c r="AX119" s="122"/>
    </row>
    <row r="120" spans="1:50" ht="47.25" customHeight="1" x14ac:dyDescent="0.25">
      <c r="A120" s="84"/>
      <c r="B120" s="791" t="s">
        <v>23</v>
      </c>
      <c r="C120" s="779"/>
      <c r="D120" s="19"/>
      <c r="E120" s="19"/>
      <c r="F120" s="848"/>
      <c r="G120" s="900"/>
      <c r="AS120" s="189"/>
      <c r="AT120" s="118" t="s">
        <v>220</v>
      </c>
      <c r="AU120" s="119" t="s">
        <v>345</v>
      </c>
      <c r="AV120" s="122"/>
      <c r="AW120" s="122"/>
      <c r="AX120" s="122"/>
    </row>
    <row r="121" spans="1:50" ht="32.25" customHeight="1" x14ac:dyDescent="0.25">
      <c r="A121" s="86">
        <v>1</v>
      </c>
      <c r="B121" s="790" t="s">
        <v>917</v>
      </c>
      <c r="C121" s="777"/>
      <c r="D121" s="19"/>
      <c r="E121" s="19"/>
      <c r="F121" s="848"/>
      <c r="G121" s="900"/>
      <c r="AS121" s="189"/>
      <c r="AT121" s="118" t="s">
        <v>220</v>
      </c>
      <c r="AU121" s="119" t="s">
        <v>346</v>
      </c>
      <c r="AV121" s="122"/>
      <c r="AW121" s="122"/>
      <c r="AX121" s="122"/>
    </row>
    <row r="122" spans="1:50" x14ac:dyDescent="0.25">
      <c r="A122" s="87" t="s">
        <v>66</v>
      </c>
      <c r="B122" s="791" t="s">
        <v>2</v>
      </c>
      <c r="C122" s="779"/>
      <c r="D122" s="19"/>
      <c r="E122" s="19"/>
      <c r="F122" s="848"/>
      <c r="G122" s="900"/>
      <c r="AS122" s="189"/>
      <c r="AT122" s="118" t="s">
        <v>220</v>
      </c>
      <c r="AU122" s="119" t="s">
        <v>347</v>
      </c>
      <c r="AV122" s="122"/>
      <c r="AW122" s="122"/>
      <c r="AX122" s="122"/>
    </row>
    <row r="123" spans="1:50" x14ac:dyDescent="0.25">
      <c r="A123" s="87" t="s">
        <v>67</v>
      </c>
      <c r="B123" s="791" t="s">
        <v>18</v>
      </c>
      <c r="C123" s="779"/>
      <c r="D123" s="19"/>
      <c r="E123" s="19"/>
      <c r="F123" s="848"/>
      <c r="G123" s="900"/>
      <c r="AS123" s="189"/>
      <c r="AT123" s="118" t="s">
        <v>220</v>
      </c>
      <c r="AU123" s="119" t="s">
        <v>348</v>
      </c>
      <c r="AV123" s="122"/>
      <c r="AW123" s="122"/>
      <c r="AX123" s="122"/>
    </row>
    <row r="124" spans="1:50" ht="30" customHeight="1" x14ac:dyDescent="0.25">
      <c r="A124" s="86">
        <v>2</v>
      </c>
      <c r="B124" s="789" t="s">
        <v>24</v>
      </c>
      <c r="C124" s="787"/>
      <c r="D124" s="19"/>
      <c r="E124" s="19"/>
      <c r="F124" s="848"/>
      <c r="G124" s="900"/>
      <c r="AS124" s="189"/>
      <c r="AT124" s="118" t="s">
        <v>220</v>
      </c>
      <c r="AU124" s="119" t="s">
        <v>349</v>
      </c>
      <c r="AV124" s="122"/>
      <c r="AW124" s="122"/>
      <c r="AX124" s="122"/>
    </row>
    <row r="125" spans="1:50" x14ac:dyDescent="0.25">
      <c r="A125" s="87" t="s">
        <v>66</v>
      </c>
      <c r="B125" s="789" t="s">
        <v>2</v>
      </c>
      <c r="C125" s="787"/>
      <c r="D125" s="19"/>
      <c r="E125" s="19"/>
      <c r="F125" s="848"/>
      <c r="G125" s="900"/>
      <c r="AS125" s="189"/>
      <c r="AT125" s="118" t="s">
        <v>220</v>
      </c>
      <c r="AU125" s="119" t="s">
        <v>350</v>
      </c>
      <c r="AV125" s="122"/>
      <c r="AW125" s="122"/>
      <c r="AX125" s="122"/>
    </row>
    <row r="126" spans="1:50" x14ac:dyDescent="0.25">
      <c r="A126" s="87" t="s">
        <v>67</v>
      </c>
      <c r="B126" s="789" t="s">
        <v>18</v>
      </c>
      <c r="C126" s="787"/>
      <c r="D126" s="19"/>
      <c r="E126" s="19"/>
      <c r="F126" s="848"/>
      <c r="G126" s="900"/>
      <c r="AS126" s="189"/>
      <c r="AT126" s="118" t="s">
        <v>220</v>
      </c>
      <c r="AU126" s="119" t="s">
        <v>351</v>
      </c>
      <c r="AV126" s="122"/>
      <c r="AW126" s="122"/>
      <c r="AX126" s="122"/>
    </row>
    <row r="127" spans="1:50" ht="30" customHeight="1" x14ac:dyDescent="0.25">
      <c r="A127" s="54">
        <v>3</v>
      </c>
      <c r="B127" s="789" t="s">
        <v>25</v>
      </c>
      <c r="C127" s="787"/>
      <c r="D127" s="19"/>
      <c r="E127" s="19"/>
      <c r="F127" s="848"/>
      <c r="G127" s="900"/>
      <c r="AS127" s="189"/>
      <c r="AT127" s="118" t="s">
        <v>220</v>
      </c>
      <c r="AU127" s="119" t="s">
        <v>352</v>
      </c>
      <c r="AV127" s="122"/>
      <c r="AW127" s="122"/>
      <c r="AX127" s="122"/>
    </row>
    <row r="128" spans="1:50" x14ac:dyDescent="0.25">
      <c r="A128" s="77" t="s">
        <v>66</v>
      </c>
      <c r="B128" s="789" t="s">
        <v>1082</v>
      </c>
      <c r="C128" s="787"/>
      <c r="D128" s="21"/>
      <c r="E128" s="21"/>
      <c r="F128" s="848"/>
      <c r="G128" s="900"/>
      <c r="AS128" s="189"/>
      <c r="AT128" s="118" t="s">
        <v>222</v>
      </c>
      <c r="AU128" s="119" t="s">
        <v>353</v>
      </c>
      <c r="AV128" s="122"/>
      <c r="AW128" s="122"/>
      <c r="AX128" s="122"/>
    </row>
    <row r="129" spans="1:50" x14ac:dyDescent="0.25">
      <c r="A129" s="78" t="s">
        <v>67</v>
      </c>
      <c r="B129" s="789" t="s">
        <v>958</v>
      </c>
      <c r="C129" s="787"/>
      <c r="D129" s="21"/>
      <c r="E129" s="21"/>
      <c r="F129" s="848"/>
      <c r="G129" s="900"/>
      <c r="AS129" s="189"/>
      <c r="AT129" s="118" t="s">
        <v>224</v>
      </c>
      <c r="AU129" s="119" t="s">
        <v>354</v>
      </c>
      <c r="AV129" s="122"/>
      <c r="AW129" s="122"/>
      <c r="AX129" s="122"/>
    </row>
    <row r="130" spans="1:50" ht="15" customHeight="1" x14ac:dyDescent="0.25">
      <c r="A130" s="78" t="s">
        <v>68</v>
      </c>
      <c r="B130" s="789" t="s">
        <v>3</v>
      </c>
      <c r="C130" s="787"/>
      <c r="D130" s="21"/>
      <c r="E130" s="21"/>
      <c r="F130" s="848"/>
      <c r="G130" s="900"/>
      <c r="AS130" s="189"/>
      <c r="AT130" s="118" t="s">
        <v>224</v>
      </c>
      <c r="AU130" s="119" t="s">
        <v>355</v>
      </c>
      <c r="AV130" s="122"/>
      <c r="AW130" s="122"/>
      <c r="AX130" s="122"/>
    </row>
    <row r="131" spans="1:50" x14ac:dyDescent="0.25">
      <c r="A131" s="79" t="s">
        <v>959</v>
      </c>
      <c r="B131" s="786" t="s">
        <v>4</v>
      </c>
      <c r="C131" s="787"/>
      <c r="D131" s="21"/>
      <c r="E131" s="21"/>
      <c r="F131" s="848"/>
      <c r="G131" s="900"/>
      <c r="AS131" s="189"/>
      <c r="AT131" s="118" t="s">
        <v>224</v>
      </c>
      <c r="AU131" s="119" t="s">
        <v>356</v>
      </c>
      <c r="AV131" s="122"/>
      <c r="AW131" s="122"/>
      <c r="AX131" s="122"/>
    </row>
    <row r="132" spans="1:50" ht="47.25" customHeight="1" x14ac:dyDescent="0.25">
      <c r="A132" s="54">
        <v>4</v>
      </c>
      <c r="B132" s="680" t="s">
        <v>6</v>
      </c>
      <c r="C132" s="681"/>
      <c r="D132" s="23"/>
      <c r="E132" s="23"/>
      <c r="F132" s="848"/>
      <c r="G132" s="900"/>
      <c r="AS132" s="189"/>
      <c r="AT132" s="118" t="s">
        <v>224</v>
      </c>
      <c r="AU132" s="119" t="s">
        <v>357</v>
      </c>
      <c r="AV132" s="122"/>
      <c r="AW132" s="122"/>
      <c r="AX132" s="122"/>
    </row>
    <row r="133" spans="1:50" x14ac:dyDescent="0.25">
      <c r="A133" s="77" t="s">
        <v>66</v>
      </c>
      <c r="B133" s="788" t="s">
        <v>1082</v>
      </c>
      <c r="C133" s="785"/>
      <c r="D133" s="21"/>
      <c r="E133" s="21"/>
      <c r="F133" s="848"/>
      <c r="G133" s="900"/>
      <c r="AS133" s="189"/>
      <c r="AT133" s="118" t="s">
        <v>224</v>
      </c>
      <c r="AU133" s="119" t="s">
        <v>358</v>
      </c>
      <c r="AV133" s="122"/>
      <c r="AW133" s="122"/>
      <c r="AX133" s="122"/>
    </row>
    <row r="134" spans="1:50" x14ac:dyDescent="0.25">
      <c r="A134" s="78" t="s">
        <v>67</v>
      </c>
      <c r="B134" s="788" t="s">
        <v>958</v>
      </c>
      <c r="C134" s="785"/>
      <c r="D134" s="21"/>
      <c r="E134" s="21"/>
      <c r="F134" s="848"/>
      <c r="G134" s="900"/>
      <c r="AS134" s="189"/>
      <c r="AT134" s="118" t="s">
        <v>224</v>
      </c>
      <c r="AU134" s="119" t="s">
        <v>359</v>
      </c>
      <c r="AV134" s="122"/>
      <c r="AW134" s="122"/>
      <c r="AX134" s="122"/>
    </row>
    <row r="135" spans="1:50" x14ac:dyDescent="0.25">
      <c r="A135" s="78" t="s">
        <v>68</v>
      </c>
      <c r="B135" s="788" t="s">
        <v>3</v>
      </c>
      <c r="C135" s="785"/>
      <c r="D135" s="21"/>
      <c r="E135" s="21"/>
      <c r="F135" s="848"/>
      <c r="G135" s="900"/>
      <c r="AS135" s="189"/>
      <c r="AT135" s="118" t="s">
        <v>224</v>
      </c>
      <c r="AU135" s="119" t="s">
        <v>360</v>
      </c>
      <c r="AV135" s="122"/>
      <c r="AW135" s="122"/>
      <c r="AX135" s="122"/>
    </row>
    <row r="136" spans="1:50" ht="24" customHeight="1" x14ac:dyDescent="0.25">
      <c r="A136" s="79" t="s">
        <v>959</v>
      </c>
      <c r="B136" s="784" t="s">
        <v>4</v>
      </c>
      <c r="C136" s="785"/>
      <c r="D136" s="21"/>
      <c r="E136" s="21"/>
      <c r="F136" s="848"/>
      <c r="G136" s="900"/>
      <c r="AS136" s="189"/>
      <c r="AT136" s="118" t="s">
        <v>224</v>
      </c>
      <c r="AU136" s="119" t="s">
        <v>361</v>
      </c>
      <c r="AV136" s="122"/>
      <c r="AW136" s="122"/>
      <c r="AX136" s="122"/>
    </row>
    <row r="137" spans="1:50" x14ac:dyDescent="0.25">
      <c r="A137" s="88" t="s">
        <v>106</v>
      </c>
      <c r="B137" s="136" t="s">
        <v>1274</v>
      </c>
      <c r="C137" s="137"/>
      <c r="D137" s="61" t="s">
        <v>7</v>
      </c>
      <c r="E137" s="61" t="s">
        <v>8</v>
      </c>
      <c r="F137" s="24" t="s">
        <v>9</v>
      </c>
      <c r="G137" s="121" t="s">
        <v>1081</v>
      </c>
      <c r="AS137" s="189"/>
      <c r="AT137" s="118" t="s">
        <v>224</v>
      </c>
      <c r="AU137" s="119" t="s">
        <v>362</v>
      </c>
      <c r="AV137" s="122"/>
      <c r="AW137" s="122"/>
      <c r="AX137" s="122"/>
    </row>
    <row r="138" spans="1:50" x14ac:dyDescent="0.25">
      <c r="A138" s="89" t="s">
        <v>1101</v>
      </c>
      <c r="B138" s="782" t="s">
        <v>954</v>
      </c>
      <c r="C138" s="783"/>
      <c r="D138" s="194" t="s">
        <v>10</v>
      </c>
      <c r="E138" s="36" t="s">
        <v>955</v>
      </c>
      <c r="F138" s="37"/>
      <c r="G138" s="37"/>
      <c r="AS138" s="189"/>
      <c r="AT138" s="118" t="s">
        <v>224</v>
      </c>
      <c r="AU138" s="119" t="s">
        <v>363</v>
      </c>
      <c r="AV138" s="122"/>
      <c r="AW138" s="122"/>
      <c r="AX138" s="122"/>
    </row>
    <row r="139" spans="1:50" x14ac:dyDescent="0.25">
      <c r="A139" s="89" t="s">
        <v>1102</v>
      </c>
      <c r="B139" s="782" t="s">
        <v>928</v>
      </c>
      <c r="C139" s="783"/>
      <c r="D139" s="194" t="s">
        <v>915</v>
      </c>
      <c r="E139" s="194">
        <v>1</v>
      </c>
      <c r="F139" s="37"/>
      <c r="G139" s="37"/>
      <c r="AS139" s="189"/>
      <c r="AT139" s="118" t="s">
        <v>224</v>
      </c>
      <c r="AU139" s="119" t="s">
        <v>364</v>
      </c>
      <c r="AV139" s="122"/>
      <c r="AW139" s="122"/>
      <c r="AX139" s="122"/>
    </row>
    <row r="140" spans="1:50" x14ac:dyDescent="0.25">
      <c r="A140" s="89" t="s">
        <v>1103</v>
      </c>
      <c r="B140" s="782" t="s">
        <v>956</v>
      </c>
      <c r="C140" s="783"/>
      <c r="D140" s="25" t="s">
        <v>10</v>
      </c>
      <c r="E140" s="92">
        <v>2</v>
      </c>
      <c r="F140" s="37"/>
      <c r="G140" s="37"/>
      <c r="AS140" s="189"/>
      <c r="AT140" s="118" t="s">
        <v>224</v>
      </c>
      <c r="AU140" s="119" t="s">
        <v>365</v>
      </c>
      <c r="AV140" s="122"/>
      <c r="AW140" s="122"/>
      <c r="AX140" s="122"/>
    </row>
    <row r="141" spans="1:50" x14ac:dyDescent="0.25">
      <c r="A141" s="89" t="s">
        <v>1104</v>
      </c>
      <c r="B141" s="782" t="s">
        <v>118</v>
      </c>
      <c r="C141" s="783"/>
      <c r="D141" s="25" t="s">
        <v>10</v>
      </c>
      <c r="E141" s="25">
        <v>2</v>
      </c>
      <c r="F141" s="37"/>
      <c r="G141" s="37"/>
      <c r="AS141" s="189"/>
      <c r="AT141" s="118" t="s">
        <v>224</v>
      </c>
      <c r="AU141" s="119" t="s">
        <v>366</v>
      </c>
      <c r="AV141" s="122"/>
      <c r="AW141" s="122"/>
      <c r="AX141" s="122"/>
    </row>
    <row r="142" spans="1:50" x14ac:dyDescent="0.25">
      <c r="A142" s="89" t="s">
        <v>1105</v>
      </c>
      <c r="B142" s="782" t="s">
        <v>929</v>
      </c>
      <c r="C142" s="783"/>
      <c r="D142" s="25" t="s">
        <v>10</v>
      </c>
      <c r="E142" s="25">
        <v>1</v>
      </c>
      <c r="F142" s="37"/>
      <c r="G142" s="37"/>
      <c r="AS142" s="189"/>
      <c r="AT142" s="118" t="s">
        <v>224</v>
      </c>
      <c r="AU142" s="119" t="s">
        <v>367</v>
      </c>
      <c r="AV142" s="122"/>
      <c r="AW142" s="122"/>
      <c r="AX142" s="122"/>
    </row>
    <row r="143" spans="1:50" x14ac:dyDescent="0.25">
      <c r="A143" s="89" t="s">
        <v>1106</v>
      </c>
      <c r="B143" s="782" t="s">
        <v>930</v>
      </c>
      <c r="C143" s="783"/>
      <c r="D143" s="25" t="s">
        <v>10</v>
      </c>
      <c r="E143" s="25">
        <v>1</v>
      </c>
      <c r="F143" s="37"/>
      <c r="G143" s="37"/>
      <c r="AS143" s="189"/>
      <c r="AT143" s="118" t="s">
        <v>224</v>
      </c>
      <c r="AU143" s="119" t="s">
        <v>368</v>
      </c>
      <c r="AV143" s="122"/>
      <c r="AW143" s="122"/>
      <c r="AX143" s="122"/>
    </row>
    <row r="144" spans="1:50" x14ac:dyDescent="0.25">
      <c r="A144" s="89" t="s">
        <v>1107</v>
      </c>
      <c r="B144" s="782" t="s">
        <v>931</v>
      </c>
      <c r="C144" s="783"/>
      <c r="D144" s="25" t="s">
        <v>10</v>
      </c>
      <c r="E144" s="25">
        <v>1</v>
      </c>
      <c r="F144" s="37"/>
      <c r="G144" s="37"/>
      <c r="AS144" s="189"/>
      <c r="AT144" s="118" t="s">
        <v>224</v>
      </c>
      <c r="AU144" s="119" t="s">
        <v>369</v>
      </c>
      <c r="AV144" s="122"/>
      <c r="AW144" s="122"/>
      <c r="AX144" s="122"/>
    </row>
    <row r="145" spans="1:50" x14ac:dyDescent="0.25">
      <c r="A145" s="89" t="s">
        <v>1108</v>
      </c>
      <c r="B145" s="782" t="s">
        <v>957</v>
      </c>
      <c r="C145" s="783"/>
      <c r="D145" s="25" t="s">
        <v>10</v>
      </c>
      <c r="E145" s="25">
        <v>1</v>
      </c>
      <c r="F145" s="37"/>
      <c r="G145" s="37"/>
      <c r="AS145" s="189"/>
      <c r="AT145" s="118" t="s">
        <v>224</v>
      </c>
      <c r="AU145" s="119" t="s">
        <v>370</v>
      </c>
      <c r="AV145" s="122"/>
      <c r="AW145" s="122"/>
      <c r="AX145" s="122"/>
    </row>
    <row r="146" spans="1:50" x14ac:dyDescent="0.25">
      <c r="A146" s="89" t="s">
        <v>1109</v>
      </c>
      <c r="B146" s="782" t="s">
        <v>932</v>
      </c>
      <c r="C146" s="783"/>
      <c r="D146" s="25" t="s">
        <v>10</v>
      </c>
      <c r="E146" s="25">
        <v>1</v>
      </c>
      <c r="F146" s="37"/>
      <c r="G146" s="37"/>
      <c r="AS146" s="189"/>
      <c r="AT146" s="118" t="s">
        <v>224</v>
      </c>
      <c r="AU146" s="119" t="s">
        <v>371</v>
      </c>
      <c r="AV146" s="122"/>
      <c r="AW146" s="122"/>
      <c r="AX146" s="122"/>
    </row>
    <row r="147" spans="1:50" x14ac:dyDescent="0.25">
      <c r="A147" s="89" t="s">
        <v>1110</v>
      </c>
      <c r="B147" s="782" t="s">
        <v>933</v>
      </c>
      <c r="C147" s="783"/>
      <c r="D147" s="25" t="s">
        <v>10</v>
      </c>
      <c r="E147" s="25">
        <v>1</v>
      </c>
      <c r="F147" s="37"/>
      <c r="G147" s="37"/>
      <c r="AS147" s="189"/>
      <c r="AT147" s="118" t="s">
        <v>224</v>
      </c>
      <c r="AU147" s="119" t="s">
        <v>372</v>
      </c>
      <c r="AV147" s="122"/>
      <c r="AW147" s="122"/>
      <c r="AX147" s="122"/>
    </row>
    <row r="148" spans="1:50" x14ac:dyDescent="0.25">
      <c r="A148" s="89" t="s">
        <v>1111</v>
      </c>
      <c r="B148" s="782" t="s">
        <v>934</v>
      </c>
      <c r="C148" s="783"/>
      <c r="D148" s="25" t="s">
        <v>10</v>
      </c>
      <c r="E148" s="25">
        <v>1</v>
      </c>
      <c r="F148" s="37"/>
      <c r="G148" s="37"/>
      <c r="AS148" s="189"/>
      <c r="AT148" s="118" t="s">
        <v>224</v>
      </c>
      <c r="AU148" s="119" t="s">
        <v>373</v>
      </c>
      <c r="AV148" s="122"/>
      <c r="AW148" s="122"/>
      <c r="AX148" s="122"/>
    </row>
    <row r="149" spans="1:50" x14ac:dyDescent="0.25">
      <c r="A149" s="89" t="s">
        <v>1112</v>
      </c>
      <c r="B149" s="782" t="s">
        <v>933</v>
      </c>
      <c r="C149" s="783"/>
      <c r="D149" s="25" t="s">
        <v>10</v>
      </c>
      <c r="E149" s="25">
        <v>1</v>
      </c>
      <c r="F149" s="37"/>
      <c r="G149" s="37"/>
      <c r="AS149" s="189"/>
      <c r="AT149" s="118" t="s">
        <v>224</v>
      </c>
      <c r="AU149" s="119" t="s">
        <v>374</v>
      </c>
      <c r="AV149" s="122"/>
      <c r="AW149" s="122"/>
      <c r="AX149" s="122"/>
    </row>
    <row r="150" spans="1:50" x14ac:dyDescent="0.25">
      <c r="A150" s="89" t="s">
        <v>1113</v>
      </c>
      <c r="B150" s="782" t="s">
        <v>934</v>
      </c>
      <c r="C150" s="783"/>
      <c r="D150" s="25" t="s">
        <v>10</v>
      </c>
      <c r="E150" s="25">
        <v>1</v>
      </c>
      <c r="F150" s="37"/>
      <c r="G150" s="37"/>
      <c r="AS150" s="189"/>
      <c r="AT150" s="118" t="s">
        <v>224</v>
      </c>
      <c r="AU150" s="119" t="s">
        <v>375</v>
      </c>
      <c r="AV150" s="122"/>
      <c r="AW150" s="122"/>
      <c r="AX150" s="122"/>
    </row>
    <row r="151" spans="1:50" x14ac:dyDescent="0.25">
      <c r="A151" s="89" t="s">
        <v>1114</v>
      </c>
      <c r="B151" s="782" t="s">
        <v>943</v>
      </c>
      <c r="C151" s="783"/>
      <c r="D151" s="25" t="s">
        <v>10</v>
      </c>
      <c r="E151" s="25">
        <v>1</v>
      </c>
      <c r="F151" s="37"/>
      <c r="G151" s="37"/>
      <c r="AS151" s="189"/>
      <c r="AT151" s="118" t="s">
        <v>224</v>
      </c>
      <c r="AU151" s="119" t="s">
        <v>376</v>
      </c>
      <c r="AV151" s="122"/>
      <c r="AW151" s="122"/>
      <c r="AX151" s="122"/>
    </row>
    <row r="152" spans="1:50" x14ac:dyDescent="0.25">
      <c r="A152" s="89" t="s">
        <v>1115</v>
      </c>
      <c r="B152" s="782" t="s">
        <v>944</v>
      </c>
      <c r="C152" s="783"/>
      <c r="D152" s="25" t="s">
        <v>10</v>
      </c>
      <c r="E152" s="25">
        <v>1</v>
      </c>
      <c r="F152" s="37"/>
      <c r="G152" s="37"/>
      <c r="AS152" s="189"/>
      <c r="AT152" s="118" t="s">
        <v>224</v>
      </c>
      <c r="AU152" s="119" t="s">
        <v>377</v>
      </c>
      <c r="AV152" s="122"/>
      <c r="AW152" s="122"/>
      <c r="AX152" s="122"/>
    </row>
    <row r="153" spans="1:50" x14ac:dyDescent="0.25">
      <c r="A153" s="89" t="s">
        <v>1116</v>
      </c>
      <c r="B153" s="782" t="s">
        <v>945</v>
      </c>
      <c r="C153" s="783"/>
      <c r="D153" s="25" t="s">
        <v>10</v>
      </c>
      <c r="E153" s="25">
        <v>1</v>
      </c>
      <c r="F153" s="37"/>
      <c r="G153" s="37"/>
      <c r="AS153" s="189"/>
      <c r="AT153" s="118" t="s">
        <v>224</v>
      </c>
      <c r="AU153" s="119" t="s">
        <v>378</v>
      </c>
      <c r="AV153" s="122"/>
      <c r="AW153" s="122"/>
      <c r="AX153" s="122"/>
    </row>
    <row r="154" spans="1:50" x14ac:dyDescent="0.25">
      <c r="A154" s="89" t="s">
        <v>1117</v>
      </c>
      <c r="B154" s="782" t="s">
        <v>946</v>
      </c>
      <c r="C154" s="783"/>
      <c r="D154" s="25" t="s">
        <v>10</v>
      </c>
      <c r="E154" s="25">
        <v>1</v>
      </c>
      <c r="F154" s="37"/>
      <c r="G154" s="37"/>
      <c r="AS154" s="189"/>
      <c r="AT154" s="118" t="s">
        <v>224</v>
      </c>
      <c r="AU154" s="119" t="s">
        <v>379</v>
      </c>
      <c r="AV154" s="122"/>
      <c r="AW154" s="122"/>
      <c r="AX154" s="122"/>
    </row>
    <row r="155" spans="1:50" x14ac:dyDescent="0.25">
      <c r="A155" s="89" t="s">
        <v>1118</v>
      </c>
      <c r="B155" s="782" t="s">
        <v>947</v>
      </c>
      <c r="C155" s="783"/>
      <c r="D155" s="25" t="s">
        <v>10</v>
      </c>
      <c r="E155" s="25">
        <v>1</v>
      </c>
      <c r="F155" s="37"/>
      <c r="G155" s="37"/>
      <c r="AS155" s="189"/>
      <c r="AT155" s="118" t="s">
        <v>224</v>
      </c>
      <c r="AU155" s="119" t="s">
        <v>380</v>
      </c>
      <c r="AV155" s="122"/>
      <c r="AW155" s="122"/>
      <c r="AX155" s="122"/>
    </row>
    <row r="156" spans="1:50" x14ac:dyDescent="0.25">
      <c r="A156" s="89" t="s">
        <v>1119</v>
      </c>
      <c r="B156" s="782" t="s">
        <v>948</v>
      </c>
      <c r="C156" s="783"/>
      <c r="D156" s="25" t="s">
        <v>10</v>
      </c>
      <c r="E156" s="25">
        <v>1</v>
      </c>
      <c r="F156" s="37"/>
      <c r="G156" s="37"/>
      <c r="AS156" s="189"/>
      <c r="AT156" s="118" t="s">
        <v>224</v>
      </c>
      <c r="AU156" s="119" t="s">
        <v>381</v>
      </c>
      <c r="AV156" s="122"/>
      <c r="AW156" s="122"/>
      <c r="AX156" s="122"/>
    </row>
    <row r="157" spans="1:50" x14ac:dyDescent="0.25">
      <c r="A157" s="89" t="s">
        <v>1120</v>
      </c>
      <c r="B157" s="782" t="s">
        <v>949</v>
      </c>
      <c r="C157" s="783"/>
      <c r="D157" s="25" t="s">
        <v>10</v>
      </c>
      <c r="E157" s="25">
        <v>1</v>
      </c>
      <c r="F157" s="37"/>
      <c r="G157" s="37"/>
      <c r="AS157" s="189"/>
      <c r="AT157" s="118" t="s">
        <v>224</v>
      </c>
      <c r="AU157" s="119" t="s">
        <v>382</v>
      </c>
      <c r="AV157" s="122"/>
      <c r="AW157" s="122"/>
      <c r="AX157" s="122"/>
    </row>
    <row r="158" spans="1:50" x14ac:dyDescent="0.25">
      <c r="A158" s="89" t="s">
        <v>1121</v>
      </c>
      <c r="B158" s="782" t="s">
        <v>950</v>
      </c>
      <c r="C158" s="783"/>
      <c r="D158" s="25" t="s">
        <v>10</v>
      </c>
      <c r="E158" s="25">
        <v>1</v>
      </c>
      <c r="F158" s="37"/>
      <c r="G158" s="37"/>
      <c r="AS158" s="189"/>
      <c r="AT158" s="118" t="s">
        <v>224</v>
      </c>
      <c r="AU158" s="119" t="s">
        <v>383</v>
      </c>
      <c r="AV158" s="122"/>
      <c r="AW158" s="122"/>
      <c r="AX158" s="122"/>
    </row>
    <row r="159" spans="1:50" x14ac:dyDescent="0.25">
      <c r="A159" s="89" t="s">
        <v>107</v>
      </c>
      <c r="B159" s="782" t="s">
        <v>951</v>
      </c>
      <c r="C159" s="783"/>
      <c r="D159" s="25" t="s">
        <v>10</v>
      </c>
      <c r="E159" s="25">
        <v>1</v>
      </c>
      <c r="F159" s="37"/>
      <c r="G159" s="37"/>
      <c r="AS159" s="189"/>
      <c r="AT159" s="118" t="s">
        <v>224</v>
      </c>
      <c r="AU159" s="119" t="s">
        <v>384</v>
      </c>
      <c r="AV159" s="122"/>
      <c r="AW159" s="122"/>
      <c r="AX159" s="122"/>
    </row>
    <row r="160" spans="1:50" x14ac:dyDescent="0.25">
      <c r="A160" s="89" t="s">
        <v>108</v>
      </c>
      <c r="B160" s="782" t="s">
        <v>952</v>
      </c>
      <c r="C160" s="783"/>
      <c r="D160" s="25" t="s">
        <v>10</v>
      </c>
      <c r="E160" s="25">
        <v>1</v>
      </c>
      <c r="F160" s="37"/>
      <c r="G160" s="37"/>
      <c r="AS160" s="189"/>
      <c r="AT160" s="118" t="s">
        <v>224</v>
      </c>
      <c r="AU160" s="119" t="s">
        <v>385</v>
      </c>
      <c r="AV160" s="122"/>
      <c r="AW160" s="122"/>
      <c r="AX160" s="122"/>
    </row>
    <row r="161" spans="1:50" x14ac:dyDescent="0.25">
      <c r="A161" s="89" t="s">
        <v>109</v>
      </c>
      <c r="B161" s="782" t="s">
        <v>953</v>
      </c>
      <c r="C161" s="783"/>
      <c r="D161" s="25" t="s">
        <v>10</v>
      </c>
      <c r="E161" s="25">
        <v>1</v>
      </c>
      <c r="F161" s="37"/>
      <c r="G161" s="37"/>
      <c r="AS161" s="189"/>
      <c r="AT161" s="118" t="s">
        <v>226</v>
      </c>
      <c r="AU161" s="119" t="s">
        <v>386</v>
      </c>
      <c r="AV161" s="122"/>
      <c r="AW161" s="122"/>
      <c r="AX161" s="122"/>
    </row>
    <row r="162" spans="1:50" x14ac:dyDescent="0.25">
      <c r="A162" s="89" t="s">
        <v>110</v>
      </c>
      <c r="B162" s="782" t="s">
        <v>116</v>
      </c>
      <c r="C162" s="783"/>
      <c r="D162" s="25" t="s">
        <v>10</v>
      </c>
      <c r="E162" s="25">
        <v>1</v>
      </c>
      <c r="F162" s="37"/>
      <c r="G162" s="37"/>
      <c r="AS162" s="189"/>
      <c r="AT162" s="118" t="s">
        <v>226</v>
      </c>
      <c r="AU162" s="119" t="s">
        <v>387</v>
      </c>
      <c r="AV162" s="122"/>
      <c r="AW162" s="122"/>
      <c r="AX162" s="122"/>
    </row>
    <row r="163" spans="1:50" x14ac:dyDescent="0.25">
      <c r="A163" s="89" t="s">
        <v>111</v>
      </c>
      <c r="B163" s="782" t="s">
        <v>117</v>
      </c>
      <c r="C163" s="783"/>
      <c r="D163" s="25" t="s">
        <v>10</v>
      </c>
      <c r="E163" s="25">
        <v>1</v>
      </c>
      <c r="F163" s="37"/>
      <c r="G163" s="37"/>
      <c r="AS163" s="189"/>
      <c r="AT163" s="118" t="s">
        <v>226</v>
      </c>
      <c r="AU163" s="119" t="s">
        <v>388</v>
      </c>
      <c r="AV163" s="122"/>
      <c r="AW163" s="122"/>
      <c r="AX163" s="122"/>
    </row>
    <row r="164" spans="1:50" x14ac:dyDescent="0.25">
      <c r="A164" s="89" t="s">
        <v>112</v>
      </c>
      <c r="B164" s="782" t="s">
        <v>935</v>
      </c>
      <c r="C164" s="783"/>
      <c r="D164" s="25" t="s">
        <v>10</v>
      </c>
      <c r="E164" s="25">
        <v>1</v>
      </c>
      <c r="F164" s="37"/>
      <c r="G164" s="37"/>
      <c r="AS164" s="189"/>
      <c r="AT164" s="118" t="s">
        <v>226</v>
      </c>
      <c r="AU164" s="119" t="s">
        <v>389</v>
      </c>
      <c r="AV164" s="122"/>
      <c r="AW164" s="122"/>
      <c r="AX164" s="122"/>
    </row>
    <row r="165" spans="1:50" x14ac:dyDescent="0.25">
      <c r="A165" s="89" t="s">
        <v>113</v>
      </c>
      <c r="B165" s="782" t="s">
        <v>936</v>
      </c>
      <c r="C165" s="783"/>
      <c r="D165" s="25" t="s">
        <v>10</v>
      </c>
      <c r="E165" s="25">
        <v>1</v>
      </c>
      <c r="F165" s="37"/>
      <c r="G165" s="37"/>
      <c r="AS165" s="189"/>
      <c r="AT165" s="118" t="s">
        <v>226</v>
      </c>
      <c r="AU165" s="119" t="s">
        <v>390</v>
      </c>
      <c r="AV165" s="122"/>
      <c r="AW165" s="122"/>
      <c r="AX165" s="122"/>
    </row>
    <row r="166" spans="1:50" x14ac:dyDescent="0.25">
      <c r="A166" s="89" t="s">
        <v>114</v>
      </c>
      <c r="B166" s="782" t="s">
        <v>937</v>
      </c>
      <c r="C166" s="783"/>
      <c r="D166" s="25" t="s">
        <v>10</v>
      </c>
      <c r="E166" s="36" t="s">
        <v>955</v>
      </c>
      <c r="F166" s="37"/>
      <c r="G166" s="37"/>
      <c r="AS166" s="189"/>
      <c r="AT166" s="118" t="s">
        <v>226</v>
      </c>
      <c r="AU166" s="119" t="s">
        <v>391</v>
      </c>
      <c r="AV166" s="122"/>
      <c r="AW166" s="122"/>
      <c r="AX166" s="122"/>
    </row>
    <row r="167" spans="1:50" x14ac:dyDescent="0.25">
      <c r="A167" s="89" t="s">
        <v>115</v>
      </c>
      <c r="B167" s="782" t="s">
        <v>938</v>
      </c>
      <c r="C167" s="783"/>
      <c r="D167" s="25" t="s">
        <v>10</v>
      </c>
      <c r="E167" s="25">
        <v>1</v>
      </c>
      <c r="F167" s="37"/>
      <c r="G167" s="37"/>
      <c r="AS167" s="189"/>
      <c r="AT167" s="118" t="s">
        <v>226</v>
      </c>
      <c r="AU167" s="119" t="s">
        <v>392</v>
      </c>
      <c r="AV167" s="122"/>
      <c r="AW167" s="122"/>
      <c r="AX167" s="122"/>
    </row>
    <row r="168" spans="1:50" x14ac:dyDescent="0.25">
      <c r="A168" s="89" t="s">
        <v>1122</v>
      </c>
      <c r="B168" s="782" t="s">
        <v>939</v>
      </c>
      <c r="C168" s="783"/>
      <c r="D168" s="25" t="s">
        <v>10</v>
      </c>
      <c r="E168" s="25">
        <v>1</v>
      </c>
      <c r="F168" s="37"/>
      <c r="G168" s="37"/>
      <c r="AS168" s="189"/>
      <c r="AT168" s="118" t="s">
        <v>226</v>
      </c>
      <c r="AU168" s="119" t="s">
        <v>393</v>
      </c>
      <c r="AV168" s="122"/>
      <c r="AW168" s="122"/>
      <c r="AX168" s="122"/>
    </row>
    <row r="169" spans="1:50" x14ac:dyDescent="0.25">
      <c r="A169" s="89" t="s">
        <v>1123</v>
      </c>
      <c r="B169" s="782" t="s">
        <v>940</v>
      </c>
      <c r="C169" s="783"/>
      <c r="D169" s="25" t="s">
        <v>10</v>
      </c>
      <c r="E169" s="25">
        <v>1</v>
      </c>
      <c r="F169" s="37"/>
      <c r="G169" s="37"/>
      <c r="AS169" s="189"/>
      <c r="AT169" s="118" t="s">
        <v>226</v>
      </c>
      <c r="AU169" s="119" t="s">
        <v>394</v>
      </c>
      <c r="AV169" s="122"/>
      <c r="AW169" s="122"/>
      <c r="AX169" s="122"/>
    </row>
    <row r="170" spans="1:50" x14ac:dyDescent="0.25">
      <c r="A170" s="59" t="s">
        <v>10</v>
      </c>
      <c r="B170" s="682" t="s">
        <v>1275</v>
      </c>
      <c r="C170" s="683"/>
      <c r="D170" s="61" t="s">
        <v>7</v>
      </c>
      <c r="E170" s="61" t="s">
        <v>8</v>
      </c>
      <c r="F170" s="24" t="s">
        <v>9</v>
      </c>
      <c r="G170" s="121" t="s">
        <v>1081</v>
      </c>
      <c r="AS170" s="189"/>
      <c r="AT170" s="118" t="s">
        <v>226</v>
      </c>
      <c r="AU170" s="119" t="s">
        <v>395</v>
      </c>
      <c r="AV170" s="122"/>
      <c r="AW170" s="122"/>
      <c r="AX170" s="122"/>
    </row>
    <row r="171" spans="1:50" x14ac:dyDescent="0.25">
      <c r="A171" s="93" t="s">
        <v>1124</v>
      </c>
      <c r="B171" s="780" t="s">
        <v>941</v>
      </c>
      <c r="C171" s="781"/>
      <c r="D171" s="25" t="s">
        <v>10</v>
      </c>
      <c r="E171" s="25">
        <v>1</v>
      </c>
      <c r="F171" s="37"/>
      <c r="G171" s="37"/>
      <c r="AS171" s="189"/>
      <c r="AT171" s="118" t="s">
        <v>226</v>
      </c>
      <c r="AU171" s="119" t="s">
        <v>396</v>
      </c>
      <c r="AV171" s="122"/>
      <c r="AW171" s="122"/>
      <c r="AX171" s="122"/>
    </row>
    <row r="172" spans="1:50" x14ac:dyDescent="0.25">
      <c r="A172" s="93" t="s">
        <v>1125</v>
      </c>
      <c r="B172" s="780" t="s">
        <v>913</v>
      </c>
      <c r="C172" s="781"/>
      <c r="D172" s="25" t="s">
        <v>10</v>
      </c>
      <c r="E172" s="25">
        <v>1</v>
      </c>
      <c r="F172" s="37"/>
      <c r="G172" s="37"/>
      <c r="AS172" s="189"/>
      <c r="AT172" s="118" t="s">
        <v>226</v>
      </c>
      <c r="AU172" s="119" t="s">
        <v>397</v>
      </c>
      <c r="AV172" s="122"/>
      <c r="AW172" s="122"/>
      <c r="AX172" s="122"/>
    </row>
    <row r="173" spans="1:50" x14ac:dyDescent="0.25">
      <c r="A173" s="93" t="s">
        <v>1126</v>
      </c>
      <c r="B173" s="780" t="s">
        <v>74</v>
      </c>
      <c r="C173" s="781"/>
      <c r="D173" s="25" t="s">
        <v>10</v>
      </c>
      <c r="E173" s="25">
        <v>1</v>
      </c>
      <c r="F173" s="37"/>
      <c r="G173" s="37"/>
      <c r="AS173" s="189"/>
      <c r="AT173" s="118" t="s">
        <v>226</v>
      </c>
      <c r="AU173" s="119" t="s">
        <v>398</v>
      </c>
      <c r="AV173" s="122"/>
      <c r="AW173" s="122"/>
      <c r="AX173" s="122"/>
    </row>
    <row r="174" spans="1:50" x14ac:dyDescent="0.25">
      <c r="A174" s="93" t="s">
        <v>1127</v>
      </c>
      <c r="B174" s="780" t="s">
        <v>75</v>
      </c>
      <c r="C174" s="781"/>
      <c r="D174" s="25" t="s">
        <v>10</v>
      </c>
      <c r="E174" s="25">
        <v>1</v>
      </c>
      <c r="F174" s="37"/>
      <c r="G174" s="37"/>
      <c r="AS174" s="189"/>
      <c r="AT174" s="118" t="s">
        <v>226</v>
      </c>
      <c r="AU174" s="119" t="s">
        <v>399</v>
      </c>
      <c r="AV174" s="122"/>
      <c r="AW174" s="122"/>
      <c r="AX174" s="122"/>
    </row>
    <row r="175" spans="1:50" x14ac:dyDescent="0.25">
      <c r="A175" s="93" t="s">
        <v>1128</v>
      </c>
      <c r="B175" s="780" t="s">
        <v>914</v>
      </c>
      <c r="C175" s="781"/>
      <c r="D175" s="26" t="s">
        <v>915</v>
      </c>
      <c r="E175" s="25"/>
      <c r="F175" s="37"/>
      <c r="G175" s="37"/>
      <c r="AS175" s="189"/>
      <c r="AT175" s="118" t="s">
        <v>226</v>
      </c>
      <c r="AU175" s="119" t="s">
        <v>400</v>
      </c>
      <c r="AV175" s="122"/>
      <c r="AW175" s="122"/>
      <c r="AX175" s="122"/>
    </row>
    <row r="176" spans="1:50" x14ac:dyDescent="0.25">
      <c r="A176" s="93" t="s">
        <v>1129</v>
      </c>
      <c r="B176" s="774" t="s">
        <v>942</v>
      </c>
      <c r="C176" s="775"/>
      <c r="D176" s="26" t="s">
        <v>915</v>
      </c>
      <c r="E176" s="25"/>
      <c r="F176" s="37"/>
      <c r="G176" s="37"/>
      <c r="AS176" s="189"/>
      <c r="AT176" s="118" t="s">
        <v>226</v>
      </c>
      <c r="AU176" s="119" t="s">
        <v>401</v>
      </c>
      <c r="AV176" s="122"/>
      <c r="AW176" s="122"/>
      <c r="AX176" s="122"/>
    </row>
    <row r="177" spans="1:50" ht="33" customHeight="1" x14ac:dyDescent="0.25">
      <c r="A177" s="94" t="s">
        <v>77</v>
      </c>
      <c r="B177" s="776" t="s">
        <v>15</v>
      </c>
      <c r="C177" s="777"/>
      <c r="D177" s="95"/>
      <c r="E177" s="95"/>
      <c r="F177" s="17"/>
      <c r="G177" s="95"/>
      <c r="AS177" s="189"/>
      <c r="AT177" s="118" t="s">
        <v>226</v>
      </c>
      <c r="AU177" s="119" t="s">
        <v>402</v>
      </c>
      <c r="AV177" s="122"/>
      <c r="AW177" s="122"/>
      <c r="AX177" s="122"/>
    </row>
    <row r="178" spans="1:50" ht="31.5" customHeight="1" x14ac:dyDescent="0.25">
      <c r="A178" s="27"/>
      <c r="B178" s="778" t="s">
        <v>16</v>
      </c>
      <c r="C178" s="779"/>
      <c r="D178" s="19" t="s">
        <v>53</v>
      </c>
      <c r="E178" s="19" t="s">
        <v>1313</v>
      </c>
      <c r="F178" s="858"/>
      <c r="G178" s="859"/>
      <c r="AS178" s="189"/>
      <c r="AT178" s="118" t="s">
        <v>226</v>
      </c>
      <c r="AU178" s="119" t="s">
        <v>403</v>
      </c>
      <c r="AV178" s="122"/>
      <c r="AW178" s="122"/>
      <c r="AX178" s="122"/>
    </row>
    <row r="179" spans="1:50" ht="47.25" customHeight="1" x14ac:dyDescent="0.25">
      <c r="A179" s="86">
        <v>1</v>
      </c>
      <c r="B179" s="700" t="s">
        <v>17</v>
      </c>
      <c r="C179" s="701"/>
      <c r="D179" s="19"/>
      <c r="E179" s="19"/>
      <c r="F179" s="840"/>
      <c r="G179" s="897"/>
      <c r="AS179" s="189"/>
      <c r="AT179" s="118" t="s">
        <v>226</v>
      </c>
      <c r="AU179" s="119" t="s">
        <v>404</v>
      </c>
      <c r="AV179" s="122"/>
      <c r="AW179" s="122"/>
      <c r="AX179" s="122"/>
    </row>
    <row r="180" spans="1:50" x14ac:dyDescent="0.25">
      <c r="A180" s="87" t="s">
        <v>66</v>
      </c>
      <c r="B180" s="700" t="s">
        <v>2</v>
      </c>
      <c r="C180" s="701"/>
      <c r="D180" s="19"/>
      <c r="E180" s="19"/>
      <c r="F180" s="840"/>
      <c r="G180" s="897"/>
      <c r="AS180" s="189"/>
      <c r="AT180" s="118" t="s">
        <v>226</v>
      </c>
      <c r="AU180" s="119" t="s">
        <v>405</v>
      </c>
      <c r="AV180" s="122"/>
      <c r="AW180" s="122"/>
      <c r="AX180" s="122"/>
    </row>
    <row r="181" spans="1:50" x14ac:dyDescent="0.25">
      <c r="A181" s="87" t="s">
        <v>67</v>
      </c>
      <c r="B181" s="700" t="s">
        <v>18</v>
      </c>
      <c r="C181" s="701"/>
      <c r="D181" s="19"/>
      <c r="E181" s="19"/>
      <c r="F181" s="840"/>
      <c r="G181" s="897"/>
      <c r="AS181" s="189"/>
      <c r="AT181" s="118" t="s">
        <v>228</v>
      </c>
      <c r="AU181" s="119" t="s">
        <v>406</v>
      </c>
      <c r="AV181" s="122"/>
      <c r="AW181" s="122"/>
      <c r="AX181" s="122"/>
    </row>
    <row r="182" spans="1:50" ht="35.25" customHeight="1" x14ac:dyDescent="0.25">
      <c r="A182" s="86">
        <v>2</v>
      </c>
      <c r="B182" s="700" t="s">
        <v>19</v>
      </c>
      <c r="C182" s="701"/>
      <c r="D182" s="19"/>
      <c r="E182" s="19"/>
      <c r="F182" s="840"/>
      <c r="G182" s="897"/>
      <c r="AS182" s="189"/>
      <c r="AT182" s="118" t="s">
        <v>228</v>
      </c>
      <c r="AU182" s="119" t="s">
        <v>407</v>
      </c>
      <c r="AV182" s="122"/>
      <c r="AW182" s="122"/>
      <c r="AX182" s="122"/>
    </row>
    <row r="183" spans="1:50" x14ac:dyDescent="0.25">
      <c r="A183" s="87" t="s">
        <v>66</v>
      </c>
      <c r="B183" s="700" t="s">
        <v>2</v>
      </c>
      <c r="C183" s="701"/>
      <c r="D183" s="19"/>
      <c r="E183" s="19"/>
      <c r="F183" s="840"/>
      <c r="G183" s="897"/>
      <c r="AS183" s="189"/>
      <c r="AT183" s="118" t="s">
        <v>228</v>
      </c>
      <c r="AU183" s="119" t="s">
        <v>408</v>
      </c>
      <c r="AV183" s="122"/>
      <c r="AW183" s="122"/>
      <c r="AX183" s="122"/>
    </row>
    <row r="184" spans="1:50" x14ac:dyDescent="0.25">
      <c r="A184" s="87" t="s">
        <v>67</v>
      </c>
      <c r="B184" s="700" t="s">
        <v>18</v>
      </c>
      <c r="C184" s="701"/>
      <c r="D184" s="19"/>
      <c r="E184" s="19"/>
      <c r="F184" s="840"/>
      <c r="G184" s="897"/>
      <c r="AS184" s="189"/>
      <c r="AT184" s="118" t="s">
        <v>228</v>
      </c>
      <c r="AU184" s="119" t="s">
        <v>409</v>
      </c>
      <c r="AV184" s="122"/>
      <c r="AW184" s="122"/>
      <c r="AX184" s="122"/>
    </row>
    <row r="185" spans="1:50" ht="32.25" customHeight="1" x14ac:dyDescent="0.25">
      <c r="A185" s="86">
        <v>3</v>
      </c>
      <c r="B185" s="700" t="s">
        <v>20</v>
      </c>
      <c r="C185" s="701"/>
      <c r="D185" s="19"/>
      <c r="E185" s="19"/>
      <c r="F185" s="840"/>
      <c r="G185" s="897"/>
      <c r="AS185" s="189"/>
      <c r="AT185" s="118" t="s">
        <v>228</v>
      </c>
      <c r="AU185" s="119" t="s">
        <v>410</v>
      </c>
      <c r="AV185" s="122"/>
      <c r="AW185" s="122"/>
      <c r="AX185" s="122"/>
    </row>
    <row r="186" spans="1:50" x14ac:dyDescent="0.25">
      <c r="A186" s="87" t="s">
        <v>66</v>
      </c>
      <c r="B186" s="700" t="s">
        <v>2</v>
      </c>
      <c r="C186" s="701"/>
      <c r="D186" s="19"/>
      <c r="E186" s="19"/>
      <c r="F186" s="840"/>
      <c r="G186" s="897"/>
      <c r="AS186" s="189"/>
      <c r="AT186" s="118" t="s">
        <v>228</v>
      </c>
      <c r="AU186" s="119" t="s">
        <v>411</v>
      </c>
      <c r="AV186" s="122"/>
      <c r="AW186" s="122"/>
      <c r="AX186" s="122"/>
    </row>
    <row r="187" spans="1:50" x14ac:dyDescent="0.25">
      <c r="A187" s="87" t="s">
        <v>67</v>
      </c>
      <c r="B187" s="700" t="s">
        <v>18</v>
      </c>
      <c r="C187" s="701"/>
      <c r="D187" s="19"/>
      <c r="E187" s="19"/>
      <c r="F187" s="840"/>
      <c r="G187" s="897"/>
      <c r="AS187" s="189"/>
      <c r="AT187" s="118" t="s">
        <v>228</v>
      </c>
      <c r="AU187" s="119" t="s">
        <v>412</v>
      </c>
      <c r="AV187" s="122"/>
      <c r="AW187" s="122"/>
      <c r="AX187" s="122"/>
    </row>
    <row r="188" spans="1:50" ht="19.5" customHeight="1" x14ac:dyDescent="0.25">
      <c r="A188" s="86">
        <v>4</v>
      </c>
      <c r="B188" s="700" t="s">
        <v>21</v>
      </c>
      <c r="C188" s="701"/>
      <c r="D188" s="19"/>
      <c r="E188" s="19"/>
      <c r="F188" s="840"/>
      <c r="G188" s="897"/>
      <c r="AS188" s="189"/>
      <c r="AT188" s="118" t="s">
        <v>228</v>
      </c>
      <c r="AU188" s="119" t="s">
        <v>413</v>
      </c>
      <c r="AV188" s="122"/>
      <c r="AW188" s="122"/>
      <c r="AX188" s="122"/>
    </row>
    <row r="189" spans="1:50" x14ac:dyDescent="0.25">
      <c r="A189" s="87" t="s">
        <v>66</v>
      </c>
      <c r="B189" s="700" t="s">
        <v>2</v>
      </c>
      <c r="C189" s="701"/>
      <c r="D189" s="19"/>
      <c r="E189" s="19"/>
      <c r="F189" s="840"/>
      <c r="G189" s="897"/>
      <c r="AS189" s="189"/>
      <c r="AT189" s="118" t="s">
        <v>228</v>
      </c>
      <c r="AU189" s="119" t="s">
        <v>414</v>
      </c>
      <c r="AV189" s="122"/>
      <c r="AW189" s="122"/>
      <c r="AX189" s="122"/>
    </row>
    <row r="190" spans="1:50" x14ac:dyDescent="0.25">
      <c r="A190" s="87" t="s">
        <v>67</v>
      </c>
      <c r="B190" s="700" t="s">
        <v>18</v>
      </c>
      <c r="C190" s="701"/>
      <c r="D190" s="19"/>
      <c r="E190" s="19"/>
      <c r="F190" s="840"/>
      <c r="G190" s="897"/>
      <c r="AS190" s="189"/>
      <c r="AT190" s="118" t="s">
        <v>230</v>
      </c>
      <c r="AU190" s="119" t="s">
        <v>415</v>
      </c>
      <c r="AV190" s="122"/>
      <c r="AW190" s="122"/>
      <c r="AX190" s="122"/>
    </row>
    <row r="191" spans="1:50" ht="32.25" customHeight="1" x14ac:dyDescent="0.25">
      <c r="A191" s="86">
        <v>5</v>
      </c>
      <c r="B191" s="680" t="s">
        <v>6</v>
      </c>
      <c r="C191" s="681"/>
      <c r="D191" s="28"/>
      <c r="E191" s="28"/>
      <c r="F191" s="840"/>
      <c r="G191" s="897"/>
      <c r="AS191" s="189"/>
      <c r="AT191" s="118" t="s">
        <v>230</v>
      </c>
      <c r="AU191" s="119" t="s">
        <v>416</v>
      </c>
      <c r="AV191" s="122"/>
      <c r="AW191" s="122"/>
      <c r="AX191" s="122"/>
    </row>
    <row r="192" spans="1:50" x14ac:dyDescent="0.25">
      <c r="A192" s="87" t="s">
        <v>66</v>
      </c>
      <c r="B192" s="680" t="s">
        <v>2</v>
      </c>
      <c r="C192" s="681"/>
      <c r="D192" s="19"/>
      <c r="E192" s="19"/>
      <c r="F192" s="840"/>
      <c r="G192" s="897"/>
      <c r="AS192" s="189"/>
      <c r="AT192" s="118" t="s">
        <v>230</v>
      </c>
      <c r="AU192" s="119" t="s">
        <v>417</v>
      </c>
      <c r="AV192" s="122"/>
      <c r="AW192" s="122"/>
      <c r="AX192" s="122"/>
    </row>
    <row r="193" spans="1:50" x14ac:dyDescent="0.25">
      <c r="A193" s="87" t="s">
        <v>67</v>
      </c>
      <c r="B193" s="680" t="s">
        <v>18</v>
      </c>
      <c r="C193" s="681"/>
      <c r="D193" s="19"/>
      <c r="E193" s="19"/>
      <c r="F193" s="840"/>
      <c r="G193" s="897"/>
      <c r="AS193" s="189"/>
      <c r="AT193" s="118" t="s">
        <v>230</v>
      </c>
      <c r="AU193" s="119" t="s">
        <v>418</v>
      </c>
      <c r="AV193" s="122"/>
      <c r="AW193" s="122"/>
      <c r="AX193" s="122"/>
    </row>
    <row r="194" spans="1:50" ht="48.75" customHeight="1" x14ac:dyDescent="0.25">
      <c r="A194" s="27" t="s">
        <v>69</v>
      </c>
      <c r="B194" s="705" t="s">
        <v>11</v>
      </c>
      <c r="C194" s="706"/>
      <c r="D194" s="120" t="s">
        <v>12</v>
      </c>
      <c r="E194" s="120" t="s">
        <v>13</v>
      </c>
      <c r="F194" s="860" t="s">
        <v>14</v>
      </c>
      <c r="G194" s="901"/>
      <c r="AS194" s="189"/>
      <c r="AT194" s="118" t="s">
        <v>230</v>
      </c>
      <c r="AU194" s="119" t="s">
        <v>419</v>
      </c>
      <c r="AV194" s="122"/>
      <c r="AW194" s="122"/>
      <c r="AX194" s="122"/>
    </row>
    <row r="195" spans="1:50" x14ac:dyDescent="0.25">
      <c r="A195" s="27" t="s">
        <v>26</v>
      </c>
      <c r="B195" s="674"/>
      <c r="C195" s="675"/>
      <c r="D195" s="18"/>
      <c r="E195" s="19"/>
      <c r="F195" s="844"/>
      <c r="G195" s="902"/>
      <c r="AS195" s="189"/>
      <c r="AT195" s="118" t="s">
        <v>230</v>
      </c>
      <c r="AU195" s="119" t="s">
        <v>420</v>
      </c>
      <c r="AV195" s="122"/>
      <c r="AW195" s="122"/>
      <c r="AX195" s="122"/>
    </row>
    <row r="196" spans="1:50" ht="31.5" x14ac:dyDescent="0.25">
      <c r="A196" s="193"/>
      <c r="B196" s="195"/>
      <c r="C196" s="195"/>
      <c r="D196" s="19" t="s">
        <v>53</v>
      </c>
      <c r="E196" s="19" t="s">
        <v>1313</v>
      </c>
      <c r="F196" s="846"/>
      <c r="G196" s="904"/>
      <c r="AS196" s="189"/>
      <c r="AT196" s="118" t="s">
        <v>230</v>
      </c>
      <c r="AU196" s="119" t="s">
        <v>421</v>
      </c>
      <c r="AV196" s="122"/>
      <c r="AW196" s="122"/>
      <c r="AX196" s="122"/>
    </row>
    <row r="197" spans="1:50" ht="47.25" customHeight="1" x14ac:dyDescent="0.25">
      <c r="A197" s="54">
        <v>1</v>
      </c>
      <c r="B197" s="700" t="s">
        <v>27</v>
      </c>
      <c r="C197" s="701"/>
      <c r="D197" s="21"/>
      <c r="E197" s="21"/>
      <c r="F197" s="846"/>
      <c r="G197" s="904"/>
      <c r="AS197" s="189"/>
      <c r="AT197" s="118" t="s">
        <v>230</v>
      </c>
      <c r="AU197" s="119" t="s">
        <v>422</v>
      </c>
      <c r="AV197" s="122"/>
      <c r="AW197" s="122"/>
      <c r="AX197" s="122"/>
    </row>
    <row r="198" spans="1:50" x14ac:dyDescent="0.25">
      <c r="A198" s="77" t="s">
        <v>66</v>
      </c>
      <c r="B198" s="700" t="s">
        <v>999</v>
      </c>
      <c r="C198" s="701"/>
      <c r="D198" s="21"/>
      <c r="E198" s="21"/>
      <c r="F198" s="846"/>
      <c r="G198" s="904"/>
      <c r="AS198" s="189"/>
      <c r="AT198" s="118" t="s">
        <v>230</v>
      </c>
      <c r="AU198" s="119" t="s">
        <v>423</v>
      </c>
      <c r="AV198" s="122"/>
      <c r="AW198" s="122"/>
      <c r="AX198" s="122"/>
    </row>
    <row r="199" spans="1:50" x14ac:dyDescent="0.25">
      <c r="A199" s="77" t="s">
        <v>67</v>
      </c>
      <c r="B199" s="700" t="s">
        <v>958</v>
      </c>
      <c r="C199" s="701"/>
      <c r="D199" s="21"/>
      <c r="E199" s="21"/>
      <c r="F199" s="846"/>
      <c r="G199" s="904"/>
      <c r="AS199" s="189"/>
      <c r="AT199" s="118" t="s">
        <v>230</v>
      </c>
      <c r="AU199" s="119" t="s">
        <v>424</v>
      </c>
      <c r="AV199" s="122"/>
      <c r="AW199" s="122"/>
      <c r="AX199" s="122"/>
    </row>
    <row r="200" spans="1:50" x14ac:dyDescent="0.25">
      <c r="A200" s="78" t="s">
        <v>68</v>
      </c>
      <c r="B200" s="700" t="s">
        <v>3</v>
      </c>
      <c r="C200" s="701"/>
      <c r="D200" s="21"/>
      <c r="E200" s="21"/>
      <c r="F200" s="846"/>
      <c r="G200" s="904"/>
      <c r="AS200" s="189"/>
      <c r="AT200" s="118" t="s">
        <v>230</v>
      </c>
      <c r="AU200" s="119" t="s">
        <v>425</v>
      </c>
      <c r="AV200" s="122"/>
      <c r="AW200" s="122"/>
      <c r="AX200" s="122"/>
    </row>
    <row r="201" spans="1:50" x14ac:dyDescent="0.25">
      <c r="A201" s="78" t="s">
        <v>959</v>
      </c>
      <c r="B201" s="700" t="s">
        <v>4</v>
      </c>
      <c r="C201" s="701"/>
      <c r="D201" s="31"/>
      <c r="E201" s="31"/>
      <c r="F201" s="846"/>
      <c r="G201" s="904"/>
      <c r="AS201" s="189"/>
      <c r="AT201" s="118" t="s">
        <v>230</v>
      </c>
      <c r="AU201" s="119" t="s">
        <v>426</v>
      </c>
      <c r="AV201" s="122"/>
      <c r="AW201" s="122"/>
      <c r="AX201" s="122"/>
    </row>
    <row r="202" spans="1:50" ht="47.25" customHeight="1" x14ac:dyDescent="0.25">
      <c r="A202" s="54">
        <v>2</v>
      </c>
      <c r="B202" s="680" t="s">
        <v>6</v>
      </c>
      <c r="C202" s="681"/>
      <c r="D202" s="21"/>
      <c r="E202" s="21"/>
      <c r="F202" s="846"/>
      <c r="G202" s="904"/>
      <c r="AS202" s="189"/>
      <c r="AT202" s="118" t="s">
        <v>230</v>
      </c>
      <c r="AU202" s="119" t="s">
        <v>427</v>
      </c>
      <c r="AV202" s="122"/>
      <c r="AW202" s="122"/>
      <c r="AX202" s="122"/>
    </row>
    <row r="203" spans="1:50" x14ac:dyDescent="0.25">
      <c r="A203" s="77" t="s">
        <v>66</v>
      </c>
      <c r="B203" s="680" t="s">
        <v>999</v>
      </c>
      <c r="C203" s="681"/>
      <c r="D203" s="21"/>
      <c r="E203" s="21"/>
      <c r="F203" s="846"/>
      <c r="G203" s="904"/>
      <c r="AS203" s="189"/>
      <c r="AT203" s="118" t="s">
        <v>230</v>
      </c>
      <c r="AU203" s="119" t="s">
        <v>428</v>
      </c>
      <c r="AV203" s="122"/>
      <c r="AW203" s="122"/>
      <c r="AX203" s="122"/>
    </row>
    <row r="204" spans="1:50" x14ac:dyDescent="0.25">
      <c r="A204" s="77" t="s">
        <v>67</v>
      </c>
      <c r="B204" s="680" t="s">
        <v>958</v>
      </c>
      <c r="C204" s="681"/>
      <c r="D204" s="21"/>
      <c r="E204" s="21"/>
      <c r="F204" s="846"/>
      <c r="G204" s="904"/>
      <c r="AS204" s="189"/>
      <c r="AT204" s="118" t="s">
        <v>230</v>
      </c>
      <c r="AU204" s="119" t="s">
        <v>429</v>
      </c>
      <c r="AV204" s="122"/>
      <c r="AW204" s="122"/>
      <c r="AX204" s="122"/>
    </row>
    <row r="205" spans="1:50" x14ac:dyDescent="0.25">
      <c r="A205" s="78" t="s">
        <v>68</v>
      </c>
      <c r="B205" s="680" t="s">
        <v>3</v>
      </c>
      <c r="C205" s="681"/>
      <c r="D205" s="21"/>
      <c r="E205" s="21"/>
      <c r="F205" s="846"/>
      <c r="G205" s="904"/>
      <c r="AS205" s="189"/>
      <c r="AT205" s="118" t="s">
        <v>230</v>
      </c>
      <c r="AU205" s="119" t="s">
        <v>430</v>
      </c>
      <c r="AV205" s="122"/>
      <c r="AW205" s="122"/>
      <c r="AX205" s="122"/>
    </row>
    <row r="206" spans="1:50" x14ac:dyDescent="0.25">
      <c r="A206" s="78" t="s">
        <v>959</v>
      </c>
      <c r="B206" s="680" t="s">
        <v>4</v>
      </c>
      <c r="C206" s="681"/>
      <c r="D206" s="21"/>
      <c r="E206" s="21"/>
      <c r="F206" s="846"/>
      <c r="G206" s="904"/>
      <c r="AS206" s="189"/>
      <c r="AT206" s="118" t="s">
        <v>230</v>
      </c>
      <c r="AU206" s="119" t="s">
        <v>431</v>
      </c>
      <c r="AV206" s="122"/>
      <c r="AW206" s="122"/>
      <c r="AX206" s="122"/>
    </row>
    <row r="207" spans="1:50" x14ac:dyDescent="0.25">
      <c r="A207" s="838"/>
      <c r="B207" s="903"/>
      <c r="C207" s="903"/>
      <c r="D207" s="903"/>
      <c r="E207" s="903"/>
      <c r="F207" s="903"/>
      <c r="G207" s="903"/>
      <c r="AS207" s="189"/>
      <c r="AT207" s="118" t="s">
        <v>230</v>
      </c>
      <c r="AU207" s="119" t="s">
        <v>432</v>
      </c>
      <c r="AV207" s="122"/>
      <c r="AW207" s="122"/>
      <c r="AX207" s="122"/>
    </row>
    <row r="208" spans="1:50" ht="31.5" customHeight="1" x14ac:dyDescent="0.25">
      <c r="A208" s="96" t="s">
        <v>132</v>
      </c>
      <c r="B208" s="772" t="s">
        <v>119</v>
      </c>
      <c r="C208" s="773"/>
      <c r="D208" s="61" t="s">
        <v>7</v>
      </c>
      <c r="E208" s="61" t="s">
        <v>8</v>
      </c>
      <c r="F208" s="24" t="s">
        <v>9</v>
      </c>
      <c r="G208" s="121" t="s">
        <v>1081</v>
      </c>
      <c r="AS208" s="189"/>
      <c r="AT208" s="118" t="s">
        <v>230</v>
      </c>
      <c r="AU208" s="119" t="s">
        <v>433</v>
      </c>
      <c r="AV208" s="122"/>
      <c r="AW208" s="122"/>
      <c r="AX208" s="122"/>
    </row>
    <row r="209" spans="1:50" x14ac:dyDescent="0.25">
      <c r="A209" s="97" t="s">
        <v>1130</v>
      </c>
      <c r="B209" s="768" t="s">
        <v>121</v>
      </c>
      <c r="C209" s="769"/>
      <c r="D209" s="25" t="s">
        <v>10</v>
      </c>
      <c r="E209" s="25">
        <v>1</v>
      </c>
      <c r="F209" s="37"/>
      <c r="G209" s="37"/>
      <c r="AS209" s="189"/>
      <c r="AT209" s="118" t="s">
        <v>230</v>
      </c>
      <c r="AU209" s="119" t="s">
        <v>434</v>
      </c>
      <c r="AV209" s="122"/>
      <c r="AW209" s="122"/>
      <c r="AX209" s="122"/>
    </row>
    <row r="210" spans="1:50" ht="18.75" customHeight="1" x14ac:dyDescent="0.25">
      <c r="A210" s="97" t="s">
        <v>1131</v>
      </c>
      <c r="B210" s="768" t="s">
        <v>122</v>
      </c>
      <c r="C210" s="769"/>
      <c r="D210" s="25" t="s">
        <v>10</v>
      </c>
      <c r="E210" s="25">
        <v>1</v>
      </c>
      <c r="F210" s="37"/>
      <c r="G210" s="37"/>
      <c r="AS210" s="189"/>
      <c r="AT210" s="118" t="s">
        <v>230</v>
      </c>
      <c r="AU210" s="119" t="s">
        <v>435</v>
      </c>
      <c r="AV210" s="122"/>
      <c r="AW210" s="122"/>
      <c r="AX210" s="122"/>
    </row>
    <row r="211" spans="1:50" x14ac:dyDescent="0.25">
      <c r="A211" s="97" t="s">
        <v>1132</v>
      </c>
      <c r="B211" s="768" t="s">
        <v>123</v>
      </c>
      <c r="C211" s="769"/>
      <c r="D211" s="25" t="s">
        <v>10</v>
      </c>
      <c r="E211" s="25">
        <v>1</v>
      </c>
      <c r="F211" s="37"/>
      <c r="G211" s="37"/>
      <c r="AS211" s="189"/>
      <c r="AT211" s="118" t="s">
        <v>232</v>
      </c>
      <c r="AU211" s="119" t="s">
        <v>436</v>
      </c>
      <c r="AV211" s="122"/>
      <c r="AW211" s="122"/>
      <c r="AX211" s="122"/>
    </row>
    <row r="212" spans="1:50" x14ac:dyDescent="0.25">
      <c r="A212" s="97" t="s">
        <v>1133</v>
      </c>
      <c r="B212" s="768" t="s">
        <v>124</v>
      </c>
      <c r="C212" s="769"/>
      <c r="D212" s="25" t="s">
        <v>10</v>
      </c>
      <c r="E212" s="25">
        <v>1</v>
      </c>
      <c r="F212" s="37"/>
      <c r="G212" s="37"/>
      <c r="AS212" s="189"/>
      <c r="AT212" s="118" t="s">
        <v>232</v>
      </c>
      <c r="AU212" s="119" t="s">
        <v>437</v>
      </c>
      <c r="AV212" s="122"/>
      <c r="AW212" s="122"/>
      <c r="AX212" s="122"/>
    </row>
    <row r="213" spans="1:50" ht="14.25" customHeight="1" x14ac:dyDescent="0.25">
      <c r="A213" s="97" t="s">
        <v>1134</v>
      </c>
      <c r="B213" s="768" t="s">
        <v>125</v>
      </c>
      <c r="C213" s="769"/>
      <c r="D213" s="25" t="s">
        <v>10</v>
      </c>
      <c r="E213" s="25">
        <v>1</v>
      </c>
      <c r="F213" s="37"/>
      <c r="G213" s="37"/>
      <c r="AS213" s="189"/>
      <c r="AT213" s="118" t="s">
        <v>232</v>
      </c>
      <c r="AU213" s="119" t="s">
        <v>438</v>
      </c>
      <c r="AV213" s="122"/>
      <c r="AW213" s="122"/>
      <c r="AX213" s="122"/>
    </row>
    <row r="214" spans="1:50" ht="31.5" customHeight="1" x14ac:dyDescent="0.25">
      <c r="A214" s="97" t="s">
        <v>1135</v>
      </c>
      <c r="B214" s="768" t="s">
        <v>126</v>
      </c>
      <c r="C214" s="769"/>
      <c r="D214" s="25" t="s">
        <v>10</v>
      </c>
      <c r="E214" s="25">
        <v>1</v>
      </c>
      <c r="F214" s="37"/>
      <c r="G214" s="37"/>
      <c r="AS214" s="189"/>
      <c r="AT214" s="118" t="s">
        <v>232</v>
      </c>
      <c r="AU214" s="119" t="s">
        <v>439</v>
      </c>
      <c r="AV214" s="122"/>
      <c r="AW214" s="122"/>
      <c r="AX214" s="122"/>
    </row>
    <row r="215" spans="1:50" ht="31.5" customHeight="1" x14ac:dyDescent="0.25">
      <c r="A215" s="97" t="s">
        <v>1136</v>
      </c>
      <c r="B215" s="768" t="s">
        <v>127</v>
      </c>
      <c r="C215" s="769"/>
      <c r="D215" s="25" t="s">
        <v>10</v>
      </c>
      <c r="E215" s="25">
        <v>1</v>
      </c>
      <c r="F215" s="37"/>
      <c r="G215" s="37"/>
      <c r="AS215" s="189"/>
      <c r="AT215" s="118" t="s">
        <v>232</v>
      </c>
      <c r="AU215" s="119" t="s">
        <v>440</v>
      </c>
      <c r="AV215" s="122"/>
      <c r="AW215" s="122"/>
      <c r="AX215" s="122"/>
    </row>
    <row r="216" spans="1:50" ht="31.5" customHeight="1" x14ac:dyDescent="0.25">
      <c r="A216" s="97" t="s">
        <v>1137</v>
      </c>
      <c r="B216" s="768" t="s">
        <v>128</v>
      </c>
      <c r="C216" s="769"/>
      <c r="D216" s="25" t="s">
        <v>10</v>
      </c>
      <c r="E216" s="25">
        <v>1</v>
      </c>
      <c r="F216" s="37"/>
      <c r="G216" s="37"/>
      <c r="AS216" s="189"/>
      <c r="AT216" s="118" t="s">
        <v>232</v>
      </c>
      <c r="AU216" s="119" t="s">
        <v>441</v>
      </c>
      <c r="AV216" s="122"/>
      <c r="AW216" s="122"/>
      <c r="AX216" s="122"/>
    </row>
    <row r="217" spans="1:50" ht="78.75" customHeight="1" x14ac:dyDescent="0.25">
      <c r="A217" s="97" t="s">
        <v>1138</v>
      </c>
      <c r="B217" s="768" t="s">
        <v>129</v>
      </c>
      <c r="C217" s="769"/>
      <c r="D217" s="25" t="s">
        <v>10</v>
      </c>
      <c r="E217" s="25">
        <v>1</v>
      </c>
      <c r="F217" s="37"/>
      <c r="G217" s="37"/>
      <c r="AS217" s="189"/>
      <c r="AT217" s="118" t="s">
        <v>232</v>
      </c>
      <c r="AU217" s="119" t="s">
        <v>442</v>
      </c>
      <c r="AV217" s="122"/>
      <c r="AW217" s="122"/>
      <c r="AX217" s="122"/>
    </row>
    <row r="218" spans="1:50" ht="63" customHeight="1" x14ac:dyDescent="0.25">
      <c r="A218" s="97" t="s">
        <v>1139</v>
      </c>
      <c r="B218" s="768" t="s">
        <v>130</v>
      </c>
      <c r="C218" s="769"/>
      <c r="D218" s="25" t="s">
        <v>10</v>
      </c>
      <c r="E218" s="25">
        <v>1</v>
      </c>
      <c r="F218" s="37"/>
      <c r="G218" s="37"/>
      <c r="AS218" s="189"/>
      <c r="AT218" s="118" t="s">
        <v>232</v>
      </c>
      <c r="AU218" s="119" t="s">
        <v>443</v>
      </c>
      <c r="AV218" s="122"/>
      <c r="AW218" s="122"/>
      <c r="AX218" s="122"/>
    </row>
    <row r="219" spans="1:50" ht="31.5" customHeight="1" x14ac:dyDescent="0.25">
      <c r="A219" s="97" t="s">
        <v>1140</v>
      </c>
      <c r="B219" s="768" t="s">
        <v>969</v>
      </c>
      <c r="C219" s="769"/>
      <c r="D219" s="25" t="s">
        <v>10</v>
      </c>
      <c r="E219" s="25">
        <v>1</v>
      </c>
      <c r="F219" s="37"/>
      <c r="G219" s="37"/>
      <c r="AS219" s="189"/>
      <c r="AT219" s="118" t="s">
        <v>232</v>
      </c>
      <c r="AU219" s="119" t="s">
        <v>444</v>
      </c>
      <c r="AV219" s="122"/>
      <c r="AW219" s="122"/>
      <c r="AX219" s="122"/>
    </row>
    <row r="220" spans="1:50" ht="15.75" customHeight="1" x14ac:dyDescent="0.25">
      <c r="A220" s="97" t="s">
        <v>1141</v>
      </c>
      <c r="B220" s="768" t="s">
        <v>968</v>
      </c>
      <c r="C220" s="769"/>
      <c r="D220" s="25" t="s">
        <v>10</v>
      </c>
      <c r="E220" s="25">
        <v>1</v>
      </c>
      <c r="F220" s="37"/>
      <c r="G220" s="37"/>
      <c r="AS220" s="189"/>
      <c r="AT220" s="118" t="s">
        <v>232</v>
      </c>
      <c r="AU220" s="119" t="s">
        <v>445</v>
      </c>
      <c r="AV220" s="122"/>
      <c r="AW220" s="122"/>
      <c r="AX220" s="122"/>
    </row>
    <row r="221" spans="1:50" x14ac:dyDescent="0.25">
      <c r="A221" s="97" t="s">
        <v>1142</v>
      </c>
      <c r="B221" s="768" t="s">
        <v>970</v>
      </c>
      <c r="C221" s="769"/>
      <c r="D221" s="25" t="s">
        <v>10</v>
      </c>
      <c r="E221" s="25">
        <v>1</v>
      </c>
      <c r="F221" s="37"/>
      <c r="G221" s="37"/>
      <c r="AS221" s="189"/>
      <c r="AT221" s="118" t="s">
        <v>232</v>
      </c>
      <c r="AU221" s="119" t="s">
        <v>446</v>
      </c>
      <c r="AV221" s="122"/>
      <c r="AW221" s="122"/>
      <c r="AX221" s="122"/>
    </row>
    <row r="222" spans="1:50" ht="14.25" customHeight="1" x14ac:dyDescent="0.25">
      <c r="A222" s="97" t="s">
        <v>1143</v>
      </c>
      <c r="B222" s="768" t="s">
        <v>971</v>
      </c>
      <c r="C222" s="769"/>
      <c r="D222" s="25" t="s">
        <v>10</v>
      </c>
      <c r="E222" s="25">
        <v>1</v>
      </c>
      <c r="F222" s="37"/>
      <c r="G222" s="37"/>
      <c r="AS222" s="189"/>
      <c r="AT222" s="118" t="s">
        <v>232</v>
      </c>
      <c r="AU222" s="119" t="s">
        <v>447</v>
      </c>
      <c r="AV222" s="122"/>
      <c r="AW222" s="122"/>
      <c r="AX222" s="122"/>
    </row>
    <row r="223" spans="1:50" ht="33" customHeight="1" x14ac:dyDescent="0.25">
      <c r="A223" s="97" t="s">
        <v>1144</v>
      </c>
      <c r="B223" s="768" t="s">
        <v>972</v>
      </c>
      <c r="C223" s="769"/>
      <c r="D223" s="25" t="s">
        <v>10</v>
      </c>
      <c r="E223" s="25">
        <v>1</v>
      </c>
      <c r="F223" s="37"/>
      <c r="G223" s="37"/>
      <c r="AS223" s="189"/>
      <c r="AT223" s="118" t="s">
        <v>232</v>
      </c>
      <c r="AU223" s="119" t="s">
        <v>448</v>
      </c>
      <c r="AV223" s="122"/>
      <c r="AW223" s="122"/>
      <c r="AX223" s="122"/>
    </row>
    <row r="224" spans="1:50" ht="17.25" customHeight="1" x14ac:dyDescent="0.25">
      <c r="A224" s="97" t="s">
        <v>1145</v>
      </c>
      <c r="B224" s="768" t="s">
        <v>973</v>
      </c>
      <c r="C224" s="769"/>
      <c r="D224" s="25" t="s">
        <v>10</v>
      </c>
      <c r="E224" s="25">
        <v>1</v>
      </c>
      <c r="F224" s="37"/>
      <c r="G224" s="37"/>
      <c r="AS224" s="189"/>
      <c r="AT224" s="118" t="s">
        <v>232</v>
      </c>
      <c r="AU224" s="119" t="s">
        <v>449</v>
      </c>
      <c r="AV224" s="122"/>
      <c r="AW224" s="122"/>
      <c r="AX224" s="122"/>
    </row>
    <row r="225" spans="1:50" ht="34.5" customHeight="1" x14ac:dyDescent="0.25">
      <c r="A225" s="97" t="s">
        <v>1146</v>
      </c>
      <c r="B225" s="768" t="s">
        <v>974</v>
      </c>
      <c r="C225" s="769"/>
      <c r="D225" s="25" t="s">
        <v>10</v>
      </c>
      <c r="E225" s="25">
        <v>1</v>
      </c>
      <c r="F225" s="37"/>
      <c r="G225" s="37"/>
      <c r="AS225" s="189"/>
      <c r="AT225" s="118" t="s">
        <v>232</v>
      </c>
      <c r="AU225" s="119" t="s">
        <v>450</v>
      </c>
      <c r="AV225" s="122"/>
      <c r="AW225" s="122"/>
      <c r="AX225" s="122"/>
    </row>
    <row r="226" spans="1:50" x14ac:dyDescent="0.25">
      <c r="A226" s="97" t="s">
        <v>1147</v>
      </c>
      <c r="B226" s="770" t="s">
        <v>28</v>
      </c>
      <c r="C226" s="771"/>
      <c r="D226" s="25" t="s">
        <v>120</v>
      </c>
      <c r="E226" s="25">
        <v>1</v>
      </c>
      <c r="F226" s="37"/>
      <c r="G226" s="37"/>
      <c r="AS226" s="189"/>
      <c r="AT226" s="118" t="s">
        <v>232</v>
      </c>
      <c r="AU226" s="119" t="s">
        <v>451</v>
      </c>
      <c r="AV226" s="122"/>
      <c r="AW226" s="122"/>
      <c r="AX226" s="122"/>
    </row>
    <row r="227" spans="1:50" x14ac:dyDescent="0.25">
      <c r="A227" s="97" t="s">
        <v>1148</v>
      </c>
      <c r="B227" s="770" t="s">
        <v>29</v>
      </c>
      <c r="C227" s="771"/>
      <c r="D227" s="25"/>
      <c r="E227" s="25">
        <v>1</v>
      </c>
      <c r="F227" s="39"/>
      <c r="G227" s="39"/>
      <c r="AS227" s="189"/>
      <c r="AT227" s="118" t="s">
        <v>232</v>
      </c>
      <c r="AU227" s="119" t="s">
        <v>452</v>
      </c>
      <c r="AV227" s="122"/>
      <c r="AW227" s="122"/>
      <c r="AX227" s="122"/>
    </row>
    <row r="228" spans="1:50" ht="47.25" x14ac:dyDescent="0.25">
      <c r="A228" s="80" t="s">
        <v>69</v>
      </c>
      <c r="B228" s="705" t="s">
        <v>11</v>
      </c>
      <c r="C228" s="706"/>
      <c r="D228" s="120" t="s">
        <v>12</v>
      </c>
      <c r="E228" s="120" t="s">
        <v>13</v>
      </c>
      <c r="F228" s="842" t="s">
        <v>14</v>
      </c>
      <c r="G228" s="843"/>
      <c r="AS228" s="189"/>
      <c r="AT228" s="118" t="s">
        <v>232</v>
      </c>
      <c r="AU228" s="119" t="s">
        <v>453</v>
      </c>
      <c r="AV228" s="122"/>
      <c r="AW228" s="122"/>
      <c r="AX228" s="122"/>
    </row>
    <row r="229" spans="1:50" x14ac:dyDescent="0.25">
      <c r="A229" s="27" t="s">
        <v>30</v>
      </c>
      <c r="B229" s="674" t="s">
        <v>1499</v>
      </c>
      <c r="C229" s="675"/>
      <c r="D229" s="23" t="s">
        <v>1500</v>
      </c>
      <c r="E229" s="19" t="s">
        <v>1396</v>
      </c>
      <c r="F229" s="824"/>
      <c r="G229" s="905"/>
      <c r="AS229" s="189"/>
      <c r="AT229" s="118" t="s">
        <v>232</v>
      </c>
      <c r="AU229" s="119" t="s">
        <v>454</v>
      </c>
      <c r="AV229" s="122"/>
      <c r="AW229" s="122"/>
      <c r="AX229" s="122"/>
    </row>
    <row r="230" spans="1:50" ht="31.5" x14ac:dyDescent="0.25">
      <c r="A230" s="193"/>
      <c r="B230" s="906"/>
      <c r="C230" s="907"/>
      <c r="D230" s="19" t="s">
        <v>53</v>
      </c>
      <c r="E230" s="19" t="s">
        <v>1313</v>
      </c>
      <c r="F230" s="840" t="s">
        <v>1501</v>
      </c>
      <c r="G230" s="897"/>
      <c r="AS230" s="189"/>
      <c r="AT230" s="118" t="s">
        <v>232</v>
      </c>
      <c r="AU230" s="119" t="s">
        <v>455</v>
      </c>
      <c r="AV230" s="122"/>
      <c r="AW230" s="122"/>
      <c r="AX230" s="122"/>
    </row>
    <row r="231" spans="1:50" ht="31.5" customHeight="1" x14ac:dyDescent="0.25">
      <c r="A231" s="54">
        <v>1</v>
      </c>
      <c r="B231" s="700" t="s">
        <v>31</v>
      </c>
      <c r="C231" s="701"/>
      <c r="D231" s="21">
        <v>222</v>
      </c>
      <c r="E231" s="21"/>
      <c r="F231" s="840"/>
      <c r="G231" s="897"/>
      <c r="AS231" s="189"/>
      <c r="AT231" s="118" t="s">
        <v>232</v>
      </c>
      <c r="AU231" s="119" t="s">
        <v>456</v>
      </c>
      <c r="AV231" s="122"/>
      <c r="AW231" s="122"/>
      <c r="AX231" s="122"/>
    </row>
    <row r="232" spans="1:50" x14ac:dyDescent="0.25">
      <c r="A232" s="77" t="s">
        <v>66</v>
      </c>
      <c r="B232" s="700" t="s">
        <v>999</v>
      </c>
      <c r="C232" s="701"/>
      <c r="D232" s="21">
        <v>27</v>
      </c>
      <c r="E232" s="21"/>
      <c r="F232" s="840"/>
      <c r="G232" s="897"/>
      <c r="AS232" s="189"/>
      <c r="AT232" s="118" t="s">
        <v>232</v>
      </c>
      <c r="AU232" s="119" t="s">
        <v>457</v>
      </c>
      <c r="AV232" s="122"/>
      <c r="AW232" s="122"/>
      <c r="AX232" s="122"/>
    </row>
    <row r="233" spans="1:50" x14ac:dyDescent="0.25">
      <c r="A233" s="78" t="s">
        <v>67</v>
      </c>
      <c r="B233" s="700" t="s">
        <v>958</v>
      </c>
      <c r="C233" s="701"/>
      <c r="D233" s="21">
        <v>42</v>
      </c>
      <c r="E233" s="21"/>
      <c r="F233" s="840"/>
      <c r="G233" s="897"/>
      <c r="AS233" s="189"/>
      <c r="AT233" s="118" t="s">
        <v>232</v>
      </c>
      <c r="AU233" s="119" t="s">
        <v>458</v>
      </c>
      <c r="AV233" s="122"/>
      <c r="AW233" s="122"/>
      <c r="AX233" s="122"/>
    </row>
    <row r="234" spans="1:50" x14ac:dyDescent="0.25">
      <c r="A234" s="78" t="s">
        <v>68</v>
      </c>
      <c r="B234" s="700" t="s">
        <v>3</v>
      </c>
      <c r="C234" s="701"/>
      <c r="D234" s="21">
        <v>44</v>
      </c>
      <c r="E234" s="21"/>
      <c r="F234" s="840"/>
      <c r="G234" s="897"/>
      <c r="AS234" s="189"/>
      <c r="AT234" s="118" t="s">
        <v>232</v>
      </c>
      <c r="AU234" s="119" t="s">
        <v>459</v>
      </c>
      <c r="AV234" s="122"/>
      <c r="AW234" s="122"/>
      <c r="AX234" s="122"/>
    </row>
    <row r="235" spans="1:50" x14ac:dyDescent="0.25">
      <c r="A235" s="79" t="s">
        <v>959</v>
      </c>
      <c r="B235" s="702" t="s">
        <v>4</v>
      </c>
      <c r="C235" s="701"/>
      <c r="D235" s="21">
        <v>109</v>
      </c>
      <c r="E235" s="21"/>
      <c r="F235" s="840"/>
      <c r="G235" s="897"/>
      <c r="AS235" s="189"/>
      <c r="AT235" s="118" t="s">
        <v>234</v>
      </c>
      <c r="AU235" s="119" t="s">
        <v>460</v>
      </c>
      <c r="AV235" s="122"/>
      <c r="AW235" s="122"/>
      <c r="AX235" s="122"/>
    </row>
    <row r="236" spans="1:50" ht="47.25" customHeight="1" x14ac:dyDescent="0.25">
      <c r="A236" s="54">
        <v>2</v>
      </c>
      <c r="B236" s="680" t="s">
        <v>6</v>
      </c>
      <c r="C236" s="681"/>
      <c r="D236" s="21"/>
      <c r="E236" s="21"/>
      <c r="F236" s="840"/>
      <c r="G236" s="897"/>
      <c r="AS236" s="189"/>
      <c r="AT236" s="118" t="s">
        <v>234</v>
      </c>
      <c r="AU236" s="119" t="s">
        <v>461</v>
      </c>
      <c r="AV236" s="122"/>
      <c r="AW236" s="122"/>
      <c r="AX236" s="122"/>
    </row>
    <row r="237" spans="1:50" x14ac:dyDescent="0.25">
      <c r="A237" s="77" t="s">
        <v>66</v>
      </c>
      <c r="B237" s="680" t="s">
        <v>999</v>
      </c>
      <c r="C237" s="681"/>
      <c r="D237" s="21"/>
      <c r="E237" s="21"/>
      <c r="F237" s="840"/>
      <c r="G237" s="897"/>
      <c r="AS237" s="189"/>
      <c r="AT237" s="118" t="s">
        <v>234</v>
      </c>
      <c r="AU237" s="119" t="s">
        <v>462</v>
      </c>
      <c r="AV237" s="122"/>
      <c r="AW237" s="122"/>
      <c r="AX237" s="122"/>
    </row>
    <row r="238" spans="1:50" x14ac:dyDescent="0.25">
      <c r="A238" s="78" t="s">
        <v>67</v>
      </c>
      <c r="B238" s="680" t="s">
        <v>958</v>
      </c>
      <c r="C238" s="681"/>
      <c r="D238" s="21"/>
      <c r="E238" s="21"/>
      <c r="F238" s="840"/>
      <c r="G238" s="897"/>
      <c r="AS238" s="189"/>
      <c r="AT238" s="118" t="s">
        <v>234</v>
      </c>
      <c r="AU238" s="119" t="s">
        <v>463</v>
      </c>
      <c r="AV238" s="122"/>
      <c r="AW238" s="122"/>
      <c r="AX238" s="122"/>
    </row>
    <row r="239" spans="1:50" x14ac:dyDescent="0.25">
      <c r="A239" s="78" t="s">
        <v>68</v>
      </c>
      <c r="B239" s="179" t="s">
        <v>3</v>
      </c>
      <c r="C239" s="180"/>
      <c r="D239" s="21"/>
      <c r="E239" s="21"/>
      <c r="F239" s="840"/>
      <c r="G239" s="897"/>
      <c r="AS239" s="189"/>
      <c r="AT239" s="118" t="s">
        <v>234</v>
      </c>
      <c r="AU239" s="119" t="s">
        <v>464</v>
      </c>
      <c r="AV239" s="122"/>
      <c r="AW239" s="122"/>
      <c r="AX239" s="122"/>
    </row>
    <row r="240" spans="1:50" x14ac:dyDescent="0.25">
      <c r="A240" s="78" t="s">
        <v>959</v>
      </c>
      <c r="B240" s="680" t="s">
        <v>4</v>
      </c>
      <c r="C240" s="681"/>
      <c r="D240" s="21"/>
      <c r="E240" s="21"/>
      <c r="F240" s="840"/>
      <c r="G240" s="897"/>
      <c r="AS240" s="189"/>
      <c r="AT240" s="118" t="s">
        <v>234</v>
      </c>
      <c r="AU240" s="119" t="s">
        <v>465</v>
      </c>
      <c r="AV240" s="122"/>
      <c r="AW240" s="122"/>
      <c r="AX240" s="122"/>
    </row>
    <row r="241" spans="1:50" x14ac:dyDescent="0.25">
      <c r="A241" s="714"/>
      <c r="B241" s="714"/>
      <c r="C241" s="714"/>
      <c r="D241" s="714"/>
      <c r="E241" s="714"/>
      <c r="F241" s="714"/>
      <c r="G241" s="714"/>
      <c r="AS241" s="189"/>
      <c r="AT241" s="118" t="s">
        <v>234</v>
      </c>
      <c r="AU241" s="119" t="s">
        <v>318</v>
      </c>
      <c r="AV241" s="122"/>
      <c r="AW241" s="122"/>
      <c r="AX241" s="122"/>
    </row>
    <row r="242" spans="1:50" x14ac:dyDescent="0.25">
      <c r="A242" s="98" t="s">
        <v>140</v>
      </c>
      <c r="B242" s="764" t="s">
        <v>131</v>
      </c>
      <c r="C242" s="765"/>
      <c r="D242" s="61" t="s">
        <v>7</v>
      </c>
      <c r="E242" s="61" t="s">
        <v>8</v>
      </c>
      <c r="F242" s="71" t="s">
        <v>9</v>
      </c>
      <c r="G242" s="64" t="s">
        <v>1081</v>
      </c>
      <c r="AS242" s="189"/>
      <c r="AT242" s="118" t="s">
        <v>234</v>
      </c>
      <c r="AU242" s="119" t="s">
        <v>466</v>
      </c>
      <c r="AV242" s="122"/>
      <c r="AW242" s="122"/>
      <c r="AX242" s="122"/>
    </row>
    <row r="243" spans="1:50" x14ac:dyDescent="0.25">
      <c r="A243" s="99" t="s">
        <v>1149</v>
      </c>
      <c r="B243" s="760" t="s">
        <v>133</v>
      </c>
      <c r="C243" s="761"/>
      <c r="D243" s="25" t="s">
        <v>10</v>
      </c>
      <c r="E243" s="25" t="s">
        <v>32</v>
      </c>
      <c r="F243" s="37"/>
      <c r="G243" s="37"/>
      <c r="AS243" s="189"/>
      <c r="AT243" s="118" t="s">
        <v>234</v>
      </c>
      <c r="AU243" s="119" t="s">
        <v>467</v>
      </c>
      <c r="AV243" s="122"/>
      <c r="AW243" s="122"/>
      <c r="AX243" s="122"/>
    </row>
    <row r="244" spans="1:50" x14ac:dyDescent="0.25">
      <c r="A244" s="99" t="s">
        <v>1150</v>
      </c>
      <c r="B244" s="760" t="s">
        <v>134</v>
      </c>
      <c r="C244" s="761"/>
      <c r="D244" s="25" t="s">
        <v>10</v>
      </c>
      <c r="E244" s="25" t="s">
        <v>32</v>
      </c>
      <c r="F244" s="37"/>
      <c r="G244" s="37"/>
      <c r="AS244" s="189"/>
      <c r="AT244" s="118" t="s">
        <v>234</v>
      </c>
      <c r="AU244" s="119" t="s">
        <v>468</v>
      </c>
      <c r="AV244" s="122"/>
      <c r="AW244" s="122"/>
      <c r="AX244" s="122"/>
    </row>
    <row r="245" spans="1:50" x14ac:dyDescent="0.25">
      <c r="A245" s="99" t="s">
        <v>1151</v>
      </c>
      <c r="B245" s="760" t="s">
        <v>135</v>
      </c>
      <c r="C245" s="761"/>
      <c r="D245" s="73" t="s">
        <v>915</v>
      </c>
      <c r="E245" s="25" t="s">
        <v>32</v>
      </c>
      <c r="F245" s="37"/>
      <c r="G245" s="37"/>
      <c r="AS245" s="189"/>
      <c r="AT245" s="118" t="s">
        <v>234</v>
      </c>
      <c r="AU245" s="119" t="s">
        <v>469</v>
      </c>
      <c r="AV245" s="122"/>
      <c r="AW245" s="122"/>
      <c r="AX245" s="122"/>
    </row>
    <row r="246" spans="1:50" x14ac:dyDescent="0.25">
      <c r="A246" s="99" t="s">
        <v>1152</v>
      </c>
      <c r="B246" s="760" t="s">
        <v>136</v>
      </c>
      <c r="C246" s="761"/>
      <c r="D246" s="73" t="s">
        <v>915</v>
      </c>
      <c r="E246" s="25" t="s">
        <v>32</v>
      </c>
      <c r="F246" s="37"/>
      <c r="G246" s="37"/>
      <c r="AS246" s="189"/>
      <c r="AT246" s="118" t="s">
        <v>234</v>
      </c>
      <c r="AU246" s="119" t="s">
        <v>470</v>
      </c>
      <c r="AV246" s="122"/>
      <c r="AW246" s="122"/>
      <c r="AX246" s="122"/>
    </row>
    <row r="247" spans="1:50" x14ac:dyDescent="0.25">
      <c r="A247" s="99" t="s">
        <v>1153</v>
      </c>
      <c r="B247" s="760" t="s">
        <v>975</v>
      </c>
      <c r="C247" s="761"/>
      <c r="D247" s="73" t="s">
        <v>915</v>
      </c>
      <c r="E247" s="25"/>
      <c r="F247" s="37"/>
      <c r="G247" s="37"/>
      <c r="AS247" s="189"/>
      <c r="AT247" s="118" t="s">
        <v>234</v>
      </c>
      <c r="AU247" s="119" t="s">
        <v>471</v>
      </c>
      <c r="AV247" s="122"/>
      <c r="AW247" s="122"/>
      <c r="AX247" s="122"/>
    </row>
    <row r="248" spans="1:50" x14ac:dyDescent="0.25">
      <c r="A248" s="99" t="s">
        <v>1154</v>
      </c>
      <c r="B248" s="760" t="s">
        <v>137</v>
      </c>
      <c r="C248" s="761"/>
      <c r="D248" s="73" t="s">
        <v>915</v>
      </c>
      <c r="E248" s="32"/>
      <c r="F248" s="38"/>
      <c r="G248" s="38"/>
      <c r="AS248" s="189"/>
      <c r="AT248" s="118" t="s">
        <v>234</v>
      </c>
      <c r="AU248" s="119" t="s">
        <v>472</v>
      </c>
      <c r="AV248" s="122"/>
      <c r="AW248" s="122"/>
      <c r="AX248" s="122"/>
    </row>
    <row r="249" spans="1:50" x14ac:dyDescent="0.25">
      <c r="A249" s="99" t="s">
        <v>1155</v>
      </c>
      <c r="B249" s="760" t="s">
        <v>138</v>
      </c>
      <c r="C249" s="761"/>
      <c r="D249" s="73" t="s">
        <v>915</v>
      </c>
      <c r="E249" s="64"/>
      <c r="F249" s="64"/>
      <c r="G249" s="64"/>
      <c r="AS249" s="189"/>
      <c r="AT249" s="118" t="s">
        <v>234</v>
      </c>
      <c r="AU249" s="119" t="s">
        <v>473</v>
      </c>
      <c r="AV249" s="122"/>
      <c r="AW249" s="122"/>
      <c r="AX249" s="122"/>
    </row>
    <row r="250" spans="1:50" x14ac:dyDescent="0.25">
      <c r="A250" s="908"/>
      <c r="B250" s="909"/>
      <c r="C250" s="909"/>
      <c r="D250" s="909"/>
      <c r="E250" s="909"/>
      <c r="F250" s="909"/>
      <c r="G250" s="909"/>
      <c r="AS250" s="189"/>
      <c r="AT250" s="118" t="s">
        <v>234</v>
      </c>
      <c r="AU250" s="119" t="s">
        <v>474</v>
      </c>
      <c r="AV250" s="122"/>
      <c r="AW250" s="122"/>
      <c r="AX250" s="122"/>
    </row>
    <row r="251" spans="1:50" x14ac:dyDescent="0.25">
      <c r="A251" s="100" t="s">
        <v>183</v>
      </c>
      <c r="B251" s="762" t="s">
        <v>139</v>
      </c>
      <c r="C251" s="763"/>
      <c r="D251" s="61" t="s">
        <v>7</v>
      </c>
      <c r="E251" s="61" t="s">
        <v>8</v>
      </c>
      <c r="F251" s="71" t="s">
        <v>9</v>
      </c>
      <c r="G251" s="64" t="s">
        <v>1081</v>
      </c>
      <c r="AS251" s="189"/>
      <c r="AT251" s="118" t="s">
        <v>234</v>
      </c>
      <c r="AU251" s="119" t="s">
        <v>475</v>
      </c>
      <c r="AV251" s="122"/>
      <c r="AW251" s="122"/>
      <c r="AX251" s="122"/>
    </row>
    <row r="252" spans="1:50" x14ac:dyDescent="0.25">
      <c r="A252" s="101" t="s">
        <v>1156</v>
      </c>
      <c r="B252" s="756" t="s">
        <v>976</v>
      </c>
      <c r="C252" s="757"/>
      <c r="D252" s="25" t="s">
        <v>10</v>
      </c>
      <c r="E252" s="25" t="s">
        <v>34</v>
      </c>
      <c r="F252" s="37"/>
      <c r="G252" s="37"/>
      <c r="AS252" s="189"/>
      <c r="AT252" s="118" t="s">
        <v>234</v>
      </c>
      <c r="AU252" s="119" t="s">
        <v>476</v>
      </c>
      <c r="AV252" s="122"/>
      <c r="AW252" s="122"/>
      <c r="AX252" s="122"/>
    </row>
    <row r="253" spans="1:50" ht="33.75" customHeight="1" x14ac:dyDescent="0.25">
      <c r="A253" s="101" t="s">
        <v>1157</v>
      </c>
      <c r="B253" s="754" t="s">
        <v>141</v>
      </c>
      <c r="C253" s="755"/>
      <c r="D253" s="25" t="s">
        <v>10</v>
      </c>
      <c r="E253" s="25" t="s">
        <v>34</v>
      </c>
      <c r="F253" s="37"/>
      <c r="G253" s="37"/>
      <c r="AS253" s="189"/>
      <c r="AT253" s="118" t="s">
        <v>234</v>
      </c>
      <c r="AU253" s="119" t="s">
        <v>477</v>
      </c>
      <c r="AV253" s="122"/>
      <c r="AW253" s="122"/>
      <c r="AX253" s="122"/>
    </row>
    <row r="254" spans="1:50" x14ac:dyDescent="0.25">
      <c r="A254" s="101" t="s">
        <v>1158</v>
      </c>
      <c r="B254" s="754" t="s">
        <v>977</v>
      </c>
      <c r="C254" s="755"/>
      <c r="D254" s="25"/>
      <c r="E254" s="25"/>
      <c r="F254" s="37"/>
      <c r="G254" s="37"/>
      <c r="AS254" s="189"/>
      <c r="AT254" s="118" t="s">
        <v>234</v>
      </c>
      <c r="AU254" s="119" t="s">
        <v>478</v>
      </c>
      <c r="AV254" s="122"/>
      <c r="AW254" s="122"/>
      <c r="AX254" s="122"/>
    </row>
    <row r="255" spans="1:50" x14ac:dyDescent="0.25">
      <c r="A255" s="101" t="s">
        <v>1159</v>
      </c>
      <c r="B255" s="754" t="s">
        <v>978</v>
      </c>
      <c r="C255" s="755"/>
      <c r="D255" s="25"/>
      <c r="E255" s="25"/>
      <c r="F255" s="37"/>
      <c r="G255" s="37"/>
      <c r="AS255" s="189"/>
      <c r="AT255" s="118" t="s">
        <v>234</v>
      </c>
      <c r="AU255" s="119" t="s">
        <v>479</v>
      </c>
      <c r="AV255" s="122"/>
      <c r="AW255" s="122"/>
      <c r="AX255" s="122"/>
    </row>
    <row r="256" spans="1:50" x14ac:dyDescent="0.25">
      <c r="A256" s="101" t="s">
        <v>1160</v>
      </c>
      <c r="B256" s="756" t="s">
        <v>142</v>
      </c>
      <c r="C256" s="757"/>
      <c r="D256" s="25" t="s">
        <v>10</v>
      </c>
      <c r="E256" s="25" t="s">
        <v>34</v>
      </c>
      <c r="F256" s="37"/>
      <c r="G256" s="37"/>
      <c r="AS256" s="189"/>
      <c r="AT256" s="118" t="s">
        <v>234</v>
      </c>
      <c r="AU256" s="119" t="s">
        <v>480</v>
      </c>
      <c r="AV256" s="122"/>
      <c r="AW256" s="122"/>
      <c r="AX256" s="122"/>
    </row>
    <row r="257" spans="1:50" x14ac:dyDescent="0.25">
      <c r="A257" s="101" t="s">
        <v>1161</v>
      </c>
      <c r="B257" s="756" t="s">
        <v>143</v>
      </c>
      <c r="C257" s="757"/>
      <c r="D257" s="25" t="s">
        <v>10</v>
      </c>
      <c r="E257" s="25"/>
      <c r="F257" s="37"/>
      <c r="G257" s="37"/>
      <c r="AS257" s="189"/>
      <c r="AT257" s="118" t="s">
        <v>234</v>
      </c>
      <c r="AU257" s="119" t="s">
        <v>481</v>
      </c>
      <c r="AV257" s="122"/>
      <c r="AW257" s="122"/>
      <c r="AX257" s="122"/>
    </row>
    <row r="258" spans="1:50" x14ac:dyDescent="0.25">
      <c r="A258" s="101" t="s">
        <v>1162</v>
      </c>
      <c r="B258" s="758" t="s">
        <v>979</v>
      </c>
      <c r="C258" s="759"/>
      <c r="D258" s="25"/>
      <c r="E258" s="25"/>
      <c r="F258" s="37"/>
      <c r="G258" s="37"/>
      <c r="AS258" s="189"/>
      <c r="AT258" s="118" t="s">
        <v>234</v>
      </c>
      <c r="AU258" s="119" t="s">
        <v>482</v>
      </c>
      <c r="AV258" s="122"/>
      <c r="AW258" s="122"/>
      <c r="AX258" s="122"/>
    </row>
    <row r="259" spans="1:50" x14ac:dyDescent="0.25">
      <c r="A259" s="101" t="s">
        <v>1163</v>
      </c>
      <c r="B259" s="750" t="s">
        <v>144</v>
      </c>
      <c r="C259" s="751"/>
      <c r="D259" s="25" t="s">
        <v>10</v>
      </c>
      <c r="E259" s="25">
        <v>1</v>
      </c>
      <c r="F259" s="37"/>
      <c r="G259" s="37"/>
      <c r="AS259" s="189"/>
      <c r="AT259" s="118" t="s">
        <v>234</v>
      </c>
      <c r="AU259" s="119" t="s">
        <v>483</v>
      </c>
      <c r="AV259" s="122"/>
      <c r="AW259" s="122"/>
      <c r="AX259" s="122"/>
    </row>
    <row r="260" spans="1:50" ht="82.5" customHeight="1" x14ac:dyDescent="0.25">
      <c r="A260" s="101" t="s">
        <v>1164</v>
      </c>
      <c r="B260" s="752" t="s">
        <v>180</v>
      </c>
      <c r="C260" s="753"/>
      <c r="D260" s="25" t="s">
        <v>10</v>
      </c>
      <c r="E260" s="25">
        <v>1</v>
      </c>
      <c r="F260" s="37"/>
      <c r="G260" s="37"/>
      <c r="AS260" s="189"/>
      <c r="AT260" s="118" t="s">
        <v>234</v>
      </c>
      <c r="AU260" s="119" t="s">
        <v>484</v>
      </c>
      <c r="AV260" s="122"/>
      <c r="AW260" s="122"/>
      <c r="AX260" s="122"/>
    </row>
    <row r="261" spans="1:50" x14ac:dyDescent="0.25">
      <c r="A261" s="101" t="s">
        <v>1165</v>
      </c>
      <c r="B261" s="750" t="s">
        <v>145</v>
      </c>
      <c r="C261" s="751"/>
      <c r="D261" s="25" t="s">
        <v>10</v>
      </c>
      <c r="E261" s="25">
        <v>1</v>
      </c>
      <c r="F261" s="37"/>
      <c r="G261" s="37"/>
      <c r="AS261" s="189"/>
      <c r="AT261" s="118" t="s">
        <v>234</v>
      </c>
      <c r="AU261" s="119" t="s">
        <v>485</v>
      </c>
      <c r="AV261" s="122"/>
      <c r="AW261" s="122"/>
      <c r="AX261" s="122"/>
    </row>
    <row r="262" spans="1:50" hidden="1" x14ac:dyDescent="0.25">
      <c r="A262" s="101" t="s">
        <v>1166</v>
      </c>
      <c r="B262" s="121"/>
      <c r="C262" s="121"/>
      <c r="D262" s="121"/>
      <c r="E262" s="25">
        <v>1</v>
      </c>
      <c r="F262" s="37"/>
      <c r="G262" s="37"/>
      <c r="AS262" s="189"/>
      <c r="AT262" s="118" t="s">
        <v>234</v>
      </c>
      <c r="AU262" s="119" t="s">
        <v>486</v>
      </c>
      <c r="AV262" s="122"/>
      <c r="AW262" s="122"/>
      <c r="AX262" s="122"/>
    </row>
    <row r="263" spans="1:50" hidden="1" x14ac:dyDescent="0.25">
      <c r="A263" s="101" t="s">
        <v>1167</v>
      </c>
      <c r="B263" s="121"/>
      <c r="C263" s="121"/>
      <c r="D263" s="121"/>
      <c r="E263" s="25">
        <v>1</v>
      </c>
      <c r="F263" s="37"/>
      <c r="G263" s="37"/>
      <c r="AS263" s="189"/>
      <c r="AT263" s="118" t="s">
        <v>234</v>
      </c>
      <c r="AU263" s="119" t="s">
        <v>487</v>
      </c>
      <c r="AV263" s="122"/>
      <c r="AW263" s="122"/>
      <c r="AX263" s="122"/>
    </row>
    <row r="264" spans="1:50" hidden="1" x14ac:dyDescent="0.25">
      <c r="A264" s="101" t="s">
        <v>1168</v>
      </c>
      <c r="B264" s="121"/>
      <c r="C264" s="121"/>
      <c r="D264" s="121"/>
      <c r="E264" s="25">
        <v>1</v>
      </c>
      <c r="F264" s="37"/>
      <c r="G264" s="37"/>
      <c r="AS264" s="189"/>
      <c r="AT264" s="118" t="s">
        <v>234</v>
      </c>
      <c r="AU264" s="119" t="s">
        <v>488</v>
      </c>
      <c r="AV264" s="122"/>
      <c r="AW264" s="122"/>
      <c r="AX264" s="122"/>
    </row>
    <row r="265" spans="1:50" hidden="1" x14ac:dyDescent="0.25">
      <c r="A265" s="101" t="s">
        <v>1169</v>
      </c>
      <c r="B265" s="121"/>
      <c r="C265" s="121"/>
      <c r="D265" s="121"/>
      <c r="E265" s="25">
        <v>1</v>
      </c>
      <c r="F265" s="37"/>
      <c r="G265" s="37"/>
      <c r="AS265" s="189"/>
      <c r="AT265" s="118" t="s">
        <v>236</v>
      </c>
      <c r="AU265" s="119" t="s">
        <v>489</v>
      </c>
      <c r="AV265" s="122"/>
      <c r="AW265" s="122"/>
      <c r="AX265" s="122"/>
    </row>
    <row r="266" spans="1:50" hidden="1" x14ac:dyDescent="0.25">
      <c r="A266" s="101" t="s">
        <v>1170</v>
      </c>
      <c r="B266" s="121"/>
      <c r="C266" s="121"/>
      <c r="D266" s="121"/>
      <c r="E266" s="25"/>
      <c r="F266" s="37"/>
      <c r="G266" s="37"/>
      <c r="AS266" s="189"/>
      <c r="AT266" s="118" t="s">
        <v>236</v>
      </c>
      <c r="AU266" s="119" t="s">
        <v>490</v>
      </c>
      <c r="AV266" s="122"/>
      <c r="AW266" s="122"/>
      <c r="AX266" s="122"/>
    </row>
    <row r="267" spans="1:50" hidden="1" x14ac:dyDescent="0.25">
      <c r="A267" s="101" t="s">
        <v>1171</v>
      </c>
      <c r="B267" s="121"/>
      <c r="C267" s="121"/>
      <c r="D267" s="121"/>
      <c r="E267" s="25"/>
      <c r="F267" s="37"/>
      <c r="G267" s="37"/>
      <c r="AS267" s="189"/>
      <c r="AT267" s="118" t="s">
        <v>236</v>
      </c>
      <c r="AU267" s="119" t="s">
        <v>491</v>
      </c>
      <c r="AV267" s="122"/>
      <c r="AW267" s="122"/>
      <c r="AX267" s="122"/>
    </row>
    <row r="268" spans="1:50" hidden="1" x14ac:dyDescent="0.25">
      <c r="A268" s="101" t="s">
        <v>1172</v>
      </c>
      <c r="B268" s="121"/>
      <c r="C268" s="121"/>
      <c r="D268" s="121"/>
      <c r="E268" s="25"/>
      <c r="F268" s="37"/>
      <c r="G268" s="37"/>
      <c r="AS268" s="189"/>
      <c r="AT268" s="118" t="s">
        <v>236</v>
      </c>
      <c r="AU268" s="119" t="s">
        <v>492</v>
      </c>
      <c r="AV268" s="122"/>
      <c r="AW268" s="122"/>
      <c r="AX268" s="122"/>
    </row>
    <row r="269" spans="1:50" hidden="1" x14ac:dyDescent="0.25">
      <c r="A269" s="101" t="s">
        <v>1173</v>
      </c>
      <c r="B269" s="121"/>
      <c r="C269" s="121"/>
      <c r="D269" s="121"/>
      <c r="E269" s="25"/>
      <c r="F269" s="37"/>
      <c r="G269" s="37"/>
      <c r="AS269" s="189"/>
      <c r="AT269" s="118" t="s">
        <v>236</v>
      </c>
      <c r="AU269" s="119" t="s">
        <v>493</v>
      </c>
      <c r="AV269" s="122"/>
      <c r="AW269" s="122"/>
      <c r="AX269" s="122"/>
    </row>
    <row r="270" spans="1:50" hidden="1" x14ac:dyDescent="0.25">
      <c r="A270" s="101" t="s">
        <v>1174</v>
      </c>
      <c r="B270" s="121"/>
      <c r="C270" s="121"/>
      <c r="D270" s="121"/>
      <c r="E270" s="25"/>
      <c r="F270" s="37"/>
      <c r="G270" s="37"/>
      <c r="AS270" s="189"/>
      <c r="AT270" s="118" t="s">
        <v>236</v>
      </c>
      <c r="AU270" s="119" t="s">
        <v>494</v>
      </c>
      <c r="AV270" s="122"/>
      <c r="AW270" s="122"/>
      <c r="AX270" s="122"/>
    </row>
    <row r="271" spans="1:50" hidden="1" x14ac:dyDescent="0.25">
      <c r="A271" s="101" t="s">
        <v>1175</v>
      </c>
      <c r="B271" s="121"/>
      <c r="C271" s="121"/>
      <c r="D271" s="121"/>
      <c r="E271" s="25"/>
      <c r="F271" s="37"/>
      <c r="G271" s="37"/>
      <c r="AS271" s="189"/>
      <c r="AT271" s="118" t="s">
        <v>236</v>
      </c>
      <c r="AU271" s="119" t="s">
        <v>495</v>
      </c>
      <c r="AV271" s="122"/>
      <c r="AW271" s="122"/>
      <c r="AX271" s="122"/>
    </row>
    <row r="272" spans="1:50" hidden="1" x14ac:dyDescent="0.25">
      <c r="A272" s="101" t="s">
        <v>1176</v>
      </c>
      <c r="B272" s="121"/>
      <c r="C272" s="121"/>
      <c r="D272" s="121"/>
      <c r="E272" s="25"/>
      <c r="F272" s="37"/>
      <c r="G272" s="37"/>
      <c r="AS272" s="189"/>
      <c r="AT272" s="118" t="s">
        <v>240</v>
      </c>
      <c r="AU272" s="119" t="s">
        <v>506</v>
      </c>
      <c r="AV272" s="122"/>
      <c r="AW272" s="122"/>
      <c r="AX272" s="122"/>
    </row>
    <row r="273" spans="1:50" hidden="1" x14ac:dyDescent="0.25">
      <c r="A273" s="101" t="s">
        <v>1177</v>
      </c>
      <c r="B273" s="121"/>
      <c r="C273" s="121"/>
      <c r="D273" s="121"/>
      <c r="E273" s="25"/>
      <c r="F273" s="37"/>
      <c r="G273" s="37"/>
      <c r="AS273" s="189"/>
      <c r="AT273" s="118" t="s">
        <v>240</v>
      </c>
      <c r="AU273" s="119" t="s">
        <v>507</v>
      </c>
      <c r="AV273" s="122"/>
      <c r="AW273" s="122"/>
      <c r="AX273" s="122"/>
    </row>
    <row r="274" spans="1:50" hidden="1" x14ac:dyDescent="0.25">
      <c r="A274" s="101" t="s">
        <v>1178</v>
      </c>
      <c r="B274" s="121"/>
      <c r="C274" s="121"/>
      <c r="D274" s="121"/>
      <c r="E274" s="25"/>
      <c r="F274" s="37"/>
      <c r="G274" s="37"/>
      <c r="AS274" s="189"/>
      <c r="AT274" s="118" t="s">
        <v>240</v>
      </c>
      <c r="AU274" s="119" t="s">
        <v>508</v>
      </c>
      <c r="AV274" s="122"/>
      <c r="AW274" s="122"/>
      <c r="AX274" s="122"/>
    </row>
    <row r="275" spans="1:50" hidden="1" x14ac:dyDescent="0.25">
      <c r="A275" s="101" t="s">
        <v>1179</v>
      </c>
      <c r="B275" s="121"/>
      <c r="C275" s="121"/>
      <c r="D275" s="121"/>
      <c r="E275" s="25"/>
      <c r="F275" s="37"/>
      <c r="G275" s="37"/>
      <c r="AS275" s="189"/>
      <c r="AT275" s="118" t="s">
        <v>240</v>
      </c>
      <c r="AU275" s="119" t="s">
        <v>509</v>
      </c>
      <c r="AV275" s="122"/>
      <c r="AW275" s="122"/>
      <c r="AX275" s="122"/>
    </row>
    <row r="276" spans="1:50" hidden="1" x14ac:dyDescent="0.25">
      <c r="A276" s="101" t="s">
        <v>1180</v>
      </c>
      <c r="B276" s="121"/>
      <c r="C276" s="121"/>
      <c r="D276" s="121"/>
      <c r="E276" s="25"/>
      <c r="F276" s="37"/>
      <c r="G276" s="37"/>
      <c r="AS276" s="189"/>
      <c r="AT276" s="118" t="s">
        <v>240</v>
      </c>
      <c r="AU276" s="119" t="s">
        <v>510</v>
      </c>
      <c r="AV276" s="122"/>
      <c r="AW276" s="122"/>
      <c r="AX276" s="122"/>
    </row>
    <row r="277" spans="1:50" hidden="1" x14ac:dyDescent="0.25">
      <c r="A277" s="101" t="s">
        <v>1181</v>
      </c>
      <c r="B277" s="121"/>
      <c r="C277" s="121"/>
      <c r="D277" s="121"/>
      <c r="E277" s="25"/>
      <c r="F277" s="37"/>
      <c r="G277" s="37"/>
      <c r="AS277" s="189"/>
      <c r="AT277" s="118" t="s">
        <v>240</v>
      </c>
      <c r="AU277" s="119" t="s">
        <v>511</v>
      </c>
      <c r="AV277" s="122"/>
      <c r="AW277" s="122"/>
      <c r="AX277" s="122"/>
    </row>
    <row r="278" spans="1:50" hidden="1" x14ac:dyDescent="0.25">
      <c r="A278" s="101" t="s">
        <v>1182</v>
      </c>
      <c r="B278" s="121"/>
      <c r="C278" s="121"/>
      <c r="D278" s="121"/>
      <c r="E278" s="25"/>
      <c r="F278" s="37"/>
      <c r="G278" s="37"/>
      <c r="AS278" s="189"/>
      <c r="AT278" s="118" t="s">
        <v>240</v>
      </c>
      <c r="AU278" s="119" t="s">
        <v>512</v>
      </c>
      <c r="AV278" s="122"/>
      <c r="AW278" s="122"/>
      <c r="AX278" s="122"/>
    </row>
    <row r="279" spans="1:50" hidden="1" x14ac:dyDescent="0.25">
      <c r="A279" s="101" t="s">
        <v>1183</v>
      </c>
      <c r="B279" s="121"/>
      <c r="C279" s="121"/>
      <c r="D279" s="121"/>
      <c r="E279" s="25"/>
      <c r="F279" s="37"/>
      <c r="G279" s="37"/>
      <c r="AS279" s="189"/>
      <c r="AT279" s="118" t="s">
        <v>240</v>
      </c>
      <c r="AU279" s="119" t="s">
        <v>513</v>
      </c>
      <c r="AV279" s="122"/>
      <c r="AW279" s="122"/>
      <c r="AX279" s="122"/>
    </row>
    <row r="280" spans="1:50" hidden="1" x14ac:dyDescent="0.25">
      <c r="A280" s="101" t="s">
        <v>1184</v>
      </c>
      <c r="B280" s="121"/>
      <c r="C280" s="121"/>
      <c r="D280" s="121"/>
      <c r="E280" s="25"/>
      <c r="F280" s="37"/>
      <c r="G280" s="37"/>
      <c r="AS280" s="189"/>
      <c r="AT280" s="118" t="s">
        <v>240</v>
      </c>
      <c r="AU280" s="119" t="s">
        <v>514</v>
      </c>
      <c r="AV280" s="122"/>
      <c r="AW280" s="122"/>
      <c r="AX280" s="122"/>
    </row>
    <row r="281" spans="1:50" hidden="1" x14ac:dyDescent="0.25">
      <c r="A281" s="101" t="s">
        <v>1185</v>
      </c>
      <c r="B281" s="121"/>
      <c r="C281" s="121"/>
      <c r="D281" s="121"/>
      <c r="E281" s="25"/>
      <c r="F281" s="37"/>
      <c r="G281" s="37"/>
      <c r="AS281" s="189"/>
      <c r="AT281" s="118" t="s">
        <v>240</v>
      </c>
      <c r="AU281" s="119" t="s">
        <v>515</v>
      </c>
      <c r="AV281" s="122"/>
      <c r="AW281" s="122"/>
      <c r="AX281" s="122"/>
    </row>
    <row r="282" spans="1:50" hidden="1" x14ac:dyDescent="0.25">
      <c r="A282" s="101" t="s">
        <v>1186</v>
      </c>
      <c r="B282" s="121"/>
      <c r="C282" s="121"/>
      <c r="D282" s="121"/>
      <c r="E282" s="25"/>
      <c r="F282" s="37"/>
      <c r="G282" s="37"/>
      <c r="AS282" s="189"/>
      <c r="AT282" s="118" t="s">
        <v>240</v>
      </c>
      <c r="AU282" s="119" t="s">
        <v>516</v>
      </c>
      <c r="AV282" s="122"/>
      <c r="AW282" s="122"/>
      <c r="AX282" s="122"/>
    </row>
    <row r="283" spans="1:50" hidden="1" x14ac:dyDescent="0.25">
      <c r="A283" s="101" t="s">
        <v>1187</v>
      </c>
      <c r="B283" s="121"/>
      <c r="C283" s="121"/>
      <c r="D283" s="121"/>
      <c r="E283" s="25"/>
      <c r="F283" s="37"/>
      <c r="G283" s="37"/>
      <c r="AS283" s="189"/>
      <c r="AT283" s="118" t="s">
        <v>240</v>
      </c>
      <c r="AU283" s="119" t="s">
        <v>517</v>
      </c>
      <c r="AV283" s="122"/>
      <c r="AW283" s="122"/>
      <c r="AX283" s="122"/>
    </row>
    <row r="284" spans="1:50" hidden="1" x14ac:dyDescent="0.25">
      <c r="A284" s="101" t="s">
        <v>1188</v>
      </c>
      <c r="B284" s="121"/>
      <c r="C284" s="121"/>
      <c r="D284" s="121"/>
      <c r="E284" s="25"/>
      <c r="F284" s="37"/>
      <c r="G284" s="37"/>
      <c r="AS284" s="189"/>
      <c r="AT284" s="118" t="s">
        <v>240</v>
      </c>
      <c r="AU284" s="119" t="s">
        <v>518</v>
      </c>
      <c r="AV284" s="122"/>
      <c r="AW284" s="122"/>
      <c r="AX284" s="122"/>
    </row>
    <row r="285" spans="1:50" hidden="1" x14ac:dyDescent="0.25">
      <c r="A285" s="101" t="s">
        <v>1189</v>
      </c>
      <c r="B285" s="121"/>
      <c r="C285" s="121"/>
      <c r="D285" s="121"/>
      <c r="E285" s="25"/>
      <c r="F285" s="37"/>
      <c r="G285" s="37"/>
      <c r="AS285" s="189"/>
      <c r="AT285" s="118" t="s">
        <v>240</v>
      </c>
      <c r="AU285" s="119" t="s">
        <v>519</v>
      </c>
      <c r="AV285" s="122"/>
      <c r="AW285" s="122"/>
      <c r="AX285" s="122"/>
    </row>
    <row r="286" spans="1:50" hidden="1" x14ac:dyDescent="0.25">
      <c r="A286" s="101" t="s">
        <v>1190</v>
      </c>
      <c r="B286" s="121"/>
      <c r="C286" s="121"/>
      <c r="D286" s="121"/>
      <c r="E286" s="25"/>
      <c r="F286" s="37"/>
      <c r="G286" s="37"/>
      <c r="AS286" s="189"/>
      <c r="AT286" s="118" t="s">
        <v>240</v>
      </c>
      <c r="AU286" s="119" t="s">
        <v>520</v>
      </c>
      <c r="AV286" s="122"/>
      <c r="AW286" s="122"/>
      <c r="AX286" s="122"/>
    </row>
    <row r="287" spans="1:50" hidden="1" x14ac:dyDescent="0.25">
      <c r="A287" s="101" t="s">
        <v>1191</v>
      </c>
      <c r="B287" s="121"/>
      <c r="C287" s="121"/>
      <c r="D287" s="121"/>
      <c r="E287" s="25"/>
      <c r="F287" s="37"/>
      <c r="G287" s="37"/>
      <c r="AS287" s="189"/>
      <c r="AT287" s="118" t="s">
        <v>240</v>
      </c>
      <c r="AU287" s="119" t="s">
        <v>521</v>
      </c>
      <c r="AV287" s="122"/>
      <c r="AW287" s="122"/>
      <c r="AX287" s="122"/>
    </row>
    <row r="288" spans="1:50" hidden="1" x14ac:dyDescent="0.25">
      <c r="A288" s="101" t="s">
        <v>1192</v>
      </c>
      <c r="B288" s="121"/>
      <c r="C288" s="121"/>
      <c r="D288" s="121"/>
      <c r="E288" s="25"/>
      <c r="F288" s="37"/>
      <c r="G288" s="37"/>
      <c r="AS288" s="189"/>
      <c r="AT288" s="118" t="s">
        <v>240</v>
      </c>
      <c r="AU288" s="119" t="s">
        <v>522</v>
      </c>
      <c r="AV288" s="122"/>
      <c r="AW288" s="122"/>
      <c r="AX288" s="122"/>
    </row>
    <row r="289" spans="1:50" hidden="1" x14ac:dyDescent="0.25">
      <c r="A289" s="101" t="s">
        <v>1193</v>
      </c>
      <c r="B289" s="121"/>
      <c r="C289" s="121"/>
      <c r="D289" s="121"/>
      <c r="E289" s="25"/>
      <c r="F289" s="37"/>
      <c r="G289" s="37"/>
      <c r="AS289" s="189"/>
      <c r="AT289" s="118" t="s">
        <v>240</v>
      </c>
      <c r="AU289" s="119" t="s">
        <v>523</v>
      </c>
      <c r="AV289" s="122"/>
      <c r="AW289" s="122"/>
      <c r="AX289" s="122"/>
    </row>
    <row r="290" spans="1:50" hidden="1" x14ac:dyDescent="0.25">
      <c r="A290" s="101" t="s">
        <v>1194</v>
      </c>
      <c r="B290" s="121"/>
      <c r="C290" s="121"/>
      <c r="D290" s="121"/>
      <c r="E290" s="25"/>
      <c r="F290" s="37"/>
      <c r="G290" s="37"/>
      <c r="AS290" s="189"/>
      <c r="AT290" s="118" t="s">
        <v>240</v>
      </c>
      <c r="AU290" s="119" t="s">
        <v>524</v>
      </c>
      <c r="AV290" s="122"/>
      <c r="AW290" s="122"/>
      <c r="AX290" s="122"/>
    </row>
    <row r="291" spans="1:50" hidden="1" x14ac:dyDescent="0.25">
      <c r="A291" s="101" t="s">
        <v>1195</v>
      </c>
      <c r="B291" s="121"/>
      <c r="C291" s="121"/>
      <c r="D291" s="121"/>
      <c r="E291" s="25"/>
      <c r="F291" s="37"/>
      <c r="G291" s="37"/>
      <c r="AS291" s="189"/>
      <c r="AT291" s="118" t="s">
        <v>240</v>
      </c>
      <c r="AU291" s="119" t="s">
        <v>525</v>
      </c>
      <c r="AV291" s="122"/>
      <c r="AW291" s="122"/>
      <c r="AX291" s="122"/>
    </row>
    <row r="292" spans="1:50" hidden="1" x14ac:dyDescent="0.25">
      <c r="A292" s="101" t="s">
        <v>1196</v>
      </c>
      <c r="B292" s="121"/>
      <c r="C292" s="121"/>
      <c r="D292" s="121"/>
      <c r="E292" s="25"/>
      <c r="F292" s="37"/>
      <c r="G292" s="37"/>
      <c r="AS292" s="189"/>
      <c r="AT292" s="118" t="s">
        <v>240</v>
      </c>
      <c r="AU292" s="119" t="s">
        <v>526</v>
      </c>
      <c r="AV292" s="122"/>
      <c r="AW292" s="122"/>
      <c r="AX292" s="122"/>
    </row>
    <row r="293" spans="1:50" hidden="1" x14ac:dyDescent="0.25">
      <c r="A293" s="101" t="s">
        <v>1197</v>
      </c>
      <c r="B293" s="121"/>
      <c r="C293" s="121"/>
      <c r="D293" s="121"/>
      <c r="E293" s="25"/>
      <c r="F293" s="37"/>
      <c r="G293" s="37"/>
      <c r="AS293" s="189"/>
      <c r="AT293" s="118" t="s">
        <v>240</v>
      </c>
      <c r="AU293" s="119" t="s">
        <v>527</v>
      </c>
      <c r="AV293" s="122"/>
      <c r="AW293" s="122"/>
      <c r="AX293" s="122"/>
    </row>
    <row r="294" spans="1:50" hidden="1" x14ac:dyDescent="0.25">
      <c r="A294" s="101" t="s">
        <v>1198</v>
      </c>
      <c r="B294" s="121"/>
      <c r="C294" s="121"/>
      <c r="D294" s="121"/>
      <c r="E294" s="25"/>
      <c r="F294" s="37"/>
      <c r="G294" s="37"/>
      <c r="AS294" s="189"/>
      <c r="AT294" s="118" t="s">
        <v>240</v>
      </c>
      <c r="AU294" s="119" t="s">
        <v>528</v>
      </c>
      <c r="AV294" s="122"/>
      <c r="AW294" s="122"/>
      <c r="AX294" s="122"/>
    </row>
    <row r="295" spans="1:50" hidden="1" x14ac:dyDescent="0.25">
      <c r="A295" s="101" t="s">
        <v>1199</v>
      </c>
      <c r="B295" s="121"/>
      <c r="C295" s="121"/>
      <c r="D295" s="121"/>
      <c r="E295" s="25"/>
      <c r="F295" s="37"/>
      <c r="G295" s="37"/>
      <c r="AS295" s="189"/>
      <c r="AT295" s="118" t="s">
        <v>240</v>
      </c>
      <c r="AU295" s="119" t="s">
        <v>529</v>
      </c>
      <c r="AV295" s="122"/>
      <c r="AW295" s="122"/>
      <c r="AX295" s="122"/>
    </row>
    <row r="296" spans="1:50" hidden="1" x14ac:dyDescent="0.25">
      <c r="A296" s="101" t="s">
        <v>1200</v>
      </c>
      <c r="B296" s="121"/>
      <c r="C296" s="121"/>
      <c r="D296" s="121"/>
      <c r="E296" s="25"/>
      <c r="F296" s="37"/>
      <c r="G296" s="37"/>
      <c r="AS296" s="189"/>
      <c r="AT296" s="118" t="s">
        <v>240</v>
      </c>
      <c r="AU296" s="119" t="s">
        <v>530</v>
      </c>
      <c r="AV296" s="122"/>
      <c r="AW296" s="122"/>
      <c r="AX296" s="122"/>
    </row>
    <row r="297" spans="1:50" hidden="1" x14ac:dyDescent="0.25">
      <c r="A297" s="101" t="s">
        <v>1201</v>
      </c>
      <c r="B297" s="121"/>
      <c r="C297" s="121"/>
      <c r="D297" s="121"/>
      <c r="E297" s="25"/>
      <c r="F297" s="37"/>
      <c r="G297" s="37"/>
      <c r="AS297" s="189"/>
      <c r="AT297" s="118" t="s">
        <v>240</v>
      </c>
      <c r="AU297" s="119" t="s">
        <v>531</v>
      </c>
      <c r="AV297" s="122"/>
      <c r="AW297" s="122"/>
      <c r="AX297" s="122"/>
    </row>
    <row r="298" spans="1:50" hidden="1" x14ac:dyDescent="0.25">
      <c r="A298" s="101" t="s">
        <v>1202</v>
      </c>
      <c r="B298" s="121"/>
      <c r="C298" s="121"/>
      <c r="D298" s="121"/>
      <c r="E298" s="25"/>
      <c r="F298" s="37"/>
      <c r="G298" s="37"/>
      <c r="AS298" s="189"/>
      <c r="AT298" s="118" t="s">
        <v>240</v>
      </c>
      <c r="AU298" s="119" t="s">
        <v>532</v>
      </c>
      <c r="AV298" s="122"/>
      <c r="AW298" s="122"/>
      <c r="AX298" s="122"/>
    </row>
    <row r="299" spans="1:50" hidden="1" x14ac:dyDescent="0.25">
      <c r="A299" s="101" t="s">
        <v>1203</v>
      </c>
      <c r="B299" s="121"/>
      <c r="C299" s="121"/>
      <c r="D299" s="121"/>
      <c r="E299" s="25"/>
      <c r="F299" s="37"/>
      <c r="G299" s="37"/>
      <c r="AS299" s="189"/>
      <c r="AT299" s="118" t="s">
        <v>240</v>
      </c>
      <c r="AU299" s="119" t="s">
        <v>533</v>
      </c>
      <c r="AV299" s="122"/>
      <c r="AW299" s="122"/>
      <c r="AX299" s="122"/>
    </row>
    <row r="300" spans="1:50" hidden="1" x14ac:dyDescent="0.25">
      <c r="A300" s="101" t="s">
        <v>1204</v>
      </c>
      <c r="B300" s="121"/>
      <c r="C300" s="121"/>
      <c r="D300" s="121"/>
      <c r="E300" s="25"/>
      <c r="F300" s="37"/>
      <c r="G300" s="37"/>
      <c r="AS300" s="189"/>
      <c r="AT300" s="118" t="s">
        <v>240</v>
      </c>
      <c r="AU300" s="119" t="s">
        <v>534</v>
      </c>
      <c r="AV300" s="122"/>
      <c r="AW300" s="122"/>
      <c r="AX300" s="122"/>
    </row>
    <row r="301" spans="1:50" hidden="1" x14ac:dyDescent="0.25">
      <c r="A301" s="101" t="s">
        <v>1205</v>
      </c>
      <c r="B301" s="121"/>
      <c r="C301" s="121"/>
      <c r="D301" s="121"/>
      <c r="E301" s="25"/>
      <c r="F301" s="37"/>
      <c r="G301" s="37"/>
      <c r="AS301" s="189"/>
      <c r="AT301" s="118" t="s">
        <v>240</v>
      </c>
      <c r="AU301" s="119" t="s">
        <v>535</v>
      </c>
      <c r="AV301" s="122"/>
      <c r="AW301" s="122"/>
      <c r="AX301" s="122"/>
    </row>
    <row r="302" spans="1:50" x14ac:dyDescent="0.25">
      <c r="A302" s="101" t="s">
        <v>1166</v>
      </c>
      <c r="B302" s="752" t="s">
        <v>146</v>
      </c>
      <c r="C302" s="753"/>
      <c r="D302" s="25" t="s">
        <v>10</v>
      </c>
      <c r="E302" s="25">
        <v>1</v>
      </c>
      <c r="F302" s="37"/>
      <c r="G302" s="37"/>
      <c r="AS302" s="189"/>
      <c r="AT302" s="118" t="s">
        <v>240</v>
      </c>
      <c r="AU302" s="119" t="s">
        <v>536</v>
      </c>
      <c r="AV302" s="122"/>
      <c r="AW302" s="122"/>
      <c r="AX302" s="122"/>
    </row>
    <row r="303" spans="1:50" ht="54" customHeight="1" x14ac:dyDescent="0.25">
      <c r="A303" s="101" t="s">
        <v>1167</v>
      </c>
      <c r="B303" s="754" t="s">
        <v>147</v>
      </c>
      <c r="C303" s="755"/>
      <c r="D303" s="25" t="s">
        <v>10</v>
      </c>
      <c r="E303" s="25">
        <v>1</v>
      </c>
      <c r="F303" s="37"/>
      <c r="G303" s="37"/>
      <c r="AS303" s="189"/>
      <c r="AT303" s="118" t="s">
        <v>240</v>
      </c>
      <c r="AU303" s="119" t="s">
        <v>537</v>
      </c>
      <c r="AV303" s="122"/>
      <c r="AW303" s="122"/>
      <c r="AX303" s="122"/>
    </row>
    <row r="304" spans="1:50" ht="46.5" customHeight="1" x14ac:dyDescent="0.25">
      <c r="A304" s="101" t="s">
        <v>1168</v>
      </c>
      <c r="B304" s="752" t="s">
        <v>1356</v>
      </c>
      <c r="C304" s="753"/>
      <c r="D304" s="25" t="s">
        <v>10</v>
      </c>
      <c r="E304" s="25">
        <v>1</v>
      </c>
      <c r="F304" s="37"/>
      <c r="G304" s="37"/>
      <c r="AS304" s="189"/>
      <c r="AT304" s="118" t="s">
        <v>240</v>
      </c>
      <c r="AU304" s="119" t="s">
        <v>538</v>
      </c>
      <c r="AV304" s="122"/>
      <c r="AW304" s="122"/>
      <c r="AX304" s="122"/>
    </row>
    <row r="305" spans="1:50" ht="84.75" customHeight="1" x14ac:dyDescent="0.25">
      <c r="A305" s="101" t="s">
        <v>1169</v>
      </c>
      <c r="B305" s="752" t="s">
        <v>181</v>
      </c>
      <c r="C305" s="753"/>
      <c r="D305" s="25" t="s">
        <v>10</v>
      </c>
      <c r="E305" s="25">
        <v>1</v>
      </c>
      <c r="F305" s="37"/>
      <c r="G305" s="37"/>
      <c r="AS305" s="189"/>
      <c r="AT305" s="118" t="s">
        <v>240</v>
      </c>
      <c r="AU305" s="119" t="s">
        <v>539</v>
      </c>
      <c r="AV305" s="122"/>
      <c r="AW305" s="122"/>
      <c r="AX305" s="122"/>
    </row>
    <row r="306" spans="1:50" x14ac:dyDescent="0.25">
      <c r="A306" s="101" t="s">
        <v>1206</v>
      </c>
      <c r="B306" s="750" t="s">
        <v>148</v>
      </c>
      <c r="C306" s="751"/>
      <c r="D306" s="25" t="s">
        <v>10</v>
      </c>
      <c r="E306" s="25">
        <v>1</v>
      </c>
      <c r="F306" s="37"/>
      <c r="G306" s="37"/>
      <c r="AS306" s="189"/>
      <c r="AT306" s="118" t="s">
        <v>240</v>
      </c>
      <c r="AU306" s="119" t="s">
        <v>540</v>
      </c>
      <c r="AV306" s="122"/>
      <c r="AW306" s="122"/>
      <c r="AX306" s="122"/>
    </row>
    <row r="307" spans="1:50" x14ac:dyDescent="0.25">
      <c r="A307" s="101" t="s">
        <v>1207</v>
      </c>
      <c r="B307" s="750" t="s">
        <v>149</v>
      </c>
      <c r="C307" s="751"/>
      <c r="D307" s="25" t="s">
        <v>10</v>
      </c>
      <c r="E307" s="25">
        <v>1</v>
      </c>
      <c r="F307" s="37"/>
      <c r="G307" s="37"/>
      <c r="AS307" s="189"/>
      <c r="AT307" s="118" t="s">
        <v>240</v>
      </c>
      <c r="AU307" s="119" t="s">
        <v>541</v>
      </c>
      <c r="AV307" s="122"/>
      <c r="AW307" s="122"/>
      <c r="AX307" s="122"/>
    </row>
    <row r="308" spans="1:50" x14ac:dyDescent="0.25">
      <c r="A308" s="101" t="s">
        <v>1208</v>
      </c>
      <c r="B308" s="140" t="s">
        <v>150</v>
      </c>
      <c r="C308" s="141"/>
      <c r="D308" s="25" t="s">
        <v>10</v>
      </c>
      <c r="E308" s="25">
        <v>1</v>
      </c>
      <c r="F308" s="37"/>
      <c r="G308" s="37"/>
      <c r="AS308" s="189"/>
      <c r="AT308" s="118" t="s">
        <v>240</v>
      </c>
      <c r="AU308" s="119" t="s">
        <v>542</v>
      </c>
      <c r="AV308" s="122"/>
      <c r="AW308" s="122"/>
      <c r="AX308" s="122"/>
    </row>
    <row r="309" spans="1:50" x14ac:dyDescent="0.25">
      <c r="A309" s="101" t="s">
        <v>1209</v>
      </c>
      <c r="B309" s="750" t="s">
        <v>151</v>
      </c>
      <c r="C309" s="751"/>
      <c r="D309" s="25" t="s">
        <v>10</v>
      </c>
      <c r="E309" s="25">
        <v>1</v>
      </c>
      <c r="F309" s="37"/>
      <c r="G309" s="37"/>
      <c r="AS309" s="189"/>
      <c r="AT309" s="118" t="s">
        <v>240</v>
      </c>
      <c r="AU309" s="119" t="s">
        <v>543</v>
      </c>
      <c r="AV309" s="122"/>
      <c r="AW309" s="122"/>
      <c r="AX309" s="122"/>
    </row>
    <row r="310" spans="1:50" x14ac:dyDescent="0.25">
      <c r="A310" s="101" t="s">
        <v>1210</v>
      </c>
      <c r="B310" s="750" t="s">
        <v>152</v>
      </c>
      <c r="C310" s="751"/>
      <c r="D310" s="25" t="s">
        <v>10</v>
      </c>
      <c r="E310" s="25">
        <v>1</v>
      </c>
      <c r="F310" s="37"/>
      <c r="G310" s="37"/>
      <c r="AS310" s="189"/>
      <c r="AT310" s="118" t="s">
        <v>240</v>
      </c>
      <c r="AU310" s="119" t="s">
        <v>544</v>
      </c>
      <c r="AV310" s="122"/>
      <c r="AW310" s="122"/>
      <c r="AX310" s="122"/>
    </row>
    <row r="311" spans="1:50" x14ac:dyDescent="0.25">
      <c r="A311" s="101" t="s">
        <v>1211</v>
      </c>
      <c r="B311" s="750" t="s">
        <v>153</v>
      </c>
      <c r="C311" s="751"/>
      <c r="D311" s="25" t="s">
        <v>10</v>
      </c>
      <c r="E311" s="25">
        <v>1</v>
      </c>
      <c r="F311" s="37"/>
      <c r="G311" s="37"/>
      <c r="AS311" s="189"/>
      <c r="AT311" s="118" t="s">
        <v>240</v>
      </c>
      <c r="AU311" s="119" t="s">
        <v>545</v>
      </c>
      <c r="AV311" s="122"/>
      <c r="AW311" s="122"/>
      <c r="AX311" s="122"/>
    </row>
    <row r="312" spans="1:50" x14ac:dyDescent="0.25">
      <c r="A312" s="101" t="s">
        <v>1212</v>
      </c>
      <c r="B312" s="750" t="s">
        <v>154</v>
      </c>
      <c r="C312" s="751"/>
      <c r="D312" s="25" t="s">
        <v>10</v>
      </c>
      <c r="E312" s="25">
        <v>1</v>
      </c>
      <c r="F312" s="37"/>
      <c r="G312" s="37"/>
      <c r="AS312" s="189"/>
      <c r="AT312" s="118" t="s">
        <v>240</v>
      </c>
      <c r="AU312" s="119" t="s">
        <v>546</v>
      </c>
      <c r="AV312" s="122"/>
      <c r="AW312" s="122"/>
      <c r="AX312" s="122"/>
    </row>
    <row r="313" spans="1:50" x14ac:dyDescent="0.25">
      <c r="A313" s="101" t="s">
        <v>1213</v>
      </c>
      <c r="B313" s="750" t="s">
        <v>155</v>
      </c>
      <c r="C313" s="751"/>
      <c r="D313" s="25" t="s">
        <v>10</v>
      </c>
      <c r="E313" s="25">
        <v>1</v>
      </c>
      <c r="F313" s="37"/>
      <c r="G313" s="37"/>
      <c r="AS313" s="189"/>
      <c r="AT313" s="118" t="s">
        <v>240</v>
      </c>
      <c r="AU313" s="119" t="s">
        <v>547</v>
      </c>
      <c r="AV313" s="122"/>
      <c r="AW313" s="122"/>
      <c r="AX313" s="122"/>
    </row>
    <row r="314" spans="1:50" x14ac:dyDescent="0.25">
      <c r="A314" s="101" t="s">
        <v>1214</v>
      </c>
      <c r="B314" s="750" t="s">
        <v>156</v>
      </c>
      <c r="C314" s="751"/>
      <c r="D314" s="25" t="s">
        <v>10</v>
      </c>
      <c r="E314" s="25">
        <v>1</v>
      </c>
      <c r="F314" s="37"/>
      <c r="G314" s="37"/>
      <c r="AS314" s="189"/>
      <c r="AT314" s="118" t="s">
        <v>240</v>
      </c>
      <c r="AU314" s="119" t="s">
        <v>548</v>
      </c>
      <c r="AV314" s="122"/>
      <c r="AW314" s="122"/>
      <c r="AX314" s="122"/>
    </row>
    <row r="315" spans="1:50" x14ac:dyDescent="0.25">
      <c r="A315" s="101" t="s">
        <v>1215</v>
      </c>
      <c r="B315" s="750" t="s">
        <v>157</v>
      </c>
      <c r="C315" s="751"/>
      <c r="D315" s="25" t="s">
        <v>10</v>
      </c>
      <c r="E315" s="25">
        <v>1</v>
      </c>
      <c r="F315" s="37"/>
      <c r="G315" s="37"/>
      <c r="AS315" s="189"/>
      <c r="AT315" s="118" t="s">
        <v>240</v>
      </c>
      <c r="AU315" s="119" t="s">
        <v>549</v>
      </c>
      <c r="AV315" s="122"/>
      <c r="AW315" s="122"/>
      <c r="AX315" s="122"/>
    </row>
    <row r="316" spans="1:50" x14ac:dyDescent="0.25">
      <c r="A316" s="101" t="s">
        <v>1216</v>
      </c>
      <c r="B316" s="750" t="s">
        <v>158</v>
      </c>
      <c r="C316" s="751"/>
      <c r="D316" s="25" t="s">
        <v>10</v>
      </c>
      <c r="E316" s="25">
        <v>1</v>
      </c>
      <c r="F316" s="37"/>
      <c r="G316" s="37"/>
      <c r="AS316" s="189"/>
      <c r="AT316" s="118" t="s">
        <v>240</v>
      </c>
      <c r="AU316" s="196" t="s">
        <v>550</v>
      </c>
      <c r="AV316" s="122"/>
      <c r="AW316" s="122"/>
      <c r="AX316" s="122"/>
    </row>
    <row r="317" spans="1:50" ht="48" customHeight="1" x14ac:dyDescent="0.25">
      <c r="A317" s="101" t="s">
        <v>1217</v>
      </c>
      <c r="B317" s="752" t="s">
        <v>159</v>
      </c>
      <c r="C317" s="753"/>
      <c r="D317" s="25" t="s">
        <v>10</v>
      </c>
      <c r="E317" s="25">
        <v>1</v>
      </c>
      <c r="F317" s="37"/>
      <c r="G317" s="37"/>
      <c r="AS317" s="189"/>
      <c r="AT317" s="118" t="s">
        <v>240</v>
      </c>
      <c r="AU317" s="119" t="s">
        <v>551</v>
      </c>
      <c r="AV317" s="122"/>
      <c r="AW317" s="122"/>
      <c r="AX317" s="122"/>
    </row>
    <row r="318" spans="1:50" ht="66" customHeight="1" x14ac:dyDescent="0.25">
      <c r="A318" s="101" t="s">
        <v>1218</v>
      </c>
      <c r="B318" s="752" t="s">
        <v>160</v>
      </c>
      <c r="C318" s="753"/>
      <c r="D318" s="25" t="s">
        <v>10</v>
      </c>
      <c r="E318" s="25">
        <v>1</v>
      </c>
      <c r="F318" s="37"/>
      <c r="G318" s="37"/>
      <c r="AS318" s="189"/>
      <c r="AT318" s="118" t="s">
        <v>242</v>
      </c>
      <c r="AU318" s="119" t="s">
        <v>552</v>
      </c>
      <c r="AV318" s="122"/>
      <c r="AW318" s="122"/>
      <c r="AX318" s="122"/>
    </row>
    <row r="319" spans="1:50" x14ac:dyDescent="0.25">
      <c r="A319" s="101" t="s">
        <v>1219</v>
      </c>
      <c r="B319" s="750" t="s">
        <v>161</v>
      </c>
      <c r="C319" s="751"/>
      <c r="D319" s="25" t="s">
        <v>10</v>
      </c>
      <c r="E319" s="25">
        <v>1</v>
      </c>
      <c r="F319" s="37"/>
      <c r="G319" s="37"/>
      <c r="AS319" s="189"/>
      <c r="AT319" s="118" t="s">
        <v>242</v>
      </c>
      <c r="AU319" s="119" t="s">
        <v>553</v>
      </c>
      <c r="AV319" s="122"/>
      <c r="AW319" s="122"/>
      <c r="AX319" s="122"/>
    </row>
    <row r="320" spans="1:50" x14ac:dyDescent="0.25">
      <c r="A320" s="101" t="s">
        <v>1220</v>
      </c>
      <c r="B320" s="750" t="s">
        <v>162</v>
      </c>
      <c r="C320" s="751"/>
      <c r="D320" s="25" t="s">
        <v>10</v>
      </c>
      <c r="E320" s="25">
        <v>1</v>
      </c>
      <c r="F320" s="37"/>
      <c r="G320" s="37"/>
      <c r="AS320" s="189"/>
      <c r="AT320" s="118" t="s">
        <v>242</v>
      </c>
      <c r="AU320" s="119" t="s">
        <v>554</v>
      </c>
      <c r="AV320" s="122"/>
      <c r="AW320" s="122"/>
      <c r="AX320" s="122"/>
    </row>
    <row r="321" spans="1:50" x14ac:dyDescent="0.25">
      <c r="A321" s="101" t="s">
        <v>1221</v>
      </c>
      <c r="B321" s="750" t="s">
        <v>163</v>
      </c>
      <c r="C321" s="751"/>
      <c r="D321" s="25" t="s">
        <v>10</v>
      </c>
      <c r="E321" s="25">
        <v>1</v>
      </c>
      <c r="F321" s="37"/>
      <c r="G321" s="37"/>
      <c r="AS321" s="189"/>
      <c r="AT321" s="118" t="s">
        <v>242</v>
      </c>
      <c r="AU321" s="119" t="s">
        <v>282</v>
      </c>
      <c r="AV321" s="122"/>
      <c r="AW321" s="122"/>
      <c r="AX321" s="122"/>
    </row>
    <row r="322" spans="1:50" x14ac:dyDescent="0.25">
      <c r="A322" s="101" t="s">
        <v>1222</v>
      </c>
      <c r="B322" s="750" t="s">
        <v>164</v>
      </c>
      <c r="C322" s="751"/>
      <c r="D322" s="25" t="s">
        <v>10</v>
      </c>
      <c r="E322" s="25">
        <v>1</v>
      </c>
      <c r="F322" s="37"/>
      <c r="G322" s="37"/>
      <c r="AS322" s="189"/>
      <c r="AT322" s="118" t="s">
        <v>242</v>
      </c>
      <c r="AU322" s="119" t="s">
        <v>555</v>
      </c>
      <c r="AV322" s="122"/>
      <c r="AW322" s="122"/>
      <c r="AX322" s="122"/>
    </row>
    <row r="323" spans="1:50" x14ac:dyDescent="0.25">
      <c r="A323" s="101" t="s">
        <v>1223</v>
      </c>
      <c r="B323" s="750" t="s">
        <v>165</v>
      </c>
      <c r="C323" s="751"/>
      <c r="D323" s="25" t="s">
        <v>10</v>
      </c>
      <c r="E323" s="25">
        <v>1</v>
      </c>
      <c r="F323" s="37"/>
      <c r="G323" s="37"/>
      <c r="AS323" s="189"/>
      <c r="AT323" s="118" t="s">
        <v>242</v>
      </c>
      <c r="AU323" s="119" t="s">
        <v>556</v>
      </c>
      <c r="AV323" s="122"/>
      <c r="AW323" s="122"/>
      <c r="AX323" s="122"/>
    </row>
    <row r="324" spans="1:50" ht="15" customHeight="1" x14ac:dyDescent="0.25">
      <c r="A324" s="101" t="s">
        <v>1224</v>
      </c>
      <c r="B324" s="750" t="s">
        <v>166</v>
      </c>
      <c r="C324" s="751"/>
      <c r="D324" s="25" t="s">
        <v>10</v>
      </c>
      <c r="E324" s="25">
        <v>1</v>
      </c>
      <c r="F324" s="37"/>
      <c r="G324" s="37"/>
      <c r="AS324" s="189"/>
      <c r="AT324" s="118" t="s">
        <v>242</v>
      </c>
      <c r="AU324" s="119" t="s">
        <v>557</v>
      </c>
      <c r="AV324" s="122"/>
      <c r="AW324" s="122"/>
      <c r="AX324" s="122"/>
    </row>
    <row r="325" spans="1:50" x14ac:dyDescent="0.25">
      <c r="A325" s="101" t="s">
        <v>1225</v>
      </c>
      <c r="B325" s="750" t="s">
        <v>167</v>
      </c>
      <c r="C325" s="751"/>
      <c r="D325" s="25" t="s">
        <v>10</v>
      </c>
      <c r="E325" s="25">
        <v>1</v>
      </c>
      <c r="F325" s="37"/>
      <c r="G325" s="37"/>
      <c r="AS325" s="189"/>
      <c r="AT325" s="118" t="s">
        <v>242</v>
      </c>
      <c r="AU325" s="119" t="s">
        <v>558</v>
      </c>
      <c r="AV325" s="122"/>
      <c r="AW325" s="122"/>
      <c r="AX325" s="122"/>
    </row>
    <row r="326" spans="1:50" x14ac:dyDescent="0.25">
      <c r="A326" s="101" t="s">
        <v>1226</v>
      </c>
      <c r="B326" s="750" t="s">
        <v>168</v>
      </c>
      <c r="C326" s="751"/>
      <c r="D326" s="25" t="s">
        <v>10</v>
      </c>
      <c r="E326" s="25">
        <v>1</v>
      </c>
      <c r="F326" s="37"/>
      <c r="G326" s="37"/>
      <c r="AS326" s="189"/>
      <c r="AT326" s="118" t="s">
        <v>242</v>
      </c>
      <c r="AU326" s="119" t="s">
        <v>559</v>
      </c>
      <c r="AV326" s="122"/>
      <c r="AW326" s="122"/>
      <c r="AX326" s="122"/>
    </row>
    <row r="327" spans="1:50" x14ac:dyDescent="0.25">
      <c r="A327" s="101" t="s">
        <v>1227</v>
      </c>
      <c r="B327" s="750" t="s">
        <v>169</v>
      </c>
      <c r="C327" s="751"/>
      <c r="D327" s="25" t="s">
        <v>10</v>
      </c>
      <c r="E327" s="25">
        <v>1</v>
      </c>
      <c r="F327" s="37"/>
      <c r="G327" s="37"/>
      <c r="AS327" s="189"/>
      <c r="AT327" s="118" t="s">
        <v>242</v>
      </c>
      <c r="AU327" s="119" t="s">
        <v>560</v>
      </c>
      <c r="AV327" s="122"/>
      <c r="AW327" s="122"/>
      <c r="AX327" s="122"/>
    </row>
    <row r="328" spans="1:50" x14ac:dyDescent="0.25">
      <c r="A328" s="101" t="s">
        <v>1228</v>
      </c>
      <c r="B328" s="750" t="s">
        <v>170</v>
      </c>
      <c r="C328" s="751"/>
      <c r="D328" s="25" t="s">
        <v>10</v>
      </c>
      <c r="E328" s="25">
        <v>1</v>
      </c>
      <c r="F328" s="37"/>
      <c r="G328" s="37"/>
      <c r="AS328" s="189"/>
      <c r="AT328" s="118" t="s">
        <v>242</v>
      </c>
      <c r="AU328" s="119" t="s">
        <v>561</v>
      </c>
      <c r="AV328" s="122"/>
      <c r="AW328" s="122"/>
      <c r="AX328" s="122"/>
    </row>
    <row r="329" spans="1:50" ht="21" customHeight="1" x14ac:dyDescent="0.25">
      <c r="A329" s="101" t="s">
        <v>1229</v>
      </c>
      <c r="B329" s="750" t="s">
        <v>171</v>
      </c>
      <c r="C329" s="751"/>
      <c r="D329" s="25" t="s">
        <v>10</v>
      </c>
      <c r="E329" s="25">
        <v>1</v>
      </c>
      <c r="F329" s="37"/>
      <c r="G329" s="37"/>
      <c r="AS329" s="189"/>
      <c r="AT329" s="118" t="s">
        <v>242</v>
      </c>
      <c r="AU329" s="119" t="s">
        <v>562</v>
      </c>
      <c r="AV329" s="122"/>
      <c r="AW329" s="122"/>
      <c r="AX329" s="122"/>
    </row>
    <row r="330" spans="1:50" ht="63" customHeight="1" x14ac:dyDescent="0.25">
      <c r="A330" s="101" t="s">
        <v>1230</v>
      </c>
      <c r="B330" s="748" t="s">
        <v>172</v>
      </c>
      <c r="C330" s="749"/>
      <c r="D330" s="25" t="s">
        <v>10</v>
      </c>
      <c r="E330" s="25">
        <v>1</v>
      </c>
      <c r="F330" s="37"/>
      <c r="G330" s="37"/>
      <c r="AS330" s="189"/>
      <c r="AT330" s="118" t="s">
        <v>242</v>
      </c>
      <c r="AU330" s="119" t="s">
        <v>563</v>
      </c>
      <c r="AV330" s="122"/>
      <c r="AW330" s="122"/>
      <c r="AX330" s="122"/>
    </row>
    <row r="331" spans="1:50" x14ac:dyDescent="0.25">
      <c r="A331" s="101" t="s">
        <v>1231</v>
      </c>
      <c r="B331" s="750" t="s">
        <v>173</v>
      </c>
      <c r="C331" s="751"/>
      <c r="D331" s="25" t="s">
        <v>10</v>
      </c>
      <c r="E331" s="25">
        <v>1</v>
      </c>
      <c r="F331" s="37"/>
      <c r="G331" s="37"/>
      <c r="AS331" s="189"/>
      <c r="AT331" s="118" t="s">
        <v>242</v>
      </c>
      <c r="AU331" s="119" t="s">
        <v>564</v>
      </c>
      <c r="AV331" s="122"/>
      <c r="AW331" s="122"/>
      <c r="AX331" s="122"/>
    </row>
    <row r="332" spans="1:50" x14ac:dyDescent="0.25">
      <c r="A332" s="101" t="s">
        <v>1232</v>
      </c>
      <c r="B332" s="750" t="s">
        <v>174</v>
      </c>
      <c r="C332" s="751"/>
      <c r="D332" s="25" t="s">
        <v>10</v>
      </c>
      <c r="E332" s="25">
        <v>1</v>
      </c>
      <c r="F332" s="37"/>
      <c r="G332" s="37"/>
      <c r="AS332" s="189"/>
      <c r="AT332" s="118" t="s">
        <v>242</v>
      </c>
      <c r="AU332" s="119" t="s">
        <v>565</v>
      </c>
      <c r="AV332" s="122"/>
      <c r="AW332" s="122"/>
      <c r="AX332" s="122"/>
    </row>
    <row r="333" spans="1:50" x14ac:dyDescent="0.25">
      <c r="A333" s="101" t="s">
        <v>1233</v>
      </c>
      <c r="B333" s="743" t="s">
        <v>175</v>
      </c>
      <c r="C333" s="744"/>
      <c r="D333" s="25" t="s">
        <v>10</v>
      </c>
      <c r="E333" s="25">
        <v>1</v>
      </c>
      <c r="F333" s="37"/>
      <c r="G333" s="37"/>
      <c r="AS333" s="189"/>
      <c r="AT333" s="118" t="s">
        <v>242</v>
      </c>
      <c r="AU333" s="119" t="s">
        <v>566</v>
      </c>
      <c r="AV333" s="122"/>
      <c r="AW333" s="122"/>
      <c r="AX333" s="122"/>
    </row>
    <row r="334" spans="1:50" x14ac:dyDescent="0.25">
      <c r="A334" s="101" t="s">
        <v>1234</v>
      </c>
      <c r="B334" s="743" t="s">
        <v>176</v>
      </c>
      <c r="C334" s="744"/>
      <c r="D334" s="25" t="s">
        <v>10</v>
      </c>
      <c r="E334" s="25">
        <v>1</v>
      </c>
      <c r="F334" s="37"/>
      <c r="G334" s="37"/>
      <c r="AS334" s="189"/>
      <c r="AT334" s="118" t="s">
        <v>242</v>
      </c>
      <c r="AU334" s="11" t="s">
        <v>567</v>
      </c>
      <c r="AV334" s="122"/>
      <c r="AW334" s="122"/>
      <c r="AX334" s="122"/>
    </row>
    <row r="335" spans="1:50" x14ac:dyDescent="0.25">
      <c r="A335" s="101" t="s">
        <v>1235</v>
      </c>
      <c r="B335" s="743" t="s">
        <v>177</v>
      </c>
      <c r="C335" s="744"/>
      <c r="D335" s="25" t="s">
        <v>10</v>
      </c>
      <c r="E335" s="25">
        <v>1</v>
      </c>
      <c r="F335" s="37"/>
      <c r="G335" s="37"/>
      <c r="AS335" s="189"/>
      <c r="AT335" s="118" t="s">
        <v>242</v>
      </c>
      <c r="AU335" s="11" t="s">
        <v>568</v>
      </c>
      <c r="AV335" s="122"/>
      <c r="AW335" s="122"/>
      <c r="AX335" s="122"/>
    </row>
    <row r="336" spans="1:50" ht="18.75" customHeight="1" x14ac:dyDescent="0.25">
      <c r="A336" s="101" t="s">
        <v>1236</v>
      </c>
      <c r="B336" s="743" t="s">
        <v>178</v>
      </c>
      <c r="C336" s="744"/>
      <c r="D336" s="25" t="s">
        <v>10</v>
      </c>
      <c r="E336" s="25">
        <v>1</v>
      </c>
      <c r="F336" s="37"/>
      <c r="G336" s="37"/>
      <c r="AS336" s="189"/>
      <c r="AT336" s="118" t="s">
        <v>242</v>
      </c>
      <c r="AU336" s="119" t="s">
        <v>569</v>
      </c>
      <c r="AV336" s="122"/>
      <c r="AW336" s="122"/>
      <c r="AX336" s="122"/>
    </row>
    <row r="337" spans="1:50" ht="34.5" customHeight="1" x14ac:dyDescent="0.25">
      <c r="A337" s="101" t="s">
        <v>1237</v>
      </c>
      <c r="B337" s="745" t="s">
        <v>179</v>
      </c>
      <c r="C337" s="746"/>
      <c r="D337" s="25" t="s">
        <v>10</v>
      </c>
      <c r="E337" s="25">
        <v>1</v>
      </c>
      <c r="F337" s="37"/>
      <c r="G337" s="37"/>
      <c r="AS337" s="189"/>
      <c r="AT337" s="118" t="s">
        <v>242</v>
      </c>
      <c r="AU337" s="119" t="s">
        <v>570</v>
      </c>
      <c r="AV337" s="122"/>
      <c r="AW337" s="122"/>
      <c r="AX337" s="122"/>
    </row>
    <row r="338" spans="1:50" ht="48.75" customHeight="1" x14ac:dyDescent="0.25">
      <c r="A338" s="80" t="s">
        <v>69</v>
      </c>
      <c r="B338" s="705" t="s">
        <v>11</v>
      </c>
      <c r="C338" s="706"/>
      <c r="D338" s="120" t="s">
        <v>12</v>
      </c>
      <c r="E338" s="120" t="s">
        <v>13</v>
      </c>
      <c r="F338" s="842" t="s">
        <v>14</v>
      </c>
      <c r="G338" s="843"/>
      <c r="AS338" s="189"/>
      <c r="AT338" s="118" t="s">
        <v>242</v>
      </c>
      <c r="AU338" s="119" t="s">
        <v>571</v>
      </c>
      <c r="AV338" s="122"/>
      <c r="AW338" s="122"/>
      <c r="AX338" s="122"/>
    </row>
    <row r="339" spans="1:50" x14ac:dyDescent="0.25">
      <c r="A339" s="27" t="s">
        <v>35</v>
      </c>
      <c r="B339" s="688"/>
      <c r="C339" s="747"/>
      <c r="D339" s="197"/>
      <c r="E339" s="19"/>
      <c r="F339" s="810"/>
      <c r="G339" s="810"/>
      <c r="AS339" s="189"/>
      <c r="AT339" s="118" t="s">
        <v>242</v>
      </c>
      <c r="AU339" s="119" t="s">
        <v>572</v>
      </c>
      <c r="AV339" s="122"/>
      <c r="AW339" s="122"/>
      <c r="AX339" s="122"/>
    </row>
    <row r="340" spans="1:50" x14ac:dyDescent="0.25">
      <c r="A340" s="27" t="s">
        <v>36</v>
      </c>
      <c r="B340" s="688"/>
      <c r="C340" s="689"/>
      <c r="D340" s="19"/>
      <c r="E340" s="19"/>
      <c r="F340" s="810"/>
      <c r="G340" s="810"/>
      <c r="AS340" s="189"/>
      <c r="AT340" s="118" t="s">
        <v>242</v>
      </c>
      <c r="AU340" s="119" t="s">
        <v>573</v>
      </c>
      <c r="AV340" s="122"/>
      <c r="AW340" s="122"/>
      <c r="AX340" s="122"/>
    </row>
    <row r="341" spans="1:50" ht="31.5" x14ac:dyDescent="0.25">
      <c r="A341" s="193"/>
      <c r="B341" s="898"/>
      <c r="C341" s="899"/>
      <c r="D341" s="19" t="s">
        <v>53</v>
      </c>
      <c r="E341" s="19" t="s">
        <v>1314</v>
      </c>
      <c r="F341" s="102"/>
      <c r="G341" s="198"/>
      <c r="AS341" s="189"/>
      <c r="AT341" s="118" t="s">
        <v>242</v>
      </c>
      <c r="AU341" s="119" t="s">
        <v>574</v>
      </c>
      <c r="AV341" s="122"/>
      <c r="AW341" s="122"/>
      <c r="AX341" s="122"/>
    </row>
    <row r="342" spans="1:50" ht="31.5" customHeight="1" x14ac:dyDescent="0.25">
      <c r="A342" s="54">
        <v>1</v>
      </c>
      <c r="B342" s="700" t="s">
        <v>31</v>
      </c>
      <c r="C342" s="701"/>
      <c r="D342" s="21"/>
      <c r="E342" s="21"/>
      <c r="F342" s="102"/>
      <c r="G342" s="198"/>
      <c r="AS342" s="189"/>
      <c r="AT342" s="118" t="s">
        <v>242</v>
      </c>
      <c r="AU342" s="119" t="s">
        <v>575</v>
      </c>
      <c r="AV342" s="122"/>
      <c r="AW342" s="122"/>
      <c r="AX342" s="122"/>
    </row>
    <row r="343" spans="1:50" x14ac:dyDescent="0.25">
      <c r="A343" s="77" t="s">
        <v>66</v>
      </c>
      <c r="B343" s="700" t="s">
        <v>958</v>
      </c>
      <c r="C343" s="701"/>
      <c r="D343" s="21"/>
      <c r="E343" s="21"/>
      <c r="F343" s="102"/>
      <c r="G343" s="198"/>
      <c r="AS343" s="189"/>
      <c r="AT343" s="118" t="s">
        <v>242</v>
      </c>
      <c r="AU343" s="119" t="s">
        <v>576</v>
      </c>
      <c r="AV343" s="122"/>
      <c r="AW343" s="122"/>
      <c r="AX343" s="122"/>
    </row>
    <row r="344" spans="1:50" x14ac:dyDescent="0.25">
      <c r="A344" s="78" t="s">
        <v>67</v>
      </c>
      <c r="B344" s="183" t="s">
        <v>3</v>
      </c>
      <c r="C344" s="184"/>
      <c r="D344" s="21"/>
      <c r="E344" s="21"/>
      <c r="F344" s="102"/>
      <c r="G344" s="198"/>
      <c r="AS344" s="189"/>
      <c r="AT344" s="118" t="s">
        <v>242</v>
      </c>
      <c r="AU344" s="119" t="s">
        <v>333</v>
      </c>
      <c r="AV344" s="122"/>
      <c r="AW344" s="122"/>
      <c r="AX344" s="122"/>
    </row>
    <row r="345" spans="1:50" x14ac:dyDescent="0.25">
      <c r="A345" s="78" t="s">
        <v>68</v>
      </c>
      <c r="B345" s="700" t="s">
        <v>4</v>
      </c>
      <c r="C345" s="701"/>
      <c r="D345" s="31"/>
      <c r="E345" s="31"/>
      <c r="F345" s="102"/>
      <c r="G345" s="198"/>
      <c r="AS345" s="189"/>
      <c r="AT345" s="118" t="s">
        <v>242</v>
      </c>
      <c r="AU345" s="119" t="s">
        <v>577</v>
      </c>
      <c r="AV345" s="122"/>
      <c r="AW345" s="122"/>
      <c r="AX345" s="122"/>
    </row>
    <row r="346" spans="1:50" ht="47.25" customHeight="1" x14ac:dyDescent="0.25">
      <c r="A346" s="54">
        <v>2</v>
      </c>
      <c r="B346" s="680" t="s">
        <v>6</v>
      </c>
      <c r="C346" s="681"/>
      <c r="D346" s="21"/>
      <c r="E346" s="21"/>
      <c r="F346" s="102"/>
      <c r="G346" s="198"/>
      <c r="AS346" s="189"/>
      <c r="AT346" s="118" t="s">
        <v>242</v>
      </c>
      <c r="AU346" s="119" t="s">
        <v>578</v>
      </c>
      <c r="AV346" s="122"/>
      <c r="AW346" s="122"/>
      <c r="AX346" s="122"/>
    </row>
    <row r="347" spans="1:50" x14ac:dyDescent="0.25">
      <c r="A347" s="77" t="s">
        <v>66</v>
      </c>
      <c r="B347" s="680" t="s">
        <v>958</v>
      </c>
      <c r="C347" s="681"/>
      <c r="D347" s="21"/>
      <c r="E347" s="21"/>
      <c r="F347" s="102"/>
      <c r="G347" s="198"/>
      <c r="AS347" s="189"/>
      <c r="AT347" s="118" t="s">
        <v>242</v>
      </c>
      <c r="AU347" s="119" t="s">
        <v>579</v>
      </c>
      <c r="AV347" s="122"/>
      <c r="AW347" s="122"/>
      <c r="AX347" s="122"/>
    </row>
    <row r="348" spans="1:50" x14ac:dyDescent="0.25">
      <c r="A348" s="78" t="s">
        <v>67</v>
      </c>
      <c r="B348" s="680" t="s">
        <v>3</v>
      </c>
      <c r="C348" s="681"/>
      <c r="D348" s="21"/>
      <c r="E348" s="21"/>
      <c r="F348" s="102"/>
      <c r="G348" s="198"/>
      <c r="AS348" s="189"/>
      <c r="AT348" s="118" t="s">
        <v>242</v>
      </c>
      <c r="AU348" s="119" t="s">
        <v>580</v>
      </c>
      <c r="AV348" s="122"/>
      <c r="AW348" s="122"/>
      <c r="AX348" s="122"/>
    </row>
    <row r="349" spans="1:50" x14ac:dyDescent="0.25">
      <c r="A349" s="78" t="s">
        <v>68</v>
      </c>
      <c r="B349" s="680" t="s">
        <v>4</v>
      </c>
      <c r="C349" s="681"/>
      <c r="D349" s="21"/>
      <c r="E349" s="21"/>
      <c r="F349" s="104"/>
      <c r="G349" s="105"/>
      <c r="AS349" s="189"/>
      <c r="AT349" s="118" t="s">
        <v>242</v>
      </c>
      <c r="AU349" s="119" t="s">
        <v>581</v>
      </c>
      <c r="AV349" s="122"/>
      <c r="AW349" s="122"/>
      <c r="AX349" s="122"/>
    </row>
    <row r="350" spans="1:50" x14ac:dyDescent="0.25">
      <c r="A350" s="870"/>
      <c r="B350" s="871"/>
      <c r="C350" s="871"/>
      <c r="D350" s="871"/>
      <c r="E350" s="871"/>
      <c r="F350" s="871"/>
      <c r="G350" s="871"/>
      <c r="AS350" s="189"/>
      <c r="AT350" s="118" t="s">
        <v>242</v>
      </c>
      <c r="AU350" s="119" t="s">
        <v>582</v>
      </c>
      <c r="AV350" s="122"/>
      <c r="AW350" s="122"/>
      <c r="AX350" s="122"/>
    </row>
    <row r="351" spans="1:50" x14ac:dyDescent="0.25">
      <c r="A351" s="59" t="s">
        <v>57</v>
      </c>
      <c r="B351" s="682" t="s">
        <v>185</v>
      </c>
      <c r="C351" s="683"/>
      <c r="D351" s="61" t="s">
        <v>7</v>
      </c>
      <c r="E351" s="61" t="s">
        <v>8</v>
      </c>
      <c r="F351" s="71" t="s">
        <v>9</v>
      </c>
      <c r="G351" s="64" t="s">
        <v>1081</v>
      </c>
      <c r="AS351" s="189"/>
      <c r="AT351" s="118" t="s">
        <v>242</v>
      </c>
      <c r="AU351" s="119" t="s">
        <v>583</v>
      </c>
      <c r="AV351" s="122"/>
      <c r="AW351" s="122"/>
      <c r="AX351" s="122"/>
    </row>
    <row r="352" spans="1:50" x14ac:dyDescent="0.25">
      <c r="A352" s="106" t="s">
        <v>1238</v>
      </c>
      <c r="B352" s="737" t="s">
        <v>980</v>
      </c>
      <c r="C352" s="738"/>
      <c r="D352" s="25"/>
      <c r="E352" s="25"/>
      <c r="F352" s="37"/>
      <c r="G352" s="37"/>
      <c r="AS352" s="189"/>
      <c r="AT352" s="118" t="s">
        <v>242</v>
      </c>
      <c r="AU352" s="119" t="s">
        <v>584</v>
      </c>
      <c r="AV352" s="122"/>
      <c r="AW352" s="122"/>
      <c r="AX352" s="122"/>
    </row>
    <row r="353" spans="1:50" x14ac:dyDescent="0.25">
      <c r="A353" s="106" t="s">
        <v>1239</v>
      </c>
      <c r="B353" s="739" t="s">
        <v>186</v>
      </c>
      <c r="C353" s="740"/>
      <c r="D353" s="25" t="s">
        <v>10</v>
      </c>
      <c r="E353" s="25">
        <v>1</v>
      </c>
      <c r="F353" s="37"/>
      <c r="G353" s="37"/>
      <c r="AS353" s="189"/>
      <c r="AT353" s="118" t="s">
        <v>242</v>
      </c>
      <c r="AU353" s="119" t="s">
        <v>585</v>
      </c>
      <c r="AV353" s="122"/>
      <c r="AW353" s="122"/>
      <c r="AX353" s="122"/>
    </row>
    <row r="354" spans="1:50" x14ac:dyDescent="0.25">
      <c r="A354" s="106" t="s">
        <v>1240</v>
      </c>
      <c r="B354" s="741" t="s">
        <v>187</v>
      </c>
      <c r="C354" s="742"/>
      <c r="D354" s="25" t="s">
        <v>10</v>
      </c>
      <c r="E354" s="25">
        <v>1</v>
      </c>
      <c r="F354" s="37"/>
      <c r="G354" s="37"/>
      <c r="AS354" s="189"/>
      <c r="AT354" s="118" t="s">
        <v>244</v>
      </c>
      <c r="AU354" s="119" t="s">
        <v>586</v>
      </c>
      <c r="AV354" s="122"/>
      <c r="AW354" s="122"/>
      <c r="AX354" s="122"/>
    </row>
    <row r="355" spans="1:50" x14ac:dyDescent="0.25">
      <c r="A355" s="106" t="s">
        <v>1241</v>
      </c>
      <c r="B355" s="735" t="s">
        <v>981</v>
      </c>
      <c r="C355" s="736"/>
      <c r="D355" s="25"/>
      <c r="E355" s="25">
        <v>6</v>
      </c>
      <c r="F355" s="37"/>
      <c r="G355" s="37"/>
      <c r="AS355" s="189"/>
      <c r="AT355" s="118" t="s">
        <v>244</v>
      </c>
      <c r="AU355" s="119" t="s">
        <v>587</v>
      </c>
      <c r="AV355" s="122"/>
      <c r="AW355" s="122"/>
      <c r="AX355" s="122"/>
    </row>
    <row r="356" spans="1:50" x14ac:dyDescent="0.25">
      <c r="A356" s="106" t="s">
        <v>1242</v>
      </c>
      <c r="B356" s="729" t="s">
        <v>982</v>
      </c>
      <c r="C356" s="730"/>
      <c r="D356" s="25"/>
      <c r="E356" s="25"/>
      <c r="F356" s="37"/>
      <c r="G356" s="37"/>
      <c r="AS356" s="189"/>
      <c r="AT356" s="118" t="s">
        <v>244</v>
      </c>
      <c r="AU356" s="119" t="s">
        <v>588</v>
      </c>
      <c r="AV356" s="122"/>
      <c r="AW356" s="122"/>
      <c r="AX356" s="122"/>
    </row>
    <row r="357" spans="1:50" x14ac:dyDescent="0.25">
      <c r="A357" s="106" t="s">
        <v>1243</v>
      </c>
      <c r="B357" s="733" t="s">
        <v>38</v>
      </c>
      <c r="C357" s="734"/>
      <c r="D357" s="25" t="s">
        <v>10</v>
      </c>
      <c r="E357" s="25">
        <v>3</v>
      </c>
      <c r="F357" s="37"/>
      <c r="G357" s="37"/>
      <c r="AS357" s="189"/>
      <c r="AT357" s="118" t="s">
        <v>244</v>
      </c>
      <c r="AU357" s="119" t="s">
        <v>589</v>
      </c>
      <c r="AV357" s="122"/>
      <c r="AW357" s="122"/>
      <c r="AX357" s="122"/>
    </row>
    <row r="358" spans="1:50" x14ac:dyDescent="0.25">
      <c r="A358" s="106" t="s">
        <v>1244</v>
      </c>
      <c r="B358" s="733" t="s">
        <v>39</v>
      </c>
      <c r="C358" s="734"/>
      <c r="D358" s="25" t="s">
        <v>10</v>
      </c>
      <c r="E358" s="25" t="s">
        <v>40</v>
      </c>
      <c r="F358" s="37"/>
      <c r="G358" s="37"/>
      <c r="AS358" s="189"/>
      <c r="AT358" s="118" t="s">
        <v>244</v>
      </c>
      <c r="AU358" s="119" t="s">
        <v>590</v>
      </c>
      <c r="AV358" s="122"/>
      <c r="AW358" s="122"/>
      <c r="AX358" s="122"/>
    </row>
    <row r="359" spans="1:50" x14ac:dyDescent="0.25">
      <c r="A359" s="106" t="s">
        <v>1245</v>
      </c>
      <c r="B359" s="735" t="s">
        <v>983</v>
      </c>
      <c r="C359" s="736"/>
      <c r="D359" s="25" t="s">
        <v>10</v>
      </c>
      <c r="E359" s="25">
        <v>1</v>
      </c>
      <c r="F359" s="37"/>
      <c r="G359" s="37"/>
      <c r="AS359" s="189"/>
      <c r="AT359" s="118" t="s">
        <v>244</v>
      </c>
      <c r="AU359" s="119" t="s">
        <v>591</v>
      </c>
      <c r="AV359" s="122"/>
      <c r="AW359" s="122"/>
      <c r="AX359" s="122"/>
    </row>
    <row r="360" spans="1:50" ht="78.75" customHeight="1" x14ac:dyDescent="0.25">
      <c r="A360" s="106" t="s">
        <v>1246</v>
      </c>
      <c r="B360" s="715" t="s">
        <v>984</v>
      </c>
      <c r="C360" s="716"/>
      <c r="D360" s="25"/>
      <c r="E360" s="25"/>
      <c r="F360" s="37"/>
      <c r="G360" s="37"/>
      <c r="AS360" s="189"/>
      <c r="AT360" s="118" t="s">
        <v>244</v>
      </c>
      <c r="AU360" s="119" t="s">
        <v>592</v>
      </c>
      <c r="AV360" s="122"/>
      <c r="AW360" s="122"/>
      <c r="AX360" s="122"/>
    </row>
    <row r="361" spans="1:50" ht="47.25" customHeight="1" x14ac:dyDescent="0.25">
      <c r="A361" s="106" t="s">
        <v>1247</v>
      </c>
      <c r="B361" s="715" t="s">
        <v>1336</v>
      </c>
      <c r="C361" s="716"/>
      <c r="D361" s="25" t="s">
        <v>10</v>
      </c>
      <c r="E361" s="25">
        <v>1</v>
      </c>
      <c r="F361" s="37"/>
      <c r="G361" s="37"/>
      <c r="AS361" s="189"/>
      <c r="AT361" s="118" t="s">
        <v>244</v>
      </c>
      <c r="AU361" s="119" t="s">
        <v>593</v>
      </c>
      <c r="AV361" s="122"/>
      <c r="AW361" s="122"/>
      <c r="AX361" s="122"/>
    </row>
    <row r="362" spans="1:50" ht="63" customHeight="1" x14ac:dyDescent="0.25">
      <c r="A362" s="106" t="s">
        <v>1248</v>
      </c>
      <c r="B362" s="715" t="s">
        <v>1335</v>
      </c>
      <c r="C362" s="716"/>
      <c r="D362" s="25" t="s">
        <v>10</v>
      </c>
      <c r="E362" s="25">
        <v>1</v>
      </c>
      <c r="F362" s="37"/>
      <c r="G362" s="37"/>
      <c r="AS362" s="189"/>
      <c r="AT362" s="118" t="s">
        <v>244</v>
      </c>
      <c r="AU362" s="119" t="s">
        <v>594</v>
      </c>
      <c r="AV362" s="122"/>
      <c r="AW362" s="122"/>
      <c r="AX362" s="122"/>
    </row>
    <row r="363" spans="1:50" ht="63" customHeight="1" x14ac:dyDescent="0.25">
      <c r="A363" s="106" t="s">
        <v>1249</v>
      </c>
      <c r="B363" s="731" t="s">
        <v>985</v>
      </c>
      <c r="C363" s="732"/>
      <c r="D363" s="25" t="s">
        <v>10</v>
      </c>
      <c r="E363" s="25">
        <v>1</v>
      </c>
      <c r="F363" s="37"/>
      <c r="G363" s="37"/>
      <c r="AS363" s="189"/>
      <c r="AT363" s="118" t="s">
        <v>244</v>
      </c>
      <c r="AU363" s="119" t="s">
        <v>595</v>
      </c>
      <c r="AV363" s="122"/>
      <c r="AW363" s="122"/>
      <c r="AX363" s="122"/>
    </row>
    <row r="364" spans="1:50" ht="81.75" customHeight="1" x14ac:dyDescent="0.25">
      <c r="A364" s="106" t="s">
        <v>1250</v>
      </c>
      <c r="B364" s="731" t="s">
        <v>986</v>
      </c>
      <c r="C364" s="732"/>
      <c r="D364" s="25" t="s">
        <v>10</v>
      </c>
      <c r="E364" s="25">
        <v>1</v>
      </c>
      <c r="F364" s="37"/>
      <c r="G364" s="37"/>
      <c r="AS364" s="189"/>
      <c r="AT364" s="118" t="s">
        <v>244</v>
      </c>
      <c r="AU364" s="119" t="s">
        <v>596</v>
      </c>
      <c r="AV364" s="122"/>
      <c r="AW364" s="122"/>
      <c r="AX364" s="122"/>
    </row>
    <row r="365" spans="1:50" x14ac:dyDescent="0.25">
      <c r="A365" s="106" t="s">
        <v>1251</v>
      </c>
      <c r="B365" s="144" t="s">
        <v>988</v>
      </c>
      <c r="C365" s="145"/>
      <c r="D365" s="25" t="s">
        <v>10</v>
      </c>
      <c r="E365" s="25">
        <v>1</v>
      </c>
      <c r="F365" s="37"/>
      <c r="G365" s="37"/>
      <c r="AS365" s="189"/>
      <c r="AT365" s="118" t="s">
        <v>244</v>
      </c>
      <c r="AU365" s="119" t="s">
        <v>597</v>
      </c>
      <c r="AV365" s="122"/>
      <c r="AW365" s="122"/>
      <c r="AX365" s="122"/>
    </row>
    <row r="366" spans="1:50" ht="78.75" customHeight="1" x14ac:dyDescent="0.25">
      <c r="A366" s="106" t="s">
        <v>1252</v>
      </c>
      <c r="B366" s="715" t="s">
        <v>989</v>
      </c>
      <c r="C366" s="716"/>
      <c r="D366" s="25" t="s">
        <v>10</v>
      </c>
      <c r="E366" s="25">
        <v>1</v>
      </c>
      <c r="F366" s="37"/>
      <c r="G366" s="37"/>
      <c r="AS366" s="189"/>
      <c r="AT366" s="118" t="s">
        <v>244</v>
      </c>
      <c r="AU366" s="119" t="s">
        <v>598</v>
      </c>
      <c r="AV366" s="122"/>
      <c r="AW366" s="122"/>
      <c r="AX366" s="122"/>
    </row>
    <row r="367" spans="1:50" x14ac:dyDescent="0.25">
      <c r="A367" s="106" t="s">
        <v>1253</v>
      </c>
      <c r="B367" s="729" t="s">
        <v>987</v>
      </c>
      <c r="C367" s="730"/>
      <c r="D367" s="25"/>
      <c r="E367" s="25"/>
      <c r="F367" s="37"/>
      <c r="G367" s="37"/>
      <c r="AS367" s="189"/>
      <c r="AT367" s="118" t="s">
        <v>244</v>
      </c>
      <c r="AU367" s="119" t="s">
        <v>599</v>
      </c>
      <c r="AV367" s="122"/>
      <c r="AW367" s="122"/>
      <c r="AX367" s="122"/>
    </row>
    <row r="368" spans="1:50" x14ac:dyDescent="0.25">
      <c r="A368" s="106" t="s">
        <v>1254</v>
      </c>
      <c r="B368" s="725" t="s">
        <v>188</v>
      </c>
      <c r="C368" s="726"/>
      <c r="D368" s="25" t="s">
        <v>10</v>
      </c>
      <c r="E368" s="25">
        <v>1</v>
      </c>
      <c r="F368" s="37"/>
      <c r="G368" s="37"/>
      <c r="AS368" s="189"/>
      <c r="AT368" s="118" t="s">
        <v>244</v>
      </c>
      <c r="AU368" s="119" t="s">
        <v>600</v>
      </c>
      <c r="AV368" s="122"/>
      <c r="AW368" s="122"/>
      <c r="AX368" s="122"/>
    </row>
    <row r="369" spans="1:50" x14ac:dyDescent="0.25">
      <c r="A369" s="106" t="s">
        <v>1255</v>
      </c>
      <c r="B369" s="725" t="s">
        <v>991</v>
      </c>
      <c r="C369" s="726"/>
      <c r="D369" s="25" t="s">
        <v>10</v>
      </c>
      <c r="E369" s="25">
        <v>1</v>
      </c>
      <c r="F369" s="37"/>
      <c r="G369" s="37"/>
      <c r="AS369" s="189"/>
      <c r="AT369" s="118" t="s">
        <v>244</v>
      </c>
      <c r="AU369" s="119" t="s">
        <v>601</v>
      </c>
      <c r="AV369" s="122"/>
      <c r="AW369" s="122"/>
      <c r="AX369" s="122"/>
    </row>
    <row r="370" spans="1:50" x14ac:dyDescent="0.25">
      <c r="A370" s="106" t="s">
        <v>1256</v>
      </c>
      <c r="B370" s="729" t="s">
        <v>990</v>
      </c>
      <c r="C370" s="730"/>
      <c r="D370" s="25" t="s">
        <v>10</v>
      </c>
      <c r="E370" s="25" t="s">
        <v>41</v>
      </c>
      <c r="F370" s="37"/>
      <c r="G370" s="37"/>
      <c r="AS370" s="189"/>
      <c r="AT370" s="118" t="s">
        <v>246</v>
      </c>
      <c r="AU370" s="119" t="s">
        <v>602</v>
      </c>
      <c r="AV370" s="122"/>
      <c r="AW370" s="122"/>
      <c r="AX370" s="122"/>
    </row>
    <row r="371" spans="1:50" ht="63" customHeight="1" x14ac:dyDescent="0.25">
      <c r="A371" s="106" t="s">
        <v>1257</v>
      </c>
      <c r="B371" s="715" t="s">
        <v>992</v>
      </c>
      <c r="C371" s="716"/>
      <c r="D371" s="25" t="s">
        <v>10</v>
      </c>
      <c r="E371" s="121">
        <v>1</v>
      </c>
      <c r="F371" s="37"/>
      <c r="G371" s="37"/>
      <c r="AS371" s="189"/>
      <c r="AT371" s="118" t="s">
        <v>246</v>
      </c>
      <c r="AU371" s="119" t="s">
        <v>603</v>
      </c>
      <c r="AV371" s="122"/>
      <c r="AW371" s="122"/>
      <c r="AX371" s="122"/>
    </row>
    <row r="372" spans="1:50" ht="31.5" customHeight="1" x14ac:dyDescent="0.25">
      <c r="A372" s="106" t="s">
        <v>1258</v>
      </c>
      <c r="B372" s="715" t="s">
        <v>995</v>
      </c>
      <c r="C372" s="716"/>
      <c r="D372" s="25" t="s">
        <v>10</v>
      </c>
      <c r="E372" s="64">
        <v>1</v>
      </c>
      <c r="F372" s="37"/>
      <c r="G372" s="37"/>
      <c r="AS372" s="189"/>
      <c r="AT372" s="118" t="s">
        <v>246</v>
      </c>
      <c r="AU372" s="119" t="s">
        <v>604</v>
      </c>
      <c r="AV372" s="122"/>
      <c r="AW372" s="122"/>
      <c r="AX372" s="122"/>
    </row>
    <row r="373" spans="1:50" x14ac:dyDescent="0.25">
      <c r="A373" s="106" t="s">
        <v>1259</v>
      </c>
      <c r="B373" s="715" t="s">
        <v>996</v>
      </c>
      <c r="C373" s="716"/>
      <c r="D373" s="25" t="s">
        <v>10</v>
      </c>
      <c r="E373" s="64">
        <v>1</v>
      </c>
      <c r="F373" s="37"/>
      <c r="G373" s="37"/>
      <c r="AS373" s="189"/>
      <c r="AT373" s="118" t="s">
        <v>246</v>
      </c>
      <c r="AU373" s="119" t="s">
        <v>605</v>
      </c>
      <c r="AV373" s="122"/>
      <c r="AW373" s="122"/>
      <c r="AX373" s="122"/>
    </row>
    <row r="374" spans="1:50" x14ac:dyDescent="0.25">
      <c r="A374" s="106" t="s">
        <v>1260</v>
      </c>
      <c r="B374" s="725" t="s">
        <v>997</v>
      </c>
      <c r="C374" s="726"/>
      <c r="D374" s="25" t="s">
        <v>10</v>
      </c>
      <c r="E374" s="25"/>
      <c r="F374" s="37"/>
      <c r="G374" s="37"/>
      <c r="AS374" s="189"/>
      <c r="AT374" s="118" t="s">
        <v>246</v>
      </c>
      <c r="AU374" s="119" t="s">
        <v>606</v>
      </c>
      <c r="AV374" s="122"/>
      <c r="AW374" s="122"/>
      <c r="AX374" s="122"/>
    </row>
    <row r="375" spans="1:50" x14ac:dyDescent="0.25">
      <c r="A375" s="106" t="s">
        <v>1261</v>
      </c>
      <c r="B375" s="727" t="s">
        <v>998</v>
      </c>
      <c r="C375" s="728"/>
      <c r="D375" s="25"/>
      <c r="E375" s="25"/>
      <c r="F375" s="37"/>
      <c r="G375" s="37"/>
      <c r="AS375" s="189"/>
      <c r="AT375" s="118" t="s">
        <v>246</v>
      </c>
      <c r="AU375" s="119" t="s">
        <v>607</v>
      </c>
      <c r="AV375" s="122"/>
      <c r="AW375" s="122"/>
      <c r="AX375" s="122"/>
    </row>
    <row r="376" spans="1:50" x14ac:dyDescent="0.25">
      <c r="A376" s="106" t="s">
        <v>1262</v>
      </c>
      <c r="B376" s="723" t="s">
        <v>1276</v>
      </c>
      <c r="C376" s="724"/>
      <c r="D376" s="25" t="s">
        <v>10</v>
      </c>
      <c r="E376" s="25">
        <v>10</v>
      </c>
      <c r="F376" s="37"/>
      <c r="G376" s="37"/>
      <c r="AS376" s="189"/>
      <c r="AT376" s="118" t="s">
        <v>246</v>
      </c>
      <c r="AU376" s="119" t="s">
        <v>608</v>
      </c>
      <c r="AV376" s="122"/>
      <c r="AW376" s="122"/>
      <c r="AX376" s="122"/>
    </row>
    <row r="377" spans="1:50" x14ac:dyDescent="0.25">
      <c r="A377" s="106" t="s">
        <v>1263</v>
      </c>
      <c r="B377" s="185" t="s">
        <v>1277</v>
      </c>
      <c r="C377" s="186"/>
      <c r="D377" s="25" t="s">
        <v>10</v>
      </c>
      <c r="E377" s="25">
        <v>3</v>
      </c>
      <c r="F377" s="37"/>
      <c r="G377" s="37"/>
      <c r="AS377" s="189"/>
      <c r="AT377" s="118" t="s">
        <v>246</v>
      </c>
      <c r="AU377" s="119" t="s">
        <v>609</v>
      </c>
      <c r="AV377" s="122"/>
      <c r="AW377" s="122"/>
      <c r="AX377" s="122"/>
    </row>
    <row r="378" spans="1:50" x14ac:dyDescent="0.25">
      <c r="A378" s="106" t="s">
        <v>1264</v>
      </c>
      <c r="B378" s="723" t="s">
        <v>1278</v>
      </c>
      <c r="C378" s="724"/>
      <c r="D378" s="25" t="s">
        <v>10</v>
      </c>
      <c r="E378" s="25">
        <v>2</v>
      </c>
      <c r="F378" s="37"/>
      <c r="G378" s="37"/>
      <c r="AS378" s="189"/>
      <c r="AT378" s="118" t="s">
        <v>246</v>
      </c>
      <c r="AU378" s="119" t="s">
        <v>610</v>
      </c>
      <c r="AV378" s="122"/>
      <c r="AW378" s="122"/>
      <c r="AX378" s="122"/>
    </row>
    <row r="379" spans="1:50" x14ac:dyDescent="0.25">
      <c r="A379" s="106" t="s">
        <v>1265</v>
      </c>
      <c r="B379" s="723" t="s">
        <v>1279</v>
      </c>
      <c r="C379" s="724"/>
      <c r="D379" s="25" t="s">
        <v>10</v>
      </c>
      <c r="E379" s="25">
        <v>10</v>
      </c>
      <c r="F379" s="37"/>
      <c r="G379" s="37"/>
      <c r="AS379" s="189"/>
      <c r="AT379" s="118" t="s">
        <v>246</v>
      </c>
      <c r="AU379" s="119" t="s">
        <v>611</v>
      </c>
      <c r="AV379" s="122"/>
      <c r="AW379" s="122"/>
      <c r="AX379" s="122"/>
    </row>
    <row r="380" spans="1:50" x14ac:dyDescent="0.25">
      <c r="A380" s="106" t="s">
        <v>1266</v>
      </c>
      <c r="B380" s="723" t="s">
        <v>1280</v>
      </c>
      <c r="C380" s="724"/>
      <c r="D380" s="25" t="s">
        <v>10</v>
      </c>
      <c r="E380" s="25">
        <v>2</v>
      </c>
      <c r="F380" s="37"/>
      <c r="G380" s="37"/>
      <c r="AS380" s="189"/>
      <c r="AT380" s="118" t="s">
        <v>246</v>
      </c>
      <c r="AU380" s="119" t="s">
        <v>612</v>
      </c>
      <c r="AV380" s="122"/>
      <c r="AW380" s="122"/>
      <c r="AX380" s="122"/>
    </row>
    <row r="381" spans="1:50" ht="31.5" customHeight="1" x14ac:dyDescent="0.25">
      <c r="A381" s="106" t="s">
        <v>1267</v>
      </c>
      <c r="B381" s="721" t="s">
        <v>1281</v>
      </c>
      <c r="C381" s="722"/>
      <c r="D381" s="25" t="s">
        <v>10</v>
      </c>
      <c r="E381" s="25" t="s">
        <v>993</v>
      </c>
      <c r="F381" s="37"/>
      <c r="G381" s="37"/>
      <c r="AS381" s="189"/>
      <c r="AT381" s="118" t="s">
        <v>248</v>
      </c>
      <c r="AU381" s="119" t="s">
        <v>613</v>
      </c>
      <c r="AV381" s="122"/>
      <c r="AW381" s="122"/>
      <c r="AX381" s="122"/>
    </row>
    <row r="382" spans="1:50" ht="54" customHeight="1" x14ac:dyDescent="0.25">
      <c r="A382" s="106" t="s">
        <v>1268</v>
      </c>
      <c r="B382" s="721" t="s">
        <v>1282</v>
      </c>
      <c r="C382" s="722"/>
      <c r="D382" s="25" t="s">
        <v>10</v>
      </c>
      <c r="E382" s="25">
        <v>2</v>
      </c>
      <c r="F382" s="37"/>
      <c r="G382" s="37"/>
      <c r="AS382" s="189"/>
      <c r="AT382" s="118" t="s">
        <v>248</v>
      </c>
      <c r="AU382" s="119" t="s">
        <v>614</v>
      </c>
      <c r="AV382" s="122"/>
      <c r="AW382" s="122"/>
      <c r="AX382" s="122"/>
    </row>
    <row r="383" spans="1:50" ht="147" customHeight="1" x14ac:dyDescent="0.25">
      <c r="A383" s="106" t="s">
        <v>1269</v>
      </c>
      <c r="B383" s="721" t="s">
        <v>1283</v>
      </c>
      <c r="C383" s="722"/>
      <c r="D383" s="25" t="s">
        <v>10</v>
      </c>
      <c r="E383" s="25">
        <v>1</v>
      </c>
      <c r="F383" s="37"/>
      <c r="G383" s="37"/>
      <c r="AS383" s="189"/>
      <c r="AT383" s="118" t="s">
        <v>248</v>
      </c>
      <c r="AU383" s="119" t="s">
        <v>615</v>
      </c>
      <c r="AV383" s="122"/>
      <c r="AW383" s="122"/>
      <c r="AX383" s="122"/>
    </row>
    <row r="384" spans="1:50" x14ac:dyDescent="0.25">
      <c r="A384" s="106" t="s">
        <v>1270</v>
      </c>
      <c r="B384" s="721" t="s">
        <v>1284</v>
      </c>
      <c r="C384" s="722"/>
      <c r="D384" s="25" t="s">
        <v>10</v>
      </c>
      <c r="E384" s="25">
        <v>5</v>
      </c>
      <c r="F384" s="37"/>
      <c r="G384" s="37"/>
      <c r="AS384" s="189"/>
      <c r="AT384" s="118" t="s">
        <v>248</v>
      </c>
      <c r="AU384" s="119" t="s">
        <v>616</v>
      </c>
      <c r="AV384" s="122"/>
      <c r="AW384" s="122"/>
      <c r="AX384" s="122"/>
    </row>
    <row r="385" spans="1:50" ht="126" customHeight="1" x14ac:dyDescent="0.25">
      <c r="A385" s="106" t="s">
        <v>1291</v>
      </c>
      <c r="B385" s="715" t="s">
        <v>1285</v>
      </c>
      <c r="C385" s="716"/>
      <c r="D385" s="25" t="s">
        <v>10</v>
      </c>
      <c r="E385" s="25" t="s">
        <v>994</v>
      </c>
      <c r="F385" s="37"/>
      <c r="G385" s="37"/>
      <c r="AS385" s="189"/>
      <c r="AT385" s="118" t="s">
        <v>248</v>
      </c>
      <c r="AU385" s="119" t="s">
        <v>617</v>
      </c>
      <c r="AV385" s="122"/>
      <c r="AW385" s="122"/>
      <c r="AX385" s="122"/>
    </row>
    <row r="386" spans="1:50" x14ac:dyDescent="0.25">
      <c r="A386" s="106" t="s">
        <v>1292</v>
      </c>
      <c r="B386" s="715" t="s">
        <v>1286</v>
      </c>
      <c r="C386" s="716"/>
      <c r="D386" s="25" t="s">
        <v>10</v>
      </c>
      <c r="E386" s="25">
        <v>3</v>
      </c>
      <c r="F386" s="37"/>
      <c r="G386" s="37"/>
      <c r="AS386" s="189"/>
      <c r="AT386" s="118" t="s">
        <v>248</v>
      </c>
      <c r="AU386" s="119" t="s">
        <v>618</v>
      </c>
      <c r="AV386" s="122"/>
      <c r="AW386" s="122"/>
      <c r="AX386" s="122"/>
    </row>
    <row r="387" spans="1:50" x14ac:dyDescent="0.25">
      <c r="A387" s="106" t="s">
        <v>1293</v>
      </c>
      <c r="B387" s="715" t="s">
        <v>1287</v>
      </c>
      <c r="C387" s="716"/>
      <c r="D387" s="25" t="s">
        <v>10</v>
      </c>
      <c r="E387" s="25">
        <v>3</v>
      </c>
      <c r="F387" s="37"/>
      <c r="G387" s="37"/>
      <c r="AS387" s="189"/>
      <c r="AT387" s="118" t="s">
        <v>248</v>
      </c>
      <c r="AU387" s="119" t="s">
        <v>619</v>
      </c>
      <c r="AV387" s="122"/>
      <c r="AW387" s="122"/>
      <c r="AX387" s="122"/>
    </row>
    <row r="388" spans="1:50" ht="34.5" customHeight="1" x14ac:dyDescent="0.25">
      <c r="A388" s="106" t="s">
        <v>1294</v>
      </c>
      <c r="B388" s="715" t="s">
        <v>1290</v>
      </c>
      <c r="C388" s="716"/>
      <c r="D388" s="25" t="s">
        <v>10</v>
      </c>
      <c r="E388" s="25">
        <v>3</v>
      </c>
      <c r="F388" s="37"/>
      <c r="G388" s="37"/>
      <c r="AS388" s="189"/>
      <c r="AT388" s="118" t="s">
        <v>248</v>
      </c>
      <c r="AU388" s="119" t="s">
        <v>620</v>
      </c>
      <c r="AV388" s="122"/>
      <c r="AW388" s="122"/>
      <c r="AX388" s="122"/>
    </row>
    <row r="389" spans="1:50" ht="53.25" customHeight="1" x14ac:dyDescent="0.25">
      <c r="A389" s="106" t="s">
        <v>1295</v>
      </c>
      <c r="B389" s="719" t="s">
        <v>1337</v>
      </c>
      <c r="C389" s="720"/>
      <c r="D389" s="25" t="s">
        <v>10</v>
      </c>
      <c r="E389" s="25">
        <v>3</v>
      </c>
      <c r="F389" s="37"/>
      <c r="G389" s="37"/>
      <c r="AS389" s="189"/>
      <c r="AT389" s="118" t="s">
        <v>250</v>
      </c>
      <c r="AU389" s="119" t="s">
        <v>621</v>
      </c>
      <c r="AV389" s="122"/>
      <c r="AW389" s="122"/>
      <c r="AX389" s="122"/>
    </row>
    <row r="390" spans="1:50" x14ac:dyDescent="0.25">
      <c r="A390" s="106" t="s">
        <v>1296</v>
      </c>
      <c r="B390" s="715" t="s">
        <v>1288</v>
      </c>
      <c r="C390" s="716"/>
      <c r="D390" s="29" t="s">
        <v>10</v>
      </c>
      <c r="E390" s="29">
        <v>3</v>
      </c>
      <c r="F390" s="42"/>
      <c r="G390" s="42"/>
      <c r="AS390" s="189"/>
      <c r="AT390" s="118" t="s">
        <v>250</v>
      </c>
      <c r="AU390" s="119" t="s">
        <v>622</v>
      </c>
      <c r="AV390" s="122"/>
      <c r="AW390" s="122"/>
      <c r="AX390" s="122"/>
    </row>
    <row r="391" spans="1:50" x14ac:dyDescent="0.25">
      <c r="A391" s="106" t="s">
        <v>1297</v>
      </c>
      <c r="B391" s="715" t="s">
        <v>1289</v>
      </c>
      <c r="C391" s="716"/>
      <c r="D391" s="29" t="s">
        <v>10</v>
      </c>
      <c r="E391" s="29">
        <v>3</v>
      </c>
      <c r="F391" s="162"/>
      <c r="G391" s="162"/>
      <c r="AS391" s="189"/>
      <c r="AT391" s="118" t="s">
        <v>250</v>
      </c>
      <c r="AU391" s="119" t="s">
        <v>623</v>
      </c>
      <c r="AV391" s="122"/>
      <c r="AW391" s="122"/>
      <c r="AX391" s="122"/>
    </row>
    <row r="392" spans="1:50" x14ac:dyDescent="0.25">
      <c r="A392" s="867"/>
      <c r="B392" s="714"/>
      <c r="C392" s="714"/>
      <c r="D392" s="714"/>
      <c r="E392" s="714"/>
      <c r="F392" s="714"/>
      <c r="G392" s="714"/>
      <c r="AS392" s="189"/>
      <c r="AT392" s="118" t="s">
        <v>250</v>
      </c>
      <c r="AU392" s="119" t="s">
        <v>624</v>
      </c>
      <c r="AV392" s="122"/>
      <c r="AW392" s="122"/>
      <c r="AX392" s="122"/>
    </row>
    <row r="393" spans="1:50" ht="47.25" x14ac:dyDescent="0.25">
      <c r="A393" s="27" t="s">
        <v>69</v>
      </c>
      <c r="B393" s="705" t="s">
        <v>11</v>
      </c>
      <c r="C393" s="706"/>
      <c r="D393" s="120" t="s">
        <v>12</v>
      </c>
      <c r="E393" s="120" t="s">
        <v>13</v>
      </c>
      <c r="F393" s="860" t="s">
        <v>14</v>
      </c>
      <c r="G393" s="901"/>
      <c r="AS393" s="189"/>
      <c r="AT393" s="118" t="s">
        <v>250</v>
      </c>
      <c r="AU393" s="119" t="s">
        <v>625</v>
      </c>
      <c r="AV393" s="122"/>
      <c r="AW393" s="122"/>
      <c r="AX393" s="122"/>
    </row>
    <row r="394" spans="1:50" x14ac:dyDescent="0.25">
      <c r="A394" s="27" t="s">
        <v>42</v>
      </c>
      <c r="B394" s="674"/>
      <c r="C394" s="675"/>
      <c r="D394" s="28"/>
      <c r="E394" s="19"/>
      <c r="F394" s="824"/>
      <c r="G394" s="905"/>
      <c r="AS394" s="189"/>
      <c r="AT394" s="118" t="s">
        <v>250</v>
      </c>
      <c r="AU394" s="119" t="s">
        <v>626</v>
      </c>
      <c r="AV394" s="122"/>
      <c r="AW394" s="122"/>
      <c r="AX394" s="122"/>
    </row>
    <row r="395" spans="1:50" ht="31.5" x14ac:dyDescent="0.25">
      <c r="A395" s="193"/>
      <c r="B395" s="898"/>
      <c r="C395" s="899"/>
      <c r="D395" s="19" t="s">
        <v>53</v>
      </c>
      <c r="E395" s="19" t="s">
        <v>1313</v>
      </c>
      <c r="F395" s="840"/>
      <c r="G395" s="897"/>
      <c r="AS395" s="189"/>
      <c r="AT395" s="118" t="s">
        <v>250</v>
      </c>
      <c r="AU395" s="119" t="s">
        <v>627</v>
      </c>
      <c r="AV395" s="122"/>
      <c r="AW395" s="122"/>
      <c r="AX395" s="122"/>
    </row>
    <row r="396" spans="1:50" ht="31.5" customHeight="1" x14ac:dyDescent="0.25">
      <c r="A396" s="54">
        <v>1</v>
      </c>
      <c r="B396" s="700" t="s">
        <v>31</v>
      </c>
      <c r="C396" s="701"/>
      <c r="D396" s="28"/>
      <c r="E396" s="28"/>
      <c r="F396" s="840"/>
      <c r="G396" s="897"/>
      <c r="AS396" s="189"/>
      <c r="AT396" s="118" t="s">
        <v>250</v>
      </c>
      <c r="AU396" s="119" t="s">
        <v>628</v>
      </c>
      <c r="AV396" s="122"/>
      <c r="AW396" s="122"/>
      <c r="AX396" s="122"/>
    </row>
    <row r="397" spans="1:50" x14ac:dyDescent="0.25">
      <c r="A397" s="77" t="s">
        <v>66</v>
      </c>
      <c r="B397" s="700" t="s">
        <v>999</v>
      </c>
      <c r="C397" s="701"/>
      <c r="D397" s="28"/>
      <c r="E397" s="28"/>
      <c r="F397" s="840"/>
      <c r="G397" s="897"/>
      <c r="AS397" s="189"/>
      <c r="AT397" s="118" t="s">
        <v>250</v>
      </c>
      <c r="AU397" s="119" t="s">
        <v>629</v>
      </c>
      <c r="AV397" s="122"/>
      <c r="AW397" s="122"/>
      <c r="AX397" s="122"/>
    </row>
    <row r="398" spans="1:50" x14ac:dyDescent="0.25">
      <c r="A398" s="78" t="s">
        <v>67</v>
      </c>
      <c r="B398" s="700" t="s">
        <v>958</v>
      </c>
      <c r="C398" s="701"/>
      <c r="D398" s="28"/>
      <c r="E398" s="28"/>
      <c r="F398" s="840"/>
      <c r="G398" s="897"/>
      <c r="AS398" s="189"/>
      <c r="AT398" s="118" t="s">
        <v>250</v>
      </c>
      <c r="AU398" s="119" t="s">
        <v>630</v>
      </c>
      <c r="AV398" s="122"/>
      <c r="AW398" s="122"/>
      <c r="AX398" s="122"/>
    </row>
    <row r="399" spans="1:50" x14ac:dyDescent="0.25">
      <c r="A399" s="78" t="s">
        <v>68</v>
      </c>
      <c r="B399" s="700" t="s">
        <v>3</v>
      </c>
      <c r="C399" s="701"/>
      <c r="D399" s="31"/>
      <c r="E399" s="31"/>
      <c r="F399" s="840"/>
      <c r="G399" s="897"/>
      <c r="AS399" s="189"/>
      <c r="AT399" s="118" t="s">
        <v>250</v>
      </c>
      <c r="AU399" s="119" t="s">
        <v>631</v>
      </c>
      <c r="AV399" s="122"/>
      <c r="AW399" s="122"/>
      <c r="AX399" s="122"/>
    </row>
    <row r="400" spans="1:50" x14ac:dyDescent="0.25">
      <c r="A400" s="79" t="s">
        <v>959</v>
      </c>
      <c r="B400" s="702" t="s">
        <v>4</v>
      </c>
      <c r="C400" s="701"/>
      <c r="D400" s="31"/>
      <c r="E400" s="31"/>
      <c r="F400" s="840"/>
      <c r="G400" s="897"/>
      <c r="AS400" s="189"/>
      <c r="AT400" s="118" t="s">
        <v>252</v>
      </c>
      <c r="AU400" s="119" t="s">
        <v>632</v>
      </c>
      <c r="AV400" s="122"/>
      <c r="AW400" s="122"/>
      <c r="AX400" s="122"/>
    </row>
    <row r="401" spans="1:50" x14ac:dyDescent="0.25">
      <c r="A401" s="54">
        <v>2</v>
      </c>
      <c r="B401" s="711" t="s">
        <v>6</v>
      </c>
      <c r="C401" s="712"/>
      <c r="D401" s="19"/>
      <c r="E401" s="19"/>
      <c r="F401" s="840"/>
      <c r="G401" s="897"/>
      <c r="AS401" s="189"/>
      <c r="AT401" s="118" t="s">
        <v>252</v>
      </c>
      <c r="AU401" s="119" t="s">
        <v>633</v>
      </c>
      <c r="AV401" s="122"/>
      <c r="AW401" s="122"/>
      <c r="AX401" s="122"/>
    </row>
    <row r="402" spans="1:50" x14ac:dyDescent="0.25">
      <c r="A402" s="77" t="s">
        <v>66</v>
      </c>
      <c r="B402" s="711" t="s">
        <v>999</v>
      </c>
      <c r="C402" s="712"/>
      <c r="D402" s="19"/>
      <c r="E402" s="19"/>
      <c r="F402" s="840"/>
      <c r="G402" s="897"/>
      <c r="AS402" s="189"/>
      <c r="AT402" s="118" t="s">
        <v>252</v>
      </c>
      <c r="AU402" s="119" t="s">
        <v>634</v>
      </c>
      <c r="AV402" s="122"/>
      <c r="AW402" s="122"/>
      <c r="AX402" s="122"/>
    </row>
    <row r="403" spans="1:50" x14ac:dyDescent="0.25">
      <c r="A403" s="78" t="s">
        <v>67</v>
      </c>
      <c r="B403" s="711" t="s">
        <v>958</v>
      </c>
      <c r="C403" s="712"/>
      <c r="D403" s="28"/>
      <c r="E403" s="28"/>
      <c r="F403" s="840"/>
      <c r="G403" s="897"/>
      <c r="AS403" s="189"/>
      <c r="AT403" s="118" t="s">
        <v>252</v>
      </c>
      <c r="AU403" s="119" t="s">
        <v>635</v>
      </c>
      <c r="AV403" s="122"/>
      <c r="AW403" s="122"/>
      <c r="AX403" s="122"/>
    </row>
    <row r="404" spans="1:50" x14ac:dyDescent="0.25">
      <c r="A404" s="78" t="s">
        <v>68</v>
      </c>
      <c r="B404" s="711" t="s">
        <v>3</v>
      </c>
      <c r="C404" s="712"/>
      <c r="D404" s="28"/>
      <c r="E404" s="28"/>
      <c r="F404" s="840"/>
      <c r="G404" s="897"/>
      <c r="AS404" s="189"/>
      <c r="AT404" s="118" t="s">
        <v>252</v>
      </c>
      <c r="AU404" s="119" t="s">
        <v>636</v>
      </c>
      <c r="AV404" s="122"/>
      <c r="AW404" s="122"/>
      <c r="AX404" s="122"/>
    </row>
    <row r="405" spans="1:50" x14ac:dyDescent="0.25">
      <c r="A405" s="79" t="s">
        <v>959</v>
      </c>
      <c r="B405" s="713" t="s">
        <v>4</v>
      </c>
      <c r="C405" s="712"/>
      <c r="D405" s="28"/>
      <c r="E405" s="28"/>
      <c r="F405" s="840"/>
      <c r="G405" s="897"/>
      <c r="AS405" s="189"/>
      <c r="AT405" s="118" t="s">
        <v>252</v>
      </c>
      <c r="AU405" s="119" t="s">
        <v>637</v>
      </c>
      <c r="AV405" s="122"/>
      <c r="AW405" s="122"/>
      <c r="AX405" s="122"/>
    </row>
    <row r="406" spans="1:50" x14ac:dyDescent="0.25">
      <c r="A406" s="714"/>
      <c r="B406" s="714"/>
      <c r="C406" s="714"/>
      <c r="D406" s="714"/>
      <c r="E406" s="714"/>
      <c r="F406" s="714"/>
      <c r="G406" s="714"/>
      <c r="AS406" s="189"/>
      <c r="AT406" s="118" t="s">
        <v>252</v>
      </c>
      <c r="AU406" s="119" t="s">
        <v>638</v>
      </c>
      <c r="AV406" s="122"/>
      <c r="AW406" s="122"/>
      <c r="AX406" s="122"/>
    </row>
    <row r="407" spans="1:50" x14ac:dyDescent="0.25">
      <c r="A407" s="59" t="s">
        <v>190</v>
      </c>
      <c r="B407" s="682" t="s">
        <v>189</v>
      </c>
      <c r="C407" s="683"/>
      <c r="D407" s="61" t="s">
        <v>7</v>
      </c>
      <c r="E407" s="61" t="s">
        <v>8</v>
      </c>
      <c r="F407" s="24" t="s">
        <v>9</v>
      </c>
      <c r="G407" s="121" t="s">
        <v>1081</v>
      </c>
      <c r="AS407" s="189"/>
      <c r="AT407" s="118" t="s">
        <v>252</v>
      </c>
      <c r="AU407" s="119" t="s">
        <v>639</v>
      </c>
      <c r="AV407" s="122"/>
      <c r="AW407" s="122"/>
      <c r="AX407" s="122"/>
    </row>
    <row r="408" spans="1:50" x14ac:dyDescent="0.25">
      <c r="A408" s="107" t="s">
        <v>1012</v>
      </c>
      <c r="B408" s="703" t="s">
        <v>1000</v>
      </c>
      <c r="C408" s="704"/>
      <c r="D408" s="29" t="s">
        <v>10</v>
      </c>
      <c r="E408" s="29">
        <v>1</v>
      </c>
      <c r="F408" s="37"/>
      <c r="G408" s="37"/>
      <c r="AS408" s="189"/>
      <c r="AT408" s="118" t="s">
        <v>252</v>
      </c>
      <c r="AU408" s="119" t="s">
        <v>640</v>
      </c>
      <c r="AV408" s="122"/>
      <c r="AW408" s="122"/>
      <c r="AX408" s="122"/>
    </row>
    <row r="409" spans="1:50" x14ac:dyDescent="0.25">
      <c r="A409" s="107" t="s">
        <v>1013</v>
      </c>
      <c r="B409" s="703" t="s">
        <v>1001</v>
      </c>
      <c r="C409" s="704"/>
      <c r="D409" s="29" t="s">
        <v>10</v>
      </c>
      <c r="E409" s="29">
        <v>1</v>
      </c>
      <c r="F409" s="37"/>
      <c r="G409" s="37"/>
      <c r="AS409" s="189"/>
      <c r="AT409" s="118" t="s">
        <v>252</v>
      </c>
      <c r="AU409" s="119" t="s">
        <v>641</v>
      </c>
      <c r="AV409" s="122"/>
      <c r="AW409" s="122"/>
      <c r="AX409" s="122"/>
    </row>
    <row r="410" spans="1:50" x14ac:dyDescent="0.25">
      <c r="A410" s="107" t="s">
        <v>1014</v>
      </c>
      <c r="B410" s="703" t="s">
        <v>1046</v>
      </c>
      <c r="C410" s="704"/>
      <c r="D410" s="29" t="s">
        <v>10</v>
      </c>
      <c r="E410" s="29">
        <v>1</v>
      </c>
      <c r="F410" s="37"/>
      <c r="G410" s="37"/>
      <c r="AS410" s="189"/>
      <c r="AT410" s="118" t="s">
        <v>252</v>
      </c>
      <c r="AU410" s="119" t="s">
        <v>642</v>
      </c>
      <c r="AV410" s="122"/>
      <c r="AW410" s="122"/>
      <c r="AX410" s="122"/>
    </row>
    <row r="411" spans="1:50" x14ac:dyDescent="0.25">
      <c r="A411" s="107" t="s">
        <v>1015</v>
      </c>
      <c r="B411" s="703" t="s">
        <v>1002</v>
      </c>
      <c r="C411" s="704"/>
      <c r="D411" s="29" t="s">
        <v>10</v>
      </c>
      <c r="E411" s="29">
        <v>1</v>
      </c>
      <c r="F411" s="37"/>
      <c r="G411" s="37"/>
      <c r="AS411" s="189"/>
      <c r="AT411" s="118" t="s">
        <v>252</v>
      </c>
      <c r="AU411" s="119" t="s">
        <v>643</v>
      </c>
      <c r="AV411" s="122"/>
      <c r="AW411" s="122"/>
      <c r="AX411" s="122"/>
    </row>
    <row r="412" spans="1:50" x14ac:dyDescent="0.25">
      <c r="A412" s="107" t="s">
        <v>1016</v>
      </c>
      <c r="B412" s="703" t="s">
        <v>1003</v>
      </c>
      <c r="C412" s="704"/>
      <c r="D412" s="29" t="s">
        <v>10</v>
      </c>
      <c r="E412" s="29">
        <v>1</v>
      </c>
      <c r="F412" s="37"/>
      <c r="G412" s="37"/>
      <c r="AS412" s="189"/>
      <c r="AT412" s="118" t="s">
        <v>252</v>
      </c>
      <c r="AU412" s="119" t="s">
        <v>644</v>
      </c>
      <c r="AV412" s="122"/>
      <c r="AW412" s="122"/>
      <c r="AX412" s="122"/>
    </row>
    <row r="413" spans="1:50" x14ac:dyDescent="0.25">
      <c r="A413" s="107" t="s">
        <v>1017</v>
      </c>
      <c r="B413" s="703" t="s">
        <v>1004</v>
      </c>
      <c r="C413" s="704"/>
      <c r="D413" s="29" t="s">
        <v>10</v>
      </c>
      <c r="E413" s="29">
        <v>1</v>
      </c>
      <c r="F413" s="37"/>
      <c r="G413" s="37"/>
      <c r="AS413" s="189"/>
      <c r="AT413" s="118" t="s">
        <v>252</v>
      </c>
      <c r="AU413" s="119" t="s">
        <v>645</v>
      </c>
      <c r="AV413" s="122"/>
      <c r="AW413" s="122"/>
      <c r="AX413" s="122"/>
    </row>
    <row r="414" spans="1:50" x14ac:dyDescent="0.25">
      <c r="A414" s="107" t="s">
        <v>1018</v>
      </c>
      <c r="B414" s="703" t="s">
        <v>1005</v>
      </c>
      <c r="C414" s="704"/>
      <c r="D414" s="29" t="s">
        <v>10</v>
      </c>
      <c r="E414" s="29">
        <v>1</v>
      </c>
      <c r="F414" s="37"/>
      <c r="G414" s="37"/>
      <c r="AS414" s="189"/>
      <c r="AT414" s="118" t="s">
        <v>252</v>
      </c>
      <c r="AU414" s="119" t="s">
        <v>646</v>
      </c>
      <c r="AV414" s="122"/>
      <c r="AW414" s="122"/>
      <c r="AX414" s="122"/>
    </row>
    <row r="415" spans="1:50" x14ac:dyDescent="0.25">
      <c r="A415" s="107" t="s">
        <v>1019</v>
      </c>
      <c r="B415" s="703" t="s">
        <v>1006</v>
      </c>
      <c r="C415" s="704"/>
      <c r="D415" s="29" t="s">
        <v>10</v>
      </c>
      <c r="E415" s="29">
        <v>1</v>
      </c>
      <c r="F415" s="37"/>
      <c r="G415" s="37"/>
      <c r="AS415" s="189"/>
      <c r="AT415" s="118" t="s">
        <v>252</v>
      </c>
      <c r="AU415" s="119" t="s">
        <v>647</v>
      </c>
      <c r="AV415" s="122"/>
      <c r="AW415" s="122"/>
      <c r="AX415" s="122"/>
    </row>
    <row r="416" spans="1:50" x14ac:dyDescent="0.25">
      <c r="A416" s="107" t="s">
        <v>1020</v>
      </c>
      <c r="B416" s="703" t="s">
        <v>1007</v>
      </c>
      <c r="C416" s="704"/>
      <c r="D416" s="29" t="s">
        <v>10</v>
      </c>
      <c r="E416" s="29">
        <v>1</v>
      </c>
      <c r="F416" s="37"/>
      <c r="G416" s="37"/>
      <c r="AS416" s="189"/>
      <c r="AT416" s="118" t="s">
        <v>252</v>
      </c>
      <c r="AU416" s="119" t="s">
        <v>648</v>
      </c>
      <c r="AV416" s="122"/>
      <c r="AW416" s="122"/>
      <c r="AX416" s="122"/>
    </row>
    <row r="417" spans="1:50" x14ac:dyDescent="0.25">
      <c r="A417" s="107" t="s">
        <v>1021</v>
      </c>
      <c r="B417" s="703" t="s">
        <v>1008</v>
      </c>
      <c r="C417" s="704"/>
      <c r="D417" s="29" t="s">
        <v>10</v>
      </c>
      <c r="E417" s="29">
        <v>1</v>
      </c>
      <c r="F417" s="37"/>
      <c r="G417" s="37"/>
      <c r="AS417" s="189"/>
      <c r="AT417" s="118" t="s">
        <v>252</v>
      </c>
      <c r="AU417" s="119" t="s">
        <v>649</v>
      </c>
      <c r="AV417" s="122"/>
      <c r="AW417" s="122"/>
      <c r="AX417" s="122"/>
    </row>
    <row r="418" spans="1:50" x14ac:dyDescent="0.25">
      <c r="A418" s="107" t="s">
        <v>1022</v>
      </c>
      <c r="B418" s="703" t="s">
        <v>1010</v>
      </c>
      <c r="C418" s="704"/>
      <c r="D418" s="29" t="s">
        <v>10</v>
      </c>
      <c r="E418" s="29">
        <v>1</v>
      </c>
      <c r="F418" s="37"/>
      <c r="G418" s="37"/>
      <c r="AS418" s="189"/>
      <c r="AT418" s="118" t="s">
        <v>252</v>
      </c>
      <c r="AU418" s="119" t="s">
        <v>650</v>
      </c>
      <c r="AV418" s="122"/>
      <c r="AW418" s="122"/>
      <c r="AX418" s="122"/>
    </row>
    <row r="419" spans="1:50" x14ac:dyDescent="0.25">
      <c r="A419" s="107" t="s">
        <v>1023</v>
      </c>
      <c r="B419" s="703" t="s">
        <v>1009</v>
      </c>
      <c r="C419" s="704"/>
      <c r="D419" s="29" t="s">
        <v>10</v>
      </c>
      <c r="E419" s="29">
        <v>1</v>
      </c>
      <c r="F419" s="37"/>
      <c r="G419" s="37"/>
      <c r="AS419" s="189"/>
      <c r="AT419" s="118" t="s">
        <v>252</v>
      </c>
      <c r="AU419" s="119" t="s">
        <v>651</v>
      </c>
      <c r="AV419" s="122"/>
      <c r="AW419" s="122"/>
      <c r="AX419" s="122"/>
    </row>
    <row r="420" spans="1:50" x14ac:dyDescent="0.25">
      <c r="A420" s="107" t="s">
        <v>1024</v>
      </c>
      <c r="B420" s="703" t="s">
        <v>1011</v>
      </c>
      <c r="C420" s="704"/>
      <c r="D420" s="29" t="s">
        <v>10</v>
      </c>
      <c r="E420" s="29">
        <v>1</v>
      </c>
      <c r="F420" s="37"/>
      <c r="G420" s="37"/>
      <c r="AS420" s="189"/>
      <c r="AT420" s="118" t="s">
        <v>252</v>
      </c>
      <c r="AU420" s="119" t="s">
        <v>652</v>
      </c>
      <c r="AV420" s="122"/>
      <c r="AW420" s="122"/>
      <c r="AX420" s="122"/>
    </row>
    <row r="421" spans="1:50" x14ac:dyDescent="0.25">
      <c r="A421" s="107" t="s">
        <v>1025</v>
      </c>
      <c r="B421" s="709" t="s">
        <v>1047</v>
      </c>
      <c r="C421" s="710"/>
      <c r="D421" s="29"/>
      <c r="E421" s="29"/>
      <c r="F421" s="37"/>
      <c r="G421" s="37"/>
      <c r="AS421" s="189"/>
      <c r="AT421" s="118" t="s">
        <v>252</v>
      </c>
      <c r="AU421" s="119" t="s">
        <v>653</v>
      </c>
      <c r="AV421" s="122"/>
      <c r="AW421" s="122"/>
      <c r="AX421" s="122"/>
    </row>
    <row r="422" spans="1:50" x14ac:dyDescent="0.25">
      <c r="A422" s="107" t="s">
        <v>1026</v>
      </c>
      <c r="B422" s="707" t="s">
        <v>1030</v>
      </c>
      <c r="C422" s="708"/>
      <c r="D422" s="29" t="s">
        <v>10</v>
      </c>
      <c r="E422" s="29">
        <v>1</v>
      </c>
      <c r="F422" s="37"/>
      <c r="G422" s="37"/>
      <c r="AS422" s="189"/>
      <c r="AT422" s="118" t="s">
        <v>252</v>
      </c>
      <c r="AU422" s="119" t="s">
        <v>654</v>
      </c>
      <c r="AV422" s="122"/>
      <c r="AW422" s="122"/>
      <c r="AX422" s="122"/>
    </row>
    <row r="423" spans="1:50" x14ac:dyDescent="0.25">
      <c r="A423" s="107" t="s">
        <v>1027</v>
      </c>
      <c r="B423" s="707" t="s">
        <v>1031</v>
      </c>
      <c r="C423" s="708"/>
      <c r="D423" s="29" t="s">
        <v>10</v>
      </c>
      <c r="E423" s="29">
        <v>1</v>
      </c>
      <c r="F423" s="37"/>
      <c r="G423" s="37"/>
      <c r="AS423" s="189"/>
      <c r="AT423" s="118" t="s">
        <v>252</v>
      </c>
      <c r="AU423" s="119" t="s">
        <v>655</v>
      </c>
      <c r="AV423" s="122"/>
      <c r="AW423" s="122"/>
      <c r="AX423" s="122"/>
    </row>
    <row r="424" spans="1:50" x14ac:dyDescent="0.25">
      <c r="A424" s="107" t="s">
        <v>1028</v>
      </c>
      <c r="B424" s="707" t="s">
        <v>1032</v>
      </c>
      <c r="C424" s="708"/>
      <c r="D424" s="29" t="s">
        <v>10</v>
      </c>
      <c r="E424" s="29">
        <v>1</v>
      </c>
      <c r="F424" s="37"/>
      <c r="G424" s="37"/>
      <c r="AS424" s="189"/>
      <c r="AT424" s="118" t="s">
        <v>252</v>
      </c>
      <c r="AU424" s="119" t="s">
        <v>656</v>
      </c>
      <c r="AV424" s="122"/>
      <c r="AW424" s="122"/>
      <c r="AX424" s="122"/>
    </row>
    <row r="425" spans="1:50" x14ac:dyDescent="0.25">
      <c r="A425" s="107" t="s">
        <v>1029</v>
      </c>
      <c r="B425" s="707" t="s">
        <v>1033</v>
      </c>
      <c r="C425" s="708"/>
      <c r="D425" s="29" t="s">
        <v>10</v>
      </c>
      <c r="E425" s="29">
        <v>1</v>
      </c>
      <c r="F425" s="37"/>
      <c r="G425" s="37"/>
      <c r="AS425" s="189"/>
      <c r="AT425" s="118" t="s">
        <v>252</v>
      </c>
      <c r="AU425" s="119" t="s">
        <v>657</v>
      </c>
      <c r="AV425" s="122"/>
      <c r="AW425" s="122"/>
      <c r="AX425" s="122"/>
    </row>
    <row r="426" spans="1:50" x14ac:dyDescent="0.25">
      <c r="A426" s="107" t="s">
        <v>1035</v>
      </c>
      <c r="B426" s="703" t="s">
        <v>1034</v>
      </c>
      <c r="C426" s="704"/>
      <c r="D426" s="29" t="s">
        <v>10</v>
      </c>
      <c r="E426" s="29">
        <v>1</v>
      </c>
      <c r="F426" s="37"/>
      <c r="G426" s="37"/>
      <c r="AS426" s="189"/>
      <c r="AT426" s="118" t="s">
        <v>252</v>
      </c>
      <c r="AU426" s="119" t="s">
        <v>658</v>
      </c>
      <c r="AV426" s="122"/>
      <c r="AW426" s="122"/>
      <c r="AX426" s="122"/>
    </row>
    <row r="427" spans="1:50" x14ac:dyDescent="0.25">
      <c r="A427" s="107" t="s">
        <v>1036</v>
      </c>
      <c r="B427" s="703" t="s">
        <v>1037</v>
      </c>
      <c r="C427" s="704"/>
      <c r="D427" s="29" t="s">
        <v>10</v>
      </c>
      <c r="E427" s="29">
        <v>1</v>
      </c>
      <c r="F427" s="37"/>
      <c r="G427" s="37"/>
      <c r="AS427" s="189"/>
      <c r="AT427" s="118" t="s">
        <v>252</v>
      </c>
      <c r="AU427" s="119" t="s">
        <v>659</v>
      </c>
      <c r="AV427" s="122"/>
      <c r="AW427" s="122"/>
      <c r="AX427" s="122"/>
    </row>
    <row r="428" spans="1:50" x14ac:dyDescent="0.25">
      <c r="A428" s="107" t="s">
        <v>1041</v>
      </c>
      <c r="B428" s="703" t="s">
        <v>1038</v>
      </c>
      <c r="C428" s="704"/>
      <c r="D428" s="29" t="s">
        <v>10</v>
      </c>
      <c r="E428" s="29">
        <v>1</v>
      </c>
      <c r="F428" s="37"/>
      <c r="G428" s="37"/>
      <c r="AS428" s="189"/>
      <c r="AT428" s="118" t="s">
        <v>252</v>
      </c>
      <c r="AU428" s="119" t="s">
        <v>660</v>
      </c>
      <c r="AV428" s="122"/>
      <c r="AW428" s="122"/>
      <c r="AX428" s="122"/>
    </row>
    <row r="429" spans="1:50" x14ac:dyDescent="0.25">
      <c r="A429" s="107" t="s">
        <v>1042</v>
      </c>
      <c r="B429" s="703" t="s">
        <v>1039</v>
      </c>
      <c r="C429" s="704"/>
      <c r="D429" s="29" t="s">
        <v>10</v>
      </c>
      <c r="E429" s="29">
        <v>1</v>
      </c>
      <c r="F429" s="37"/>
      <c r="G429" s="37"/>
      <c r="AS429" s="189"/>
      <c r="AT429" s="118" t="s">
        <v>252</v>
      </c>
      <c r="AU429" s="119" t="s">
        <v>661</v>
      </c>
      <c r="AV429" s="122"/>
      <c r="AW429" s="122"/>
      <c r="AX429" s="122"/>
    </row>
    <row r="430" spans="1:50" x14ac:dyDescent="0.25">
      <c r="A430" s="107" t="s">
        <v>1043</v>
      </c>
      <c r="B430" s="703" t="s">
        <v>1040</v>
      </c>
      <c r="C430" s="704"/>
      <c r="D430" s="29" t="s">
        <v>10</v>
      </c>
      <c r="E430" s="29">
        <v>1</v>
      </c>
      <c r="F430" s="37"/>
      <c r="G430" s="37"/>
      <c r="AS430" s="189"/>
      <c r="AT430" s="12" t="s">
        <v>253</v>
      </c>
      <c r="AU430" s="119" t="s">
        <v>662</v>
      </c>
      <c r="AV430" s="122"/>
      <c r="AW430" s="122"/>
      <c r="AX430" s="122"/>
    </row>
    <row r="431" spans="1:50" x14ac:dyDescent="0.25">
      <c r="A431" s="107" t="s">
        <v>1044</v>
      </c>
      <c r="B431" s="703" t="s">
        <v>1045</v>
      </c>
      <c r="C431" s="704"/>
      <c r="D431" s="29" t="s">
        <v>10</v>
      </c>
      <c r="E431" s="29">
        <v>1</v>
      </c>
      <c r="F431" s="37"/>
      <c r="G431" s="37"/>
      <c r="AS431" s="189"/>
      <c r="AT431" s="12" t="s">
        <v>253</v>
      </c>
      <c r="AU431" s="119" t="s">
        <v>663</v>
      </c>
      <c r="AV431" s="122"/>
      <c r="AW431" s="122"/>
      <c r="AX431" s="122"/>
    </row>
    <row r="432" spans="1:50" x14ac:dyDescent="0.25">
      <c r="A432" s="107" t="s">
        <v>1063</v>
      </c>
      <c r="B432" s="703" t="s">
        <v>1048</v>
      </c>
      <c r="C432" s="704"/>
      <c r="D432" s="29" t="s">
        <v>915</v>
      </c>
      <c r="E432" s="29"/>
      <c r="F432" s="37"/>
      <c r="G432" s="37"/>
      <c r="AS432" s="189"/>
      <c r="AT432" s="12" t="s">
        <v>253</v>
      </c>
      <c r="AU432" s="119" t="s">
        <v>664</v>
      </c>
      <c r="AV432" s="122"/>
      <c r="AW432" s="122"/>
      <c r="AX432" s="122"/>
    </row>
    <row r="433" spans="1:50" x14ac:dyDescent="0.25">
      <c r="A433" s="107" t="s">
        <v>1064</v>
      </c>
      <c r="B433" s="703" t="s">
        <v>1049</v>
      </c>
      <c r="C433" s="704"/>
      <c r="D433" s="29" t="s">
        <v>915</v>
      </c>
      <c r="E433" s="29"/>
      <c r="F433" s="37"/>
      <c r="G433" s="37"/>
      <c r="AS433" s="189"/>
      <c r="AT433" s="12" t="s">
        <v>253</v>
      </c>
      <c r="AU433" s="119" t="s">
        <v>665</v>
      </c>
      <c r="AV433" s="122"/>
      <c r="AW433" s="122"/>
      <c r="AX433" s="122"/>
    </row>
    <row r="434" spans="1:50" x14ac:dyDescent="0.25">
      <c r="A434" s="107" t="s">
        <v>1065</v>
      </c>
      <c r="B434" s="703" t="s">
        <v>1050</v>
      </c>
      <c r="C434" s="704"/>
      <c r="D434" s="29" t="s">
        <v>915</v>
      </c>
      <c r="E434" s="29"/>
      <c r="F434" s="37"/>
      <c r="G434" s="37"/>
      <c r="AS434" s="189"/>
      <c r="AT434" s="118" t="s">
        <v>255</v>
      </c>
      <c r="AU434" s="119" t="s">
        <v>666</v>
      </c>
      <c r="AV434" s="122"/>
      <c r="AW434" s="122"/>
      <c r="AX434" s="122"/>
    </row>
    <row r="435" spans="1:50" x14ac:dyDescent="0.25">
      <c r="A435" s="107" t="s">
        <v>1066</v>
      </c>
      <c r="B435" s="703" t="s">
        <v>1051</v>
      </c>
      <c r="C435" s="704"/>
      <c r="D435" s="29" t="s">
        <v>915</v>
      </c>
      <c r="E435" s="29"/>
      <c r="F435" s="37"/>
      <c r="G435" s="37"/>
      <c r="AS435" s="189"/>
      <c r="AT435" s="118" t="s">
        <v>255</v>
      </c>
      <c r="AU435" s="119" t="s">
        <v>667</v>
      </c>
      <c r="AV435" s="122"/>
      <c r="AW435" s="122"/>
      <c r="AX435" s="122"/>
    </row>
    <row r="436" spans="1:50" x14ac:dyDescent="0.25">
      <c r="A436" s="107" t="s">
        <v>1067</v>
      </c>
      <c r="B436" s="703" t="s">
        <v>1052</v>
      </c>
      <c r="C436" s="704"/>
      <c r="D436" s="29" t="s">
        <v>915</v>
      </c>
      <c r="E436" s="29"/>
      <c r="F436" s="37"/>
      <c r="G436" s="37"/>
      <c r="AS436" s="189"/>
      <c r="AT436" s="118" t="s">
        <v>255</v>
      </c>
      <c r="AU436" s="119" t="s">
        <v>668</v>
      </c>
      <c r="AV436" s="122"/>
      <c r="AW436" s="122"/>
      <c r="AX436" s="122"/>
    </row>
    <row r="437" spans="1:50" x14ac:dyDescent="0.25">
      <c r="A437" s="107" t="s">
        <v>1068</v>
      </c>
      <c r="B437" s="703" t="s">
        <v>1053</v>
      </c>
      <c r="C437" s="704"/>
      <c r="D437" s="29" t="s">
        <v>915</v>
      </c>
      <c r="E437" s="29"/>
      <c r="F437" s="37"/>
      <c r="G437" s="37"/>
      <c r="AS437" s="189"/>
      <c r="AT437" s="118" t="s">
        <v>255</v>
      </c>
      <c r="AU437" s="119" t="s">
        <v>669</v>
      </c>
      <c r="AV437" s="122"/>
      <c r="AW437" s="122"/>
      <c r="AX437" s="122"/>
    </row>
    <row r="438" spans="1:50" x14ac:dyDescent="0.25">
      <c r="A438" s="107" t="s">
        <v>1069</v>
      </c>
      <c r="B438" s="703" t="s">
        <v>1054</v>
      </c>
      <c r="C438" s="704"/>
      <c r="D438" s="29" t="s">
        <v>915</v>
      </c>
      <c r="E438" s="29"/>
      <c r="F438" s="37"/>
      <c r="G438" s="37"/>
      <c r="AS438" s="189"/>
      <c r="AT438" s="118" t="s">
        <v>255</v>
      </c>
      <c r="AU438" s="119" t="s">
        <v>670</v>
      </c>
      <c r="AV438" s="122"/>
      <c r="AW438" s="122"/>
      <c r="AX438" s="122"/>
    </row>
    <row r="439" spans="1:50" x14ac:dyDescent="0.25">
      <c r="A439" s="107" t="s">
        <v>1070</v>
      </c>
      <c r="B439" s="703" t="s">
        <v>1055</v>
      </c>
      <c r="C439" s="704"/>
      <c r="D439" s="29" t="s">
        <v>915</v>
      </c>
      <c r="E439" s="29"/>
      <c r="F439" s="37"/>
      <c r="G439" s="37"/>
      <c r="AS439" s="189"/>
      <c r="AT439" s="118" t="s">
        <v>255</v>
      </c>
      <c r="AU439" s="119" t="s">
        <v>671</v>
      </c>
      <c r="AV439" s="122"/>
      <c r="AW439" s="122"/>
      <c r="AX439" s="122"/>
    </row>
    <row r="440" spans="1:50" x14ac:dyDescent="0.25">
      <c r="A440" s="107" t="s">
        <v>1071</v>
      </c>
      <c r="B440" s="703" t="s">
        <v>1056</v>
      </c>
      <c r="C440" s="704"/>
      <c r="D440" s="29" t="s">
        <v>915</v>
      </c>
      <c r="E440" s="29"/>
      <c r="F440" s="37"/>
      <c r="G440" s="37"/>
      <c r="AS440" s="189"/>
      <c r="AT440" s="118" t="s">
        <v>255</v>
      </c>
      <c r="AU440" s="119" t="s">
        <v>672</v>
      </c>
      <c r="AV440" s="122"/>
      <c r="AW440" s="122"/>
      <c r="AX440" s="122"/>
    </row>
    <row r="441" spans="1:50" x14ac:dyDescent="0.25">
      <c r="A441" s="107" t="s">
        <v>1072</v>
      </c>
      <c r="B441" s="703" t="s">
        <v>1057</v>
      </c>
      <c r="C441" s="704"/>
      <c r="D441" s="29" t="s">
        <v>915</v>
      </c>
      <c r="E441" s="29"/>
      <c r="F441" s="37"/>
      <c r="G441" s="37"/>
      <c r="AS441" s="189"/>
      <c r="AT441" s="118" t="s">
        <v>255</v>
      </c>
      <c r="AU441" s="119" t="s">
        <v>673</v>
      </c>
      <c r="AV441" s="122"/>
      <c r="AW441" s="122"/>
      <c r="AX441" s="122"/>
    </row>
    <row r="442" spans="1:50" x14ac:dyDescent="0.25">
      <c r="A442" s="107" t="s">
        <v>1073</v>
      </c>
      <c r="B442" s="703" t="s">
        <v>1058</v>
      </c>
      <c r="C442" s="704"/>
      <c r="D442" s="29" t="s">
        <v>915</v>
      </c>
      <c r="E442" s="29"/>
      <c r="F442" s="37"/>
      <c r="G442" s="37"/>
      <c r="AS442" s="189"/>
      <c r="AT442" s="118" t="s">
        <v>255</v>
      </c>
      <c r="AU442" s="119" t="s">
        <v>674</v>
      </c>
      <c r="AV442" s="122"/>
      <c r="AW442" s="122"/>
      <c r="AX442" s="122"/>
    </row>
    <row r="443" spans="1:50" x14ac:dyDescent="0.25">
      <c r="A443" s="107" t="s">
        <v>1074</v>
      </c>
      <c r="B443" s="703" t="s">
        <v>1059</v>
      </c>
      <c r="C443" s="704"/>
      <c r="D443" s="29" t="s">
        <v>915</v>
      </c>
      <c r="E443" s="29"/>
      <c r="F443" s="37"/>
      <c r="G443" s="37"/>
      <c r="AS443" s="189"/>
      <c r="AT443" s="118" t="s">
        <v>255</v>
      </c>
      <c r="AU443" s="119" t="s">
        <v>675</v>
      </c>
      <c r="AV443" s="122"/>
      <c r="AW443" s="122"/>
      <c r="AX443" s="122"/>
    </row>
    <row r="444" spans="1:50" x14ac:dyDescent="0.25">
      <c r="A444" s="107" t="s">
        <v>1075</v>
      </c>
      <c r="B444" s="703" t="s">
        <v>1060</v>
      </c>
      <c r="C444" s="704"/>
      <c r="D444" s="29" t="s">
        <v>915</v>
      </c>
      <c r="E444" s="29"/>
      <c r="F444" s="37"/>
      <c r="G444" s="37"/>
      <c r="AS444" s="189"/>
      <c r="AT444" s="118" t="s">
        <v>255</v>
      </c>
      <c r="AU444" s="119" t="s">
        <v>676</v>
      </c>
      <c r="AV444" s="122"/>
      <c r="AW444" s="122"/>
      <c r="AX444" s="122"/>
    </row>
    <row r="445" spans="1:50" x14ac:dyDescent="0.25">
      <c r="A445" s="107" t="s">
        <v>1076</v>
      </c>
      <c r="B445" s="703" t="s">
        <v>1061</v>
      </c>
      <c r="C445" s="704"/>
      <c r="D445" s="29" t="s">
        <v>915</v>
      </c>
      <c r="E445" s="29"/>
      <c r="F445" s="37"/>
      <c r="G445" s="37"/>
      <c r="AS445" s="189"/>
      <c r="AT445" s="118" t="s">
        <v>255</v>
      </c>
      <c r="AU445" s="119" t="s">
        <v>677</v>
      </c>
      <c r="AV445" s="122"/>
      <c r="AW445" s="122"/>
      <c r="AX445" s="122"/>
    </row>
    <row r="446" spans="1:50" x14ac:dyDescent="0.25">
      <c r="A446" s="107" t="s">
        <v>1077</v>
      </c>
      <c r="B446" s="703" t="s">
        <v>1062</v>
      </c>
      <c r="C446" s="704"/>
      <c r="D446" s="29" t="s">
        <v>915</v>
      </c>
      <c r="E446" s="29"/>
      <c r="F446" s="37"/>
      <c r="G446" s="37"/>
      <c r="AS446" s="189"/>
      <c r="AT446" s="118" t="s">
        <v>255</v>
      </c>
      <c r="AU446" s="119" t="s">
        <v>678</v>
      </c>
      <c r="AV446" s="122"/>
      <c r="AW446" s="122"/>
      <c r="AX446" s="122"/>
    </row>
    <row r="447" spans="1:50" x14ac:dyDescent="0.25">
      <c r="A447" s="869"/>
      <c r="B447" s="809"/>
      <c r="C447" s="809"/>
      <c r="D447" s="809"/>
      <c r="E447" s="809"/>
      <c r="F447" s="809"/>
      <c r="G447" s="809"/>
      <c r="AS447" s="189"/>
      <c r="AT447" s="118" t="s">
        <v>255</v>
      </c>
      <c r="AU447" s="119" t="s">
        <v>679</v>
      </c>
      <c r="AV447" s="122"/>
      <c r="AW447" s="122"/>
      <c r="AX447" s="122"/>
    </row>
    <row r="448" spans="1:50" ht="47.25" x14ac:dyDescent="0.25">
      <c r="A448" s="27" t="s">
        <v>69</v>
      </c>
      <c r="B448" s="705" t="s">
        <v>11</v>
      </c>
      <c r="C448" s="706"/>
      <c r="D448" s="120" t="s">
        <v>12</v>
      </c>
      <c r="E448" s="120" t="s">
        <v>13</v>
      </c>
      <c r="F448" s="842" t="s">
        <v>14</v>
      </c>
      <c r="G448" s="843"/>
      <c r="AS448" s="189"/>
      <c r="AT448" s="118" t="s">
        <v>255</v>
      </c>
      <c r="AU448" s="119" t="s">
        <v>680</v>
      </c>
      <c r="AV448" s="122"/>
      <c r="AW448" s="122"/>
      <c r="AX448" s="122"/>
    </row>
    <row r="449" spans="1:50" ht="31.5" x14ac:dyDescent="0.25">
      <c r="A449" s="85" t="s">
        <v>43</v>
      </c>
      <c r="B449" s="696"/>
      <c r="C449" s="697"/>
      <c r="D449" s="20"/>
      <c r="E449" s="21"/>
      <c r="F449" s="824"/>
      <c r="G449" s="905"/>
      <c r="AS449" s="189"/>
      <c r="AT449" s="118" t="s">
        <v>255</v>
      </c>
      <c r="AU449" s="119" t="s">
        <v>681</v>
      </c>
      <c r="AV449" s="122"/>
      <c r="AW449" s="122"/>
      <c r="AX449" s="122"/>
    </row>
    <row r="450" spans="1:50" ht="31.5" x14ac:dyDescent="0.25">
      <c r="A450" s="84"/>
      <c r="B450" s="199"/>
      <c r="C450" s="199"/>
      <c r="D450" s="19" t="s">
        <v>53</v>
      </c>
      <c r="E450" s="19" t="s">
        <v>1313</v>
      </c>
      <c r="F450" s="840"/>
      <c r="G450" s="897"/>
      <c r="AS450" s="189"/>
      <c r="AT450" s="118" t="s">
        <v>255</v>
      </c>
      <c r="AU450" s="119" t="s">
        <v>682</v>
      </c>
      <c r="AV450" s="122"/>
      <c r="AW450" s="122"/>
      <c r="AX450" s="122"/>
    </row>
    <row r="451" spans="1:50" x14ac:dyDescent="0.25">
      <c r="A451" s="54">
        <v>1</v>
      </c>
      <c r="B451" s="173" t="s">
        <v>31</v>
      </c>
      <c r="C451" s="173"/>
      <c r="D451" s="21"/>
      <c r="E451" s="21"/>
      <c r="F451" s="840"/>
      <c r="G451" s="897"/>
      <c r="AS451" s="189"/>
      <c r="AT451" s="118" t="s">
        <v>255</v>
      </c>
      <c r="AU451" s="119" t="s">
        <v>683</v>
      </c>
      <c r="AV451" s="122"/>
      <c r="AW451" s="122"/>
      <c r="AX451" s="122"/>
    </row>
    <row r="452" spans="1:50" x14ac:dyDescent="0.25">
      <c r="A452" s="77" t="s">
        <v>66</v>
      </c>
      <c r="B452" s="698" t="s">
        <v>999</v>
      </c>
      <c r="C452" s="699"/>
      <c r="D452" s="21"/>
      <c r="E452" s="21"/>
      <c r="F452" s="840"/>
      <c r="G452" s="897"/>
      <c r="AS452" s="189"/>
      <c r="AT452" s="118" t="s">
        <v>255</v>
      </c>
      <c r="AU452" s="119" t="s">
        <v>684</v>
      </c>
      <c r="AV452" s="122"/>
      <c r="AW452" s="122"/>
      <c r="AX452" s="122"/>
    </row>
    <row r="453" spans="1:50" x14ac:dyDescent="0.25">
      <c r="A453" s="78" t="s">
        <v>67</v>
      </c>
      <c r="B453" s="700" t="s">
        <v>958</v>
      </c>
      <c r="C453" s="701"/>
      <c r="D453" s="21"/>
      <c r="E453" s="21"/>
      <c r="F453" s="840"/>
      <c r="G453" s="897"/>
      <c r="AS453" s="189"/>
      <c r="AT453" s="118" t="s">
        <v>255</v>
      </c>
      <c r="AU453" s="119" t="s">
        <v>685</v>
      </c>
      <c r="AV453" s="122"/>
      <c r="AW453" s="122"/>
      <c r="AX453" s="122"/>
    </row>
    <row r="454" spans="1:50" x14ac:dyDescent="0.25">
      <c r="A454" s="78" t="s">
        <v>68</v>
      </c>
      <c r="B454" s="700" t="s">
        <v>3</v>
      </c>
      <c r="C454" s="701"/>
      <c r="D454" s="21"/>
      <c r="E454" s="21"/>
      <c r="F454" s="840"/>
      <c r="G454" s="897"/>
      <c r="AS454" s="189"/>
      <c r="AT454" s="118" t="s">
        <v>255</v>
      </c>
      <c r="AU454" s="119" t="s">
        <v>686</v>
      </c>
      <c r="AV454" s="122"/>
      <c r="AW454" s="122"/>
      <c r="AX454" s="122"/>
    </row>
    <row r="455" spans="1:50" x14ac:dyDescent="0.25">
      <c r="A455" s="79" t="s">
        <v>959</v>
      </c>
      <c r="B455" s="702" t="s">
        <v>4</v>
      </c>
      <c r="C455" s="701"/>
      <c r="D455" s="31"/>
      <c r="E455" s="31"/>
      <c r="F455" s="840"/>
      <c r="G455" s="897"/>
      <c r="AS455" s="189"/>
      <c r="AT455" s="118" t="s">
        <v>255</v>
      </c>
      <c r="AU455" s="119" t="s">
        <v>687</v>
      </c>
      <c r="AV455" s="122"/>
      <c r="AW455" s="122"/>
      <c r="AX455" s="122"/>
    </row>
    <row r="456" spans="1:50" ht="47.25" customHeight="1" x14ac:dyDescent="0.25">
      <c r="A456" s="54">
        <v>2</v>
      </c>
      <c r="B456" s="680" t="s">
        <v>6</v>
      </c>
      <c r="C456" s="681"/>
      <c r="D456" s="21"/>
      <c r="E456" s="21"/>
      <c r="F456" s="840"/>
      <c r="G456" s="897"/>
      <c r="AS456" s="189"/>
      <c r="AT456" s="118" t="s">
        <v>257</v>
      </c>
      <c r="AU456" s="119" t="s">
        <v>688</v>
      </c>
      <c r="AV456" s="122"/>
      <c r="AW456" s="122"/>
      <c r="AX456" s="122"/>
    </row>
    <row r="457" spans="1:50" x14ac:dyDescent="0.25">
      <c r="A457" s="77" t="s">
        <v>66</v>
      </c>
      <c r="B457" s="680" t="s">
        <v>999</v>
      </c>
      <c r="C457" s="681"/>
      <c r="D457" s="21"/>
      <c r="E457" s="21"/>
      <c r="F457" s="840"/>
      <c r="G457" s="897"/>
      <c r="AS457" s="189"/>
      <c r="AT457" s="118" t="s">
        <v>257</v>
      </c>
      <c r="AU457" s="119" t="s">
        <v>689</v>
      </c>
      <c r="AV457" s="122"/>
      <c r="AW457" s="122"/>
      <c r="AX457" s="122"/>
    </row>
    <row r="458" spans="1:50" x14ac:dyDescent="0.25">
      <c r="A458" s="78" t="s">
        <v>67</v>
      </c>
      <c r="B458" s="680" t="s">
        <v>958</v>
      </c>
      <c r="C458" s="681"/>
      <c r="D458" s="21"/>
      <c r="E458" s="21"/>
      <c r="F458" s="840"/>
      <c r="G458" s="897"/>
      <c r="AS458" s="189"/>
      <c r="AT458" s="118" t="s">
        <v>257</v>
      </c>
      <c r="AU458" s="119" t="s">
        <v>690</v>
      </c>
      <c r="AV458" s="122"/>
      <c r="AW458" s="122"/>
      <c r="AX458" s="122"/>
    </row>
    <row r="459" spans="1:50" x14ac:dyDescent="0.25">
      <c r="A459" s="78" t="s">
        <v>68</v>
      </c>
      <c r="B459" s="680" t="s">
        <v>3</v>
      </c>
      <c r="C459" s="681"/>
      <c r="D459" s="21"/>
      <c r="E459" s="21"/>
      <c r="F459" s="840"/>
      <c r="G459" s="897"/>
      <c r="AS459" s="189"/>
      <c r="AT459" s="118" t="s">
        <v>257</v>
      </c>
      <c r="AU459" s="119" t="s">
        <v>691</v>
      </c>
      <c r="AV459" s="122"/>
      <c r="AW459" s="122"/>
      <c r="AX459" s="122"/>
    </row>
    <row r="460" spans="1:50" x14ac:dyDescent="0.25">
      <c r="A460" s="79" t="s">
        <v>959</v>
      </c>
      <c r="B460" s="695" t="s">
        <v>4</v>
      </c>
      <c r="C460" s="681"/>
      <c r="D460" s="21"/>
      <c r="E460" s="21"/>
      <c r="F460" s="840"/>
      <c r="G460" s="897"/>
      <c r="AS460" s="189"/>
      <c r="AT460" s="118" t="s">
        <v>257</v>
      </c>
      <c r="AU460" s="119" t="s">
        <v>692</v>
      </c>
      <c r="AV460" s="122"/>
      <c r="AW460" s="122"/>
      <c r="AX460" s="122"/>
    </row>
    <row r="461" spans="1:50" x14ac:dyDescent="0.25">
      <c r="A461" s="714"/>
      <c r="B461" s="714"/>
      <c r="C461" s="714"/>
      <c r="D461" s="714"/>
      <c r="E461" s="714"/>
      <c r="F461" s="714"/>
      <c r="G461" s="714"/>
      <c r="AT461" s="118" t="s">
        <v>257</v>
      </c>
      <c r="AU461" s="119" t="s">
        <v>693</v>
      </c>
    </row>
    <row r="462" spans="1:50" x14ac:dyDescent="0.25">
      <c r="A462" s="59" t="s">
        <v>192</v>
      </c>
      <c r="B462" s="691" t="s">
        <v>182</v>
      </c>
      <c r="C462" s="692"/>
      <c r="D462" s="61" t="s">
        <v>7</v>
      </c>
      <c r="E462" s="61" t="s">
        <v>8</v>
      </c>
      <c r="F462" s="71" t="s">
        <v>9</v>
      </c>
      <c r="G462" s="64" t="s">
        <v>1081</v>
      </c>
      <c r="AT462" s="118" t="s">
        <v>257</v>
      </c>
      <c r="AU462" s="119" t="s">
        <v>694</v>
      </c>
    </row>
    <row r="463" spans="1:50" x14ac:dyDescent="0.25">
      <c r="A463" s="87" t="s">
        <v>1078</v>
      </c>
      <c r="B463" s="693" t="s">
        <v>184</v>
      </c>
      <c r="C463" s="694"/>
      <c r="D463" s="29" t="s">
        <v>10</v>
      </c>
      <c r="E463" s="25" t="s">
        <v>37</v>
      </c>
      <c r="F463" s="37"/>
      <c r="G463" s="37"/>
      <c r="AT463" s="118" t="s">
        <v>257</v>
      </c>
      <c r="AU463" s="119" t="s">
        <v>695</v>
      </c>
    </row>
    <row r="464" spans="1:50" x14ac:dyDescent="0.25">
      <c r="A464" s="59" t="s">
        <v>195</v>
      </c>
      <c r="B464" s="690" t="s">
        <v>1298</v>
      </c>
      <c r="C464" s="683"/>
      <c r="D464" s="29" t="s">
        <v>10</v>
      </c>
      <c r="E464" s="29" t="s">
        <v>1299</v>
      </c>
      <c r="F464" s="37"/>
      <c r="G464" s="37"/>
      <c r="AT464" s="118" t="s">
        <v>257</v>
      </c>
      <c r="AU464" s="119" t="s">
        <v>696</v>
      </c>
    </row>
    <row r="465" spans="1:50" x14ac:dyDescent="0.25">
      <c r="A465" s="59" t="s">
        <v>1300</v>
      </c>
      <c r="B465" s="682" t="s">
        <v>1301</v>
      </c>
      <c r="C465" s="683"/>
      <c r="D465" s="29" t="s">
        <v>10</v>
      </c>
      <c r="E465" s="29" t="s">
        <v>1299</v>
      </c>
      <c r="F465" s="37"/>
      <c r="G465" s="37"/>
      <c r="AT465" s="118" t="s">
        <v>257</v>
      </c>
      <c r="AU465" s="119" t="s">
        <v>697</v>
      </c>
    </row>
    <row r="466" spans="1:50" ht="47.25" x14ac:dyDescent="0.25">
      <c r="A466" s="912"/>
      <c r="B466" s="913"/>
      <c r="C466" s="913"/>
      <c r="D466" s="913"/>
      <c r="E466" s="913"/>
      <c r="F466" s="914"/>
      <c r="G466" s="29" t="s">
        <v>1322</v>
      </c>
      <c r="AT466" s="118" t="s">
        <v>257</v>
      </c>
      <c r="AU466" s="119" t="s">
        <v>698</v>
      </c>
    </row>
    <row r="467" spans="1:50" x14ac:dyDescent="0.25">
      <c r="A467" s="59" t="s">
        <v>1</v>
      </c>
      <c r="B467" s="690" t="s">
        <v>1309</v>
      </c>
      <c r="C467" s="683"/>
      <c r="D467" s="29" t="s">
        <v>10</v>
      </c>
      <c r="E467" s="108" t="s">
        <v>1321</v>
      </c>
      <c r="F467" s="37"/>
      <c r="G467" s="37"/>
      <c r="AT467" s="118" t="s">
        <v>257</v>
      </c>
      <c r="AU467" s="119" t="s">
        <v>699</v>
      </c>
    </row>
    <row r="468" spans="1:50" x14ac:dyDescent="0.25">
      <c r="A468" s="59" t="s">
        <v>33</v>
      </c>
      <c r="B468" s="690" t="s">
        <v>1303</v>
      </c>
      <c r="C468" s="683"/>
      <c r="D468" s="29" t="s">
        <v>10</v>
      </c>
      <c r="E468" s="25">
        <v>1</v>
      </c>
      <c r="F468" s="37"/>
      <c r="G468" s="37"/>
      <c r="AT468" s="118" t="s">
        <v>257</v>
      </c>
      <c r="AU468" s="119" t="s">
        <v>700</v>
      </c>
    </row>
    <row r="469" spans="1:50" x14ac:dyDescent="0.25">
      <c r="A469" s="59" t="s">
        <v>1305</v>
      </c>
      <c r="B469" s="188" t="s">
        <v>1304</v>
      </c>
      <c r="C469" s="182"/>
      <c r="D469" s="64" t="s">
        <v>10</v>
      </c>
      <c r="E469" s="64">
        <v>1</v>
      </c>
      <c r="F469" s="37"/>
      <c r="G469" s="37"/>
      <c r="AT469" s="118" t="s">
        <v>257</v>
      </c>
      <c r="AU469" s="119" t="s">
        <v>701</v>
      </c>
    </row>
    <row r="470" spans="1:50" x14ac:dyDescent="0.25">
      <c r="A470" s="59" t="s">
        <v>1306</v>
      </c>
      <c r="B470" s="690" t="s">
        <v>1308</v>
      </c>
      <c r="C470" s="683"/>
      <c r="D470" s="64" t="s">
        <v>10</v>
      </c>
      <c r="E470" s="64">
        <v>1</v>
      </c>
      <c r="F470" s="37"/>
      <c r="G470" s="37"/>
      <c r="AT470" s="118" t="s">
        <v>257</v>
      </c>
      <c r="AU470" s="119" t="s">
        <v>702</v>
      </c>
    </row>
    <row r="471" spans="1:50" x14ac:dyDescent="0.25">
      <c r="A471" s="59" t="s">
        <v>1307</v>
      </c>
      <c r="B471" s="682" t="s">
        <v>1310</v>
      </c>
      <c r="C471" s="683"/>
      <c r="D471" s="29" t="s">
        <v>10</v>
      </c>
      <c r="E471" s="109">
        <v>2</v>
      </c>
      <c r="F471" s="37"/>
      <c r="G471" s="37"/>
      <c r="AT471" s="118" t="s">
        <v>257</v>
      </c>
      <c r="AU471" s="119" t="s">
        <v>703</v>
      </c>
    </row>
    <row r="472" spans="1:50" x14ac:dyDescent="0.25">
      <c r="A472" s="59" t="s">
        <v>1311</v>
      </c>
      <c r="B472" s="682" t="s">
        <v>1302</v>
      </c>
      <c r="C472" s="683"/>
      <c r="D472" s="29" t="s">
        <v>10</v>
      </c>
      <c r="E472" s="29">
        <v>2</v>
      </c>
      <c r="F472" s="37"/>
      <c r="G472" s="37"/>
      <c r="AT472" s="118" t="s">
        <v>257</v>
      </c>
      <c r="AU472" s="119" t="s">
        <v>704</v>
      </c>
    </row>
    <row r="473" spans="1:50" x14ac:dyDescent="0.25">
      <c r="A473" s="59" t="s">
        <v>1312</v>
      </c>
      <c r="B473" s="682" t="s">
        <v>1323</v>
      </c>
      <c r="C473" s="683"/>
      <c r="D473" s="110"/>
      <c r="E473" s="110"/>
      <c r="F473" s="111"/>
      <c r="G473" s="112"/>
      <c r="AT473" s="118" t="s">
        <v>257</v>
      </c>
      <c r="AU473" s="119" t="s">
        <v>705</v>
      </c>
    </row>
    <row r="474" spans="1:50" ht="36.75" customHeight="1" x14ac:dyDescent="0.25">
      <c r="A474" s="200" t="s">
        <v>1324</v>
      </c>
      <c r="B474" s="910" t="s">
        <v>194</v>
      </c>
      <c r="C474" s="911"/>
      <c r="D474" s="865" t="s">
        <v>12</v>
      </c>
      <c r="E474" s="865" t="s">
        <v>13</v>
      </c>
      <c r="F474" s="842" t="s">
        <v>14</v>
      </c>
      <c r="G474" s="843"/>
      <c r="AS474" s="189"/>
      <c r="AT474" s="118" t="s">
        <v>257</v>
      </c>
      <c r="AU474" s="119" t="s">
        <v>706</v>
      </c>
      <c r="AV474" s="122"/>
      <c r="AW474" s="122"/>
      <c r="AX474" s="122"/>
    </row>
    <row r="475" spans="1:50" x14ac:dyDescent="0.25">
      <c r="A475" s="80" t="s">
        <v>69</v>
      </c>
      <c r="B475" s="686" t="s">
        <v>11</v>
      </c>
      <c r="C475" s="687"/>
      <c r="D475" s="866"/>
      <c r="E475" s="866"/>
      <c r="F475" s="860"/>
      <c r="G475" s="901"/>
      <c r="AS475" s="189"/>
      <c r="AT475" s="118" t="s">
        <v>257</v>
      </c>
      <c r="AU475" s="119" t="s">
        <v>707</v>
      </c>
      <c r="AV475" s="122"/>
      <c r="AW475" s="122"/>
      <c r="AX475" s="122"/>
    </row>
    <row r="476" spans="1:50" x14ac:dyDescent="0.25">
      <c r="A476" s="27" t="s">
        <v>47</v>
      </c>
      <c r="B476" s="688"/>
      <c r="C476" s="689"/>
      <c r="D476" s="19"/>
      <c r="E476" s="19"/>
      <c r="F476" s="810"/>
      <c r="G476" s="810"/>
      <c r="AS476" s="189"/>
      <c r="AT476" s="118" t="s">
        <v>257</v>
      </c>
      <c r="AU476" s="119" t="s">
        <v>708</v>
      </c>
      <c r="AV476" s="122"/>
      <c r="AW476" s="122"/>
      <c r="AX476" s="122"/>
    </row>
    <row r="477" spans="1:50" x14ac:dyDescent="0.25">
      <c r="A477" s="27" t="s">
        <v>48</v>
      </c>
      <c r="B477" s="688"/>
      <c r="C477" s="689"/>
      <c r="D477" s="21"/>
      <c r="E477" s="19"/>
      <c r="F477" s="810"/>
      <c r="G477" s="810"/>
      <c r="AS477" s="189"/>
      <c r="AT477" s="118" t="s">
        <v>257</v>
      </c>
      <c r="AU477" s="119" t="s">
        <v>709</v>
      </c>
      <c r="AV477" s="122"/>
      <c r="AW477" s="122"/>
      <c r="AX477" s="122"/>
    </row>
    <row r="478" spans="1:50" ht="16.5" thickBot="1" x14ac:dyDescent="0.3">
      <c r="A478" s="27" t="s">
        <v>49</v>
      </c>
      <c r="B478" s="674"/>
      <c r="C478" s="675"/>
      <c r="D478" s="34"/>
      <c r="E478" s="35"/>
      <c r="F478" s="855"/>
      <c r="G478" s="855"/>
      <c r="AS478" s="189"/>
      <c r="AT478" s="118" t="s">
        <v>257</v>
      </c>
      <c r="AU478" s="119" t="s">
        <v>710</v>
      </c>
      <c r="AV478" s="122"/>
      <c r="AW478" s="122"/>
      <c r="AX478" s="122"/>
    </row>
    <row r="479" spans="1:50" ht="16.5" thickBot="1" x14ac:dyDescent="0.3">
      <c r="A479" s="114" t="s">
        <v>50</v>
      </c>
      <c r="B479" s="676"/>
      <c r="C479" s="677"/>
      <c r="D479" s="34"/>
      <c r="E479" s="34"/>
      <c r="F479" s="856"/>
      <c r="G479" s="856"/>
      <c r="AS479" s="189"/>
      <c r="AT479" s="118" t="s">
        <v>257</v>
      </c>
      <c r="AU479" s="119" t="s">
        <v>711</v>
      </c>
      <c r="AV479" s="122"/>
      <c r="AW479" s="122"/>
      <c r="AX479" s="122"/>
    </row>
    <row r="480" spans="1:50" x14ac:dyDescent="0.25">
      <c r="AS480" s="189"/>
      <c r="AT480" s="118" t="s">
        <v>257</v>
      </c>
      <c r="AU480" s="119" t="s">
        <v>712</v>
      </c>
      <c r="AV480" s="122"/>
      <c r="AW480" s="122"/>
      <c r="AX480" s="122"/>
    </row>
    <row r="481" spans="45:50" x14ac:dyDescent="0.25">
      <c r="AS481" s="189"/>
      <c r="AT481" s="118" t="s">
        <v>257</v>
      </c>
      <c r="AU481" s="119" t="s">
        <v>713</v>
      </c>
      <c r="AV481" s="122"/>
      <c r="AW481" s="122"/>
      <c r="AX481" s="122"/>
    </row>
    <row r="482" spans="45:50" x14ac:dyDescent="0.25">
      <c r="AS482" s="189"/>
      <c r="AT482" s="118" t="s">
        <v>257</v>
      </c>
      <c r="AU482" s="119" t="s">
        <v>714</v>
      </c>
      <c r="AV482" s="122"/>
      <c r="AW482" s="122"/>
      <c r="AX482" s="122"/>
    </row>
    <row r="483" spans="45:50" x14ac:dyDescent="0.25">
      <c r="AS483" s="189"/>
      <c r="AT483" s="118" t="s">
        <v>257</v>
      </c>
      <c r="AU483" s="119" t="s">
        <v>715</v>
      </c>
      <c r="AV483" s="122"/>
      <c r="AW483" s="122"/>
      <c r="AX483" s="122"/>
    </row>
    <row r="484" spans="45:50" x14ac:dyDescent="0.25">
      <c r="AS484" s="189"/>
      <c r="AT484" s="118" t="s">
        <v>257</v>
      </c>
      <c r="AU484" s="119" t="s">
        <v>716</v>
      </c>
      <c r="AV484" s="122"/>
      <c r="AW484" s="122"/>
      <c r="AX484" s="122"/>
    </row>
    <row r="485" spans="45:50" x14ac:dyDescent="0.25">
      <c r="AS485" s="189"/>
      <c r="AT485" s="118" t="s">
        <v>257</v>
      </c>
      <c r="AU485" s="119" t="s">
        <v>717</v>
      </c>
      <c r="AV485" s="122"/>
      <c r="AW485" s="122"/>
      <c r="AX485" s="122"/>
    </row>
    <row r="486" spans="45:50" x14ac:dyDescent="0.25">
      <c r="AS486" s="189"/>
      <c r="AT486" s="118" t="s">
        <v>257</v>
      </c>
      <c r="AU486" s="119" t="s">
        <v>718</v>
      </c>
      <c r="AV486" s="122"/>
      <c r="AW486" s="122"/>
      <c r="AX486" s="122"/>
    </row>
    <row r="487" spans="45:50" x14ac:dyDescent="0.25">
      <c r="AS487" s="189"/>
      <c r="AT487" s="118" t="s">
        <v>257</v>
      </c>
      <c r="AU487" s="119" t="s">
        <v>719</v>
      </c>
      <c r="AV487" s="122"/>
      <c r="AW487" s="122"/>
      <c r="AX487" s="122"/>
    </row>
    <row r="488" spans="45:50" x14ac:dyDescent="0.25">
      <c r="AS488" s="189"/>
      <c r="AT488" s="118" t="s">
        <v>257</v>
      </c>
      <c r="AU488" s="119" t="s">
        <v>720</v>
      </c>
      <c r="AV488" s="122"/>
      <c r="AW488" s="122"/>
      <c r="AX488" s="122"/>
    </row>
    <row r="489" spans="45:50" x14ac:dyDescent="0.25">
      <c r="AS489" s="189"/>
      <c r="AT489" s="118" t="s">
        <v>259</v>
      </c>
      <c r="AU489" s="119" t="s">
        <v>343</v>
      </c>
      <c r="AV489" s="122"/>
      <c r="AW489" s="122"/>
      <c r="AX489" s="122"/>
    </row>
    <row r="490" spans="45:50" x14ac:dyDescent="0.25">
      <c r="AS490" s="189"/>
      <c r="AT490" s="118" t="s">
        <v>259</v>
      </c>
      <c r="AU490" s="119" t="s">
        <v>345</v>
      </c>
      <c r="AV490" s="122"/>
      <c r="AW490" s="122"/>
      <c r="AX490" s="122"/>
    </row>
    <row r="491" spans="45:50" x14ac:dyDescent="0.25">
      <c r="AS491" s="189"/>
      <c r="AT491" s="118" t="s">
        <v>259</v>
      </c>
      <c r="AU491" s="119" t="s">
        <v>349</v>
      </c>
      <c r="AV491" s="122"/>
      <c r="AW491" s="122"/>
      <c r="AX491" s="122"/>
    </row>
    <row r="492" spans="45:50" x14ac:dyDescent="0.25">
      <c r="AS492" s="189"/>
      <c r="AT492" s="118" t="s">
        <v>259</v>
      </c>
      <c r="AU492" s="119" t="s">
        <v>352</v>
      </c>
      <c r="AV492" s="122"/>
      <c r="AW492" s="122"/>
      <c r="AX492" s="122"/>
    </row>
    <row r="493" spans="45:50" x14ac:dyDescent="0.25">
      <c r="AS493" s="189"/>
      <c r="AT493" s="118" t="s">
        <v>261</v>
      </c>
      <c r="AU493" s="119" t="s">
        <v>721</v>
      </c>
      <c r="AV493" s="122"/>
      <c r="AW493" s="122"/>
      <c r="AX493" s="122"/>
    </row>
    <row r="494" spans="45:50" x14ac:dyDescent="0.25">
      <c r="AS494" s="189"/>
      <c r="AT494" s="118" t="s">
        <v>261</v>
      </c>
      <c r="AU494" s="119" t="s">
        <v>722</v>
      </c>
      <c r="AV494" s="122"/>
      <c r="AW494" s="122"/>
      <c r="AX494" s="122"/>
    </row>
    <row r="495" spans="45:50" x14ac:dyDescent="0.25">
      <c r="AS495" s="189"/>
      <c r="AT495" s="118" t="s">
        <v>261</v>
      </c>
      <c r="AU495" s="119" t="s">
        <v>723</v>
      </c>
      <c r="AV495" s="122"/>
      <c r="AW495" s="122"/>
      <c r="AX495" s="122"/>
    </row>
    <row r="496" spans="45:50" x14ac:dyDescent="0.25">
      <c r="AS496" s="189"/>
      <c r="AT496" s="118" t="s">
        <v>261</v>
      </c>
      <c r="AU496" s="119" t="s">
        <v>724</v>
      </c>
      <c r="AV496" s="122"/>
      <c r="AW496" s="122"/>
      <c r="AX496" s="122"/>
    </row>
    <row r="497" spans="45:50" x14ac:dyDescent="0.25">
      <c r="AS497" s="189"/>
      <c r="AT497" s="118" t="s">
        <v>261</v>
      </c>
      <c r="AU497" s="119" t="s">
        <v>725</v>
      </c>
      <c r="AV497" s="122"/>
      <c r="AW497" s="122"/>
      <c r="AX497" s="122"/>
    </row>
    <row r="498" spans="45:50" x14ac:dyDescent="0.25">
      <c r="AS498" s="189"/>
      <c r="AT498" s="118" t="s">
        <v>261</v>
      </c>
      <c r="AU498" s="119" t="s">
        <v>726</v>
      </c>
      <c r="AV498" s="122"/>
      <c r="AW498" s="122"/>
      <c r="AX498" s="122"/>
    </row>
    <row r="499" spans="45:50" x14ac:dyDescent="0.25">
      <c r="AS499" s="189"/>
      <c r="AT499" s="118" t="s">
        <v>261</v>
      </c>
      <c r="AU499" s="119" t="s">
        <v>727</v>
      </c>
      <c r="AV499" s="122"/>
      <c r="AW499" s="122"/>
      <c r="AX499" s="122"/>
    </row>
    <row r="500" spans="45:50" x14ac:dyDescent="0.25">
      <c r="AS500" s="189"/>
      <c r="AT500" s="118" t="s">
        <v>261</v>
      </c>
      <c r="AU500" s="119" t="s">
        <v>728</v>
      </c>
      <c r="AV500" s="122"/>
      <c r="AW500" s="122"/>
      <c r="AX500" s="122"/>
    </row>
    <row r="501" spans="45:50" x14ac:dyDescent="0.25">
      <c r="AS501" s="189"/>
      <c r="AT501" s="118" t="s">
        <v>261</v>
      </c>
      <c r="AU501" s="119" t="s">
        <v>729</v>
      </c>
      <c r="AV501" s="122"/>
      <c r="AW501" s="122"/>
      <c r="AX501" s="122"/>
    </row>
    <row r="502" spans="45:50" x14ac:dyDescent="0.25">
      <c r="AS502" s="189"/>
      <c r="AT502" s="118" t="s">
        <v>261</v>
      </c>
      <c r="AU502" s="119" t="s">
        <v>730</v>
      </c>
      <c r="AV502" s="122"/>
      <c r="AW502" s="122"/>
      <c r="AX502" s="122"/>
    </row>
    <row r="503" spans="45:50" x14ac:dyDescent="0.25">
      <c r="AS503" s="189"/>
      <c r="AT503" s="118" t="s">
        <v>261</v>
      </c>
      <c r="AU503" s="119" t="s">
        <v>731</v>
      </c>
      <c r="AV503" s="122"/>
      <c r="AW503" s="122"/>
      <c r="AX503" s="122"/>
    </row>
    <row r="504" spans="45:50" x14ac:dyDescent="0.25">
      <c r="AS504" s="189"/>
      <c r="AT504" s="118" t="s">
        <v>261</v>
      </c>
      <c r="AU504" s="119" t="s">
        <v>732</v>
      </c>
      <c r="AV504" s="122"/>
      <c r="AW504" s="122"/>
      <c r="AX504" s="122"/>
    </row>
    <row r="505" spans="45:50" x14ac:dyDescent="0.25">
      <c r="AS505" s="189"/>
      <c r="AT505" s="118" t="s">
        <v>261</v>
      </c>
      <c r="AU505" s="119" t="s">
        <v>733</v>
      </c>
      <c r="AV505" s="122"/>
      <c r="AW505" s="122"/>
      <c r="AX505" s="122"/>
    </row>
    <row r="506" spans="45:50" x14ac:dyDescent="0.25">
      <c r="AS506" s="189"/>
      <c r="AT506" s="118" t="s">
        <v>261</v>
      </c>
      <c r="AU506" s="119" t="s">
        <v>734</v>
      </c>
      <c r="AV506" s="122"/>
      <c r="AW506" s="122"/>
      <c r="AX506" s="122"/>
    </row>
    <row r="507" spans="45:50" x14ac:dyDescent="0.25">
      <c r="AS507" s="189"/>
      <c r="AT507" s="118" t="s">
        <v>261</v>
      </c>
      <c r="AU507" s="119" t="s">
        <v>735</v>
      </c>
      <c r="AV507" s="122"/>
      <c r="AW507" s="122"/>
      <c r="AX507" s="122"/>
    </row>
    <row r="508" spans="45:50" x14ac:dyDescent="0.25">
      <c r="AS508" s="189"/>
      <c r="AT508" s="118" t="s">
        <v>261</v>
      </c>
      <c r="AU508" s="119" t="s">
        <v>736</v>
      </c>
      <c r="AV508" s="122"/>
      <c r="AW508" s="122"/>
      <c r="AX508" s="122"/>
    </row>
    <row r="509" spans="45:50" x14ac:dyDescent="0.25">
      <c r="AS509" s="189"/>
      <c r="AT509" s="118" t="s">
        <v>261</v>
      </c>
      <c r="AU509" s="119" t="s">
        <v>737</v>
      </c>
      <c r="AV509" s="122"/>
      <c r="AW509" s="122"/>
      <c r="AX509" s="122"/>
    </row>
    <row r="510" spans="45:50" x14ac:dyDescent="0.25">
      <c r="AS510" s="189"/>
      <c r="AT510" s="118" t="s">
        <v>261</v>
      </c>
      <c r="AU510" s="119" t="s">
        <v>738</v>
      </c>
      <c r="AV510" s="122"/>
      <c r="AW510" s="122"/>
      <c r="AX510" s="122"/>
    </row>
    <row r="511" spans="45:50" x14ac:dyDescent="0.25">
      <c r="AS511" s="189"/>
      <c r="AT511" s="118" t="s">
        <v>261</v>
      </c>
      <c r="AU511" s="119" t="s">
        <v>739</v>
      </c>
      <c r="AV511" s="122"/>
      <c r="AW511" s="122"/>
      <c r="AX511" s="122"/>
    </row>
    <row r="512" spans="45:50" x14ac:dyDescent="0.25">
      <c r="AS512" s="189"/>
      <c r="AT512" s="118" t="s">
        <v>261</v>
      </c>
      <c r="AU512" s="119" t="s">
        <v>740</v>
      </c>
      <c r="AV512" s="122"/>
      <c r="AW512" s="122"/>
      <c r="AX512" s="122"/>
    </row>
    <row r="513" spans="45:50" x14ac:dyDescent="0.25">
      <c r="AS513" s="189"/>
      <c r="AT513" s="118" t="s">
        <v>261</v>
      </c>
      <c r="AU513" s="119" t="s">
        <v>741</v>
      </c>
      <c r="AV513" s="122"/>
      <c r="AW513" s="122"/>
      <c r="AX513" s="122"/>
    </row>
    <row r="514" spans="45:50" x14ac:dyDescent="0.25">
      <c r="AS514" s="189"/>
      <c r="AT514" s="118" t="s">
        <v>261</v>
      </c>
      <c r="AU514" s="119" t="s">
        <v>742</v>
      </c>
      <c r="AV514" s="122"/>
      <c r="AW514" s="122"/>
      <c r="AX514" s="122"/>
    </row>
    <row r="515" spans="45:50" x14ac:dyDescent="0.25">
      <c r="AS515" s="189"/>
      <c r="AT515" s="118" t="s">
        <v>261</v>
      </c>
      <c r="AU515" s="119" t="s">
        <v>743</v>
      </c>
      <c r="AV515" s="122"/>
      <c r="AW515" s="122"/>
      <c r="AX515" s="122"/>
    </row>
    <row r="516" spans="45:50" x14ac:dyDescent="0.25">
      <c r="AS516" s="189"/>
      <c r="AT516" s="118" t="s">
        <v>261</v>
      </c>
      <c r="AU516" s="119" t="s">
        <v>744</v>
      </c>
      <c r="AV516" s="122"/>
      <c r="AW516" s="122"/>
      <c r="AX516" s="122"/>
    </row>
    <row r="517" spans="45:50" x14ac:dyDescent="0.25">
      <c r="AS517" s="189"/>
      <c r="AT517" s="118" t="s">
        <v>261</v>
      </c>
      <c r="AU517" s="119" t="s">
        <v>745</v>
      </c>
      <c r="AV517" s="122"/>
      <c r="AW517" s="122"/>
      <c r="AX517" s="122"/>
    </row>
    <row r="518" spans="45:50" x14ac:dyDescent="0.25">
      <c r="AS518" s="189"/>
      <c r="AT518" s="118" t="s">
        <v>261</v>
      </c>
      <c r="AU518" s="119" t="s">
        <v>746</v>
      </c>
      <c r="AV518" s="122"/>
      <c r="AW518" s="122"/>
      <c r="AX518" s="122"/>
    </row>
    <row r="519" spans="45:50" x14ac:dyDescent="0.25">
      <c r="AS519" s="189"/>
      <c r="AT519" s="118" t="s">
        <v>261</v>
      </c>
      <c r="AU519" s="119" t="s">
        <v>747</v>
      </c>
      <c r="AV519" s="122"/>
      <c r="AW519" s="122"/>
      <c r="AX519" s="122"/>
    </row>
    <row r="520" spans="45:50" x14ac:dyDescent="0.25">
      <c r="AS520" s="189"/>
      <c r="AT520" s="118" t="s">
        <v>261</v>
      </c>
      <c r="AU520" s="119" t="s">
        <v>748</v>
      </c>
      <c r="AV520" s="122"/>
      <c r="AW520" s="122"/>
      <c r="AX520" s="122"/>
    </row>
    <row r="521" spans="45:50" x14ac:dyDescent="0.25">
      <c r="AS521" s="189"/>
      <c r="AT521" s="118" t="s">
        <v>261</v>
      </c>
      <c r="AU521" s="119" t="s">
        <v>749</v>
      </c>
      <c r="AV521" s="122"/>
      <c r="AW521" s="122"/>
      <c r="AX521" s="122"/>
    </row>
    <row r="522" spans="45:50" x14ac:dyDescent="0.25">
      <c r="AS522" s="189"/>
      <c r="AT522" s="118" t="s">
        <v>261</v>
      </c>
      <c r="AU522" s="119" t="s">
        <v>750</v>
      </c>
      <c r="AV522" s="122"/>
      <c r="AW522" s="122"/>
      <c r="AX522" s="122"/>
    </row>
    <row r="523" spans="45:50" x14ac:dyDescent="0.25">
      <c r="AS523" s="189"/>
      <c r="AT523" s="118" t="s">
        <v>261</v>
      </c>
      <c r="AU523" s="119" t="s">
        <v>751</v>
      </c>
      <c r="AV523" s="122"/>
      <c r="AW523" s="122"/>
      <c r="AX523" s="122"/>
    </row>
    <row r="524" spans="45:50" x14ac:dyDescent="0.25">
      <c r="AS524" s="189"/>
      <c r="AT524" s="118" t="s">
        <v>261</v>
      </c>
      <c r="AU524" s="119" t="s">
        <v>752</v>
      </c>
      <c r="AV524" s="122"/>
      <c r="AW524" s="122"/>
      <c r="AX524" s="122"/>
    </row>
    <row r="525" spans="45:50" x14ac:dyDescent="0.25">
      <c r="AS525" s="189"/>
      <c r="AT525" s="118" t="s">
        <v>262</v>
      </c>
      <c r="AU525" s="119" t="s">
        <v>753</v>
      </c>
      <c r="AV525" s="122"/>
      <c r="AW525" s="122"/>
      <c r="AX525" s="122"/>
    </row>
    <row r="526" spans="45:50" x14ac:dyDescent="0.25">
      <c r="AS526" s="189"/>
      <c r="AT526" s="118" t="s">
        <v>262</v>
      </c>
      <c r="AU526" s="119" t="s">
        <v>754</v>
      </c>
      <c r="AV526" s="122"/>
      <c r="AW526" s="122"/>
      <c r="AX526" s="122"/>
    </row>
    <row r="527" spans="45:50" x14ac:dyDescent="0.25">
      <c r="AS527" s="189"/>
      <c r="AT527" s="118" t="s">
        <v>262</v>
      </c>
      <c r="AU527" s="119" t="s">
        <v>755</v>
      </c>
      <c r="AV527" s="122"/>
      <c r="AW527" s="122"/>
      <c r="AX527" s="122"/>
    </row>
    <row r="528" spans="45:50" x14ac:dyDescent="0.25">
      <c r="AS528" s="189"/>
      <c r="AT528" s="118" t="s">
        <v>262</v>
      </c>
      <c r="AU528" s="119" t="s">
        <v>756</v>
      </c>
      <c r="AV528" s="122"/>
      <c r="AW528" s="122"/>
      <c r="AX528" s="122"/>
    </row>
    <row r="529" spans="45:50" x14ac:dyDescent="0.25">
      <c r="AS529" s="189"/>
      <c r="AT529" s="118" t="s">
        <v>262</v>
      </c>
      <c r="AU529" s="119" t="s">
        <v>757</v>
      </c>
      <c r="AV529" s="122"/>
      <c r="AW529" s="122"/>
      <c r="AX529" s="122"/>
    </row>
    <row r="530" spans="45:50" x14ac:dyDescent="0.25">
      <c r="AS530" s="189"/>
      <c r="AT530" s="118" t="s">
        <v>262</v>
      </c>
      <c r="AU530" s="119" t="s">
        <v>758</v>
      </c>
      <c r="AV530" s="122"/>
      <c r="AW530" s="122"/>
      <c r="AX530" s="122"/>
    </row>
    <row r="531" spans="45:50" x14ac:dyDescent="0.25">
      <c r="AS531" s="189"/>
      <c r="AT531" s="118" t="s">
        <v>262</v>
      </c>
      <c r="AU531" s="119" t="s">
        <v>759</v>
      </c>
      <c r="AV531" s="122"/>
      <c r="AW531" s="122"/>
      <c r="AX531" s="122"/>
    </row>
    <row r="532" spans="45:50" x14ac:dyDescent="0.25">
      <c r="AS532" s="189"/>
      <c r="AT532" s="118" t="s">
        <v>262</v>
      </c>
      <c r="AU532" s="196" t="s">
        <v>760</v>
      </c>
      <c r="AV532" s="122"/>
      <c r="AW532" s="122"/>
      <c r="AX532" s="122"/>
    </row>
    <row r="533" spans="45:50" x14ac:dyDescent="0.25">
      <c r="AS533" s="189"/>
      <c r="AT533" s="118" t="s">
        <v>262</v>
      </c>
      <c r="AU533" s="119" t="s">
        <v>761</v>
      </c>
      <c r="AV533" s="122"/>
      <c r="AW533" s="122"/>
      <c r="AX533" s="122"/>
    </row>
    <row r="534" spans="45:50" x14ac:dyDescent="0.25">
      <c r="AS534" s="189"/>
      <c r="AT534" s="118" t="s">
        <v>262</v>
      </c>
      <c r="AU534" s="119" t="s">
        <v>762</v>
      </c>
      <c r="AV534" s="122"/>
      <c r="AW534" s="122"/>
      <c r="AX534" s="122"/>
    </row>
    <row r="535" spans="45:50" x14ac:dyDescent="0.25">
      <c r="AS535" s="189"/>
      <c r="AT535" s="118" t="s">
        <v>262</v>
      </c>
      <c r="AU535" s="119" t="s">
        <v>763</v>
      </c>
      <c r="AV535" s="122"/>
      <c r="AW535" s="122"/>
      <c r="AX535" s="122"/>
    </row>
    <row r="536" spans="45:50" x14ac:dyDescent="0.25">
      <c r="AS536" s="189"/>
      <c r="AT536" s="118" t="s">
        <v>262</v>
      </c>
      <c r="AU536" s="119" t="s">
        <v>764</v>
      </c>
      <c r="AV536" s="122"/>
      <c r="AW536" s="122"/>
      <c r="AX536" s="122"/>
    </row>
    <row r="537" spans="45:50" x14ac:dyDescent="0.25">
      <c r="AS537" s="189"/>
      <c r="AT537" s="118" t="s">
        <v>262</v>
      </c>
      <c r="AU537" s="119" t="s">
        <v>765</v>
      </c>
      <c r="AV537" s="122"/>
      <c r="AW537" s="122"/>
      <c r="AX537" s="122"/>
    </row>
    <row r="538" spans="45:50" x14ac:dyDescent="0.25">
      <c r="AS538" s="189"/>
      <c r="AT538" s="118" t="s">
        <v>262</v>
      </c>
      <c r="AU538" s="119" t="s">
        <v>766</v>
      </c>
      <c r="AV538" s="122"/>
      <c r="AW538" s="122"/>
      <c r="AX538" s="122"/>
    </row>
    <row r="539" spans="45:50" x14ac:dyDescent="0.25">
      <c r="AS539" s="189"/>
      <c r="AT539" s="118" t="s">
        <v>262</v>
      </c>
      <c r="AU539" s="119" t="s">
        <v>767</v>
      </c>
      <c r="AV539" s="122"/>
      <c r="AW539" s="122"/>
      <c r="AX539" s="122"/>
    </row>
    <row r="540" spans="45:50" x14ac:dyDescent="0.25">
      <c r="AS540" s="189"/>
      <c r="AT540" s="118" t="s">
        <v>262</v>
      </c>
      <c r="AU540" s="119" t="s">
        <v>768</v>
      </c>
      <c r="AV540" s="122"/>
      <c r="AW540" s="122"/>
      <c r="AX540" s="122"/>
    </row>
    <row r="541" spans="45:50" x14ac:dyDescent="0.25">
      <c r="AS541" s="189"/>
      <c r="AT541" s="118" t="s">
        <v>262</v>
      </c>
      <c r="AU541" s="119" t="s">
        <v>769</v>
      </c>
      <c r="AV541" s="122"/>
      <c r="AW541" s="122"/>
      <c r="AX541" s="122"/>
    </row>
    <row r="542" spans="45:50" x14ac:dyDescent="0.25">
      <c r="AS542" s="189"/>
      <c r="AT542" s="118" t="s">
        <v>262</v>
      </c>
      <c r="AU542" s="119" t="s">
        <v>770</v>
      </c>
      <c r="AV542" s="122"/>
      <c r="AW542" s="122"/>
      <c r="AX542" s="122"/>
    </row>
    <row r="543" spans="45:50" x14ac:dyDescent="0.25">
      <c r="AS543" s="189"/>
      <c r="AT543" s="118" t="s">
        <v>262</v>
      </c>
      <c r="AU543" s="119" t="s">
        <v>771</v>
      </c>
      <c r="AV543" s="122"/>
      <c r="AW543" s="122"/>
      <c r="AX543" s="122"/>
    </row>
    <row r="544" spans="45:50" x14ac:dyDescent="0.25">
      <c r="AS544" s="189"/>
      <c r="AT544" s="118" t="s">
        <v>262</v>
      </c>
      <c r="AU544" s="119" t="s">
        <v>772</v>
      </c>
      <c r="AV544" s="122"/>
      <c r="AW544" s="122"/>
      <c r="AX544" s="122"/>
    </row>
    <row r="545" spans="45:50" x14ac:dyDescent="0.25">
      <c r="AS545" s="189"/>
      <c r="AT545" s="118" t="s">
        <v>262</v>
      </c>
      <c r="AU545" s="119" t="s">
        <v>773</v>
      </c>
      <c r="AV545" s="122"/>
      <c r="AW545" s="122"/>
      <c r="AX545" s="122"/>
    </row>
    <row r="546" spans="45:50" x14ac:dyDescent="0.25">
      <c r="AS546" s="189"/>
      <c r="AT546" s="118" t="s">
        <v>262</v>
      </c>
      <c r="AU546" s="119" t="s">
        <v>774</v>
      </c>
      <c r="AV546" s="122"/>
      <c r="AW546" s="122"/>
      <c r="AX546" s="122"/>
    </row>
    <row r="547" spans="45:50" x14ac:dyDescent="0.25">
      <c r="AS547" s="189"/>
      <c r="AT547" s="118" t="s">
        <v>262</v>
      </c>
      <c r="AU547" s="119" t="s">
        <v>775</v>
      </c>
      <c r="AV547" s="122"/>
      <c r="AW547" s="122"/>
      <c r="AX547" s="122"/>
    </row>
    <row r="548" spans="45:50" x14ac:dyDescent="0.25">
      <c r="AS548" s="189"/>
      <c r="AT548" s="118" t="s">
        <v>262</v>
      </c>
      <c r="AU548" s="119" t="s">
        <v>776</v>
      </c>
      <c r="AV548" s="122"/>
      <c r="AW548" s="122"/>
      <c r="AX548" s="122"/>
    </row>
    <row r="549" spans="45:50" x14ac:dyDescent="0.25">
      <c r="AS549" s="189"/>
      <c r="AT549" s="118" t="s">
        <v>262</v>
      </c>
      <c r="AU549" s="119" t="s">
        <v>777</v>
      </c>
      <c r="AV549" s="122"/>
      <c r="AW549" s="122"/>
      <c r="AX549" s="122"/>
    </row>
    <row r="550" spans="45:50" x14ac:dyDescent="0.25">
      <c r="AS550" s="189"/>
      <c r="AT550" s="118" t="s">
        <v>262</v>
      </c>
      <c r="AU550" s="119" t="s">
        <v>778</v>
      </c>
      <c r="AV550" s="122"/>
      <c r="AW550" s="122"/>
      <c r="AX550" s="122"/>
    </row>
    <row r="551" spans="45:50" x14ac:dyDescent="0.25">
      <c r="AS551" s="189"/>
      <c r="AT551" s="118" t="s">
        <v>262</v>
      </c>
      <c r="AU551" s="119" t="s">
        <v>779</v>
      </c>
      <c r="AV551" s="122"/>
      <c r="AW551" s="122"/>
      <c r="AX551" s="122"/>
    </row>
    <row r="552" spans="45:50" x14ac:dyDescent="0.25">
      <c r="AS552" s="189"/>
      <c r="AT552" s="118" t="s">
        <v>262</v>
      </c>
      <c r="AU552" s="119" t="s">
        <v>780</v>
      </c>
      <c r="AV552" s="122"/>
      <c r="AW552" s="122"/>
      <c r="AX552" s="122"/>
    </row>
    <row r="553" spans="45:50" x14ac:dyDescent="0.25">
      <c r="AS553" s="189"/>
      <c r="AT553" s="118" t="s">
        <v>262</v>
      </c>
      <c r="AU553" s="119" t="s">
        <v>781</v>
      </c>
      <c r="AV553" s="122"/>
      <c r="AW553" s="122"/>
      <c r="AX553" s="122"/>
    </row>
    <row r="554" spans="45:50" x14ac:dyDescent="0.25">
      <c r="AS554" s="189"/>
      <c r="AT554" s="118" t="s">
        <v>262</v>
      </c>
      <c r="AU554" s="119" t="s">
        <v>782</v>
      </c>
      <c r="AV554" s="122"/>
      <c r="AW554" s="122"/>
      <c r="AX554" s="122"/>
    </row>
    <row r="555" spans="45:50" x14ac:dyDescent="0.25">
      <c r="AS555" s="189"/>
      <c r="AT555" s="118" t="s">
        <v>262</v>
      </c>
      <c r="AU555" s="11" t="s">
        <v>783</v>
      </c>
      <c r="AV555" s="122"/>
      <c r="AW555" s="122"/>
      <c r="AX555" s="122"/>
    </row>
    <row r="556" spans="45:50" x14ac:dyDescent="0.25">
      <c r="AS556" s="189"/>
      <c r="AT556" s="118" t="s">
        <v>263</v>
      </c>
      <c r="AU556" s="119" t="s">
        <v>784</v>
      </c>
      <c r="AV556" s="122"/>
      <c r="AW556" s="122"/>
      <c r="AX556" s="122"/>
    </row>
    <row r="557" spans="45:50" x14ac:dyDescent="0.25">
      <c r="AS557" s="189"/>
      <c r="AT557" s="118" t="s">
        <v>263</v>
      </c>
      <c r="AU557" s="119" t="s">
        <v>785</v>
      </c>
      <c r="AV557" s="122"/>
      <c r="AW557" s="122"/>
      <c r="AX557" s="122"/>
    </row>
    <row r="558" spans="45:50" x14ac:dyDescent="0.25">
      <c r="AS558" s="189"/>
      <c r="AT558" s="118" t="s">
        <v>263</v>
      </c>
      <c r="AU558" s="119" t="s">
        <v>786</v>
      </c>
      <c r="AV558" s="122"/>
      <c r="AW558" s="122"/>
      <c r="AX558" s="122"/>
    </row>
    <row r="559" spans="45:50" x14ac:dyDescent="0.25">
      <c r="AS559" s="189"/>
      <c r="AT559" s="118" t="s">
        <v>263</v>
      </c>
      <c r="AU559" s="119" t="s">
        <v>787</v>
      </c>
      <c r="AV559" s="122"/>
      <c r="AW559" s="122"/>
      <c r="AX559" s="122"/>
    </row>
    <row r="560" spans="45:50" x14ac:dyDescent="0.25">
      <c r="AS560" s="189"/>
      <c r="AT560" s="118" t="s">
        <v>263</v>
      </c>
      <c r="AU560" s="119" t="s">
        <v>788</v>
      </c>
      <c r="AV560" s="122"/>
      <c r="AW560" s="122"/>
      <c r="AX560" s="122"/>
    </row>
    <row r="561" spans="45:50" x14ac:dyDescent="0.25">
      <c r="AS561" s="189"/>
      <c r="AT561" s="118" t="s">
        <v>263</v>
      </c>
      <c r="AU561" s="119" t="s">
        <v>789</v>
      </c>
      <c r="AV561" s="122"/>
      <c r="AW561" s="122"/>
      <c r="AX561" s="122"/>
    </row>
    <row r="562" spans="45:50" x14ac:dyDescent="0.25">
      <c r="AS562" s="189"/>
      <c r="AT562" s="118" t="s">
        <v>263</v>
      </c>
      <c r="AU562" s="119" t="s">
        <v>790</v>
      </c>
      <c r="AV562" s="122"/>
      <c r="AW562" s="122"/>
      <c r="AX562" s="122"/>
    </row>
    <row r="563" spans="45:50" x14ac:dyDescent="0.25">
      <c r="AS563" s="189"/>
      <c r="AT563" s="118" t="s">
        <v>263</v>
      </c>
      <c r="AU563" s="119" t="s">
        <v>791</v>
      </c>
      <c r="AV563" s="122"/>
      <c r="AW563" s="122"/>
      <c r="AX563" s="122"/>
    </row>
    <row r="564" spans="45:50" x14ac:dyDescent="0.25">
      <c r="AS564" s="189"/>
      <c r="AT564" s="118" t="s">
        <v>264</v>
      </c>
      <c r="AU564" s="119" t="s">
        <v>792</v>
      </c>
      <c r="AV564" s="122"/>
      <c r="AW564" s="122"/>
      <c r="AX564" s="122"/>
    </row>
    <row r="565" spans="45:50" x14ac:dyDescent="0.25">
      <c r="AS565" s="189"/>
      <c r="AT565" s="118" t="s">
        <v>264</v>
      </c>
      <c r="AU565" s="119" t="s">
        <v>793</v>
      </c>
      <c r="AV565" s="122"/>
      <c r="AW565" s="122"/>
      <c r="AX565" s="122"/>
    </row>
    <row r="566" spans="45:50" x14ac:dyDescent="0.25">
      <c r="AS566" s="189"/>
      <c r="AT566" s="118" t="s">
        <v>264</v>
      </c>
      <c r="AU566" s="119" t="s">
        <v>794</v>
      </c>
      <c r="AV566" s="122"/>
      <c r="AW566" s="122"/>
      <c r="AX566" s="122"/>
    </row>
    <row r="567" spans="45:50" x14ac:dyDescent="0.25">
      <c r="AS567" s="189"/>
      <c r="AT567" s="118" t="s">
        <v>264</v>
      </c>
      <c r="AU567" s="119" t="s">
        <v>795</v>
      </c>
      <c r="AV567" s="122"/>
      <c r="AW567" s="122"/>
      <c r="AX567" s="122"/>
    </row>
    <row r="568" spans="45:50" x14ac:dyDescent="0.25">
      <c r="AS568" s="189"/>
      <c r="AT568" s="118" t="s">
        <v>264</v>
      </c>
      <c r="AU568" s="119" t="s">
        <v>796</v>
      </c>
      <c r="AV568" s="122"/>
      <c r="AW568" s="122"/>
      <c r="AX568" s="122"/>
    </row>
    <row r="569" spans="45:50" x14ac:dyDescent="0.25">
      <c r="AS569" s="189"/>
      <c r="AT569" s="118" t="s">
        <v>264</v>
      </c>
      <c r="AU569" s="119" t="s">
        <v>797</v>
      </c>
      <c r="AV569" s="122"/>
      <c r="AW569" s="122"/>
      <c r="AX569" s="122"/>
    </row>
    <row r="570" spans="45:50" x14ac:dyDescent="0.25">
      <c r="AS570" s="189"/>
      <c r="AT570" s="118" t="s">
        <v>264</v>
      </c>
      <c r="AU570" s="119" t="s">
        <v>798</v>
      </c>
      <c r="AV570" s="122"/>
      <c r="AW570" s="122"/>
      <c r="AX570" s="122"/>
    </row>
    <row r="571" spans="45:50" x14ac:dyDescent="0.25">
      <c r="AS571" s="189"/>
      <c r="AT571" s="118" t="s">
        <v>264</v>
      </c>
      <c r="AU571" s="119" t="s">
        <v>799</v>
      </c>
      <c r="AV571" s="122"/>
      <c r="AW571" s="122"/>
      <c r="AX571" s="122"/>
    </row>
    <row r="572" spans="45:50" x14ac:dyDescent="0.25">
      <c r="AS572" s="189"/>
      <c r="AT572" s="118" t="s">
        <v>264</v>
      </c>
      <c r="AU572" s="119" t="s">
        <v>800</v>
      </c>
      <c r="AV572" s="122"/>
      <c r="AW572" s="122"/>
      <c r="AX572" s="122"/>
    </row>
    <row r="573" spans="45:50" x14ac:dyDescent="0.25">
      <c r="AS573" s="189"/>
      <c r="AT573" s="118" t="s">
        <v>264</v>
      </c>
      <c r="AU573" s="119" t="s">
        <v>316</v>
      </c>
      <c r="AV573" s="122"/>
      <c r="AW573" s="122"/>
      <c r="AX573" s="122"/>
    </row>
    <row r="574" spans="45:50" x14ac:dyDescent="0.25">
      <c r="AS574" s="189"/>
      <c r="AT574" s="118" t="s">
        <v>264</v>
      </c>
      <c r="AU574" s="119" t="s">
        <v>801</v>
      </c>
      <c r="AV574" s="122"/>
      <c r="AW574" s="122"/>
      <c r="AX574" s="122"/>
    </row>
    <row r="575" spans="45:50" x14ac:dyDescent="0.25">
      <c r="AS575" s="189"/>
      <c r="AT575" s="118" t="s">
        <v>264</v>
      </c>
      <c r="AU575" s="119" t="s">
        <v>802</v>
      </c>
      <c r="AV575" s="122"/>
      <c r="AW575" s="122"/>
      <c r="AX575" s="122"/>
    </row>
    <row r="576" spans="45:50" x14ac:dyDescent="0.25">
      <c r="AS576" s="189"/>
      <c r="AT576" s="118" t="s">
        <v>264</v>
      </c>
      <c r="AU576" s="119" t="s">
        <v>803</v>
      </c>
      <c r="AV576" s="122"/>
      <c r="AW576" s="122"/>
      <c r="AX576" s="122"/>
    </row>
    <row r="577" spans="45:50" x14ac:dyDescent="0.25">
      <c r="AS577" s="189"/>
      <c r="AT577" s="118" t="s">
        <v>264</v>
      </c>
      <c r="AU577" s="119" t="s">
        <v>804</v>
      </c>
      <c r="AV577" s="122"/>
      <c r="AW577" s="122"/>
      <c r="AX577" s="122"/>
    </row>
    <row r="578" spans="45:50" x14ac:dyDescent="0.25">
      <c r="AS578" s="189"/>
      <c r="AT578" s="118" t="s">
        <v>264</v>
      </c>
      <c r="AU578" s="119" t="s">
        <v>805</v>
      </c>
      <c r="AV578" s="122"/>
      <c r="AW578" s="122"/>
      <c r="AX578" s="122"/>
    </row>
    <row r="579" spans="45:50" x14ac:dyDescent="0.25">
      <c r="AS579" s="189"/>
      <c r="AT579" s="118" t="s">
        <v>264</v>
      </c>
      <c r="AU579" s="119" t="s">
        <v>806</v>
      </c>
      <c r="AV579" s="122"/>
      <c r="AW579" s="122"/>
      <c r="AX579" s="122"/>
    </row>
    <row r="580" spans="45:50" x14ac:dyDescent="0.25">
      <c r="AS580" s="189"/>
      <c r="AT580" s="118" t="s">
        <v>264</v>
      </c>
      <c r="AU580" s="119" t="s">
        <v>807</v>
      </c>
      <c r="AV580" s="122"/>
      <c r="AW580" s="122"/>
      <c r="AX580" s="122"/>
    </row>
    <row r="581" spans="45:50" x14ac:dyDescent="0.25">
      <c r="AS581" s="189"/>
      <c r="AT581" s="118" t="s">
        <v>264</v>
      </c>
      <c r="AU581" s="119" t="s">
        <v>808</v>
      </c>
      <c r="AV581" s="122"/>
      <c r="AW581" s="122"/>
      <c r="AX581" s="122"/>
    </row>
    <row r="582" spans="45:50" x14ac:dyDescent="0.25">
      <c r="AS582" s="189"/>
      <c r="AT582" s="118" t="s">
        <v>264</v>
      </c>
      <c r="AU582" s="119" t="s">
        <v>809</v>
      </c>
      <c r="AV582" s="122"/>
      <c r="AW582" s="122"/>
      <c r="AX582" s="122"/>
    </row>
    <row r="583" spans="45:50" x14ac:dyDescent="0.25">
      <c r="AS583" s="189"/>
      <c r="AT583" s="118" t="s">
        <v>264</v>
      </c>
      <c r="AU583" s="119" t="s">
        <v>810</v>
      </c>
      <c r="AV583" s="122"/>
      <c r="AW583" s="122"/>
      <c r="AX583" s="122"/>
    </row>
    <row r="584" spans="45:50" x14ac:dyDescent="0.25">
      <c r="AS584" s="189"/>
      <c r="AT584" s="118" t="s">
        <v>264</v>
      </c>
      <c r="AU584" s="119" t="s">
        <v>811</v>
      </c>
      <c r="AV584" s="122"/>
      <c r="AW584" s="122"/>
      <c r="AX584" s="122"/>
    </row>
    <row r="585" spans="45:50" x14ac:dyDescent="0.25">
      <c r="AS585" s="189"/>
      <c r="AT585" s="118" t="s">
        <v>264</v>
      </c>
      <c r="AU585" s="119" t="s">
        <v>812</v>
      </c>
      <c r="AV585" s="122"/>
      <c r="AW585" s="122"/>
      <c r="AX585" s="122"/>
    </row>
    <row r="586" spans="45:50" x14ac:dyDescent="0.25">
      <c r="AS586" s="189"/>
      <c r="AT586" s="118" t="s">
        <v>264</v>
      </c>
      <c r="AU586" s="119" t="s">
        <v>813</v>
      </c>
      <c r="AV586" s="122"/>
      <c r="AW586" s="122"/>
      <c r="AX586" s="122"/>
    </row>
    <row r="587" spans="45:50" x14ac:dyDescent="0.25">
      <c r="AS587" s="189"/>
      <c r="AT587" s="118" t="s">
        <v>264</v>
      </c>
      <c r="AU587" s="119" t="s">
        <v>814</v>
      </c>
      <c r="AV587" s="122"/>
      <c r="AW587" s="122"/>
      <c r="AX587" s="122"/>
    </row>
    <row r="588" spans="45:50" x14ac:dyDescent="0.25">
      <c r="AS588" s="189"/>
      <c r="AT588" s="118" t="s">
        <v>264</v>
      </c>
      <c r="AU588" s="119" t="s">
        <v>815</v>
      </c>
      <c r="AV588" s="122"/>
      <c r="AW588" s="122"/>
      <c r="AX588" s="122"/>
    </row>
    <row r="589" spans="45:50" x14ac:dyDescent="0.25">
      <c r="AS589" s="189"/>
      <c r="AT589" s="118" t="s">
        <v>264</v>
      </c>
      <c r="AU589" s="119" t="s">
        <v>816</v>
      </c>
      <c r="AV589" s="122"/>
      <c r="AW589" s="122"/>
      <c r="AX589" s="122"/>
    </row>
    <row r="590" spans="45:50" x14ac:dyDescent="0.25">
      <c r="AS590" s="189"/>
      <c r="AT590" s="118" t="s">
        <v>264</v>
      </c>
      <c r="AU590" s="119" t="s">
        <v>817</v>
      </c>
      <c r="AV590" s="122"/>
      <c r="AW590" s="122"/>
      <c r="AX590" s="122"/>
    </row>
    <row r="591" spans="45:50" x14ac:dyDescent="0.25">
      <c r="AS591" s="189"/>
      <c r="AT591" s="118" t="s">
        <v>264</v>
      </c>
      <c r="AU591" s="119" t="s">
        <v>818</v>
      </c>
      <c r="AV591" s="122"/>
      <c r="AW591" s="122"/>
      <c r="AX591" s="122"/>
    </row>
    <row r="592" spans="45:50" x14ac:dyDescent="0.25">
      <c r="AS592" s="189"/>
      <c r="AT592" s="118" t="s">
        <v>264</v>
      </c>
      <c r="AU592" s="119" t="s">
        <v>819</v>
      </c>
      <c r="AV592" s="122"/>
      <c r="AW592" s="122"/>
      <c r="AX592" s="122"/>
    </row>
    <row r="593" spans="45:50" x14ac:dyDescent="0.25">
      <c r="AS593" s="189"/>
      <c r="AT593" s="118" t="s">
        <v>264</v>
      </c>
      <c r="AU593" s="119" t="s">
        <v>820</v>
      </c>
      <c r="AV593" s="122"/>
      <c r="AW593" s="122"/>
      <c r="AX593" s="122"/>
    </row>
    <row r="594" spans="45:50" x14ac:dyDescent="0.25">
      <c r="AS594" s="189"/>
      <c r="AT594" s="118" t="s">
        <v>264</v>
      </c>
      <c r="AU594" s="119" t="s">
        <v>821</v>
      </c>
      <c r="AV594" s="122"/>
      <c r="AW594" s="122"/>
      <c r="AX594" s="122"/>
    </row>
    <row r="595" spans="45:50" x14ac:dyDescent="0.25">
      <c r="AS595" s="189"/>
      <c r="AT595" s="118" t="s">
        <v>264</v>
      </c>
      <c r="AU595" s="119" t="s">
        <v>822</v>
      </c>
      <c r="AV595" s="122"/>
      <c r="AW595" s="122"/>
      <c r="AX595" s="122"/>
    </row>
    <row r="596" spans="45:50" x14ac:dyDescent="0.25">
      <c r="AS596" s="189"/>
      <c r="AT596" s="118" t="s">
        <v>264</v>
      </c>
      <c r="AU596" s="119" t="s">
        <v>408</v>
      </c>
      <c r="AV596" s="122"/>
      <c r="AW596" s="122"/>
      <c r="AX596" s="122"/>
    </row>
    <row r="597" spans="45:50" x14ac:dyDescent="0.25">
      <c r="AS597" s="189"/>
      <c r="AT597" s="118" t="s">
        <v>264</v>
      </c>
      <c r="AU597" s="119" t="s">
        <v>823</v>
      </c>
      <c r="AV597" s="122"/>
      <c r="AW597" s="122"/>
      <c r="AX597" s="122"/>
    </row>
    <row r="598" spans="45:50" x14ac:dyDescent="0.25">
      <c r="AS598" s="189"/>
      <c r="AT598" s="118" t="s">
        <v>264</v>
      </c>
      <c r="AU598" s="119" t="s">
        <v>824</v>
      </c>
      <c r="AV598" s="122"/>
      <c r="AW598" s="122"/>
      <c r="AX598" s="122"/>
    </row>
    <row r="599" spans="45:50" x14ac:dyDescent="0.25">
      <c r="AS599" s="189"/>
      <c r="AT599" s="118" t="s">
        <v>264</v>
      </c>
      <c r="AU599" s="119" t="s">
        <v>825</v>
      </c>
      <c r="AV599" s="122"/>
      <c r="AW599" s="122"/>
      <c r="AX599" s="122"/>
    </row>
    <row r="600" spans="45:50" x14ac:dyDescent="0.25">
      <c r="AS600" s="189"/>
      <c r="AT600" s="118" t="s">
        <v>264</v>
      </c>
      <c r="AU600" s="119" t="s">
        <v>826</v>
      </c>
      <c r="AV600" s="122"/>
      <c r="AW600" s="122"/>
      <c r="AX600" s="122"/>
    </row>
    <row r="601" spans="45:50" x14ac:dyDescent="0.25">
      <c r="AS601" s="189"/>
      <c r="AT601" s="118" t="s">
        <v>264</v>
      </c>
      <c r="AU601" s="119" t="s">
        <v>827</v>
      </c>
      <c r="AV601" s="122"/>
      <c r="AW601" s="122"/>
      <c r="AX601" s="122"/>
    </row>
    <row r="602" spans="45:50" x14ac:dyDescent="0.25">
      <c r="AS602" s="189"/>
      <c r="AT602" s="118" t="s">
        <v>264</v>
      </c>
      <c r="AU602" s="119" t="s">
        <v>828</v>
      </c>
      <c r="AV602" s="122"/>
      <c r="AW602" s="122"/>
      <c r="AX602" s="122"/>
    </row>
    <row r="603" spans="45:50" x14ac:dyDescent="0.25">
      <c r="AS603" s="189"/>
      <c r="AT603" s="118" t="s">
        <v>264</v>
      </c>
      <c r="AU603" s="119" t="s">
        <v>829</v>
      </c>
      <c r="AV603" s="122"/>
      <c r="AW603" s="122"/>
      <c r="AX603" s="122"/>
    </row>
    <row r="604" spans="45:50" x14ac:dyDescent="0.25">
      <c r="AS604" s="189"/>
      <c r="AT604" s="118" t="s">
        <v>264</v>
      </c>
      <c r="AU604" s="119" t="s">
        <v>830</v>
      </c>
      <c r="AV604" s="122"/>
      <c r="AW604" s="122"/>
      <c r="AX604" s="122"/>
    </row>
    <row r="605" spans="45:50" x14ac:dyDescent="0.25">
      <c r="AS605" s="189"/>
      <c r="AT605" s="118" t="s">
        <v>264</v>
      </c>
      <c r="AU605" s="119" t="s">
        <v>831</v>
      </c>
      <c r="AV605" s="122"/>
      <c r="AW605" s="122"/>
      <c r="AX605" s="122"/>
    </row>
    <row r="606" spans="45:50" x14ac:dyDescent="0.25">
      <c r="AS606" s="189"/>
      <c r="AT606" s="118" t="s">
        <v>264</v>
      </c>
      <c r="AU606" s="119" t="s">
        <v>832</v>
      </c>
      <c r="AV606" s="122"/>
      <c r="AW606" s="122"/>
      <c r="AX606" s="122"/>
    </row>
    <row r="607" spans="45:50" x14ac:dyDescent="0.25">
      <c r="AS607" s="189"/>
      <c r="AT607" s="118" t="s">
        <v>264</v>
      </c>
      <c r="AU607" s="119" t="s">
        <v>833</v>
      </c>
      <c r="AV607" s="122"/>
      <c r="AW607" s="122"/>
      <c r="AX607" s="122"/>
    </row>
    <row r="608" spans="45:50" x14ac:dyDescent="0.25">
      <c r="AS608" s="189"/>
      <c r="AT608" s="118" t="s">
        <v>264</v>
      </c>
      <c r="AU608" s="119" t="s">
        <v>834</v>
      </c>
      <c r="AV608" s="122"/>
      <c r="AW608" s="122"/>
      <c r="AX608" s="122"/>
    </row>
    <row r="609" spans="45:50" x14ac:dyDescent="0.25">
      <c r="AS609" s="189"/>
      <c r="AT609" s="118" t="s">
        <v>264</v>
      </c>
      <c r="AU609" s="119" t="s">
        <v>835</v>
      </c>
      <c r="AV609" s="122"/>
      <c r="AW609" s="122"/>
      <c r="AX609" s="122"/>
    </row>
    <row r="610" spans="45:50" x14ac:dyDescent="0.25">
      <c r="AS610" s="189"/>
      <c r="AT610" s="118" t="s">
        <v>264</v>
      </c>
      <c r="AU610" s="119" t="s">
        <v>836</v>
      </c>
      <c r="AV610" s="122"/>
      <c r="AW610" s="122"/>
      <c r="AX610" s="122"/>
    </row>
    <row r="611" spans="45:50" x14ac:dyDescent="0.25">
      <c r="AS611" s="189"/>
      <c r="AT611" s="118" t="s">
        <v>264</v>
      </c>
      <c r="AU611" s="119" t="s">
        <v>837</v>
      </c>
      <c r="AV611" s="122"/>
      <c r="AW611" s="122"/>
      <c r="AX611" s="122"/>
    </row>
    <row r="612" spans="45:50" x14ac:dyDescent="0.25">
      <c r="AS612" s="189"/>
      <c r="AT612" s="118" t="s">
        <v>264</v>
      </c>
      <c r="AU612" s="119" t="s">
        <v>838</v>
      </c>
      <c r="AV612" s="122"/>
      <c r="AW612" s="122"/>
      <c r="AX612" s="122"/>
    </row>
    <row r="613" spans="45:50" x14ac:dyDescent="0.25">
      <c r="AS613" s="189"/>
      <c r="AT613" s="118" t="s">
        <v>264</v>
      </c>
      <c r="AU613" s="119" t="s">
        <v>839</v>
      </c>
      <c r="AV613" s="122"/>
      <c r="AW613" s="122"/>
      <c r="AX613" s="122"/>
    </row>
    <row r="614" spans="45:50" x14ac:dyDescent="0.25">
      <c r="AS614" s="189"/>
      <c r="AT614" s="118" t="s">
        <v>264</v>
      </c>
      <c r="AU614" s="119" t="s">
        <v>840</v>
      </c>
      <c r="AV614" s="122"/>
      <c r="AW614" s="122"/>
      <c r="AX614" s="122"/>
    </row>
    <row r="615" spans="45:50" x14ac:dyDescent="0.25">
      <c r="AS615" s="189"/>
      <c r="AT615" s="118" t="s">
        <v>264</v>
      </c>
      <c r="AU615" s="119" t="s">
        <v>841</v>
      </c>
      <c r="AV615" s="122"/>
      <c r="AW615" s="122"/>
      <c r="AX615" s="122"/>
    </row>
    <row r="616" spans="45:50" x14ac:dyDescent="0.25">
      <c r="AS616" s="189"/>
      <c r="AT616" s="118" t="s">
        <v>264</v>
      </c>
      <c r="AU616" s="119" t="s">
        <v>842</v>
      </c>
      <c r="AV616" s="122"/>
      <c r="AW616" s="122"/>
      <c r="AX616" s="122"/>
    </row>
    <row r="617" spans="45:50" x14ac:dyDescent="0.25">
      <c r="AS617" s="189"/>
      <c r="AT617" s="118" t="s">
        <v>264</v>
      </c>
      <c r="AU617" s="119" t="s">
        <v>843</v>
      </c>
      <c r="AV617" s="122"/>
      <c r="AW617" s="122"/>
      <c r="AX617" s="122"/>
    </row>
    <row r="618" spans="45:50" x14ac:dyDescent="0.25">
      <c r="AS618" s="189"/>
      <c r="AT618" s="118" t="s">
        <v>264</v>
      </c>
      <c r="AU618" s="119" t="s">
        <v>844</v>
      </c>
      <c r="AV618" s="122"/>
      <c r="AW618" s="122"/>
      <c r="AX618" s="122"/>
    </row>
    <row r="619" spans="45:50" x14ac:dyDescent="0.25">
      <c r="AS619" s="189"/>
      <c r="AT619" s="118" t="s">
        <v>264</v>
      </c>
      <c r="AU619" s="119" t="s">
        <v>845</v>
      </c>
      <c r="AV619" s="122"/>
      <c r="AW619" s="122"/>
      <c r="AX619" s="122"/>
    </row>
    <row r="620" spans="45:50" x14ac:dyDescent="0.25">
      <c r="AS620" s="189"/>
      <c r="AT620" s="118" t="s">
        <v>264</v>
      </c>
      <c r="AU620" s="119" t="s">
        <v>846</v>
      </c>
      <c r="AV620" s="122"/>
      <c r="AW620" s="122"/>
      <c r="AX620" s="122"/>
    </row>
    <row r="621" spans="45:50" x14ac:dyDescent="0.25">
      <c r="AS621" s="189"/>
      <c r="AT621" s="118" t="s">
        <v>264</v>
      </c>
      <c r="AU621" s="119" t="s">
        <v>847</v>
      </c>
      <c r="AV621" s="122"/>
      <c r="AW621" s="122"/>
      <c r="AX621" s="122"/>
    </row>
    <row r="622" spans="45:50" x14ac:dyDescent="0.25">
      <c r="AS622" s="189"/>
      <c r="AT622" s="118" t="s">
        <v>264</v>
      </c>
      <c r="AU622" s="119" t="s">
        <v>848</v>
      </c>
      <c r="AV622" s="122"/>
      <c r="AW622" s="122"/>
      <c r="AX622" s="122"/>
    </row>
    <row r="623" spans="45:50" x14ac:dyDescent="0.25">
      <c r="AS623" s="189"/>
      <c r="AT623" s="118" t="s">
        <v>264</v>
      </c>
      <c r="AU623" s="119" t="s">
        <v>714</v>
      </c>
      <c r="AV623" s="122"/>
      <c r="AW623" s="122"/>
      <c r="AX623" s="122"/>
    </row>
    <row r="624" spans="45:50" x14ac:dyDescent="0.25">
      <c r="AS624" s="189"/>
      <c r="AT624" s="118" t="s">
        <v>264</v>
      </c>
      <c r="AU624" s="119" t="s">
        <v>849</v>
      </c>
      <c r="AV624" s="122"/>
      <c r="AW624" s="122"/>
      <c r="AX624" s="122"/>
    </row>
    <row r="625" spans="45:50" x14ac:dyDescent="0.25">
      <c r="AS625" s="189"/>
      <c r="AT625" s="118" t="s">
        <v>264</v>
      </c>
      <c r="AU625" s="119" t="s">
        <v>850</v>
      </c>
      <c r="AV625" s="122"/>
      <c r="AW625" s="122"/>
      <c r="AX625" s="122"/>
    </row>
    <row r="626" spans="45:50" x14ac:dyDescent="0.25">
      <c r="AS626" s="189"/>
      <c r="AT626" s="118" t="s">
        <v>264</v>
      </c>
      <c r="AU626" s="119" t="s">
        <v>851</v>
      </c>
      <c r="AV626" s="122"/>
      <c r="AW626" s="122"/>
      <c r="AX626" s="122"/>
    </row>
    <row r="627" spans="45:50" x14ac:dyDescent="0.25">
      <c r="AS627" s="189"/>
      <c r="AT627" s="118" t="s">
        <v>264</v>
      </c>
      <c r="AU627" s="119" t="s">
        <v>852</v>
      </c>
      <c r="AV627" s="122"/>
      <c r="AW627" s="122"/>
      <c r="AX627" s="122"/>
    </row>
    <row r="628" spans="45:50" x14ac:dyDescent="0.25">
      <c r="AS628" s="189"/>
      <c r="AT628" s="118" t="s">
        <v>264</v>
      </c>
      <c r="AU628" s="119" t="s">
        <v>853</v>
      </c>
      <c r="AV628" s="122"/>
      <c r="AW628" s="122"/>
      <c r="AX628" s="122"/>
    </row>
    <row r="629" spans="45:50" x14ac:dyDescent="0.25">
      <c r="AS629" s="189"/>
      <c r="AT629" s="118" t="s">
        <v>264</v>
      </c>
      <c r="AU629" s="119" t="s">
        <v>854</v>
      </c>
      <c r="AV629" s="122"/>
      <c r="AW629" s="122"/>
      <c r="AX629" s="122"/>
    </row>
    <row r="630" spans="45:50" x14ac:dyDescent="0.25">
      <c r="AS630" s="189"/>
      <c r="AT630" s="118" t="s">
        <v>264</v>
      </c>
      <c r="AU630" s="119" t="s">
        <v>855</v>
      </c>
      <c r="AV630" s="122"/>
      <c r="AW630" s="122"/>
      <c r="AX630" s="122"/>
    </row>
    <row r="631" spans="45:50" x14ac:dyDescent="0.25">
      <c r="AS631" s="189"/>
      <c r="AT631" s="118" t="s">
        <v>264</v>
      </c>
      <c r="AU631" s="119" t="s">
        <v>856</v>
      </c>
      <c r="AV631" s="122"/>
      <c r="AW631" s="122"/>
      <c r="AX631" s="122"/>
    </row>
    <row r="632" spans="45:50" x14ac:dyDescent="0.25">
      <c r="AS632" s="189"/>
      <c r="AT632" s="118" t="s">
        <v>264</v>
      </c>
      <c r="AU632" s="119" t="s">
        <v>857</v>
      </c>
      <c r="AV632" s="122"/>
      <c r="AW632" s="122"/>
      <c r="AX632" s="122"/>
    </row>
    <row r="633" spans="45:50" x14ac:dyDescent="0.25">
      <c r="AS633" s="189"/>
      <c r="AT633" s="118" t="s">
        <v>264</v>
      </c>
      <c r="AU633" s="119" t="s">
        <v>858</v>
      </c>
      <c r="AV633" s="122"/>
      <c r="AW633" s="122"/>
      <c r="AX633" s="122"/>
    </row>
    <row r="634" spans="45:50" x14ac:dyDescent="0.25">
      <c r="AS634" s="189"/>
      <c r="AT634" s="118" t="s">
        <v>264</v>
      </c>
      <c r="AU634" s="119" t="s">
        <v>859</v>
      </c>
      <c r="AV634" s="122"/>
      <c r="AW634" s="122"/>
      <c r="AX634" s="122"/>
    </row>
    <row r="635" spans="45:50" x14ac:dyDescent="0.25">
      <c r="AS635" s="189"/>
      <c r="AT635" s="118" t="s">
        <v>264</v>
      </c>
      <c r="AU635" s="119" t="s">
        <v>860</v>
      </c>
      <c r="AV635" s="122"/>
      <c r="AW635" s="122"/>
      <c r="AX635" s="122"/>
    </row>
    <row r="636" spans="45:50" x14ac:dyDescent="0.25">
      <c r="AS636" s="189"/>
      <c r="AT636" s="118" t="s">
        <v>264</v>
      </c>
      <c r="AU636" s="119" t="s">
        <v>861</v>
      </c>
      <c r="AV636" s="122"/>
      <c r="AW636" s="122"/>
      <c r="AX636" s="122"/>
    </row>
    <row r="637" spans="45:50" x14ac:dyDescent="0.25">
      <c r="AS637" s="189"/>
      <c r="AT637" s="118" t="s">
        <v>264</v>
      </c>
      <c r="AU637" s="119" t="s">
        <v>862</v>
      </c>
      <c r="AV637" s="122"/>
      <c r="AW637" s="122"/>
      <c r="AX637" s="122"/>
    </row>
    <row r="638" spans="45:50" x14ac:dyDescent="0.25">
      <c r="AS638" s="189"/>
      <c r="AT638" s="118" t="s">
        <v>264</v>
      </c>
      <c r="AU638" s="119" t="s">
        <v>863</v>
      </c>
      <c r="AV638" s="122"/>
      <c r="AW638" s="122"/>
      <c r="AX638" s="122"/>
    </row>
    <row r="639" spans="45:50" x14ac:dyDescent="0.25">
      <c r="AS639" s="189"/>
      <c r="AT639" s="118" t="s">
        <v>265</v>
      </c>
      <c r="AU639" s="119" t="s">
        <v>864</v>
      </c>
      <c r="AV639" s="122"/>
      <c r="AW639" s="122"/>
      <c r="AX639" s="122"/>
    </row>
    <row r="640" spans="45:50" x14ac:dyDescent="0.25">
      <c r="AS640" s="189"/>
      <c r="AT640" s="118" t="s">
        <v>265</v>
      </c>
      <c r="AU640" s="119" t="s">
        <v>865</v>
      </c>
      <c r="AV640" s="122"/>
      <c r="AW640" s="122"/>
      <c r="AX640" s="122"/>
    </row>
    <row r="641" spans="45:50" x14ac:dyDescent="0.25">
      <c r="AS641" s="189"/>
      <c r="AT641" s="118" t="s">
        <v>265</v>
      </c>
      <c r="AU641" s="119" t="s">
        <v>866</v>
      </c>
      <c r="AV641" s="122"/>
      <c r="AW641" s="122"/>
      <c r="AX641" s="122"/>
    </row>
    <row r="642" spans="45:50" x14ac:dyDescent="0.25">
      <c r="AS642" s="189"/>
      <c r="AT642" s="118" t="s">
        <v>265</v>
      </c>
      <c r="AU642" s="119" t="s">
        <v>867</v>
      </c>
      <c r="AV642" s="122"/>
      <c r="AW642" s="122"/>
      <c r="AX642" s="122"/>
    </row>
    <row r="643" spans="45:50" x14ac:dyDescent="0.25">
      <c r="AS643" s="189"/>
      <c r="AT643" s="118" t="s">
        <v>265</v>
      </c>
      <c r="AU643" s="119" t="s">
        <v>868</v>
      </c>
      <c r="AV643" s="122"/>
      <c r="AW643" s="122"/>
      <c r="AX643" s="122"/>
    </row>
    <row r="644" spans="45:50" x14ac:dyDescent="0.25">
      <c r="AS644" s="189"/>
      <c r="AT644" s="118" t="s">
        <v>265</v>
      </c>
      <c r="AU644" s="119" t="s">
        <v>869</v>
      </c>
      <c r="AV644" s="122"/>
      <c r="AW644" s="122"/>
      <c r="AX644" s="122"/>
    </row>
    <row r="645" spans="45:50" x14ac:dyDescent="0.25">
      <c r="AS645" s="189"/>
      <c r="AT645" s="118" t="s">
        <v>265</v>
      </c>
      <c r="AU645" s="119" t="s">
        <v>870</v>
      </c>
      <c r="AV645" s="122"/>
      <c r="AW645" s="122"/>
      <c r="AX645" s="122"/>
    </row>
    <row r="646" spans="45:50" x14ac:dyDescent="0.25">
      <c r="AS646" s="189"/>
      <c r="AT646" s="118" t="s">
        <v>265</v>
      </c>
      <c r="AU646" s="119" t="s">
        <v>871</v>
      </c>
      <c r="AV646" s="122"/>
      <c r="AW646" s="122"/>
      <c r="AX646" s="122"/>
    </row>
    <row r="647" spans="45:50" x14ac:dyDescent="0.25">
      <c r="AS647" s="189"/>
      <c r="AT647" s="118" t="s">
        <v>265</v>
      </c>
      <c r="AU647" s="119" t="s">
        <v>872</v>
      </c>
      <c r="AV647" s="122"/>
      <c r="AW647" s="122"/>
      <c r="AX647" s="122"/>
    </row>
    <row r="648" spans="45:50" x14ac:dyDescent="0.25">
      <c r="AS648" s="189"/>
      <c r="AT648" s="118" t="s">
        <v>265</v>
      </c>
      <c r="AU648" s="119" t="s">
        <v>873</v>
      </c>
      <c r="AV648" s="122"/>
      <c r="AW648" s="122"/>
      <c r="AX648" s="122"/>
    </row>
    <row r="649" spans="45:50" x14ac:dyDescent="0.25">
      <c r="AS649" s="189"/>
      <c r="AT649" s="118" t="s">
        <v>265</v>
      </c>
      <c r="AU649" s="119" t="s">
        <v>874</v>
      </c>
      <c r="AV649" s="122"/>
      <c r="AW649" s="122"/>
      <c r="AX649" s="122"/>
    </row>
    <row r="650" spans="45:50" x14ac:dyDescent="0.25">
      <c r="AS650" s="189"/>
      <c r="AT650" s="118" t="s">
        <v>265</v>
      </c>
      <c r="AU650" s="119" t="s">
        <v>875</v>
      </c>
      <c r="AV650" s="122"/>
      <c r="AW650" s="122"/>
      <c r="AX650" s="122"/>
    </row>
    <row r="651" spans="45:50" x14ac:dyDescent="0.25">
      <c r="AS651" s="189"/>
      <c r="AT651" s="118" t="s">
        <v>265</v>
      </c>
      <c r="AU651" s="119" t="s">
        <v>876</v>
      </c>
      <c r="AV651" s="122"/>
      <c r="AW651" s="122"/>
      <c r="AX651" s="122"/>
    </row>
    <row r="652" spans="45:50" x14ac:dyDescent="0.25">
      <c r="AS652" s="189"/>
      <c r="AT652" s="13" t="s">
        <v>266</v>
      </c>
      <c r="AU652" s="14" t="s">
        <v>877</v>
      </c>
      <c r="AV652" s="122"/>
      <c r="AW652" s="122"/>
      <c r="AX652" s="122"/>
    </row>
    <row r="653" spans="45:50" x14ac:dyDescent="0.25">
      <c r="AS653" s="189"/>
      <c r="AT653" s="13" t="s">
        <v>266</v>
      </c>
      <c r="AU653" s="119" t="s">
        <v>878</v>
      </c>
      <c r="AV653" s="122"/>
      <c r="AW653" s="122"/>
      <c r="AX653" s="122"/>
    </row>
    <row r="654" spans="45:50" x14ac:dyDescent="0.25">
      <c r="AS654" s="189"/>
      <c r="AT654" s="13" t="s">
        <v>266</v>
      </c>
      <c r="AU654" s="119" t="s">
        <v>879</v>
      </c>
      <c r="AV654" s="122"/>
      <c r="AW654" s="122"/>
      <c r="AX654" s="122"/>
    </row>
    <row r="655" spans="45:50" x14ac:dyDescent="0.25">
      <c r="AS655" s="189"/>
      <c r="AT655" s="13" t="s">
        <v>266</v>
      </c>
      <c r="AU655" s="119" t="s">
        <v>880</v>
      </c>
      <c r="AV655" s="122"/>
      <c r="AW655" s="122"/>
      <c r="AX655" s="122"/>
    </row>
    <row r="656" spans="45:50" x14ac:dyDescent="0.25">
      <c r="AS656" s="189"/>
      <c r="AT656" s="13" t="s">
        <v>266</v>
      </c>
      <c r="AU656" s="119" t="s">
        <v>881</v>
      </c>
      <c r="AV656" s="122"/>
      <c r="AW656" s="122"/>
      <c r="AX656" s="122"/>
    </row>
    <row r="657" spans="45:50" x14ac:dyDescent="0.25">
      <c r="AS657" s="189"/>
      <c r="AT657" s="13" t="s">
        <v>266</v>
      </c>
      <c r="AU657" s="119" t="s">
        <v>882</v>
      </c>
      <c r="AV657" s="122"/>
      <c r="AW657" s="122"/>
      <c r="AX657" s="122"/>
    </row>
    <row r="658" spans="45:50" x14ac:dyDescent="0.25">
      <c r="AS658" s="189"/>
      <c r="AT658" s="13" t="s">
        <v>266</v>
      </c>
      <c r="AU658" s="119" t="s">
        <v>883</v>
      </c>
      <c r="AV658" s="122"/>
      <c r="AW658" s="122"/>
      <c r="AX658" s="122"/>
    </row>
    <row r="659" spans="45:50" x14ac:dyDescent="0.25">
      <c r="AS659" s="189"/>
      <c r="AT659" s="13" t="s">
        <v>266</v>
      </c>
      <c r="AU659" s="119" t="s">
        <v>884</v>
      </c>
      <c r="AV659" s="122"/>
      <c r="AW659" s="122"/>
      <c r="AX659" s="122"/>
    </row>
    <row r="660" spans="45:50" x14ac:dyDescent="0.25">
      <c r="AS660" s="189"/>
      <c r="AT660" s="13" t="s">
        <v>266</v>
      </c>
      <c r="AU660" s="119" t="s">
        <v>885</v>
      </c>
      <c r="AV660" s="122"/>
      <c r="AW660" s="122"/>
      <c r="AX660" s="122"/>
    </row>
    <row r="661" spans="45:50" x14ac:dyDescent="0.25">
      <c r="AS661" s="189"/>
      <c r="AT661" s="13" t="s">
        <v>266</v>
      </c>
      <c r="AU661" s="119" t="s">
        <v>886</v>
      </c>
      <c r="AV661" s="122"/>
      <c r="AW661" s="122"/>
      <c r="AX661" s="122"/>
    </row>
    <row r="662" spans="45:50" x14ac:dyDescent="0.25">
      <c r="AS662" s="189"/>
      <c r="AT662" s="13" t="s">
        <v>266</v>
      </c>
      <c r="AU662" s="119" t="s">
        <v>887</v>
      </c>
      <c r="AV662" s="122"/>
      <c r="AW662" s="122"/>
      <c r="AX662" s="122"/>
    </row>
    <row r="663" spans="45:50" x14ac:dyDescent="0.25">
      <c r="AS663" s="189"/>
      <c r="AT663" s="13" t="s">
        <v>266</v>
      </c>
      <c r="AU663" s="119" t="s">
        <v>888</v>
      </c>
      <c r="AV663" s="122"/>
      <c r="AW663" s="122"/>
      <c r="AX663" s="122"/>
    </row>
    <row r="664" spans="45:50" x14ac:dyDescent="0.25">
      <c r="AS664" s="189"/>
      <c r="AT664" s="13" t="s">
        <v>266</v>
      </c>
      <c r="AU664" s="119" t="s">
        <v>889</v>
      </c>
      <c r="AV664" s="122"/>
      <c r="AW664" s="122"/>
      <c r="AX664" s="122"/>
    </row>
    <row r="665" spans="45:50" x14ac:dyDescent="0.25">
      <c r="AS665" s="189"/>
      <c r="AT665" s="13" t="s">
        <v>266</v>
      </c>
      <c r="AU665" s="119" t="s">
        <v>890</v>
      </c>
      <c r="AV665" s="122"/>
      <c r="AW665" s="122"/>
      <c r="AX665" s="122"/>
    </row>
    <row r="666" spans="45:50" x14ac:dyDescent="0.25">
      <c r="AS666" s="189"/>
      <c r="AT666" s="13" t="s">
        <v>266</v>
      </c>
      <c r="AU666" s="119" t="s">
        <v>891</v>
      </c>
      <c r="AV666" s="122"/>
      <c r="AW666" s="122"/>
      <c r="AX666" s="122"/>
    </row>
    <row r="667" spans="45:50" x14ac:dyDescent="0.25">
      <c r="AS667" s="189"/>
      <c r="AT667" s="13" t="s">
        <v>266</v>
      </c>
      <c r="AU667" s="119" t="s">
        <v>892</v>
      </c>
      <c r="AV667" s="122"/>
      <c r="AW667" s="122"/>
      <c r="AX667" s="122"/>
    </row>
    <row r="668" spans="45:50" x14ac:dyDescent="0.25">
      <c r="AS668" s="189"/>
      <c r="AT668" s="13" t="s">
        <v>266</v>
      </c>
      <c r="AU668" s="119" t="s">
        <v>893</v>
      </c>
      <c r="AV668" s="122"/>
      <c r="AW668" s="122"/>
      <c r="AX668" s="122"/>
    </row>
    <row r="669" spans="45:50" x14ac:dyDescent="0.25">
      <c r="AS669" s="189"/>
      <c r="AT669" s="13" t="s">
        <v>266</v>
      </c>
      <c r="AU669" s="119" t="s">
        <v>894</v>
      </c>
      <c r="AV669" s="122"/>
      <c r="AW669" s="122"/>
      <c r="AX669" s="122"/>
    </row>
    <row r="670" spans="45:50" x14ac:dyDescent="0.25">
      <c r="AS670" s="189"/>
      <c r="AT670" s="13" t="s">
        <v>266</v>
      </c>
      <c r="AU670" s="119" t="s">
        <v>895</v>
      </c>
      <c r="AV670" s="122"/>
      <c r="AW670" s="122"/>
      <c r="AX670" s="122"/>
    </row>
    <row r="671" spans="45:50" x14ac:dyDescent="0.25">
      <c r="AS671" s="189"/>
      <c r="AT671" s="13" t="s">
        <v>266</v>
      </c>
      <c r="AU671" s="119" t="s">
        <v>896</v>
      </c>
      <c r="AV671" s="122"/>
      <c r="AW671" s="122"/>
      <c r="AX671" s="122"/>
    </row>
    <row r="672" spans="45:50" x14ac:dyDescent="0.25">
      <c r="AS672" s="189"/>
      <c r="AT672" s="13" t="s">
        <v>266</v>
      </c>
      <c r="AU672" s="119" t="s">
        <v>897</v>
      </c>
      <c r="AV672" s="122"/>
      <c r="AW672" s="122"/>
      <c r="AX672" s="122"/>
    </row>
    <row r="673" spans="45:50" x14ac:dyDescent="0.25">
      <c r="AS673" s="189"/>
      <c r="AT673" s="118"/>
      <c r="AU673" s="119"/>
      <c r="AV673" s="122"/>
      <c r="AW673" s="122"/>
      <c r="AX673" s="122"/>
    </row>
    <row r="674" spans="45:50" x14ac:dyDescent="0.25">
      <c r="AS674" s="189"/>
      <c r="AT674" s="118"/>
      <c r="AU674" s="119"/>
      <c r="AV674" s="122"/>
      <c r="AW674" s="122"/>
      <c r="AX674" s="122"/>
    </row>
    <row r="675" spans="45:50" x14ac:dyDescent="0.25">
      <c r="AS675" s="189"/>
      <c r="AT675" s="118"/>
      <c r="AU675" s="119"/>
      <c r="AV675" s="122"/>
      <c r="AW675" s="122"/>
      <c r="AX675" s="122"/>
    </row>
    <row r="676" spans="45:50" x14ac:dyDescent="0.25">
      <c r="AS676" s="189"/>
      <c r="AT676" s="118"/>
      <c r="AU676" s="119"/>
      <c r="AV676" s="122"/>
      <c r="AW676" s="122"/>
      <c r="AX676" s="122"/>
    </row>
    <row r="677" spans="45:50" x14ac:dyDescent="0.25">
      <c r="AS677" s="189"/>
      <c r="AT677" s="118"/>
      <c r="AU677" s="119"/>
      <c r="AV677" s="122"/>
      <c r="AW677" s="122"/>
      <c r="AX677" s="122"/>
    </row>
    <row r="678" spans="45:50" x14ac:dyDescent="0.25">
      <c r="AS678" s="189"/>
      <c r="AT678" s="118"/>
      <c r="AU678" s="119"/>
      <c r="AV678" s="122"/>
      <c r="AW678" s="122"/>
      <c r="AX678" s="122"/>
    </row>
    <row r="679" spans="45:50" x14ac:dyDescent="0.25">
      <c r="AS679" s="189"/>
      <c r="AT679" s="118"/>
      <c r="AU679" s="119"/>
      <c r="AV679" s="122"/>
      <c r="AW679" s="122"/>
      <c r="AX679" s="122"/>
    </row>
    <row r="680" spans="45:50" x14ac:dyDescent="0.25">
      <c r="AS680" s="189"/>
      <c r="AT680" s="118"/>
      <c r="AU680" s="119"/>
      <c r="AV680" s="122"/>
      <c r="AW680" s="122"/>
      <c r="AX680" s="122"/>
    </row>
    <row r="681" spans="45:50" x14ac:dyDescent="0.25">
      <c r="AS681" s="189"/>
      <c r="AT681" s="118"/>
      <c r="AU681" s="119"/>
      <c r="AV681" s="122"/>
      <c r="AW681" s="122"/>
      <c r="AX681" s="122"/>
    </row>
    <row r="682" spans="45:50" x14ac:dyDescent="0.25">
      <c r="AS682" s="189"/>
      <c r="AT682" s="118"/>
      <c r="AU682" s="119"/>
      <c r="AV682" s="122"/>
      <c r="AW682" s="122"/>
      <c r="AX682" s="122"/>
    </row>
    <row r="683" spans="45:50" x14ac:dyDescent="0.25">
      <c r="AS683" s="189"/>
      <c r="AT683" s="118"/>
      <c r="AU683" s="119"/>
      <c r="AV683" s="122"/>
      <c r="AW683" s="122"/>
      <c r="AX683" s="122"/>
    </row>
    <row r="684" spans="45:50" x14ac:dyDescent="0.25">
      <c r="AS684" s="189"/>
      <c r="AT684" s="118"/>
      <c r="AU684" s="119"/>
      <c r="AV684" s="122"/>
      <c r="AW684" s="122"/>
      <c r="AX684" s="122"/>
    </row>
    <row r="685" spans="45:50" x14ac:dyDescent="0.25">
      <c r="AS685" s="189"/>
      <c r="AT685" s="118"/>
      <c r="AU685" s="119"/>
      <c r="AV685" s="122"/>
      <c r="AW685" s="122"/>
      <c r="AX685" s="122"/>
    </row>
    <row r="686" spans="45:50" x14ac:dyDescent="0.25">
      <c r="AS686" s="189"/>
      <c r="AT686" s="118"/>
      <c r="AU686" s="119"/>
      <c r="AV686" s="122"/>
      <c r="AW686" s="122"/>
      <c r="AX686" s="122"/>
    </row>
    <row r="687" spans="45:50" x14ac:dyDescent="0.25">
      <c r="AS687" s="189"/>
      <c r="AT687" s="118"/>
      <c r="AU687" s="119"/>
      <c r="AV687" s="122"/>
      <c r="AW687" s="122"/>
      <c r="AX687" s="122"/>
    </row>
    <row r="688" spans="45:50" x14ac:dyDescent="0.25">
      <c r="AS688" s="189"/>
      <c r="AT688" s="118"/>
      <c r="AU688" s="119"/>
      <c r="AV688" s="122"/>
      <c r="AW688" s="122"/>
      <c r="AX688" s="122"/>
    </row>
    <row r="689" spans="45:50" x14ac:dyDescent="0.25">
      <c r="AS689" s="189"/>
      <c r="AT689" s="118"/>
      <c r="AU689" s="119"/>
      <c r="AV689" s="122"/>
      <c r="AW689" s="122"/>
      <c r="AX689" s="122"/>
    </row>
    <row r="690" spans="45:50" x14ac:dyDescent="0.25">
      <c r="AS690" s="189"/>
      <c r="AT690" s="118"/>
      <c r="AU690" s="119"/>
      <c r="AV690" s="122"/>
      <c r="AW690" s="122"/>
      <c r="AX690" s="122"/>
    </row>
    <row r="691" spans="45:50" x14ac:dyDescent="0.25">
      <c r="AS691" s="189"/>
      <c r="AT691" s="118"/>
      <c r="AU691" s="119"/>
      <c r="AV691" s="122"/>
      <c r="AW691" s="122"/>
      <c r="AX691" s="122"/>
    </row>
    <row r="692" spans="45:50" x14ac:dyDescent="0.25">
      <c r="AS692" s="189"/>
      <c r="AT692" s="118"/>
      <c r="AU692" s="119"/>
      <c r="AV692" s="122"/>
      <c r="AW692" s="122"/>
      <c r="AX692" s="122"/>
    </row>
    <row r="693" spans="45:50" x14ac:dyDescent="0.25">
      <c r="AS693" s="189"/>
      <c r="AT693" s="118"/>
      <c r="AU693" s="119"/>
      <c r="AV693" s="122"/>
      <c r="AW693" s="122"/>
      <c r="AX693" s="122"/>
    </row>
    <row r="694" spans="45:50" x14ac:dyDescent="0.25">
      <c r="AS694" s="189"/>
      <c r="AT694" s="118"/>
      <c r="AU694" s="119"/>
      <c r="AV694" s="122"/>
      <c r="AW694" s="122"/>
      <c r="AX694" s="122"/>
    </row>
    <row r="695" spans="45:50" x14ac:dyDescent="0.25">
      <c r="AS695" s="189"/>
      <c r="AT695" s="118"/>
      <c r="AU695" s="119"/>
      <c r="AV695" s="122"/>
      <c r="AW695" s="122"/>
      <c r="AX695" s="122"/>
    </row>
    <row r="696" spans="45:50" x14ac:dyDescent="0.25">
      <c r="AS696" s="189"/>
      <c r="AT696" s="118"/>
      <c r="AU696" s="119"/>
      <c r="AV696" s="122"/>
      <c r="AW696" s="122"/>
      <c r="AX696" s="122"/>
    </row>
    <row r="697" spans="45:50" x14ac:dyDescent="0.25">
      <c r="AS697" s="189"/>
      <c r="AT697" s="118"/>
      <c r="AU697" s="119"/>
      <c r="AV697" s="122"/>
      <c r="AW697" s="122"/>
      <c r="AX697" s="122"/>
    </row>
    <row r="698" spans="45:50" x14ac:dyDescent="0.25">
      <c r="AS698" s="189"/>
      <c r="AT698" s="118"/>
      <c r="AU698" s="119"/>
      <c r="AV698" s="122"/>
      <c r="AW698" s="122"/>
      <c r="AX698" s="122"/>
    </row>
    <row r="699" spans="45:50" x14ac:dyDescent="0.25">
      <c r="AS699" s="189"/>
      <c r="AT699" s="118"/>
      <c r="AU699" s="119"/>
      <c r="AV699" s="122"/>
      <c r="AW699" s="122"/>
      <c r="AX699" s="122"/>
    </row>
    <row r="700" spans="45:50" x14ac:dyDescent="0.25">
      <c r="AS700" s="189"/>
      <c r="AT700" s="118"/>
      <c r="AU700" s="119"/>
      <c r="AV700" s="122"/>
      <c r="AW700" s="122"/>
      <c r="AX700" s="122"/>
    </row>
    <row r="701" spans="45:50" x14ac:dyDescent="0.25">
      <c r="AS701" s="189"/>
      <c r="AT701" s="118"/>
      <c r="AU701" s="119"/>
      <c r="AV701" s="122"/>
      <c r="AW701" s="122"/>
      <c r="AX701" s="122"/>
    </row>
    <row r="702" spans="45:50" x14ac:dyDescent="0.25">
      <c r="AS702" s="189"/>
      <c r="AT702" s="118"/>
      <c r="AU702" s="119"/>
      <c r="AV702" s="122"/>
      <c r="AW702" s="122"/>
      <c r="AX702" s="122"/>
    </row>
    <row r="703" spans="45:50" x14ac:dyDescent="0.25">
      <c r="AS703" s="189"/>
      <c r="AT703" s="118"/>
      <c r="AU703" s="119"/>
      <c r="AV703" s="122"/>
      <c r="AW703" s="122"/>
      <c r="AX703" s="122"/>
    </row>
    <row r="704" spans="45:50" x14ac:dyDescent="0.25">
      <c r="AS704" s="189"/>
      <c r="AT704" s="118"/>
      <c r="AU704" s="119"/>
      <c r="AV704" s="122"/>
      <c r="AW704" s="122"/>
      <c r="AX704" s="122"/>
    </row>
    <row r="705" spans="45:50" x14ac:dyDescent="0.25">
      <c r="AS705" s="189"/>
      <c r="AT705" s="118"/>
      <c r="AU705" s="119"/>
      <c r="AV705" s="122"/>
      <c r="AW705" s="122"/>
      <c r="AX705" s="122"/>
    </row>
    <row r="706" spans="45:50" x14ac:dyDescent="0.25">
      <c r="AS706" s="189"/>
      <c r="AT706" s="118"/>
      <c r="AU706" s="119"/>
      <c r="AV706" s="122"/>
      <c r="AW706" s="122"/>
      <c r="AX706" s="122"/>
    </row>
    <row r="707" spans="45:50" x14ac:dyDescent="0.25">
      <c r="AS707" s="189"/>
      <c r="AT707" s="118"/>
      <c r="AU707" s="119"/>
      <c r="AV707" s="122"/>
      <c r="AW707" s="122"/>
      <c r="AX707" s="122"/>
    </row>
    <row r="708" spans="45:50" x14ac:dyDescent="0.25">
      <c r="AS708" s="189"/>
      <c r="AT708" s="118"/>
      <c r="AU708" s="119"/>
      <c r="AV708" s="122"/>
      <c r="AW708" s="122"/>
      <c r="AX708" s="122"/>
    </row>
    <row r="709" spans="45:50" x14ac:dyDescent="0.25">
      <c r="AS709" s="189"/>
      <c r="AT709" s="118"/>
      <c r="AU709" s="119"/>
      <c r="AV709" s="122"/>
      <c r="AW709" s="122"/>
      <c r="AX709" s="122"/>
    </row>
    <row r="710" spans="45:50" x14ac:dyDescent="0.25">
      <c r="AS710" s="189"/>
      <c r="AT710" s="118"/>
      <c r="AU710" s="119"/>
      <c r="AV710" s="122"/>
      <c r="AW710" s="122"/>
      <c r="AX710" s="122"/>
    </row>
    <row r="711" spans="45:50" x14ac:dyDescent="0.25">
      <c r="AS711" s="189"/>
      <c r="AT711" s="118"/>
      <c r="AU711" s="119"/>
      <c r="AV711" s="122"/>
      <c r="AW711" s="122"/>
      <c r="AX711" s="122"/>
    </row>
    <row r="712" spans="45:50" x14ac:dyDescent="0.25">
      <c r="AS712" s="189"/>
      <c r="AT712" s="118"/>
      <c r="AU712" s="119"/>
      <c r="AV712" s="122"/>
      <c r="AW712" s="122"/>
      <c r="AX712" s="122"/>
    </row>
    <row r="713" spans="45:50" x14ac:dyDescent="0.25">
      <c r="AS713" s="189"/>
      <c r="AT713" s="118"/>
      <c r="AU713" s="119"/>
      <c r="AV713" s="122"/>
      <c r="AW713" s="122"/>
      <c r="AX713" s="122"/>
    </row>
    <row r="714" spans="45:50" x14ac:dyDescent="0.25">
      <c r="AS714" s="189"/>
      <c r="AT714" s="118"/>
      <c r="AU714" s="119"/>
      <c r="AV714" s="122"/>
      <c r="AW714" s="122"/>
      <c r="AX714" s="122"/>
    </row>
    <row r="715" spans="45:50" x14ac:dyDescent="0.25">
      <c r="AS715" s="189"/>
      <c r="AT715" s="118"/>
      <c r="AU715" s="119"/>
      <c r="AV715" s="122"/>
      <c r="AW715" s="122"/>
      <c r="AX715" s="122"/>
    </row>
    <row r="716" spans="45:50" x14ac:dyDescent="0.25">
      <c r="AS716" s="189"/>
      <c r="AT716" s="118"/>
      <c r="AU716" s="119"/>
      <c r="AV716" s="122"/>
      <c r="AW716" s="122"/>
      <c r="AX716" s="122"/>
    </row>
    <row r="717" spans="45:50" x14ac:dyDescent="0.25">
      <c r="AS717" s="189"/>
      <c r="AT717" s="118"/>
      <c r="AU717" s="119"/>
      <c r="AV717" s="122"/>
      <c r="AW717" s="122"/>
      <c r="AX717" s="122"/>
    </row>
    <row r="718" spans="45:50" x14ac:dyDescent="0.25">
      <c r="AS718" s="189"/>
      <c r="AT718" s="118"/>
      <c r="AU718" s="119"/>
      <c r="AV718" s="122"/>
      <c r="AW718" s="122"/>
      <c r="AX718" s="122"/>
    </row>
    <row r="719" spans="45:50" x14ac:dyDescent="0.25">
      <c r="AS719" s="189"/>
      <c r="AT719" s="118"/>
      <c r="AU719" s="119"/>
      <c r="AV719" s="122"/>
      <c r="AW719" s="122"/>
      <c r="AX719" s="122"/>
    </row>
    <row r="720" spans="45:50" x14ac:dyDescent="0.25">
      <c r="AS720" s="189"/>
      <c r="AT720" s="118"/>
      <c r="AU720" s="119"/>
      <c r="AV720" s="122"/>
      <c r="AW720" s="122"/>
      <c r="AX720" s="122"/>
    </row>
    <row r="721" spans="45:50" x14ac:dyDescent="0.25">
      <c r="AS721" s="189"/>
      <c r="AT721" s="118"/>
      <c r="AU721" s="119"/>
      <c r="AV721" s="122"/>
      <c r="AW721" s="122"/>
      <c r="AX721" s="122"/>
    </row>
    <row r="722" spans="45:50" x14ac:dyDescent="0.25">
      <c r="AS722" s="189"/>
      <c r="AT722" s="118"/>
      <c r="AU722" s="119"/>
      <c r="AV722" s="122"/>
      <c r="AW722" s="122"/>
      <c r="AX722" s="122"/>
    </row>
    <row r="723" spans="45:50" x14ac:dyDescent="0.25">
      <c r="AS723" s="189"/>
      <c r="AT723" s="118"/>
      <c r="AU723" s="119"/>
      <c r="AV723" s="122"/>
      <c r="AW723" s="122"/>
      <c r="AX723" s="122"/>
    </row>
    <row r="724" spans="45:50" x14ac:dyDescent="0.25">
      <c r="AS724" s="189"/>
      <c r="AT724" s="118"/>
      <c r="AU724" s="119"/>
      <c r="AV724" s="122"/>
      <c r="AW724" s="122"/>
      <c r="AX724" s="122"/>
    </row>
    <row r="725" spans="45:50" x14ac:dyDescent="0.25">
      <c r="AS725" s="189"/>
      <c r="AT725" s="118"/>
      <c r="AU725" s="119"/>
      <c r="AV725" s="122"/>
      <c r="AW725" s="122"/>
      <c r="AX725" s="122"/>
    </row>
    <row r="726" spans="45:50" x14ac:dyDescent="0.25">
      <c r="AS726" s="189"/>
      <c r="AT726" s="118"/>
      <c r="AU726" s="119"/>
      <c r="AV726" s="122"/>
      <c r="AW726" s="122"/>
      <c r="AX726" s="122"/>
    </row>
    <row r="727" spans="45:50" x14ac:dyDescent="0.25">
      <c r="AS727" s="189"/>
      <c r="AT727" s="118"/>
      <c r="AU727" s="119"/>
      <c r="AV727" s="122"/>
      <c r="AW727" s="122"/>
      <c r="AX727" s="122"/>
    </row>
    <row r="728" spans="45:50" x14ac:dyDescent="0.25">
      <c r="AS728" s="189"/>
      <c r="AT728" s="118"/>
      <c r="AU728" s="119"/>
      <c r="AV728" s="122"/>
      <c r="AW728" s="122"/>
      <c r="AX728" s="122"/>
    </row>
    <row r="729" spans="45:50" x14ac:dyDescent="0.25">
      <c r="AS729" s="189"/>
      <c r="AT729" s="118"/>
      <c r="AU729" s="119"/>
      <c r="AV729" s="122"/>
      <c r="AW729" s="122"/>
      <c r="AX729" s="122"/>
    </row>
    <row r="730" spans="45:50" x14ac:dyDescent="0.25">
      <c r="AS730" s="189"/>
      <c r="AT730" s="118"/>
      <c r="AU730" s="119"/>
      <c r="AV730" s="122"/>
      <c r="AW730" s="122"/>
      <c r="AX730" s="122"/>
    </row>
    <row r="731" spans="45:50" x14ac:dyDescent="0.25">
      <c r="AS731" s="189"/>
      <c r="AT731" s="118"/>
      <c r="AU731" s="119"/>
      <c r="AV731" s="122"/>
      <c r="AW731" s="122"/>
      <c r="AX731" s="122"/>
    </row>
    <row r="732" spans="45:50" x14ac:dyDescent="0.25">
      <c r="AS732" s="189"/>
      <c r="AT732" s="118"/>
      <c r="AU732" s="119"/>
      <c r="AV732" s="122"/>
      <c r="AW732" s="122"/>
      <c r="AX732" s="122"/>
    </row>
    <row r="733" spans="45:50" x14ac:dyDescent="0.25">
      <c r="AS733" s="189"/>
      <c r="AT733" s="118"/>
      <c r="AU733" s="119"/>
      <c r="AV733" s="122"/>
      <c r="AW733" s="122"/>
      <c r="AX733" s="122"/>
    </row>
    <row r="734" spans="45:50" x14ac:dyDescent="0.25">
      <c r="AS734" s="189"/>
      <c r="AT734" s="118"/>
      <c r="AU734" s="196"/>
      <c r="AV734" s="122"/>
      <c r="AW734" s="122"/>
      <c r="AX734" s="122"/>
    </row>
    <row r="735" spans="45:50" x14ac:dyDescent="0.25">
      <c r="AS735" s="189"/>
      <c r="AT735" s="118"/>
      <c r="AU735" s="119"/>
      <c r="AV735" s="122"/>
      <c r="AW735" s="122"/>
      <c r="AX735" s="122"/>
    </row>
    <row r="736" spans="45:50" x14ac:dyDescent="0.25">
      <c r="AS736" s="189"/>
      <c r="AT736" s="118"/>
      <c r="AU736" s="119"/>
      <c r="AV736" s="122"/>
      <c r="AW736" s="122"/>
      <c r="AX736" s="122"/>
    </row>
    <row r="737" spans="45:50" x14ac:dyDescent="0.25">
      <c r="AS737" s="189"/>
      <c r="AT737" s="118"/>
      <c r="AU737" s="119"/>
      <c r="AV737" s="122"/>
      <c r="AW737" s="122"/>
      <c r="AX737" s="122"/>
    </row>
    <row r="738" spans="45:50" x14ac:dyDescent="0.25">
      <c r="AS738" s="189"/>
      <c r="AT738" s="118"/>
      <c r="AU738" s="119"/>
      <c r="AV738" s="122"/>
      <c r="AW738" s="122"/>
      <c r="AX738" s="122"/>
    </row>
    <row r="739" spans="45:50" x14ac:dyDescent="0.25">
      <c r="AS739" s="189"/>
      <c r="AT739" s="118"/>
      <c r="AU739" s="119"/>
      <c r="AV739" s="122"/>
      <c r="AW739" s="122"/>
      <c r="AX739" s="122"/>
    </row>
    <row r="740" spans="45:50" x14ac:dyDescent="0.25">
      <c r="AS740" s="189"/>
      <c r="AT740" s="118"/>
      <c r="AU740" s="119"/>
      <c r="AV740" s="122"/>
      <c r="AW740" s="122"/>
      <c r="AX740" s="122"/>
    </row>
    <row r="741" spans="45:50" x14ac:dyDescent="0.25">
      <c r="AS741" s="189"/>
      <c r="AT741" s="118"/>
      <c r="AU741" s="119"/>
      <c r="AV741" s="122"/>
      <c r="AW741" s="122"/>
      <c r="AX741" s="122"/>
    </row>
    <row r="742" spans="45:50" x14ac:dyDescent="0.25">
      <c r="AS742" s="189"/>
      <c r="AT742" s="118"/>
      <c r="AU742" s="119"/>
      <c r="AV742" s="122"/>
      <c r="AW742" s="122"/>
      <c r="AX742" s="122"/>
    </row>
    <row r="743" spans="45:50" x14ac:dyDescent="0.25">
      <c r="AS743" s="189"/>
      <c r="AT743" s="118"/>
      <c r="AU743" s="119"/>
      <c r="AV743" s="122"/>
      <c r="AW743" s="122"/>
      <c r="AX743" s="122"/>
    </row>
    <row r="744" spans="45:50" x14ac:dyDescent="0.25">
      <c r="AS744" s="189"/>
      <c r="AT744" s="118"/>
      <c r="AU744" s="119"/>
      <c r="AV744" s="122"/>
      <c r="AW744" s="122"/>
      <c r="AX744" s="122"/>
    </row>
    <row r="745" spans="45:50" x14ac:dyDescent="0.25">
      <c r="AS745" s="189"/>
      <c r="AT745" s="118"/>
      <c r="AU745" s="119"/>
      <c r="AV745" s="122"/>
      <c r="AW745" s="122"/>
      <c r="AX745" s="122"/>
    </row>
    <row r="746" spans="45:50" x14ac:dyDescent="0.25">
      <c r="AS746" s="189"/>
      <c r="AT746" s="118"/>
      <c r="AU746" s="119"/>
      <c r="AV746" s="122"/>
      <c r="AW746" s="122"/>
      <c r="AX746" s="122"/>
    </row>
    <row r="747" spans="45:50" x14ac:dyDescent="0.25">
      <c r="AS747" s="189"/>
      <c r="AT747" s="118"/>
      <c r="AU747" s="119"/>
      <c r="AV747" s="122"/>
      <c r="AW747" s="122"/>
      <c r="AX747" s="122"/>
    </row>
    <row r="748" spans="45:50" x14ac:dyDescent="0.25">
      <c r="AS748" s="189"/>
      <c r="AT748" s="118"/>
      <c r="AU748" s="119"/>
      <c r="AV748" s="122"/>
      <c r="AW748" s="122"/>
      <c r="AX748" s="122"/>
    </row>
    <row r="749" spans="45:50" x14ac:dyDescent="0.25">
      <c r="AS749" s="189"/>
      <c r="AT749" s="118"/>
      <c r="AU749" s="119"/>
      <c r="AV749" s="122"/>
      <c r="AW749" s="122"/>
      <c r="AX749" s="122"/>
    </row>
    <row r="750" spans="45:50" x14ac:dyDescent="0.25">
      <c r="AS750" s="189"/>
      <c r="AT750" s="118"/>
      <c r="AU750" s="119"/>
      <c r="AV750" s="122"/>
      <c r="AW750" s="122"/>
      <c r="AX750" s="122"/>
    </row>
    <row r="751" spans="45:50" x14ac:dyDescent="0.25">
      <c r="AS751" s="189"/>
      <c r="AT751" s="118"/>
      <c r="AU751" s="119"/>
      <c r="AV751" s="122"/>
      <c r="AW751" s="122"/>
      <c r="AX751" s="122"/>
    </row>
    <row r="752" spans="45:50" x14ac:dyDescent="0.25">
      <c r="AS752" s="189"/>
      <c r="AT752" s="118"/>
      <c r="AU752" s="119"/>
      <c r="AV752" s="122"/>
      <c r="AW752" s="122"/>
      <c r="AX752" s="122"/>
    </row>
    <row r="753" spans="45:50" x14ac:dyDescent="0.25">
      <c r="AS753" s="189"/>
      <c r="AT753" s="118"/>
      <c r="AU753" s="119"/>
      <c r="AV753" s="122"/>
      <c r="AW753" s="122"/>
      <c r="AX753" s="122"/>
    </row>
    <row r="754" spans="45:50" x14ac:dyDescent="0.25">
      <c r="AS754" s="189"/>
      <c r="AT754" s="118"/>
      <c r="AU754" s="119"/>
      <c r="AV754" s="122"/>
      <c r="AW754" s="122"/>
      <c r="AX754" s="122"/>
    </row>
    <row r="755" spans="45:50" x14ac:dyDescent="0.25">
      <c r="AS755" s="189"/>
      <c r="AT755" s="118"/>
      <c r="AU755" s="119"/>
      <c r="AV755" s="122"/>
      <c r="AW755" s="122"/>
      <c r="AX755" s="122"/>
    </row>
    <row r="756" spans="45:50" x14ac:dyDescent="0.25">
      <c r="AS756" s="189"/>
      <c r="AT756" s="118"/>
      <c r="AU756" s="119"/>
      <c r="AV756" s="122"/>
      <c r="AW756" s="122"/>
      <c r="AX756" s="122"/>
    </row>
    <row r="757" spans="45:50" x14ac:dyDescent="0.25">
      <c r="AS757" s="189"/>
      <c r="AT757" s="118"/>
      <c r="AU757" s="11"/>
      <c r="AV757" s="122"/>
      <c r="AW757" s="122"/>
      <c r="AX757" s="122"/>
    </row>
    <row r="758" spans="45:50" x14ac:dyDescent="0.25">
      <c r="AS758" s="189"/>
      <c r="AT758" s="118"/>
      <c r="AU758" s="119"/>
      <c r="AV758" s="122"/>
      <c r="AW758" s="122"/>
      <c r="AX758" s="122"/>
    </row>
    <row r="759" spans="45:50" x14ac:dyDescent="0.25">
      <c r="AS759" s="189"/>
      <c r="AT759" s="118"/>
      <c r="AU759" s="119"/>
      <c r="AV759" s="122"/>
      <c r="AW759" s="122"/>
      <c r="AX759" s="122"/>
    </row>
    <row r="760" spans="45:50" x14ac:dyDescent="0.25">
      <c r="AS760" s="189"/>
      <c r="AT760" s="118"/>
      <c r="AU760" s="119"/>
      <c r="AV760" s="122"/>
      <c r="AW760" s="122"/>
      <c r="AX760" s="122"/>
    </row>
    <row r="761" spans="45:50" x14ac:dyDescent="0.25">
      <c r="AS761" s="189"/>
      <c r="AT761" s="118"/>
      <c r="AU761" s="119"/>
      <c r="AV761" s="122"/>
      <c r="AW761" s="122"/>
      <c r="AX761" s="122"/>
    </row>
    <row r="762" spans="45:50" x14ac:dyDescent="0.25">
      <c r="AS762" s="189"/>
      <c r="AT762" s="118"/>
      <c r="AU762" s="119"/>
      <c r="AV762" s="122"/>
      <c r="AW762" s="122"/>
      <c r="AX762" s="122"/>
    </row>
    <row r="763" spans="45:50" x14ac:dyDescent="0.25">
      <c r="AS763" s="189"/>
      <c r="AT763" s="118"/>
      <c r="AU763" s="119"/>
      <c r="AV763" s="122"/>
      <c r="AW763" s="122"/>
      <c r="AX763" s="122"/>
    </row>
    <row r="764" spans="45:50" x14ac:dyDescent="0.25">
      <c r="AS764" s="189"/>
      <c r="AT764" s="118"/>
      <c r="AU764" s="119"/>
      <c r="AV764" s="122"/>
      <c r="AW764" s="122"/>
      <c r="AX764" s="122"/>
    </row>
    <row r="765" spans="45:50" x14ac:dyDescent="0.25">
      <c r="AS765" s="189"/>
      <c r="AT765" s="118"/>
      <c r="AU765" s="119"/>
      <c r="AV765" s="122"/>
      <c r="AW765" s="122"/>
      <c r="AX765" s="122"/>
    </row>
    <row r="766" spans="45:50" x14ac:dyDescent="0.25">
      <c r="AS766" s="189"/>
      <c r="AT766" s="118"/>
      <c r="AU766" s="119"/>
      <c r="AV766" s="122"/>
      <c r="AW766" s="122"/>
      <c r="AX766" s="122"/>
    </row>
    <row r="767" spans="45:50" x14ac:dyDescent="0.25">
      <c r="AS767" s="189"/>
      <c r="AT767" s="118"/>
      <c r="AU767" s="119"/>
      <c r="AV767" s="122"/>
      <c r="AW767" s="122"/>
      <c r="AX767" s="122"/>
    </row>
    <row r="768" spans="45:50" x14ac:dyDescent="0.25">
      <c r="AS768" s="189"/>
      <c r="AT768" s="118"/>
      <c r="AU768" s="119"/>
      <c r="AV768" s="122"/>
      <c r="AW768" s="122"/>
      <c r="AX768" s="122"/>
    </row>
    <row r="769" spans="45:50" x14ac:dyDescent="0.25">
      <c r="AS769" s="189"/>
      <c r="AT769" s="118"/>
      <c r="AU769" s="119"/>
      <c r="AV769" s="122"/>
      <c r="AW769" s="122"/>
      <c r="AX769" s="122"/>
    </row>
    <row r="770" spans="45:50" x14ac:dyDescent="0.25">
      <c r="AS770" s="189"/>
      <c r="AT770" s="118"/>
      <c r="AU770" s="119"/>
      <c r="AV770" s="122"/>
      <c r="AW770" s="122"/>
      <c r="AX770" s="122"/>
    </row>
    <row r="771" spans="45:50" x14ac:dyDescent="0.25">
      <c r="AS771" s="189"/>
      <c r="AT771" s="118"/>
      <c r="AU771" s="119"/>
      <c r="AV771" s="122"/>
      <c r="AW771" s="122"/>
      <c r="AX771" s="122"/>
    </row>
    <row r="772" spans="45:50" x14ac:dyDescent="0.25">
      <c r="AS772" s="189"/>
      <c r="AT772" s="118"/>
      <c r="AU772" s="119"/>
      <c r="AV772" s="122"/>
      <c r="AW772" s="122"/>
      <c r="AX772" s="122"/>
    </row>
    <row r="773" spans="45:50" x14ac:dyDescent="0.25">
      <c r="AS773" s="189"/>
      <c r="AT773" s="118"/>
      <c r="AU773" s="119"/>
      <c r="AV773" s="122"/>
      <c r="AW773" s="122"/>
      <c r="AX773" s="122"/>
    </row>
    <row r="774" spans="45:50" x14ac:dyDescent="0.25">
      <c r="AS774" s="189"/>
      <c r="AT774" s="118"/>
      <c r="AU774" s="119"/>
      <c r="AV774" s="122"/>
      <c r="AW774" s="122"/>
      <c r="AX774" s="122"/>
    </row>
    <row r="775" spans="45:50" x14ac:dyDescent="0.25">
      <c r="AS775" s="189"/>
      <c r="AT775" s="118"/>
      <c r="AU775" s="119"/>
      <c r="AV775" s="122"/>
      <c r="AW775" s="122"/>
      <c r="AX775" s="122"/>
    </row>
    <row r="776" spans="45:50" x14ac:dyDescent="0.25">
      <c r="AS776" s="189"/>
      <c r="AT776" s="118"/>
      <c r="AU776" s="119"/>
      <c r="AV776" s="122"/>
      <c r="AW776" s="122"/>
      <c r="AX776" s="122"/>
    </row>
    <row r="777" spans="45:50" x14ac:dyDescent="0.25">
      <c r="AS777" s="189"/>
      <c r="AT777" s="118"/>
      <c r="AU777" s="119"/>
      <c r="AV777" s="122"/>
      <c r="AW777" s="122"/>
      <c r="AX777" s="122"/>
    </row>
    <row r="778" spans="45:50" x14ac:dyDescent="0.25">
      <c r="AS778" s="189"/>
      <c r="AT778" s="118"/>
      <c r="AU778" s="119"/>
      <c r="AV778" s="122"/>
      <c r="AW778" s="122"/>
      <c r="AX778" s="122"/>
    </row>
    <row r="779" spans="45:50" x14ac:dyDescent="0.25">
      <c r="AS779" s="189"/>
      <c r="AT779" s="118"/>
      <c r="AU779" s="119"/>
      <c r="AV779" s="122"/>
      <c r="AW779" s="122"/>
      <c r="AX779" s="122"/>
    </row>
    <row r="780" spans="45:50" x14ac:dyDescent="0.25">
      <c r="AS780" s="189"/>
      <c r="AT780" s="118"/>
      <c r="AU780" s="119"/>
      <c r="AV780" s="122"/>
      <c r="AW780" s="122"/>
      <c r="AX780" s="122"/>
    </row>
    <row r="781" spans="45:50" x14ac:dyDescent="0.25">
      <c r="AS781" s="189"/>
      <c r="AT781" s="118"/>
      <c r="AU781" s="119"/>
      <c r="AV781" s="122"/>
      <c r="AW781" s="122"/>
      <c r="AX781" s="122"/>
    </row>
    <row r="782" spans="45:50" x14ac:dyDescent="0.25">
      <c r="AS782" s="189"/>
      <c r="AT782" s="118"/>
      <c r="AU782" s="119"/>
      <c r="AV782" s="122"/>
      <c r="AW782" s="122"/>
      <c r="AX782" s="122"/>
    </row>
    <row r="783" spans="45:50" x14ac:dyDescent="0.25">
      <c r="AS783" s="189"/>
      <c r="AT783" s="118"/>
      <c r="AU783" s="119"/>
      <c r="AV783" s="122"/>
      <c r="AW783" s="122"/>
      <c r="AX783" s="122"/>
    </row>
    <row r="784" spans="45:50" x14ac:dyDescent="0.25">
      <c r="AS784" s="189"/>
      <c r="AT784" s="118"/>
      <c r="AU784" s="119"/>
      <c r="AV784" s="122"/>
      <c r="AW784" s="122"/>
      <c r="AX784" s="122"/>
    </row>
    <row r="785" spans="45:50" x14ac:dyDescent="0.25">
      <c r="AS785" s="189"/>
      <c r="AT785" s="118"/>
      <c r="AU785" s="119"/>
      <c r="AV785" s="122"/>
      <c r="AW785" s="122"/>
      <c r="AX785" s="122"/>
    </row>
    <row r="786" spans="45:50" x14ac:dyDescent="0.25">
      <c r="AS786" s="189"/>
      <c r="AT786" s="118"/>
      <c r="AU786" s="119"/>
      <c r="AV786" s="122"/>
      <c r="AW786" s="122"/>
      <c r="AX786" s="122"/>
    </row>
    <row r="787" spans="45:50" x14ac:dyDescent="0.25">
      <c r="AS787" s="189"/>
      <c r="AT787" s="118"/>
      <c r="AU787" s="119"/>
      <c r="AV787" s="122"/>
      <c r="AW787" s="122"/>
      <c r="AX787" s="122"/>
    </row>
    <row r="788" spans="45:50" x14ac:dyDescent="0.25">
      <c r="AS788" s="189"/>
      <c r="AT788" s="118"/>
      <c r="AU788" s="119"/>
      <c r="AV788" s="122"/>
      <c r="AW788" s="122"/>
      <c r="AX788" s="122"/>
    </row>
    <row r="789" spans="45:50" x14ac:dyDescent="0.25">
      <c r="AS789" s="189"/>
      <c r="AT789" s="118"/>
      <c r="AU789" s="119"/>
      <c r="AV789" s="122"/>
      <c r="AW789" s="122"/>
      <c r="AX789" s="122"/>
    </row>
    <row r="790" spans="45:50" x14ac:dyDescent="0.25">
      <c r="AS790" s="189"/>
      <c r="AT790" s="118"/>
      <c r="AU790" s="119"/>
      <c r="AV790" s="122"/>
      <c r="AW790" s="122"/>
      <c r="AX790" s="122"/>
    </row>
    <row r="791" spans="45:50" x14ac:dyDescent="0.25">
      <c r="AS791" s="189"/>
      <c r="AT791" s="118"/>
      <c r="AU791" s="119"/>
      <c r="AV791" s="122"/>
      <c r="AW791" s="122"/>
      <c r="AX791" s="122"/>
    </row>
    <row r="792" spans="45:50" x14ac:dyDescent="0.25">
      <c r="AS792" s="189"/>
      <c r="AT792" s="118"/>
      <c r="AU792" s="119"/>
      <c r="AV792" s="122"/>
      <c r="AW792" s="122"/>
      <c r="AX792" s="122"/>
    </row>
    <row r="793" spans="45:50" x14ac:dyDescent="0.25">
      <c r="AS793" s="189"/>
      <c r="AT793" s="118"/>
      <c r="AU793" s="119"/>
      <c r="AV793" s="122"/>
      <c r="AW793" s="122"/>
      <c r="AX793" s="122"/>
    </row>
    <row r="794" spans="45:50" x14ac:dyDescent="0.25">
      <c r="AS794" s="189"/>
      <c r="AT794" s="118"/>
      <c r="AU794" s="119"/>
      <c r="AV794" s="122"/>
      <c r="AW794" s="122"/>
      <c r="AX794" s="122"/>
    </row>
    <row r="795" spans="45:50" x14ac:dyDescent="0.25">
      <c r="AS795" s="189"/>
      <c r="AT795" s="118"/>
      <c r="AU795" s="119"/>
      <c r="AV795" s="122"/>
      <c r="AW795" s="122"/>
      <c r="AX795" s="122"/>
    </row>
    <row r="796" spans="45:50" x14ac:dyDescent="0.25">
      <c r="AS796" s="189"/>
      <c r="AT796" s="118"/>
      <c r="AU796" s="119"/>
      <c r="AV796" s="122"/>
      <c r="AW796" s="122"/>
      <c r="AX796" s="122"/>
    </row>
    <row r="797" spans="45:50" x14ac:dyDescent="0.25">
      <c r="AS797" s="189"/>
      <c r="AT797" s="118"/>
      <c r="AU797" s="119"/>
      <c r="AV797" s="122"/>
      <c r="AW797" s="122"/>
      <c r="AX797" s="122"/>
    </row>
    <row r="798" spans="45:50" x14ac:dyDescent="0.25">
      <c r="AS798" s="189"/>
      <c r="AT798" s="118"/>
      <c r="AU798" s="119"/>
      <c r="AV798" s="122"/>
      <c r="AW798" s="122"/>
      <c r="AX798" s="122"/>
    </row>
    <row r="799" spans="45:50" x14ac:dyDescent="0.25">
      <c r="AS799" s="189"/>
      <c r="AT799" s="118"/>
      <c r="AU799" s="119"/>
      <c r="AV799" s="122"/>
      <c r="AW799" s="122"/>
      <c r="AX799" s="122"/>
    </row>
    <row r="800" spans="45:50" x14ac:dyDescent="0.25">
      <c r="AS800" s="189"/>
      <c r="AT800" s="118"/>
      <c r="AU800" s="119"/>
      <c r="AV800" s="122"/>
      <c r="AW800" s="122"/>
      <c r="AX800" s="122"/>
    </row>
    <row r="801" spans="45:50" x14ac:dyDescent="0.25">
      <c r="AS801" s="189"/>
      <c r="AT801" s="118"/>
      <c r="AU801" s="119"/>
      <c r="AV801" s="122"/>
      <c r="AW801" s="122"/>
      <c r="AX801" s="122"/>
    </row>
    <row r="802" spans="45:50" x14ac:dyDescent="0.25">
      <c r="AS802" s="189"/>
      <c r="AT802" s="118"/>
      <c r="AU802" s="119"/>
      <c r="AV802" s="122"/>
      <c r="AW802" s="122"/>
      <c r="AX802" s="122"/>
    </row>
    <row r="803" spans="45:50" x14ac:dyDescent="0.25">
      <c r="AS803" s="189"/>
      <c r="AT803" s="118"/>
      <c r="AU803" s="119"/>
      <c r="AV803" s="122"/>
      <c r="AW803" s="122"/>
      <c r="AX803" s="122"/>
    </row>
    <row r="804" spans="45:50" x14ac:dyDescent="0.25">
      <c r="AS804" s="189"/>
      <c r="AT804" s="118"/>
      <c r="AU804" s="119"/>
      <c r="AV804" s="122"/>
      <c r="AW804" s="122"/>
      <c r="AX804" s="122"/>
    </row>
    <row r="805" spans="45:50" x14ac:dyDescent="0.25">
      <c r="AS805" s="189"/>
      <c r="AT805" s="118"/>
      <c r="AU805" s="119"/>
      <c r="AV805" s="122"/>
      <c r="AW805" s="122"/>
      <c r="AX805" s="122"/>
    </row>
    <row r="806" spans="45:50" x14ac:dyDescent="0.25">
      <c r="AS806" s="189"/>
      <c r="AT806" s="118"/>
      <c r="AU806" s="119"/>
      <c r="AV806" s="122"/>
      <c r="AW806" s="122"/>
      <c r="AX806" s="122"/>
    </row>
    <row r="807" spans="45:50" x14ac:dyDescent="0.25">
      <c r="AS807" s="189"/>
      <c r="AT807" s="118"/>
      <c r="AU807" s="119"/>
      <c r="AV807" s="122"/>
      <c r="AW807" s="122"/>
      <c r="AX807" s="122"/>
    </row>
    <row r="808" spans="45:50" x14ac:dyDescent="0.25">
      <c r="AS808" s="189"/>
      <c r="AT808" s="118"/>
      <c r="AU808" s="119"/>
      <c r="AV808" s="122"/>
      <c r="AW808" s="122"/>
      <c r="AX808" s="122"/>
    </row>
    <row r="809" spans="45:50" x14ac:dyDescent="0.25">
      <c r="AS809" s="189"/>
      <c r="AT809" s="118"/>
      <c r="AU809" s="119"/>
      <c r="AV809" s="122"/>
      <c r="AW809" s="122"/>
      <c r="AX809" s="122"/>
    </row>
    <row r="810" spans="45:50" x14ac:dyDescent="0.25">
      <c r="AS810" s="189"/>
      <c r="AT810" s="118"/>
      <c r="AU810" s="119"/>
      <c r="AV810" s="122"/>
      <c r="AW810" s="122"/>
      <c r="AX810" s="122"/>
    </row>
    <row r="811" spans="45:50" x14ac:dyDescent="0.25">
      <c r="AS811" s="189"/>
      <c r="AT811" s="118"/>
      <c r="AU811" s="119"/>
      <c r="AV811" s="122"/>
      <c r="AW811" s="122"/>
      <c r="AX811" s="122"/>
    </row>
    <row r="812" spans="45:50" x14ac:dyDescent="0.25">
      <c r="AS812" s="189"/>
      <c r="AT812" s="118"/>
      <c r="AU812" s="119"/>
      <c r="AV812" s="122"/>
      <c r="AW812" s="122"/>
      <c r="AX812" s="122"/>
    </row>
    <row r="813" spans="45:50" x14ac:dyDescent="0.25">
      <c r="AS813" s="189"/>
      <c r="AT813" s="118"/>
      <c r="AU813" s="119"/>
      <c r="AV813" s="122"/>
      <c r="AW813" s="122"/>
      <c r="AX813" s="122"/>
    </row>
    <row r="814" spans="45:50" x14ac:dyDescent="0.25">
      <c r="AS814" s="189"/>
      <c r="AT814" s="118"/>
      <c r="AU814" s="119"/>
      <c r="AV814" s="122"/>
      <c r="AW814" s="122"/>
      <c r="AX814" s="122"/>
    </row>
    <row r="815" spans="45:50" x14ac:dyDescent="0.25">
      <c r="AS815" s="189"/>
      <c r="AT815" s="118"/>
      <c r="AU815" s="119"/>
      <c r="AV815" s="122"/>
      <c r="AW815" s="122"/>
      <c r="AX815" s="122"/>
    </row>
    <row r="816" spans="45:50" x14ac:dyDescent="0.25">
      <c r="AS816" s="189"/>
      <c r="AT816" s="118"/>
      <c r="AU816" s="119"/>
      <c r="AV816" s="122"/>
      <c r="AW816" s="122"/>
      <c r="AX816" s="122"/>
    </row>
    <row r="817" spans="45:50" x14ac:dyDescent="0.25">
      <c r="AS817" s="189"/>
      <c r="AT817" s="118"/>
      <c r="AU817" s="119"/>
      <c r="AV817" s="122"/>
      <c r="AW817" s="122"/>
      <c r="AX817" s="122"/>
    </row>
    <row r="818" spans="45:50" x14ac:dyDescent="0.25">
      <c r="AS818" s="189"/>
      <c r="AT818" s="118"/>
      <c r="AU818" s="119"/>
      <c r="AV818" s="122"/>
      <c r="AW818" s="122"/>
      <c r="AX818" s="122"/>
    </row>
    <row r="819" spans="45:50" x14ac:dyDescent="0.25">
      <c r="AS819" s="189"/>
      <c r="AT819" s="118"/>
      <c r="AU819" s="119"/>
      <c r="AV819" s="122"/>
      <c r="AW819" s="122"/>
      <c r="AX819" s="122"/>
    </row>
    <row r="820" spans="45:50" x14ac:dyDescent="0.25">
      <c r="AS820" s="189"/>
      <c r="AT820" s="118"/>
      <c r="AU820" s="119"/>
      <c r="AV820" s="122"/>
      <c r="AW820" s="122"/>
      <c r="AX820" s="122"/>
    </row>
    <row r="821" spans="45:50" x14ac:dyDescent="0.25">
      <c r="AS821" s="189"/>
      <c r="AT821" s="118"/>
      <c r="AU821" s="119"/>
      <c r="AV821" s="122"/>
      <c r="AW821" s="122"/>
      <c r="AX821" s="122"/>
    </row>
    <row r="822" spans="45:50" x14ac:dyDescent="0.25">
      <c r="AS822" s="189"/>
      <c r="AT822" s="118"/>
      <c r="AU822" s="119"/>
      <c r="AV822" s="122"/>
      <c r="AW822" s="122"/>
      <c r="AX822" s="122"/>
    </row>
    <row r="823" spans="45:50" x14ac:dyDescent="0.25">
      <c r="AS823" s="189"/>
      <c r="AT823" s="118"/>
      <c r="AU823" s="119"/>
      <c r="AV823" s="122"/>
      <c r="AW823" s="122"/>
      <c r="AX823" s="122"/>
    </row>
    <row r="824" spans="45:50" x14ac:dyDescent="0.25">
      <c r="AS824" s="189"/>
      <c r="AT824" s="118"/>
      <c r="AU824" s="119"/>
      <c r="AV824" s="122"/>
      <c r="AW824" s="122"/>
      <c r="AX824" s="122"/>
    </row>
    <row r="825" spans="45:50" x14ac:dyDescent="0.25">
      <c r="AS825" s="189"/>
      <c r="AT825" s="118"/>
      <c r="AU825" s="119"/>
      <c r="AV825" s="122"/>
      <c r="AW825" s="122"/>
      <c r="AX825" s="122"/>
    </row>
    <row r="826" spans="45:50" x14ac:dyDescent="0.25">
      <c r="AS826" s="189"/>
      <c r="AT826" s="118"/>
      <c r="AU826" s="119"/>
      <c r="AV826" s="122"/>
      <c r="AW826" s="122"/>
      <c r="AX826" s="122"/>
    </row>
    <row r="827" spans="45:50" x14ac:dyDescent="0.25">
      <c r="AS827" s="189"/>
      <c r="AT827" s="118"/>
      <c r="AU827" s="119"/>
      <c r="AV827" s="122"/>
      <c r="AW827" s="122"/>
      <c r="AX827" s="122"/>
    </row>
    <row r="828" spans="45:50" x14ac:dyDescent="0.25">
      <c r="AS828" s="189"/>
      <c r="AT828" s="118"/>
      <c r="AU828" s="119"/>
      <c r="AV828" s="122"/>
      <c r="AW828" s="122"/>
      <c r="AX828" s="122"/>
    </row>
    <row r="829" spans="45:50" x14ac:dyDescent="0.25">
      <c r="AS829" s="189"/>
      <c r="AT829" s="118"/>
      <c r="AU829" s="119"/>
      <c r="AV829" s="122"/>
      <c r="AW829" s="122"/>
      <c r="AX829" s="122"/>
    </row>
    <row r="830" spans="45:50" x14ac:dyDescent="0.25">
      <c r="AS830" s="189"/>
      <c r="AT830" s="118"/>
      <c r="AU830" s="119"/>
      <c r="AV830" s="122"/>
      <c r="AW830" s="122"/>
      <c r="AX830" s="122"/>
    </row>
    <row r="831" spans="45:50" x14ac:dyDescent="0.25">
      <c r="AS831" s="189"/>
      <c r="AT831" s="118"/>
      <c r="AU831" s="119"/>
      <c r="AV831" s="122"/>
      <c r="AW831" s="122"/>
      <c r="AX831" s="122"/>
    </row>
    <row r="832" spans="45:50" x14ac:dyDescent="0.25">
      <c r="AS832" s="189"/>
      <c r="AT832" s="118"/>
      <c r="AU832" s="119"/>
      <c r="AV832" s="122"/>
      <c r="AW832" s="122"/>
      <c r="AX832" s="122"/>
    </row>
    <row r="833" spans="45:50" x14ac:dyDescent="0.25">
      <c r="AS833" s="189"/>
      <c r="AT833" s="118"/>
      <c r="AU833" s="119"/>
      <c r="AV833" s="122"/>
      <c r="AW833" s="122"/>
      <c r="AX833" s="122"/>
    </row>
    <row r="834" spans="45:50" x14ac:dyDescent="0.25">
      <c r="AS834" s="189"/>
      <c r="AT834" s="118"/>
      <c r="AU834" s="119"/>
      <c r="AV834" s="122"/>
      <c r="AW834" s="122"/>
      <c r="AX834" s="122"/>
    </row>
    <row r="835" spans="45:50" x14ac:dyDescent="0.25">
      <c r="AS835" s="189"/>
      <c r="AT835" s="118"/>
      <c r="AU835" s="119"/>
      <c r="AV835" s="122"/>
      <c r="AW835" s="122"/>
      <c r="AX835" s="122"/>
    </row>
    <row r="836" spans="45:50" x14ac:dyDescent="0.25">
      <c r="AS836" s="189"/>
      <c r="AT836" s="118"/>
      <c r="AU836" s="119"/>
      <c r="AV836" s="122"/>
      <c r="AW836" s="122"/>
      <c r="AX836" s="122"/>
    </row>
    <row r="837" spans="45:50" x14ac:dyDescent="0.25">
      <c r="AS837" s="189"/>
      <c r="AT837" s="118"/>
      <c r="AU837" s="119"/>
      <c r="AV837" s="122"/>
      <c r="AW837" s="122"/>
      <c r="AX837" s="122"/>
    </row>
    <row r="838" spans="45:50" x14ac:dyDescent="0.25">
      <c r="AS838" s="189"/>
      <c r="AT838" s="118"/>
      <c r="AU838" s="119"/>
      <c r="AV838" s="122"/>
      <c r="AW838" s="122"/>
      <c r="AX838" s="122"/>
    </row>
    <row r="839" spans="45:50" x14ac:dyDescent="0.25">
      <c r="AS839" s="189"/>
      <c r="AT839" s="118"/>
      <c r="AU839" s="119"/>
      <c r="AV839" s="122"/>
      <c r="AW839" s="122"/>
      <c r="AX839" s="122"/>
    </row>
    <row r="840" spans="45:50" x14ac:dyDescent="0.25">
      <c r="AS840" s="189"/>
      <c r="AT840" s="118"/>
      <c r="AU840" s="119"/>
      <c r="AV840" s="122"/>
      <c r="AW840" s="122"/>
      <c r="AX840" s="122"/>
    </row>
    <row r="841" spans="45:50" x14ac:dyDescent="0.25">
      <c r="AS841" s="189"/>
      <c r="AT841" s="118"/>
      <c r="AU841" s="119"/>
      <c r="AV841" s="122"/>
      <c r="AW841" s="122"/>
      <c r="AX841" s="122"/>
    </row>
    <row r="842" spans="45:50" x14ac:dyDescent="0.25">
      <c r="AS842" s="189"/>
      <c r="AT842" s="118"/>
      <c r="AU842" s="119"/>
      <c r="AV842" s="122"/>
      <c r="AW842" s="122"/>
      <c r="AX842" s="122"/>
    </row>
    <row r="843" spans="45:50" x14ac:dyDescent="0.25">
      <c r="AS843" s="189"/>
      <c r="AT843" s="118"/>
      <c r="AU843" s="119"/>
      <c r="AV843" s="122"/>
      <c r="AW843" s="122"/>
      <c r="AX843" s="122"/>
    </row>
    <row r="844" spans="45:50" x14ac:dyDescent="0.25">
      <c r="AS844" s="189"/>
      <c r="AT844" s="118"/>
      <c r="AU844" s="119"/>
      <c r="AV844" s="122"/>
      <c r="AW844" s="122"/>
      <c r="AX844" s="122"/>
    </row>
    <row r="845" spans="45:50" x14ac:dyDescent="0.25">
      <c r="AS845" s="189"/>
      <c r="AT845" s="118"/>
      <c r="AU845" s="119"/>
      <c r="AV845" s="122"/>
      <c r="AW845" s="122"/>
      <c r="AX845" s="122"/>
    </row>
    <row r="846" spans="45:50" x14ac:dyDescent="0.25">
      <c r="AS846" s="189"/>
      <c r="AT846" s="118"/>
      <c r="AU846" s="119"/>
      <c r="AV846" s="122"/>
      <c r="AW846" s="122"/>
      <c r="AX846" s="122"/>
    </row>
    <row r="847" spans="45:50" x14ac:dyDescent="0.25">
      <c r="AS847" s="189"/>
      <c r="AT847" s="118"/>
      <c r="AU847" s="119"/>
      <c r="AV847" s="122"/>
      <c r="AW847" s="122"/>
      <c r="AX847" s="122"/>
    </row>
    <row r="848" spans="45:50" x14ac:dyDescent="0.25">
      <c r="AS848" s="189"/>
      <c r="AT848" s="118"/>
      <c r="AU848" s="119"/>
      <c r="AV848" s="122"/>
      <c r="AW848" s="122"/>
      <c r="AX848" s="122"/>
    </row>
    <row r="849" spans="45:50" x14ac:dyDescent="0.25">
      <c r="AS849" s="189"/>
      <c r="AT849" s="118"/>
      <c r="AU849" s="119"/>
      <c r="AV849" s="122"/>
      <c r="AW849" s="122"/>
      <c r="AX849" s="122"/>
    </row>
    <row r="850" spans="45:50" x14ac:dyDescent="0.25">
      <c r="AS850" s="189"/>
      <c r="AT850" s="118"/>
      <c r="AU850" s="119"/>
      <c r="AV850" s="122"/>
      <c r="AW850" s="122"/>
      <c r="AX850" s="122"/>
    </row>
    <row r="851" spans="45:50" x14ac:dyDescent="0.25">
      <c r="AS851" s="189"/>
      <c r="AT851" s="118"/>
      <c r="AU851" s="119"/>
      <c r="AV851" s="122"/>
      <c r="AW851" s="122"/>
      <c r="AX851" s="122"/>
    </row>
    <row r="852" spans="45:50" x14ac:dyDescent="0.25">
      <c r="AS852" s="189"/>
      <c r="AT852" s="118"/>
      <c r="AU852" s="119"/>
      <c r="AV852" s="122"/>
      <c r="AW852" s="122"/>
      <c r="AX852" s="122"/>
    </row>
    <row r="853" spans="45:50" x14ac:dyDescent="0.25">
      <c r="AS853" s="189"/>
      <c r="AT853" s="118"/>
      <c r="AU853" s="119"/>
      <c r="AV853" s="122"/>
      <c r="AW853" s="122"/>
      <c r="AX853" s="122"/>
    </row>
    <row r="854" spans="45:50" x14ac:dyDescent="0.25">
      <c r="AS854" s="189"/>
      <c r="AT854" s="13"/>
      <c r="AU854" s="14"/>
      <c r="AV854" s="122"/>
      <c r="AW854" s="122"/>
      <c r="AX854" s="122"/>
    </row>
    <row r="855" spans="45:50" x14ac:dyDescent="0.25">
      <c r="AS855" s="189"/>
      <c r="AT855" s="13"/>
      <c r="AU855" s="119"/>
      <c r="AV855" s="122"/>
      <c r="AW855" s="122"/>
      <c r="AX855" s="122"/>
    </row>
    <row r="856" spans="45:50" x14ac:dyDescent="0.25">
      <c r="AS856" s="189"/>
      <c r="AT856" s="13"/>
      <c r="AU856" s="119"/>
      <c r="AV856" s="122"/>
      <c r="AW856" s="122"/>
      <c r="AX856" s="122"/>
    </row>
    <row r="857" spans="45:50" x14ac:dyDescent="0.25">
      <c r="AS857" s="189"/>
      <c r="AT857" s="13"/>
      <c r="AU857" s="119"/>
      <c r="AV857" s="122"/>
      <c r="AW857" s="122"/>
      <c r="AX857" s="122"/>
    </row>
    <row r="858" spans="45:50" x14ac:dyDescent="0.25">
      <c r="AS858" s="189"/>
      <c r="AT858" s="13"/>
      <c r="AU858" s="119"/>
      <c r="AV858" s="122"/>
      <c r="AW858" s="122"/>
      <c r="AX858" s="122"/>
    </row>
    <row r="859" spans="45:50" x14ac:dyDescent="0.25">
      <c r="AS859" s="189"/>
      <c r="AT859" s="13"/>
      <c r="AU859" s="119"/>
      <c r="AV859" s="122"/>
      <c r="AW859" s="122"/>
      <c r="AX859" s="122"/>
    </row>
    <row r="860" spans="45:50" x14ac:dyDescent="0.25">
      <c r="AS860" s="189"/>
      <c r="AT860" s="13"/>
      <c r="AU860" s="119"/>
      <c r="AV860" s="122"/>
      <c r="AW860" s="122"/>
      <c r="AX860" s="122"/>
    </row>
    <row r="861" spans="45:50" x14ac:dyDescent="0.25">
      <c r="AS861" s="189"/>
      <c r="AT861" s="13"/>
      <c r="AU861" s="119"/>
      <c r="AV861" s="122"/>
      <c r="AW861" s="122"/>
      <c r="AX861" s="122"/>
    </row>
    <row r="862" spans="45:50" x14ac:dyDescent="0.25">
      <c r="AS862" s="189"/>
      <c r="AT862" s="13"/>
      <c r="AU862" s="119"/>
      <c r="AV862" s="122"/>
      <c r="AW862" s="122"/>
      <c r="AX862" s="122"/>
    </row>
    <row r="863" spans="45:50" x14ac:dyDescent="0.25">
      <c r="AS863" s="189"/>
      <c r="AT863" s="13"/>
      <c r="AU863" s="119"/>
      <c r="AV863" s="122"/>
      <c r="AW863" s="122"/>
      <c r="AX863" s="122"/>
    </row>
    <row r="864" spans="45:50" x14ac:dyDescent="0.25">
      <c r="AS864" s="189"/>
      <c r="AT864" s="13"/>
      <c r="AU864" s="119"/>
      <c r="AV864" s="122"/>
      <c r="AW864" s="122"/>
      <c r="AX864" s="122"/>
    </row>
    <row r="865" spans="45:50" x14ac:dyDescent="0.25">
      <c r="AS865" s="189"/>
      <c r="AT865" s="13"/>
      <c r="AU865" s="119"/>
      <c r="AV865" s="122"/>
      <c r="AW865" s="122"/>
      <c r="AX865" s="122"/>
    </row>
    <row r="866" spans="45:50" x14ac:dyDescent="0.25">
      <c r="AS866" s="189"/>
      <c r="AT866" s="13"/>
      <c r="AU866" s="119"/>
      <c r="AV866" s="122"/>
      <c r="AW866" s="122"/>
      <c r="AX866" s="122"/>
    </row>
    <row r="867" spans="45:50" x14ac:dyDescent="0.25">
      <c r="AS867" s="189"/>
      <c r="AT867" s="13"/>
      <c r="AU867" s="119"/>
      <c r="AV867" s="122"/>
      <c r="AW867" s="122"/>
      <c r="AX867" s="122"/>
    </row>
    <row r="868" spans="45:50" x14ac:dyDescent="0.25">
      <c r="AS868" s="189"/>
      <c r="AT868" s="13"/>
      <c r="AU868" s="119"/>
      <c r="AV868" s="122"/>
      <c r="AW868" s="122"/>
      <c r="AX868" s="122"/>
    </row>
    <row r="869" spans="45:50" x14ac:dyDescent="0.25">
      <c r="AS869" s="189"/>
      <c r="AT869" s="13"/>
      <c r="AU869" s="119"/>
      <c r="AV869" s="122"/>
      <c r="AW869" s="122"/>
      <c r="AX869" s="122"/>
    </row>
    <row r="870" spans="45:50" x14ac:dyDescent="0.25">
      <c r="AS870" s="189"/>
      <c r="AT870" s="13"/>
      <c r="AU870" s="119"/>
      <c r="AV870" s="122"/>
      <c r="AW870" s="122"/>
      <c r="AX870" s="122"/>
    </row>
    <row r="871" spans="45:50" x14ac:dyDescent="0.25">
      <c r="AS871" s="189"/>
      <c r="AT871" s="13"/>
      <c r="AU871" s="119"/>
      <c r="AV871" s="122"/>
      <c r="AW871" s="122"/>
      <c r="AX871" s="122"/>
    </row>
    <row r="872" spans="45:50" x14ac:dyDescent="0.25">
      <c r="AS872" s="189"/>
      <c r="AT872" s="13"/>
      <c r="AU872" s="119"/>
      <c r="AV872" s="122"/>
      <c r="AW872" s="122"/>
      <c r="AX872" s="122"/>
    </row>
    <row r="873" spans="45:50" x14ac:dyDescent="0.25">
      <c r="AS873" s="189"/>
      <c r="AT873" s="13"/>
      <c r="AU873" s="119"/>
      <c r="AV873" s="122"/>
      <c r="AW873" s="122"/>
      <c r="AX873" s="122"/>
    </row>
    <row r="874" spans="45:50" x14ac:dyDescent="0.25">
      <c r="AS874" s="189"/>
      <c r="AT874" s="13"/>
      <c r="AU874" s="119"/>
      <c r="AV874" s="122"/>
      <c r="AW874" s="122"/>
      <c r="AX874" s="122"/>
    </row>
  </sheetData>
  <mergeCells count="460">
    <mergeCell ref="B478:C478"/>
    <mergeCell ref="F478:G478"/>
    <mergeCell ref="B479:C479"/>
    <mergeCell ref="F479:G479"/>
    <mergeCell ref="E474:E475"/>
    <mergeCell ref="F474:G475"/>
    <mergeCell ref="B475:C475"/>
    <mergeCell ref="B476:C476"/>
    <mergeCell ref="F476:G476"/>
    <mergeCell ref="B477:C477"/>
    <mergeCell ref="F477:G477"/>
    <mergeCell ref="B470:C470"/>
    <mergeCell ref="B471:C471"/>
    <mergeCell ref="B472:C472"/>
    <mergeCell ref="B473:C473"/>
    <mergeCell ref="B474:C474"/>
    <mergeCell ref="D474:D475"/>
    <mergeCell ref="B463:C463"/>
    <mergeCell ref="B464:C464"/>
    <mergeCell ref="B465:C465"/>
    <mergeCell ref="A466:F466"/>
    <mergeCell ref="B467:C467"/>
    <mergeCell ref="B468:C468"/>
    <mergeCell ref="B457:C457"/>
    <mergeCell ref="B458:C458"/>
    <mergeCell ref="B459:C459"/>
    <mergeCell ref="B460:C460"/>
    <mergeCell ref="A461:G461"/>
    <mergeCell ref="B462:C462"/>
    <mergeCell ref="B448:C448"/>
    <mergeCell ref="F448:G448"/>
    <mergeCell ref="B449:C449"/>
    <mergeCell ref="F449:G449"/>
    <mergeCell ref="F450:G460"/>
    <mergeCell ref="B452:C452"/>
    <mergeCell ref="B453:C453"/>
    <mergeCell ref="B454:C454"/>
    <mergeCell ref="B455:C455"/>
    <mergeCell ref="B456:C456"/>
    <mergeCell ref="B442:C442"/>
    <mergeCell ref="B443:C443"/>
    <mergeCell ref="B444:C444"/>
    <mergeCell ref="B445:C445"/>
    <mergeCell ref="B446:C446"/>
    <mergeCell ref="A447:G447"/>
    <mergeCell ref="B436:C436"/>
    <mergeCell ref="B437:C437"/>
    <mergeCell ref="B438:C438"/>
    <mergeCell ref="B439:C439"/>
    <mergeCell ref="B440:C440"/>
    <mergeCell ref="B441:C441"/>
    <mergeCell ref="B430:C430"/>
    <mergeCell ref="B431:C431"/>
    <mergeCell ref="B432:C432"/>
    <mergeCell ref="B433:C433"/>
    <mergeCell ref="B434:C434"/>
    <mergeCell ref="B435:C435"/>
    <mergeCell ref="B424:C424"/>
    <mergeCell ref="B425:C425"/>
    <mergeCell ref="B426:C426"/>
    <mergeCell ref="B427:C427"/>
    <mergeCell ref="B428:C428"/>
    <mergeCell ref="B429:C429"/>
    <mergeCell ref="B418:C418"/>
    <mergeCell ref="B419:C419"/>
    <mergeCell ref="B420:C420"/>
    <mergeCell ref="B421:C421"/>
    <mergeCell ref="B422:C422"/>
    <mergeCell ref="B423:C423"/>
    <mergeCell ref="B412:C412"/>
    <mergeCell ref="B413:C413"/>
    <mergeCell ref="B414:C414"/>
    <mergeCell ref="B415:C415"/>
    <mergeCell ref="B416:C416"/>
    <mergeCell ref="B417:C417"/>
    <mergeCell ref="A406:G406"/>
    <mergeCell ref="B407:C407"/>
    <mergeCell ref="B408:C408"/>
    <mergeCell ref="B409:C409"/>
    <mergeCell ref="B410:C410"/>
    <mergeCell ref="B411:C411"/>
    <mergeCell ref="B400:C400"/>
    <mergeCell ref="B401:C401"/>
    <mergeCell ref="B402:C402"/>
    <mergeCell ref="B403:C403"/>
    <mergeCell ref="B404:C404"/>
    <mergeCell ref="B405:C405"/>
    <mergeCell ref="B393:C393"/>
    <mergeCell ref="F393:G393"/>
    <mergeCell ref="B394:C394"/>
    <mergeCell ref="F394:G394"/>
    <mergeCell ref="B395:C395"/>
    <mergeCell ref="F395:G405"/>
    <mergeCell ref="B396:C396"/>
    <mergeCell ref="B397:C397"/>
    <mergeCell ref="B398:C398"/>
    <mergeCell ref="B399:C399"/>
    <mergeCell ref="B387:C387"/>
    <mergeCell ref="B388:C388"/>
    <mergeCell ref="B389:C389"/>
    <mergeCell ref="B390:C390"/>
    <mergeCell ref="B391:C391"/>
    <mergeCell ref="A392:G392"/>
    <mergeCell ref="B381:C381"/>
    <mergeCell ref="B382:C382"/>
    <mergeCell ref="B383:C383"/>
    <mergeCell ref="B384:C384"/>
    <mergeCell ref="B385:C385"/>
    <mergeCell ref="B386:C386"/>
    <mergeCell ref="B374:C374"/>
    <mergeCell ref="B375:C375"/>
    <mergeCell ref="B376:C376"/>
    <mergeCell ref="B378:C378"/>
    <mergeCell ref="B379:C379"/>
    <mergeCell ref="B380:C380"/>
    <mergeCell ref="B368:C368"/>
    <mergeCell ref="B369:C369"/>
    <mergeCell ref="B370:C370"/>
    <mergeCell ref="B371:C371"/>
    <mergeCell ref="B372:C372"/>
    <mergeCell ref="B373:C373"/>
    <mergeCell ref="B361:C361"/>
    <mergeCell ref="B362:C362"/>
    <mergeCell ref="B363:C363"/>
    <mergeCell ref="B364:C364"/>
    <mergeCell ref="B366:C366"/>
    <mergeCell ref="B367:C367"/>
    <mergeCell ref="B355:C355"/>
    <mergeCell ref="B356:C356"/>
    <mergeCell ref="B357:C357"/>
    <mergeCell ref="B358:C358"/>
    <mergeCell ref="B359:C359"/>
    <mergeCell ref="B360:C360"/>
    <mergeCell ref="B349:C349"/>
    <mergeCell ref="A350:G350"/>
    <mergeCell ref="B351:C351"/>
    <mergeCell ref="B352:C352"/>
    <mergeCell ref="B353:C353"/>
    <mergeCell ref="B354:C354"/>
    <mergeCell ref="B342:C342"/>
    <mergeCell ref="B343:C343"/>
    <mergeCell ref="B345:C345"/>
    <mergeCell ref="B346:C346"/>
    <mergeCell ref="B347:C347"/>
    <mergeCell ref="B348:C348"/>
    <mergeCell ref="F338:G338"/>
    <mergeCell ref="B339:C339"/>
    <mergeCell ref="F339:G339"/>
    <mergeCell ref="B340:C340"/>
    <mergeCell ref="F340:G340"/>
    <mergeCell ref="B341:C341"/>
    <mergeCell ref="B333:C333"/>
    <mergeCell ref="B334:C334"/>
    <mergeCell ref="B335:C335"/>
    <mergeCell ref="B336:C336"/>
    <mergeCell ref="B337:C337"/>
    <mergeCell ref="B338:C338"/>
    <mergeCell ref="B327:C327"/>
    <mergeCell ref="B328:C328"/>
    <mergeCell ref="B329:C329"/>
    <mergeCell ref="B330:C330"/>
    <mergeCell ref="B331:C331"/>
    <mergeCell ref="B332:C332"/>
    <mergeCell ref="B321:C321"/>
    <mergeCell ref="B322:C322"/>
    <mergeCell ref="B323:C323"/>
    <mergeCell ref="B324:C324"/>
    <mergeCell ref="B325:C325"/>
    <mergeCell ref="B326:C326"/>
    <mergeCell ref="B315:C315"/>
    <mergeCell ref="B316:C316"/>
    <mergeCell ref="B317:C317"/>
    <mergeCell ref="B318:C318"/>
    <mergeCell ref="B319:C319"/>
    <mergeCell ref="B320:C320"/>
    <mergeCell ref="B309:C309"/>
    <mergeCell ref="B310:C310"/>
    <mergeCell ref="B311:C311"/>
    <mergeCell ref="B312:C312"/>
    <mergeCell ref="B313:C313"/>
    <mergeCell ref="B314:C314"/>
    <mergeCell ref="B302:C302"/>
    <mergeCell ref="B303:C303"/>
    <mergeCell ref="B304:C304"/>
    <mergeCell ref="B305:C305"/>
    <mergeCell ref="B306:C306"/>
    <mergeCell ref="B307:C307"/>
    <mergeCell ref="B256:C256"/>
    <mergeCell ref="B257:C257"/>
    <mergeCell ref="B258:C258"/>
    <mergeCell ref="B259:C259"/>
    <mergeCell ref="B260:C260"/>
    <mergeCell ref="B261:C261"/>
    <mergeCell ref="A250:G250"/>
    <mergeCell ref="B251:C251"/>
    <mergeCell ref="B252:C252"/>
    <mergeCell ref="B253:C253"/>
    <mergeCell ref="B254:C254"/>
    <mergeCell ref="B255:C255"/>
    <mergeCell ref="B244:C244"/>
    <mergeCell ref="B245:C245"/>
    <mergeCell ref="B246:C246"/>
    <mergeCell ref="B247:C247"/>
    <mergeCell ref="B248:C248"/>
    <mergeCell ref="B249:C249"/>
    <mergeCell ref="B237:C237"/>
    <mergeCell ref="B238:C238"/>
    <mergeCell ref="B240:C240"/>
    <mergeCell ref="A241:G241"/>
    <mergeCell ref="B242:C242"/>
    <mergeCell ref="B243:C243"/>
    <mergeCell ref="B229:C229"/>
    <mergeCell ref="F229:G229"/>
    <mergeCell ref="B230:C230"/>
    <mergeCell ref="F230:G240"/>
    <mergeCell ref="B231:C231"/>
    <mergeCell ref="B232:C232"/>
    <mergeCell ref="B233:C233"/>
    <mergeCell ref="B234:C234"/>
    <mergeCell ref="B235:C235"/>
    <mergeCell ref="B236:C236"/>
    <mergeCell ref="B224:C224"/>
    <mergeCell ref="B225:C225"/>
    <mergeCell ref="B226:C226"/>
    <mergeCell ref="B227:C227"/>
    <mergeCell ref="B228:C228"/>
    <mergeCell ref="F228:G228"/>
    <mergeCell ref="B218:C218"/>
    <mergeCell ref="B219:C219"/>
    <mergeCell ref="B220:C220"/>
    <mergeCell ref="B221:C221"/>
    <mergeCell ref="B222:C222"/>
    <mergeCell ref="B223:C223"/>
    <mergeCell ref="B212:C212"/>
    <mergeCell ref="B213:C213"/>
    <mergeCell ref="B214:C214"/>
    <mergeCell ref="B215:C215"/>
    <mergeCell ref="B216:C216"/>
    <mergeCell ref="B217:C217"/>
    <mergeCell ref="B206:C206"/>
    <mergeCell ref="A207:G207"/>
    <mergeCell ref="B208:C208"/>
    <mergeCell ref="B209:C209"/>
    <mergeCell ref="B210:C210"/>
    <mergeCell ref="B211:C211"/>
    <mergeCell ref="F196:G20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194:C194"/>
    <mergeCell ref="F194:G194"/>
    <mergeCell ref="B195:C195"/>
    <mergeCell ref="F195:G195"/>
    <mergeCell ref="B186:C186"/>
    <mergeCell ref="B187:C187"/>
    <mergeCell ref="B188:C188"/>
    <mergeCell ref="B189:C189"/>
    <mergeCell ref="B190:C190"/>
    <mergeCell ref="B191:C191"/>
    <mergeCell ref="B177:C177"/>
    <mergeCell ref="B178:C178"/>
    <mergeCell ref="F178:G193"/>
    <mergeCell ref="B179:C179"/>
    <mergeCell ref="B180:C180"/>
    <mergeCell ref="B181:C181"/>
    <mergeCell ref="B182:C182"/>
    <mergeCell ref="B183:C183"/>
    <mergeCell ref="B184:C184"/>
    <mergeCell ref="B185:C185"/>
    <mergeCell ref="B192:C192"/>
    <mergeCell ref="B193:C193"/>
    <mergeCell ref="B171:C171"/>
    <mergeCell ref="B172:C172"/>
    <mergeCell ref="B173:C173"/>
    <mergeCell ref="B174:C174"/>
    <mergeCell ref="B175:C175"/>
    <mergeCell ref="B176:C176"/>
    <mergeCell ref="B165:C165"/>
    <mergeCell ref="B166:C166"/>
    <mergeCell ref="B167:C167"/>
    <mergeCell ref="B168:C168"/>
    <mergeCell ref="B169:C169"/>
    <mergeCell ref="B170:C170"/>
    <mergeCell ref="B159:C159"/>
    <mergeCell ref="B160:C160"/>
    <mergeCell ref="B161:C161"/>
    <mergeCell ref="B162:C162"/>
    <mergeCell ref="B163:C163"/>
    <mergeCell ref="B164:C164"/>
    <mergeCell ref="B153:C153"/>
    <mergeCell ref="B154:C154"/>
    <mergeCell ref="B155:C155"/>
    <mergeCell ref="B156:C156"/>
    <mergeCell ref="B157:C157"/>
    <mergeCell ref="B158:C158"/>
    <mergeCell ref="B147:C147"/>
    <mergeCell ref="B148:C148"/>
    <mergeCell ref="B149:C149"/>
    <mergeCell ref="B150:C150"/>
    <mergeCell ref="B151:C151"/>
    <mergeCell ref="B152:C152"/>
    <mergeCell ref="B141:C141"/>
    <mergeCell ref="B142:C142"/>
    <mergeCell ref="B143:C143"/>
    <mergeCell ref="B144:C144"/>
    <mergeCell ref="B145:C145"/>
    <mergeCell ref="B146:C146"/>
    <mergeCell ref="B138:C138"/>
    <mergeCell ref="B139:C139"/>
    <mergeCell ref="B140:C140"/>
    <mergeCell ref="B128:C128"/>
    <mergeCell ref="B129:C129"/>
    <mergeCell ref="B130:C130"/>
    <mergeCell ref="B131:C131"/>
    <mergeCell ref="B132:C132"/>
    <mergeCell ref="B133:C133"/>
    <mergeCell ref="B119:C119"/>
    <mergeCell ref="F119:G136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34:C134"/>
    <mergeCell ref="B135:C135"/>
    <mergeCell ref="B136:C136"/>
    <mergeCell ref="B114:C114"/>
    <mergeCell ref="B115:C115"/>
    <mergeCell ref="B116:C116"/>
    <mergeCell ref="B117:C117"/>
    <mergeCell ref="F117:G117"/>
    <mergeCell ref="B118:C118"/>
    <mergeCell ref="F118:G118"/>
    <mergeCell ref="B108:C108"/>
    <mergeCell ref="B109:C109"/>
    <mergeCell ref="B110:C110"/>
    <mergeCell ref="B111:C111"/>
    <mergeCell ref="B112:C112"/>
    <mergeCell ref="B113:C113"/>
    <mergeCell ref="B102:C102"/>
    <mergeCell ref="B103:C103"/>
    <mergeCell ref="B104:C104"/>
    <mergeCell ref="B105:C105"/>
    <mergeCell ref="B106:C106"/>
    <mergeCell ref="B107:C107"/>
    <mergeCell ref="B96:C96"/>
    <mergeCell ref="B97:C97"/>
    <mergeCell ref="B98:C98"/>
    <mergeCell ref="B99:C99"/>
    <mergeCell ref="B100:C100"/>
    <mergeCell ref="B101:C101"/>
    <mergeCell ref="B90:C90"/>
    <mergeCell ref="B91:C91"/>
    <mergeCell ref="B92:C92"/>
    <mergeCell ref="B93:C93"/>
    <mergeCell ref="B94:C94"/>
    <mergeCell ref="B95:C95"/>
    <mergeCell ref="B84:C84"/>
    <mergeCell ref="B85:C85"/>
    <mergeCell ref="B86:C86"/>
    <mergeCell ref="B87:C87"/>
    <mergeCell ref="A88:G88"/>
    <mergeCell ref="B89:C89"/>
    <mergeCell ref="A73:G73"/>
    <mergeCell ref="B75:C75"/>
    <mergeCell ref="B76:C76"/>
    <mergeCell ref="B77:C77"/>
    <mergeCell ref="F77:G87"/>
    <mergeCell ref="B79:C79"/>
    <mergeCell ref="B80:C80"/>
    <mergeCell ref="B81:C81"/>
    <mergeCell ref="B82:C82"/>
    <mergeCell ref="B83:C83"/>
    <mergeCell ref="A69:B69"/>
    <mergeCell ref="F69:G69"/>
    <mergeCell ref="F70:G70"/>
    <mergeCell ref="B71:C71"/>
    <mergeCell ref="F71:G71"/>
    <mergeCell ref="B72:C72"/>
    <mergeCell ref="F72:G72"/>
    <mergeCell ref="B64:C64"/>
    <mergeCell ref="B65:C65"/>
    <mergeCell ref="B66:C66"/>
    <mergeCell ref="B67:C67"/>
    <mergeCell ref="A68:B68"/>
    <mergeCell ref="F68:G68"/>
    <mergeCell ref="B60:C60"/>
    <mergeCell ref="B61:C61"/>
    <mergeCell ref="B62:C62"/>
    <mergeCell ref="B63:C63"/>
    <mergeCell ref="B51:C51"/>
    <mergeCell ref="B52:C52"/>
    <mergeCell ref="B53:C53"/>
    <mergeCell ref="B54:C54"/>
    <mergeCell ref="B55:C55"/>
    <mergeCell ref="B56:C56"/>
    <mergeCell ref="B50:C50"/>
    <mergeCell ref="B38:C38"/>
    <mergeCell ref="B39:C39"/>
    <mergeCell ref="B40:C40"/>
    <mergeCell ref="B41:C41"/>
    <mergeCell ref="B42:C42"/>
    <mergeCell ref="B43:C43"/>
    <mergeCell ref="B57:C57"/>
    <mergeCell ref="B58:C58"/>
    <mergeCell ref="B28:C28"/>
    <mergeCell ref="B29:C29"/>
    <mergeCell ref="B30:C30"/>
    <mergeCell ref="B31:C31"/>
    <mergeCell ref="B44:C44"/>
    <mergeCell ref="B45:C45"/>
    <mergeCell ref="B46:C46"/>
    <mergeCell ref="B47:C47"/>
    <mergeCell ref="B48:C48"/>
    <mergeCell ref="B20:C20"/>
    <mergeCell ref="B21:C21"/>
    <mergeCell ref="B22:C22"/>
    <mergeCell ref="B23:C23"/>
    <mergeCell ref="B24:C24"/>
    <mergeCell ref="B25:C25"/>
    <mergeCell ref="F12:G12"/>
    <mergeCell ref="B13:C13"/>
    <mergeCell ref="F13:G13"/>
    <mergeCell ref="B14:C14"/>
    <mergeCell ref="F14:G58"/>
    <mergeCell ref="B15:C15"/>
    <mergeCell ref="B16:C16"/>
    <mergeCell ref="B17:C17"/>
    <mergeCell ref="B18:C18"/>
    <mergeCell ref="B19:C19"/>
    <mergeCell ref="B32:C32"/>
    <mergeCell ref="B33:C33"/>
    <mergeCell ref="B34:C34"/>
    <mergeCell ref="B35:C35"/>
    <mergeCell ref="B36:C36"/>
    <mergeCell ref="B37:C37"/>
    <mergeCell ref="B26:C26"/>
    <mergeCell ref="B27:C27"/>
    <mergeCell ref="A5:B5"/>
    <mergeCell ref="D5:E5"/>
    <mergeCell ref="F5:G5"/>
    <mergeCell ref="A6:B6"/>
    <mergeCell ref="D6:F6"/>
    <mergeCell ref="G6:G7"/>
    <mergeCell ref="A1:G1"/>
    <mergeCell ref="A2:B2"/>
    <mergeCell ref="F2:G2"/>
    <mergeCell ref="A3:B3"/>
    <mergeCell ref="F3:G3"/>
    <mergeCell ref="A4:B4"/>
    <mergeCell ref="F4:G4"/>
  </mergeCells>
  <dataValidations count="4">
    <dataValidation type="list" allowBlank="1" showInputMessage="1" showErrorMessage="1" sqref="F2:G2" xr:uid="{974954BA-D823-4A88-A12D-694307D02772}">
      <formula1>$AR$2:$AR$14</formula1>
    </dataValidation>
    <dataValidation type="list" allowBlank="1" showInputMessage="1" showErrorMessage="1" sqref="F3" xr:uid="{EE0C97DB-3FE4-44B2-9A0A-5B4E54B31A57}">
      <formula1>"""Select Year"",2018,2019,2020"</formula1>
    </dataValidation>
    <dataValidation type="list" allowBlank="1" showInputMessage="1" showErrorMessage="1" sqref="D3" xr:uid="{18565426-D283-45B7-95E2-860FF9879D07}">
      <formula1>DST</formula1>
    </dataValidation>
    <dataValidation type="list" allowBlank="1" showInputMessage="1" showErrorMessage="1" sqref="D2" xr:uid="{500246D4-539F-4C79-AA5E-C0C941F06519}">
      <formula1>State</formula1>
    </dataValidation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Select from drop down" error="Select from drop down" promptTitle="Select option" prompt="&quot;Yes &quot; for Y_x000a_&quot;No&quot; for N" xr:uid="{4C751A6F-FB47-490C-A285-BE5AA052A80A}">
          <x14:formula1>
            <xm:f>'E:\Monthly Report\Nov 2019 Monthly report\Raisen 3 Dec\[1-Revised DEIC Checklist-.xlsx]Sheet2'!#REF!</xm:f>
          </x14:formula1>
          <xm:sqref>F60:G67 E339 F90:F116 F171:F177 F252:G337 F352:G390 E118 E394 F12 E476:E478 G90:G115 E72 F243:G247 F75:G76 E195 F209:G226 E229 G171:G176 F138:G169 F408:G446 F463:G465 F467:G472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5D5FF-A66A-4627-AACA-DD93FF9B717E}">
  <dimension ref="A1:AW857"/>
  <sheetViews>
    <sheetView workbookViewId="0">
      <selection activeCell="B8" sqref="B8"/>
    </sheetView>
  </sheetViews>
  <sheetFormatPr defaultRowHeight="15.75" x14ac:dyDescent="0.25"/>
  <cols>
    <col min="1" max="1" width="14.7109375" style="477" customWidth="1"/>
    <col min="2" max="2" width="54.42578125" style="124" customWidth="1"/>
    <col min="3" max="3" width="23.42578125" style="270" customWidth="1"/>
    <col min="4" max="4" width="25.7109375" style="2" customWidth="1"/>
    <col min="5" max="5" width="18.140625" style="2" customWidth="1"/>
    <col min="6" max="6" width="16.85546875" style="124" customWidth="1"/>
    <col min="7" max="10" width="9.140625" style="122"/>
    <col min="11" max="42" width="9.140625" style="124"/>
    <col min="43" max="49" width="0" style="124" hidden="1" customWidth="1"/>
    <col min="50" max="256" width="9.140625" style="124"/>
    <col min="257" max="257" width="19.5703125" style="124" customWidth="1"/>
    <col min="258" max="258" width="66.42578125" style="124" customWidth="1"/>
    <col min="259" max="259" width="11.28515625" style="124" customWidth="1"/>
    <col min="260" max="261" width="17" style="124" customWidth="1"/>
    <col min="262" max="512" width="9.140625" style="124"/>
    <col min="513" max="513" width="19.5703125" style="124" customWidth="1"/>
    <col min="514" max="514" width="66.42578125" style="124" customWidth="1"/>
    <col min="515" max="515" width="11.28515625" style="124" customWidth="1"/>
    <col min="516" max="517" width="17" style="124" customWidth="1"/>
    <col min="518" max="768" width="9.140625" style="124"/>
    <col min="769" max="769" width="19.5703125" style="124" customWidth="1"/>
    <col min="770" max="770" width="66.42578125" style="124" customWidth="1"/>
    <col min="771" max="771" width="11.28515625" style="124" customWidth="1"/>
    <col min="772" max="773" width="17" style="124" customWidth="1"/>
    <col min="774" max="1024" width="9.140625" style="124"/>
    <col min="1025" max="1025" width="19.5703125" style="124" customWidth="1"/>
    <col min="1026" max="1026" width="66.42578125" style="124" customWidth="1"/>
    <col min="1027" max="1027" width="11.28515625" style="124" customWidth="1"/>
    <col min="1028" max="1029" width="17" style="124" customWidth="1"/>
    <col min="1030" max="1280" width="9.140625" style="124"/>
    <col min="1281" max="1281" width="19.5703125" style="124" customWidth="1"/>
    <col min="1282" max="1282" width="66.42578125" style="124" customWidth="1"/>
    <col min="1283" max="1283" width="11.28515625" style="124" customWidth="1"/>
    <col min="1284" max="1285" width="17" style="124" customWidth="1"/>
    <col min="1286" max="1536" width="9.140625" style="124"/>
    <col min="1537" max="1537" width="19.5703125" style="124" customWidth="1"/>
    <col min="1538" max="1538" width="66.42578125" style="124" customWidth="1"/>
    <col min="1539" max="1539" width="11.28515625" style="124" customWidth="1"/>
    <col min="1540" max="1541" width="17" style="124" customWidth="1"/>
    <col min="1542" max="1792" width="9.140625" style="124"/>
    <col min="1793" max="1793" width="19.5703125" style="124" customWidth="1"/>
    <col min="1794" max="1794" width="66.42578125" style="124" customWidth="1"/>
    <col min="1795" max="1795" width="11.28515625" style="124" customWidth="1"/>
    <col min="1796" max="1797" width="17" style="124" customWidth="1"/>
    <col min="1798" max="2048" width="9.140625" style="124"/>
    <col min="2049" max="2049" width="19.5703125" style="124" customWidth="1"/>
    <col min="2050" max="2050" width="66.42578125" style="124" customWidth="1"/>
    <col min="2051" max="2051" width="11.28515625" style="124" customWidth="1"/>
    <col min="2052" max="2053" width="17" style="124" customWidth="1"/>
    <col min="2054" max="2304" width="9.140625" style="124"/>
    <col min="2305" max="2305" width="19.5703125" style="124" customWidth="1"/>
    <col min="2306" max="2306" width="66.42578125" style="124" customWidth="1"/>
    <col min="2307" max="2307" width="11.28515625" style="124" customWidth="1"/>
    <col min="2308" max="2309" width="17" style="124" customWidth="1"/>
    <col min="2310" max="2560" width="9.140625" style="124"/>
    <col min="2561" max="2561" width="19.5703125" style="124" customWidth="1"/>
    <col min="2562" max="2562" width="66.42578125" style="124" customWidth="1"/>
    <col min="2563" max="2563" width="11.28515625" style="124" customWidth="1"/>
    <col min="2564" max="2565" width="17" style="124" customWidth="1"/>
    <col min="2566" max="2816" width="9.140625" style="124"/>
    <col min="2817" max="2817" width="19.5703125" style="124" customWidth="1"/>
    <col min="2818" max="2818" width="66.42578125" style="124" customWidth="1"/>
    <col min="2819" max="2819" width="11.28515625" style="124" customWidth="1"/>
    <col min="2820" max="2821" width="17" style="124" customWidth="1"/>
    <col min="2822" max="3072" width="9.140625" style="124"/>
    <col min="3073" max="3073" width="19.5703125" style="124" customWidth="1"/>
    <col min="3074" max="3074" width="66.42578125" style="124" customWidth="1"/>
    <col min="3075" max="3075" width="11.28515625" style="124" customWidth="1"/>
    <col min="3076" max="3077" width="17" style="124" customWidth="1"/>
    <col min="3078" max="3328" width="9.140625" style="124"/>
    <col min="3329" max="3329" width="19.5703125" style="124" customWidth="1"/>
    <col min="3330" max="3330" width="66.42578125" style="124" customWidth="1"/>
    <col min="3331" max="3331" width="11.28515625" style="124" customWidth="1"/>
    <col min="3332" max="3333" width="17" style="124" customWidth="1"/>
    <col min="3334" max="3584" width="9.140625" style="124"/>
    <col min="3585" max="3585" width="19.5703125" style="124" customWidth="1"/>
    <col min="3586" max="3586" width="66.42578125" style="124" customWidth="1"/>
    <col min="3587" max="3587" width="11.28515625" style="124" customWidth="1"/>
    <col min="3588" max="3589" width="17" style="124" customWidth="1"/>
    <col min="3590" max="3840" width="9.140625" style="124"/>
    <col min="3841" max="3841" width="19.5703125" style="124" customWidth="1"/>
    <col min="3842" max="3842" width="66.42578125" style="124" customWidth="1"/>
    <col min="3843" max="3843" width="11.28515625" style="124" customWidth="1"/>
    <col min="3844" max="3845" width="17" style="124" customWidth="1"/>
    <col min="3846" max="4096" width="9.140625" style="124"/>
    <col min="4097" max="4097" width="19.5703125" style="124" customWidth="1"/>
    <col min="4098" max="4098" width="66.42578125" style="124" customWidth="1"/>
    <col min="4099" max="4099" width="11.28515625" style="124" customWidth="1"/>
    <col min="4100" max="4101" width="17" style="124" customWidth="1"/>
    <col min="4102" max="4352" width="9.140625" style="124"/>
    <col min="4353" max="4353" width="19.5703125" style="124" customWidth="1"/>
    <col min="4354" max="4354" width="66.42578125" style="124" customWidth="1"/>
    <col min="4355" max="4355" width="11.28515625" style="124" customWidth="1"/>
    <col min="4356" max="4357" width="17" style="124" customWidth="1"/>
    <col min="4358" max="4608" width="9.140625" style="124"/>
    <col min="4609" max="4609" width="19.5703125" style="124" customWidth="1"/>
    <col min="4610" max="4610" width="66.42578125" style="124" customWidth="1"/>
    <col min="4611" max="4611" width="11.28515625" style="124" customWidth="1"/>
    <col min="4612" max="4613" width="17" style="124" customWidth="1"/>
    <col min="4614" max="4864" width="9.140625" style="124"/>
    <col min="4865" max="4865" width="19.5703125" style="124" customWidth="1"/>
    <col min="4866" max="4866" width="66.42578125" style="124" customWidth="1"/>
    <col min="4867" max="4867" width="11.28515625" style="124" customWidth="1"/>
    <col min="4868" max="4869" width="17" style="124" customWidth="1"/>
    <col min="4870" max="5120" width="9.140625" style="124"/>
    <col min="5121" max="5121" width="19.5703125" style="124" customWidth="1"/>
    <col min="5122" max="5122" width="66.42578125" style="124" customWidth="1"/>
    <col min="5123" max="5123" width="11.28515625" style="124" customWidth="1"/>
    <col min="5124" max="5125" width="17" style="124" customWidth="1"/>
    <col min="5126" max="5376" width="9.140625" style="124"/>
    <col min="5377" max="5377" width="19.5703125" style="124" customWidth="1"/>
    <col min="5378" max="5378" width="66.42578125" style="124" customWidth="1"/>
    <col min="5379" max="5379" width="11.28515625" style="124" customWidth="1"/>
    <col min="5380" max="5381" width="17" style="124" customWidth="1"/>
    <col min="5382" max="5632" width="9.140625" style="124"/>
    <col min="5633" max="5633" width="19.5703125" style="124" customWidth="1"/>
    <col min="5634" max="5634" width="66.42578125" style="124" customWidth="1"/>
    <col min="5635" max="5635" width="11.28515625" style="124" customWidth="1"/>
    <col min="5636" max="5637" width="17" style="124" customWidth="1"/>
    <col min="5638" max="5888" width="9.140625" style="124"/>
    <col min="5889" max="5889" width="19.5703125" style="124" customWidth="1"/>
    <col min="5890" max="5890" width="66.42578125" style="124" customWidth="1"/>
    <col min="5891" max="5891" width="11.28515625" style="124" customWidth="1"/>
    <col min="5892" max="5893" width="17" style="124" customWidth="1"/>
    <col min="5894" max="6144" width="9.140625" style="124"/>
    <col min="6145" max="6145" width="19.5703125" style="124" customWidth="1"/>
    <col min="6146" max="6146" width="66.42578125" style="124" customWidth="1"/>
    <col min="6147" max="6147" width="11.28515625" style="124" customWidth="1"/>
    <col min="6148" max="6149" width="17" style="124" customWidth="1"/>
    <col min="6150" max="6400" width="9.140625" style="124"/>
    <col min="6401" max="6401" width="19.5703125" style="124" customWidth="1"/>
    <col min="6402" max="6402" width="66.42578125" style="124" customWidth="1"/>
    <col min="6403" max="6403" width="11.28515625" style="124" customWidth="1"/>
    <col min="6404" max="6405" width="17" style="124" customWidth="1"/>
    <col min="6406" max="6656" width="9.140625" style="124"/>
    <col min="6657" max="6657" width="19.5703125" style="124" customWidth="1"/>
    <col min="6658" max="6658" width="66.42578125" style="124" customWidth="1"/>
    <col min="6659" max="6659" width="11.28515625" style="124" customWidth="1"/>
    <col min="6660" max="6661" width="17" style="124" customWidth="1"/>
    <col min="6662" max="6912" width="9.140625" style="124"/>
    <col min="6913" max="6913" width="19.5703125" style="124" customWidth="1"/>
    <col min="6914" max="6914" width="66.42578125" style="124" customWidth="1"/>
    <col min="6915" max="6915" width="11.28515625" style="124" customWidth="1"/>
    <col min="6916" max="6917" width="17" style="124" customWidth="1"/>
    <col min="6918" max="7168" width="9.140625" style="124"/>
    <col min="7169" max="7169" width="19.5703125" style="124" customWidth="1"/>
    <col min="7170" max="7170" width="66.42578125" style="124" customWidth="1"/>
    <col min="7171" max="7171" width="11.28515625" style="124" customWidth="1"/>
    <col min="7172" max="7173" width="17" style="124" customWidth="1"/>
    <col min="7174" max="7424" width="9.140625" style="124"/>
    <col min="7425" max="7425" width="19.5703125" style="124" customWidth="1"/>
    <col min="7426" max="7426" width="66.42578125" style="124" customWidth="1"/>
    <col min="7427" max="7427" width="11.28515625" style="124" customWidth="1"/>
    <col min="7428" max="7429" width="17" style="124" customWidth="1"/>
    <col min="7430" max="7680" width="9.140625" style="124"/>
    <col min="7681" max="7681" width="19.5703125" style="124" customWidth="1"/>
    <col min="7682" max="7682" width="66.42578125" style="124" customWidth="1"/>
    <col min="7683" max="7683" width="11.28515625" style="124" customWidth="1"/>
    <col min="7684" max="7685" width="17" style="124" customWidth="1"/>
    <col min="7686" max="7936" width="9.140625" style="124"/>
    <col min="7937" max="7937" width="19.5703125" style="124" customWidth="1"/>
    <col min="7938" max="7938" width="66.42578125" style="124" customWidth="1"/>
    <col min="7939" max="7939" width="11.28515625" style="124" customWidth="1"/>
    <col min="7940" max="7941" width="17" style="124" customWidth="1"/>
    <col min="7942" max="8192" width="9.140625" style="124"/>
    <col min="8193" max="8193" width="19.5703125" style="124" customWidth="1"/>
    <col min="8194" max="8194" width="66.42578125" style="124" customWidth="1"/>
    <col min="8195" max="8195" width="11.28515625" style="124" customWidth="1"/>
    <col min="8196" max="8197" width="17" style="124" customWidth="1"/>
    <col min="8198" max="8448" width="9.140625" style="124"/>
    <col min="8449" max="8449" width="19.5703125" style="124" customWidth="1"/>
    <col min="8450" max="8450" width="66.42578125" style="124" customWidth="1"/>
    <col min="8451" max="8451" width="11.28515625" style="124" customWidth="1"/>
    <col min="8452" max="8453" width="17" style="124" customWidth="1"/>
    <col min="8454" max="8704" width="9.140625" style="124"/>
    <col min="8705" max="8705" width="19.5703125" style="124" customWidth="1"/>
    <col min="8706" max="8706" width="66.42578125" style="124" customWidth="1"/>
    <col min="8707" max="8707" width="11.28515625" style="124" customWidth="1"/>
    <col min="8708" max="8709" width="17" style="124" customWidth="1"/>
    <col min="8710" max="8960" width="9.140625" style="124"/>
    <col min="8961" max="8961" width="19.5703125" style="124" customWidth="1"/>
    <col min="8962" max="8962" width="66.42578125" style="124" customWidth="1"/>
    <col min="8963" max="8963" width="11.28515625" style="124" customWidth="1"/>
    <col min="8964" max="8965" width="17" style="124" customWidth="1"/>
    <col min="8966" max="9216" width="9.140625" style="124"/>
    <col min="9217" max="9217" width="19.5703125" style="124" customWidth="1"/>
    <col min="9218" max="9218" width="66.42578125" style="124" customWidth="1"/>
    <col min="9219" max="9219" width="11.28515625" style="124" customWidth="1"/>
    <col min="9220" max="9221" width="17" style="124" customWidth="1"/>
    <col min="9222" max="9472" width="9.140625" style="124"/>
    <col min="9473" max="9473" width="19.5703125" style="124" customWidth="1"/>
    <col min="9474" max="9474" width="66.42578125" style="124" customWidth="1"/>
    <col min="9475" max="9475" width="11.28515625" style="124" customWidth="1"/>
    <col min="9476" max="9477" width="17" style="124" customWidth="1"/>
    <col min="9478" max="9728" width="9.140625" style="124"/>
    <col min="9729" max="9729" width="19.5703125" style="124" customWidth="1"/>
    <col min="9730" max="9730" width="66.42578125" style="124" customWidth="1"/>
    <col min="9731" max="9731" width="11.28515625" style="124" customWidth="1"/>
    <col min="9732" max="9733" width="17" style="124" customWidth="1"/>
    <col min="9734" max="9984" width="9.140625" style="124"/>
    <col min="9985" max="9985" width="19.5703125" style="124" customWidth="1"/>
    <col min="9986" max="9986" width="66.42578125" style="124" customWidth="1"/>
    <col min="9987" max="9987" width="11.28515625" style="124" customWidth="1"/>
    <col min="9988" max="9989" width="17" style="124" customWidth="1"/>
    <col min="9990" max="10240" width="9.140625" style="124"/>
    <col min="10241" max="10241" width="19.5703125" style="124" customWidth="1"/>
    <col min="10242" max="10242" width="66.42578125" style="124" customWidth="1"/>
    <col min="10243" max="10243" width="11.28515625" style="124" customWidth="1"/>
    <col min="10244" max="10245" width="17" style="124" customWidth="1"/>
    <col min="10246" max="10496" width="9.140625" style="124"/>
    <col min="10497" max="10497" width="19.5703125" style="124" customWidth="1"/>
    <col min="10498" max="10498" width="66.42578125" style="124" customWidth="1"/>
    <col min="10499" max="10499" width="11.28515625" style="124" customWidth="1"/>
    <col min="10500" max="10501" width="17" style="124" customWidth="1"/>
    <col min="10502" max="10752" width="9.140625" style="124"/>
    <col min="10753" max="10753" width="19.5703125" style="124" customWidth="1"/>
    <col min="10754" max="10754" width="66.42578125" style="124" customWidth="1"/>
    <col min="10755" max="10755" width="11.28515625" style="124" customWidth="1"/>
    <col min="10756" max="10757" width="17" style="124" customWidth="1"/>
    <col min="10758" max="11008" width="9.140625" style="124"/>
    <col min="11009" max="11009" width="19.5703125" style="124" customWidth="1"/>
    <col min="11010" max="11010" width="66.42578125" style="124" customWidth="1"/>
    <col min="11011" max="11011" width="11.28515625" style="124" customWidth="1"/>
    <col min="11012" max="11013" width="17" style="124" customWidth="1"/>
    <col min="11014" max="11264" width="9.140625" style="124"/>
    <col min="11265" max="11265" width="19.5703125" style="124" customWidth="1"/>
    <col min="11266" max="11266" width="66.42578125" style="124" customWidth="1"/>
    <col min="11267" max="11267" width="11.28515625" style="124" customWidth="1"/>
    <col min="11268" max="11269" width="17" style="124" customWidth="1"/>
    <col min="11270" max="11520" width="9.140625" style="124"/>
    <col min="11521" max="11521" width="19.5703125" style="124" customWidth="1"/>
    <col min="11522" max="11522" width="66.42578125" style="124" customWidth="1"/>
    <col min="11523" max="11523" width="11.28515625" style="124" customWidth="1"/>
    <col min="11524" max="11525" width="17" style="124" customWidth="1"/>
    <col min="11526" max="11776" width="9.140625" style="124"/>
    <col min="11777" max="11777" width="19.5703125" style="124" customWidth="1"/>
    <col min="11778" max="11778" width="66.42578125" style="124" customWidth="1"/>
    <col min="11779" max="11779" width="11.28515625" style="124" customWidth="1"/>
    <col min="11780" max="11781" width="17" style="124" customWidth="1"/>
    <col min="11782" max="12032" width="9.140625" style="124"/>
    <col min="12033" max="12033" width="19.5703125" style="124" customWidth="1"/>
    <col min="12034" max="12034" width="66.42578125" style="124" customWidth="1"/>
    <col min="12035" max="12035" width="11.28515625" style="124" customWidth="1"/>
    <col min="12036" max="12037" width="17" style="124" customWidth="1"/>
    <col min="12038" max="12288" width="9.140625" style="124"/>
    <col min="12289" max="12289" width="19.5703125" style="124" customWidth="1"/>
    <col min="12290" max="12290" width="66.42578125" style="124" customWidth="1"/>
    <col min="12291" max="12291" width="11.28515625" style="124" customWidth="1"/>
    <col min="12292" max="12293" width="17" style="124" customWidth="1"/>
    <col min="12294" max="12544" width="9.140625" style="124"/>
    <col min="12545" max="12545" width="19.5703125" style="124" customWidth="1"/>
    <col min="12546" max="12546" width="66.42578125" style="124" customWidth="1"/>
    <col min="12547" max="12547" width="11.28515625" style="124" customWidth="1"/>
    <col min="12548" max="12549" width="17" style="124" customWidth="1"/>
    <col min="12550" max="12800" width="9.140625" style="124"/>
    <col min="12801" max="12801" width="19.5703125" style="124" customWidth="1"/>
    <col min="12802" max="12802" width="66.42578125" style="124" customWidth="1"/>
    <col min="12803" max="12803" width="11.28515625" style="124" customWidth="1"/>
    <col min="12804" max="12805" width="17" style="124" customWidth="1"/>
    <col min="12806" max="13056" width="9.140625" style="124"/>
    <col min="13057" max="13057" width="19.5703125" style="124" customWidth="1"/>
    <col min="13058" max="13058" width="66.42578125" style="124" customWidth="1"/>
    <col min="13059" max="13059" width="11.28515625" style="124" customWidth="1"/>
    <col min="13060" max="13061" width="17" style="124" customWidth="1"/>
    <col min="13062" max="13312" width="9.140625" style="124"/>
    <col min="13313" max="13313" width="19.5703125" style="124" customWidth="1"/>
    <col min="13314" max="13314" width="66.42578125" style="124" customWidth="1"/>
    <col min="13315" max="13315" width="11.28515625" style="124" customWidth="1"/>
    <col min="13316" max="13317" width="17" style="124" customWidth="1"/>
    <col min="13318" max="13568" width="9.140625" style="124"/>
    <col min="13569" max="13569" width="19.5703125" style="124" customWidth="1"/>
    <col min="13570" max="13570" width="66.42578125" style="124" customWidth="1"/>
    <col min="13571" max="13571" width="11.28515625" style="124" customWidth="1"/>
    <col min="13572" max="13573" width="17" style="124" customWidth="1"/>
    <col min="13574" max="13824" width="9.140625" style="124"/>
    <col min="13825" max="13825" width="19.5703125" style="124" customWidth="1"/>
    <col min="13826" max="13826" width="66.42578125" style="124" customWidth="1"/>
    <col min="13827" max="13827" width="11.28515625" style="124" customWidth="1"/>
    <col min="13828" max="13829" width="17" style="124" customWidth="1"/>
    <col min="13830" max="14080" width="9.140625" style="124"/>
    <col min="14081" max="14081" width="19.5703125" style="124" customWidth="1"/>
    <col min="14082" max="14082" width="66.42578125" style="124" customWidth="1"/>
    <col min="14083" max="14083" width="11.28515625" style="124" customWidth="1"/>
    <col min="14084" max="14085" width="17" style="124" customWidth="1"/>
    <col min="14086" max="14336" width="9.140625" style="124"/>
    <col min="14337" max="14337" width="19.5703125" style="124" customWidth="1"/>
    <col min="14338" max="14338" width="66.42578125" style="124" customWidth="1"/>
    <col min="14339" max="14339" width="11.28515625" style="124" customWidth="1"/>
    <col min="14340" max="14341" width="17" style="124" customWidth="1"/>
    <col min="14342" max="14592" width="9.140625" style="124"/>
    <col min="14593" max="14593" width="19.5703125" style="124" customWidth="1"/>
    <col min="14594" max="14594" width="66.42578125" style="124" customWidth="1"/>
    <col min="14595" max="14595" width="11.28515625" style="124" customWidth="1"/>
    <col min="14596" max="14597" width="17" style="124" customWidth="1"/>
    <col min="14598" max="14848" width="9.140625" style="124"/>
    <col min="14849" max="14849" width="19.5703125" style="124" customWidth="1"/>
    <col min="14850" max="14850" width="66.42578125" style="124" customWidth="1"/>
    <col min="14851" max="14851" width="11.28515625" style="124" customWidth="1"/>
    <col min="14852" max="14853" width="17" style="124" customWidth="1"/>
    <col min="14854" max="15104" width="9.140625" style="124"/>
    <col min="15105" max="15105" width="19.5703125" style="124" customWidth="1"/>
    <col min="15106" max="15106" width="66.42578125" style="124" customWidth="1"/>
    <col min="15107" max="15107" width="11.28515625" style="124" customWidth="1"/>
    <col min="15108" max="15109" width="17" style="124" customWidth="1"/>
    <col min="15110" max="15360" width="9.140625" style="124"/>
    <col min="15361" max="15361" width="19.5703125" style="124" customWidth="1"/>
    <col min="15362" max="15362" width="66.42578125" style="124" customWidth="1"/>
    <col min="15363" max="15363" width="11.28515625" style="124" customWidth="1"/>
    <col min="15364" max="15365" width="17" style="124" customWidth="1"/>
    <col min="15366" max="15616" width="9.140625" style="124"/>
    <col min="15617" max="15617" width="19.5703125" style="124" customWidth="1"/>
    <col min="15618" max="15618" width="66.42578125" style="124" customWidth="1"/>
    <col min="15619" max="15619" width="11.28515625" style="124" customWidth="1"/>
    <col min="15620" max="15621" width="17" style="124" customWidth="1"/>
    <col min="15622" max="15872" width="9.140625" style="124"/>
    <col min="15873" max="15873" width="19.5703125" style="124" customWidth="1"/>
    <col min="15874" max="15874" width="66.42578125" style="124" customWidth="1"/>
    <col min="15875" max="15875" width="11.28515625" style="124" customWidth="1"/>
    <col min="15876" max="15877" width="17" style="124" customWidth="1"/>
    <col min="15878" max="16128" width="9.140625" style="124"/>
    <col min="16129" max="16129" width="19.5703125" style="124" customWidth="1"/>
    <col min="16130" max="16130" width="66.42578125" style="124" customWidth="1"/>
    <col min="16131" max="16131" width="11.28515625" style="124" customWidth="1"/>
    <col min="16132" max="16133" width="17" style="124" customWidth="1"/>
    <col min="16134" max="16384" width="9.140625" style="124"/>
  </cols>
  <sheetData>
    <row r="1" spans="1:49" ht="75" customHeight="1" x14ac:dyDescent="0.25">
      <c r="A1" s="872" t="s">
        <v>912</v>
      </c>
      <c r="B1" s="893"/>
      <c r="C1" s="893"/>
      <c r="D1" s="893"/>
      <c r="E1" s="893"/>
      <c r="F1" s="893"/>
      <c r="K1" s="122"/>
      <c r="L1" s="122"/>
      <c r="M1" s="122"/>
      <c r="AR1" s="189"/>
      <c r="AS1" s="122" t="s">
        <v>198</v>
      </c>
      <c r="AT1" s="122" t="s">
        <v>199</v>
      </c>
      <c r="AU1" s="122"/>
      <c r="AV1" s="122" t="s">
        <v>198</v>
      </c>
      <c r="AW1" s="122" t="s">
        <v>199</v>
      </c>
    </row>
    <row r="2" spans="1:49" ht="27.75" customHeight="1" x14ac:dyDescent="0.25">
      <c r="A2" s="917" t="s">
        <v>51</v>
      </c>
      <c r="B2" s="918"/>
      <c r="C2" s="15" t="s">
        <v>240</v>
      </c>
      <c r="D2" s="123" t="s">
        <v>898</v>
      </c>
      <c r="E2" s="874" t="s">
        <v>1502</v>
      </c>
      <c r="F2" s="874"/>
      <c r="M2" s="122"/>
      <c r="AQ2" s="122" t="s">
        <v>899</v>
      </c>
      <c r="AR2" s="122" t="s">
        <v>200</v>
      </c>
      <c r="AS2" s="118" t="s">
        <v>201</v>
      </c>
      <c r="AT2" s="119" t="s">
        <v>202</v>
      </c>
      <c r="AU2" s="122"/>
      <c r="AV2" s="122"/>
      <c r="AW2" s="122">
        <f ca="1">SUM(OFFSET(AS1,MATCH($C2,$AS:$AS,0)-1,1,COUNTIF($AS:$AS,$C2),1))</f>
        <v>0</v>
      </c>
    </row>
    <row r="3" spans="1:49" ht="32.25" customHeight="1" x14ac:dyDescent="0.25">
      <c r="A3" s="919" t="s">
        <v>52</v>
      </c>
      <c r="B3" s="920"/>
      <c r="C3" s="436" t="s">
        <v>1503</v>
      </c>
      <c r="D3" s="123" t="s">
        <v>1315</v>
      </c>
      <c r="E3" s="977">
        <v>2019</v>
      </c>
      <c r="F3" s="977"/>
      <c r="M3" s="122"/>
      <c r="AQ3" s="124" t="s">
        <v>900</v>
      </c>
      <c r="AR3" s="122" t="s">
        <v>201</v>
      </c>
      <c r="AS3" s="118" t="s">
        <v>201</v>
      </c>
      <c r="AT3" s="119" t="s">
        <v>203</v>
      </c>
      <c r="AU3" s="122"/>
      <c r="AV3" s="122"/>
      <c r="AW3" s="122"/>
    </row>
    <row r="4" spans="1:49" ht="31.5" customHeight="1" x14ac:dyDescent="0.25">
      <c r="A4" s="915" t="s">
        <v>54</v>
      </c>
      <c r="B4" s="916"/>
      <c r="C4" s="123" t="s">
        <v>1504</v>
      </c>
      <c r="D4" s="123" t="s">
        <v>1362</v>
      </c>
      <c r="E4" s="875"/>
      <c r="F4" s="875"/>
      <c r="M4" s="122"/>
      <c r="AQ4" s="124" t="s">
        <v>901</v>
      </c>
      <c r="AR4" s="122" t="s">
        <v>204</v>
      </c>
      <c r="AS4" s="118" t="s">
        <v>201</v>
      </c>
      <c r="AT4" s="119" t="s">
        <v>205</v>
      </c>
      <c r="AU4" s="122"/>
      <c r="AV4" s="122"/>
      <c r="AW4" s="122"/>
    </row>
    <row r="5" spans="1:49" x14ac:dyDescent="0.25">
      <c r="A5" s="56" t="s">
        <v>76</v>
      </c>
      <c r="B5" s="190" t="s">
        <v>0</v>
      </c>
      <c r="C5" s="437"/>
      <c r="D5" s="192"/>
      <c r="E5" s="921" t="s">
        <v>1396</v>
      </c>
      <c r="F5" s="922"/>
      <c r="I5" s="169"/>
      <c r="J5" s="169"/>
      <c r="K5" s="169"/>
      <c r="L5" s="169"/>
      <c r="AQ5" s="124" t="s">
        <v>902</v>
      </c>
      <c r="AR5" s="122" t="s">
        <v>206</v>
      </c>
      <c r="AS5" s="125" t="s">
        <v>204</v>
      </c>
      <c r="AT5" s="126" t="s">
        <v>207</v>
      </c>
      <c r="AU5" s="122"/>
      <c r="AV5" s="122"/>
      <c r="AW5" s="122"/>
    </row>
    <row r="6" spans="1:49" ht="31.5" x14ac:dyDescent="0.25">
      <c r="A6" s="438"/>
      <c r="B6" s="18"/>
      <c r="C6" s="163" t="s">
        <v>53</v>
      </c>
      <c r="D6" s="19" t="s">
        <v>1313</v>
      </c>
      <c r="E6" s="885"/>
      <c r="F6" s="895"/>
      <c r="AQ6" s="124" t="s">
        <v>903</v>
      </c>
      <c r="AR6" s="122" t="s">
        <v>208</v>
      </c>
      <c r="AS6" s="125" t="s">
        <v>204</v>
      </c>
      <c r="AT6" s="126" t="s">
        <v>209</v>
      </c>
      <c r="AU6" s="122"/>
      <c r="AV6" s="122"/>
      <c r="AW6" s="122"/>
    </row>
    <row r="7" spans="1:49" ht="31.5" x14ac:dyDescent="0.25">
      <c r="A7" s="439">
        <v>1.1000000000000001</v>
      </c>
      <c r="B7" s="203" t="s">
        <v>1316</v>
      </c>
      <c r="C7" s="163"/>
      <c r="D7" s="19"/>
      <c r="E7" s="887"/>
      <c r="F7" s="896"/>
      <c r="AQ7" s="124" t="s">
        <v>904</v>
      </c>
      <c r="AR7" s="122" t="s">
        <v>210</v>
      </c>
      <c r="AS7" s="125" t="s">
        <v>204</v>
      </c>
      <c r="AT7" s="126" t="s">
        <v>211</v>
      </c>
      <c r="AU7" s="122"/>
      <c r="AV7" s="122"/>
      <c r="AW7" s="122"/>
    </row>
    <row r="8" spans="1:49" x14ac:dyDescent="0.25">
      <c r="A8" s="55" t="s">
        <v>66</v>
      </c>
      <c r="B8" s="167" t="s">
        <v>1082</v>
      </c>
      <c r="C8" s="163">
        <v>7</v>
      </c>
      <c r="D8" s="163">
        <v>37</v>
      </c>
      <c r="E8" s="887"/>
      <c r="F8" s="896"/>
      <c r="AQ8" s="124" t="s">
        <v>905</v>
      </c>
      <c r="AR8" s="122" t="s">
        <v>212</v>
      </c>
      <c r="AS8" s="125" t="s">
        <v>204</v>
      </c>
      <c r="AT8" s="126" t="s">
        <v>213</v>
      </c>
      <c r="AU8" s="122"/>
      <c r="AV8" s="122"/>
      <c r="AW8" s="122"/>
    </row>
    <row r="9" spans="1:49" x14ac:dyDescent="0.25">
      <c r="A9" s="56" t="s">
        <v>67</v>
      </c>
      <c r="B9" s="167" t="s">
        <v>958</v>
      </c>
      <c r="C9" s="163">
        <v>10</v>
      </c>
      <c r="D9" s="163">
        <v>45</v>
      </c>
      <c r="E9" s="887"/>
      <c r="F9" s="896"/>
      <c r="AR9" s="122"/>
      <c r="AS9" s="125"/>
      <c r="AT9" s="126"/>
      <c r="AU9" s="122"/>
      <c r="AV9" s="122"/>
      <c r="AW9" s="122"/>
    </row>
    <row r="10" spans="1:49" x14ac:dyDescent="0.25">
      <c r="A10" s="56" t="s">
        <v>68</v>
      </c>
      <c r="B10" s="167" t="s">
        <v>3</v>
      </c>
      <c r="C10" s="169">
        <v>33</v>
      </c>
      <c r="D10" s="169">
        <v>261</v>
      </c>
      <c r="E10" s="887"/>
      <c r="F10" s="896"/>
      <c r="AQ10" s="124" t="s">
        <v>906</v>
      </c>
      <c r="AR10" s="122" t="s">
        <v>214</v>
      </c>
      <c r="AS10" s="125" t="s">
        <v>204</v>
      </c>
      <c r="AT10" s="126" t="s">
        <v>215</v>
      </c>
      <c r="AU10" s="122"/>
      <c r="AV10" s="122"/>
      <c r="AW10" s="122"/>
    </row>
    <row r="11" spans="1:49" x14ac:dyDescent="0.25">
      <c r="A11" s="172" t="s">
        <v>959</v>
      </c>
      <c r="B11" s="167" t="s">
        <v>4</v>
      </c>
      <c r="C11" s="169">
        <v>57</v>
      </c>
      <c r="D11" s="169">
        <v>356</v>
      </c>
      <c r="E11" s="887"/>
      <c r="F11" s="896"/>
      <c r="AQ11" s="124" t="s">
        <v>907</v>
      </c>
      <c r="AR11" s="122" t="s">
        <v>216</v>
      </c>
      <c r="AS11" s="125" t="s">
        <v>204</v>
      </c>
      <c r="AT11" s="126" t="s">
        <v>217</v>
      </c>
      <c r="AU11" s="122"/>
      <c r="AV11" s="122"/>
      <c r="AW11" s="122"/>
    </row>
    <row r="12" spans="1:49" ht="31.5" x14ac:dyDescent="0.25">
      <c r="A12" s="439">
        <v>1.2</v>
      </c>
      <c r="B12" s="203" t="s">
        <v>1317</v>
      </c>
      <c r="C12" s="169"/>
      <c r="D12" s="169"/>
      <c r="E12" s="887"/>
      <c r="F12" s="896"/>
      <c r="AR12" s="122"/>
      <c r="AS12" s="125"/>
      <c r="AT12" s="126"/>
      <c r="AU12" s="122"/>
      <c r="AV12" s="122"/>
      <c r="AW12" s="122"/>
    </row>
    <row r="13" spans="1:49" x14ac:dyDescent="0.25">
      <c r="A13" s="55" t="s">
        <v>66</v>
      </c>
      <c r="B13" s="167" t="s">
        <v>1082</v>
      </c>
      <c r="C13" s="169">
        <v>21</v>
      </c>
      <c r="D13" s="169">
        <v>99</v>
      </c>
      <c r="E13" s="887"/>
      <c r="F13" s="896"/>
      <c r="AR13" s="122"/>
      <c r="AS13" s="125"/>
      <c r="AT13" s="126"/>
      <c r="AU13" s="122"/>
      <c r="AV13" s="122"/>
      <c r="AW13" s="122"/>
    </row>
    <row r="14" spans="1:49" x14ac:dyDescent="0.25">
      <c r="A14" s="56" t="s">
        <v>67</v>
      </c>
      <c r="B14" s="167" t="s">
        <v>958</v>
      </c>
      <c r="C14" s="169">
        <v>47</v>
      </c>
      <c r="D14" s="169">
        <v>266</v>
      </c>
      <c r="E14" s="887"/>
      <c r="F14" s="896"/>
      <c r="AR14" s="122"/>
      <c r="AS14" s="125"/>
      <c r="AT14" s="126"/>
      <c r="AU14" s="122"/>
      <c r="AV14" s="122"/>
      <c r="AW14" s="122"/>
    </row>
    <row r="15" spans="1:49" x14ac:dyDescent="0.25">
      <c r="A15" s="56" t="s">
        <v>68</v>
      </c>
      <c r="B15" s="167" t="s">
        <v>3</v>
      </c>
      <c r="C15" s="169">
        <v>29</v>
      </c>
      <c r="D15" s="169">
        <v>127</v>
      </c>
      <c r="E15" s="887"/>
      <c r="F15" s="896"/>
      <c r="AR15" s="122"/>
      <c r="AS15" s="125"/>
      <c r="AT15" s="126"/>
      <c r="AU15" s="122"/>
      <c r="AV15" s="122"/>
      <c r="AW15" s="122"/>
    </row>
    <row r="16" spans="1:49" x14ac:dyDescent="0.25">
      <c r="A16" s="172" t="s">
        <v>959</v>
      </c>
      <c r="B16" s="167" t="s">
        <v>4</v>
      </c>
      <c r="C16" s="169">
        <v>25</v>
      </c>
      <c r="D16" s="169">
        <v>109</v>
      </c>
      <c r="E16" s="887"/>
      <c r="F16" s="896"/>
      <c r="AR16" s="122"/>
      <c r="AS16" s="125"/>
      <c r="AT16" s="126"/>
      <c r="AU16" s="122"/>
      <c r="AV16" s="122"/>
      <c r="AW16" s="122"/>
    </row>
    <row r="17" spans="1:49" ht="31.5" x14ac:dyDescent="0.25">
      <c r="A17" s="439">
        <v>1.3</v>
      </c>
      <c r="B17" s="203" t="s">
        <v>1318</v>
      </c>
      <c r="C17" s="169"/>
      <c r="D17" s="169"/>
      <c r="E17" s="887"/>
      <c r="F17" s="896"/>
      <c r="AR17" s="122"/>
      <c r="AS17" s="125"/>
      <c r="AT17" s="126"/>
      <c r="AU17" s="122"/>
      <c r="AV17" s="122"/>
      <c r="AW17" s="122"/>
    </row>
    <row r="18" spans="1:49" x14ac:dyDescent="0.25">
      <c r="A18" s="55" t="s">
        <v>66</v>
      </c>
      <c r="B18" s="167" t="s">
        <v>1082</v>
      </c>
      <c r="C18" s="169">
        <v>4</v>
      </c>
      <c r="D18" s="169">
        <v>20</v>
      </c>
      <c r="E18" s="887"/>
      <c r="F18" s="896"/>
      <c r="AR18" s="122"/>
      <c r="AS18" s="125"/>
      <c r="AT18" s="126"/>
      <c r="AU18" s="122"/>
      <c r="AV18" s="122"/>
      <c r="AW18" s="122"/>
    </row>
    <row r="19" spans="1:49" x14ac:dyDescent="0.25">
      <c r="A19" s="56" t="s">
        <v>67</v>
      </c>
      <c r="B19" s="167" t="s">
        <v>958</v>
      </c>
      <c r="C19" s="169">
        <v>10</v>
      </c>
      <c r="D19" s="169">
        <v>46</v>
      </c>
      <c r="E19" s="887"/>
      <c r="F19" s="896"/>
      <c r="AR19" s="122"/>
      <c r="AS19" s="125"/>
      <c r="AT19" s="126"/>
      <c r="AU19" s="122"/>
      <c r="AV19" s="122"/>
      <c r="AW19" s="122"/>
    </row>
    <row r="20" spans="1:49" x14ac:dyDescent="0.25">
      <c r="A20" s="56" t="s">
        <v>68</v>
      </c>
      <c r="B20" s="167" t="s">
        <v>3</v>
      </c>
      <c r="C20" s="169">
        <v>24</v>
      </c>
      <c r="D20" s="169">
        <v>109</v>
      </c>
      <c r="E20" s="887"/>
      <c r="F20" s="896"/>
      <c r="AR20" s="122"/>
      <c r="AS20" s="125"/>
      <c r="AT20" s="126"/>
      <c r="AU20" s="122"/>
      <c r="AV20" s="122"/>
      <c r="AW20" s="122"/>
    </row>
    <row r="21" spans="1:49" x14ac:dyDescent="0.25">
      <c r="A21" s="172" t="s">
        <v>959</v>
      </c>
      <c r="B21" s="167" t="s">
        <v>4</v>
      </c>
      <c r="C21" s="169">
        <v>21</v>
      </c>
      <c r="D21" s="169">
        <v>116</v>
      </c>
      <c r="E21" s="887"/>
      <c r="F21" s="896"/>
      <c r="AR21" s="122"/>
      <c r="AS21" s="125"/>
      <c r="AT21" s="126"/>
      <c r="AU21" s="122"/>
      <c r="AV21" s="122"/>
      <c r="AW21" s="122"/>
    </row>
    <row r="22" spans="1:49" ht="31.5" x14ac:dyDescent="0.25">
      <c r="A22" s="439">
        <v>1.4</v>
      </c>
      <c r="B22" s="203" t="s">
        <v>1319</v>
      </c>
      <c r="C22" s="169"/>
      <c r="D22" s="169"/>
      <c r="E22" s="887"/>
      <c r="F22" s="896"/>
      <c r="AR22" s="122"/>
      <c r="AS22" s="125"/>
      <c r="AT22" s="126"/>
      <c r="AU22" s="122"/>
      <c r="AV22" s="122"/>
      <c r="AW22" s="122"/>
    </row>
    <row r="23" spans="1:49" x14ac:dyDescent="0.25">
      <c r="A23" s="55" t="s">
        <v>66</v>
      </c>
      <c r="B23" s="167" t="s">
        <v>1082</v>
      </c>
      <c r="C23" s="169">
        <v>4</v>
      </c>
      <c r="D23" s="169">
        <v>19</v>
      </c>
      <c r="E23" s="887"/>
      <c r="F23" s="896"/>
      <c r="AR23" s="122"/>
      <c r="AS23" s="125"/>
      <c r="AT23" s="126"/>
      <c r="AU23" s="122"/>
      <c r="AV23" s="122"/>
      <c r="AW23" s="122"/>
    </row>
    <row r="24" spans="1:49" x14ac:dyDescent="0.25">
      <c r="A24" s="56" t="s">
        <v>67</v>
      </c>
      <c r="B24" s="167" t="s">
        <v>958</v>
      </c>
      <c r="C24" s="169">
        <v>6</v>
      </c>
      <c r="D24" s="169">
        <v>33</v>
      </c>
      <c r="E24" s="887"/>
      <c r="F24" s="896"/>
      <c r="AR24" s="122"/>
      <c r="AS24" s="125"/>
      <c r="AT24" s="126"/>
      <c r="AU24" s="122"/>
      <c r="AV24" s="122"/>
      <c r="AW24" s="122"/>
    </row>
    <row r="25" spans="1:49" x14ac:dyDescent="0.25">
      <c r="A25" s="56" t="s">
        <v>68</v>
      </c>
      <c r="B25" s="167" t="s">
        <v>3</v>
      </c>
      <c r="C25" s="169">
        <v>11</v>
      </c>
      <c r="D25" s="169">
        <v>47</v>
      </c>
      <c r="E25" s="887"/>
      <c r="F25" s="896"/>
      <c r="AR25" s="122"/>
      <c r="AS25" s="125"/>
      <c r="AT25" s="126"/>
      <c r="AU25" s="122"/>
      <c r="AV25" s="122"/>
      <c r="AW25" s="122"/>
    </row>
    <row r="26" spans="1:49" x14ac:dyDescent="0.25">
      <c r="A26" s="172" t="s">
        <v>959</v>
      </c>
      <c r="B26" s="167" t="s">
        <v>4</v>
      </c>
      <c r="C26" s="169">
        <v>13</v>
      </c>
      <c r="D26" s="169">
        <v>49</v>
      </c>
      <c r="E26" s="887"/>
      <c r="F26" s="896"/>
      <c r="AR26" s="122"/>
      <c r="AS26" s="125"/>
      <c r="AT26" s="126"/>
      <c r="AU26" s="122"/>
      <c r="AV26" s="122"/>
      <c r="AW26" s="122"/>
    </row>
    <row r="27" spans="1:49" x14ac:dyDescent="0.25">
      <c r="A27" s="439">
        <v>1.5</v>
      </c>
      <c r="B27" s="203" t="s">
        <v>1320</v>
      </c>
      <c r="C27" s="169"/>
      <c r="D27" s="169"/>
      <c r="E27" s="887"/>
      <c r="F27" s="896"/>
      <c r="AR27" s="122"/>
      <c r="AS27" s="125"/>
      <c r="AT27" s="126"/>
      <c r="AU27" s="122"/>
      <c r="AV27" s="122"/>
      <c r="AW27" s="122"/>
    </row>
    <row r="28" spans="1:49" x14ac:dyDescent="0.25">
      <c r="A28" s="55" t="s">
        <v>66</v>
      </c>
      <c r="B28" s="167" t="s">
        <v>1082</v>
      </c>
      <c r="C28" s="169">
        <v>23</v>
      </c>
      <c r="D28" s="169">
        <v>125</v>
      </c>
      <c r="E28" s="887"/>
      <c r="F28" s="896"/>
      <c r="AR28" s="122"/>
      <c r="AS28" s="125"/>
      <c r="AT28" s="126"/>
      <c r="AU28" s="122"/>
      <c r="AV28" s="122"/>
      <c r="AW28" s="122"/>
    </row>
    <row r="29" spans="1:49" x14ac:dyDescent="0.25">
      <c r="A29" s="56" t="s">
        <v>67</v>
      </c>
      <c r="B29" s="167" t="s">
        <v>958</v>
      </c>
      <c r="C29" s="169">
        <v>32</v>
      </c>
      <c r="D29" s="169">
        <v>140</v>
      </c>
      <c r="E29" s="887"/>
      <c r="F29" s="896"/>
      <c r="AR29" s="122"/>
      <c r="AS29" s="125"/>
      <c r="AT29" s="126"/>
      <c r="AU29" s="122"/>
      <c r="AV29" s="122"/>
      <c r="AW29" s="122"/>
    </row>
    <row r="30" spans="1:49" x14ac:dyDescent="0.25">
      <c r="A30" s="56" t="s">
        <v>68</v>
      </c>
      <c r="B30" s="167" t="s">
        <v>3</v>
      </c>
      <c r="C30" s="169">
        <v>70</v>
      </c>
      <c r="D30" s="169">
        <v>342</v>
      </c>
      <c r="E30" s="887"/>
      <c r="F30" s="896"/>
      <c r="AR30" s="122"/>
      <c r="AS30" s="125"/>
      <c r="AT30" s="126"/>
      <c r="AU30" s="122"/>
      <c r="AV30" s="122"/>
      <c r="AW30" s="122"/>
    </row>
    <row r="31" spans="1:49" x14ac:dyDescent="0.25">
      <c r="A31" s="172" t="s">
        <v>959</v>
      </c>
      <c r="B31" s="167" t="s">
        <v>4</v>
      </c>
      <c r="C31" s="169">
        <v>68</v>
      </c>
      <c r="D31" s="169">
        <v>321</v>
      </c>
      <c r="E31" s="887"/>
      <c r="F31" s="896"/>
      <c r="AR31" s="122"/>
      <c r="AS31" s="125"/>
      <c r="AT31" s="126"/>
      <c r="AU31" s="122"/>
      <c r="AV31" s="122"/>
      <c r="AW31" s="122"/>
    </row>
    <row r="32" spans="1:49" x14ac:dyDescent="0.25">
      <c r="A32" s="439">
        <v>2</v>
      </c>
      <c r="B32" s="58" t="s">
        <v>5</v>
      </c>
      <c r="C32" s="411"/>
      <c r="D32" s="411"/>
      <c r="E32" s="887"/>
      <c r="F32" s="896"/>
      <c r="AQ32" s="124" t="s">
        <v>908</v>
      </c>
      <c r="AR32" s="122" t="s">
        <v>218</v>
      </c>
      <c r="AS32" s="125" t="s">
        <v>204</v>
      </c>
      <c r="AT32" s="126" t="s">
        <v>219</v>
      </c>
      <c r="AU32" s="122"/>
      <c r="AV32" s="122"/>
      <c r="AW32" s="122"/>
    </row>
    <row r="33" spans="1:49" x14ac:dyDescent="0.25">
      <c r="A33" s="55" t="s">
        <v>66</v>
      </c>
      <c r="B33" s="176" t="s">
        <v>1082</v>
      </c>
      <c r="C33" s="169">
        <v>132</v>
      </c>
      <c r="D33" s="169">
        <v>787</v>
      </c>
      <c r="E33" s="887"/>
      <c r="F33" s="896"/>
      <c r="AQ33" s="124" t="s">
        <v>909</v>
      </c>
      <c r="AR33" s="122" t="s">
        <v>220</v>
      </c>
      <c r="AS33" s="125" t="s">
        <v>204</v>
      </c>
      <c r="AT33" s="126" t="s">
        <v>221</v>
      </c>
      <c r="AU33" s="122"/>
      <c r="AV33" s="122"/>
      <c r="AW33" s="122"/>
    </row>
    <row r="34" spans="1:49" x14ac:dyDescent="0.25">
      <c r="A34" s="56" t="s">
        <v>67</v>
      </c>
      <c r="B34" s="176" t="s">
        <v>958</v>
      </c>
      <c r="C34" s="169">
        <v>32</v>
      </c>
      <c r="D34" s="169">
        <v>167</v>
      </c>
      <c r="E34" s="887"/>
      <c r="F34" s="896"/>
      <c r="AR34" s="122"/>
      <c r="AS34" s="125"/>
      <c r="AT34" s="126"/>
      <c r="AU34" s="122"/>
      <c r="AV34" s="122"/>
      <c r="AW34" s="122"/>
    </row>
    <row r="35" spans="1:49" x14ac:dyDescent="0.25">
      <c r="A35" s="56" t="s">
        <v>68</v>
      </c>
      <c r="B35" s="176" t="s">
        <v>3</v>
      </c>
      <c r="C35" s="169">
        <v>36</v>
      </c>
      <c r="D35" s="169">
        <v>211</v>
      </c>
      <c r="E35" s="887"/>
      <c r="F35" s="896"/>
      <c r="AQ35" s="124" t="s">
        <v>910</v>
      </c>
      <c r="AR35" s="122" t="s">
        <v>222</v>
      </c>
      <c r="AS35" s="125" t="s">
        <v>204</v>
      </c>
      <c r="AT35" s="126" t="s">
        <v>223</v>
      </c>
      <c r="AU35" s="122"/>
      <c r="AV35" s="122"/>
      <c r="AW35" s="122"/>
    </row>
    <row r="36" spans="1:49" x14ac:dyDescent="0.25">
      <c r="A36" s="172" t="s">
        <v>959</v>
      </c>
      <c r="B36" s="176" t="s">
        <v>4</v>
      </c>
      <c r="C36" s="169">
        <v>154</v>
      </c>
      <c r="D36" s="169">
        <v>968</v>
      </c>
      <c r="E36" s="887"/>
      <c r="F36" s="896"/>
      <c r="AQ36" s="124" t="s">
        <v>911</v>
      </c>
      <c r="AR36" s="122" t="s">
        <v>224</v>
      </c>
      <c r="AS36" s="125" t="s">
        <v>204</v>
      </c>
      <c r="AT36" s="126" t="s">
        <v>225</v>
      </c>
      <c r="AU36" s="122"/>
      <c r="AV36" s="122"/>
      <c r="AW36" s="122"/>
    </row>
    <row r="37" spans="1:49" ht="31.5" x14ac:dyDescent="0.25">
      <c r="A37" s="439">
        <v>3</v>
      </c>
      <c r="B37" s="187" t="s">
        <v>6</v>
      </c>
      <c r="C37" s="169"/>
      <c r="D37" s="169"/>
      <c r="E37" s="887"/>
      <c r="F37" s="896"/>
      <c r="AR37" s="122" t="s">
        <v>226</v>
      </c>
      <c r="AS37" s="125" t="s">
        <v>204</v>
      </c>
      <c r="AT37" s="8" t="s">
        <v>227</v>
      </c>
      <c r="AU37" s="122"/>
      <c r="AV37" s="122"/>
      <c r="AW37" s="122"/>
    </row>
    <row r="38" spans="1:49" x14ac:dyDescent="0.25">
      <c r="A38" s="55" t="s">
        <v>66</v>
      </c>
      <c r="B38" s="181" t="s">
        <v>1082</v>
      </c>
      <c r="C38" s="169">
        <v>9</v>
      </c>
      <c r="D38" s="169">
        <v>45</v>
      </c>
      <c r="E38" s="887"/>
      <c r="F38" s="896"/>
      <c r="AR38" s="122" t="s">
        <v>228</v>
      </c>
      <c r="AS38" s="125" t="s">
        <v>204</v>
      </c>
      <c r="AT38" s="126" t="s">
        <v>229</v>
      </c>
      <c r="AU38" s="122"/>
      <c r="AV38" s="122"/>
      <c r="AW38" s="122"/>
    </row>
    <row r="39" spans="1:49" x14ac:dyDescent="0.25">
      <c r="A39" s="56" t="s">
        <v>67</v>
      </c>
      <c r="B39" s="181" t="s">
        <v>958</v>
      </c>
      <c r="C39" s="169">
        <v>8</v>
      </c>
      <c r="D39" s="169">
        <v>36</v>
      </c>
      <c r="E39" s="887"/>
      <c r="F39" s="896"/>
      <c r="AR39" s="122"/>
      <c r="AS39" s="125"/>
      <c r="AT39" s="126"/>
      <c r="AU39" s="122"/>
      <c r="AV39" s="122"/>
      <c r="AW39" s="122"/>
    </row>
    <row r="40" spans="1:49" x14ac:dyDescent="0.25">
      <c r="A40" s="56" t="s">
        <v>68</v>
      </c>
      <c r="B40" s="181" t="s">
        <v>3</v>
      </c>
      <c r="C40" s="169">
        <v>18</v>
      </c>
      <c r="D40" s="169">
        <v>78</v>
      </c>
      <c r="E40" s="887"/>
      <c r="F40" s="896"/>
      <c r="AR40" s="122" t="s">
        <v>230</v>
      </c>
      <c r="AS40" s="125" t="s">
        <v>204</v>
      </c>
      <c r="AT40" s="126" t="s">
        <v>231</v>
      </c>
      <c r="AU40" s="122"/>
      <c r="AV40" s="122"/>
      <c r="AW40" s="122"/>
    </row>
    <row r="41" spans="1:49" x14ac:dyDescent="0.25">
      <c r="A41" s="172" t="s">
        <v>959</v>
      </c>
      <c r="B41" s="181" t="s">
        <v>4</v>
      </c>
      <c r="C41" s="169">
        <v>11</v>
      </c>
      <c r="D41" s="169">
        <v>40</v>
      </c>
      <c r="E41" s="887"/>
      <c r="F41" s="896"/>
      <c r="AR41" s="122" t="s">
        <v>232</v>
      </c>
      <c r="AS41" s="118" t="s">
        <v>206</v>
      </c>
      <c r="AT41" s="119" t="s">
        <v>233</v>
      </c>
      <c r="AU41" s="122"/>
      <c r="AV41" s="122"/>
      <c r="AW41" s="122"/>
    </row>
    <row r="42" spans="1:49" x14ac:dyDescent="0.25">
      <c r="A42" s="440" t="s">
        <v>55</v>
      </c>
      <c r="B42" s="60" t="s">
        <v>65</v>
      </c>
      <c r="C42" s="204" t="s">
        <v>7</v>
      </c>
      <c r="D42" s="61" t="s">
        <v>8</v>
      </c>
      <c r="E42" s="24" t="s">
        <v>9</v>
      </c>
      <c r="F42" s="121" t="s">
        <v>1081</v>
      </c>
      <c r="AR42" s="122" t="s">
        <v>234</v>
      </c>
      <c r="AS42" s="118" t="s">
        <v>206</v>
      </c>
      <c r="AT42" s="119" t="s">
        <v>235</v>
      </c>
      <c r="AU42" s="122"/>
      <c r="AV42" s="122"/>
      <c r="AW42" s="122"/>
    </row>
    <row r="43" spans="1:49" ht="26.25" customHeight="1" x14ac:dyDescent="0.25">
      <c r="A43" s="441" t="s">
        <v>56</v>
      </c>
      <c r="B43" s="205" t="s">
        <v>922</v>
      </c>
      <c r="C43" s="206" t="s">
        <v>10</v>
      </c>
      <c r="D43" s="206">
        <v>4</v>
      </c>
      <c r="E43" s="207" t="s">
        <v>1396</v>
      </c>
      <c r="F43" s="207" t="s">
        <v>1396</v>
      </c>
      <c r="AR43" s="122" t="s">
        <v>236</v>
      </c>
      <c r="AS43" s="118" t="s">
        <v>206</v>
      </c>
      <c r="AT43" s="119" t="s">
        <v>237</v>
      </c>
      <c r="AU43" s="122"/>
      <c r="AV43" s="122"/>
      <c r="AW43" s="122"/>
    </row>
    <row r="44" spans="1:49" ht="33.75" customHeight="1" x14ac:dyDescent="0.25">
      <c r="A44" s="441" t="s">
        <v>58</v>
      </c>
      <c r="B44" s="208" t="s">
        <v>921</v>
      </c>
      <c r="C44" s="206" t="s">
        <v>10</v>
      </c>
      <c r="D44" s="206">
        <v>2</v>
      </c>
      <c r="E44" s="207" t="s">
        <v>1396</v>
      </c>
      <c r="F44" s="207" t="s">
        <v>1396</v>
      </c>
      <c r="AR44" s="122" t="s">
        <v>238</v>
      </c>
      <c r="AS44" s="118" t="s">
        <v>206</v>
      </c>
      <c r="AT44" s="119" t="s">
        <v>239</v>
      </c>
      <c r="AU44" s="122"/>
      <c r="AV44" s="122"/>
      <c r="AW44" s="122"/>
    </row>
    <row r="45" spans="1:49" ht="31.5" x14ac:dyDescent="0.25">
      <c r="A45" s="441" t="s">
        <v>59</v>
      </c>
      <c r="B45" s="208" t="s">
        <v>920</v>
      </c>
      <c r="C45" s="206" t="s">
        <v>10</v>
      </c>
      <c r="D45" s="206">
        <v>2</v>
      </c>
      <c r="E45" s="207" t="s">
        <v>1396</v>
      </c>
      <c r="F45" s="207" t="s">
        <v>1396</v>
      </c>
      <c r="AR45" s="122" t="s">
        <v>240</v>
      </c>
      <c r="AS45" s="118" t="s">
        <v>206</v>
      </c>
      <c r="AT45" s="119" t="s">
        <v>241</v>
      </c>
      <c r="AU45" s="122"/>
      <c r="AV45" s="122"/>
      <c r="AW45" s="122"/>
    </row>
    <row r="46" spans="1:49" x14ac:dyDescent="0.25">
      <c r="A46" s="441" t="s">
        <v>60</v>
      </c>
      <c r="B46" s="205" t="s">
        <v>919</v>
      </c>
      <c r="C46" s="206" t="s">
        <v>10</v>
      </c>
      <c r="D46" s="206">
        <v>2</v>
      </c>
      <c r="E46" s="207" t="s">
        <v>1396</v>
      </c>
      <c r="F46" s="207" t="s">
        <v>1396</v>
      </c>
      <c r="AR46" s="122" t="s">
        <v>242</v>
      </c>
      <c r="AS46" s="118" t="s">
        <v>206</v>
      </c>
      <c r="AT46" s="119" t="s">
        <v>243</v>
      </c>
      <c r="AU46" s="122"/>
      <c r="AV46" s="122"/>
      <c r="AW46" s="122"/>
    </row>
    <row r="47" spans="1:49" x14ac:dyDescent="0.25">
      <c r="A47" s="441" t="s">
        <v>61</v>
      </c>
      <c r="B47" s="205" t="s">
        <v>918</v>
      </c>
      <c r="C47" s="206" t="s">
        <v>10</v>
      </c>
      <c r="D47" s="206">
        <v>2</v>
      </c>
      <c r="E47" s="207" t="s">
        <v>1396</v>
      </c>
      <c r="F47" s="207" t="s">
        <v>1396</v>
      </c>
      <c r="AR47" s="122" t="s">
        <v>244</v>
      </c>
      <c r="AS47" s="118" t="s">
        <v>206</v>
      </c>
      <c r="AT47" s="119" t="s">
        <v>245</v>
      </c>
      <c r="AU47" s="122"/>
      <c r="AV47" s="122"/>
      <c r="AW47" s="122"/>
    </row>
    <row r="48" spans="1:49" x14ac:dyDescent="0.25">
      <c r="A48" s="441" t="s">
        <v>62</v>
      </c>
      <c r="B48" s="205" t="s">
        <v>923</v>
      </c>
      <c r="C48" s="206" t="s">
        <v>10</v>
      </c>
      <c r="D48" s="206">
        <v>2</v>
      </c>
      <c r="E48" s="207" t="s">
        <v>1396</v>
      </c>
      <c r="F48" s="207" t="s">
        <v>1396</v>
      </c>
      <c r="AR48" s="122" t="s">
        <v>246</v>
      </c>
      <c r="AS48" s="118" t="s">
        <v>206</v>
      </c>
      <c r="AT48" s="119" t="s">
        <v>247</v>
      </c>
      <c r="AU48" s="122"/>
      <c r="AV48" s="122"/>
      <c r="AW48" s="122"/>
    </row>
    <row r="49" spans="1:49" x14ac:dyDescent="0.25">
      <c r="A49" s="441" t="s">
        <v>63</v>
      </c>
      <c r="B49" s="205" t="s">
        <v>924</v>
      </c>
      <c r="C49" s="206" t="s">
        <v>10</v>
      </c>
      <c r="D49" s="206">
        <v>5</v>
      </c>
      <c r="E49" s="207" t="s">
        <v>1396</v>
      </c>
      <c r="F49" s="207" t="s">
        <v>1396</v>
      </c>
      <c r="AR49" s="122" t="s">
        <v>248</v>
      </c>
      <c r="AS49" s="118" t="s">
        <v>206</v>
      </c>
      <c r="AT49" s="119" t="s">
        <v>249</v>
      </c>
      <c r="AU49" s="122"/>
      <c r="AV49" s="122"/>
      <c r="AW49" s="122"/>
    </row>
    <row r="50" spans="1:49" ht="31.5" x14ac:dyDescent="0.25">
      <c r="A50" s="441" t="s">
        <v>64</v>
      </c>
      <c r="B50" s="208" t="s">
        <v>925</v>
      </c>
      <c r="C50" s="206" t="s">
        <v>10</v>
      </c>
      <c r="D50" s="209">
        <v>5</v>
      </c>
      <c r="E50" s="207" t="s">
        <v>1396</v>
      </c>
      <c r="F50" s="207" t="s">
        <v>1396</v>
      </c>
      <c r="AR50" s="122" t="s">
        <v>250</v>
      </c>
      <c r="AS50" s="118" t="s">
        <v>206</v>
      </c>
      <c r="AT50" s="119" t="s">
        <v>251</v>
      </c>
      <c r="AU50" s="122"/>
      <c r="AV50" s="122"/>
      <c r="AW50" s="122"/>
    </row>
    <row r="51" spans="1:49" ht="28.5" customHeight="1" x14ac:dyDescent="0.25">
      <c r="A51" s="790" t="s">
        <v>927</v>
      </c>
      <c r="B51" s="777"/>
      <c r="C51" s="66"/>
      <c r="D51" s="66"/>
      <c r="E51" s="810"/>
      <c r="F51" s="810"/>
      <c r="AR51" s="122" t="s">
        <v>253</v>
      </c>
      <c r="AS51" s="118" t="s">
        <v>206</v>
      </c>
      <c r="AT51" s="119" t="s">
        <v>254</v>
      </c>
      <c r="AU51" s="122"/>
      <c r="AV51" s="122"/>
      <c r="AW51" s="122"/>
    </row>
    <row r="52" spans="1:49" ht="17.25" customHeight="1" x14ac:dyDescent="0.25">
      <c r="A52" s="876" t="s">
        <v>926</v>
      </c>
      <c r="B52" s="777"/>
      <c r="C52" s="66"/>
      <c r="D52" s="66"/>
      <c r="E52" s="810"/>
      <c r="F52" s="810"/>
      <c r="AR52" s="122"/>
      <c r="AS52" s="118"/>
      <c r="AT52" s="119"/>
      <c r="AU52" s="122"/>
      <c r="AV52" s="122"/>
      <c r="AW52" s="122"/>
    </row>
    <row r="53" spans="1:49" ht="71.25" customHeight="1" x14ac:dyDescent="0.25">
      <c r="A53" s="442" t="s">
        <v>69</v>
      </c>
      <c r="B53" s="120" t="s">
        <v>70</v>
      </c>
      <c r="C53" s="170" t="s">
        <v>12</v>
      </c>
      <c r="D53" s="120" t="s">
        <v>13</v>
      </c>
      <c r="E53" s="857" t="s">
        <v>14</v>
      </c>
      <c r="F53" s="857"/>
      <c r="AR53" s="122" t="s">
        <v>255</v>
      </c>
      <c r="AS53" s="118" t="s">
        <v>206</v>
      </c>
      <c r="AT53" s="119" t="s">
        <v>256</v>
      </c>
      <c r="AU53" s="122"/>
      <c r="AV53" s="122"/>
      <c r="AW53" s="122"/>
    </row>
    <row r="54" spans="1:49" x14ac:dyDescent="0.25">
      <c r="A54" s="443" t="s">
        <v>71</v>
      </c>
      <c r="B54" s="163" t="s">
        <v>1505</v>
      </c>
      <c r="C54" s="163"/>
      <c r="D54" s="19"/>
      <c r="E54" s="810"/>
      <c r="F54" s="810"/>
      <c r="AR54" s="122" t="s">
        <v>257</v>
      </c>
      <c r="AS54" s="118" t="s">
        <v>206</v>
      </c>
      <c r="AT54" s="119" t="s">
        <v>258</v>
      </c>
      <c r="AU54" s="122"/>
      <c r="AV54" s="122"/>
      <c r="AW54" s="122"/>
    </row>
    <row r="55" spans="1:49" x14ac:dyDescent="0.25">
      <c r="A55" s="443" t="s">
        <v>72</v>
      </c>
      <c r="B55" s="163" t="s">
        <v>1505</v>
      </c>
      <c r="C55" s="163"/>
      <c r="D55" s="19"/>
      <c r="E55" s="810"/>
      <c r="F55" s="810"/>
      <c r="AR55" s="122" t="s">
        <v>259</v>
      </c>
      <c r="AS55" s="118" t="s">
        <v>206</v>
      </c>
      <c r="AT55" s="119" t="s">
        <v>260</v>
      </c>
      <c r="AU55" s="122"/>
      <c r="AV55" s="122"/>
      <c r="AW55" s="122"/>
    </row>
    <row r="56" spans="1:49" x14ac:dyDescent="0.25">
      <c r="A56" s="809"/>
      <c r="B56" s="809"/>
      <c r="C56" s="809"/>
      <c r="D56" s="809"/>
      <c r="E56" s="809"/>
      <c r="F56" s="809"/>
      <c r="AR56" s="189"/>
      <c r="AS56" s="118"/>
      <c r="AT56" s="119"/>
      <c r="AU56" s="122"/>
      <c r="AV56" s="122"/>
      <c r="AW56" s="122"/>
    </row>
    <row r="57" spans="1:49" x14ac:dyDescent="0.25">
      <c r="A57" s="444" t="s">
        <v>73</v>
      </c>
      <c r="B57" s="70" t="s">
        <v>191</v>
      </c>
      <c r="C57" s="204" t="s">
        <v>7</v>
      </c>
      <c r="D57" s="61" t="s">
        <v>8</v>
      </c>
      <c r="E57" s="71" t="s">
        <v>9</v>
      </c>
      <c r="F57" s="64" t="s">
        <v>1081</v>
      </c>
      <c r="AR57" s="189"/>
      <c r="AS57" s="118" t="s">
        <v>236</v>
      </c>
      <c r="AT57" s="119" t="s">
        <v>496</v>
      </c>
      <c r="AU57" s="122"/>
      <c r="AV57" s="122"/>
      <c r="AW57" s="122"/>
    </row>
    <row r="58" spans="1:49" x14ac:dyDescent="0.25">
      <c r="A58" s="445" t="s">
        <v>1079</v>
      </c>
      <c r="B58" s="177" t="s">
        <v>1271</v>
      </c>
      <c r="C58" s="446" t="s">
        <v>44</v>
      </c>
      <c r="D58" s="74" t="s">
        <v>34</v>
      </c>
      <c r="E58" s="207" t="s">
        <v>1</v>
      </c>
      <c r="F58" s="207" t="s">
        <v>1</v>
      </c>
      <c r="AR58" s="189"/>
      <c r="AS58" s="118" t="s">
        <v>236</v>
      </c>
      <c r="AT58" s="119" t="s">
        <v>497</v>
      </c>
      <c r="AU58" s="122"/>
      <c r="AV58" s="122"/>
      <c r="AW58" s="122"/>
    </row>
    <row r="59" spans="1:49" x14ac:dyDescent="0.25">
      <c r="A59" s="447" t="s">
        <v>1080</v>
      </c>
      <c r="B59" s="212" t="s">
        <v>1272</v>
      </c>
      <c r="C59" s="446" t="s">
        <v>44</v>
      </c>
      <c r="D59" s="74" t="s">
        <v>34</v>
      </c>
      <c r="E59" s="207" t="s">
        <v>1</v>
      </c>
      <c r="F59" s="207" t="s">
        <v>1</v>
      </c>
      <c r="AR59" s="189"/>
      <c r="AS59" s="118"/>
      <c r="AT59" s="119"/>
      <c r="AU59" s="122"/>
      <c r="AV59" s="122"/>
      <c r="AW59" s="122"/>
    </row>
    <row r="60" spans="1:49" ht="31.5" x14ac:dyDescent="0.25">
      <c r="A60" s="448" t="s">
        <v>193</v>
      </c>
      <c r="B60" s="213" t="s">
        <v>45</v>
      </c>
      <c r="C60" s="163" t="s">
        <v>53</v>
      </c>
      <c r="D60" s="19" t="s">
        <v>1313</v>
      </c>
      <c r="E60" s="840"/>
      <c r="F60" s="897"/>
      <c r="AR60" s="189"/>
      <c r="AS60" s="118" t="s">
        <v>236</v>
      </c>
      <c r="AT60" s="119" t="s">
        <v>498</v>
      </c>
      <c r="AU60" s="122"/>
      <c r="AV60" s="122"/>
      <c r="AW60" s="122"/>
    </row>
    <row r="61" spans="1:49" x14ac:dyDescent="0.25">
      <c r="A61" s="439">
        <v>1</v>
      </c>
      <c r="B61" s="58" t="s">
        <v>46</v>
      </c>
      <c r="C61" s="163">
        <v>0</v>
      </c>
      <c r="D61" s="163">
        <v>0</v>
      </c>
      <c r="E61" s="840"/>
      <c r="F61" s="897"/>
      <c r="AR61" s="189"/>
      <c r="AS61" s="118" t="s">
        <v>236</v>
      </c>
      <c r="AT61" s="119" t="s">
        <v>499</v>
      </c>
      <c r="AU61" s="122"/>
      <c r="AV61" s="122"/>
      <c r="AW61" s="122"/>
    </row>
    <row r="62" spans="1:49" x14ac:dyDescent="0.25">
      <c r="A62" s="55" t="s">
        <v>66</v>
      </c>
      <c r="B62" s="58" t="s">
        <v>999</v>
      </c>
      <c r="C62" s="163">
        <v>0</v>
      </c>
      <c r="D62" s="163">
        <v>0</v>
      </c>
      <c r="E62" s="840"/>
      <c r="F62" s="897"/>
      <c r="AR62" s="189"/>
      <c r="AS62" s="118"/>
      <c r="AT62" s="119"/>
      <c r="AU62" s="122"/>
      <c r="AV62" s="122"/>
      <c r="AW62" s="122"/>
    </row>
    <row r="63" spans="1:49" ht="15" customHeight="1" x14ac:dyDescent="0.25">
      <c r="A63" s="56" t="s">
        <v>67</v>
      </c>
      <c r="B63" s="58" t="s">
        <v>958</v>
      </c>
      <c r="C63" s="163">
        <v>0</v>
      </c>
      <c r="D63" s="163">
        <v>0</v>
      </c>
      <c r="E63" s="840"/>
      <c r="F63" s="897"/>
      <c r="AR63" s="189"/>
      <c r="AS63" s="118" t="s">
        <v>236</v>
      </c>
      <c r="AT63" s="119" t="s">
        <v>500</v>
      </c>
      <c r="AU63" s="122"/>
      <c r="AV63" s="122"/>
      <c r="AW63" s="122"/>
    </row>
    <row r="64" spans="1:49" x14ac:dyDescent="0.25">
      <c r="A64" s="56" t="s">
        <v>68</v>
      </c>
      <c r="B64" s="58" t="s">
        <v>3</v>
      </c>
      <c r="C64" s="163">
        <v>0</v>
      </c>
      <c r="D64" s="163">
        <v>7</v>
      </c>
      <c r="E64" s="840"/>
      <c r="F64" s="897"/>
      <c r="AR64" s="189"/>
      <c r="AS64" s="118" t="s">
        <v>238</v>
      </c>
      <c r="AT64" s="119" t="s">
        <v>238</v>
      </c>
      <c r="AU64" s="122"/>
      <c r="AV64" s="122"/>
      <c r="AW64" s="122"/>
    </row>
    <row r="65" spans="1:49" x14ac:dyDescent="0.25">
      <c r="A65" s="172" t="s">
        <v>959</v>
      </c>
      <c r="B65" s="58" t="s">
        <v>4</v>
      </c>
      <c r="C65" s="163">
        <v>0</v>
      </c>
      <c r="D65" s="163">
        <v>10</v>
      </c>
      <c r="E65" s="840"/>
      <c r="F65" s="897"/>
      <c r="AR65" s="189"/>
      <c r="AS65" s="118" t="s">
        <v>240</v>
      </c>
      <c r="AT65" s="119" t="s">
        <v>501</v>
      </c>
      <c r="AU65" s="122"/>
      <c r="AV65" s="122"/>
      <c r="AW65" s="122"/>
    </row>
    <row r="66" spans="1:49" ht="31.5" x14ac:dyDescent="0.25">
      <c r="A66" s="439">
        <v>2</v>
      </c>
      <c r="B66" s="214" t="s">
        <v>6</v>
      </c>
      <c r="C66" s="163"/>
      <c r="D66" s="19"/>
      <c r="E66" s="840"/>
      <c r="F66" s="897"/>
      <c r="AR66" s="189"/>
      <c r="AS66" s="118" t="s">
        <v>240</v>
      </c>
      <c r="AT66" s="119" t="s">
        <v>502</v>
      </c>
      <c r="AU66" s="122"/>
      <c r="AV66" s="122"/>
      <c r="AW66" s="122"/>
    </row>
    <row r="67" spans="1:49" x14ac:dyDescent="0.25">
      <c r="A67" s="55" t="s">
        <v>66</v>
      </c>
      <c r="B67" s="80" t="s">
        <v>999</v>
      </c>
      <c r="C67" s="163">
        <v>0</v>
      </c>
      <c r="D67" s="163">
        <v>0</v>
      </c>
      <c r="E67" s="840"/>
      <c r="F67" s="897"/>
      <c r="AR67" s="189"/>
      <c r="AS67" s="118"/>
      <c r="AT67" s="119"/>
      <c r="AU67" s="122"/>
      <c r="AV67" s="122"/>
      <c r="AW67" s="122"/>
    </row>
    <row r="68" spans="1:49" x14ac:dyDescent="0.25">
      <c r="A68" s="56" t="s">
        <v>67</v>
      </c>
      <c r="B68" s="215" t="s">
        <v>958</v>
      </c>
      <c r="C68" s="163">
        <v>0</v>
      </c>
      <c r="D68" s="163">
        <v>0</v>
      </c>
      <c r="E68" s="840"/>
      <c r="F68" s="897"/>
      <c r="AR68" s="189"/>
      <c r="AS68" s="118" t="s">
        <v>240</v>
      </c>
      <c r="AT68" s="119" t="s">
        <v>503</v>
      </c>
      <c r="AU68" s="122"/>
      <c r="AV68" s="122"/>
      <c r="AW68" s="122"/>
    </row>
    <row r="69" spans="1:49" x14ac:dyDescent="0.25">
      <c r="A69" s="56" t="s">
        <v>68</v>
      </c>
      <c r="B69" s="215" t="s">
        <v>3</v>
      </c>
      <c r="C69" s="163">
        <v>0</v>
      </c>
      <c r="D69" s="163">
        <v>0</v>
      </c>
      <c r="E69" s="840"/>
      <c r="F69" s="897"/>
      <c r="AR69" s="189"/>
      <c r="AS69" s="118" t="s">
        <v>240</v>
      </c>
      <c r="AT69" s="119" t="s">
        <v>504</v>
      </c>
      <c r="AU69" s="122"/>
      <c r="AV69" s="122"/>
      <c r="AW69" s="122"/>
    </row>
    <row r="70" spans="1:49" x14ac:dyDescent="0.25">
      <c r="A70" s="172" t="s">
        <v>959</v>
      </c>
      <c r="B70" s="215" t="s">
        <v>4</v>
      </c>
      <c r="C70" s="163">
        <v>0</v>
      </c>
      <c r="D70" s="163">
        <v>0</v>
      </c>
      <c r="E70" s="840"/>
      <c r="F70" s="897"/>
      <c r="AR70" s="189"/>
      <c r="AS70" s="118" t="s">
        <v>240</v>
      </c>
      <c r="AT70" s="119" t="s">
        <v>505</v>
      </c>
      <c r="AU70" s="122"/>
      <c r="AV70" s="122"/>
      <c r="AW70" s="122"/>
    </row>
    <row r="71" spans="1:49" x14ac:dyDescent="0.25">
      <c r="A71" s="837"/>
      <c r="B71" s="837"/>
      <c r="C71" s="837"/>
      <c r="D71" s="837"/>
      <c r="E71" s="837"/>
      <c r="F71" s="837"/>
      <c r="AR71" s="189"/>
      <c r="AS71" s="118"/>
      <c r="AT71" s="119"/>
      <c r="AU71" s="122"/>
      <c r="AV71" s="122"/>
      <c r="AW71" s="122"/>
    </row>
    <row r="72" spans="1:49" x14ac:dyDescent="0.25">
      <c r="A72" s="440" t="s">
        <v>78</v>
      </c>
      <c r="B72" s="60" t="s">
        <v>1273</v>
      </c>
      <c r="C72" s="204" t="s">
        <v>7</v>
      </c>
      <c r="D72" s="61" t="s">
        <v>8</v>
      </c>
      <c r="E72" s="71" t="s">
        <v>9</v>
      </c>
      <c r="F72" s="64" t="s">
        <v>1081</v>
      </c>
      <c r="AR72" s="189"/>
      <c r="AS72" s="118" t="s">
        <v>208</v>
      </c>
      <c r="AT72" s="119" t="s">
        <v>267</v>
      </c>
      <c r="AU72" s="122"/>
      <c r="AV72" s="122"/>
      <c r="AW72" s="122"/>
    </row>
    <row r="73" spans="1:49" x14ac:dyDescent="0.25">
      <c r="A73" s="449" t="s">
        <v>1083</v>
      </c>
      <c r="B73" s="216" t="s">
        <v>87</v>
      </c>
      <c r="C73" s="162" t="s">
        <v>10</v>
      </c>
      <c r="D73" s="162">
        <v>1</v>
      </c>
      <c r="E73" s="207" t="s">
        <v>1</v>
      </c>
      <c r="F73" s="207" t="s">
        <v>1</v>
      </c>
      <c r="AR73" s="189"/>
      <c r="AS73" s="118" t="s">
        <v>208</v>
      </c>
      <c r="AT73" s="119" t="s">
        <v>268</v>
      </c>
      <c r="AU73" s="122"/>
      <c r="AV73" s="122"/>
      <c r="AW73" s="122"/>
    </row>
    <row r="74" spans="1:49" x14ac:dyDescent="0.25">
      <c r="A74" s="449" t="s">
        <v>1084</v>
      </c>
      <c r="B74" s="216" t="s">
        <v>960</v>
      </c>
      <c r="C74" s="162" t="s">
        <v>10</v>
      </c>
      <c r="D74" s="162">
        <v>1</v>
      </c>
      <c r="E74" s="207" t="s">
        <v>196</v>
      </c>
      <c r="F74" s="207" t="s">
        <v>196</v>
      </c>
      <c r="AR74" s="189"/>
      <c r="AS74" s="118"/>
      <c r="AT74" s="119"/>
      <c r="AU74" s="122"/>
      <c r="AV74" s="122"/>
      <c r="AW74" s="122"/>
    </row>
    <row r="75" spans="1:49" x14ac:dyDescent="0.25">
      <c r="A75" s="449" t="s">
        <v>1085</v>
      </c>
      <c r="B75" s="217" t="s">
        <v>961</v>
      </c>
      <c r="C75" s="206" t="s">
        <v>10</v>
      </c>
      <c r="D75" s="206">
        <v>2</v>
      </c>
      <c r="E75" s="207" t="s">
        <v>1</v>
      </c>
      <c r="F75" s="207" t="s">
        <v>1</v>
      </c>
      <c r="AR75" s="189"/>
      <c r="AS75" s="118" t="s">
        <v>208</v>
      </c>
      <c r="AT75" s="119" t="s">
        <v>269</v>
      </c>
      <c r="AU75" s="122"/>
      <c r="AV75" s="122"/>
      <c r="AW75" s="122"/>
    </row>
    <row r="76" spans="1:49" x14ac:dyDescent="0.25">
      <c r="A76" s="449" t="s">
        <v>1086</v>
      </c>
      <c r="B76" s="217" t="s">
        <v>962</v>
      </c>
      <c r="C76" s="206" t="s">
        <v>10</v>
      </c>
      <c r="D76" s="206">
        <v>1</v>
      </c>
      <c r="E76" s="207" t="s">
        <v>1</v>
      </c>
      <c r="F76" s="207" t="s">
        <v>1</v>
      </c>
      <c r="AR76" s="189"/>
      <c r="AS76" s="118" t="s">
        <v>208</v>
      </c>
      <c r="AT76" s="119" t="s">
        <v>270</v>
      </c>
      <c r="AU76" s="122"/>
      <c r="AV76" s="122"/>
      <c r="AW76" s="122"/>
    </row>
    <row r="77" spans="1:49" x14ac:dyDescent="0.25">
      <c r="A77" s="449" t="s">
        <v>1087</v>
      </c>
      <c r="B77" s="217" t="s">
        <v>88</v>
      </c>
      <c r="C77" s="206" t="s">
        <v>10</v>
      </c>
      <c r="D77" s="206">
        <v>1</v>
      </c>
      <c r="E77" s="207" t="s">
        <v>1</v>
      </c>
      <c r="F77" s="207">
        <v>1</v>
      </c>
      <c r="AR77" s="189"/>
      <c r="AS77" s="118" t="s">
        <v>208</v>
      </c>
      <c r="AT77" s="119" t="s">
        <v>271</v>
      </c>
      <c r="AU77" s="122"/>
      <c r="AV77" s="122"/>
      <c r="AW77" s="122"/>
    </row>
    <row r="78" spans="1:49" x14ac:dyDescent="0.25">
      <c r="A78" s="449" t="s">
        <v>1088</v>
      </c>
      <c r="B78" s="217" t="s">
        <v>963</v>
      </c>
      <c r="C78" s="206"/>
      <c r="D78" s="206"/>
      <c r="E78" s="207" t="s">
        <v>1</v>
      </c>
      <c r="F78" s="207" t="s">
        <v>1</v>
      </c>
      <c r="AR78" s="189"/>
      <c r="AS78" s="118"/>
      <c r="AT78" s="119"/>
      <c r="AU78" s="122"/>
      <c r="AV78" s="122"/>
      <c r="AW78" s="122"/>
    </row>
    <row r="79" spans="1:49" x14ac:dyDescent="0.25">
      <c r="A79" s="449" t="s">
        <v>1089</v>
      </c>
      <c r="B79" s="217" t="s">
        <v>964</v>
      </c>
      <c r="C79" s="206" t="s">
        <v>10</v>
      </c>
      <c r="D79" s="206">
        <v>1</v>
      </c>
      <c r="E79" s="207" t="s">
        <v>196</v>
      </c>
      <c r="F79" s="207" t="s">
        <v>196</v>
      </c>
      <c r="AR79" s="189"/>
      <c r="AS79" s="118" t="s">
        <v>208</v>
      </c>
      <c r="AT79" s="119" t="s">
        <v>272</v>
      </c>
      <c r="AU79" s="122"/>
      <c r="AV79" s="122"/>
      <c r="AW79" s="122"/>
    </row>
    <row r="80" spans="1:49" x14ac:dyDescent="0.25">
      <c r="A80" s="449" t="s">
        <v>1090</v>
      </c>
      <c r="B80" s="217" t="s">
        <v>89</v>
      </c>
      <c r="C80" s="206" t="s">
        <v>10</v>
      </c>
      <c r="D80" s="206">
        <v>1</v>
      </c>
      <c r="E80" s="207" t="s">
        <v>1</v>
      </c>
      <c r="F80" s="207" t="s">
        <v>1</v>
      </c>
      <c r="AR80" s="189"/>
      <c r="AS80" s="118" t="s">
        <v>208</v>
      </c>
      <c r="AT80" s="119" t="s">
        <v>273</v>
      </c>
      <c r="AU80" s="122"/>
      <c r="AV80" s="122"/>
      <c r="AW80" s="122"/>
    </row>
    <row r="81" spans="1:49" x14ac:dyDescent="0.25">
      <c r="A81" s="449" t="s">
        <v>1091</v>
      </c>
      <c r="B81" s="217" t="s">
        <v>965</v>
      </c>
      <c r="C81" s="206" t="s">
        <v>10</v>
      </c>
      <c r="D81" s="206">
        <v>1</v>
      </c>
      <c r="E81" s="207" t="s">
        <v>1</v>
      </c>
      <c r="F81" s="207" t="s">
        <v>1</v>
      </c>
      <c r="AR81" s="189"/>
      <c r="AS81" s="118" t="s">
        <v>208</v>
      </c>
      <c r="AT81" s="119" t="s">
        <v>274</v>
      </c>
      <c r="AU81" s="122"/>
      <c r="AV81" s="122"/>
      <c r="AW81" s="122"/>
    </row>
    <row r="82" spans="1:49" x14ac:dyDescent="0.25">
      <c r="A82" s="449" t="s">
        <v>1092</v>
      </c>
      <c r="B82" s="217" t="s">
        <v>966</v>
      </c>
      <c r="C82" s="206"/>
      <c r="D82" s="162"/>
      <c r="E82" s="207" t="s">
        <v>1</v>
      </c>
      <c r="F82" s="207" t="s">
        <v>1</v>
      </c>
      <c r="AR82" s="189"/>
      <c r="AS82" s="118" t="s">
        <v>208</v>
      </c>
      <c r="AT82" s="119" t="s">
        <v>275</v>
      </c>
      <c r="AU82" s="122"/>
      <c r="AV82" s="122"/>
      <c r="AW82" s="122"/>
    </row>
    <row r="83" spans="1:49" x14ac:dyDescent="0.25">
      <c r="A83" s="449" t="s">
        <v>1093</v>
      </c>
      <c r="B83" s="217" t="s">
        <v>967</v>
      </c>
      <c r="C83" s="206" t="s">
        <v>10</v>
      </c>
      <c r="D83" s="162">
        <v>1</v>
      </c>
      <c r="E83" s="207" t="s">
        <v>1</v>
      </c>
      <c r="F83" s="207" t="s">
        <v>1</v>
      </c>
      <c r="AR83" s="189"/>
      <c r="AS83" s="118"/>
      <c r="AT83" s="119"/>
      <c r="AU83" s="122"/>
      <c r="AV83" s="122"/>
      <c r="AW83" s="122"/>
    </row>
    <row r="84" spans="1:49" x14ac:dyDescent="0.25">
      <c r="A84" s="449" t="s">
        <v>1094</v>
      </c>
      <c r="B84" s="217" t="s">
        <v>90</v>
      </c>
      <c r="C84" s="206" t="s">
        <v>10</v>
      </c>
      <c r="D84" s="162">
        <v>1</v>
      </c>
      <c r="E84" s="207" t="s">
        <v>1</v>
      </c>
      <c r="F84" s="207" t="s">
        <v>1</v>
      </c>
      <c r="AR84" s="189"/>
      <c r="AS84" s="118" t="s">
        <v>208</v>
      </c>
      <c r="AT84" s="119" t="s">
        <v>276</v>
      </c>
      <c r="AU84" s="122"/>
      <c r="AV84" s="122"/>
      <c r="AW84" s="122"/>
    </row>
    <row r="85" spans="1:49" x14ac:dyDescent="0.25">
      <c r="A85" s="449" t="s">
        <v>79</v>
      </c>
      <c r="B85" s="217" t="s">
        <v>91</v>
      </c>
      <c r="C85" s="206" t="s">
        <v>10</v>
      </c>
      <c r="D85" s="162">
        <v>1</v>
      </c>
      <c r="E85" s="207" t="s">
        <v>1</v>
      </c>
      <c r="F85" s="207" t="s">
        <v>1</v>
      </c>
      <c r="AR85" s="189"/>
      <c r="AS85" s="118" t="s">
        <v>208</v>
      </c>
      <c r="AT85" s="119" t="s">
        <v>277</v>
      </c>
      <c r="AU85" s="122"/>
      <c r="AV85" s="122"/>
      <c r="AW85" s="122"/>
    </row>
    <row r="86" spans="1:49" x14ac:dyDescent="0.25">
      <c r="A86" s="449" t="s">
        <v>80</v>
      </c>
      <c r="B86" s="217" t="s">
        <v>92</v>
      </c>
      <c r="C86" s="206" t="s">
        <v>10</v>
      </c>
      <c r="D86" s="162">
        <v>1</v>
      </c>
      <c r="E86" s="207" t="s">
        <v>1</v>
      </c>
      <c r="F86" s="207" t="s">
        <v>1</v>
      </c>
      <c r="AR86" s="189"/>
      <c r="AS86" s="118" t="s">
        <v>208</v>
      </c>
      <c r="AT86" s="119" t="s">
        <v>278</v>
      </c>
      <c r="AU86" s="122"/>
      <c r="AV86" s="122"/>
      <c r="AW86" s="122"/>
    </row>
    <row r="87" spans="1:49" x14ac:dyDescent="0.25">
      <c r="A87" s="449" t="s">
        <v>81</v>
      </c>
      <c r="B87" s="217" t="s">
        <v>93</v>
      </c>
      <c r="C87" s="206" t="s">
        <v>10</v>
      </c>
      <c r="D87" s="162">
        <v>1</v>
      </c>
      <c r="E87" s="207" t="s">
        <v>1</v>
      </c>
      <c r="F87" s="207" t="s">
        <v>1</v>
      </c>
      <c r="AR87" s="189"/>
      <c r="AS87" s="118" t="s">
        <v>208</v>
      </c>
      <c r="AT87" s="119" t="s">
        <v>279</v>
      </c>
      <c r="AU87" s="122"/>
      <c r="AV87" s="122"/>
      <c r="AW87" s="122"/>
    </row>
    <row r="88" spans="1:49" x14ac:dyDescent="0.25">
      <c r="A88" s="449" t="s">
        <v>82</v>
      </c>
      <c r="B88" s="217" t="s">
        <v>94</v>
      </c>
      <c r="C88" s="206" t="s">
        <v>10</v>
      </c>
      <c r="D88" s="162">
        <v>1</v>
      </c>
      <c r="E88" s="207" t="s">
        <v>1</v>
      </c>
      <c r="F88" s="207" t="s">
        <v>1</v>
      </c>
      <c r="AR88" s="189"/>
      <c r="AS88" s="118" t="s">
        <v>210</v>
      </c>
      <c r="AT88" s="119" t="s">
        <v>280</v>
      </c>
      <c r="AU88" s="122"/>
      <c r="AV88" s="122"/>
      <c r="AW88" s="122"/>
    </row>
    <row r="89" spans="1:49" x14ac:dyDescent="0.25">
      <c r="A89" s="449" t="s">
        <v>83</v>
      </c>
      <c r="B89" s="217" t="s">
        <v>95</v>
      </c>
      <c r="C89" s="206" t="s">
        <v>10</v>
      </c>
      <c r="D89" s="162">
        <v>1</v>
      </c>
      <c r="E89" s="207" t="s">
        <v>1</v>
      </c>
      <c r="F89" s="207" t="s">
        <v>1</v>
      </c>
      <c r="AR89" s="189"/>
      <c r="AS89" s="118" t="s">
        <v>210</v>
      </c>
      <c r="AT89" s="119" t="s">
        <v>281</v>
      </c>
      <c r="AU89" s="122"/>
      <c r="AV89" s="122"/>
      <c r="AW89" s="122"/>
    </row>
    <row r="90" spans="1:49" x14ac:dyDescent="0.25">
      <c r="A90" s="449" t="s">
        <v>84</v>
      </c>
      <c r="B90" s="217" t="s">
        <v>96</v>
      </c>
      <c r="C90" s="206" t="s">
        <v>10</v>
      </c>
      <c r="D90" s="162">
        <v>1</v>
      </c>
      <c r="E90" s="207" t="s">
        <v>1</v>
      </c>
      <c r="F90" s="207" t="s">
        <v>1</v>
      </c>
      <c r="AR90" s="189"/>
      <c r="AS90" s="118" t="s">
        <v>210</v>
      </c>
      <c r="AT90" s="119" t="s">
        <v>282</v>
      </c>
      <c r="AU90" s="122"/>
      <c r="AV90" s="122"/>
      <c r="AW90" s="122"/>
    </row>
    <row r="91" spans="1:49" x14ac:dyDescent="0.25">
      <c r="A91" s="449" t="s">
        <v>85</v>
      </c>
      <c r="B91" s="217" t="s">
        <v>97</v>
      </c>
      <c r="C91" s="206" t="s">
        <v>10</v>
      </c>
      <c r="D91" s="162">
        <v>1</v>
      </c>
      <c r="E91" s="207" t="s">
        <v>1</v>
      </c>
      <c r="F91" s="207" t="s">
        <v>1</v>
      </c>
      <c r="AR91" s="189"/>
      <c r="AS91" s="118" t="s">
        <v>210</v>
      </c>
      <c r="AT91" s="119" t="s">
        <v>283</v>
      </c>
      <c r="AU91" s="122"/>
      <c r="AV91" s="122"/>
      <c r="AW91" s="122"/>
    </row>
    <row r="92" spans="1:49" x14ac:dyDescent="0.25">
      <c r="A92" s="449" t="s">
        <v>86</v>
      </c>
      <c r="B92" s="217" t="s">
        <v>98</v>
      </c>
      <c r="C92" s="206" t="s">
        <v>10</v>
      </c>
      <c r="D92" s="162">
        <v>1</v>
      </c>
      <c r="E92" s="207" t="s">
        <v>1</v>
      </c>
      <c r="F92" s="207" t="s">
        <v>1</v>
      </c>
      <c r="AR92" s="189"/>
      <c r="AS92" s="118" t="s">
        <v>210</v>
      </c>
      <c r="AT92" s="119" t="s">
        <v>284</v>
      </c>
      <c r="AU92" s="122"/>
      <c r="AV92" s="122"/>
      <c r="AW92" s="122"/>
    </row>
    <row r="93" spans="1:49" x14ac:dyDescent="0.25">
      <c r="A93" s="449" t="s">
        <v>1095</v>
      </c>
      <c r="B93" s="217" t="s">
        <v>99</v>
      </c>
      <c r="C93" s="206" t="s">
        <v>10</v>
      </c>
      <c r="D93" s="162">
        <v>1</v>
      </c>
      <c r="E93" s="207" t="s">
        <v>1</v>
      </c>
      <c r="F93" s="207" t="s">
        <v>1</v>
      </c>
      <c r="AR93" s="189"/>
      <c r="AS93" s="118" t="s">
        <v>210</v>
      </c>
      <c r="AT93" s="119" t="s">
        <v>285</v>
      </c>
      <c r="AU93" s="122"/>
      <c r="AV93" s="122"/>
      <c r="AW93" s="122"/>
    </row>
    <row r="94" spans="1:49" x14ac:dyDescent="0.25">
      <c r="A94" s="449" t="s">
        <v>1096</v>
      </c>
      <c r="B94" s="217" t="s">
        <v>100</v>
      </c>
      <c r="C94" s="206" t="s">
        <v>10</v>
      </c>
      <c r="D94" s="162">
        <v>1</v>
      </c>
      <c r="E94" s="207" t="s">
        <v>1</v>
      </c>
      <c r="F94" s="207" t="s">
        <v>1</v>
      </c>
      <c r="AR94" s="189"/>
      <c r="AS94" s="118" t="s">
        <v>210</v>
      </c>
      <c r="AT94" s="119" t="s">
        <v>286</v>
      </c>
      <c r="AU94" s="122"/>
      <c r="AV94" s="122"/>
      <c r="AW94" s="122"/>
    </row>
    <row r="95" spans="1:49" x14ac:dyDescent="0.25">
      <c r="A95" s="449" t="s">
        <v>1097</v>
      </c>
      <c r="B95" s="217" t="s">
        <v>101</v>
      </c>
      <c r="C95" s="206" t="s">
        <v>10</v>
      </c>
      <c r="D95" s="162">
        <v>1</v>
      </c>
      <c r="E95" s="207" t="s">
        <v>1</v>
      </c>
      <c r="F95" s="207" t="s">
        <v>1</v>
      </c>
      <c r="AR95" s="189"/>
      <c r="AS95" s="118" t="s">
        <v>210</v>
      </c>
      <c r="AT95" s="119" t="s">
        <v>287</v>
      </c>
      <c r="AU95" s="122"/>
      <c r="AV95" s="122"/>
      <c r="AW95" s="122"/>
    </row>
    <row r="96" spans="1:49" x14ac:dyDescent="0.25">
      <c r="A96" s="449" t="s">
        <v>1098</v>
      </c>
      <c r="B96" s="217" t="s">
        <v>102</v>
      </c>
      <c r="C96" s="206" t="s">
        <v>10</v>
      </c>
      <c r="D96" s="162">
        <v>1</v>
      </c>
      <c r="E96" s="207" t="s">
        <v>1</v>
      </c>
      <c r="F96" s="207" t="s">
        <v>1</v>
      </c>
      <c r="AR96" s="189"/>
      <c r="AS96" s="118" t="s">
        <v>210</v>
      </c>
      <c r="AT96" s="119" t="s">
        <v>288</v>
      </c>
      <c r="AU96" s="122"/>
      <c r="AV96" s="122"/>
      <c r="AW96" s="122"/>
    </row>
    <row r="97" spans="1:49" x14ac:dyDescent="0.25">
      <c r="A97" s="449" t="s">
        <v>1099</v>
      </c>
      <c r="B97" s="217" t="s">
        <v>103</v>
      </c>
      <c r="C97" s="206" t="s">
        <v>10</v>
      </c>
      <c r="D97" s="162">
        <v>1</v>
      </c>
      <c r="E97" s="207" t="s">
        <v>1</v>
      </c>
      <c r="F97" s="207" t="s">
        <v>1</v>
      </c>
      <c r="AR97" s="189"/>
      <c r="AS97" s="118" t="s">
        <v>210</v>
      </c>
      <c r="AT97" s="119" t="s">
        <v>289</v>
      </c>
      <c r="AU97" s="122"/>
      <c r="AV97" s="122"/>
      <c r="AW97" s="122"/>
    </row>
    <row r="98" spans="1:49" x14ac:dyDescent="0.25">
      <c r="A98" s="449" t="s">
        <v>1100</v>
      </c>
      <c r="B98" s="217" t="s">
        <v>104</v>
      </c>
      <c r="C98" s="206" t="s">
        <v>10</v>
      </c>
      <c r="D98" s="162">
        <v>1</v>
      </c>
      <c r="E98" s="207" t="s">
        <v>1</v>
      </c>
      <c r="F98" s="207" t="s">
        <v>1</v>
      </c>
      <c r="AR98" s="189"/>
      <c r="AS98" s="118" t="s">
        <v>210</v>
      </c>
      <c r="AT98" s="119" t="s">
        <v>290</v>
      </c>
      <c r="AU98" s="122"/>
      <c r="AV98" s="122"/>
      <c r="AW98" s="122"/>
    </row>
    <row r="99" spans="1:49" x14ac:dyDescent="0.25">
      <c r="A99" s="450" t="s">
        <v>105</v>
      </c>
      <c r="B99" s="80" t="s">
        <v>916</v>
      </c>
      <c r="C99" s="424" t="s">
        <v>10</v>
      </c>
      <c r="D99" s="29"/>
      <c r="E99" s="207" t="s">
        <v>1</v>
      </c>
      <c r="F99" s="207" t="s">
        <v>1</v>
      </c>
      <c r="AR99" s="189"/>
      <c r="AS99" s="118" t="s">
        <v>210</v>
      </c>
      <c r="AT99" s="119" t="s">
        <v>291</v>
      </c>
      <c r="AU99" s="122"/>
      <c r="AV99" s="122"/>
      <c r="AW99" s="122"/>
    </row>
    <row r="100" spans="1:49" ht="47.25" x14ac:dyDescent="0.25">
      <c r="A100" s="451" t="s">
        <v>69</v>
      </c>
      <c r="B100" s="18" t="s">
        <v>11</v>
      </c>
      <c r="C100" s="170" t="s">
        <v>12</v>
      </c>
      <c r="D100" s="120" t="s">
        <v>13</v>
      </c>
      <c r="E100" s="857" t="s">
        <v>14</v>
      </c>
      <c r="F100" s="857"/>
      <c r="AR100" s="189"/>
      <c r="AS100" s="118" t="s">
        <v>210</v>
      </c>
      <c r="AT100" s="119" t="s">
        <v>292</v>
      </c>
      <c r="AU100" s="122"/>
      <c r="AV100" s="122"/>
      <c r="AW100" s="122"/>
    </row>
    <row r="101" spans="1:49" ht="15.75" customHeight="1" x14ac:dyDescent="0.25">
      <c r="A101" s="452" t="s">
        <v>22</v>
      </c>
      <c r="B101" s="218" t="s">
        <v>1506</v>
      </c>
      <c r="C101" s="169"/>
      <c r="D101" s="19"/>
      <c r="E101" s="810"/>
      <c r="F101" s="810"/>
      <c r="AR101" s="189"/>
      <c r="AS101" s="118" t="s">
        <v>210</v>
      </c>
      <c r="AT101" s="119" t="s">
        <v>293</v>
      </c>
      <c r="AU101" s="122"/>
      <c r="AV101" s="122"/>
      <c r="AW101" s="122"/>
    </row>
    <row r="102" spans="1:49" ht="31.5" x14ac:dyDescent="0.25">
      <c r="A102" s="453"/>
      <c r="B102" s="195"/>
      <c r="C102" s="163" t="s">
        <v>53</v>
      </c>
      <c r="D102" s="19" t="s">
        <v>1313</v>
      </c>
      <c r="E102" s="848"/>
      <c r="F102" s="900"/>
      <c r="AR102" s="189"/>
      <c r="AS102" s="118" t="s">
        <v>210</v>
      </c>
      <c r="AT102" s="119" t="s">
        <v>294</v>
      </c>
      <c r="AU102" s="122"/>
      <c r="AV102" s="122"/>
      <c r="AW102" s="122"/>
    </row>
    <row r="103" spans="1:49" ht="31.5" x14ac:dyDescent="0.25">
      <c r="A103" s="171"/>
      <c r="B103" s="85" t="s">
        <v>23</v>
      </c>
      <c r="C103" s="163">
        <v>0</v>
      </c>
      <c r="D103" s="19">
        <v>0</v>
      </c>
      <c r="E103" s="848"/>
      <c r="F103" s="900"/>
      <c r="AR103" s="189"/>
      <c r="AS103" s="118" t="s">
        <v>210</v>
      </c>
      <c r="AT103" s="119" t="s">
        <v>295</v>
      </c>
      <c r="AU103" s="122"/>
      <c r="AV103" s="122"/>
      <c r="AW103" s="122"/>
    </row>
    <row r="104" spans="1:49" ht="31.5" x14ac:dyDescent="0.25">
      <c r="A104" s="443">
        <v>1</v>
      </c>
      <c r="B104" s="214" t="s">
        <v>917</v>
      </c>
      <c r="C104" s="163">
        <v>0</v>
      </c>
      <c r="D104" s="19">
        <v>0</v>
      </c>
      <c r="E104" s="848"/>
      <c r="F104" s="900"/>
      <c r="AR104" s="189"/>
      <c r="AS104" s="118" t="s">
        <v>210</v>
      </c>
      <c r="AT104" s="119" t="s">
        <v>296</v>
      </c>
      <c r="AU104" s="122"/>
      <c r="AV104" s="122"/>
      <c r="AW104" s="122"/>
    </row>
    <row r="105" spans="1:49" x14ac:dyDescent="0.25">
      <c r="A105" s="454" t="s">
        <v>66</v>
      </c>
      <c r="B105" s="219" t="s">
        <v>2</v>
      </c>
      <c r="C105" s="163">
        <v>0</v>
      </c>
      <c r="D105" s="19">
        <v>0</v>
      </c>
      <c r="E105" s="848"/>
      <c r="F105" s="900"/>
      <c r="AR105" s="189"/>
      <c r="AS105" s="118" t="s">
        <v>210</v>
      </c>
      <c r="AT105" s="119" t="s">
        <v>297</v>
      </c>
      <c r="AU105" s="122"/>
      <c r="AV105" s="122"/>
      <c r="AW105" s="122"/>
    </row>
    <row r="106" spans="1:49" x14ac:dyDescent="0.25">
      <c r="A106" s="454" t="s">
        <v>67</v>
      </c>
      <c r="B106" s="219" t="s">
        <v>18</v>
      </c>
      <c r="C106" s="163">
        <v>0</v>
      </c>
      <c r="D106" s="19">
        <v>0</v>
      </c>
      <c r="E106" s="848"/>
      <c r="F106" s="900"/>
      <c r="AR106" s="189"/>
      <c r="AS106" s="118" t="s">
        <v>210</v>
      </c>
      <c r="AT106" s="119" t="s">
        <v>298</v>
      </c>
      <c r="AU106" s="122"/>
      <c r="AV106" s="122"/>
      <c r="AW106" s="122"/>
    </row>
    <row r="107" spans="1:49" ht="31.5" x14ac:dyDescent="0.25">
      <c r="A107" s="443">
        <v>2</v>
      </c>
      <c r="B107" s="178" t="s">
        <v>24</v>
      </c>
      <c r="C107" s="163">
        <v>0</v>
      </c>
      <c r="D107" s="19">
        <v>0</v>
      </c>
      <c r="E107" s="848"/>
      <c r="F107" s="900"/>
      <c r="AR107" s="189"/>
      <c r="AS107" s="118" t="s">
        <v>210</v>
      </c>
      <c r="AT107" s="119" t="s">
        <v>299</v>
      </c>
      <c r="AU107" s="122"/>
      <c r="AV107" s="122"/>
      <c r="AW107" s="122"/>
    </row>
    <row r="108" spans="1:49" x14ac:dyDescent="0.25">
      <c r="A108" s="454" t="s">
        <v>66</v>
      </c>
      <c r="B108" s="178" t="s">
        <v>2</v>
      </c>
      <c r="C108" s="163">
        <v>0</v>
      </c>
      <c r="D108" s="19">
        <v>0</v>
      </c>
      <c r="E108" s="848"/>
      <c r="F108" s="900"/>
      <c r="AR108" s="189"/>
      <c r="AS108" s="118" t="s">
        <v>210</v>
      </c>
      <c r="AT108" s="119" t="s">
        <v>300</v>
      </c>
      <c r="AU108" s="122"/>
      <c r="AV108" s="122"/>
      <c r="AW108" s="122"/>
    </row>
    <row r="109" spans="1:49" x14ac:dyDescent="0.25">
      <c r="A109" s="454" t="s">
        <v>67</v>
      </c>
      <c r="B109" s="178" t="s">
        <v>18</v>
      </c>
      <c r="C109" s="163">
        <v>0</v>
      </c>
      <c r="D109" s="19">
        <v>0</v>
      </c>
      <c r="E109" s="848"/>
      <c r="F109" s="900"/>
      <c r="AR109" s="189"/>
      <c r="AS109" s="118" t="s">
        <v>210</v>
      </c>
      <c r="AT109" s="119" t="s">
        <v>301</v>
      </c>
      <c r="AU109" s="122"/>
      <c r="AV109" s="122"/>
      <c r="AW109" s="122"/>
    </row>
    <row r="110" spans="1:49" ht="31.5" x14ac:dyDescent="0.25">
      <c r="A110" s="439">
        <v>3</v>
      </c>
      <c r="B110" s="178" t="s">
        <v>25</v>
      </c>
      <c r="C110" s="163">
        <v>0</v>
      </c>
      <c r="D110" s="19">
        <v>0</v>
      </c>
      <c r="E110" s="848"/>
      <c r="F110" s="900"/>
      <c r="AR110" s="189"/>
      <c r="AS110" s="118" t="s">
        <v>210</v>
      </c>
      <c r="AT110" s="119" t="s">
        <v>302</v>
      </c>
      <c r="AU110" s="122"/>
      <c r="AV110" s="122"/>
      <c r="AW110" s="122"/>
    </row>
    <row r="111" spans="1:49" x14ac:dyDescent="0.25">
      <c r="A111" s="55" t="s">
        <v>66</v>
      </c>
      <c r="B111" s="178" t="s">
        <v>1082</v>
      </c>
      <c r="C111" s="163">
        <v>0</v>
      </c>
      <c r="D111" s="19">
        <v>0</v>
      </c>
      <c r="E111" s="848"/>
      <c r="F111" s="900"/>
      <c r="AR111" s="189"/>
      <c r="AS111" s="118" t="s">
        <v>210</v>
      </c>
      <c r="AT111" s="119" t="s">
        <v>303</v>
      </c>
      <c r="AU111" s="122"/>
      <c r="AV111" s="122"/>
      <c r="AW111" s="122"/>
    </row>
    <row r="112" spans="1:49" x14ac:dyDescent="0.25">
      <c r="A112" s="56" t="s">
        <v>67</v>
      </c>
      <c r="B112" s="178" t="s">
        <v>958</v>
      </c>
      <c r="C112" s="163">
        <v>0</v>
      </c>
      <c r="D112" s="19">
        <v>0</v>
      </c>
      <c r="E112" s="848"/>
      <c r="F112" s="900"/>
      <c r="AR112" s="189"/>
      <c r="AS112" s="118"/>
      <c r="AT112" s="119"/>
      <c r="AU112" s="122"/>
      <c r="AV112" s="122"/>
      <c r="AW112" s="122"/>
    </row>
    <row r="113" spans="1:49" ht="15" customHeight="1" x14ac:dyDescent="0.25">
      <c r="A113" s="56" t="s">
        <v>68</v>
      </c>
      <c r="B113" s="178" t="s">
        <v>3</v>
      </c>
      <c r="C113" s="163">
        <v>0</v>
      </c>
      <c r="D113" s="19">
        <v>0</v>
      </c>
      <c r="E113" s="848"/>
      <c r="F113" s="900"/>
      <c r="AR113" s="189"/>
      <c r="AS113" s="118" t="s">
        <v>210</v>
      </c>
      <c r="AT113" s="119" t="s">
        <v>304</v>
      </c>
      <c r="AU113" s="122"/>
      <c r="AV113" s="122"/>
      <c r="AW113" s="122"/>
    </row>
    <row r="114" spans="1:49" x14ac:dyDescent="0.25">
      <c r="A114" s="172" t="s">
        <v>959</v>
      </c>
      <c r="B114" s="178" t="s">
        <v>4</v>
      </c>
      <c r="C114" s="163">
        <v>0</v>
      </c>
      <c r="D114" s="19">
        <v>0</v>
      </c>
      <c r="E114" s="848"/>
      <c r="F114" s="900"/>
      <c r="AR114" s="189"/>
      <c r="AS114" s="118" t="s">
        <v>210</v>
      </c>
      <c r="AT114" s="119" t="s">
        <v>305</v>
      </c>
      <c r="AU114" s="122"/>
      <c r="AV114" s="122"/>
      <c r="AW114" s="122"/>
    </row>
    <row r="115" spans="1:49" ht="31.5" x14ac:dyDescent="0.25">
      <c r="A115" s="439">
        <v>4</v>
      </c>
      <c r="B115" s="187" t="s">
        <v>6</v>
      </c>
      <c r="C115" s="163">
        <v>0</v>
      </c>
      <c r="D115" s="19">
        <v>0</v>
      </c>
      <c r="E115" s="848"/>
      <c r="F115" s="900"/>
      <c r="AR115" s="189"/>
      <c r="AS115" s="118" t="s">
        <v>210</v>
      </c>
      <c r="AT115" s="119" t="s">
        <v>306</v>
      </c>
      <c r="AU115" s="122"/>
      <c r="AV115" s="122"/>
      <c r="AW115" s="122"/>
    </row>
    <row r="116" spans="1:49" x14ac:dyDescent="0.25">
      <c r="A116" s="55" t="s">
        <v>66</v>
      </c>
      <c r="B116" s="181" t="s">
        <v>1082</v>
      </c>
      <c r="C116" s="163">
        <v>0</v>
      </c>
      <c r="D116" s="19">
        <v>0</v>
      </c>
      <c r="E116" s="848"/>
      <c r="F116" s="900"/>
      <c r="AR116" s="189"/>
      <c r="AS116" s="118" t="s">
        <v>210</v>
      </c>
      <c r="AT116" s="119" t="s">
        <v>307</v>
      </c>
      <c r="AU116" s="122"/>
      <c r="AV116" s="122"/>
      <c r="AW116" s="122"/>
    </row>
    <row r="117" spans="1:49" x14ac:dyDescent="0.25">
      <c r="A117" s="56" t="s">
        <v>67</v>
      </c>
      <c r="B117" s="181" t="s">
        <v>958</v>
      </c>
      <c r="C117" s="163">
        <v>0</v>
      </c>
      <c r="D117" s="19">
        <v>0</v>
      </c>
      <c r="E117" s="848"/>
      <c r="F117" s="900"/>
      <c r="AR117" s="189"/>
      <c r="AS117" s="118"/>
      <c r="AT117" s="119"/>
      <c r="AU117" s="122"/>
      <c r="AV117" s="122"/>
      <c r="AW117" s="122"/>
    </row>
    <row r="118" spans="1:49" x14ac:dyDescent="0.25">
      <c r="A118" s="56" t="s">
        <v>68</v>
      </c>
      <c r="B118" s="181" t="s">
        <v>3</v>
      </c>
      <c r="C118" s="163">
        <v>0</v>
      </c>
      <c r="D118" s="19">
        <v>0</v>
      </c>
      <c r="E118" s="848"/>
      <c r="F118" s="900"/>
      <c r="AR118" s="189"/>
      <c r="AS118" s="118" t="s">
        <v>210</v>
      </c>
      <c r="AT118" s="119" t="s">
        <v>308</v>
      </c>
      <c r="AU118" s="122"/>
      <c r="AV118" s="122"/>
      <c r="AW118" s="122"/>
    </row>
    <row r="119" spans="1:49" ht="24" customHeight="1" x14ac:dyDescent="0.25">
      <c r="A119" s="172" t="s">
        <v>959</v>
      </c>
      <c r="B119" s="181" t="s">
        <v>4</v>
      </c>
      <c r="C119" s="163">
        <v>0</v>
      </c>
      <c r="D119" s="19">
        <v>0</v>
      </c>
      <c r="E119" s="848"/>
      <c r="F119" s="900"/>
      <c r="AR119" s="189"/>
      <c r="AS119" s="118" t="s">
        <v>210</v>
      </c>
      <c r="AT119" s="119" t="s">
        <v>309</v>
      </c>
      <c r="AU119" s="122"/>
      <c r="AV119" s="122"/>
      <c r="AW119" s="122"/>
    </row>
    <row r="120" spans="1:49" x14ac:dyDescent="0.25">
      <c r="A120" s="455" t="s">
        <v>106</v>
      </c>
      <c r="B120" s="88" t="s">
        <v>1274</v>
      </c>
      <c r="C120" s="204" t="s">
        <v>7</v>
      </c>
      <c r="D120" s="61" t="s">
        <v>8</v>
      </c>
      <c r="E120" s="24" t="s">
        <v>9</v>
      </c>
      <c r="F120" s="121" t="s">
        <v>1081</v>
      </c>
      <c r="AR120" s="189"/>
      <c r="AS120" s="118" t="s">
        <v>210</v>
      </c>
      <c r="AT120" s="119" t="s">
        <v>310</v>
      </c>
      <c r="AU120" s="122"/>
      <c r="AV120" s="122"/>
      <c r="AW120" s="122"/>
    </row>
    <row r="121" spans="1:49" x14ac:dyDescent="0.25">
      <c r="A121" s="455" t="s">
        <v>1101</v>
      </c>
      <c r="B121" s="220" t="s">
        <v>954</v>
      </c>
      <c r="C121" s="221" t="s">
        <v>10</v>
      </c>
      <c r="D121" s="36" t="s">
        <v>955</v>
      </c>
      <c r="E121" s="37" t="s">
        <v>1</v>
      </c>
      <c r="F121" s="37" t="s">
        <v>1</v>
      </c>
      <c r="AR121" s="189"/>
      <c r="AS121" s="118"/>
      <c r="AT121" s="119"/>
      <c r="AU121" s="122"/>
      <c r="AV121" s="122"/>
      <c r="AW121" s="122"/>
    </row>
    <row r="122" spans="1:49" x14ac:dyDescent="0.25">
      <c r="A122" s="455" t="s">
        <v>1102</v>
      </c>
      <c r="B122" s="220" t="s">
        <v>928</v>
      </c>
      <c r="C122" s="221" t="s">
        <v>915</v>
      </c>
      <c r="D122" s="194">
        <v>1</v>
      </c>
      <c r="E122" s="37" t="s">
        <v>1</v>
      </c>
      <c r="F122" s="37" t="s">
        <v>1</v>
      </c>
      <c r="AR122" s="189"/>
      <c r="AS122" s="118"/>
      <c r="AT122" s="119"/>
      <c r="AU122" s="122"/>
      <c r="AV122" s="122"/>
      <c r="AW122" s="122"/>
    </row>
    <row r="123" spans="1:49" x14ac:dyDescent="0.25">
      <c r="A123" s="455" t="s">
        <v>1103</v>
      </c>
      <c r="B123" s="220" t="s">
        <v>956</v>
      </c>
      <c r="C123" s="206" t="s">
        <v>10</v>
      </c>
      <c r="D123" s="92">
        <v>2</v>
      </c>
      <c r="E123" s="37" t="s">
        <v>196</v>
      </c>
      <c r="F123" s="37" t="s">
        <v>196</v>
      </c>
      <c r="AR123" s="189"/>
      <c r="AS123" s="118" t="s">
        <v>210</v>
      </c>
      <c r="AT123" s="119" t="s">
        <v>311</v>
      </c>
      <c r="AU123" s="122"/>
      <c r="AV123" s="122"/>
      <c r="AW123" s="122"/>
    </row>
    <row r="124" spans="1:49" x14ac:dyDescent="0.25">
      <c r="A124" s="455" t="s">
        <v>1104</v>
      </c>
      <c r="B124" s="220" t="s">
        <v>118</v>
      </c>
      <c r="C124" s="206" t="s">
        <v>10</v>
      </c>
      <c r="D124" s="25">
        <v>2</v>
      </c>
      <c r="E124" s="37" t="s">
        <v>196</v>
      </c>
      <c r="F124" s="37" t="s">
        <v>196</v>
      </c>
      <c r="AR124" s="189"/>
      <c r="AS124" s="118" t="s">
        <v>210</v>
      </c>
      <c r="AT124" s="119" t="s">
        <v>312</v>
      </c>
      <c r="AU124" s="122"/>
      <c r="AV124" s="122"/>
      <c r="AW124" s="122"/>
    </row>
    <row r="125" spans="1:49" x14ac:dyDescent="0.25">
      <c r="A125" s="455" t="s">
        <v>1105</v>
      </c>
      <c r="B125" s="220" t="s">
        <v>929</v>
      </c>
      <c r="C125" s="206" t="s">
        <v>10</v>
      </c>
      <c r="D125" s="25">
        <v>1</v>
      </c>
      <c r="E125" s="37" t="s">
        <v>196</v>
      </c>
      <c r="F125" s="37" t="s">
        <v>196</v>
      </c>
      <c r="AR125" s="189"/>
      <c r="AS125" s="118" t="s">
        <v>210</v>
      </c>
      <c r="AT125" s="119" t="s">
        <v>313</v>
      </c>
      <c r="AU125" s="122"/>
      <c r="AV125" s="122"/>
      <c r="AW125" s="122"/>
    </row>
    <row r="126" spans="1:49" x14ac:dyDescent="0.25">
      <c r="A126" s="455" t="s">
        <v>1106</v>
      </c>
      <c r="B126" s="220" t="s">
        <v>930</v>
      </c>
      <c r="C126" s="206" t="s">
        <v>10</v>
      </c>
      <c r="D126" s="25">
        <v>1</v>
      </c>
      <c r="E126" s="37" t="s">
        <v>196</v>
      </c>
      <c r="F126" s="37" t="s">
        <v>196</v>
      </c>
      <c r="AR126" s="189"/>
      <c r="AS126" s="118" t="s">
        <v>212</v>
      </c>
      <c r="AT126" s="119" t="s">
        <v>212</v>
      </c>
      <c r="AU126" s="122"/>
      <c r="AV126" s="122"/>
      <c r="AW126" s="122"/>
    </row>
    <row r="127" spans="1:49" x14ac:dyDescent="0.25">
      <c r="A127" s="455" t="s">
        <v>1107</v>
      </c>
      <c r="B127" s="220" t="s">
        <v>931</v>
      </c>
      <c r="C127" s="206" t="s">
        <v>10</v>
      </c>
      <c r="D127" s="25">
        <v>1</v>
      </c>
      <c r="E127" s="37" t="s">
        <v>1</v>
      </c>
      <c r="F127" s="37" t="s">
        <v>1</v>
      </c>
      <c r="AR127" s="189"/>
      <c r="AS127" s="118" t="s">
        <v>214</v>
      </c>
      <c r="AT127" s="119" t="s">
        <v>314</v>
      </c>
      <c r="AU127" s="122"/>
      <c r="AV127" s="122"/>
      <c r="AW127" s="122"/>
    </row>
    <row r="128" spans="1:49" x14ac:dyDescent="0.25">
      <c r="A128" s="455" t="s">
        <v>1108</v>
      </c>
      <c r="B128" s="220" t="s">
        <v>957</v>
      </c>
      <c r="C128" s="206" t="s">
        <v>10</v>
      </c>
      <c r="D128" s="25">
        <v>1</v>
      </c>
      <c r="E128" s="37" t="s">
        <v>1</v>
      </c>
      <c r="F128" s="37" t="s">
        <v>1</v>
      </c>
      <c r="AR128" s="189"/>
      <c r="AS128" s="118"/>
      <c r="AT128" s="119"/>
      <c r="AU128" s="122"/>
      <c r="AV128" s="122"/>
      <c r="AW128" s="122"/>
    </row>
    <row r="129" spans="1:49" x14ac:dyDescent="0.25">
      <c r="A129" s="455" t="s">
        <v>1109</v>
      </c>
      <c r="B129" s="220" t="s">
        <v>932</v>
      </c>
      <c r="C129" s="206" t="s">
        <v>10</v>
      </c>
      <c r="D129" s="25">
        <v>1</v>
      </c>
      <c r="E129" s="37" t="s">
        <v>1</v>
      </c>
      <c r="F129" s="37" t="s">
        <v>1</v>
      </c>
      <c r="AR129" s="189"/>
      <c r="AS129" s="118" t="s">
        <v>214</v>
      </c>
      <c r="AT129" s="119" t="s">
        <v>315</v>
      </c>
      <c r="AU129" s="122"/>
      <c r="AV129" s="122"/>
      <c r="AW129" s="122"/>
    </row>
    <row r="130" spans="1:49" x14ac:dyDescent="0.25">
      <c r="A130" s="455" t="s">
        <v>1110</v>
      </c>
      <c r="B130" s="220" t="s">
        <v>933</v>
      </c>
      <c r="C130" s="206" t="s">
        <v>10</v>
      </c>
      <c r="D130" s="25">
        <v>1</v>
      </c>
      <c r="E130" s="37" t="s">
        <v>196</v>
      </c>
      <c r="F130" s="37" t="s">
        <v>196</v>
      </c>
      <c r="AR130" s="189"/>
      <c r="AS130" s="118" t="s">
        <v>214</v>
      </c>
      <c r="AT130" s="119" t="s">
        <v>316</v>
      </c>
      <c r="AU130" s="122"/>
      <c r="AV130" s="122"/>
      <c r="AW130" s="122"/>
    </row>
    <row r="131" spans="1:49" x14ac:dyDescent="0.25">
      <c r="A131" s="455" t="s">
        <v>1111</v>
      </c>
      <c r="B131" s="220" t="s">
        <v>934</v>
      </c>
      <c r="C131" s="206" t="s">
        <v>10</v>
      </c>
      <c r="D131" s="25">
        <v>1</v>
      </c>
      <c r="E131" s="37" t="s">
        <v>196</v>
      </c>
      <c r="F131" s="37" t="s">
        <v>196</v>
      </c>
      <c r="AR131" s="189"/>
      <c r="AS131" s="118"/>
      <c r="AT131" s="119"/>
      <c r="AU131" s="122"/>
      <c r="AV131" s="122"/>
      <c r="AW131" s="122"/>
    </row>
    <row r="132" spans="1:49" x14ac:dyDescent="0.25">
      <c r="A132" s="455" t="s">
        <v>1112</v>
      </c>
      <c r="B132" s="220" t="s">
        <v>933</v>
      </c>
      <c r="C132" s="206" t="s">
        <v>10</v>
      </c>
      <c r="D132" s="25">
        <v>1</v>
      </c>
      <c r="E132" s="37" t="s">
        <v>196</v>
      </c>
      <c r="F132" s="37" t="s">
        <v>196</v>
      </c>
      <c r="AR132" s="189"/>
      <c r="AS132" s="118"/>
      <c r="AT132" s="119"/>
      <c r="AU132" s="122"/>
      <c r="AV132" s="122"/>
      <c r="AW132" s="122"/>
    </row>
    <row r="133" spans="1:49" x14ac:dyDescent="0.25">
      <c r="A133" s="455" t="s">
        <v>1113</v>
      </c>
      <c r="B133" s="220" t="s">
        <v>934</v>
      </c>
      <c r="C133" s="206" t="s">
        <v>10</v>
      </c>
      <c r="D133" s="25">
        <v>1</v>
      </c>
      <c r="E133" s="37" t="s">
        <v>1</v>
      </c>
      <c r="F133" s="37" t="s">
        <v>1</v>
      </c>
      <c r="AR133" s="189"/>
      <c r="AS133" s="118"/>
      <c r="AT133" s="119"/>
      <c r="AU133" s="122"/>
      <c r="AV133" s="122"/>
      <c r="AW133" s="122"/>
    </row>
    <row r="134" spans="1:49" x14ac:dyDescent="0.25">
      <c r="A134" s="455" t="s">
        <v>1114</v>
      </c>
      <c r="B134" s="220" t="s">
        <v>943</v>
      </c>
      <c r="C134" s="206" t="s">
        <v>10</v>
      </c>
      <c r="D134" s="25">
        <v>1</v>
      </c>
      <c r="E134" s="37" t="s">
        <v>196</v>
      </c>
      <c r="F134" s="37" t="s">
        <v>196</v>
      </c>
      <c r="AR134" s="189"/>
      <c r="AS134" s="118"/>
      <c r="AT134" s="119"/>
      <c r="AU134" s="122"/>
      <c r="AV134" s="122"/>
      <c r="AW134" s="122"/>
    </row>
    <row r="135" spans="1:49" x14ac:dyDescent="0.25">
      <c r="A135" s="455" t="s">
        <v>1115</v>
      </c>
      <c r="B135" s="220" t="s">
        <v>944</v>
      </c>
      <c r="C135" s="206" t="s">
        <v>10</v>
      </c>
      <c r="D135" s="25">
        <v>1</v>
      </c>
      <c r="E135" s="37" t="s">
        <v>196</v>
      </c>
      <c r="F135" s="37" t="s">
        <v>196</v>
      </c>
      <c r="AR135" s="189"/>
      <c r="AS135" s="118"/>
      <c r="AT135" s="119"/>
      <c r="AU135" s="122"/>
      <c r="AV135" s="122"/>
      <c r="AW135" s="122"/>
    </row>
    <row r="136" spans="1:49" x14ac:dyDescent="0.25">
      <c r="A136" s="455" t="s">
        <v>1116</v>
      </c>
      <c r="B136" s="220" t="s">
        <v>945</v>
      </c>
      <c r="C136" s="206" t="s">
        <v>10</v>
      </c>
      <c r="D136" s="25">
        <v>1</v>
      </c>
      <c r="E136" s="37" t="s">
        <v>196</v>
      </c>
      <c r="F136" s="37" t="s">
        <v>196</v>
      </c>
      <c r="AR136" s="189"/>
      <c r="AS136" s="118"/>
      <c r="AT136" s="119"/>
      <c r="AU136" s="122"/>
      <c r="AV136" s="122"/>
      <c r="AW136" s="122"/>
    </row>
    <row r="137" spans="1:49" x14ac:dyDescent="0.25">
      <c r="A137" s="455" t="s">
        <v>1117</v>
      </c>
      <c r="B137" s="220" t="s">
        <v>946</v>
      </c>
      <c r="C137" s="206" t="s">
        <v>10</v>
      </c>
      <c r="D137" s="25">
        <v>1</v>
      </c>
      <c r="E137" s="37" t="s">
        <v>196</v>
      </c>
      <c r="F137" s="37" t="s">
        <v>196</v>
      </c>
      <c r="AR137" s="189"/>
      <c r="AS137" s="118"/>
      <c r="AT137" s="119"/>
      <c r="AU137" s="122"/>
      <c r="AV137" s="122"/>
      <c r="AW137" s="122"/>
    </row>
    <row r="138" spans="1:49" x14ac:dyDescent="0.25">
      <c r="A138" s="455" t="s">
        <v>1118</v>
      </c>
      <c r="B138" s="220" t="s">
        <v>947</v>
      </c>
      <c r="C138" s="206" t="s">
        <v>10</v>
      </c>
      <c r="D138" s="25">
        <v>1</v>
      </c>
      <c r="E138" s="37" t="s">
        <v>196</v>
      </c>
      <c r="F138" s="37" t="s">
        <v>196</v>
      </c>
      <c r="AR138" s="189"/>
      <c r="AS138" s="118"/>
      <c r="AT138" s="119"/>
      <c r="AU138" s="122"/>
      <c r="AV138" s="122"/>
      <c r="AW138" s="122"/>
    </row>
    <row r="139" spans="1:49" x14ac:dyDescent="0.25">
      <c r="A139" s="455" t="s">
        <v>1119</v>
      </c>
      <c r="B139" s="220" t="s">
        <v>948</v>
      </c>
      <c r="C139" s="206" t="s">
        <v>10</v>
      </c>
      <c r="D139" s="25">
        <v>1</v>
      </c>
      <c r="E139" s="37" t="s">
        <v>1</v>
      </c>
      <c r="F139" s="37" t="s">
        <v>1</v>
      </c>
      <c r="AR139" s="189"/>
      <c r="AS139" s="118"/>
      <c r="AT139" s="119"/>
      <c r="AU139" s="122"/>
      <c r="AV139" s="122"/>
      <c r="AW139" s="122"/>
    </row>
    <row r="140" spans="1:49" x14ac:dyDescent="0.25">
      <c r="A140" s="455" t="s">
        <v>1120</v>
      </c>
      <c r="B140" s="220" t="s">
        <v>949</v>
      </c>
      <c r="C140" s="206" t="s">
        <v>10</v>
      </c>
      <c r="D140" s="25">
        <v>1</v>
      </c>
      <c r="E140" s="37" t="s">
        <v>196</v>
      </c>
      <c r="F140" s="37" t="s">
        <v>196</v>
      </c>
      <c r="AR140" s="189"/>
      <c r="AS140" s="118"/>
      <c r="AT140" s="119"/>
      <c r="AU140" s="122"/>
      <c r="AV140" s="122"/>
      <c r="AW140" s="122"/>
    </row>
    <row r="141" spans="1:49" x14ac:dyDescent="0.25">
      <c r="A141" s="455" t="s">
        <v>1121</v>
      </c>
      <c r="B141" s="220" t="s">
        <v>950</v>
      </c>
      <c r="C141" s="206" t="s">
        <v>10</v>
      </c>
      <c r="D141" s="25">
        <v>1</v>
      </c>
      <c r="E141" s="37" t="s">
        <v>1</v>
      </c>
      <c r="F141" s="37" t="s">
        <v>1</v>
      </c>
      <c r="AR141" s="189"/>
      <c r="AS141" s="118"/>
      <c r="AT141" s="119"/>
      <c r="AU141" s="122"/>
      <c r="AV141" s="122"/>
      <c r="AW141" s="122"/>
    </row>
    <row r="142" spans="1:49" x14ac:dyDescent="0.25">
      <c r="A142" s="455" t="s">
        <v>107</v>
      </c>
      <c r="B142" s="220" t="s">
        <v>951</v>
      </c>
      <c r="C142" s="206" t="s">
        <v>10</v>
      </c>
      <c r="D142" s="25">
        <v>1</v>
      </c>
      <c r="E142" s="37" t="s">
        <v>1</v>
      </c>
      <c r="F142" s="37" t="s">
        <v>1</v>
      </c>
      <c r="AR142" s="189"/>
      <c r="AS142" s="118"/>
      <c r="AT142" s="119"/>
      <c r="AU142" s="122"/>
      <c r="AV142" s="122"/>
      <c r="AW142" s="122"/>
    </row>
    <row r="143" spans="1:49" x14ac:dyDescent="0.25">
      <c r="A143" s="455" t="s">
        <v>108</v>
      </c>
      <c r="B143" s="220" t="s">
        <v>952</v>
      </c>
      <c r="C143" s="206" t="s">
        <v>10</v>
      </c>
      <c r="D143" s="25">
        <v>1</v>
      </c>
      <c r="E143" s="37" t="s">
        <v>1</v>
      </c>
      <c r="F143" s="37" t="s">
        <v>1</v>
      </c>
      <c r="AR143" s="189"/>
      <c r="AS143" s="118"/>
      <c r="AT143" s="119"/>
      <c r="AU143" s="122"/>
      <c r="AV143" s="122"/>
      <c r="AW143" s="122"/>
    </row>
    <row r="144" spans="1:49" x14ac:dyDescent="0.25">
      <c r="A144" s="455" t="s">
        <v>109</v>
      </c>
      <c r="B144" s="220" t="s">
        <v>953</v>
      </c>
      <c r="C144" s="206" t="s">
        <v>10</v>
      </c>
      <c r="D144" s="25">
        <v>1</v>
      </c>
      <c r="E144" s="37" t="s">
        <v>196</v>
      </c>
      <c r="F144" s="37" t="s">
        <v>196</v>
      </c>
      <c r="AR144" s="189"/>
      <c r="AS144" s="118"/>
      <c r="AT144" s="119"/>
      <c r="AU144" s="122"/>
      <c r="AV144" s="122"/>
      <c r="AW144" s="122"/>
    </row>
    <row r="145" spans="1:49" x14ac:dyDescent="0.25">
      <c r="A145" s="455" t="s">
        <v>110</v>
      </c>
      <c r="B145" s="220" t="s">
        <v>116</v>
      </c>
      <c r="C145" s="206" t="s">
        <v>10</v>
      </c>
      <c r="D145" s="25">
        <v>1</v>
      </c>
      <c r="E145" s="37" t="s">
        <v>1</v>
      </c>
      <c r="F145" s="37" t="s">
        <v>1</v>
      </c>
      <c r="AR145" s="189"/>
      <c r="AS145" s="118"/>
      <c r="AT145" s="119"/>
      <c r="AU145" s="122"/>
      <c r="AV145" s="122"/>
      <c r="AW145" s="122"/>
    </row>
    <row r="146" spans="1:49" x14ac:dyDescent="0.25">
      <c r="A146" s="455" t="s">
        <v>111</v>
      </c>
      <c r="B146" s="220" t="s">
        <v>117</v>
      </c>
      <c r="C146" s="206" t="s">
        <v>10</v>
      </c>
      <c r="D146" s="25">
        <v>1</v>
      </c>
      <c r="E146" s="37" t="s">
        <v>196</v>
      </c>
      <c r="F146" s="37" t="s">
        <v>196</v>
      </c>
      <c r="AR146" s="189"/>
      <c r="AS146" s="118"/>
      <c r="AT146" s="119"/>
      <c r="AU146" s="122"/>
      <c r="AV146" s="122"/>
      <c r="AW146" s="122"/>
    </row>
    <row r="147" spans="1:49" x14ac:dyDescent="0.25">
      <c r="A147" s="455" t="s">
        <v>112</v>
      </c>
      <c r="B147" s="220" t="s">
        <v>935</v>
      </c>
      <c r="C147" s="206" t="s">
        <v>10</v>
      </c>
      <c r="D147" s="25">
        <v>1</v>
      </c>
      <c r="E147" s="37" t="s">
        <v>196</v>
      </c>
      <c r="F147" s="37" t="s">
        <v>196</v>
      </c>
      <c r="AR147" s="189"/>
      <c r="AS147" s="118"/>
      <c r="AT147" s="119"/>
      <c r="AU147" s="122"/>
      <c r="AV147" s="122"/>
      <c r="AW147" s="122"/>
    </row>
    <row r="148" spans="1:49" x14ac:dyDescent="0.25">
      <c r="A148" s="455" t="s">
        <v>113</v>
      </c>
      <c r="B148" s="220" t="s">
        <v>936</v>
      </c>
      <c r="C148" s="206" t="s">
        <v>10</v>
      </c>
      <c r="D148" s="25">
        <v>1</v>
      </c>
      <c r="E148" s="37" t="s">
        <v>196</v>
      </c>
      <c r="F148" s="37" t="s">
        <v>196</v>
      </c>
      <c r="AR148" s="189"/>
      <c r="AS148" s="118"/>
      <c r="AT148" s="119"/>
      <c r="AU148" s="122"/>
      <c r="AV148" s="122"/>
      <c r="AW148" s="122"/>
    </row>
    <row r="149" spans="1:49" x14ac:dyDescent="0.25">
      <c r="A149" s="455" t="s">
        <v>114</v>
      </c>
      <c r="B149" s="220" t="s">
        <v>937</v>
      </c>
      <c r="C149" s="206" t="s">
        <v>10</v>
      </c>
      <c r="D149" s="36" t="s">
        <v>955</v>
      </c>
      <c r="E149" s="37" t="s">
        <v>196</v>
      </c>
      <c r="F149" s="37" t="s">
        <v>196</v>
      </c>
      <c r="AR149" s="189"/>
      <c r="AS149" s="118"/>
      <c r="AT149" s="119"/>
      <c r="AU149" s="122"/>
      <c r="AV149" s="122"/>
      <c r="AW149" s="122"/>
    </row>
    <row r="150" spans="1:49" x14ac:dyDescent="0.25">
      <c r="A150" s="455" t="s">
        <v>115</v>
      </c>
      <c r="B150" s="220" t="s">
        <v>938</v>
      </c>
      <c r="C150" s="206" t="s">
        <v>10</v>
      </c>
      <c r="D150" s="25">
        <v>1</v>
      </c>
      <c r="E150" s="37" t="s">
        <v>1</v>
      </c>
      <c r="F150" s="37" t="s">
        <v>1</v>
      </c>
      <c r="AR150" s="189"/>
      <c r="AS150" s="118"/>
      <c r="AT150" s="119"/>
      <c r="AU150" s="122"/>
      <c r="AV150" s="122"/>
      <c r="AW150" s="122"/>
    </row>
    <row r="151" spans="1:49" x14ac:dyDescent="0.25">
      <c r="A151" s="455" t="s">
        <v>1122</v>
      </c>
      <c r="B151" s="220" t="s">
        <v>939</v>
      </c>
      <c r="C151" s="206" t="s">
        <v>10</v>
      </c>
      <c r="D151" s="25">
        <v>1</v>
      </c>
      <c r="E151" s="37" t="s">
        <v>1</v>
      </c>
      <c r="F151" s="37" t="s">
        <v>1</v>
      </c>
      <c r="AR151" s="189"/>
      <c r="AS151" s="118"/>
      <c r="AT151" s="119"/>
      <c r="AU151" s="122"/>
      <c r="AV151" s="122"/>
      <c r="AW151" s="122"/>
    </row>
    <row r="152" spans="1:49" x14ac:dyDescent="0.25">
      <c r="A152" s="455" t="s">
        <v>1123</v>
      </c>
      <c r="B152" s="220" t="s">
        <v>940</v>
      </c>
      <c r="C152" s="206" t="s">
        <v>10</v>
      </c>
      <c r="D152" s="25">
        <v>1</v>
      </c>
      <c r="E152" s="37"/>
      <c r="F152" s="37"/>
      <c r="AR152" s="189"/>
      <c r="AS152" s="118"/>
      <c r="AT152" s="119"/>
      <c r="AU152" s="122"/>
      <c r="AV152" s="122"/>
      <c r="AW152" s="122"/>
    </row>
    <row r="153" spans="1:49" x14ac:dyDescent="0.25">
      <c r="A153" s="440" t="s">
        <v>10</v>
      </c>
      <c r="B153" s="60" t="s">
        <v>1275</v>
      </c>
      <c r="C153" s="204" t="s">
        <v>7</v>
      </c>
      <c r="D153" s="61" t="s">
        <v>8</v>
      </c>
      <c r="E153" s="24" t="s">
        <v>9</v>
      </c>
      <c r="F153" s="121" t="s">
        <v>1081</v>
      </c>
      <c r="AR153" s="189"/>
      <c r="AS153" s="118"/>
      <c r="AT153" s="119"/>
      <c r="AU153" s="122"/>
      <c r="AV153" s="122"/>
      <c r="AW153" s="122"/>
    </row>
    <row r="154" spans="1:49" x14ac:dyDescent="0.25">
      <c r="A154" s="456" t="s">
        <v>1124</v>
      </c>
      <c r="B154" s="223" t="s">
        <v>941</v>
      </c>
      <c r="C154" s="206" t="s">
        <v>10</v>
      </c>
      <c r="D154" s="25">
        <v>1</v>
      </c>
      <c r="E154" s="37" t="s">
        <v>1</v>
      </c>
      <c r="F154" s="37" t="s">
        <v>1</v>
      </c>
      <c r="AR154" s="189"/>
      <c r="AS154" s="118"/>
      <c r="AT154" s="119"/>
      <c r="AU154" s="122"/>
      <c r="AV154" s="122"/>
      <c r="AW154" s="122"/>
    </row>
    <row r="155" spans="1:49" x14ac:dyDescent="0.25">
      <c r="A155" s="456" t="s">
        <v>1125</v>
      </c>
      <c r="B155" s="223" t="s">
        <v>913</v>
      </c>
      <c r="C155" s="206" t="s">
        <v>10</v>
      </c>
      <c r="D155" s="25">
        <v>1</v>
      </c>
      <c r="E155" s="37" t="s">
        <v>1</v>
      </c>
      <c r="F155" s="37" t="s">
        <v>1</v>
      </c>
      <c r="AR155" s="189"/>
      <c r="AS155" s="118"/>
      <c r="AT155" s="119"/>
      <c r="AU155" s="122"/>
      <c r="AV155" s="122"/>
      <c r="AW155" s="122"/>
    </row>
    <row r="156" spans="1:49" x14ac:dyDescent="0.25">
      <c r="A156" s="456" t="s">
        <v>1126</v>
      </c>
      <c r="B156" s="223" t="s">
        <v>74</v>
      </c>
      <c r="C156" s="206" t="s">
        <v>10</v>
      </c>
      <c r="D156" s="25">
        <v>1</v>
      </c>
      <c r="E156" s="37" t="s">
        <v>1</v>
      </c>
      <c r="F156" s="37" t="s">
        <v>1</v>
      </c>
      <c r="AR156" s="189"/>
      <c r="AS156" s="118"/>
      <c r="AT156" s="119"/>
      <c r="AU156" s="122"/>
      <c r="AV156" s="122"/>
      <c r="AW156" s="122"/>
    </row>
    <row r="157" spans="1:49" x14ac:dyDescent="0.25">
      <c r="A157" s="456" t="s">
        <v>1127</v>
      </c>
      <c r="B157" s="223" t="s">
        <v>75</v>
      </c>
      <c r="C157" s="206" t="s">
        <v>10</v>
      </c>
      <c r="D157" s="25">
        <v>1</v>
      </c>
      <c r="E157" s="37" t="s">
        <v>1</v>
      </c>
      <c r="F157" s="37" t="s">
        <v>1</v>
      </c>
      <c r="AR157" s="189"/>
      <c r="AS157" s="118"/>
      <c r="AT157" s="119"/>
      <c r="AU157" s="122"/>
      <c r="AV157" s="122"/>
      <c r="AW157" s="122"/>
    </row>
    <row r="158" spans="1:49" x14ac:dyDescent="0.25">
      <c r="A158" s="456" t="s">
        <v>1128</v>
      </c>
      <c r="B158" s="223" t="s">
        <v>914</v>
      </c>
      <c r="C158" s="427" t="s">
        <v>915</v>
      </c>
      <c r="D158" s="25"/>
      <c r="E158" s="37" t="s">
        <v>1</v>
      </c>
      <c r="F158" s="37" t="s">
        <v>1</v>
      </c>
      <c r="AR158" s="189"/>
      <c r="AS158" s="118"/>
      <c r="AT158" s="119"/>
      <c r="AU158" s="122"/>
      <c r="AV158" s="122"/>
      <c r="AW158" s="122"/>
    </row>
    <row r="159" spans="1:49" x14ac:dyDescent="0.25">
      <c r="A159" s="456" t="s">
        <v>1129</v>
      </c>
      <c r="B159" s="224" t="s">
        <v>942</v>
      </c>
      <c r="C159" s="427" t="s">
        <v>915</v>
      </c>
      <c r="D159" s="25"/>
      <c r="E159" s="37" t="s">
        <v>1</v>
      </c>
      <c r="F159" s="37" t="s">
        <v>1</v>
      </c>
      <c r="AR159" s="189"/>
      <c r="AS159" s="118"/>
      <c r="AT159" s="119"/>
      <c r="AU159" s="122"/>
      <c r="AV159" s="122"/>
      <c r="AW159" s="122"/>
    </row>
    <row r="160" spans="1:49" ht="31.5" x14ac:dyDescent="0.25">
      <c r="A160" s="454" t="s">
        <v>77</v>
      </c>
      <c r="B160" s="225" t="s">
        <v>15</v>
      </c>
      <c r="C160" s="226"/>
      <c r="D160" s="95"/>
      <c r="E160" s="17" t="s">
        <v>1</v>
      </c>
      <c r="F160" s="95"/>
      <c r="AR160" s="189"/>
      <c r="AS160" s="118"/>
      <c r="AT160" s="119"/>
      <c r="AU160" s="122"/>
      <c r="AV160" s="122"/>
      <c r="AW160" s="122"/>
    </row>
    <row r="161" spans="1:49" ht="31.5" x14ac:dyDescent="0.25">
      <c r="A161" s="451"/>
      <c r="B161" s="228" t="s">
        <v>16</v>
      </c>
      <c r="C161" s="163" t="s">
        <v>53</v>
      </c>
      <c r="D161" s="19" t="s">
        <v>1313</v>
      </c>
      <c r="E161" s="858"/>
      <c r="F161" s="859"/>
      <c r="AR161" s="189"/>
      <c r="AS161" s="118"/>
      <c r="AT161" s="119"/>
      <c r="AU161" s="122"/>
      <c r="AV161" s="122"/>
      <c r="AW161" s="122"/>
    </row>
    <row r="162" spans="1:49" x14ac:dyDescent="0.25">
      <c r="A162" s="443">
        <v>1</v>
      </c>
      <c r="B162" s="178" t="s">
        <v>17</v>
      </c>
      <c r="C162" s="163"/>
      <c r="D162" s="19"/>
      <c r="E162" s="840"/>
      <c r="F162" s="897"/>
      <c r="AR162" s="189"/>
      <c r="AS162" s="118"/>
      <c r="AT162" s="119"/>
      <c r="AU162" s="122"/>
      <c r="AV162" s="122"/>
      <c r="AW162" s="122"/>
    </row>
    <row r="163" spans="1:49" x14ac:dyDescent="0.25">
      <c r="A163" s="454" t="s">
        <v>66</v>
      </c>
      <c r="B163" s="178" t="s">
        <v>2</v>
      </c>
      <c r="C163" s="163">
        <v>54</v>
      </c>
      <c r="D163" s="163">
        <v>314</v>
      </c>
      <c r="E163" s="840"/>
      <c r="F163" s="897"/>
      <c r="AR163" s="189"/>
      <c r="AS163" s="118"/>
      <c r="AT163" s="119"/>
      <c r="AU163" s="122"/>
      <c r="AV163" s="122"/>
      <c r="AW163" s="122"/>
    </row>
    <row r="164" spans="1:49" ht="30.75" customHeight="1" x14ac:dyDescent="0.25">
      <c r="A164" s="454" t="s">
        <v>67</v>
      </c>
      <c r="B164" s="178" t="s">
        <v>18</v>
      </c>
      <c r="C164" s="163">
        <v>54</v>
      </c>
      <c r="D164" s="163">
        <v>314</v>
      </c>
      <c r="E164" s="840"/>
      <c r="F164" s="897"/>
      <c r="AR164" s="189"/>
      <c r="AS164" s="118"/>
      <c r="AT164" s="119"/>
      <c r="AU164" s="122"/>
      <c r="AV164" s="122"/>
      <c r="AW164" s="122"/>
    </row>
    <row r="165" spans="1:49" ht="31.5" x14ac:dyDescent="0.25">
      <c r="A165" s="443">
        <v>2</v>
      </c>
      <c r="B165" s="178" t="s">
        <v>19</v>
      </c>
      <c r="C165" s="163">
        <v>0</v>
      </c>
      <c r="D165" s="163">
        <v>0</v>
      </c>
      <c r="E165" s="840"/>
      <c r="F165" s="897"/>
      <c r="AR165" s="189"/>
      <c r="AS165" s="118"/>
      <c r="AT165" s="119"/>
      <c r="AU165" s="122"/>
      <c r="AV165" s="122"/>
      <c r="AW165" s="122"/>
    </row>
    <row r="166" spans="1:49" x14ac:dyDescent="0.25">
      <c r="A166" s="454" t="s">
        <v>66</v>
      </c>
      <c r="B166" s="178" t="s">
        <v>2</v>
      </c>
      <c r="C166" s="163">
        <v>0</v>
      </c>
      <c r="D166" s="163">
        <v>0</v>
      </c>
      <c r="E166" s="840"/>
      <c r="F166" s="897"/>
      <c r="AR166" s="189"/>
      <c r="AS166" s="118"/>
      <c r="AT166" s="119"/>
      <c r="AU166" s="122"/>
      <c r="AV166" s="122"/>
      <c r="AW166" s="122"/>
    </row>
    <row r="167" spans="1:49" x14ac:dyDescent="0.25">
      <c r="A167" s="454" t="s">
        <v>67</v>
      </c>
      <c r="B167" s="178" t="s">
        <v>18</v>
      </c>
      <c r="C167" s="163"/>
      <c r="D167" s="163"/>
      <c r="E167" s="840"/>
      <c r="F167" s="897"/>
      <c r="AR167" s="189"/>
      <c r="AS167" s="118"/>
      <c r="AT167" s="119"/>
      <c r="AU167" s="122"/>
      <c r="AV167" s="122"/>
      <c r="AW167" s="122"/>
    </row>
    <row r="168" spans="1:49" x14ac:dyDescent="0.25">
      <c r="A168" s="443">
        <v>3</v>
      </c>
      <c r="B168" s="178" t="s">
        <v>20</v>
      </c>
      <c r="C168" s="163"/>
      <c r="D168" s="163"/>
      <c r="E168" s="840"/>
      <c r="F168" s="897"/>
      <c r="AR168" s="189"/>
      <c r="AS168" s="118"/>
      <c r="AT168" s="119"/>
      <c r="AU168" s="122"/>
      <c r="AV168" s="122"/>
      <c r="AW168" s="122"/>
    </row>
    <row r="169" spans="1:49" x14ac:dyDescent="0.25">
      <c r="A169" s="454" t="s">
        <v>66</v>
      </c>
      <c r="B169" s="178" t="s">
        <v>2</v>
      </c>
      <c r="C169" s="163">
        <v>0</v>
      </c>
      <c r="D169" s="163">
        <v>0</v>
      </c>
      <c r="E169" s="840"/>
      <c r="F169" s="897"/>
      <c r="AR169" s="189"/>
      <c r="AS169" s="118"/>
      <c r="AT169" s="119"/>
      <c r="AU169" s="122"/>
      <c r="AV169" s="122"/>
      <c r="AW169" s="122"/>
    </row>
    <row r="170" spans="1:49" x14ac:dyDescent="0.25">
      <c r="A170" s="454" t="s">
        <v>67</v>
      </c>
      <c r="B170" s="178" t="s">
        <v>18</v>
      </c>
      <c r="C170" s="163">
        <v>0</v>
      </c>
      <c r="D170" s="163">
        <v>0</v>
      </c>
      <c r="E170" s="840"/>
      <c r="F170" s="897"/>
      <c r="AR170" s="189"/>
      <c r="AS170" s="118"/>
      <c r="AT170" s="119"/>
      <c r="AU170" s="122"/>
      <c r="AV170" s="122"/>
      <c r="AW170" s="122"/>
    </row>
    <row r="171" spans="1:49" x14ac:dyDescent="0.25">
      <c r="A171" s="443">
        <v>4</v>
      </c>
      <c r="B171" s="178" t="s">
        <v>21</v>
      </c>
      <c r="C171" s="163">
        <v>0</v>
      </c>
      <c r="D171" s="163">
        <v>0</v>
      </c>
      <c r="E171" s="840"/>
      <c r="F171" s="897"/>
      <c r="AR171" s="189"/>
      <c r="AS171" s="118"/>
      <c r="AT171" s="119"/>
      <c r="AU171" s="122"/>
      <c r="AV171" s="122"/>
      <c r="AW171" s="122"/>
    </row>
    <row r="172" spans="1:49" x14ac:dyDescent="0.25">
      <c r="A172" s="454" t="s">
        <v>66</v>
      </c>
      <c r="B172" s="178" t="s">
        <v>2</v>
      </c>
      <c r="C172" s="163">
        <v>0</v>
      </c>
      <c r="D172" s="163">
        <v>0</v>
      </c>
      <c r="E172" s="840"/>
      <c r="F172" s="897"/>
      <c r="AR172" s="189"/>
      <c r="AS172" s="118"/>
      <c r="AT172" s="119"/>
      <c r="AU172" s="122"/>
      <c r="AV172" s="122"/>
      <c r="AW172" s="122"/>
    </row>
    <row r="173" spans="1:49" x14ac:dyDescent="0.25">
      <c r="A173" s="454" t="s">
        <v>67</v>
      </c>
      <c r="B173" s="178" t="s">
        <v>18</v>
      </c>
      <c r="C173" s="163">
        <v>0</v>
      </c>
      <c r="D173" s="163">
        <v>0</v>
      </c>
      <c r="E173" s="840"/>
      <c r="F173" s="897"/>
      <c r="AR173" s="189"/>
      <c r="AS173" s="118"/>
      <c r="AT173" s="119"/>
      <c r="AU173" s="122"/>
      <c r="AV173" s="122"/>
      <c r="AW173" s="122"/>
    </row>
    <row r="174" spans="1:49" ht="31.5" x14ac:dyDescent="0.25">
      <c r="A174" s="443">
        <v>5</v>
      </c>
      <c r="B174" s="187" t="s">
        <v>6</v>
      </c>
      <c r="C174" s="163"/>
      <c r="D174" s="28"/>
      <c r="E174" s="840"/>
      <c r="F174" s="897"/>
      <c r="AR174" s="189"/>
      <c r="AS174" s="118"/>
      <c r="AT174" s="119"/>
      <c r="AU174" s="122"/>
      <c r="AV174" s="122"/>
      <c r="AW174" s="122"/>
    </row>
    <row r="175" spans="1:49" x14ac:dyDescent="0.25">
      <c r="A175" s="454" t="s">
        <v>66</v>
      </c>
      <c r="B175" s="187" t="s">
        <v>2</v>
      </c>
      <c r="C175" s="163">
        <v>0</v>
      </c>
      <c r="D175" s="19"/>
      <c r="E175" s="840"/>
      <c r="F175" s="897"/>
      <c r="AR175" s="189"/>
      <c r="AS175" s="118"/>
      <c r="AT175" s="119"/>
      <c r="AU175" s="122"/>
      <c r="AV175" s="122"/>
      <c r="AW175" s="122"/>
    </row>
    <row r="176" spans="1:49" x14ac:dyDescent="0.25">
      <c r="A176" s="454" t="s">
        <v>67</v>
      </c>
      <c r="B176" s="187" t="s">
        <v>18</v>
      </c>
      <c r="C176" s="163">
        <v>6</v>
      </c>
      <c r="D176" s="163">
        <v>18</v>
      </c>
      <c r="E176" s="840"/>
      <c r="F176" s="897"/>
      <c r="AR176" s="189"/>
      <c r="AS176" s="118"/>
      <c r="AT176" s="119"/>
      <c r="AU176" s="122"/>
      <c r="AV176" s="122"/>
      <c r="AW176" s="122"/>
    </row>
    <row r="177" spans="1:49" ht="57" customHeight="1" x14ac:dyDescent="0.25">
      <c r="A177" s="451" t="s">
        <v>69</v>
      </c>
      <c r="B177" s="18" t="s">
        <v>11</v>
      </c>
      <c r="C177" s="170" t="s">
        <v>12</v>
      </c>
      <c r="D177" s="120" t="s">
        <v>13</v>
      </c>
      <c r="E177" s="860" t="s">
        <v>14</v>
      </c>
      <c r="F177" s="901"/>
      <c r="AR177" s="189"/>
      <c r="AS177" s="118" t="s">
        <v>214</v>
      </c>
      <c r="AT177" s="119" t="s">
        <v>317</v>
      </c>
      <c r="AU177" s="122"/>
      <c r="AV177" s="122"/>
      <c r="AW177" s="122"/>
    </row>
    <row r="178" spans="1:49" x14ac:dyDescent="0.25">
      <c r="A178" s="451" t="s">
        <v>26</v>
      </c>
      <c r="B178" s="229" t="s">
        <v>1507</v>
      </c>
      <c r="C178" s="428">
        <v>42156</v>
      </c>
      <c r="D178" s="19" t="s">
        <v>196</v>
      </c>
      <c r="E178" s="844" t="s">
        <v>1508</v>
      </c>
      <c r="F178" s="902"/>
      <c r="AR178" s="189"/>
      <c r="AS178" s="118" t="s">
        <v>214</v>
      </c>
      <c r="AT178" s="119" t="s">
        <v>319</v>
      </c>
      <c r="AU178" s="122"/>
      <c r="AV178" s="122"/>
      <c r="AW178" s="122"/>
    </row>
    <row r="179" spans="1:49" ht="31.5" x14ac:dyDescent="0.25">
      <c r="A179" s="453"/>
      <c r="B179" s="195"/>
      <c r="C179" s="163" t="s">
        <v>53</v>
      </c>
      <c r="D179" s="19" t="s">
        <v>1313</v>
      </c>
      <c r="E179" s="846"/>
      <c r="F179" s="904"/>
      <c r="AR179" s="189"/>
      <c r="AS179" s="118" t="s">
        <v>214</v>
      </c>
      <c r="AT179" s="119" t="s">
        <v>320</v>
      </c>
      <c r="AU179" s="122"/>
      <c r="AV179" s="122"/>
      <c r="AW179" s="122"/>
    </row>
    <row r="180" spans="1:49" ht="31.5" x14ac:dyDescent="0.25">
      <c r="A180" s="439">
        <v>1</v>
      </c>
      <c r="B180" s="178" t="s">
        <v>27</v>
      </c>
      <c r="C180" s="169"/>
      <c r="D180" s="21"/>
      <c r="E180" s="846"/>
      <c r="F180" s="904"/>
      <c r="AR180" s="189"/>
      <c r="AS180" s="118" t="s">
        <v>214</v>
      </c>
      <c r="AT180" s="119" t="s">
        <v>321</v>
      </c>
      <c r="AU180" s="122"/>
      <c r="AV180" s="122"/>
      <c r="AW180" s="122"/>
    </row>
    <row r="181" spans="1:49" x14ac:dyDescent="0.25">
      <c r="A181" s="55" t="s">
        <v>66</v>
      </c>
      <c r="B181" s="178" t="s">
        <v>999</v>
      </c>
      <c r="C181" s="169">
        <v>0</v>
      </c>
      <c r="D181" s="21">
        <v>0</v>
      </c>
      <c r="E181" s="846"/>
      <c r="F181" s="904"/>
      <c r="AR181" s="189"/>
      <c r="AS181" s="118" t="s">
        <v>214</v>
      </c>
      <c r="AT181" s="119" t="s">
        <v>322</v>
      </c>
      <c r="AU181" s="122"/>
      <c r="AV181" s="122"/>
      <c r="AW181" s="122"/>
    </row>
    <row r="182" spans="1:49" x14ac:dyDescent="0.25">
      <c r="A182" s="55" t="s">
        <v>67</v>
      </c>
      <c r="B182" s="178" t="s">
        <v>958</v>
      </c>
      <c r="C182" s="169">
        <v>14</v>
      </c>
      <c r="D182" s="21">
        <v>62</v>
      </c>
      <c r="E182" s="846"/>
      <c r="F182" s="904"/>
      <c r="AR182" s="189"/>
      <c r="AS182" s="118"/>
      <c r="AT182" s="119"/>
      <c r="AU182" s="122"/>
      <c r="AV182" s="122"/>
      <c r="AW182" s="122"/>
    </row>
    <row r="183" spans="1:49" x14ac:dyDescent="0.25">
      <c r="A183" s="56" t="s">
        <v>68</v>
      </c>
      <c r="B183" s="178" t="s">
        <v>3</v>
      </c>
      <c r="C183" s="169">
        <v>67</v>
      </c>
      <c r="D183" s="21">
        <v>363</v>
      </c>
      <c r="E183" s="846"/>
      <c r="F183" s="904"/>
      <c r="AR183" s="189"/>
      <c r="AS183" s="118" t="s">
        <v>214</v>
      </c>
      <c r="AT183" s="119" t="s">
        <v>323</v>
      </c>
      <c r="AU183" s="122"/>
      <c r="AV183" s="122"/>
      <c r="AW183" s="122"/>
    </row>
    <row r="184" spans="1:49" x14ac:dyDescent="0.25">
      <c r="A184" s="56" t="s">
        <v>959</v>
      </c>
      <c r="B184" s="178" t="s">
        <v>4</v>
      </c>
      <c r="C184" s="168">
        <v>161</v>
      </c>
      <c r="D184" s="31">
        <v>778</v>
      </c>
      <c r="E184" s="846"/>
      <c r="F184" s="904"/>
      <c r="AR184" s="189"/>
      <c r="AS184" s="118" t="s">
        <v>214</v>
      </c>
      <c r="AT184" s="119" t="s">
        <v>324</v>
      </c>
      <c r="AU184" s="122"/>
      <c r="AV184" s="122"/>
      <c r="AW184" s="122"/>
    </row>
    <row r="185" spans="1:49" ht="31.5" x14ac:dyDescent="0.25">
      <c r="A185" s="439">
        <v>2</v>
      </c>
      <c r="B185" s="187" t="s">
        <v>6</v>
      </c>
      <c r="C185" s="169"/>
      <c r="D185" s="21"/>
      <c r="E185" s="846"/>
      <c r="F185" s="904"/>
      <c r="AR185" s="189"/>
      <c r="AS185" s="118" t="s">
        <v>214</v>
      </c>
      <c r="AT185" s="119" t="s">
        <v>325</v>
      </c>
      <c r="AU185" s="122"/>
      <c r="AV185" s="122"/>
      <c r="AW185" s="122"/>
    </row>
    <row r="186" spans="1:49" x14ac:dyDescent="0.25">
      <c r="A186" s="55" t="s">
        <v>66</v>
      </c>
      <c r="B186" s="187" t="s">
        <v>999</v>
      </c>
      <c r="C186" s="169">
        <v>0</v>
      </c>
      <c r="D186" s="21">
        <v>0</v>
      </c>
      <c r="E186" s="846"/>
      <c r="F186" s="904"/>
      <c r="AR186" s="189"/>
      <c r="AS186" s="118" t="s">
        <v>214</v>
      </c>
      <c r="AT186" s="119" t="s">
        <v>326</v>
      </c>
      <c r="AU186" s="122"/>
      <c r="AV186" s="122"/>
      <c r="AW186" s="122"/>
    </row>
    <row r="187" spans="1:49" x14ac:dyDescent="0.25">
      <c r="A187" s="55" t="s">
        <v>67</v>
      </c>
      <c r="B187" s="187" t="s">
        <v>958</v>
      </c>
      <c r="C187" s="169">
        <v>0</v>
      </c>
      <c r="D187" s="21">
        <v>0</v>
      </c>
      <c r="E187" s="846"/>
      <c r="F187" s="904"/>
      <c r="AR187" s="189"/>
      <c r="AS187" s="118"/>
      <c r="AT187" s="119"/>
      <c r="AU187" s="122"/>
      <c r="AV187" s="122"/>
      <c r="AW187" s="122"/>
    </row>
    <row r="188" spans="1:49" x14ac:dyDescent="0.25">
      <c r="A188" s="56" t="s">
        <v>68</v>
      </c>
      <c r="B188" s="187" t="s">
        <v>3</v>
      </c>
      <c r="C188" s="169">
        <v>0</v>
      </c>
      <c r="D188" s="21">
        <v>0</v>
      </c>
      <c r="E188" s="846"/>
      <c r="F188" s="904"/>
      <c r="AR188" s="189"/>
      <c r="AS188" s="118" t="s">
        <v>214</v>
      </c>
      <c r="AT188" s="119" t="s">
        <v>327</v>
      </c>
      <c r="AU188" s="122"/>
      <c r="AV188" s="122"/>
      <c r="AW188" s="122"/>
    </row>
    <row r="189" spans="1:49" x14ac:dyDescent="0.25">
      <c r="A189" s="56" t="s">
        <v>959</v>
      </c>
      <c r="B189" s="187" t="s">
        <v>4</v>
      </c>
      <c r="C189" s="169">
        <v>0</v>
      </c>
      <c r="D189" s="21">
        <v>0</v>
      </c>
      <c r="E189" s="846"/>
      <c r="F189" s="904"/>
      <c r="AR189" s="189"/>
      <c r="AS189" s="118"/>
      <c r="AT189" s="119"/>
      <c r="AU189" s="122"/>
      <c r="AV189" s="122"/>
      <c r="AW189" s="122"/>
    </row>
    <row r="190" spans="1:49" x14ac:dyDescent="0.25">
      <c r="A190" s="838"/>
      <c r="B190" s="903"/>
      <c r="C190" s="903"/>
      <c r="D190" s="903"/>
      <c r="E190" s="903"/>
      <c r="F190" s="903"/>
      <c r="AR190" s="189"/>
      <c r="AS190" s="118"/>
      <c r="AT190" s="119"/>
      <c r="AU190" s="122"/>
      <c r="AV190" s="122"/>
      <c r="AW190" s="122"/>
    </row>
    <row r="191" spans="1:49" x14ac:dyDescent="0.25">
      <c r="A191" s="457" t="s">
        <v>132</v>
      </c>
      <c r="B191" s="96" t="s">
        <v>119</v>
      </c>
      <c r="C191" s="204" t="s">
        <v>7</v>
      </c>
      <c r="D191" s="61" t="s">
        <v>8</v>
      </c>
      <c r="E191" s="24" t="s">
        <v>9</v>
      </c>
      <c r="F191" s="121" t="s">
        <v>1081</v>
      </c>
      <c r="AR191" s="189"/>
      <c r="AS191" s="118" t="s">
        <v>214</v>
      </c>
      <c r="AT191" s="119" t="s">
        <v>328</v>
      </c>
      <c r="AU191" s="122"/>
      <c r="AV191" s="122"/>
      <c r="AW191" s="122"/>
    </row>
    <row r="192" spans="1:49" ht="31.5" x14ac:dyDescent="0.25">
      <c r="A192" s="458" t="s">
        <v>1130</v>
      </c>
      <c r="B192" s="230" t="s">
        <v>121</v>
      </c>
      <c r="C192" s="206" t="s">
        <v>10</v>
      </c>
      <c r="D192" s="25">
        <v>1</v>
      </c>
      <c r="E192" s="37" t="s">
        <v>1</v>
      </c>
      <c r="F192" s="37" t="s">
        <v>1</v>
      </c>
      <c r="AR192" s="189"/>
      <c r="AS192" s="118" t="s">
        <v>214</v>
      </c>
      <c r="AT192" s="119" t="s">
        <v>329</v>
      </c>
      <c r="AU192" s="122"/>
      <c r="AV192" s="122"/>
      <c r="AW192" s="122"/>
    </row>
    <row r="193" spans="1:49" ht="18.75" customHeight="1" x14ac:dyDescent="0.25">
      <c r="A193" s="458" t="s">
        <v>1131</v>
      </c>
      <c r="B193" s="230" t="s">
        <v>122</v>
      </c>
      <c r="C193" s="206" t="s">
        <v>10</v>
      </c>
      <c r="D193" s="25">
        <v>1</v>
      </c>
      <c r="E193" s="37" t="s">
        <v>1</v>
      </c>
      <c r="F193" s="37" t="s">
        <v>1</v>
      </c>
      <c r="AR193" s="189"/>
      <c r="AS193" s="118" t="s">
        <v>214</v>
      </c>
      <c r="AT193" s="119" t="s">
        <v>330</v>
      </c>
      <c r="AU193" s="122"/>
      <c r="AV193" s="122"/>
      <c r="AW193" s="122"/>
    </row>
    <row r="194" spans="1:49" x14ac:dyDescent="0.25">
      <c r="A194" s="458" t="s">
        <v>1132</v>
      </c>
      <c r="B194" s="230" t="s">
        <v>123</v>
      </c>
      <c r="C194" s="206" t="s">
        <v>10</v>
      </c>
      <c r="D194" s="25">
        <v>1</v>
      </c>
      <c r="E194" s="37" t="s">
        <v>1</v>
      </c>
      <c r="F194" s="37" t="s">
        <v>1</v>
      </c>
      <c r="AR194" s="189"/>
      <c r="AS194" s="118" t="s">
        <v>214</v>
      </c>
      <c r="AT194" s="119" t="s">
        <v>331</v>
      </c>
      <c r="AU194" s="122"/>
      <c r="AV194" s="122"/>
      <c r="AW194" s="122"/>
    </row>
    <row r="195" spans="1:49" x14ac:dyDescent="0.25">
      <c r="A195" s="458" t="s">
        <v>1133</v>
      </c>
      <c r="B195" s="230" t="s">
        <v>124</v>
      </c>
      <c r="C195" s="206" t="s">
        <v>10</v>
      </c>
      <c r="D195" s="25">
        <v>1</v>
      </c>
      <c r="E195" s="37" t="s">
        <v>196</v>
      </c>
      <c r="F195" s="37" t="s">
        <v>196</v>
      </c>
      <c r="AR195" s="189"/>
      <c r="AS195" s="118" t="s">
        <v>214</v>
      </c>
      <c r="AT195" s="119" t="s">
        <v>332</v>
      </c>
      <c r="AU195" s="122"/>
      <c r="AV195" s="122"/>
      <c r="AW195" s="122"/>
    </row>
    <row r="196" spans="1:49" ht="14.25" customHeight="1" x14ac:dyDescent="0.25">
      <c r="A196" s="458" t="s">
        <v>1134</v>
      </c>
      <c r="B196" s="230" t="s">
        <v>125</v>
      </c>
      <c r="C196" s="206" t="s">
        <v>10</v>
      </c>
      <c r="D196" s="25">
        <v>1</v>
      </c>
      <c r="E196" s="37" t="s">
        <v>1</v>
      </c>
      <c r="F196" s="37" t="s">
        <v>1</v>
      </c>
      <c r="AR196" s="189"/>
      <c r="AS196" s="118" t="s">
        <v>214</v>
      </c>
      <c r="AT196" s="119" t="s">
        <v>333</v>
      </c>
      <c r="AU196" s="122"/>
      <c r="AV196" s="122"/>
      <c r="AW196" s="122"/>
    </row>
    <row r="197" spans="1:49" x14ac:dyDescent="0.25">
      <c r="A197" s="458" t="s">
        <v>1135</v>
      </c>
      <c r="B197" s="230" t="s">
        <v>126</v>
      </c>
      <c r="C197" s="206" t="s">
        <v>10</v>
      </c>
      <c r="D197" s="25">
        <v>1</v>
      </c>
      <c r="E197" s="37" t="s">
        <v>196</v>
      </c>
      <c r="F197" s="37" t="s">
        <v>196</v>
      </c>
      <c r="AR197" s="189"/>
      <c r="AS197" s="118" t="s">
        <v>214</v>
      </c>
      <c r="AT197" s="119" t="s">
        <v>334</v>
      </c>
      <c r="AU197" s="122"/>
      <c r="AV197" s="122"/>
      <c r="AW197" s="122"/>
    </row>
    <row r="198" spans="1:49" x14ac:dyDescent="0.25">
      <c r="A198" s="458" t="s">
        <v>1136</v>
      </c>
      <c r="B198" s="230" t="s">
        <v>127</v>
      </c>
      <c r="C198" s="206" t="s">
        <v>10</v>
      </c>
      <c r="D198" s="25">
        <v>1</v>
      </c>
      <c r="E198" s="37" t="s">
        <v>1</v>
      </c>
      <c r="F198" s="37" t="s">
        <v>1</v>
      </c>
      <c r="AR198" s="189"/>
      <c r="AS198" s="118" t="s">
        <v>214</v>
      </c>
      <c r="AT198" s="119" t="s">
        <v>335</v>
      </c>
      <c r="AU198" s="122"/>
      <c r="AV198" s="122"/>
      <c r="AW198" s="122"/>
    </row>
    <row r="199" spans="1:49" x14ac:dyDescent="0.25">
      <c r="A199" s="458" t="s">
        <v>1137</v>
      </c>
      <c r="B199" s="230" t="s">
        <v>128</v>
      </c>
      <c r="C199" s="206" t="s">
        <v>10</v>
      </c>
      <c r="D199" s="25">
        <v>1</v>
      </c>
      <c r="E199" s="37" t="s">
        <v>1</v>
      </c>
      <c r="F199" s="37" t="s">
        <v>1</v>
      </c>
      <c r="AR199" s="189"/>
      <c r="AS199" s="118" t="s">
        <v>214</v>
      </c>
      <c r="AT199" s="119" t="s">
        <v>336</v>
      </c>
      <c r="AU199" s="122"/>
      <c r="AV199" s="122"/>
      <c r="AW199" s="122"/>
    </row>
    <row r="200" spans="1:49" ht="47.25" x14ac:dyDescent="0.25">
      <c r="A200" s="458" t="s">
        <v>1138</v>
      </c>
      <c r="B200" s="230" t="s">
        <v>129</v>
      </c>
      <c r="C200" s="206" t="s">
        <v>10</v>
      </c>
      <c r="D200" s="25">
        <v>1</v>
      </c>
      <c r="E200" s="37" t="s">
        <v>1</v>
      </c>
      <c r="F200" s="37" t="s">
        <v>1</v>
      </c>
      <c r="AR200" s="189"/>
      <c r="AS200" s="118" t="s">
        <v>214</v>
      </c>
      <c r="AT200" s="119" t="s">
        <v>337</v>
      </c>
      <c r="AU200" s="122"/>
      <c r="AV200" s="122"/>
      <c r="AW200" s="122"/>
    </row>
    <row r="201" spans="1:49" ht="31.5" x14ac:dyDescent="0.25">
      <c r="A201" s="458" t="s">
        <v>1139</v>
      </c>
      <c r="B201" s="230" t="s">
        <v>130</v>
      </c>
      <c r="C201" s="206" t="s">
        <v>10</v>
      </c>
      <c r="D201" s="25">
        <v>1</v>
      </c>
      <c r="E201" s="37" t="s">
        <v>1</v>
      </c>
      <c r="F201" s="37" t="s">
        <v>1</v>
      </c>
      <c r="AR201" s="189"/>
      <c r="AS201" s="118" t="s">
        <v>214</v>
      </c>
      <c r="AT201" s="119" t="s">
        <v>338</v>
      </c>
      <c r="AU201" s="122"/>
      <c r="AV201" s="122"/>
      <c r="AW201" s="122"/>
    </row>
    <row r="202" spans="1:49" x14ac:dyDescent="0.25">
      <c r="A202" s="458" t="s">
        <v>1140</v>
      </c>
      <c r="B202" s="230" t="s">
        <v>969</v>
      </c>
      <c r="C202" s="206" t="s">
        <v>10</v>
      </c>
      <c r="D202" s="25">
        <v>1</v>
      </c>
      <c r="E202" s="37" t="s">
        <v>1</v>
      </c>
      <c r="F202" s="37" t="s">
        <v>1</v>
      </c>
      <c r="AR202" s="189"/>
      <c r="AS202" s="118" t="s">
        <v>216</v>
      </c>
      <c r="AT202" s="119" t="s">
        <v>339</v>
      </c>
      <c r="AU202" s="122"/>
      <c r="AV202" s="122"/>
      <c r="AW202" s="122"/>
    </row>
    <row r="203" spans="1:49" x14ac:dyDescent="0.25">
      <c r="A203" s="458" t="s">
        <v>1141</v>
      </c>
      <c r="B203" s="230" t="s">
        <v>968</v>
      </c>
      <c r="C203" s="206" t="s">
        <v>10</v>
      </c>
      <c r="D203" s="25">
        <v>1</v>
      </c>
      <c r="E203" s="37" t="s">
        <v>1</v>
      </c>
      <c r="F203" s="37" t="s">
        <v>1</v>
      </c>
      <c r="AR203" s="189"/>
      <c r="AS203" s="118"/>
      <c r="AT203" s="119"/>
      <c r="AU203" s="122"/>
      <c r="AV203" s="122"/>
      <c r="AW203" s="122"/>
    </row>
    <row r="204" spans="1:49" x14ac:dyDescent="0.25">
      <c r="A204" s="458" t="s">
        <v>1142</v>
      </c>
      <c r="B204" s="230" t="s">
        <v>970</v>
      </c>
      <c r="C204" s="206" t="s">
        <v>10</v>
      </c>
      <c r="D204" s="25">
        <v>1</v>
      </c>
      <c r="E204" s="37" t="s">
        <v>1</v>
      </c>
      <c r="F204" s="37"/>
      <c r="AR204" s="189"/>
      <c r="AS204" s="118"/>
      <c r="AT204" s="119"/>
      <c r="AU204" s="122"/>
      <c r="AV204" s="122"/>
      <c r="AW204" s="122"/>
    </row>
    <row r="205" spans="1:49" x14ac:dyDescent="0.25">
      <c r="A205" s="458" t="s">
        <v>1143</v>
      </c>
      <c r="B205" s="230" t="s">
        <v>971</v>
      </c>
      <c r="C205" s="206" t="s">
        <v>10</v>
      </c>
      <c r="D205" s="25">
        <v>1</v>
      </c>
      <c r="E205" s="37" t="s">
        <v>1</v>
      </c>
      <c r="F205" s="37" t="s">
        <v>1</v>
      </c>
      <c r="AR205" s="189"/>
      <c r="AS205" s="118"/>
      <c r="AT205" s="119"/>
      <c r="AU205" s="122"/>
      <c r="AV205" s="122"/>
      <c r="AW205" s="122"/>
    </row>
    <row r="206" spans="1:49" ht="31.5" x14ac:dyDescent="0.25">
      <c r="A206" s="458" t="s">
        <v>1144</v>
      </c>
      <c r="B206" s="230" t="s">
        <v>972</v>
      </c>
      <c r="C206" s="206" t="s">
        <v>10</v>
      </c>
      <c r="D206" s="25">
        <v>1</v>
      </c>
      <c r="E206" s="37" t="s">
        <v>1</v>
      </c>
      <c r="F206" s="37" t="s">
        <v>1</v>
      </c>
      <c r="AR206" s="189"/>
      <c r="AS206" s="118"/>
      <c r="AT206" s="119"/>
      <c r="AU206" s="122"/>
      <c r="AV206" s="122"/>
      <c r="AW206" s="122"/>
    </row>
    <row r="207" spans="1:49" x14ac:dyDescent="0.25">
      <c r="A207" s="458" t="s">
        <v>1145</v>
      </c>
      <c r="B207" s="230" t="s">
        <v>973</v>
      </c>
      <c r="C207" s="206" t="s">
        <v>10</v>
      </c>
      <c r="D207" s="25">
        <v>1</v>
      </c>
      <c r="E207" s="37" t="s">
        <v>1</v>
      </c>
      <c r="F207" s="37" t="s">
        <v>1</v>
      </c>
      <c r="AR207" s="189"/>
      <c r="AS207" s="118"/>
      <c r="AT207" s="119"/>
      <c r="AU207" s="122"/>
      <c r="AV207" s="122"/>
      <c r="AW207" s="122"/>
    </row>
    <row r="208" spans="1:49" ht="31.5" x14ac:dyDescent="0.25">
      <c r="A208" s="458" t="s">
        <v>1146</v>
      </c>
      <c r="B208" s="230" t="s">
        <v>974</v>
      </c>
      <c r="C208" s="206" t="s">
        <v>10</v>
      </c>
      <c r="D208" s="25">
        <v>1</v>
      </c>
      <c r="E208" s="37" t="s">
        <v>1</v>
      </c>
      <c r="F208" s="37" t="s">
        <v>1</v>
      </c>
      <c r="AR208" s="189"/>
      <c r="AS208" s="118"/>
      <c r="AT208" s="119"/>
      <c r="AU208" s="122"/>
      <c r="AV208" s="122"/>
      <c r="AW208" s="122"/>
    </row>
    <row r="209" spans="1:49" x14ac:dyDescent="0.25">
      <c r="A209" s="458" t="s">
        <v>1147</v>
      </c>
      <c r="B209" s="231" t="s">
        <v>28</v>
      </c>
      <c r="C209" s="206" t="s">
        <v>120</v>
      </c>
      <c r="D209" s="25">
        <v>1</v>
      </c>
      <c r="E209" s="37" t="s">
        <v>1</v>
      </c>
      <c r="F209" s="37" t="s">
        <v>1</v>
      </c>
      <c r="AR209" s="189"/>
      <c r="AS209" s="118" t="s">
        <v>218</v>
      </c>
      <c r="AT209" s="119" t="s">
        <v>340</v>
      </c>
      <c r="AU209" s="122"/>
      <c r="AV209" s="122"/>
      <c r="AW209" s="122"/>
    </row>
    <row r="210" spans="1:49" x14ac:dyDescent="0.25">
      <c r="A210" s="458" t="s">
        <v>1148</v>
      </c>
      <c r="B210" s="231" t="s">
        <v>29</v>
      </c>
      <c r="C210" s="206"/>
      <c r="D210" s="25"/>
      <c r="E210" s="459"/>
      <c r="F210" s="39"/>
      <c r="AR210" s="189"/>
      <c r="AS210" s="118" t="s">
        <v>218</v>
      </c>
      <c r="AT210" s="119" t="s">
        <v>341</v>
      </c>
      <c r="AU210" s="122"/>
      <c r="AV210" s="122"/>
      <c r="AW210" s="122"/>
    </row>
    <row r="211" spans="1:49" ht="47.25" x14ac:dyDescent="0.25">
      <c r="A211" s="442" t="s">
        <v>69</v>
      </c>
      <c r="B211" s="18" t="s">
        <v>11</v>
      </c>
      <c r="C211" s="170" t="s">
        <v>12</v>
      </c>
      <c r="D211" s="120" t="s">
        <v>13</v>
      </c>
      <c r="E211" s="842" t="s">
        <v>14</v>
      </c>
      <c r="F211" s="843"/>
      <c r="AR211" s="189"/>
      <c r="AS211" s="118" t="s">
        <v>220</v>
      </c>
      <c r="AT211" s="119" t="s">
        <v>342</v>
      </c>
      <c r="AU211" s="122"/>
      <c r="AV211" s="122"/>
      <c r="AW211" s="122"/>
    </row>
    <row r="212" spans="1:49" x14ac:dyDescent="0.25">
      <c r="A212" s="451" t="s">
        <v>30</v>
      </c>
      <c r="B212" s="218" t="s">
        <v>1509</v>
      </c>
      <c r="C212" s="425">
        <v>42212</v>
      </c>
      <c r="D212" s="19" t="s">
        <v>1</v>
      </c>
      <c r="E212" s="824"/>
      <c r="F212" s="905"/>
      <c r="AR212" s="189"/>
      <c r="AS212" s="118" t="s">
        <v>220</v>
      </c>
      <c r="AT212" s="119" t="s">
        <v>344</v>
      </c>
      <c r="AU212" s="122"/>
      <c r="AV212" s="122"/>
      <c r="AW212" s="122"/>
    </row>
    <row r="213" spans="1:49" ht="31.5" x14ac:dyDescent="0.25">
      <c r="A213" s="453"/>
      <c r="B213" s="232"/>
      <c r="C213" s="163" t="s">
        <v>53</v>
      </c>
      <c r="D213" s="19" t="s">
        <v>1313</v>
      </c>
      <c r="E213" s="840"/>
      <c r="F213" s="897"/>
      <c r="AR213" s="189"/>
      <c r="AS213" s="118" t="s">
        <v>220</v>
      </c>
      <c r="AT213" s="119" t="s">
        <v>345</v>
      </c>
      <c r="AU213" s="122"/>
      <c r="AV213" s="122"/>
      <c r="AW213" s="122"/>
    </row>
    <row r="214" spans="1:49" x14ac:dyDescent="0.25">
      <c r="A214" s="439">
        <v>1</v>
      </c>
      <c r="B214" s="178" t="s">
        <v>31</v>
      </c>
      <c r="C214" s="169"/>
      <c r="D214" s="21"/>
      <c r="E214" s="840"/>
      <c r="F214" s="897"/>
      <c r="AR214" s="189"/>
      <c r="AS214" s="118" t="s">
        <v>220</v>
      </c>
      <c r="AT214" s="119" t="s">
        <v>346</v>
      </c>
      <c r="AU214" s="122"/>
      <c r="AV214" s="122"/>
      <c r="AW214" s="122"/>
    </row>
    <row r="215" spans="1:49" x14ac:dyDescent="0.25">
      <c r="A215" s="55" t="s">
        <v>66</v>
      </c>
      <c r="B215" s="178" t="s">
        <v>999</v>
      </c>
      <c r="C215" s="169">
        <v>0</v>
      </c>
      <c r="D215" s="21">
        <v>0</v>
      </c>
      <c r="E215" s="840"/>
      <c r="F215" s="897"/>
      <c r="AR215" s="189"/>
      <c r="AS215" s="118" t="s">
        <v>220</v>
      </c>
      <c r="AT215" s="119" t="s">
        <v>347</v>
      </c>
      <c r="AU215" s="122"/>
      <c r="AV215" s="122"/>
      <c r="AW215" s="122"/>
    </row>
    <row r="216" spans="1:49" x14ac:dyDescent="0.25">
      <c r="A216" s="56" t="s">
        <v>67</v>
      </c>
      <c r="B216" s="178" t="s">
        <v>958</v>
      </c>
      <c r="C216" s="169">
        <v>24</v>
      </c>
      <c r="D216" s="21">
        <v>144</v>
      </c>
      <c r="E216" s="840"/>
      <c r="F216" s="897"/>
      <c r="AR216" s="189"/>
      <c r="AS216" s="118"/>
      <c r="AT216" s="119"/>
      <c r="AU216" s="122"/>
      <c r="AV216" s="122"/>
      <c r="AW216" s="122"/>
    </row>
    <row r="217" spans="1:49" x14ac:dyDescent="0.25">
      <c r="A217" s="56" t="s">
        <v>68</v>
      </c>
      <c r="B217" s="178" t="s">
        <v>3</v>
      </c>
      <c r="C217" s="169">
        <v>39</v>
      </c>
      <c r="D217" s="21">
        <v>218</v>
      </c>
      <c r="E217" s="840"/>
      <c r="F217" s="897"/>
      <c r="AR217" s="189"/>
      <c r="AS217" s="118" t="s">
        <v>220</v>
      </c>
      <c r="AT217" s="119" t="s">
        <v>348</v>
      </c>
      <c r="AU217" s="122"/>
      <c r="AV217" s="122"/>
      <c r="AW217" s="122"/>
    </row>
    <row r="218" spans="1:49" x14ac:dyDescent="0.25">
      <c r="A218" s="172" t="s">
        <v>959</v>
      </c>
      <c r="B218" s="178" t="s">
        <v>4</v>
      </c>
      <c r="C218" s="169">
        <v>46</v>
      </c>
      <c r="D218" s="21">
        <v>300</v>
      </c>
      <c r="E218" s="840"/>
      <c r="F218" s="897"/>
      <c r="AR218" s="189"/>
      <c r="AS218" s="118" t="s">
        <v>220</v>
      </c>
      <c r="AT218" s="119" t="s">
        <v>349</v>
      </c>
      <c r="AU218" s="122"/>
      <c r="AV218" s="122"/>
      <c r="AW218" s="122"/>
    </row>
    <row r="219" spans="1:49" ht="31.5" x14ac:dyDescent="0.25">
      <c r="A219" s="439">
        <v>2</v>
      </c>
      <c r="B219" s="187" t="s">
        <v>6</v>
      </c>
      <c r="C219" s="169"/>
      <c r="D219" s="21"/>
      <c r="E219" s="840"/>
      <c r="F219" s="897"/>
      <c r="AR219" s="189"/>
      <c r="AS219" s="118" t="s">
        <v>220</v>
      </c>
      <c r="AT219" s="119" t="s">
        <v>350</v>
      </c>
      <c r="AU219" s="122"/>
      <c r="AV219" s="122"/>
      <c r="AW219" s="122"/>
    </row>
    <row r="220" spans="1:49" x14ac:dyDescent="0.25">
      <c r="A220" s="55" t="s">
        <v>66</v>
      </c>
      <c r="B220" s="187" t="s">
        <v>999</v>
      </c>
      <c r="C220" s="169">
        <v>7</v>
      </c>
      <c r="D220" s="21">
        <v>52</v>
      </c>
      <c r="E220" s="840"/>
      <c r="F220" s="897"/>
      <c r="AR220" s="189"/>
      <c r="AS220" s="118" t="s">
        <v>220</v>
      </c>
      <c r="AT220" s="119" t="s">
        <v>351</v>
      </c>
      <c r="AU220" s="122"/>
      <c r="AV220" s="122"/>
      <c r="AW220" s="122"/>
    </row>
    <row r="221" spans="1:49" x14ac:dyDescent="0.25">
      <c r="A221" s="56" t="s">
        <v>67</v>
      </c>
      <c r="B221" s="187" t="s">
        <v>958</v>
      </c>
      <c r="C221" s="169">
        <v>18</v>
      </c>
      <c r="D221" s="21">
        <v>91</v>
      </c>
      <c r="E221" s="840"/>
      <c r="F221" s="897"/>
      <c r="AR221" s="189"/>
      <c r="AS221" s="118"/>
      <c r="AT221" s="119"/>
      <c r="AU221" s="122"/>
      <c r="AV221" s="122"/>
      <c r="AW221" s="122"/>
    </row>
    <row r="222" spans="1:49" x14ac:dyDescent="0.25">
      <c r="A222" s="56" t="s">
        <v>68</v>
      </c>
      <c r="B222" s="187" t="s">
        <v>3</v>
      </c>
      <c r="C222" s="169">
        <v>22</v>
      </c>
      <c r="D222" s="21">
        <v>126</v>
      </c>
      <c r="E222" s="840"/>
      <c r="F222" s="897"/>
      <c r="AR222" s="189"/>
      <c r="AS222" s="118" t="s">
        <v>220</v>
      </c>
      <c r="AT222" s="119" t="s">
        <v>352</v>
      </c>
      <c r="AU222" s="122"/>
      <c r="AV222" s="122"/>
      <c r="AW222" s="122"/>
    </row>
    <row r="223" spans="1:49" x14ac:dyDescent="0.25">
      <c r="A223" s="56" t="s">
        <v>959</v>
      </c>
      <c r="B223" s="187" t="s">
        <v>4</v>
      </c>
      <c r="C223" s="169">
        <v>47</v>
      </c>
      <c r="D223" s="21">
        <v>312</v>
      </c>
      <c r="E223" s="840"/>
      <c r="F223" s="897"/>
      <c r="AR223" s="189"/>
      <c r="AS223" s="118"/>
      <c r="AT223" s="119"/>
      <c r="AU223" s="122"/>
      <c r="AV223" s="122"/>
      <c r="AW223" s="122"/>
    </row>
    <row r="224" spans="1:49" x14ac:dyDescent="0.25">
      <c r="A224" s="714"/>
      <c r="B224" s="714"/>
      <c r="C224" s="714"/>
      <c r="D224" s="714"/>
      <c r="E224" s="714"/>
      <c r="F224" s="714"/>
      <c r="AR224" s="189"/>
      <c r="AS224" s="118"/>
      <c r="AT224" s="119"/>
      <c r="AU224" s="122"/>
      <c r="AV224" s="122"/>
      <c r="AW224" s="122"/>
    </row>
    <row r="225" spans="1:49" x14ac:dyDescent="0.25">
      <c r="A225" s="460" t="s">
        <v>140</v>
      </c>
      <c r="B225" s="233" t="s">
        <v>131</v>
      </c>
      <c r="C225" s="204" t="s">
        <v>7</v>
      </c>
      <c r="D225" s="61" t="s">
        <v>8</v>
      </c>
      <c r="E225" s="71" t="s">
        <v>9</v>
      </c>
      <c r="F225" s="64" t="s">
        <v>1081</v>
      </c>
      <c r="AR225" s="189"/>
      <c r="AS225" s="118" t="s">
        <v>222</v>
      </c>
      <c r="AT225" s="119" t="s">
        <v>353</v>
      </c>
      <c r="AU225" s="122"/>
      <c r="AV225" s="122"/>
      <c r="AW225" s="122"/>
    </row>
    <row r="226" spans="1:49" x14ac:dyDescent="0.25">
      <c r="A226" s="461" t="s">
        <v>1149</v>
      </c>
      <c r="B226" s="98" t="s">
        <v>133</v>
      </c>
      <c r="C226" s="206" t="s">
        <v>10</v>
      </c>
      <c r="D226" s="25" t="s">
        <v>32</v>
      </c>
      <c r="E226" s="37" t="s">
        <v>1</v>
      </c>
      <c r="F226" s="37" t="s">
        <v>1</v>
      </c>
      <c r="AR226" s="189"/>
      <c r="AS226" s="118" t="s">
        <v>224</v>
      </c>
      <c r="AT226" s="119" t="s">
        <v>354</v>
      </c>
      <c r="AU226" s="122"/>
      <c r="AV226" s="122"/>
      <c r="AW226" s="122"/>
    </row>
    <row r="227" spans="1:49" x14ac:dyDescent="0.25">
      <c r="A227" s="461" t="s">
        <v>1150</v>
      </c>
      <c r="B227" s="98" t="s">
        <v>134</v>
      </c>
      <c r="C227" s="206" t="s">
        <v>10</v>
      </c>
      <c r="D227" s="25" t="s">
        <v>32</v>
      </c>
      <c r="E227" s="37" t="s">
        <v>1</v>
      </c>
      <c r="F227" s="37" t="s">
        <v>1</v>
      </c>
      <c r="AR227" s="189"/>
      <c r="AS227" s="118" t="s">
        <v>224</v>
      </c>
      <c r="AT227" s="119" t="s">
        <v>355</v>
      </c>
      <c r="AU227" s="122"/>
      <c r="AV227" s="122"/>
      <c r="AW227" s="122"/>
    </row>
    <row r="228" spans="1:49" x14ac:dyDescent="0.25">
      <c r="A228" s="461" t="s">
        <v>1151</v>
      </c>
      <c r="B228" s="98" t="s">
        <v>135</v>
      </c>
      <c r="C228" s="446" t="s">
        <v>915</v>
      </c>
      <c r="D228" s="25" t="s">
        <v>32</v>
      </c>
      <c r="E228" s="37" t="s">
        <v>1</v>
      </c>
      <c r="F228" s="37" t="s">
        <v>1</v>
      </c>
      <c r="AR228" s="189"/>
      <c r="AS228" s="118" t="s">
        <v>224</v>
      </c>
      <c r="AT228" s="119" t="s">
        <v>356</v>
      </c>
      <c r="AU228" s="122"/>
      <c r="AV228" s="122"/>
      <c r="AW228" s="122"/>
    </row>
    <row r="229" spans="1:49" x14ac:dyDescent="0.25">
      <c r="A229" s="461" t="s">
        <v>1152</v>
      </c>
      <c r="B229" s="98" t="s">
        <v>136</v>
      </c>
      <c r="C229" s="446" t="s">
        <v>915</v>
      </c>
      <c r="D229" s="25" t="s">
        <v>32</v>
      </c>
      <c r="E229" s="37" t="s">
        <v>1</v>
      </c>
      <c r="F229" s="37" t="s">
        <v>1</v>
      </c>
      <c r="AR229" s="189"/>
      <c r="AS229" s="118" t="s">
        <v>224</v>
      </c>
      <c r="AT229" s="119" t="s">
        <v>357</v>
      </c>
      <c r="AU229" s="122"/>
      <c r="AV229" s="122"/>
      <c r="AW229" s="122"/>
    </row>
    <row r="230" spans="1:49" x14ac:dyDescent="0.25">
      <c r="A230" s="461" t="s">
        <v>1153</v>
      </c>
      <c r="B230" s="98" t="s">
        <v>975</v>
      </c>
      <c r="C230" s="446" t="s">
        <v>915</v>
      </c>
      <c r="D230" s="25"/>
      <c r="E230" s="37" t="s">
        <v>1</v>
      </c>
      <c r="F230" s="37" t="s">
        <v>1</v>
      </c>
      <c r="AR230" s="189"/>
      <c r="AS230" s="118"/>
      <c r="AT230" s="119"/>
      <c r="AU230" s="122"/>
      <c r="AV230" s="122"/>
      <c r="AW230" s="122"/>
    </row>
    <row r="231" spans="1:49" x14ac:dyDescent="0.25">
      <c r="A231" s="461" t="s">
        <v>1154</v>
      </c>
      <c r="B231" s="98" t="s">
        <v>137</v>
      </c>
      <c r="C231" s="446" t="s">
        <v>915</v>
      </c>
      <c r="D231" s="32"/>
      <c r="E231" s="38" t="s">
        <v>1</v>
      </c>
      <c r="F231" s="38" t="s">
        <v>1</v>
      </c>
      <c r="AR231" s="189"/>
      <c r="AS231" s="118" t="s">
        <v>224</v>
      </c>
      <c r="AT231" s="119" t="s">
        <v>358</v>
      </c>
      <c r="AU231" s="122"/>
      <c r="AV231" s="122"/>
      <c r="AW231" s="122"/>
    </row>
    <row r="232" spans="1:49" x14ac:dyDescent="0.25">
      <c r="A232" s="461" t="s">
        <v>1155</v>
      </c>
      <c r="B232" s="98" t="s">
        <v>138</v>
      </c>
      <c r="C232" s="446" t="s">
        <v>915</v>
      </c>
      <c r="D232" s="64"/>
      <c r="E232" s="64" t="s">
        <v>1</v>
      </c>
      <c r="F232" s="64" t="s">
        <v>1</v>
      </c>
      <c r="AR232" s="189"/>
      <c r="AS232" s="118" t="s">
        <v>224</v>
      </c>
      <c r="AT232" s="119" t="s">
        <v>359</v>
      </c>
      <c r="AU232" s="122"/>
      <c r="AV232" s="122"/>
      <c r="AW232" s="122"/>
    </row>
    <row r="233" spans="1:49" x14ac:dyDescent="0.25">
      <c r="A233" s="908"/>
      <c r="B233" s="909"/>
      <c r="C233" s="909"/>
      <c r="D233" s="909"/>
      <c r="E233" s="909"/>
      <c r="F233" s="909"/>
      <c r="AR233" s="189"/>
      <c r="AS233" s="118"/>
      <c r="AT233" s="119"/>
      <c r="AU233" s="122"/>
      <c r="AV233" s="122"/>
      <c r="AW233" s="122"/>
    </row>
    <row r="234" spans="1:49" x14ac:dyDescent="0.25">
      <c r="A234" s="462" t="s">
        <v>183</v>
      </c>
      <c r="B234" s="100" t="s">
        <v>139</v>
      </c>
      <c r="C234" s="204" t="s">
        <v>7</v>
      </c>
      <c r="D234" s="61" t="s">
        <v>8</v>
      </c>
      <c r="E234" s="71" t="s">
        <v>9</v>
      </c>
      <c r="F234" s="64" t="s">
        <v>1081</v>
      </c>
      <c r="AR234" s="189"/>
      <c r="AS234" s="118" t="s">
        <v>224</v>
      </c>
      <c r="AT234" s="119" t="s">
        <v>360</v>
      </c>
      <c r="AU234" s="122"/>
      <c r="AV234" s="122"/>
      <c r="AW234" s="122"/>
    </row>
    <row r="235" spans="1:49" x14ac:dyDescent="0.25">
      <c r="A235" s="462" t="s">
        <v>1156</v>
      </c>
      <c r="B235" s="235" t="s">
        <v>976</v>
      </c>
      <c r="C235" s="206" t="s">
        <v>10</v>
      </c>
      <c r="D235" s="25" t="s">
        <v>34</v>
      </c>
      <c r="E235" s="37" t="s">
        <v>196</v>
      </c>
      <c r="F235" s="37" t="s">
        <v>196</v>
      </c>
      <c r="AR235" s="189"/>
      <c r="AS235" s="118" t="s">
        <v>224</v>
      </c>
      <c r="AT235" s="119" t="s">
        <v>361</v>
      </c>
      <c r="AU235" s="122"/>
      <c r="AV235" s="122"/>
      <c r="AW235" s="122"/>
    </row>
    <row r="236" spans="1:49" ht="31.5" x14ac:dyDescent="0.25">
      <c r="A236" s="462" t="s">
        <v>1157</v>
      </c>
      <c r="B236" s="236" t="s">
        <v>141</v>
      </c>
      <c r="C236" s="206" t="s">
        <v>10</v>
      </c>
      <c r="D236" s="25" t="s">
        <v>34</v>
      </c>
      <c r="E236" s="37" t="s">
        <v>196</v>
      </c>
      <c r="F236" s="37" t="s">
        <v>196</v>
      </c>
      <c r="AR236" s="189"/>
      <c r="AS236" s="118" t="s">
        <v>224</v>
      </c>
      <c r="AT236" s="119" t="s">
        <v>362</v>
      </c>
      <c r="AU236" s="122"/>
      <c r="AV236" s="122"/>
      <c r="AW236" s="122"/>
    </row>
    <row r="237" spans="1:49" x14ac:dyDescent="0.25">
      <c r="A237" s="462" t="s">
        <v>1158</v>
      </c>
      <c r="B237" s="236" t="s">
        <v>977</v>
      </c>
      <c r="C237" s="206"/>
      <c r="D237" s="25"/>
      <c r="E237" s="37" t="s">
        <v>1</v>
      </c>
      <c r="F237" s="37" t="s">
        <v>1</v>
      </c>
      <c r="AR237" s="189"/>
      <c r="AS237" s="118"/>
      <c r="AT237" s="119"/>
      <c r="AU237" s="122"/>
      <c r="AV237" s="122"/>
      <c r="AW237" s="122"/>
    </row>
    <row r="238" spans="1:49" x14ac:dyDescent="0.25">
      <c r="A238" s="462" t="s">
        <v>1159</v>
      </c>
      <c r="B238" s="236" t="s">
        <v>978</v>
      </c>
      <c r="C238" s="206"/>
      <c r="D238" s="25"/>
      <c r="E238" s="37" t="s">
        <v>1</v>
      </c>
      <c r="F238" s="37" t="s">
        <v>1</v>
      </c>
      <c r="AR238" s="189"/>
      <c r="AS238" s="118"/>
      <c r="AT238" s="119"/>
      <c r="AU238" s="122"/>
      <c r="AV238" s="122"/>
      <c r="AW238" s="122"/>
    </row>
    <row r="239" spans="1:49" x14ac:dyDescent="0.25">
      <c r="A239" s="462" t="s">
        <v>1160</v>
      </c>
      <c r="B239" s="235" t="s">
        <v>142</v>
      </c>
      <c r="C239" s="206" t="s">
        <v>10</v>
      </c>
      <c r="D239" s="25" t="s">
        <v>34</v>
      </c>
      <c r="E239" s="37" t="s">
        <v>1</v>
      </c>
      <c r="F239" s="37" t="s">
        <v>1</v>
      </c>
      <c r="AR239" s="189"/>
      <c r="AS239" s="118" t="s">
        <v>224</v>
      </c>
      <c r="AT239" s="119" t="s">
        <v>363</v>
      </c>
      <c r="AU239" s="122"/>
      <c r="AV239" s="122"/>
      <c r="AW239" s="122"/>
    </row>
    <row r="240" spans="1:49" x14ac:dyDescent="0.25">
      <c r="A240" s="462" t="s">
        <v>1161</v>
      </c>
      <c r="B240" s="235" t="s">
        <v>143</v>
      </c>
      <c r="C240" s="206" t="s">
        <v>10</v>
      </c>
      <c r="D240" s="25"/>
      <c r="E240" s="37" t="s">
        <v>196</v>
      </c>
      <c r="F240" s="37" t="s">
        <v>196</v>
      </c>
      <c r="AR240" s="189"/>
      <c r="AS240" s="118" t="s">
        <v>224</v>
      </c>
      <c r="AT240" s="119" t="s">
        <v>364</v>
      </c>
      <c r="AU240" s="122"/>
      <c r="AV240" s="122"/>
      <c r="AW240" s="122"/>
    </row>
    <row r="241" spans="1:49" x14ac:dyDescent="0.25">
      <c r="A241" s="462" t="s">
        <v>1162</v>
      </c>
      <c r="B241" s="237" t="s">
        <v>979</v>
      </c>
      <c r="C241" s="206"/>
      <c r="D241" s="25"/>
      <c r="E241" s="37"/>
      <c r="F241" s="37"/>
      <c r="AR241" s="189"/>
      <c r="AS241" s="118" t="s">
        <v>224</v>
      </c>
      <c r="AT241" s="119" t="s">
        <v>365</v>
      </c>
      <c r="AU241" s="122"/>
      <c r="AV241" s="122"/>
      <c r="AW241" s="122"/>
    </row>
    <row r="242" spans="1:49" x14ac:dyDescent="0.25">
      <c r="A242" s="462" t="s">
        <v>1163</v>
      </c>
      <c r="B242" s="238" t="s">
        <v>144</v>
      </c>
      <c r="C242" s="206" t="s">
        <v>10</v>
      </c>
      <c r="D242" s="25">
        <v>1</v>
      </c>
      <c r="E242" s="37" t="s">
        <v>196</v>
      </c>
      <c r="F242" s="37" t="s">
        <v>196</v>
      </c>
      <c r="AR242" s="189"/>
      <c r="AS242" s="118" t="s">
        <v>224</v>
      </c>
      <c r="AT242" s="119" t="s">
        <v>366</v>
      </c>
      <c r="AU242" s="122"/>
      <c r="AV242" s="122"/>
      <c r="AW242" s="122"/>
    </row>
    <row r="243" spans="1:49" ht="78.75" x14ac:dyDescent="0.25">
      <c r="A243" s="462" t="s">
        <v>1164</v>
      </c>
      <c r="B243" s="239" t="s">
        <v>180</v>
      </c>
      <c r="C243" s="206" t="s">
        <v>10</v>
      </c>
      <c r="D243" s="25">
        <v>1</v>
      </c>
      <c r="E243" s="37" t="s">
        <v>196</v>
      </c>
      <c r="F243" s="37" t="s">
        <v>196</v>
      </c>
      <c r="AR243" s="189"/>
      <c r="AS243" s="118" t="s">
        <v>224</v>
      </c>
      <c r="AT243" s="119" t="s">
        <v>367</v>
      </c>
      <c r="AU243" s="122"/>
      <c r="AV243" s="122"/>
      <c r="AW243" s="122"/>
    </row>
    <row r="244" spans="1:49" x14ac:dyDescent="0.25">
      <c r="A244" s="462" t="s">
        <v>1165</v>
      </c>
      <c r="B244" s="238" t="s">
        <v>145</v>
      </c>
      <c r="C244" s="206" t="s">
        <v>10</v>
      </c>
      <c r="D244" s="25">
        <v>1</v>
      </c>
      <c r="E244" s="37" t="s">
        <v>196</v>
      </c>
      <c r="F244" s="37" t="s">
        <v>196</v>
      </c>
      <c r="G244" s="122" t="s">
        <v>196</v>
      </c>
      <c r="AR244" s="189"/>
      <c r="AS244" s="118" t="s">
        <v>224</v>
      </c>
      <c r="AT244" s="119" t="s">
        <v>368</v>
      </c>
      <c r="AU244" s="122"/>
      <c r="AV244" s="122"/>
      <c r="AW244" s="122"/>
    </row>
    <row r="245" spans="1:49" hidden="1" x14ac:dyDescent="0.25">
      <c r="A245" s="462" t="s">
        <v>1166</v>
      </c>
      <c r="B245" s="121"/>
      <c r="C245" s="172"/>
      <c r="D245" s="25">
        <v>1</v>
      </c>
      <c r="E245" s="37"/>
      <c r="F245" s="37"/>
      <c r="AR245" s="189"/>
      <c r="AS245" s="118"/>
      <c r="AT245" s="119"/>
      <c r="AU245" s="122"/>
      <c r="AV245" s="122"/>
      <c r="AW245" s="122"/>
    </row>
    <row r="246" spans="1:49" hidden="1" x14ac:dyDescent="0.25">
      <c r="A246" s="462" t="s">
        <v>1167</v>
      </c>
      <c r="B246" s="121"/>
      <c r="C246" s="172"/>
      <c r="D246" s="25">
        <v>1</v>
      </c>
      <c r="E246" s="37"/>
      <c r="F246" s="37"/>
      <c r="AR246" s="189"/>
      <c r="AS246" s="118"/>
      <c r="AT246" s="119"/>
      <c r="AU246" s="122"/>
      <c r="AV246" s="122"/>
      <c r="AW246" s="122"/>
    </row>
    <row r="247" spans="1:49" hidden="1" x14ac:dyDescent="0.25">
      <c r="A247" s="462" t="s">
        <v>1168</v>
      </c>
      <c r="B247" s="121"/>
      <c r="C247" s="172"/>
      <c r="D247" s="25">
        <v>1</v>
      </c>
      <c r="E247" s="37"/>
      <c r="F247" s="37"/>
      <c r="AR247" s="189"/>
      <c r="AS247" s="118"/>
      <c r="AT247" s="119"/>
      <c r="AU247" s="122"/>
      <c r="AV247" s="122"/>
      <c r="AW247" s="122"/>
    </row>
    <row r="248" spans="1:49" hidden="1" x14ac:dyDescent="0.25">
      <c r="A248" s="462" t="s">
        <v>1169</v>
      </c>
      <c r="B248" s="121"/>
      <c r="C248" s="172"/>
      <c r="D248" s="25">
        <v>1</v>
      </c>
      <c r="E248" s="37"/>
      <c r="F248" s="37"/>
      <c r="AR248" s="189"/>
      <c r="AS248" s="118"/>
      <c r="AT248" s="119"/>
      <c r="AU248" s="122"/>
      <c r="AV248" s="122"/>
      <c r="AW248" s="122"/>
    </row>
    <row r="249" spans="1:49" hidden="1" x14ac:dyDescent="0.25">
      <c r="A249" s="462" t="s">
        <v>1170</v>
      </c>
      <c r="B249" s="121"/>
      <c r="C249" s="172"/>
      <c r="D249" s="25"/>
      <c r="E249" s="37"/>
      <c r="F249" s="37"/>
      <c r="AR249" s="189"/>
      <c r="AS249" s="118"/>
      <c r="AT249" s="119"/>
      <c r="AU249" s="122"/>
      <c r="AV249" s="122"/>
      <c r="AW249" s="122"/>
    </row>
    <row r="250" spans="1:49" hidden="1" x14ac:dyDescent="0.25">
      <c r="A250" s="462" t="s">
        <v>1171</v>
      </c>
      <c r="B250" s="121"/>
      <c r="C250" s="172"/>
      <c r="D250" s="25"/>
      <c r="E250" s="37"/>
      <c r="F250" s="37"/>
      <c r="AR250" s="189"/>
      <c r="AS250" s="118"/>
      <c r="AT250" s="119"/>
      <c r="AU250" s="122"/>
      <c r="AV250" s="122"/>
      <c r="AW250" s="122"/>
    </row>
    <row r="251" spans="1:49" hidden="1" x14ac:dyDescent="0.25">
      <c r="A251" s="462" t="s">
        <v>1172</v>
      </c>
      <c r="B251" s="121"/>
      <c r="C251" s="172"/>
      <c r="D251" s="25"/>
      <c r="E251" s="37"/>
      <c r="F251" s="37"/>
      <c r="AR251" s="189"/>
      <c r="AS251" s="118"/>
      <c r="AT251" s="119"/>
      <c r="AU251" s="122"/>
      <c r="AV251" s="122"/>
      <c r="AW251" s="122"/>
    </row>
    <row r="252" spans="1:49" hidden="1" x14ac:dyDescent="0.25">
      <c r="A252" s="462" t="s">
        <v>1173</v>
      </c>
      <c r="B252" s="121"/>
      <c r="C252" s="172"/>
      <c r="D252" s="25"/>
      <c r="E252" s="37"/>
      <c r="F252" s="37"/>
      <c r="AR252" s="189"/>
      <c r="AS252" s="118"/>
      <c r="AT252" s="119"/>
      <c r="AU252" s="122"/>
      <c r="AV252" s="122"/>
      <c r="AW252" s="122"/>
    </row>
    <row r="253" spans="1:49" hidden="1" x14ac:dyDescent="0.25">
      <c r="A253" s="462" t="s">
        <v>1174</v>
      </c>
      <c r="B253" s="121"/>
      <c r="C253" s="172"/>
      <c r="D253" s="25"/>
      <c r="E253" s="37"/>
      <c r="F253" s="37"/>
      <c r="AR253" s="189"/>
      <c r="AS253" s="118"/>
      <c r="AT253" s="119"/>
      <c r="AU253" s="122"/>
      <c r="AV253" s="122"/>
      <c r="AW253" s="122"/>
    </row>
    <row r="254" spans="1:49" hidden="1" x14ac:dyDescent="0.25">
      <c r="A254" s="462" t="s">
        <v>1175</v>
      </c>
      <c r="B254" s="121"/>
      <c r="C254" s="172"/>
      <c r="D254" s="25"/>
      <c r="E254" s="37"/>
      <c r="F254" s="37"/>
      <c r="AR254" s="189"/>
      <c r="AS254" s="118"/>
      <c r="AT254" s="119"/>
      <c r="AU254" s="122"/>
      <c r="AV254" s="122"/>
      <c r="AW254" s="122"/>
    </row>
    <row r="255" spans="1:49" hidden="1" x14ac:dyDescent="0.25">
      <c r="A255" s="462" t="s">
        <v>1176</v>
      </c>
      <c r="B255" s="121"/>
      <c r="C255" s="172"/>
      <c r="D255" s="25"/>
      <c r="E255" s="37"/>
      <c r="F255" s="37"/>
      <c r="AR255" s="189"/>
      <c r="AS255" s="118"/>
      <c r="AT255" s="119"/>
      <c r="AU255" s="122"/>
      <c r="AV255" s="122"/>
      <c r="AW255" s="122"/>
    </row>
    <row r="256" spans="1:49" hidden="1" x14ac:dyDescent="0.25">
      <c r="A256" s="462" t="s">
        <v>1177</v>
      </c>
      <c r="B256" s="121"/>
      <c r="C256" s="172"/>
      <c r="D256" s="25"/>
      <c r="E256" s="37"/>
      <c r="F256" s="37"/>
      <c r="AR256" s="189"/>
      <c r="AS256" s="118"/>
      <c r="AT256" s="119"/>
      <c r="AU256" s="122"/>
      <c r="AV256" s="122"/>
      <c r="AW256" s="122"/>
    </row>
    <row r="257" spans="1:49" hidden="1" x14ac:dyDescent="0.25">
      <c r="A257" s="462" t="s">
        <v>1178</v>
      </c>
      <c r="B257" s="121"/>
      <c r="C257" s="172"/>
      <c r="D257" s="25"/>
      <c r="E257" s="37"/>
      <c r="F257" s="37"/>
      <c r="AR257" s="189"/>
      <c r="AS257" s="118"/>
      <c r="AT257" s="119"/>
      <c r="AU257" s="122"/>
      <c r="AV257" s="122"/>
      <c r="AW257" s="122"/>
    </row>
    <row r="258" spans="1:49" hidden="1" x14ac:dyDescent="0.25">
      <c r="A258" s="462" t="s">
        <v>1179</v>
      </c>
      <c r="B258" s="121"/>
      <c r="C258" s="172"/>
      <c r="D258" s="25"/>
      <c r="E258" s="37"/>
      <c r="F258" s="37"/>
      <c r="AR258" s="189"/>
      <c r="AS258" s="118"/>
      <c r="AT258" s="119"/>
      <c r="AU258" s="122"/>
      <c r="AV258" s="122"/>
      <c r="AW258" s="122"/>
    </row>
    <row r="259" spans="1:49" hidden="1" x14ac:dyDescent="0.25">
      <c r="A259" s="462" t="s">
        <v>1180</v>
      </c>
      <c r="B259" s="121"/>
      <c r="C259" s="172"/>
      <c r="D259" s="25"/>
      <c r="E259" s="37"/>
      <c r="F259" s="37"/>
      <c r="AR259" s="189"/>
      <c r="AS259" s="118"/>
      <c r="AT259" s="119"/>
      <c r="AU259" s="122"/>
      <c r="AV259" s="122"/>
      <c r="AW259" s="122"/>
    </row>
    <row r="260" spans="1:49" hidden="1" x14ac:dyDescent="0.25">
      <c r="A260" s="462" t="s">
        <v>1181</v>
      </c>
      <c r="B260" s="121"/>
      <c r="C260" s="172"/>
      <c r="D260" s="25"/>
      <c r="E260" s="37"/>
      <c r="F260" s="37"/>
      <c r="AR260" s="189"/>
      <c r="AS260" s="118"/>
      <c r="AT260" s="119"/>
      <c r="AU260" s="122"/>
      <c r="AV260" s="122"/>
      <c r="AW260" s="122"/>
    </row>
    <row r="261" spans="1:49" hidden="1" x14ac:dyDescent="0.25">
      <c r="A261" s="462" t="s">
        <v>1182</v>
      </c>
      <c r="B261" s="121"/>
      <c r="C261" s="172"/>
      <c r="D261" s="25"/>
      <c r="E261" s="37"/>
      <c r="F261" s="37"/>
      <c r="AR261" s="189"/>
      <c r="AS261" s="118"/>
      <c r="AT261" s="119"/>
      <c r="AU261" s="122"/>
      <c r="AV261" s="122"/>
      <c r="AW261" s="122"/>
    </row>
    <row r="262" spans="1:49" hidden="1" x14ac:dyDescent="0.25">
      <c r="A262" s="462" t="s">
        <v>1183</v>
      </c>
      <c r="B262" s="121"/>
      <c r="C262" s="172"/>
      <c r="D262" s="25"/>
      <c r="E262" s="37"/>
      <c r="F262" s="37"/>
      <c r="AR262" s="189"/>
      <c r="AS262" s="118"/>
      <c r="AT262" s="119"/>
      <c r="AU262" s="122"/>
      <c r="AV262" s="122"/>
      <c r="AW262" s="122"/>
    </row>
    <row r="263" spans="1:49" hidden="1" x14ac:dyDescent="0.25">
      <c r="A263" s="462" t="s">
        <v>1184</v>
      </c>
      <c r="B263" s="121"/>
      <c r="C263" s="172"/>
      <c r="D263" s="25"/>
      <c r="E263" s="37"/>
      <c r="F263" s="37"/>
      <c r="AR263" s="189"/>
      <c r="AS263" s="118"/>
      <c r="AT263" s="119"/>
      <c r="AU263" s="122"/>
      <c r="AV263" s="122"/>
      <c r="AW263" s="122"/>
    </row>
    <row r="264" spans="1:49" hidden="1" x14ac:dyDescent="0.25">
      <c r="A264" s="462" t="s">
        <v>1185</v>
      </c>
      <c r="B264" s="121"/>
      <c r="C264" s="172"/>
      <c r="D264" s="25"/>
      <c r="E264" s="37"/>
      <c r="F264" s="37"/>
      <c r="AR264" s="189"/>
      <c r="AS264" s="118"/>
      <c r="AT264" s="119"/>
      <c r="AU264" s="122"/>
      <c r="AV264" s="122"/>
      <c r="AW264" s="122"/>
    </row>
    <row r="265" spans="1:49" hidden="1" x14ac:dyDescent="0.25">
      <c r="A265" s="462" t="s">
        <v>1186</v>
      </c>
      <c r="B265" s="121"/>
      <c r="C265" s="172"/>
      <c r="D265" s="25"/>
      <c r="E265" s="37"/>
      <c r="F265" s="37"/>
      <c r="AR265" s="189"/>
      <c r="AS265" s="118"/>
      <c r="AT265" s="119"/>
      <c r="AU265" s="122"/>
      <c r="AV265" s="122"/>
      <c r="AW265" s="122"/>
    </row>
    <row r="266" spans="1:49" hidden="1" x14ac:dyDescent="0.25">
      <c r="A266" s="462" t="s">
        <v>1187</v>
      </c>
      <c r="B266" s="121"/>
      <c r="C266" s="172"/>
      <c r="D266" s="25"/>
      <c r="E266" s="37"/>
      <c r="F266" s="37"/>
      <c r="AR266" s="189"/>
      <c r="AS266" s="118"/>
      <c r="AT266" s="119"/>
      <c r="AU266" s="122"/>
      <c r="AV266" s="122"/>
      <c r="AW266" s="122"/>
    </row>
    <row r="267" spans="1:49" hidden="1" x14ac:dyDescent="0.25">
      <c r="A267" s="462" t="s">
        <v>1188</v>
      </c>
      <c r="B267" s="121"/>
      <c r="C267" s="172"/>
      <c r="D267" s="25"/>
      <c r="E267" s="37"/>
      <c r="F267" s="37"/>
      <c r="AR267" s="189"/>
      <c r="AS267" s="118"/>
      <c r="AT267" s="119"/>
      <c r="AU267" s="122"/>
      <c r="AV267" s="122"/>
      <c r="AW267" s="122"/>
    </row>
    <row r="268" spans="1:49" hidden="1" x14ac:dyDescent="0.25">
      <c r="A268" s="462" t="s">
        <v>1189</v>
      </c>
      <c r="B268" s="121"/>
      <c r="C268" s="172"/>
      <c r="D268" s="25"/>
      <c r="E268" s="37"/>
      <c r="F268" s="37"/>
      <c r="AR268" s="189"/>
      <c r="AS268" s="118"/>
      <c r="AT268" s="119"/>
      <c r="AU268" s="122"/>
      <c r="AV268" s="122"/>
      <c r="AW268" s="122"/>
    </row>
    <row r="269" spans="1:49" hidden="1" x14ac:dyDescent="0.25">
      <c r="A269" s="462" t="s">
        <v>1190</v>
      </c>
      <c r="B269" s="121"/>
      <c r="C269" s="172"/>
      <c r="D269" s="25"/>
      <c r="E269" s="37"/>
      <c r="F269" s="37"/>
      <c r="AR269" s="189"/>
      <c r="AS269" s="118"/>
      <c r="AT269" s="119"/>
      <c r="AU269" s="122"/>
      <c r="AV269" s="122"/>
      <c r="AW269" s="122"/>
    </row>
    <row r="270" spans="1:49" hidden="1" x14ac:dyDescent="0.25">
      <c r="A270" s="462" t="s">
        <v>1191</v>
      </c>
      <c r="B270" s="121"/>
      <c r="C270" s="172"/>
      <c r="D270" s="25"/>
      <c r="E270" s="37"/>
      <c r="F270" s="37"/>
      <c r="AR270" s="189"/>
      <c r="AS270" s="118"/>
      <c r="AT270" s="119"/>
      <c r="AU270" s="122"/>
      <c r="AV270" s="122"/>
      <c r="AW270" s="122"/>
    </row>
    <row r="271" spans="1:49" hidden="1" x14ac:dyDescent="0.25">
      <c r="A271" s="462" t="s">
        <v>1192</v>
      </c>
      <c r="B271" s="121"/>
      <c r="C271" s="172"/>
      <c r="D271" s="25"/>
      <c r="E271" s="37"/>
      <c r="F271" s="37"/>
      <c r="AR271" s="189"/>
      <c r="AS271" s="118"/>
      <c r="AT271" s="119"/>
      <c r="AU271" s="122"/>
      <c r="AV271" s="122"/>
      <c r="AW271" s="122"/>
    </row>
    <row r="272" spans="1:49" hidden="1" x14ac:dyDescent="0.25">
      <c r="A272" s="462" t="s">
        <v>1193</v>
      </c>
      <c r="B272" s="121"/>
      <c r="C272" s="172"/>
      <c r="D272" s="25"/>
      <c r="E272" s="37"/>
      <c r="F272" s="37"/>
      <c r="AR272" s="189"/>
      <c r="AS272" s="118"/>
      <c r="AT272" s="119"/>
      <c r="AU272" s="122"/>
      <c r="AV272" s="122"/>
      <c r="AW272" s="122"/>
    </row>
    <row r="273" spans="1:49" hidden="1" x14ac:dyDescent="0.25">
      <c r="A273" s="462" t="s">
        <v>1194</v>
      </c>
      <c r="B273" s="121"/>
      <c r="C273" s="172"/>
      <c r="D273" s="25"/>
      <c r="E273" s="37"/>
      <c r="F273" s="37"/>
      <c r="AR273" s="189"/>
      <c r="AS273" s="118"/>
      <c r="AT273" s="119"/>
      <c r="AU273" s="122"/>
      <c r="AV273" s="122"/>
      <c r="AW273" s="122"/>
    </row>
    <row r="274" spans="1:49" hidden="1" x14ac:dyDescent="0.25">
      <c r="A274" s="462" t="s">
        <v>1195</v>
      </c>
      <c r="B274" s="121"/>
      <c r="C274" s="172"/>
      <c r="D274" s="25"/>
      <c r="E274" s="37"/>
      <c r="F274" s="37"/>
      <c r="AR274" s="189"/>
      <c r="AS274" s="118"/>
      <c r="AT274" s="119"/>
      <c r="AU274" s="122"/>
      <c r="AV274" s="122"/>
      <c r="AW274" s="122"/>
    </row>
    <row r="275" spans="1:49" hidden="1" x14ac:dyDescent="0.25">
      <c r="A275" s="462" t="s">
        <v>1196</v>
      </c>
      <c r="B275" s="121"/>
      <c r="C275" s="172"/>
      <c r="D275" s="25"/>
      <c r="E275" s="37"/>
      <c r="F275" s="37"/>
      <c r="AR275" s="189"/>
      <c r="AS275" s="118"/>
      <c r="AT275" s="119"/>
      <c r="AU275" s="122"/>
      <c r="AV275" s="122"/>
      <c r="AW275" s="122"/>
    </row>
    <row r="276" spans="1:49" hidden="1" x14ac:dyDescent="0.25">
      <c r="A276" s="462" t="s">
        <v>1197</v>
      </c>
      <c r="B276" s="121"/>
      <c r="C276" s="172"/>
      <c r="D276" s="25"/>
      <c r="E276" s="37"/>
      <c r="F276" s="37"/>
      <c r="AR276" s="189"/>
      <c r="AS276" s="118"/>
      <c r="AT276" s="119"/>
      <c r="AU276" s="122"/>
      <c r="AV276" s="122"/>
      <c r="AW276" s="122"/>
    </row>
    <row r="277" spans="1:49" hidden="1" x14ac:dyDescent="0.25">
      <c r="A277" s="462" t="s">
        <v>1198</v>
      </c>
      <c r="B277" s="121"/>
      <c r="C277" s="172"/>
      <c r="D277" s="25"/>
      <c r="E277" s="37"/>
      <c r="F277" s="37"/>
      <c r="AR277" s="189"/>
      <c r="AS277" s="118"/>
      <c r="AT277" s="119"/>
      <c r="AU277" s="122"/>
      <c r="AV277" s="122"/>
      <c r="AW277" s="122"/>
    </row>
    <row r="278" spans="1:49" hidden="1" x14ac:dyDescent="0.25">
      <c r="A278" s="462" t="s">
        <v>1199</v>
      </c>
      <c r="B278" s="121"/>
      <c r="C278" s="172"/>
      <c r="D278" s="25"/>
      <c r="E278" s="37"/>
      <c r="F278" s="37"/>
      <c r="AR278" s="189"/>
      <c r="AS278" s="118"/>
      <c r="AT278" s="119"/>
      <c r="AU278" s="122"/>
      <c r="AV278" s="122"/>
      <c r="AW278" s="122"/>
    </row>
    <row r="279" spans="1:49" hidden="1" x14ac:dyDescent="0.25">
      <c r="A279" s="462" t="s">
        <v>1200</v>
      </c>
      <c r="B279" s="121"/>
      <c r="C279" s="172"/>
      <c r="D279" s="25"/>
      <c r="E279" s="37"/>
      <c r="F279" s="37"/>
      <c r="AR279" s="189"/>
      <c r="AS279" s="118"/>
      <c r="AT279" s="119"/>
      <c r="AU279" s="122"/>
      <c r="AV279" s="122"/>
      <c r="AW279" s="122"/>
    </row>
    <row r="280" spans="1:49" hidden="1" x14ac:dyDescent="0.25">
      <c r="A280" s="462" t="s">
        <v>1201</v>
      </c>
      <c r="B280" s="121"/>
      <c r="C280" s="172"/>
      <c r="D280" s="25"/>
      <c r="E280" s="37"/>
      <c r="F280" s="37"/>
      <c r="AR280" s="189"/>
      <c r="AS280" s="118"/>
      <c r="AT280" s="119"/>
      <c r="AU280" s="122"/>
      <c r="AV280" s="122"/>
      <c r="AW280" s="122"/>
    </row>
    <row r="281" spans="1:49" hidden="1" x14ac:dyDescent="0.25">
      <c r="A281" s="462" t="s">
        <v>1202</v>
      </c>
      <c r="B281" s="121"/>
      <c r="C281" s="172"/>
      <c r="D281" s="25"/>
      <c r="E281" s="37"/>
      <c r="F281" s="37"/>
      <c r="AR281" s="189"/>
      <c r="AS281" s="118"/>
      <c r="AT281" s="119"/>
      <c r="AU281" s="122"/>
      <c r="AV281" s="122"/>
      <c r="AW281" s="122"/>
    </row>
    <row r="282" spans="1:49" hidden="1" x14ac:dyDescent="0.25">
      <c r="A282" s="462" t="s">
        <v>1203</v>
      </c>
      <c r="B282" s="121"/>
      <c r="C282" s="172"/>
      <c r="D282" s="25"/>
      <c r="E282" s="37"/>
      <c r="F282" s="37"/>
      <c r="AR282" s="189"/>
      <c r="AS282" s="118"/>
      <c r="AT282" s="119"/>
      <c r="AU282" s="122"/>
      <c r="AV282" s="122"/>
      <c r="AW282" s="122"/>
    </row>
    <row r="283" spans="1:49" hidden="1" x14ac:dyDescent="0.25">
      <c r="A283" s="462" t="s">
        <v>1204</v>
      </c>
      <c r="B283" s="121"/>
      <c r="C283" s="172"/>
      <c r="D283" s="25"/>
      <c r="E283" s="37"/>
      <c r="F283" s="37"/>
      <c r="AR283" s="189"/>
      <c r="AS283" s="118"/>
      <c r="AT283" s="119"/>
      <c r="AU283" s="122"/>
      <c r="AV283" s="122"/>
      <c r="AW283" s="122"/>
    </row>
    <row r="284" spans="1:49" hidden="1" x14ac:dyDescent="0.25">
      <c r="A284" s="462" t="s">
        <v>1205</v>
      </c>
      <c r="B284" s="121"/>
      <c r="C284" s="172"/>
      <c r="D284" s="25"/>
      <c r="E284" s="37"/>
      <c r="F284" s="37"/>
      <c r="AR284" s="189"/>
      <c r="AS284" s="118"/>
      <c r="AT284" s="119"/>
      <c r="AU284" s="122"/>
      <c r="AV284" s="122"/>
      <c r="AW284" s="122"/>
    </row>
    <row r="285" spans="1:49" ht="31.5" x14ac:dyDescent="0.25">
      <c r="A285" s="462" t="s">
        <v>1166</v>
      </c>
      <c r="B285" s="239" t="s">
        <v>146</v>
      </c>
      <c r="C285" s="206" t="s">
        <v>10</v>
      </c>
      <c r="D285" s="25">
        <v>1</v>
      </c>
      <c r="E285" s="37" t="s">
        <v>196</v>
      </c>
      <c r="F285" s="37" t="s">
        <v>196</v>
      </c>
      <c r="AR285" s="189"/>
      <c r="AS285" s="118" t="s">
        <v>224</v>
      </c>
      <c r="AT285" s="119" t="s">
        <v>369</v>
      </c>
      <c r="AU285" s="122"/>
      <c r="AV285" s="122"/>
      <c r="AW285" s="122"/>
    </row>
    <row r="286" spans="1:49" ht="47.25" x14ac:dyDescent="0.25">
      <c r="A286" s="462" t="s">
        <v>1167</v>
      </c>
      <c r="B286" s="240" t="s">
        <v>147</v>
      </c>
      <c r="C286" s="206" t="s">
        <v>10</v>
      </c>
      <c r="D286" s="25">
        <v>1</v>
      </c>
      <c r="E286" s="37" t="s">
        <v>196</v>
      </c>
      <c r="F286" s="37" t="s">
        <v>196</v>
      </c>
      <c r="AR286" s="189"/>
      <c r="AS286" s="118" t="s">
        <v>224</v>
      </c>
      <c r="AT286" s="119" t="s">
        <v>370</v>
      </c>
      <c r="AU286" s="122"/>
      <c r="AV286" s="122"/>
      <c r="AW286" s="122"/>
    </row>
    <row r="287" spans="1:49" ht="31.5" x14ac:dyDescent="0.25">
      <c r="A287" s="462" t="s">
        <v>1168</v>
      </c>
      <c r="B287" s="239" t="s">
        <v>1371</v>
      </c>
      <c r="C287" s="206" t="s">
        <v>10</v>
      </c>
      <c r="D287" s="25">
        <v>1</v>
      </c>
      <c r="E287" s="37" t="s">
        <v>196</v>
      </c>
      <c r="F287" s="37" t="s">
        <v>196</v>
      </c>
      <c r="AR287" s="189"/>
      <c r="AS287" s="118" t="s">
        <v>224</v>
      </c>
      <c r="AT287" s="119" t="s">
        <v>371</v>
      </c>
      <c r="AU287" s="122"/>
      <c r="AV287" s="122"/>
      <c r="AW287" s="122"/>
    </row>
    <row r="288" spans="1:49" ht="78.75" x14ac:dyDescent="0.25">
      <c r="A288" s="462" t="s">
        <v>1169</v>
      </c>
      <c r="B288" s="239" t="s">
        <v>181</v>
      </c>
      <c r="C288" s="206" t="s">
        <v>10</v>
      </c>
      <c r="D288" s="25">
        <v>1</v>
      </c>
      <c r="E288" s="37" t="s">
        <v>196</v>
      </c>
      <c r="F288" s="37" t="s">
        <v>196</v>
      </c>
      <c r="AR288" s="189"/>
      <c r="AS288" s="118" t="s">
        <v>224</v>
      </c>
      <c r="AT288" s="119" t="s">
        <v>372</v>
      </c>
      <c r="AU288" s="122"/>
      <c r="AV288" s="122"/>
      <c r="AW288" s="122"/>
    </row>
    <row r="289" spans="1:49" x14ac:dyDescent="0.25">
      <c r="A289" s="462" t="s">
        <v>1206</v>
      </c>
      <c r="B289" s="238" t="s">
        <v>148</v>
      </c>
      <c r="C289" s="206" t="s">
        <v>10</v>
      </c>
      <c r="D289" s="25">
        <v>1</v>
      </c>
      <c r="E289" s="37" t="s">
        <v>196</v>
      </c>
      <c r="F289" s="37" t="s">
        <v>196</v>
      </c>
      <c r="AR289" s="189"/>
      <c r="AS289" s="118" t="s">
        <v>224</v>
      </c>
      <c r="AT289" s="119" t="s">
        <v>373</v>
      </c>
      <c r="AU289" s="122"/>
      <c r="AV289" s="122"/>
      <c r="AW289" s="122"/>
    </row>
    <row r="290" spans="1:49" x14ac:dyDescent="0.25">
      <c r="A290" s="462" t="s">
        <v>1207</v>
      </c>
      <c r="B290" s="238" t="s">
        <v>149</v>
      </c>
      <c r="C290" s="206" t="s">
        <v>10</v>
      </c>
      <c r="D290" s="25">
        <v>1</v>
      </c>
      <c r="E290" s="37" t="s">
        <v>1</v>
      </c>
      <c r="F290" s="37" t="s">
        <v>196</v>
      </c>
      <c r="AR290" s="189"/>
      <c r="AS290" s="118" t="s">
        <v>224</v>
      </c>
      <c r="AT290" s="119" t="s">
        <v>374</v>
      </c>
      <c r="AU290" s="122"/>
      <c r="AV290" s="122"/>
      <c r="AW290" s="122"/>
    </row>
    <row r="291" spans="1:49" x14ac:dyDescent="0.25">
      <c r="A291" s="462" t="s">
        <v>1208</v>
      </c>
      <c r="B291" s="238" t="s">
        <v>150</v>
      </c>
      <c r="C291" s="206" t="s">
        <v>10</v>
      </c>
      <c r="D291" s="25">
        <v>1</v>
      </c>
      <c r="E291" s="37" t="s">
        <v>1</v>
      </c>
      <c r="F291" s="37" t="s">
        <v>196</v>
      </c>
      <c r="AR291" s="189"/>
      <c r="AS291" s="118" t="s">
        <v>224</v>
      </c>
      <c r="AT291" s="119" t="s">
        <v>375</v>
      </c>
      <c r="AU291" s="122"/>
      <c r="AV291" s="122"/>
      <c r="AW291" s="122"/>
    </row>
    <row r="292" spans="1:49" x14ac:dyDescent="0.25">
      <c r="A292" s="462" t="s">
        <v>1209</v>
      </c>
      <c r="B292" s="238" t="s">
        <v>151</v>
      </c>
      <c r="C292" s="206" t="s">
        <v>10</v>
      </c>
      <c r="D292" s="25">
        <v>1</v>
      </c>
      <c r="E292" s="37" t="s">
        <v>196</v>
      </c>
      <c r="F292" s="37" t="s">
        <v>196</v>
      </c>
      <c r="AR292" s="189"/>
      <c r="AS292" s="118" t="s">
        <v>224</v>
      </c>
      <c r="AT292" s="119" t="s">
        <v>376</v>
      </c>
      <c r="AU292" s="122"/>
      <c r="AV292" s="122"/>
      <c r="AW292" s="122"/>
    </row>
    <row r="293" spans="1:49" x14ac:dyDescent="0.25">
      <c r="A293" s="462" t="s">
        <v>1210</v>
      </c>
      <c r="B293" s="238" t="s">
        <v>152</v>
      </c>
      <c r="C293" s="206" t="s">
        <v>10</v>
      </c>
      <c r="D293" s="25">
        <v>1</v>
      </c>
      <c r="E293" s="37" t="s">
        <v>196</v>
      </c>
      <c r="F293" s="37" t="s">
        <v>196</v>
      </c>
      <c r="AR293" s="189"/>
      <c r="AS293" s="118" t="s">
        <v>224</v>
      </c>
      <c r="AT293" s="119" t="s">
        <v>377</v>
      </c>
      <c r="AU293" s="122"/>
      <c r="AV293" s="122"/>
      <c r="AW293" s="122"/>
    </row>
    <row r="294" spans="1:49" x14ac:dyDescent="0.25">
      <c r="A294" s="462" t="s">
        <v>1211</v>
      </c>
      <c r="B294" s="238" t="s">
        <v>153</v>
      </c>
      <c r="C294" s="206" t="s">
        <v>10</v>
      </c>
      <c r="D294" s="25">
        <v>1</v>
      </c>
      <c r="E294" s="37" t="s">
        <v>196</v>
      </c>
      <c r="F294" s="37" t="s">
        <v>196</v>
      </c>
      <c r="AR294" s="189"/>
      <c r="AS294" s="118" t="s">
        <v>224</v>
      </c>
      <c r="AT294" s="119" t="s">
        <v>378</v>
      </c>
      <c r="AU294" s="122"/>
      <c r="AV294" s="122"/>
      <c r="AW294" s="122"/>
    </row>
    <row r="295" spans="1:49" x14ac:dyDescent="0.25">
      <c r="A295" s="462" t="s">
        <v>1212</v>
      </c>
      <c r="B295" s="238" t="s">
        <v>154</v>
      </c>
      <c r="C295" s="206" t="s">
        <v>10</v>
      </c>
      <c r="D295" s="25">
        <v>1</v>
      </c>
      <c r="E295" s="37" t="s">
        <v>1</v>
      </c>
      <c r="F295" s="37" t="s">
        <v>1</v>
      </c>
      <c r="AR295" s="189"/>
      <c r="AS295" s="118" t="s">
        <v>224</v>
      </c>
      <c r="AT295" s="119" t="s">
        <v>379</v>
      </c>
      <c r="AU295" s="122"/>
      <c r="AV295" s="122"/>
      <c r="AW295" s="122"/>
    </row>
    <row r="296" spans="1:49" x14ac:dyDescent="0.25">
      <c r="A296" s="462" t="s">
        <v>1213</v>
      </c>
      <c r="B296" s="238" t="s">
        <v>155</v>
      </c>
      <c r="C296" s="206" t="s">
        <v>10</v>
      </c>
      <c r="D296" s="25">
        <v>1</v>
      </c>
      <c r="E296" s="37" t="s">
        <v>196</v>
      </c>
      <c r="F296" s="37" t="s">
        <v>196</v>
      </c>
      <c r="AR296" s="189"/>
      <c r="AS296" s="118" t="s">
        <v>224</v>
      </c>
      <c r="AT296" s="119" t="s">
        <v>380</v>
      </c>
      <c r="AU296" s="122"/>
      <c r="AV296" s="122"/>
      <c r="AW296" s="122"/>
    </row>
    <row r="297" spans="1:49" x14ac:dyDescent="0.25">
      <c r="A297" s="462" t="s">
        <v>1214</v>
      </c>
      <c r="B297" s="238" t="s">
        <v>156</v>
      </c>
      <c r="C297" s="206" t="s">
        <v>10</v>
      </c>
      <c r="D297" s="25">
        <v>1</v>
      </c>
      <c r="E297" s="37" t="s">
        <v>196</v>
      </c>
      <c r="F297" s="37" t="s">
        <v>196</v>
      </c>
      <c r="AR297" s="189"/>
      <c r="AS297" s="118" t="s">
        <v>224</v>
      </c>
      <c r="AT297" s="119" t="s">
        <v>381</v>
      </c>
      <c r="AU297" s="122"/>
      <c r="AV297" s="122"/>
      <c r="AW297" s="122"/>
    </row>
    <row r="298" spans="1:49" x14ac:dyDescent="0.25">
      <c r="A298" s="462" t="s">
        <v>1215</v>
      </c>
      <c r="B298" s="238" t="s">
        <v>157</v>
      </c>
      <c r="C298" s="206" t="s">
        <v>10</v>
      </c>
      <c r="D298" s="25">
        <v>1</v>
      </c>
      <c r="E298" s="37" t="s">
        <v>1</v>
      </c>
      <c r="F298" s="37" t="s">
        <v>1</v>
      </c>
      <c r="AR298" s="189"/>
      <c r="AS298" s="118" t="s">
        <v>224</v>
      </c>
      <c r="AT298" s="119" t="s">
        <v>382</v>
      </c>
      <c r="AU298" s="122"/>
      <c r="AV298" s="122"/>
      <c r="AW298" s="122"/>
    </row>
    <row r="299" spans="1:49" x14ac:dyDescent="0.25">
      <c r="A299" s="462" t="s">
        <v>1216</v>
      </c>
      <c r="B299" s="238" t="s">
        <v>158</v>
      </c>
      <c r="C299" s="206" t="s">
        <v>10</v>
      </c>
      <c r="D299" s="25">
        <v>1</v>
      </c>
      <c r="E299" s="37" t="s">
        <v>196</v>
      </c>
      <c r="F299" s="37" t="s">
        <v>196</v>
      </c>
      <c r="AR299" s="189"/>
      <c r="AS299" s="118" t="s">
        <v>224</v>
      </c>
      <c r="AT299" s="119" t="s">
        <v>383</v>
      </c>
      <c r="AU299" s="122"/>
      <c r="AV299" s="122"/>
      <c r="AW299" s="122"/>
    </row>
    <row r="300" spans="1:49" ht="37.5" customHeight="1" x14ac:dyDescent="0.25">
      <c r="A300" s="462" t="s">
        <v>1217</v>
      </c>
      <c r="B300" s="239" t="s">
        <v>159</v>
      </c>
      <c r="C300" s="206" t="s">
        <v>10</v>
      </c>
      <c r="D300" s="25">
        <v>1</v>
      </c>
      <c r="E300" s="37" t="s">
        <v>196</v>
      </c>
      <c r="F300" s="37" t="s">
        <v>196</v>
      </c>
      <c r="AR300" s="189"/>
      <c r="AS300" s="118" t="s">
        <v>224</v>
      </c>
      <c r="AT300" s="119" t="s">
        <v>384</v>
      </c>
      <c r="AU300" s="122"/>
      <c r="AV300" s="122"/>
      <c r="AW300" s="122"/>
    </row>
    <row r="301" spans="1:49" ht="63" x14ac:dyDescent="0.25">
      <c r="A301" s="462" t="s">
        <v>1218</v>
      </c>
      <c r="B301" s="239" t="s">
        <v>160</v>
      </c>
      <c r="C301" s="206" t="s">
        <v>10</v>
      </c>
      <c r="D301" s="25">
        <v>1</v>
      </c>
      <c r="E301" s="37" t="s">
        <v>1</v>
      </c>
      <c r="F301" s="37" t="s">
        <v>1</v>
      </c>
      <c r="AR301" s="189"/>
      <c r="AS301" s="118" t="s">
        <v>224</v>
      </c>
      <c r="AT301" s="119" t="s">
        <v>385</v>
      </c>
      <c r="AU301" s="122"/>
      <c r="AV301" s="122"/>
      <c r="AW301" s="122"/>
    </row>
    <row r="302" spans="1:49" x14ac:dyDescent="0.25">
      <c r="A302" s="462" t="s">
        <v>1219</v>
      </c>
      <c r="B302" s="238" t="s">
        <v>161</v>
      </c>
      <c r="C302" s="206" t="s">
        <v>10</v>
      </c>
      <c r="D302" s="25">
        <v>1</v>
      </c>
      <c r="E302" s="37" t="s">
        <v>1</v>
      </c>
      <c r="F302" s="37" t="s">
        <v>1</v>
      </c>
      <c r="AR302" s="189"/>
      <c r="AS302" s="118" t="s">
        <v>226</v>
      </c>
      <c r="AT302" s="119" t="s">
        <v>386</v>
      </c>
      <c r="AU302" s="122"/>
      <c r="AV302" s="122"/>
      <c r="AW302" s="122"/>
    </row>
    <row r="303" spans="1:49" x14ac:dyDescent="0.25">
      <c r="A303" s="462" t="s">
        <v>1220</v>
      </c>
      <c r="B303" s="238" t="s">
        <v>162</v>
      </c>
      <c r="C303" s="206" t="s">
        <v>10</v>
      </c>
      <c r="D303" s="25">
        <v>1</v>
      </c>
      <c r="E303" s="37" t="s">
        <v>1</v>
      </c>
      <c r="F303" s="37" t="s">
        <v>1</v>
      </c>
      <c r="AR303" s="189"/>
      <c r="AS303" s="118" t="s">
        <v>226</v>
      </c>
      <c r="AT303" s="119" t="s">
        <v>387</v>
      </c>
      <c r="AU303" s="122"/>
      <c r="AV303" s="122"/>
      <c r="AW303" s="122"/>
    </row>
    <row r="304" spans="1:49" x14ac:dyDescent="0.25">
      <c r="A304" s="462" t="s">
        <v>1221</v>
      </c>
      <c r="B304" s="238" t="s">
        <v>163</v>
      </c>
      <c r="C304" s="206" t="s">
        <v>10</v>
      </c>
      <c r="D304" s="25">
        <v>1</v>
      </c>
      <c r="E304" s="37" t="s">
        <v>196</v>
      </c>
      <c r="F304" s="37" t="s">
        <v>1</v>
      </c>
      <c r="AR304" s="189"/>
      <c r="AS304" s="118" t="s">
        <v>226</v>
      </c>
      <c r="AT304" s="119" t="s">
        <v>388</v>
      </c>
      <c r="AU304" s="122"/>
      <c r="AV304" s="122"/>
      <c r="AW304" s="122"/>
    </row>
    <row r="305" spans="1:49" x14ac:dyDescent="0.25">
      <c r="A305" s="462" t="s">
        <v>1222</v>
      </c>
      <c r="B305" s="238" t="s">
        <v>164</v>
      </c>
      <c r="C305" s="206" t="s">
        <v>10</v>
      </c>
      <c r="D305" s="25">
        <v>1</v>
      </c>
      <c r="E305" s="37" t="s">
        <v>1</v>
      </c>
      <c r="F305" s="37" t="s">
        <v>1</v>
      </c>
      <c r="AR305" s="189"/>
      <c r="AS305" s="118" t="s">
        <v>226</v>
      </c>
      <c r="AT305" s="119" t="s">
        <v>389</v>
      </c>
      <c r="AU305" s="122"/>
      <c r="AV305" s="122"/>
      <c r="AW305" s="122"/>
    </row>
    <row r="306" spans="1:49" x14ac:dyDescent="0.25">
      <c r="A306" s="462" t="s">
        <v>1223</v>
      </c>
      <c r="B306" s="238" t="s">
        <v>165</v>
      </c>
      <c r="C306" s="206" t="s">
        <v>10</v>
      </c>
      <c r="D306" s="25">
        <v>1</v>
      </c>
      <c r="E306" s="37" t="s">
        <v>1</v>
      </c>
      <c r="F306" s="37" t="s">
        <v>1</v>
      </c>
      <c r="AR306" s="189"/>
      <c r="AS306" s="118" t="s">
        <v>226</v>
      </c>
      <c r="AT306" s="119" t="s">
        <v>390</v>
      </c>
      <c r="AU306" s="122"/>
      <c r="AV306" s="122"/>
      <c r="AW306" s="122"/>
    </row>
    <row r="307" spans="1:49" ht="15" customHeight="1" x14ac:dyDescent="0.25">
      <c r="A307" s="462" t="s">
        <v>1224</v>
      </c>
      <c r="B307" s="238" t="s">
        <v>166</v>
      </c>
      <c r="C307" s="206" t="s">
        <v>10</v>
      </c>
      <c r="D307" s="25">
        <v>1</v>
      </c>
      <c r="E307" s="37" t="s">
        <v>196</v>
      </c>
      <c r="F307" s="37" t="s">
        <v>196</v>
      </c>
      <c r="AR307" s="189"/>
      <c r="AS307" s="118" t="s">
        <v>226</v>
      </c>
      <c r="AT307" s="119" t="s">
        <v>391</v>
      </c>
      <c r="AU307" s="122"/>
      <c r="AV307" s="122"/>
      <c r="AW307" s="122"/>
    </row>
    <row r="308" spans="1:49" x14ac:dyDescent="0.25">
      <c r="A308" s="462" t="s">
        <v>1225</v>
      </c>
      <c r="B308" s="238" t="s">
        <v>167</v>
      </c>
      <c r="C308" s="206" t="s">
        <v>10</v>
      </c>
      <c r="D308" s="25">
        <v>1</v>
      </c>
      <c r="E308" s="37" t="s">
        <v>1</v>
      </c>
      <c r="F308" s="37" t="s">
        <v>1</v>
      </c>
      <c r="AR308" s="189"/>
      <c r="AS308" s="118" t="s">
        <v>226</v>
      </c>
      <c r="AT308" s="119" t="s">
        <v>392</v>
      </c>
      <c r="AU308" s="122"/>
      <c r="AV308" s="122"/>
      <c r="AW308" s="122"/>
    </row>
    <row r="309" spans="1:49" x14ac:dyDescent="0.25">
      <c r="A309" s="462" t="s">
        <v>1226</v>
      </c>
      <c r="B309" s="238" t="s">
        <v>168</v>
      </c>
      <c r="C309" s="206" t="s">
        <v>10</v>
      </c>
      <c r="D309" s="25">
        <v>1</v>
      </c>
      <c r="E309" s="37" t="s">
        <v>196</v>
      </c>
      <c r="F309" s="37" t="s">
        <v>196</v>
      </c>
      <c r="AR309" s="189"/>
      <c r="AS309" s="118" t="s">
        <v>226</v>
      </c>
      <c r="AT309" s="119" t="s">
        <v>393</v>
      </c>
      <c r="AU309" s="122"/>
      <c r="AV309" s="122"/>
      <c r="AW309" s="122"/>
    </row>
    <row r="310" spans="1:49" x14ac:dyDescent="0.25">
      <c r="A310" s="462" t="s">
        <v>1227</v>
      </c>
      <c r="B310" s="238" t="s">
        <v>169</v>
      </c>
      <c r="C310" s="206" t="s">
        <v>10</v>
      </c>
      <c r="D310" s="25">
        <v>1</v>
      </c>
      <c r="E310" s="37" t="s">
        <v>196</v>
      </c>
      <c r="F310" s="37" t="s">
        <v>196</v>
      </c>
      <c r="AR310" s="189"/>
      <c r="AS310" s="118" t="s">
        <v>226</v>
      </c>
      <c r="AT310" s="119" t="s">
        <v>394</v>
      </c>
      <c r="AU310" s="122"/>
      <c r="AV310" s="122"/>
      <c r="AW310" s="122"/>
    </row>
    <row r="311" spans="1:49" x14ac:dyDescent="0.25">
      <c r="A311" s="462" t="s">
        <v>1228</v>
      </c>
      <c r="B311" s="238" t="s">
        <v>170</v>
      </c>
      <c r="C311" s="206" t="s">
        <v>10</v>
      </c>
      <c r="D311" s="25">
        <v>1</v>
      </c>
      <c r="E311" s="37" t="s">
        <v>196</v>
      </c>
      <c r="F311" s="37" t="s">
        <v>196</v>
      </c>
      <c r="AR311" s="189"/>
      <c r="AS311" s="118" t="s">
        <v>226</v>
      </c>
      <c r="AT311" s="119" t="s">
        <v>395</v>
      </c>
      <c r="AU311" s="122"/>
      <c r="AV311" s="122"/>
      <c r="AW311" s="122"/>
    </row>
    <row r="312" spans="1:49" ht="21" customHeight="1" x14ac:dyDescent="0.25">
      <c r="A312" s="462" t="s">
        <v>1229</v>
      </c>
      <c r="B312" s="238" t="s">
        <v>171</v>
      </c>
      <c r="C312" s="206" t="s">
        <v>10</v>
      </c>
      <c r="D312" s="25">
        <v>1</v>
      </c>
      <c r="E312" s="37" t="s">
        <v>196</v>
      </c>
      <c r="F312" s="37" t="s">
        <v>196</v>
      </c>
      <c r="AR312" s="189"/>
      <c r="AS312" s="118" t="s">
        <v>226</v>
      </c>
      <c r="AT312" s="119" t="s">
        <v>396</v>
      </c>
      <c r="AU312" s="122"/>
      <c r="AV312" s="122"/>
      <c r="AW312" s="122"/>
    </row>
    <row r="313" spans="1:49" ht="47.25" x14ac:dyDescent="0.25">
      <c r="A313" s="462" t="s">
        <v>1230</v>
      </c>
      <c r="B313" s="241" t="s">
        <v>172</v>
      </c>
      <c r="C313" s="206" t="s">
        <v>10</v>
      </c>
      <c r="D313" s="25">
        <v>1</v>
      </c>
      <c r="E313" s="37" t="s">
        <v>1</v>
      </c>
      <c r="F313" s="37" t="s">
        <v>1</v>
      </c>
      <c r="AR313" s="189"/>
      <c r="AS313" s="118" t="s">
        <v>226</v>
      </c>
      <c r="AT313" s="119" t="s">
        <v>397</v>
      </c>
      <c r="AU313" s="122"/>
      <c r="AV313" s="122"/>
      <c r="AW313" s="122"/>
    </row>
    <row r="314" spans="1:49" x14ac:dyDescent="0.25">
      <c r="A314" s="462" t="s">
        <v>1231</v>
      </c>
      <c r="B314" s="238" t="s">
        <v>173</v>
      </c>
      <c r="C314" s="206" t="s">
        <v>10</v>
      </c>
      <c r="D314" s="25">
        <v>1</v>
      </c>
      <c r="E314" s="37" t="s">
        <v>196</v>
      </c>
      <c r="F314" s="37" t="s">
        <v>196</v>
      </c>
      <c r="AR314" s="189"/>
      <c r="AS314" s="118" t="s">
        <v>226</v>
      </c>
      <c r="AT314" s="119" t="s">
        <v>398</v>
      </c>
      <c r="AU314" s="122"/>
      <c r="AV314" s="122"/>
      <c r="AW314" s="122"/>
    </row>
    <row r="315" spans="1:49" x14ac:dyDescent="0.25">
      <c r="A315" s="462" t="s">
        <v>1232</v>
      </c>
      <c r="B315" s="238" t="s">
        <v>174</v>
      </c>
      <c r="C315" s="206" t="s">
        <v>10</v>
      </c>
      <c r="D315" s="25">
        <v>1</v>
      </c>
      <c r="E315" s="37" t="s">
        <v>1</v>
      </c>
      <c r="F315" s="37" t="s">
        <v>1</v>
      </c>
      <c r="AR315" s="189"/>
      <c r="AS315" s="118" t="s">
        <v>226</v>
      </c>
      <c r="AT315" s="119" t="s">
        <v>399</v>
      </c>
      <c r="AU315" s="122"/>
      <c r="AV315" s="122"/>
      <c r="AW315" s="122"/>
    </row>
    <row r="316" spans="1:49" x14ac:dyDescent="0.25">
      <c r="A316" s="462" t="s">
        <v>1233</v>
      </c>
      <c r="B316" s="242" t="s">
        <v>175</v>
      </c>
      <c r="C316" s="206" t="s">
        <v>10</v>
      </c>
      <c r="D316" s="25">
        <v>1</v>
      </c>
      <c r="E316" s="37" t="s">
        <v>196</v>
      </c>
      <c r="F316" s="37" t="s">
        <v>196</v>
      </c>
      <c r="AR316" s="189"/>
      <c r="AS316" s="118" t="s">
        <v>226</v>
      </c>
      <c r="AT316" s="119" t="s">
        <v>400</v>
      </c>
      <c r="AU316" s="122"/>
      <c r="AV316" s="122"/>
      <c r="AW316" s="122"/>
    </row>
    <row r="317" spans="1:49" x14ac:dyDescent="0.25">
      <c r="A317" s="462" t="s">
        <v>1234</v>
      </c>
      <c r="B317" s="242" t="s">
        <v>176</v>
      </c>
      <c r="C317" s="206" t="s">
        <v>10</v>
      </c>
      <c r="D317" s="25">
        <v>1</v>
      </c>
      <c r="E317" s="37" t="s">
        <v>196</v>
      </c>
      <c r="F317" s="37" t="s">
        <v>196</v>
      </c>
      <c r="AR317" s="189"/>
      <c r="AS317" s="118" t="s">
        <v>226</v>
      </c>
      <c r="AT317" s="119" t="s">
        <v>401</v>
      </c>
      <c r="AU317" s="122"/>
      <c r="AV317" s="122"/>
      <c r="AW317" s="122"/>
    </row>
    <row r="318" spans="1:49" x14ac:dyDescent="0.25">
      <c r="A318" s="462" t="s">
        <v>1235</v>
      </c>
      <c r="B318" s="242" t="s">
        <v>177</v>
      </c>
      <c r="C318" s="206" t="s">
        <v>10</v>
      </c>
      <c r="D318" s="25">
        <v>1</v>
      </c>
      <c r="E318" s="37" t="s">
        <v>1</v>
      </c>
      <c r="F318" s="37" t="s">
        <v>1</v>
      </c>
      <c r="AR318" s="189"/>
      <c r="AS318" s="118" t="s">
        <v>226</v>
      </c>
      <c r="AT318" s="119" t="s">
        <v>402</v>
      </c>
      <c r="AU318" s="122"/>
      <c r="AV318" s="122"/>
      <c r="AW318" s="122"/>
    </row>
    <row r="319" spans="1:49" ht="18.75" customHeight="1" x14ac:dyDescent="0.25">
      <c r="A319" s="462" t="s">
        <v>1236</v>
      </c>
      <c r="B319" s="242" t="s">
        <v>178</v>
      </c>
      <c r="C319" s="206" t="s">
        <v>10</v>
      </c>
      <c r="D319" s="25">
        <v>1</v>
      </c>
      <c r="E319" s="37" t="s">
        <v>1</v>
      </c>
      <c r="F319" s="37" t="s">
        <v>1</v>
      </c>
      <c r="AR319" s="189"/>
      <c r="AS319" s="118" t="s">
        <v>226</v>
      </c>
      <c r="AT319" s="119" t="s">
        <v>403</v>
      </c>
      <c r="AU319" s="122"/>
      <c r="AV319" s="122"/>
      <c r="AW319" s="122"/>
    </row>
    <row r="320" spans="1:49" ht="34.5" customHeight="1" x14ac:dyDescent="0.25">
      <c r="A320" s="462" t="s">
        <v>1237</v>
      </c>
      <c r="B320" s="243" t="s">
        <v>179</v>
      </c>
      <c r="C320" s="206" t="s">
        <v>10</v>
      </c>
      <c r="D320" s="25">
        <v>1</v>
      </c>
      <c r="E320" s="37" t="s">
        <v>196</v>
      </c>
      <c r="F320" s="37" t="s">
        <v>196</v>
      </c>
      <c r="AR320" s="189"/>
      <c r="AS320" s="118"/>
      <c r="AT320" s="119"/>
      <c r="AU320" s="122"/>
      <c r="AV320" s="122"/>
      <c r="AW320" s="122"/>
    </row>
    <row r="321" spans="1:49" ht="48.75" customHeight="1" x14ac:dyDescent="0.25">
      <c r="A321" s="442" t="s">
        <v>69</v>
      </c>
      <c r="B321" s="18" t="s">
        <v>11</v>
      </c>
      <c r="C321" s="170" t="s">
        <v>12</v>
      </c>
      <c r="D321" s="120" t="s">
        <v>13</v>
      </c>
      <c r="E321" s="842" t="s">
        <v>14</v>
      </c>
      <c r="F321" s="843"/>
      <c r="AR321" s="189"/>
      <c r="AS321" s="118" t="s">
        <v>226</v>
      </c>
      <c r="AT321" s="119" t="s">
        <v>404</v>
      </c>
      <c r="AU321" s="122"/>
      <c r="AV321" s="122"/>
      <c r="AW321" s="122"/>
    </row>
    <row r="322" spans="1:49" x14ac:dyDescent="0.25">
      <c r="A322" s="451" t="s">
        <v>35</v>
      </c>
      <c r="B322" s="30" t="s">
        <v>1510</v>
      </c>
      <c r="C322" s="430">
        <v>41953</v>
      </c>
      <c r="D322" s="19" t="s">
        <v>1394</v>
      </c>
      <c r="E322" s="810"/>
      <c r="F322" s="810"/>
      <c r="AR322" s="189"/>
      <c r="AS322" s="118" t="s">
        <v>226</v>
      </c>
      <c r="AT322" s="119" t="s">
        <v>405</v>
      </c>
      <c r="AU322" s="122"/>
      <c r="AV322" s="122"/>
      <c r="AW322" s="122"/>
    </row>
    <row r="323" spans="1:49" x14ac:dyDescent="0.25">
      <c r="A323" s="451" t="s">
        <v>36</v>
      </c>
      <c r="B323" s="30"/>
      <c r="C323" s="163"/>
      <c r="D323" s="19"/>
      <c r="E323" s="810"/>
      <c r="F323" s="810"/>
      <c r="AR323" s="189"/>
      <c r="AS323" s="118" t="s">
        <v>228</v>
      </c>
      <c r="AT323" s="119" t="s">
        <v>406</v>
      </c>
      <c r="AU323" s="122"/>
      <c r="AV323" s="122"/>
      <c r="AW323" s="122"/>
    </row>
    <row r="324" spans="1:49" ht="31.5" x14ac:dyDescent="0.25">
      <c r="A324" s="453"/>
      <c r="B324" s="195"/>
      <c r="C324" s="163" t="s">
        <v>53</v>
      </c>
      <c r="D324" s="19" t="s">
        <v>1314</v>
      </c>
      <c r="E324" s="102"/>
      <c r="F324" s="198"/>
      <c r="AR324" s="189"/>
      <c r="AS324" s="118" t="s">
        <v>228</v>
      </c>
      <c r="AT324" s="119" t="s">
        <v>407</v>
      </c>
      <c r="AU324" s="122"/>
      <c r="AV324" s="122"/>
      <c r="AW324" s="122"/>
    </row>
    <row r="325" spans="1:49" x14ac:dyDescent="0.25">
      <c r="A325" s="439">
        <v>1</v>
      </c>
      <c r="B325" s="178" t="s">
        <v>31</v>
      </c>
      <c r="C325" s="169"/>
      <c r="D325" s="21"/>
      <c r="E325" s="102"/>
      <c r="F325" s="198"/>
      <c r="AR325" s="189"/>
      <c r="AS325" s="118" t="s">
        <v>228</v>
      </c>
      <c r="AT325" s="119" t="s">
        <v>408</v>
      </c>
      <c r="AU325" s="122"/>
      <c r="AV325" s="122"/>
      <c r="AW325" s="122"/>
    </row>
    <row r="326" spans="1:49" x14ac:dyDescent="0.25">
      <c r="A326" s="55" t="s">
        <v>66</v>
      </c>
      <c r="B326" s="178" t="s">
        <v>958</v>
      </c>
      <c r="C326" s="169">
        <v>21</v>
      </c>
      <c r="D326" s="21">
        <v>111</v>
      </c>
      <c r="E326" s="102"/>
      <c r="F326" s="198"/>
      <c r="AR326" s="189"/>
      <c r="AS326" s="118" t="s">
        <v>228</v>
      </c>
      <c r="AT326" s="119" t="s">
        <v>409</v>
      </c>
      <c r="AU326" s="122"/>
      <c r="AV326" s="122"/>
      <c r="AW326" s="122"/>
    </row>
    <row r="327" spans="1:49" x14ac:dyDescent="0.25">
      <c r="A327" s="56" t="s">
        <v>67</v>
      </c>
      <c r="B327" s="178" t="s">
        <v>3</v>
      </c>
      <c r="C327" s="169">
        <v>72</v>
      </c>
      <c r="D327" s="21">
        <v>429</v>
      </c>
      <c r="E327" s="102"/>
      <c r="F327" s="198"/>
      <c r="AR327" s="189"/>
      <c r="AS327" s="118" t="s">
        <v>228</v>
      </c>
      <c r="AT327" s="119" t="s">
        <v>410</v>
      </c>
      <c r="AU327" s="122"/>
      <c r="AV327" s="122"/>
      <c r="AW327" s="122"/>
    </row>
    <row r="328" spans="1:49" x14ac:dyDescent="0.25">
      <c r="A328" s="56" t="s">
        <v>68</v>
      </c>
      <c r="B328" s="178" t="s">
        <v>4</v>
      </c>
      <c r="C328" s="168">
        <v>181</v>
      </c>
      <c r="D328" s="31">
        <v>1030</v>
      </c>
      <c r="E328" s="102"/>
      <c r="F328" s="198"/>
      <c r="AR328" s="189"/>
      <c r="AS328" s="118" t="s">
        <v>228</v>
      </c>
      <c r="AT328" s="119" t="s">
        <v>411</v>
      </c>
      <c r="AU328" s="122"/>
      <c r="AV328" s="122"/>
      <c r="AW328" s="122"/>
    </row>
    <row r="329" spans="1:49" ht="31.5" x14ac:dyDescent="0.25">
      <c r="A329" s="439">
        <v>2</v>
      </c>
      <c r="B329" s="187" t="s">
        <v>6</v>
      </c>
      <c r="C329" s="169">
        <v>0</v>
      </c>
      <c r="D329" s="21">
        <v>0</v>
      </c>
      <c r="E329" s="102"/>
      <c r="F329" s="198"/>
      <c r="AR329" s="189"/>
      <c r="AS329" s="118" t="s">
        <v>228</v>
      </c>
      <c r="AT329" s="119" t="s">
        <v>412</v>
      </c>
      <c r="AU329" s="122"/>
      <c r="AV329" s="122"/>
      <c r="AW329" s="122"/>
    </row>
    <row r="330" spans="1:49" x14ac:dyDescent="0.25">
      <c r="A330" s="55" t="s">
        <v>66</v>
      </c>
      <c r="B330" s="187" t="s">
        <v>958</v>
      </c>
      <c r="C330" s="169">
        <v>0</v>
      </c>
      <c r="D330" s="21">
        <v>0</v>
      </c>
      <c r="E330" s="102"/>
      <c r="F330" s="198"/>
      <c r="AR330" s="189"/>
      <c r="AS330" s="118" t="s">
        <v>228</v>
      </c>
      <c r="AT330" s="119" t="s">
        <v>413</v>
      </c>
      <c r="AU330" s="122"/>
      <c r="AV330" s="122"/>
      <c r="AW330" s="122"/>
    </row>
    <row r="331" spans="1:49" x14ac:dyDescent="0.25">
      <c r="A331" s="56" t="s">
        <v>67</v>
      </c>
      <c r="B331" s="187" t="s">
        <v>3</v>
      </c>
      <c r="C331" s="169">
        <v>0</v>
      </c>
      <c r="D331" s="21">
        <v>0</v>
      </c>
      <c r="E331" s="102"/>
      <c r="F331" s="198"/>
      <c r="AR331" s="189"/>
      <c r="AS331" s="118" t="s">
        <v>228</v>
      </c>
      <c r="AT331" s="119" t="s">
        <v>414</v>
      </c>
      <c r="AU331" s="122"/>
      <c r="AV331" s="122"/>
      <c r="AW331" s="122"/>
    </row>
    <row r="332" spans="1:49" x14ac:dyDescent="0.25">
      <c r="A332" s="56" t="s">
        <v>68</v>
      </c>
      <c r="B332" s="187" t="s">
        <v>4</v>
      </c>
      <c r="C332" s="169">
        <v>0</v>
      </c>
      <c r="D332" s="21">
        <v>0</v>
      </c>
      <c r="E332" s="104"/>
      <c r="F332" s="105"/>
      <c r="AR332" s="189"/>
      <c r="AS332" s="118"/>
      <c r="AT332" s="119"/>
      <c r="AU332" s="122"/>
      <c r="AV332" s="122"/>
      <c r="AW332" s="122"/>
    </row>
    <row r="333" spans="1:49" x14ac:dyDescent="0.25">
      <c r="A333" s="870"/>
      <c r="B333" s="871"/>
      <c r="C333" s="871"/>
      <c r="D333" s="871"/>
      <c r="E333" s="871"/>
      <c r="F333" s="871"/>
      <c r="AR333" s="189"/>
      <c r="AS333" s="118"/>
      <c r="AT333" s="119"/>
      <c r="AU333" s="122"/>
      <c r="AV333" s="122"/>
      <c r="AW333" s="122"/>
    </row>
    <row r="334" spans="1:49" x14ac:dyDescent="0.25">
      <c r="A334" s="440" t="s">
        <v>57</v>
      </c>
      <c r="B334" s="60" t="s">
        <v>185</v>
      </c>
      <c r="C334" s="204" t="s">
        <v>7</v>
      </c>
      <c r="D334" s="61" t="s">
        <v>8</v>
      </c>
      <c r="E334" s="71" t="s">
        <v>9</v>
      </c>
      <c r="F334" s="64" t="s">
        <v>1081</v>
      </c>
      <c r="AR334" s="189"/>
      <c r="AS334" s="118" t="s">
        <v>230</v>
      </c>
      <c r="AT334" s="119" t="s">
        <v>415</v>
      </c>
      <c r="AU334" s="122"/>
      <c r="AV334" s="122"/>
      <c r="AW334" s="122"/>
    </row>
    <row r="335" spans="1:49" x14ac:dyDescent="0.25">
      <c r="A335" s="463" t="s">
        <v>1238</v>
      </c>
      <c r="B335" s="244" t="s">
        <v>980</v>
      </c>
      <c r="C335" s="206"/>
      <c r="D335" s="25"/>
      <c r="E335" s="37" t="s">
        <v>1</v>
      </c>
      <c r="F335" s="37" t="s">
        <v>1</v>
      </c>
      <c r="AR335" s="189"/>
      <c r="AS335" s="118" t="s">
        <v>230</v>
      </c>
      <c r="AT335" s="119" t="s">
        <v>416</v>
      </c>
      <c r="AU335" s="122"/>
      <c r="AV335" s="122"/>
      <c r="AW335" s="122"/>
    </row>
    <row r="336" spans="1:49" x14ac:dyDescent="0.25">
      <c r="A336" s="463" t="s">
        <v>1239</v>
      </c>
      <c r="B336" s="245" t="s">
        <v>186</v>
      </c>
      <c r="C336" s="206" t="s">
        <v>10</v>
      </c>
      <c r="D336" s="25">
        <v>1</v>
      </c>
      <c r="E336" s="37" t="s">
        <v>1</v>
      </c>
      <c r="F336" s="37" t="s">
        <v>1</v>
      </c>
      <c r="AR336" s="189"/>
      <c r="AS336" s="118" t="s">
        <v>230</v>
      </c>
      <c r="AT336" s="119" t="s">
        <v>417</v>
      </c>
      <c r="AU336" s="122"/>
      <c r="AV336" s="122"/>
      <c r="AW336" s="122"/>
    </row>
    <row r="337" spans="1:49" x14ac:dyDescent="0.25">
      <c r="A337" s="463" t="s">
        <v>1240</v>
      </c>
      <c r="B337" s="246" t="s">
        <v>187</v>
      </c>
      <c r="C337" s="206" t="s">
        <v>10</v>
      </c>
      <c r="D337" s="25">
        <v>1</v>
      </c>
      <c r="E337" s="37" t="s">
        <v>1</v>
      </c>
      <c r="F337" s="37" t="s">
        <v>1</v>
      </c>
      <c r="AR337" s="189"/>
      <c r="AS337" s="118" t="s">
        <v>230</v>
      </c>
      <c r="AT337" s="119" t="s">
        <v>418</v>
      </c>
      <c r="AU337" s="122"/>
      <c r="AV337" s="122"/>
      <c r="AW337" s="122"/>
    </row>
    <row r="338" spans="1:49" x14ac:dyDescent="0.25">
      <c r="A338" s="463" t="s">
        <v>1241</v>
      </c>
      <c r="B338" s="247" t="s">
        <v>981</v>
      </c>
      <c r="C338" s="206"/>
      <c r="D338" s="25">
        <v>6</v>
      </c>
      <c r="E338" s="37" t="s">
        <v>196</v>
      </c>
      <c r="F338" s="37" t="s">
        <v>196</v>
      </c>
      <c r="AR338" s="189"/>
      <c r="AS338" s="118" t="s">
        <v>230</v>
      </c>
      <c r="AT338" s="119" t="s">
        <v>419</v>
      </c>
      <c r="AU338" s="122"/>
      <c r="AV338" s="122"/>
      <c r="AW338" s="122"/>
    </row>
    <row r="339" spans="1:49" x14ac:dyDescent="0.25">
      <c r="A339" s="463" t="s">
        <v>1242</v>
      </c>
      <c r="B339" s="248" t="s">
        <v>982</v>
      </c>
      <c r="C339" s="206"/>
      <c r="D339" s="25"/>
      <c r="E339" s="37"/>
      <c r="F339" s="37"/>
      <c r="AR339" s="189"/>
      <c r="AS339" s="118" t="s">
        <v>230</v>
      </c>
      <c r="AT339" s="119" t="s">
        <v>420</v>
      </c>
      <c r="AU339" s="122"/>
      <c r="AV339" s="122"/>
      <c r="AW339" s="122"/>
    </row>
    <row r="340" spans="1:49" x14ac:dyDescent="0.25">
      <c r="A340" s="463" t="s">
        <v>1243</v>
      </c>
      <c r="B340" s="245" t="s">
        <v>38</v>
      </c>
      <c r="C340" s="206" t="s">
        <v>10</v>
      </c>
      <c r="D340" s="25">
        <v>3</v>
      </c>
      <c r="E340" s="37" t="s">
        <v>1</v>
      </c>
      <c r="F340" s="37" t="s">
        <v>1</v>
      </c>
      <c r="AR340" s="189"/>
      <c r="AS340" s="118" t="s">
        <v>230</v>
      </c>
      <c r="AT340" s="119" t="s">
        <v>421</v>
      </c>
      <c r="AU340" s="122"/>
      <c r="AV340" s="122"/>
      <c r="AW340" s="122"/>
    </row>
    <row r="341" spans="1:49" x14ac:dyDescent="0.25">
      <c r="A341" s="463" t="s">
        <v>1244</v>
      </c>
      <c r="B341" s="245" t="s">
        <v>39</v>
      </c>
      <c r="C341" s="206" t="s">
        <v>10</v>
      </c>
      <c r="D341" s="25" t="s">
        <v>40</v>
      </c>
      <c r="E341" s="37" t="s">
        <v>1</v>
      </c>
      <c r="F341" s="37" t="s">
        <v>1</v>
      </c>
      <c r="AR341" s="189"/>
      <c r="AS341" s="118" t="s">
        <v>230</v>
      </c>
      <c r="AT341" s="119" t="s">
        <v>422</v>
      </c>
      <c r="AU341" s="122"/>
      <c r="AV341" s="122"/>
      <c r="AW341" s="122"/>
    </row>
    <row r="342" spans="1:49" x14ac:dyDescent="0.25">
      <c r="A342" s="463" t="s">
        <v>1245</v>
      </c>
      <c r="B342" s="247" t="s">
        <v>983</v>
      </c>
      <c r="C342" s="206" t="s">
        <v>10</v>
      </c>
      <c r="D342" s="25">
        <v>1</v>
      </c>
      <c r="E342" s="37" t="s">
        <v>1</v>
      </c>
      <c r="F342" s="37" t="s">
        <v>1</v>
      </c>
      <c r="AR342" s="189"/>
      <c r="AS342" s="118" t="s">
        <v>230</v>
      </c>
      <c r="AT342" s="119" t="s">
        <v>423</v>
      </c>
      <c r="AU342" s="122"/>
      <c r="AV342" s="122"/>
      <c r="AW342" s="122"/>
    </row>
    <row r="343" spans="1:49" ht="47.25" x14ac:dyDescent="0.25">
      <c r="A343" s="463" t="s">
        <v>1246</v>
      </c>
      <c r="B343" s="249" t="s">
        <v>984</v>
      </c>
      <c r="C343" s="206"/>
      <c r="D343" s="25"/>
      <c r="E343" s="37" t="s">
        <v>1</v>
      </c>
      <c r="F343" s="37" t="s">
        <v>1</v>
      </c>
      <c r="AR343" s="189"/>
      <c r="AS343" s="118" t="s">
        <v>230</v>
      </c>
      <c r="AT343" s="119" t="s">
        <v>424</v>
      </c>
      <c r="AU343" s="122"/>
      <c r="AV343" s="122"/>
      <c r="AW343" s="122"/>
    </row>
    <row r="344" spans="1:49" ht="47.25" x14ac:dyDescent="0.25">
      <c r="A344" s="463" t="s">
        <v>1247</v>
      </c>
      <c r="B344" s="250" t="s">
        <v>1372</v>
      </c>
      <c r="C344" s="206" t="s">
        <v>10</v>
      </c>
      <c r="D344" s="25">
        <v>1</v>
      </c>
      <c r="E344" s="37" t="s">
        <v>1</v>
      </c>
      <c r="F344" s="37" t="s">
        <v>1</v>
      </c>
      <c r="AR344" s="189"/>
      <c r="AS344" s="118"/>
      <c r="AT344" s="119"/>
      <c r="AU344" s="122"/>
      <c r="AV344" s="122"/>
      <c r="AW344" s="122"/>
    </row>
    <row r="345" spans="1:49" ht="63" x14ac:dyDescent="0.25">
      <c r="A345" s="463" t="s">
        <v>1248</v>
      </c>
      <c r="B345" s="250" t="s">
        <v>1373</v>
      </c>
      <c r="C345" s="206" t="s">
        <v>10</v>
      </c>
      <c r="D345" s="25">
        <v>1</v>
      </c>
      <c r="E345" s="37" t="s">
        <v>1</v>
      </c>
      <c r="F345" s="37" t="s">
        <v>1</v>
      </c>
      <c r="AR345" s="189"/>
      <c r="AS345" s="118"/>
      <c r="AT345" s="119"/>
      <c r="AU345" s="122"/>
      <c r="AV345" s="122"/>
      <c r="AW345" s="122"/>
    </row>
    <row r="346" spans="1:49" ht="47.25" x14ac:dyDescent="0.25">
      <c r="A346" s="463" t="s">
        <v>1249</v>
      </c>
      <c r="B346" s="251" t="s">
        <v>985</v>
      </c>
      <c r="C346" s="206" t="s">
        <v>10</v>
      </c>
      <c r="D346" s="25">
        <v>1</v>
      </c>
      <c r="E346" s="37" t="s">
        <v>196</v>
      </c>
      <c r="F346" s="37" t="s">
        <v>196</v>
      </c>
      <c r="AR346" s="189"/>
      <c r="AS346" s="118" t="s">
        <v>230</v>
      </c>
      <c r="AT346" s="119" t="s">
        <v>425</v>
      </c>
      <c r="AU346" s="122"/>
      <c r="AV346" s="122"/>
      <c r="AW346" s="122"/>
    </row>
    <row r="347" spans="1:49" ht="78.75" x14ac:dyDescent="0.25">
      <c r="A347" s="463" t="s">
        <v>1250</v>
      </c>
      <c r="B347" s="251" t="s">
        <v>986</v>
      </c>
      <c r="C347" s="206" t="s">
        <v>10</v>
      </c>
      <c r="D347" s="25">
        <v>1</v>
      </c>
      <c r="E347" s="37" t="s">
        <v>196</v>
      </c>
      <c r="F347" s="37" t="s">
        <v>196</v>
      </c>
      <c r="AR347" s="189"/>
      <c r="AS347" s="118" t="s">
        <v>230</v>
      </c>
      <c r="AT347" s="119" t="s">
        <v>426</v>
      </c>
      <c r="AU347" s="122"/>
      <c r="AV347" s="122"/>
      <c r="AW347" s="122"/>
    </row>
    <row r="348" spans="1:49" x14ac:dyDescent="0.25">
      <c r="A348" s="463" t="s">
        <v>1251</v>
      </c>
      <c r="B348" s="251" t="s">
        <v>988</v>
      </c>
      <c r="C348" s="206" t="s">
        <v>10</v>
      </c>
      <c r="D348" s="25">
        <v>1</v>
      </c>
      <c r="E348" s="37" t="s">
        <v>196</v>
      </c>
      <c r="F348" s="37" t="s">
        <v>1</v>
      </c>
      <c r="AR348" s="189"/>
      <c r="AS348" s="118"/>
      <c r="AT348" s="119"/>
      <c r="AU348" s="122"/>
      <c r="AV348" s="122"/>
      <c r="AW348" s="122"/>
    </row>
    <row r="349" spans="1:49" ht="47.25" x14ac:dyDescent="0.25">
      <c r="A349" s="463" t="s">
        <v>1252</v>
      </c>
      <c r="B349" s="249" t="s">
        <v>989</v>
      </c>
      <c r="C349" s="206" t="s">
        <v>10</v>
      </c>
      <c r="D349" s="25">
        <v>1</v>
      </c>
      <c r="E349" s="37" t="s">
        <v>1</v>
      </c>
      <c r="F349" s="37" t="s">
        <v>1</v>
      </c>
      <c r="AR349" s="189"/>
      <c r="AS349" s="118" t="s">
        <v>230</v>
      </c>
      <c r="AT349" s="119" t="s">
        <v>427</v>
      </c>
      <c r="AU349" s="122"/>
      <c r="AV349" s="122"/>
      <c r="AW349" s="122"/>
    </row>
    <row r="350" spans="1:49" x14ac:dyDescent="0.25">
      <c r="A350" s="463" t="s">
        <v>1253</v>
      </c>
      <c r="B350" s="248" t="s">
        <v>987</v>
      </c>
      <c r="C350" s="206"/>
      <c r="D350" s="25"/>
      <c r="E350" s="37" t="s">
        <v>1</v>
      </c>
      <c r="F350" s="37" t="s">
        <v>1</v>
      </c>
      <c r="AR350" s="189"/>
      <c r="AS350" s="118" t="s">
        <v>230</v>
      </c>
      <c r="AT350" s="119" t="s">
        <v>428</v>
      </c>
      <c r="AU350" s="122"/>
      <c r="AV350" s="122"/>
      <c r="AW350" s="122"/>
    </row>
    <row r="351" spans="1:49" x14ac:dyDescent="0.25">
      <c r="A351" s="463" t="s">
        <v>1254</v>
      </c>
      <c r="B351" s="252" t="s">
        <v>188</v>
      </c>
      <c r="C351" s="206" t="s">
        <v>10</v>
      </c>
      <c r="D351" s="25">
        <v>1</v>
      </c>
      <c r="E351" s="37" t="s">
        <v>1</v>
      </c>
      <c r="F351" s="37" t="s">
        <v>1</v>
      </c>
      <c r="AR351" s="189"/>
      <c r="AS351" s="118" t="s">
        <v>230</v>
      </c>
      <c r="AT351" s="119" t="s">
        <v>429</v>
      </c>
      <c r="AU351" s="122"/>
      <c r="AV351" s="122"/>
      <c r="AW351" s="122"/>
    </row>
    <row r="352" spans="1:49" x14ac:dyDescent="0.25">
      <c r="A352" s="463" t="s">
        <v>1255</v>
      </c>
      <c r="B352" s="252" t="s">
        <v>991</v>
      </c>
      <c r="C352" s="206" t="s">
        <v>10</v>
      </c>
      <c r="D352" s="25">
        <v>1</v>
      </c>
      <c r="E352" s="37" t="s">
        <v>1</v>
      </c>
      <c r="F352" s="37" t="s">
        <v>1</v>
      </c>
      <c r="AR352" s="189"/>
      <c r="AS352" s="118" t="s">
        <v>230</v>
      </c>
      <c r="AT352" s="119" t="s">
        <v>430</v>
      </c>
      <c r="AU352" s="122"/>
      <c r="AV352" s="122"/>
      <c r="AW352" s="122"/>
    </row>
    <row r="353" spans="1:49" x14ac:dyDescent="0.25">
      <c r="A353" s="463" t="s">
        <v>1256</v>
      </c>
      <c r="B353" s="248" t="s">
        <v>990</v>
      </c>
      <c r="C353" s="206" t="s">
        <v>10</v>
      </c>
      <c r="D353" s="25" t="s">
        <v>41</v>
      </c>
      <c r="E353" s="37" t="s">
        <v>1</v>
      </c>
      <c r="F353" s="37" t="s">
        <v>1</v>
      </c>
      <c r="AR353" s="189"/>
      <c r="AS353" s="118" t="s">
        <v>230</v>
      </c>
      <c r="AT353" s="119" t="s">
        <v>431</v>
      </c>
      <c r="AU353" s="122"/>
      <c r="AV353" s="122"/>
      <c r="AW353" s="122"/>
    </row>
    <row r="354" spans="1:49" ht="47.25" x14ac:dyDescent="0.25">
      <c r="A354" s="463" t="s">
        <v>1257</v>
      </c>
      <c r="B354" s="249" t="s">
        <v>992</v>
      </c>
      <c r="C354" s="206" t="s">
        <v>10</v>
      </c>
      <c r="D354" s="121">
        <v>1</v>
      </c>
      <c r="E354" s="37" t="s">
        <v>1</v>
      </c>
      <c r="F354" s="37" t="s">
        <v>1</v>
      </c>
      <c r="AR354" s="189"/>
      <c r="AS354" s="118" t="s">
        <v>230</v>
      </c>
      <c r="AT354" s="119" t="s">
        <v>432</v>
      </c>
      <c r="AU354" s="122"/>
      <c r="AV354" s="122"/>
      <c r="AW354" s="122"/>
    </row>
    <row r="355" spans="1:49" x14ac:dyDescent="0.25">
      <c r="A355" s="463" t="s">
        <v>1258</v>
      </c>
      <c r="B355" s="249" t="s">
        <v>995</v>
      </c>
      <c r="C355" s="206" t="s">
        <v>10</v>
      </c>
      <c r="D355" s="64">
        <v>1</v>
      </c>
      <c r="E355" s="37" t="s">
        <v>1</v>
      </c>
      <c r="F355" s="37" t="s">
        <v>1</v>
      </c>
      <c r="AR355" s="189"/>
      <c r="AS355" s="118"/>
      <c r="AT355" s="119"/>
      <c r="AU355" s="122"/>
      <c r="AV355" s="122"/>
      <c r="AW355" s="122"/>
    </row>
    <row r="356" spans="1:49" x14ac:dyDescent="0.25">
      <c r="A356" s="463" t="s">
        <v>1259</v>
      </c>
      <c r="B356" s="249" t="s">
        <v>996</v>
      </c>
      <c r="C356" s="206" t="s">
        <v>10</v>
      </c>
      <c r="D356" s="64">
        <v>1</v>
      </c>
      <c r="E356" s="37" t="s">
        <v>1</v>
      </c>
      <c r="F356" s="37" t="s">
        <v>1</v>
      </c>
      <c r="AR356" s="189"/>
      <c r="AS356" s="118"/>
      <c r="AT356" s="119"/>
      <c r="AU356" s="122"/>
      <c r="AV356" s="122"/>
      <c r="AW356" s="122"/>
    </row>
    <row r="357" spans="1:49" x14ac:dyDescent="0.25">
      <c r="A357" s="463" t="s">
        <v>1260</v>
      </c>
      <c r="B357" s="252" t="s">
        <v>997</v>
      </c>
      <c r="C357" s="206" t="s">
        <v>10</v>
      </c>
      <c r="D357" s="25"/>
      <c r="E357" s="37" t="s">
        <v>1</v>
      </c>
      <c r="F357" s="37" t="s">
        <v>1</v>
      </c>
      <c r="AR357" s="189"/>
      <c r="AS357" s="118" t="s">
        <v>230</v>
      </c>
      <c r="AT357" s="119" t="s">
        <v>433</v>
      </c>
      <c r="AU357" s="122"/>
      <c r="AV357" s="122"/>
      <c r="AW357" s="122"/>
    </row>
    <row r="358" spans="1:49" x14ac:dyDescent="0.25">
      <c r="A358" s="463" t="s">
        <v>1261</v>
      </c>
      <c r="B358" s="253" t="s">
        <v>998</v>
      </c>
      <c r="C358" s="206"/>
      <c r="D358" s="25"/>
      <c r="E358" s="37" t="s">
        <v>1</v>
      </c>
      <c r="F358" s="37" t="s">
        <v>1</v>
      </c>
      <c r="AR358" s="189"/>
      <c r="AS358" s="118" t="s">
        <v>230</v>
      </c>
      <c r="AT358" s="119" t="s">
        <v>434</v>
      </c>
      <c r="AU358" s="122"/>
      <c r="AV358" s="122"/>
      <c r="AW358" s="122"/>
    </row>
    <row r="359" spans="1:49" x14ac:dyDescent="0.25">
      <c r="A359" s="463" t="s">
        <v>1262</v>
      </c>
      <c r="B359" s="246" t="s">
        <v>1276</v>
      </c>
      <c r="C359" s="206" t="s">
        <v>10</v>
      </c>
      <c r="D359" s="25">
        <v>10</v>
      </c>
      <c r="E359" s="37" t="s">
        <v>1</v>
      </c>
      <c r="F359" s="37" t="s">
        <v>1</v>
      </c>
      <c r="AR359" s="189"/>
      <c r="AS359" s="118" t="s">
        <v>230</v>
      </c>
      <c r="AT359" s="119" t="s">
        <v>435</v>
      </c>
      <c r="AU359" s="122"/>
      <c r="AV359" s="122"/>
      <c r="AW359" s="122"/>
    </row>
    <row r="360" spans="1:49" x14ac:dyDescent="0.25">
      <c r="A360" s="463" t="s">
        <v>1263</v>
      </c>
      <c r="B360" s="246" t="s">
        <v>1277</v>
      </c>
      <c r="C360" s="206" t="s">
        <v>10</v>
      </c>
      <c r="D360" s="25">
        <v>3</v>
      </c>
      <c r="E360" s="37" t="s">
        <v>1</v>
      </c>
      <c r="F360" s="37" t="s">
        <v>1</v>
      </c>
      <c r="AR360" s="189"/>
      <c r="AS360" s="118" t="s">
        <v>232</v>
      </c>
      <c r="AT360" s="119" t="s">
        <v>436</v>
      </c>
      <c r="AU360" s="122"/>
      <c r="AV360" s="122"/>
      <c r="AW360" s="122"/>
    </row>
    <row r="361" spans="1:49" x14ac:dyDescent="0.25">
      <c r="A361" s="463" t="s">
        <v>1264</v>
      </c>
      <c r="B361" s="246" t="s">
        <v>1278</v>
      </c>
      <c r="C361" s="206" t="s">
        <v>10</v>
      </c>
      <c r="D361" s="25">
        <v>2</v>
      </c>
      <c r="E361" s="37" t="s">
        <v>1</v>
      </c>
      <c r="F361" s="37" t="s">
        <v>1</v>
      </c>
      <c r="AR361" s="189"/>
      <c r="AS361" s="118" t="s">
        <v>232</v>
      </c>
      <c r="AT361" s="119" t="s">
        <v>437</v>
      </c>
      <c r="AU361" s="122"/>
      <c r="AV361" s="122"/>
      <c r="AW361" s="122"/>
    </row>
    <row r="362" spans="1:49" x14ac:dyDescent="0.25">
      <c r="A362" s="463" t="s">
        <v>1265</v>
      </c>
      <c r="B362" s="246" t="s">
        <v>1279</v>
      </c>
      <c r="C362" s="206" t="s">
        <v>10</v>
      </c>
      <c r="D362" s="25">
        <v>10</v>
      </c>
      <c r="E362" s="37" t="s">
        <v>1</v>
      </c>
      <c r="F362" s="37" t="s">
        <v>1</v>
      </c>
      <c r="AR362" s="189"/>
      <c r="AS362" s="118" t="s">
        <v>232</v>
      </c>
      <c r="AT362" s="119" t="s">
        <v>438</v>
      </c>
      <c r="AU362" s="122"/>
      <c r="AV362" s="122"/>
      <c r="AW362" s="122"/>
    </row>
    <row r="363" spans="1:49" x14ac:dyDescent="0.25">
      <c r="A363" s="463" t="s">
        <v>1266</v>
      </c>
      <c r="B363" s="246" t="s">
        <v>1280</v>
      </c>
      <c r="C363" s="206" t="s">
        <v>10</v>
      </c>
      <c r="D363" s="25">
        <v>2</v>
      </c>
      <c r="E363" s="37" t="s">
        <v>1</v>
      </c>
      <c r="F363" s="37" t="s">
        <v>1</v>
      </c>
      <c r="AR363" s="189"/>
      <c r="AS363" s="118" t="s">
        <v>232</v>
      </c>
      <c r="AT363" s="119" t="s">
        <v>439</v>
      </c>
      <c r="AU363" s="122"/>
      <c r="AV363" s="122"/>
      <c r="AW363" s="122"/>
    </row>
    <row r="364" spans="1:49" ht="31.5" x14ac:dyDescent="0.25">
      <c r="A364" s="463" t="s">
        <v>1267</v>
      </c>
      <c r="B364" s="250" t="s">
        <v>1281</v>
      </c>
      <c r="C364" s="206" t="s">
        <v>10</v>
      </c>
      <c r="D364" s="25" t="s">
        <v>993</v>
      </c>
      <c r="E364" s="37" t="s">
        <v>1</v>
      </c>
      <c r="F364" s="37" t="s">
        <v>1</v>
      </c>
      <c r="AR364" s="189"/>
      <c r="AS364" s="118" t="s">
        <v>232</v>
      </c>
      <c r="AT364" s="119" t="s">
        <v>440</v>
      </c>
      <c r="AU364" s="122"/>
      <c r="AV364" s="122"/>
      <c r="AW364" s="122"/>
    </row>
    <row r="365" spans="1:49" ht="54" customHeight="1" x14ac:dyDescent="0.25">
      <c r="A365" s="463" t="s">
        <v>1268</v>
      </c>
      <c r="B365" s="250" t="s">
        <v>1282</v>
      </c>
      <c r="C365" s="206" t="s">
        <v>10</v>
      </c>
      <c r="D365" s="25">
        <v>2</v>
      </c>
      <c r="E365" s="37" t="s">
        <v>196</v>
      </c>
      <c r="F365" s="37" t="s">
        <v>1</v>
      </c>
      <c r="AR365" s="189"/>
      <c r="AS365" s="118" t="s">
        <v>232</v>
      </c>
      <c r="AT365" s="119" t="s">
        <v>441</v>
      </c>
      <c r="AU365" s="122"/>
      <c r="AV365" s="122"/>
      <c r="AW365" s="122"/>
    </row>
    <row r="366" spans="1:49" ht="126" x14ac:dyDescent="0.25">
      <c r="A366" s="463" t="s">
        <v>1269</v>
      </c>
      <c r="B366" s="250" t="s">
        <v>1283</v>
      </c>
      <c r="C366" s="206" t="s">
        <v>10</v>
      </c>
      <c r="D366" s="25">
        <v>1</v>
      </c>
      <c r="E366" s="37" t="s">
        <v>1</v>
      </c>
      <c r="F366" s="37" t="s">
        <v>1</v>
      </c>
      <c r="AR366" s="189"/>
      <c r="AS366" s="118" t="s">
        <v>232</v>
      </c>
      <c r="AT366" s="119" t="s">
        <v>442</v>
      </c>
      <c r="AU366" s="122"/>
      <c r="AV366" s="122"/>
      <c r="AW366" s="122"/>
    </row>
    <row r="367" spans="1:49" x14ac:dyDescent="0.25">
      <c r="A367" s="463" t="s">
        <v>1270</v>
      </c>
      <c r="B367" s="250" t="s">
        <v>1284</v>
      </c>
      <c r="C367" s="206" t="s">
        <v>10</v>
      </c>
      <c r="D367" s="25">
        <v>5</v>
      </c>
      <c r="E367" s="37" t="s">
        <v>1</v>
      </c>
      <c r="F367" s="37" t="s">
        <v>1</v>
      </c>
      <c r="AR367" s="189"/>
      <c r="AS367" s="118" t="s">
        <v>232</v>
      </c>
      <c r="AT367" s="119" t="s">
        <v>443</v>
      </c>
      <c r="AU367" s="122"/>
      <c r="AV367" s="122"/>
      <c r="AW367" s="122"/>
    </row>
    <row r="368" spans="1:49" ht="78.75" x14ac:dyDescent="0.25">
      <c r="A368" s="463" t="s">
        <v>1291</v>
      </c>
      <c r="B368" s="249" t="s">
        <v>1285</v>
      </c>
      <c r="C368" s="206" t="s">
        <v>10</v>
      </c>
      <c r="D368" s="25" t="s">
        <v>994</v>
      </c>
      <c r="E368" s="37" t="s">
        <v>1</v>
      </c>
      <c r="F368" s="37" t="s">
        <v>1</v>
      </c>
      <c r="AR368" s="189"/>
      <c r="AS368" s="118" t="s">
        <v>232</v>
      </c>
      <c r="AT368" s="119" t="s">
        <v>444</v>
      </c>
      <c r="AU368" s="122"/>
      <c r="AV368" s="122"/>
      <c r="AW368" s="122"/>
    </row>
    <row r="369" spans="1:49" ht="31.5" x14ac:dyDescent="0.25">
      <c r="A369" s="463" t="s">
        <v>1292</v>
      </c>
      <c r="B369" s="249" t="s">
        <v>1286</v>
      </c>
      <c r="C369" s="206" t="s">
        <v>10</v>
      </c>
      <c r="D369" s="25">
        <v>3</v>
      </c>
      <c r="E369" s="37" t="s">
        <v>1</v>
      </c>
      <c r="F369" s="37" t="s">
        <v>1</v>
      </c>
      <c r="AR369" s="189"/>
      <c r="AS369" s="118" t="s">
        <v>232</v>
      </c>
      <c r="AT369" s="119" t="s">
        <v>445</v>
      </c>
      <c r="AU369" s="122"/>
      <c r="AV369" s="122"/>
      <c r="AW369" s="122"/>
    </row>
    <row r="370" spans="1:49" ht="31.5" x14ac:dyDescent="0.25">
      <c r="A370" s="463" t="s">
        <v>1293</v>
      </c>
      <c r="B370" s="249" t="s">
        <v>1287</v>
      </c>
      <c r="C370" s="206" t="s">
        <v>10</v>
      </c>
      <c r="D370" s="25">
        <v>3</v>
      </c>
      <c r="E370" s="37" t="s">
        <v>1</v>
      </c>
      <c r="F370" s="37" t="s">
        <v>1</v>
      </c>
      <c r="AR370" s="189"/>
      <c r="AS370" s="118" t="s">
        <v>232</v>
      </c>
      <c r="AT370" s="119" t="s">
        <v>446</v>
      </c>
      <c r="AU370" s="122"/>
      <c r="AV370" s="122"/>
      <c r="AW370" s="122"/>
    </row>
    <row r="371" spans="1:49" ht="34.5" customHeight="1" x14ac:dyDescent="0.25">
      <c r="A371" s="463" t="s">
        <v>1294</v>
      </c>
      <c r="B371" s="249" t="s">
        <v>1290</v>
      </c>
      <c r="C371" s="206" t="s">
        <v>10</v>
      </c>
      <c r="D371" s="25">
        <v>3</v>
      </c>
      <c r="E371" s="37" t="s">
        <v>1</v>
      </c>
      <c r="F371" s="37" t="s">
        <v>1</v>
      </c>
      <c r="AR371" s="189"/>
      <c r="AS371" s="118" t="s">
        <v>232</v>
      </c>
      <c r="AT371" s="119" t="s">
        <v>447</v>
      </c>
      <c r="AU371" s="122"/>
      <c r="AV371" s="122"/>
      <c r="AW371" s="122"/>
    </row>
    <row r="372" spans="1:49" ht="31.5" x14ac:dyDescent="0.25">
      <c r="A372" s="463" t="s">
        <v>1295</v>
      </c>
      <c r="B372" s="254" t="s">
        <v>1374</v>
      </c>
      <c r="C372" s="206" t="s">
        <v>10</v>
      </c>
      <c r="D372" s="25">
        <v>3</v>
      </c>
      <c r="E372" s="37" t="s">
        <v>1</v>
      </c>
      <c r="F372" s="37" t="s">
        <v>1</v>
      </c>
      <c r="AR372" s="189"/>
      <c r="AS372" s="118" t="s">
        <v>232</v>
      </c>
      <c r="AT372" s="119" t="s">
        <v>448</v>
      </c>
      <c r="AU372" s="122"/>
      <c r="AV372" s="122"/>
      <c r="AW372" s="122"/>
    </row>
    <row r="373" spans="1:49" ht="31.5" x14ac:dyDescent="0.25">
      <c r="A373" s="463" t="s">
        <v>1296</v>
      </c>
      <c r="B373" s="249" t="s">
        <v>1288</v>
      </c>
      <c r="C373" s="162" t="s">
        <v>10</v>
      </c>
      <c r="D373" s="29">
        <v>3</v>
      </c>
      <c r="E373" s="42" t="s">
        <v>1</v>
      </c>
      <c r="F373" s="42" t="s">
        <v>1</v>
      </c>
      <c r="AR373" s="189"/>
      <c r="AS373" s="118" t="s">
        <v>232</v>
      </c>
      <c r="AT373" s="119" t="s">
        <v>449</v>
      </c>
      <c r="AU373" s="122"/>
      <c r="AV373" s="122"/>
      <c r="AW373" s="122"/>
    </row>
    <row r="374" spans="1:49" x14ac:dyDescent="0.25">
      <c r="A374" s="463" t="s">
        <v>1297</v>
      </c>
      <c r="B374" s="249" t="s">
        <v>1289</v>
      </c>
      <c r="C374" s="162" t="s">
        <v>10</v>
      </c>
      <c r="D374" s="29">
        <v>3</v>
      </c>
      <c r="E374" s="464" t="s">
        <v>1</v>
      </c>
      <c r="F374" s="464" t="s">
        <v>1</v>
      </c>
      <c r="AR374" s="189"/>
      <c r="AS374" s="118" t="s">
        <v>232</v>
      </c>
      <c r="AT374" s="119" t="s">
        <v>450</v>
      </c>
      <c r="AU374" s="122"/>
      <c r="AV374" s="122"/>
      <c r="AW374" s="122"/>
    </row>
    <row r="375" spans="1:49" x14ac:dyDescent="0.25">
      <c r="A375" s="867" t="s">
        <v>1</v>
      </c>
      <c r="B375" s="714"/>
      <c r="C375" s="714"/>
      <c r="D375" s="714"/>
      <c r="E375" s="714"/>
      <c r="F375" s="714"/>
      <c r="AR375" s="189"/>
      <c r="AS375" s="118" t="s">
        <v>232</v>
      </c>
      <c r="AT375" s="119" t="s">
        <v>451</v>
      </c>
      <c r="AU375" s="122"/>
      <c r="AV375" s="122"/>
      <c r="AW375" s="122"/>
    </row>
    <row r="376" spans="1:49" ht="47.25" x14ac:dyDescent="0.25">
      <c r="A376" s="451" t="s">
        <v>69</v>
      </c>
      <c r="B376" s="18" t="s">
        <v>11</v>
      </c>
      <c r="C376" s="170" t="s">
        <v>12</v>
      </c>
      <c r="D376" s="120" t="s">
        <v>13</v>
      </c>
      <c r="E376" s="860" t="s">
        <v>14</v>
      </c>
      <c r="F376" s="901"/>
      <c r="AR376" s="189"/>
      <c r="AS376" s="118" t="s">
        <v>232</v>
      </c>
      <c r="AT376" s="119" t="s">
        <v>452</v>
      </c>
      <c r="AU376" s="122"/>
      <c r="AV376" s="122"/>
      <c r="AW376" s="122"/>
    </row>
    <row r="377" spans="1:49" ht="40.5" customHeight="1" x14ac:dyDescent="0.25">
      <c r="A377" s="451" t="s">
        <v>42</v>
      </c>
      <c r="B377" s="229" t="s">
        <v>1511</v>
      </c>
      <c r="C377" s="465">
        <v>42156</v>
      </c>
      <c r="D377" s="19" t="s">
        <v>196</v>
      </c>
      <c r="E377" s="824" t="s">
        <v>1512</v>
      </c>
      <c r="F377" s="905"/>
      <c r="AR377" s="189"/>
      <c r="AS377" s="118" t="s">
        <v>232</v>
      </c>
      <c r="AT377" s="119" t="s">
        <v>453</v>
      </c>
      <c r="AU377" s="122"/>
      <c r="AV377" s="122"/>
      <c r="AW377" s="122"/>
    </row>
    <row r="378" spans="1:49" ht="31.5" x14ac:dyDescent="0.25">
      <c r="A378" s="453"/>
      <c r="B378" s="195"/>
      <c r="C378" s="163" t="s">
        <v>53</v>
      </c>
      <c r="D378" s="19" t="s">
        <v>1313</v>
      </c>
      <c r="E378" s="840"/>
      <c r="F378" s="897"/>
      <c r="AR378" s="189"/>
      <c r="AS378" s="118" t="s">
        <v>232</v>
      </c>
      <c r="AT378" s="119" t="s">
        <v>454</v>
      </c>
      <c r="AU378" s="122"/>
      <c r="AV378" s="122"/>
      <c r="AW378" s="122"/>
    </row>
    <row r="379" spans="1:49" x14ac:dyDescent="0.25">
      <c r="A379" s="439">
        <v>1</v>
      </c>
      <c r="B379" s="178" t="s">
        <v>31</v>
      </c>
      <c r="C379" s="163"/>
      <c r="D379" s="28"/>
      <c r="E379" s="840"/>
      <c r="F379" s="897"/>
      <c r="AR379" s="189"/>
      <c r="AS379" s="118" t="s">
        <v>232</v>
      </c>
      <c r="AT379" s="119" t="s">
        <v>455</v>
      </c>
      <c r="AU379" s="122"/>
      <c r="AV379" s="122"/>
      <c r="AW379" s="122"/>
    </row>
    <row r="380" spans="1:49" x14ac:dyDescent="0.25">
      <c r="A380" s="55" t="s">
        <v>66</v>
      </c>
      <c r="B380" s="178" t="s">
        <v>999</v>
      </c>
      <c r="C380" s="163">
        <v>31</v>
      </c>
      <c r="D380" s="163">
        <v>190</v>
      </c>
      <c r="E380" s="840"/>
      <c r="F380" s="897"/>
      <c r="AR380" s="189"/>
      <c r="AS380" s="118"/>
      <c r="AT380" s="119"/>
      <c r="AU380" s="122"/>
      <c r="AV380" s="122"/>
      <c r="AW380" s="122"/>
    </row>
    <row r="381" spans="1:49" x14ac:dyDescent="0.25">
      <c r="A381" s="56" t="s">
        <v>67</v>
      </c>
      <c r="B381" s="178" t="s">
        <v>958</v>
      </c>
      <c r="C381" s="163">
        <v>35</v>
      </c>
      <c r="D381" s="163">
        <v>240</v>
      </c>
      <c r="E381" s="840"/>
      <c r="F381" s="897"/>
      <c r="AR381" s="189"/>
      <c r="AS381" s="118" t="s">
        <v>232</v>
      </c>
      <c r="AT381" s="119" t="s">
        <v>456</v>
      </c>
      <c r="AU381" s="122"/>
      <c r="AV381" s="122"/>
      <c r="AW381" s="122"/>
    </row>
    <row r="382" spans="1:49" x14ac:dyDescent="0.25">
      <c r="A382" s="56" t="s">
        <v>68</v>
      </c>
      <c r="B382" s="178" t="s">
        <v>3</v>
      </c>
      <c r="C382" s="168">
        <v>25</v>
      </c>
      <c r="D382" s="168">
        <v>133</v>
      </c>
      <c r="E382" s="840"/>
      <c r="F382" s="897"/>
      <c r="AR382" s="189"/>
      <c r="AS382" s="118" t="s">
        <v>232</v>
      </c>
      <c r="AT382" s="119" t="s">
        <v>457</v>
      </c>
      <c r="AU382" s="122"/>
      <c r="AV382" s="122"/>
      <c r="AW382" s="122"/>
    </row>
    <row r="383" spans="1:49" x14ac:dyDescent="0.25">
      <c r="A383" s="172" t="s">
        <v>959</v>
      </c>
      <c r="B383" s="178" t="s">
        <v>4</v>
      </c>
      <c r="C383" s="168">
        <v>61</v>
      </c>
      <c r="D383" s="168">
        <v>335</v>
      </c>
      <c r="E383" s="840"/>
      <c r="F383" s="897"/>
      <c r="AR383" s="189"/>
      <c r="AS383" s="118" t="s">
        <v>232</v>
      </c>
      <c r="AT383" s="119" t="s">
        <v>458</v>
      </c>
      <c r="AU383" s="122"/>
      <c r="AV383" s="122"/>
      <c r="AW383" s="122"/>
    </row>
    <row r="384" spans="1:49" ht="31.5" x14ac:dyDescent="0.25">
      <c r="A384" s="439">
        <v>2</v>
      </c>
      <c r="B384" s="187" t="s">
        <v>6</v>
      </c>
      <c r="C384" s="163"/>
      <c r="D384" s="19"/>
      <c r="E384" s="840"/>
      <c r="F384" s="897"/>
      <c r="AR384" s="189"/>
      <c r="AS384" s="118" t="s">
        <v>232</v>
      </c>
      <c r="AT384" s="119" t="s">
        <v>459</v>
      </c>
      <c r="AU384" s="122"/>
      <c r="AV384" s="122"/>
      <c r="AW384" s="122"/>
    </row>
    <row r="385" spans="1:49" x14ac:dyDescent="0.25">
      <c r="A385" s="55" t="s">
        <v>66</v>
      </c>
      <c r="B385" s="187" t="s">
        <v>999</v>
      </c>
      <c r="C385" s="163">
        <v>12</v>
      </c>
      <c r="D385" s="163">
        <v>84</v>
      </c>
      <c r="E385" s="840"/>
      <c r="F385" s="897"/>
      <c r="AR385" s="189"/>
      <c r="AS385" s="118"/>
      <c r="AT385" s="119"/>
      <c r="AU385" s="122"/>
      <c r="AV385" s="122"/>
      <c r="AW385" s="122"/>
    </row>
    <row r="386" spans="1:49" x14ac:dyDescent="0.25">
      <c r="A386" s="56" t="s">
        <v>67</v>
      </c>
      <c r="B386" s="187" t="s">
        <v>958</v>
      </c>
      <c r="C386" s="163">
        <v>19</v>
      </c>
      <c r="D386" s="163">
        <v>109</v>
      </c>
      <c r="E386" s="840"/>
      <c r="F386" s="897"/>
      <c r="AR386" s="189"/>
      <c r="AS386" s="118" t="s">
        <v>234</v>
      </c>
      <c r="AT386" s="119" t="s">
        <v>460</v>
      </c>
      <c r="AU386" s="122"/>
      <c r="AV386" s="122"/>
      <c r="AW386" s="122"/>
    </row>
    <row r="387" spans="1:49" x14ac:dyDescent="0.25">
      <c r="A387" s="56" t="s">
        <v>68</v>
      </c>
      <c r="B387" s="187" t="s">
        <v>3</v>
      </c>
      <c r="C387" s="163">
        <v>15</v>
      </c>
      <c r="D387" s="163">
        <v>65</v>
      </c>
      <c r="E387" s="840"/>
      <c r="F387" s="897"/>
      <c r="AR387" s="189"/>
      <c r="AS387" s="118" t="s">
        <v>234</v>
      </c>
      <c r="AT387" s="119" t="s">
        <v>461</v>
      </c>
      <c r="AU387" s="122"/>
      <c r="AV387" s="122"/>
      <c r="AW387" s="122"/>
    </row>
    <row r="388" spans="1:49" x14ac:dyDescent="0.25">
      <c r="A388" s="172" t="s">
        <v>959</v>
      </c>
      <c r="B388" s="187" t="s">
        <v>4</v>
      </c>
      <c r="C388" s="163">
        <v>23</v>
      </c>
      <c r="D388" s="163">
        <v>140</v>
      </c>
      <c r="E388" s="840"/>
      <c r="F388" s="897"/>
      <c r="AR388" s="189"/>
      <c r="AS388" s="118" t="s">
        <v>234</v>
      </c>
      <c r="AT388" s="119" t="s">
        <v>462</v>
      </c>
      <c r="AU388" s="122"/>
      <c r="AV388" s="122"/>
      <c r="AW388" s="122"/>
    </row>
    <row r="389" spans="1:49" x14ac:dyDescent="0.25">
      <c r="A389" s="714"/>
      <c r="B389" s="714"/>
      <c r="C389" s="714"/>
      <c r="D389" s="714"/>
      <c r="E389" s="714"/>
      <c r="F389" s="714"/>
      <c r="AR389" s="189"/>
      <c r="AS389" s="118"/>
      <c r="AT389" s="119"/>
      <c r="AU389" s="122"/>
      <c r="AV389" s="122"/>
      <c r="AW389" s="122"/>
    </row>
    <row r="390" spans="1:49" x14ac:dyDescent="0.25">
      <c r="A390" s="440" t="s">
        <v>190</v>
      </c>
      <c r="B390" s="60" t="s">
        <v>189</v>
      </c>
      <c r="C390" s="204" t="s">
        <v>7</v>
      </c>
      <c r="D390" s="61" t="s">
        <v>8</v>
      </c>
      <c r="E390" s="24" t="s">
        <v>9</v>
      </c>
      <c r="F390" s="121" t="s">
        <v>1081</v>
      </c>
      <c r="AR390" s="189"/>
      <c r="AS390" s="118" t="s">
        <v>234</v>
      </c>
      <c r="AT390" s="119" t="s">
        <v>463</v>
      </c>
      <c r="AU390" s="122"/>
      <c r="AV390" s="122"/>
      <c r="AW390" s="122"/>
    </row>
    <row r="391" spans="1:49" x14ac:dyDescent="0.25">
      <c r="A391" s="466" t="s">
        <v>1012</v>
      </c>
      <c r="B391" s="255" t="s">
        <v>1000</v>
      </c>
      <c r="C391" s="162" t="s">
        <v>10</v>
      </c>
      <c r="D391" s="29">
        <v>1</v>
      </c>
      <c r="E391" s="37" t="s">
        <v>1</v>
      </c>
      <c r="F391" s="37" t="s">
        <v>1</v>
      </c>
      <c r="AR391" s="189"/>
      <c r="AS391" s="118" t="s">
        <v>234</v>
      </c>
      <c r="AT391" s="119" t="s">
        <v>464</v>
      </c>
      <c r="AU391" s="122"/>
      <c r="AV391" s="122"/>
      <c r="AW391" s="122"/>
    </row>
    <row r="392" spans="1:49" x14ac:dyDescent="0.25">
      <c r="A392" s="466" t="s">
        <v>1013</v>
      </c>
      <c r="B392" s="255" t="s">
        <v>1001</v>
      </c>
      <c r="C392" s="162" t="s">
        <v>10</v>
      </c>
      <c r="D392" s="29">
        <v>1</v>
      </c>
      <c r="E392" s="37" t="s">
        <v>1</v>
      </c>
      <c r="F392" s="37" t="s">
        <v>1</v>
      </c>
      <c r="AR392" s="189"/>
      <c r="AS392" s="118" t="s">
        <v>234</v>
      </c>
      <c r="AT392" s="119" t="s">
        <v>465</v>
      </c>
      <c r="AU392" s="122"/>
      <c r="AV392" s="122"/>
      <c r="AW392" s="122"/>
    </row>
    <row r="393" spans="1:49" x14ac:dyDescent="0.25">
      <c r="A393" s="466" t="s">
        <v>1014</v>
      </c>
      <c r="B393" s="255" t="s">
        <v>1046</v>
      </c>
      <c r="C393" s="162" t="s">
        <v>10</v>
      </c>
      <c r="D393" s="29">
        <v>1</v>
      </c>
      <c r="E393" s="37" t="s">
        <v>1</v>
      </c>
      <c r="F393" s="37" t="s">
        <v>1</v>
      </c>
      <c r="AR393" s="189"/>
      <c r="AS393" s="118" t="s">
        <v>234</v>
      </c>
      <c r="AT393" s="119" t="s">
        <v>318</v>
      </c>
      <c r="AU393" s="122"/>
      <c r="AV393" s="122"/>
      <c r="AW393" s="122"/>
    </row>
    <row r="394" spans="1:49" x14ac:dyDescent="0.25">
      <c r="A394" s="466" t="s">
        <v>1015</v>
      </c>
      <c r="B394" s="255" t="s">
        <v>1002</v>
      </c>
      <c r="C394" s="162" t="s">
        <v>10</v>
      </c>
      <c r="D394" s="29">
        <v>1</v>
      </c>
      <c r="E394" s="37" t="s">
        <v>1</v>
      </c>
      <c r="F394" s="37" t="s">
        <v>1</v>
      </c>
      <c r="AR394" s="189"/>
      <c r="AS394" s="118" t="s">
        <v>234</v>
      </c>
      <c r="AT394" s="119" t="s">
        <v>466</v>
      </c>
      <c r="AU394" s="122"/>
      <c r="AV394" s="122"/>
      <c r="AW394" s="122"/>
    </row>
    <row r="395" spans="1:49" x14ac:dyDescent="0.25">
      <c r="A395" s="466" t="s">
        <v>1016</v>
      </c>
      <c r="B395" s="255" t="s">
        <v>1003</v>
      </c>
      <c r="C395" s="162" t="s">
        <v>10</v>
      </c>
      <c r="D395" s="29">
        <v>1</v>
      </c>
      <c r="E395" s="37" t="s">
        <v>1</v>
      </c>
      <c r="F395" s="37" t="s">
        <v>1</v>
      </c>
      <c r="AR395" s="189"/>
      <c r="AS395" s="118" t="s">
        <v>234</v>
      </c>
      <c r="AT395" s="119" t="s">
        <v>467</v>
      </c>
      <c r="AU395" s="122"/>
      <c r="AV395" s="122"/>
      <c r="AW395" s="122"/>
    </row>
    <row r="396" spans="1:49" x14ac:dyDescent="0.25">
      <c r="A396" s="466" t="s">
        <v>1017</v>
      </c>
      <c r="B396" s="255" t="s">
        <v>1004</v>
      </c>
      <c r="C396" s="162" t="s">
        <v>10</v>
      </c>
      <c r="D396" s="29">
        <v>1</v>
      </c>
      <c r="E396" s="37" t="s">
        <v>1</v>
      </c>
      <c r="F396" s="37" t="s">
        <v>1</v>
      </c>
      <c r="AR396" s="189"/>
      <c r="AS396" s="118" t="s">
        <v>234</v>
      </c>
      <c r="AT396" s="119" t="s">
        <v>468</v>
      </c>
      <c r="AU396" s="122"/>
      <c r="AV396" s="122"/>
      <c r="AW396" s="122"/>
    </row>
    <row r="397" spans="1:49" x14ac:dyDescent="0.25">
      <c r="A397" s="466" t="s">
        <v>1018</v>
      </c>
      <c r="B397" s="255" t="s">
        <v>1005</v>
      </c>
      <c r="C397" s="162" t="s">
        <v>10</v>
      </c>
      <c r="D397" s="29">
        <v>1</v>
      </c>
      <c r="E397" s="37" t="s">
        <v>1</v>
      </c>
      <c r="F397" s="37" t="s">
        <v>1</v>
      </c>
      <c r="AR397" s="189"/>
      <c r="AS397" s="118" t="s">
        <v>234</v>
      </c>
      <c r="AT397" s="119" t="s">
        <v>469</v>
      </c>
      <c r="AU397" s="122"/>
      <c r="AV397" s="122"/>
      <c r="AW397" s="122"/>
    </row>
    <row r="398" spans="1:49" x14ac:dyDescent="0.25">
      <c r="A398" s="466" t="s">
        <v>1019</v>
      </c>
      <c r="B398" s="255" t="s">
        <v>1006</v>
      </c>
      <c r="C398" s="162" t="s">
        <v>10</v>
      </c>
      <c r="D398" s="29">
        <v>1</v>
      </c>
      <c r="E398" s="37" t="s">
        <v>1</v>
      </c>
      <c r="F398" s="37" t="s">
        <v>1</v>
      </c>
      <c r="AR398" s="189"/>
      <c r="AS398" s="118" t="s">
        <v>234</v>
      </c>
      <c r="AT398" s="119" t="s">
        <v>470</v>
      </c>
      <c r="AU398" s="122"/>
      <c r="AV398" s="122"/>
      <c r="AW398" s="122"/>
    </row>
    <row r="399" spans="1:49" x14ac:dyDescent="0.25">
      <c r="A399" s="466" t="s">
        <v>1020</v>
      </c>
      <c r="B399" s="255" t="s">
        <v>1007</v>
      </c>
      <c r="C399" s="162" t="s">
        <v>10</v>
      </c>
      <c r="D399" s="29">
        <v>1</v>
      </c>
      <c r="E399" s="37" t="s">
        <v>1</v>
      </c>
      <c r="F399" s="37" t="s">
        <v>1</v>
      </c>
      <c r="AR399" s="189"/>
      <c r="AS399" s="118" t="s">
        <v>234</v>
      </c>
      <c r="AT399" s="119" t="s">
        <v>471</v>
      </c>
      <c r="AU399" s="122"/>
      <c r="AV399" s="122"/>
      <c r="AW399" s="122"/>
    </row>
    <row r="400" spans="1:49" x14ac:dyDescent="0.25">
      <c r="A400" s="466" t="s">
        <v>1021</v>
      </c>
      <c r="B400" s="255" t="s">
        <v>1008</v>
      </c>
      <c r="C400" s="162" t="s">
        <v>10</v>
      </c>
      <c r="D400" s="29">
        <v>1</v>
      </c>
      <c r="E400" s="37" t="s">
        <v>1</v>
      </c>
      <c r="F400" s="37" t="s">
        <v>1</v>
      </c>
      <c r="AR400" s="189"/>
      <c r="AS400" s="118" t="s">
        <v>234</v>
      </c>
      <c r="AT400" s="119" t="s">
        <v>472</v>
      </c>
      <c r="AU400" s="122"/>
      <c r="AV400" s="122"/>
      <c r="AW400" s="122"/>
    </row>
    <row r="401" spans="1:49" x14ac:dyDescent="0.25">
      <c r="A401" s="466" t="s">
        <v>1022</v>
      </c>
      <c r="B401" s="255" t="s">
        <v>1010</v>
      </c>
      <c r="C401" s="162" t="s">
        <v>10</v>
      </c>
      <c r="D401" s="29">
        <v>1</v>
      </c>
      <c r="E401" s="37" t="s">
        <v>196</v>
      </c>
      <c r="F401" s="37" t="s">
        <v>196</v>
      </c>
      <c r="AR401" s="189"/>
      <c r="AS401" s="118" t="s">
        <v>234</v>
      </c>
      <c r="AT401" s="119" t="s">
        <v>473</v>
      </c>
      <c r="AU401" s="122"/>
      <c r="AV401" s="122"/>
      <c r="AW401" s="122"/>
    </row>
    <row r="402" spans="1:49" x14ac:dyDescent="0.25">
      <c r="A402" s="466" t="s">
        <v>1023</v>
      </c>
      <c r="B402" s="255" t="s">
        <v>1009</v>
      </c>
      <c r="C402" s="162" t="s">
        <v>10</v>
      </c>
      <c r="D402" s="29">
        <v>1</v>
      </c>
      <c r="E402" s="37" t="s">
        <v>1</v>
      </c>
      <c r="F402" s="37" t="s">
        <v>1</v>
      </c>
      <c r="AR402" s="189"/>
      <c r="AS402" s="118"/>
      <c r="AT402" s="119"/>
      <c r="AU402" s="122"/>
      <c r="AV402" s="122"/>
      <c r="AW402" s="122"/>
    </row>
    <row r="403" spans="1:49" x14ac:dyDescent="0.25">
      <c r="A403" s="466" t="s">
        <v>1024</v>
      </c>
      <c r="B403" s="255" t="s">
        <v>1011</v>
      </c>
      <c r="C403" s="162" t="s">
        <v>10</v>
      </c>
      <c r="D403" s="29">
        <v>1</v>
      </c>
      <c r="E403" s="37" t="s">
        <v>1</v>
      </c>
      <c r="F403" s="37" t="s">
        <v>1</v>
      </c>
      <c r="AR403" s="189"/>
      <c r="AS403" s="118" t="s">
        <v>234</v>
      </c>
      <c r="AT403" s="119" t="s">
        <v>474</v>
      </c>
      <c r="AU403" s="122"/>
      <c r="AV403" s="122"/>
      <c r="AW403" s="122"/>
    </row>
    <row r="404" spans="1:49" x14ac:dyDescent="0.25">
      <c r="A404" s="466" t="s">
        <v>1025</v>
      </c>
      <c r="B404" s="256" t="s">
        <v>1047</v>
      </c>
      <c r="C404" s="162"/>
      <c r="D404" s="29"/>
      <c r="E404" s="37" t="s">
        <v>196</v>
      </c>
      <c r="F404" s="37" t="s">
        <v>196</v>
      </c>
      <c r="AR404" s="189"/>
      <c r="AS404" s="118" t="s">
        <v>234</v>
      </c>
      <c r="AT404" s="119" t="s">
        <v>475</v>
      </c>
      <c r="AU404" s="122"/>
      <c r="AV404" s="122"/>
      <c r="AW404" s="122"/>
    </row>
    <row r="405" spans="1:49" x14ac:dyDescent="0.25">
      <c r="A405" s="466" t="s">
        <v>1026</v>
      </c>
      <c r="B405" s="257" t="s">
        <v>1030</v>
      </c>
      <c r="C405" s="162" t="s">
        <v>10</v>
      </c>
      <c r="D405" s="29">
        <v>1</v>
      </c>
      <c r="E405" s="37" t="s">
        <v>1</v>
      </c>
      <c r="F405" s="37" t="s">
        <v>1</v>
      </c>
      <c r="AR405" s="189"/>
      <c r="AS405" s="118" t="s">
        <v>234</v>
      </c>
      <c r="AT405" s="119" t="s">
        <v>476</v>
      </c>
      <c r="AU405" s="122"/>
      <c r="AV405" s="122"/>
      <c r="AW405" s="122"/>
    </row>
    <row r="406" spans="1:49" x14ac:dyDescent="0.25">
      <c r="A406" s="466" t="s">
        <v>1027</v>
      </c>
      <c r="B406" s="257" t="s">
        <v>1031</v>
      </c>
      <c r="C406" s="162" t="s">
        <v>10</v>
      </c>
      <c r="D406" s="29">
        <v>1</v>
      </c>
      <c r="E406" s="37" t="s">
        <v>1</v>
      </c>
      <c r="F406" s="37" t="s">
        <v>1</v>
      </c>
      <c r="AR406" s="189"/>
      <c r="AS406" s="118" t="s">
        <v>234</v>
      </c>
      <c r="AT406" s="119" t="s">
        <v>477</v>
      </c>
      <c r="AU406" s="122"/>
      <c r="AV406" s="122"/>
      <c r="AW406" s="122"/>
    </row>
    <row r="407" spans="1:49" x14ac:dyDescent="0.25">
      <c r="A407" s="466" t="s">
        <v>1028</v>
      </c>
      <c r="B407" s="257" t="s">
        <v>1032</v>
      </c>
      <c r="C407" s="162" t="s">
        <v>10</v>
      </c>
      <c r="D407" s="29">
        <v>1</v>
      </c>
      <c r="E407" s="37" t="s">
        <v>1</v>
      </c>
      <c r="F407" s="37" t="s">
        <v>1</v>
      </c>
      <c r="AR407" s="189"/>
      <c r="AS407" s="118" t="s">
        <v>234</v>
      </c>
      <c r="AT407" s="119" t="s">
        <v>478</v>
      </c>
      <c r="AU407" s="122"/>
      <c r="AV407" s="122"/>
      <c r="AW407" s="122"/>
    </row>
    <row r="408" spans="1:49" x14ac:dyDescent="0.25">
      <c r="A408" s="466" t="s">
        <v>1029</v>
      </c>
      <c r="B408" s="257" t="s">
        <v>1033</v>
      </c>
      <c r="C408" s="162" t="s">
        <v>10</v>
      </c>
      <c r="D408" s="29">
        <v>1</v>
      </c>
      <c r="E408" s="37" t="s">
        <v>1</v>
      </c>
      <c r="F408" s="37" t="s">
        <v>1</v>
      </c>
      <c r="AR408" s="189"/>
      <c r="AS408" s="118" t="s">
        <v>234</v>
      </c>
      <c r="AT408" s="119" t="s">
        <v>479</v>
      </c>
      <c r="AU408" s="122"/>
      <c r="AV408" s="122"/>
      <c r="AW408" s="122"/>
    </row>
    <row r="409" spans="1:49" x14ac:dyDescent="0.25">
      <c r="A409" s="466" t="s">
        <v>1035</v>
      </c>
      <c r="B409" s="255" t="s">
        <v>1034</v>
      </c>
      <c r="C409" s="162" t="s">
        <v>10</v>
      </c>
      <c r="D409" s="29">
        <v>1</v>
      </c>
      <c r="E409" s="37" t="s">
        <v>196</v>
      </c>
      <c r="F409" s="37" t="s">
        <v>196</v>
      </c>
      <c r="AR409" s="189"/>
      <c r="AS409" s="118" t="s">
        <v>234</v>
      </c>
      <c r="AT409" s="119" t="s">
        <v>480</v>
      </c>
      <c r="AU409" s="122"/>
      <c r="AV409" s="122"/>
      <c r="AW409" s="122"/>
    </row>
    <row r="410" spans="1:49" x14ac:dyDescent="0.25">
      <c r="A410" s="466" t="s">
        <v>1036</v>
      </c>
      <c r="B410" s="255" t="s">
        <v>1037</v>
      </c>
      <c r="C410" s="162" t="s">
        <v>10</v>
      </c>
      <c r="D410" s="29">
        <v>1</v>
      </c>
      <c r="E410" s="37" t="s">
        <v>1</v>
      </c>
      <c r="F410" s="37" t="s">
        <v>1</v>
      </c>
      <c r="AR410" s="189"/>
      <c r="AS410" s="118" t="s">
        <v>234</v>
      </c>
      <c r="AT410" s="119" t="s">
        <v>481</v>
      </c>
      <c r="AU410" s="122"/>
      <c r="AV410" s="122"/>
      <c r="AW410" s="122"/>
    </row>
    <row r="411" spans="1:49" x14ac:dyDescent="0.25">
      <c r="A411" s="466" t="s">
        <v>1041</v>
      </c>
      <c r="B411" s="255" t="s">
        <v>1038</v>
      </c>
      <c r="C411" s="162" t="s">
        <v>10</v>
      </c>
      <c r="D411" s="29">
        <v>1</v>
      </c>
      <c r="E411" s="37" t="s">
        <v>1</v>
      </c>
      <c r="F411" s="37" t="s">
        <v>1</v>
      </c>
      <c r="AR411" s="189"/>
      <c r="AS411" s="118"/>
      <c r="AT411" s="119"/>
      <c r="AU411" s="122"/>
      <c r="AV411" s="122"/>
      <c r="AW411" s="122"/>
    </row>
    <row r="412" spans="1:49" x14ac:dyDescent="0.25">
      <c r="A412" s="466" t="s">
        <v>1042</v>
      </c>
      <c r="B412" s="255" t="s">
        <v>1039</v>
      </c>
      <c r="C412" s="162" t="s">
        <v>10</v>
      </c>
      <c r="D412" s="29">
        <v>1</v>
      </c>
      <c r="E412" s="37" t="s">
        <v>1</v>
      </c>
      <c r="F412" s="37" t="s">
        <v>1</v>
      </c>
      <c r="AR412" s="189"/>
      <c r="AS412" s="118"/>
      <c r="AT412" s="119"/>
      <c r="AU412" s="122"/>
      <c r="AV412" s="122"/>
      <c r="AW412" s="122"/>
    </row>
    <row r="413" spans="1:49" x14ac:dyDescent="0.25">
      <c r="A413" s="466" t="s">
        <v>1043</v>
      </c>
      <c r="B413" s="255" t="s">
        <v>1040</v>
      </c>
      <c r="C413" s="162" t="s">
        <v>10</v>
      </c>
      <c r="D413" s="29">
        <v>1</v>
      </c>
      <c r="E413" s="37" t="s">
        <v>1</v>
      </c>
      <c r="F413" s="37" t="s">
        <v>1</v>
      </c>
      <c r="AR413" s="189"/>
      <c r="AS413" s="118" t="s">
        <v>234</v>
      </c>
      <c r="AT413" s="119" t="s">
        <v>482</v>
      </c>
      <c r="AU413" s="122"/>
      <c r="AV413" s="122"/>
      <c r="AW413" s="122"/>
    </row>
    <row r="414" spans="1:49" x14ac:dyDescent="0.25">
      <c r="A414" s="466" t="s">
        <v>1044</v>
      </c>
      <c r="B414" s="255" t="s">
        <v>1045</v>
      </c>
      <c r="C414" s="162" t="s">
        <v>10</v>
      </c>
      <c r="D414" s="29">
        <v>1</v>
      </c>
      <c r="E414" s="37" t="s">
        <v>196</v>
      </c>
      <c r="F414" s="37" t="s">
        <v>196</v>
      </c>
      <c r="AR414" s="189"/>
      <c r="AS414" s="118" t="s">
        <v>234</v>
      </c>
      <c r="AT414" s="119" t="s">
        <v>483</v>
      </c>
      <c r="AU414" s="122"/>
      <c r="AV414" s="122"/>
      <c r="AW414" s="122"/>
    </row>
    <row r="415" spans="1:49" x14ac:dyDescent="0.25">
      <c r="A415" s="466" t="s">
        <v>1063</v>
      </c>
      <c r="B415" s="255" t="s">
        <v>1048</v>
      </c>
      <c r="C415" s="162" t="s">
        <v>915</v>
      </c>
      <c r="D415" s="29"/>
      <c r="E415" s="37" t="s">
        <v>196</v>
      </c>
      <c r="F415" s="37" t="s">
        <v>196</v>
      </c>
      <c r="AR415" s="189"/>
      <c r="AS415" s="118"/>
      <c r="AT415" s="119"/>
      <c r="AU415" s="122"/>
      <c r="AV415" s="122"/>
      <c r="AW415" s="122"/>
    </row>
    <row r="416" spans="1:49" x14ac:dyDescent="0.25">
      <c r="A416" s="466" t="s">
        <v>1064</v>
      </c>
      <c r="B416" s="255" t="s">
        <v>1049</v>
      </c>
      <c r="C416" s="162" t="s">
        <v>915</v>
      </c>
      <c r="D416" s="29"/>
      <c r="E416" s="37" t="s">
        <v>1</v>
      </c>
      <c r="F416" s="37" t="s">
        <v>1</v>
      </c>
      <c r="AR416" s="189"/>
      <c r="AS416" s="118"/>
      <c r="AT416" s="119"/>
      <c r="AU416" s="122"/>
      <c r="AV416" s="122"/>
      <c r="AW416" s="122"/>
    </row>
    <row r="417" spans="1:49" x14ac:dyDescent="0.25">
      <c r="A417" s="466" t="s">
        <v>1065</v>
      </c>
      <c r="B417" s="255" t="s">
        <v>1050</v>
      </c>
      <c r="C417" s="162" t="s">
        <v>915</v>
      </c>
      <c r="D417" s="29"/>
      <c r="E417" s="37" t="s">
        <v>1</v>
      </c>
      <c r="F417" s="37" t="s">
        <v>1</v>
      </c>
      <c r="AR417" s="189"/>
      <c r="AS417" s="118"/>
      <c r="AT417" s="119"/>
      <c r="AU417" s="122"/>
      <c r="AV417" s="122"/>
      <c r="AW417" s="122"/>
    </row>
    <row r="418" spans="1:49" x14ac:dyDescent="0.25">
      <c r="A418" s="466" t="s">
        <v>1066</v>
      </c>
      <c r="B418" s="255" t="s">
        <v>1051</v>
      </c>
      <c r="C418" s="162" t="s">
        <v>915</v>
      </c>
      <c r="D418" s="29"/>
      <c r="E418" s="37" t="s">
        <v>1</v>
      </c>
      <c r="F418" s="37" t="s">
        <v>1</v>
      </c>
      <c r="AR418" s="189"/>
      <c r="AS418" s="118"/>
      <c r="AT418" s="119"/>
      <c r="AU418" s="122"/>
      <c r="AV418" s="122"/>
      <c r="AW418" s="122"/>
    </row>
    <row r="419" spans="1:49" x14ac:dyDescent="0.25">
      <c r="A419" s="466" t="s">
        <v>1067</v>
      </c>
      <c r="B419" s="255" t="s">
        <v>1052</v>
      </c>
      <c r="C419" s="162" t="s">
        <v>915</v>
      </c>
      <c r="D419" s="29"/>
      <c r="E419" s="37" t="s">
        <v>196</v>
      </c>
      <c r="F419" s="37" t="s">
        <v>196</v>
      </c>
      <c r="AR419" s="189"/>
      <c r="AS419" s="118"/>
      <c r="AT419" s="119"/>
      <c r="AU419" s="122"/>
      <c r="AV419" s="122"/>
      <c r="AW419" s="122"/>
    </row>
    <row r="420" spans="1:49" x14ac:dyDescent="0.25">
      <c r="A420" s="466" t="s">
        <v>1068</v>
      </c>
      <c r="B420" s="255" t="s">
        <v>1053</v>
      </c>
      <c r="C420" s="162" t="s">
        <v>915</v>
      </c>
      <c r="D420" s="29"/>
      <c r="E420" s="37" t="s">
        <v>1</v>
      </c>
      <c r="F420" s="37" t="s">
        <v>1</v>
      </c>
      <c r="AR420" s="189"/>
      <c r="AS420" s="118"/>
      <c r="AT420" s="119"/>
      <c r="AU420" s="122"/>
      <c r="AV420" s="122"/>
      <c r="AW420" s="122"/>
    </row>
    <row r="421" spans="1:49" x14ac:dyDescent="0.25">
      <c r="A421" s="466" t="s">
        <v>1069</v>
      </c>
      <c r="B421" s="255" t="s">
        <v>1054</v>
      </c>
      <c r="C421" s="162" t="s">
        <v>915</v>
      </c>
      <c r="D421" s="29"/>
      <c r="E421" s="37" t="s">
        <v>196</v>
      </c>
      <c r="F421" s="37" t="s">
        <v>196</v>
      </c>
      <c r="AR421" s="189"/>
      <c r="AS421" s="118"/>
      <c r="AT421" s="119"/>
      <c r="AU421" s="122"/>
      <c r="AV421" s="122"/>
      <c r="AW421" s="122"/>
    </row>
    <row r="422" spans="1:49" x14ac:dyDescent="0.25">
      <c r="A422" s="466" t="s">
        <v>1070</v>
      </c>
      <c r="B422" s="255" t="s">
        <v>1055</v>
      </c>
      <c r="C422" s="162" t="s">
        <v>915</v>
      </c>
      <c r="D422" s="29"/>
      <c r="E422" s="37" t="s">
        <v>196</v>
      </c>
      <c r="F422" s="37" t="s">
        <v>196</v>
      </c>
      <c r="AR422" s="189"/>
      <c r="AS422" s="118"/>
      <c r="AT422" s="119"/>
      <c r="AU422" s="122"/>
      <c r="AV422" s="122"/>
      <c r="AW422" s="122"/>
    </row>
    <row r="423" spans="1:49" x14ac:dyDescent="0.25">
      <c r="A423" s="466" t="s">
        <v>1071</v>
      </c>
      <c r="B423" s="255" t="s">
        <v>1056</v>
      </c>
      <c r="C423" s="162" t="s">
        <v>915</v>
      </c>
      <c r="D423" s="29"/>
      <c r="E423" s="37" t="s">
        <v>1</v>
      </c>
      <c r="F423" s="37" t="s">
        <v>1</v>
      </c>
      <c r="AR423" s="189"/>
      <c r="AS423" s="118"/>
      <c r="AT423" s="119"/>
      <c r="AU423" s="122"/>
      <c r="AV423" s="122"/>
      <c r="AW423" s="122"/>
    </row>
    <row r="424" spans="1:49" x14ac:dyDescent="0.25">
      <c r="A424" s="466" t="s">
        <v>1072</v>
      </c>
      <c r="B424" s="255" t="s">
        <v>1057</v>
      </c>
      <c r="C424" s="162" t="s">
        <v>915</v>
      </c>
      <c r="D424" s="29"/>
      <c r="E424" s="37" t="s">
        <v>1</v>
      </c>
      <c r="F424" s="37" t="s">
        <v>1</v>
      </c>
      <c r="AR424" s="189"/>
      <c r="AS424" s="118"/>
      <c r="AT424" s="119"/>
      <c r="AU424" s="122"/>
      <c r="AV424" s="122"/>
      <c r="AW424" s="122"/>
    </row>
    <row r="425" spans="1:49" x14ac:dyDescent="0.25">
      <c r="A425" s="466" t="s">
        <v>1073</v>
      </c>
      <c r="B425" s="255" t="s">
        <v>1058</v>
      </c>
      <c r="C425" s="162" t="s">
        <v>915</v>
      </c>
      <c r="D425" s="29"/>
      <c r="E425" s="37" t="s">
        <v>1</v>
      </c>
      <c r="F425" s="37" t="s">
        <v>1</v>
      </c>
      <c r="AR425" s="189"/>
      <c r="AS425" s="118"/>
      <c r="AT425" s="119"/>
      <c r="AU425" s="122"/>
      <c r="AV425" s="122"/>
      <c r="AW425" s="122"/>
    </row>
    <row r="426" spans="1:49" x14ac:dyDescent="0.25">
      <c r="A426" s="466" t="s">
        <v>1074</v>
      </c>
      <c r="B426" s="255" t="s">
        <v>1059</v>
      </c>
      <c r="C426" s="162" t="s">
        <v>915</v>
      </c>
      <c r="D426" s="29"/>
      <c r="E426" s="37" t="s">
        <v>1</v>
      </c>
      <c r="F426" s="37" t="s">
        <v>1</v>
      </c>
      <c r="AR426" s="189"/>
      <c r="AS426" s="118"/>
      <c r="AT426" s="119"/>
      <c r="AU426" s="122"/>
      <c r="AV426" s="122"/>
      <c r="AW426" s="122"/>
    </row>
    <row r="427" spans="1:49" x14ac:dyDescent="0.25">
      <c r="A427" s="466" t="s">
        <v>1075</v>
      </c>
      <c r="B427" s="255" t="s">
        <v>1060</v>
      </c>
      <c r="C427" s="162" t="s">
        <v>915</v>
      </c>
      <c r="D427" s="29"/>
      <c r="E427" s="37" t="s">
        <v>1</v>
      </c>
      <c r="F427" s="37" t="s">
        <v>1</v>
      </c>
      <c r="AR427" s="189"/>
      <c r="AS427" s="118"/>
      <c r="AT427" s="119"/>
      <c r="AU427" s="122"/>
      <c r="AV427" s="122"/>
      <c r="AW427" s="122"/>
    </row>
    <row r="428" spans="1:49" x14ac:dyDescent="0.25">
      <c r="A428" s="466" t="s">
        <v>1076</v>
      </c>
      <c r="B428" s="255" t="s">
        <v>1061</v>
      </c>
      <c r="C428" s="162" t="s">
        <v>915</v>
      </c>
      <c r="D428" s="29"/>
      <c r="E428" s="37" t="s">
        <v>1</v>
      </c>
      <c r="F428" s="37" t="s">
        <v>1</v>
      </c>
      <c r="AR428" s="189"/>
      <c r="AS428" s="118"/>
      <c r="AT428" s="119"/>
      <c r="AU428" s="122"/>
      <c r="AV428" s="122"/>
      <c r="AW428" s="122"/>
    </row>
    <row r="429" spans="1:49" x14ac:dyDescent="0.25">
      <c r="A429" s="466" t="s">
        <v>1077</v>
      </c>
      <c r="B429" s="255" t="s">
        <v>1062</v>
      </c>
      <c r="C429" s="162" t="s">
        <v>915</v>
      </c>
      <c r="D429" s="29"/>
      <c r="E429" s="37" t="s">
        <v>1</v>
      </c>
      <c r="F429" s="37" t="s">
        <v>1</v>
      </c>
      <c r="AR429" s="189"/>
      <c r="AS429" s="118"/>
      <c r="AT429" s="119"/>
      <c r="AU429" s="122"/>
      <c r="AV429" s="122"/>
      <c r="AW429" s="122"/>
    </row>
    <row r="430" spans="1:49" x14ac:dyDescent="0.25">
      <c r="A430" s="869"/>
      <c r="B430" s="809"/>
      <c r="C430" s="809"/>
      <c r="D430" s="809"/>
      <c r="E430" s="809"/>
      <c r="F430" s="809"/>
      <c r="AR430" s="189"/>
      <c r="AS430" s="118" t="s">
        <v>234</v>
      </c>
      <c r="AT430" s="119" t="s">
        <v>484</v>
      </c>
      <c r="AU430" s="122"/>
      <c r="AV430" s="122"/>
      <c r="AW430" s="122"/>
    </row>
    <row r="431" spans="1:49" ht="47.25" x14ac:dyDescent="0.25">
      <c r="A431" s="451" t="s">
        <v>69</v>
      </c>
      <c r="B431" s="18" t="s">
        <v>11</v>
      </c>
      <c r="C431" s="170" t="s">
        <v>12</v>
      </c>
      <c r="D431" s="120" t="s">
        <v>13</v>
      </c>
      <c r="E431" s="842" t="s">
        <v>14</v>
      </c>
      <c r="F431" s="843"/>
      <c r="AR431" s="189"/>
      <c r="AS431" s="118" t="s">
        <v>234</v>
      </c>
      <c r="AT431" s="119" t="s">
        <v>485</v>
      </c>
      <c r="AU431" s="122"/>
      <c r="AV431" s="122"/>
      <c r="AW431" s="122"/>
    </row>
    <row r="432" spans="1:49" ht="63" x14ac:dyDescent="0.25">
      <c r="A432" s="467" t="s">
        <v>43</v>
      </c>
      <c r="B432" s="258" t="s">
        <v>1513</v>
      </c>
      <c r="C432" s="425">
        <v>42257</v>
      </c>
      <c r="D432" s="169" t="s">
        <v>196</v>
      </c>
      <c r="E432" s="824" t="s">
        <v>1514</v>
      </c>
      <c r="F432" s="905"/>
      <c r="AR432" s="189"/>
      <c r="AS432" s="118" t="s">
        <v>234</v>
      </c>
      <c r="AT432" s="119" t="s">
        <v>486</v>
      </c>
      <c r="AU432" s="122"/>
      <c r="AV432" s="122"/>
      <c r="AW432" s="122"/>
    </row>
    <row r="433" spans="1:49" ht="31.5" x14ac:dyDescent="0.25">
      <c r="A433" s="171"/>
      <c r="B433" s="259"/>
      <c r="C433" s="163" t="s">
        <v>53</v>
      </c>
      <c r="D433" s="19" t="s">
        <v>1313</v>
      </c>
      <c r="E433" s="840"/>
      <c r="F433" s="897"/>
      <c r="AR433" s="189"/>
      <c r="AS433" s="118" t="s">
        <v>234</v>
      </c>
      <c r="AT433" s="119" t="s">
        <v>487</v>
      </c>
      <c r="AU433" s="122"/>
      <c r="AV433" s="122"/>
      <c r="AW433" s="122"/>
    </row>
    <row r="434" spans="1:49" x14ac:dyDescent="0.25">
      <c r="A434" s="439">
        <v>1</v>
      </c>
      <c r="B434" s="178" t="s">
        <v>31</v>
      </c>
      <c r="C434" s="169"/>
      <c r="D434" s="21"/>
      <c r="E434" s="840"/>
      <c r="F434" s="897"/>
      <c r="AR434" s="189"/>
      <c r="AS434" s="118" t="s">
        <v>234</v>
      </c>
      <c r="AT434" s="119" t="s">
        <v>488</v>
      </c>
      <c r="AU434" s="122"/>
      <c r="AV434" s="122"/>
      <c r="AW434" s="122"/>
    </row>
    <row r="435" spans="1:49" x14ac:dyDescent="0.25">
      <c r="A435" s="55" t="s">
        <v>66</v>
      </c>
      <c r="B435" s="178" t="s">
        <v>999</v>
      </c>
      <c r="C435" s="169">
        <v>7</v>
      </c>
      <c r="D435" s="21">
        <v>52</v>
      </c>
      <c r="E435" s="840"/>
      <c r="F435" s="897"/>
      <c r="AR435" s="189"/>
      <c r="AS435" s="118"/>
      <c r="AT435" s="119"/>
      <c r="AU435" s="122"/>
      <c r="AV435" s="122"/>
      <c r="AW435" s="122"/>
    </row>
    <row r="436" spans="1:49" x14ac:dyDescent="0.25">
      <c r="A436" s="56" t="s">
        <v>67</v>
      </c>
      <c r="B436" s="178" t="s">
        <v>958</v>
      </c>
      <c r="C436" s="169">
        <v>17</v>
      </c>
      <c r="D436" s="21">
        <v>82</v>
      </c>
      <c r="E436" s="840"/>
      <c r="F436" s="897"/>
      <c r="AR436" s="189"/>
      <c r="AS436" s="118" t="s">
        <v>236</v>
      </c>
      <c r="AT436" s="119" t="s">
        <v>489</v>
      </c>
      <c r="AU436" s="122"/>
      <c r="AV436" s="122"/>
      <c r="AW436" s="122"/>
    </row>
    <row r="437" spans="1:49" x14ac:dyDescent="0.25">
      <c r="A437" s="56" t="s">
        <v>68</v>
      </c>
      <c r="B437" s="178" t="s">
        <v>3</v>
      </c>
      <c r="C437" s="169">
        <v>26</v>
      </c>
      <c r="D437" s="21">
        <v>129</v>
      </c>
      <c r="E437" s="840"/>
      <c r="F437" s="897"/>
      <c r="AR437" s="189"/>
      <c r="AS437" s="118" t="s">
        <v>236</v>
      </c>
      <c r="AT437" s="119" t="s">
        <v>490</v>
      </c>
      <c r="AU437" s="122"/>
      <c r="AV437" s="122"/>
      <c r="AW437" s="122"/>
    </row>
    <row r="438" spans="1:49" x14ac:dyDescent="0.25">
      <c r="A438" s="172" t="s">
        <v>959</v>
      </c>
      <c r="B438" s="178" t="s">
        <v>4</v>
      </c>
      <c r="C438" s="168">
        <v>29</v>
      </c>
      <c r="D438" s="31">
        <v>209</v>
      </c>
      <c r="E438" s="840"/>
      <c r="F438" s="897"/>
      <c r="AR438" s="189"/>
      <c r="AS438" s="118" t="s">
        <v>236</v>
      </c>
      <c r="AT438" s="119" t="s">
        <v>491</v>
      </c>
      <c r="AU438" s="122"/>
      <c r="AV438" s="122"/>
      <c r="AW438" s="122"/>
    </row>
    <row r="439" spans="1:49" ht="31.5" x14ac:dyDescent="0.25">
      <c r="A439" s="439">
        <v>2</v>
      </c>
      <c r="B439" s="187" t="s">
        <v>6</v>
      </c>
      <c r="C439" s="169"/>
      <c r="D439" s="21"/>
      <c r="E439" s="840"/>
      <c r="F439" s="897"/>
      <c r="AR439" s="189"/>
      <c r="AS439" s="118" t="s">
        <v>236</v>
      </c>
      <c r="AT439" s="119" t="s">
        <v>492</v>
      </c>
      <c r="AU439" s="122"/>
      <c r="AV439" s="122"/>
      <c r="AW439" s="122"/>
    </row>
    <row r="440" spans="1:49" x14ac:dyDescent="0.25">
      <c r="A440" s="55" t="s">
        <v>66</v>
      </c>
      <c r="B440" s="187" t="s">
        <v>999</v>
      </c>
      <c r="C440" s="169">
        <v>3</v>
      </c>
      <c r="D440" s="21">
        <v>13</v>
      </c>
      <c r="E440" s="840"/>
      <c r="F440" s="897"/>
      <c r="AR440" s="189"/>
      <c r="AS440" s="118"/>
      <c r="AT440" s="119"/>
      <c r="AU440" s="122"/>
      <c r="AV440" s="122"/>
      <c r="AW440" s="122"/>
    </row>
    <row r="441" spans="1:49" x14ac:dyDescent="0.25">
      <c r="A441" s="56" t="s">
        <v>67</v>
      </c>
      <c r="B441" s="187" t="s">
        <v>958</v>
      </c>
      <c r="C441" s="169">
        <v>5</v>
      </c>
      <c r="D441" s="21">
        <v>30</v>
      </c>
      <c r="E441" s="840"/>
      <c r="F441" s="897"/>
      <c r="AR441" s="189"/>
      <c r="AS441" s="118" t="s">
        <v>236</v>
      </c>
      <c r="AT441" s="119" t="s">
        <v>493</v>
      </c>
      <c r="AU441" s="122"/>
      <c r="AV441" s="122"/>
      <c r="AW441" s="122"/>
    </row>
    <row r="442" spans="1:49" x14ac:dyDescent="0.25">
      <c r="A442" s="56" t="s">
        <v>68</v>
      </c>
      <c r="B442" s="187" t="s">
        <v>3</v>
      </c>
      <c r="C442" s="169">
        <v>17</v>
      </c>
      <c r="D442" s="21">
        <v>77</v>
      </c>
      <c r="E442" s="840"/>
      <c r="F442" s="897"/>
      <c r="AR442" s="189"/>
      <c r="AS442" s="118" t="s">
        <v>236</v>
      </c>
      <c r="AT442" s="119" t="s">
        <v>494</v>
      </c>
      <c r="AU442" s="122"/>
      <c r="AV442" s="122"/>
      <c r="AW442" s="122"/>
    </row>
    <row r="443" spans="1:49" x14ac:dyDescent="0.25">
      <c r="A443" s="172" t="s">
        <v>959</v>
      </c>
      <c r="B443" s="187" t="s">
        <v>4</v>
      </c>
      <c r="C443" s="169">
        <v>21</v>
      </c>
      <c r="D443" s="21">
        <v>65</v>
      </c>
      <c r="E443" s="840"/>
      <c r="F443" s="897"/>
      <c r="AR443" s="189"/>
      <c r="AS443" s="118" t="s">
        <v>236</v>
      </c>
      <c r="AT443" s="119" t="s">
        <v>495</v>
      </c>
      <c r="AU443" s="122"/>
      <c r="AV443" s="122"/>
      <c r="AW443" s="122"/>
    </row>
    <row r="444" spans="1:49" x14ac:dyDescent="0.25">
      <c r="A444" s="714"/>
      <c r="B444" s="714"/>
      <c r="C444" s="714"/>
      <c r="D444" s="714"/>
      <c r="E444" s="714"/>
      <c r="F444" s="714"/>
    </row>
    <row r="445" spans="1:49" x14ac:dyDescent="0.25">
      <c r="A445" s="440" t="s">
        <v>192</v>
      </c>
      <c r="B445" s="60" t="s">
        <v>182</v>
      </c>
      <c r="C445" s="204" t="s">
        <v>7</v>
      </c>
      <c r="D445" s="61" t="s">
        <v>8</v>
      </c>
      <c r="E445" s="71" t="s">
        <v>9</v>
      </c>
      <c r="F445" s="64" t="s">
        <v>1081</v>
      </c>
    </row>
    <row r="446" spans="1:49" x14ac:dyDescent="0.25">
      <c r="A446" s="454" t="s">
        <v>1078</v>
      </c>
      <c r="B446" s="260" t="s">
        <v>184</v>
      </c>
      <c r="C446" s="162" t="s">
        <v>10</v>
      </c>
      <c r="D446" s="25" t="s">
        <v>37</v>
      </c>
      <c r="E446" s="37" t="s">
        <v>196</v>
      </c>
      <c r="F446" s="37" t="s">
        <v>196</v>
      </c>
    </row>
    <row r="447" spans="1:49" x14ac:dyDescent="0.25">
      <c r="A447" s="440" t="s">
        <v>195</v>
      </c>
      <c r="B447" s="59" t="s">
        <v>1298</v>
      </c>
      <c r="C447" s="162" t="s">
        <v>10</v>
      </c>
      <c r="D447" s="29" t="s">
        <v>1299</v>
      </c>
      <c r="E447" s="37" t="s">
        <v>196</v>
      </c>
      <c r="F447" s="37" t="s">
        <v>196</v>
      </c>
    </row>
    <row r="448" spans="1:49" x14ac:dyDescent="0.25">
      <c r="A448" s="440" t="s">
        <v>1300</v>
      </c>
      <c r="B448" s="261" t="s">
        <v>1301</v>
      </c>
      <c r="C448" s="162" t="s">
        <v>10</v>
      </c>
      <c r="D448" s="29" t="s">
        <v>1299</v>
      </c>
      <c r="E448" s="37" t="s">
        <v>196</v>
      </c>
      <c r="F448" s="37" t="s">
        <v>196</v>
      </c>
    </row>
    <row r="449" spans="1:49" ht="47.25" x14ac:dyDescent="0.25">
      <c r="A449" s="912"/>
      <c r="B449" s="913"/>
      <c r="C449" s="913"/>
      <c r="D449" s="913"/>
      <c r="E449" s="914"/>
      <c r="F449" s="29" t="s">
        <v>1322</v>
      </c>
    </row>
    <row r="450" spans="1:49" x14ac:dyDescent="0.25">
      <c r="A450" s="440" t="s">
        <v>1</v>
      </c>
      <c r="B450" s="59" t="s">
        <v>1309</v>
      </c>
      <c r="C450" s="162" t="s">
        <v>10</v>
      </c>
      <c r="D450" s="108" t="s">
        <v>1321</v>
      </c>
      <c r="E450" s="207" t="s">
        <v>196</v>
      </c>
      <c r="F450" s="207" t="s">
        <v>196</v>
      </c>
    </row>
    <row r="451" spans="1:49" x14ac:dyDescent="0.25">
      <c r="A451" s="440" t="s">
        <v>33</v>
      </c>
      <c r="B451" s="59" t="s">
        <v>1303</v>
      </c>
      <c r="C451" s="162" t="s">
        <v>10</v>
      </c>
      <c r="D451" s="25">
        <v>1</v>
      </c>
      <c r="E451" s="207" t="s">
        <v>196</v>
      </c>
      <c r="F451" s="207" t="s">
        <v>196</v>
      </c>
    </row>
    <row r="452" spans="1:49" x14ac:dyDescent="0.25">
      <c r="A452" s="440" t="s">
        <v>1305</v>
      </c>
      <c r="B452" s="59" t="s">
        <v>1304</v>
      </c>
      <c r="C452" s="209" t="s">
        <v>10</v>
      </c>
      <c r="D452" s="64">
        <v>1</v>
      </c>
      <c r="E452" s="207" t="s">
        <v>196</v>
      </c>
      <c r="F452" s="207" t="s">
        <v>196</v>
      </c>
    </row>
    <row r="453" spans="1:49" x14ac:dyDescent="0.25">
      <c r="A453" s="440" t="s">
        <v>1306</v>
      </c>
      <c r="B453" s="59" t="s">
        <v>1308</v>
      </c>
      <c r="C453" s="209" t="s">
        <v>10</v>
      </c>
      <c r="D453" s="64">
        <v>1</v>
      </c>
      <c r="E453" s="207" t="s">
        <v>196</v>
      </c>
      <c r="F453" s="207" t="s">
        <v>196</v>
      </c>
    </row>
    <row r="454" spans="1:49" x14ac:dyDescent="0.25">
      <c r="A454" s="440" t="s">
        <v>1307</v>
      </c>
      <c r="B454" s="261" t="s">
        <v>1310</v>
      </c>
      <c r="C454" s="162" t="s">
        <v>10</v>
      </c>
      <c r="D454" s="109">
        <v>2</v>
      </c>
      <c r="E454" s="207" t="s">
        <v>196</v>
      </c>
      <c r="F454" s="207" t="s">
        <v>196</v>
      </c>
    </row>
    <row r="455" spans="1:49" x14ac:dyDescent="0.25">
      <c r="A455" s="440" t="s">
        <v>1311</v>
      </c>
      <c r="B455" s="261" t="s">
        <v>1302</v>
      </c>
      <c r="C455" s="162" t="s">
        <v>10</v>
      </c>
      <c r="D455" s="29">
        <v>2</v>
      </c>
      <c r="E455" s="207" t="s">
        <v>196</v>
      </c>
      <c r="F455" s="207" t="s">
        <v>196</v>
      </c>
    </row>
    <row r="456" spans="1:49" x14ac:dyDescent="0.25">
      <c r="A456" s="440" t="s">
        <v>1312</v>
      </c>
      <c r="B456" s="261" t="s">
        <v>1323</v>
      </c>
      <c r="C456" s="263"/>
      <c r="D456" s="110"/>
      <c r="E456" s="419"/>
      <c r="F456" s="420"/>
    </row>
    <row r="457" spans="1:49" ht="47.25" customHeight="1" x14ac:dyDescent="0.25">
      <c r="A457" s="468" t="s">
        <v>1324</v>
      </c>
      <c r="B457" s="261" t="s">
        <v>1323</v>
      </c>
      <c r="C457" s="865" t="s">
        <v>12</v>
      </c>
      <c r="D457" s="865" t="s">
        <v>13</v>
      </c>
      <c r="E457" s="842" t="s">
        <v>14</v>
      </c>
      <c r="F457" s="843"/>
      <c r="AR457" s="189"/>
      <c r="AS457" s="118" t="s">
        <v>240</v>
      </c>
      <c r="AT457" s="119" t="s">
        <v>506</v>
      </c>
      <c r="AU457" s="122"/>
      <c r="AV457" s="122"/>
      <c r="AW457" s="122"/>
    </row>
    <row r="458" spans="1:49" x14ac:dyDescent="0.25">
      <c r="A458" s="442" t="s">
        <v>69</v>
      </c>
      <c r="B458" s="18" t="s">
        <v>11</v>
      </c>
      <c r="C458" s="866"/>
      <c r="D458" s="866"/>
      <c r="E458" s="860"/>
      <c r="F458" s="901"/>
      <c r="AR458" s="189"/>
      <c r="AS458" s="118" t="s">
        <v>240</v>
      </c>
      <c r="AT458" s="119" t="s">
        <v>507</v>
      </c>
      <c r="AU458" s="122"/>
      <c r="AV458" s="122"/>
      <c r="AW458" s="122"/>
    </row>
    <row r="459" spans="1:49" x14ac:dyDescent="0.25">
      <c r="A459" s="451" t="s">
        <v>47</v>
      </c>
      <c r="B459" s="30" t="s">
        <v>1515</v>
      </c>
      <c r="C459" s="465">
        <v>42840</v>
      </c>
      <c r="D459" s="19" t="s">
        <v>1</v>
      </c>
      <c r="E459" s="810"/>
      <c r="F459" s="810"/>
      <c r="AR459" s="189"/>
      <c r="AS459" s="118" t="s">
        <v>240</v>
      </c>
      <c r="AT459" s="119" t="s">
        <v>508</v>
      </c>
      <c r="AU459" s="122"/>
      <c r="AV459" s="122"/>
      <c r="AW459" s="122"/>
    </row>
    <row r="460" spans="1:49" x14ac:dyDescent="0.25">
      <c r="A460" s="451" t="s">
        <v>48</v>
      </c>
      <c r="B460" s="469" t="s">
        <v>1516</v>
      </c>
      <c r="C460" s="425">
        <v>41953</v>
      </c>
      <c r="D460" s="19" t="s">
        <v>1396</v>
      </c>
      <c r="E460" s="19" t="s">
        <v>1517</v>
      </c>
      <c r="F460" s="19"/>
      <c r="AR460" s="189"/>
      <c r="AS460" s="118" t="s">
        <v>240</v>
      </c>
      <c r="AT460" s="119" t="s">
        <v>509</v>
      </c>
      <c r="AU460" s="122"/>
      <c r="AV460" s="122"/>
      <c r="AW460" s="122"/>
    </row>
    <row r="461" spans="1:49" ht="16.5" thickBot="1" x14ac:dyDescent="0.3">
      <c r="A461" s="451" t="s">
        <v>49</v>
      </c>
      <c r="B461" s="229"/>
      <c r="C461" s="423"/>
      <c r="D461" s="35"/>
      <c r="E461" s="978"/>
      <c r="F461" s="978"/>
      <c r="AR461" s="189"/>
      <c r="AS461" s="118" t="s">
        <v>240</v>
      </c>
      <c r="AT461" s="119" t="s">
        <v>510</v>
      </c>
      <c r="AU461" s="122"/>
      <c r="AV461" s="122"/>
      <c r="AW461" s="122"/>
    </row>
    <row r="462" spans="1:49" ht="16.5" thickBot="1" x14ac:dyDescent="0.3">
      <c r="A462" s="470" t="s">
        <v>50</v>
      </c>
      <c r="B462" s="268" t="s">
        <v>1518</v>
      </c>
      <c r="C462" s="471">
        <v>41953</v>
      </c>
      <c r="D462" s="472" t="s">
        <v>1396</v>
      </c>
      <c r="E462" s="979" t="s">
        <v>1517</v>
      </c>
      <c r="F462" s="979"/>
      <c r="AR462" s="189"/>
      <c r="AS462" s="118" t="s">
        <v>240</v>
      </c>
      <c r="AT462" s="119" t="s">
        <v>511</v>
      </c>
      <c r="AU462" s="122"/>
      <c r="AV462" s="122"/>
      <c r="AW462" s="122"/>
    </row>
    <row r="463" spans="1:49" x14ac:dyDescent="0.25">
      <c r="A463" s="473" t="s">
        <v>1519</v>
      </c>
      <c r="B463" s="474" t="s">
        <v>1520</v>
      </c>
      <c r="C463" s="475">
        <v>42212</v>
      </c>
      <c r="D463" s="476" t="s">
        <v>196</v>
      </c>
      <c r="E463" s="476" t="s">
        <v>1521</v>
      </c>
      <c r="F463" s="474"/>
      <c r="AR463" s="189"/>
      <c r="AS463" s="118" t="s">
        <v>240</v>
      </c>
      <c r="AT463" s="119" t="s">
        <v>512</v>
      </c>
      <c r="AU463" s="122"/>
      <c r="AV463" s="122"/>
      <c r="AW463" s="122"/>
    </row>
    <row r="464" spans="1:49" x14ac:dyDescent="0.25">
      <c r="AR464" s="189"/>
      <c r="AS464" s="118" t="s">
        <v>240</v>
      </c>
      <c r="AT464" s="119" t="s">
        <v>513</v>
      </c>
      <c r="AU464" s="122"/>
      <c r="AV464" s="122"/>
      <c r="AW464" s="122"/>
    </row>
    <row r="465" spans="44:49" x14ac:dyDescent="0.25">
      <c r="AR465" s="189"/>
      <c r="AS465" s="118" t="s">
        <v>240</v>
      </c>
      <c r="AT465" s="119" t="s">
        <v>514</v>
      </c>
      <c r="AU465" s="122"/>
      <c r="AV465" s="122"/>
      <c r="AW465" s="122"/>
    </row>
    <row r="466" spans="44:49" x14ac:dyDescent="0.25">
      <c r="AR466" s="189"/>
      <c r="AS466" s="118" t="s">
        <v>240</v>
      </c>
      <c r="AT466" s="119" t="s">
        <v>515</v>
      </c>
      <c r="AU466" s="122"/>
      <c r="AV466" s="122"/>
      <c r="AW466" s="122"/>
    </row>
    <row r="467" spans="44:49" x14ac:dyDescent="0.25">
      <c r="AR467" s="189"/>
      <c r="AS467" s="118" t="s">
        <v>240</v>
      </c>
      <c r="AT467" s="119" t="s">
        <v>516</v>
      </c>
      <c r="AU467" s="122"/>
      <c r="AV467" s="122"/>
      <c r="AW467" s="122"/>
    </row>
    <row r="468" spans="44:49" x14ac:dyDescent="0.25">
      <c r="AR468" s="189"/>
      <c r="AS468" s="118" t="s">
        <v>240</v>
      </c>
      <c r="AT468" s="119" t="s">
        <v>517</v>
      </c>
      <c r="AU468" s="122"/>
      <c r="AV468" s="122"/>
      <c r="AW468" s="122"/>
    </row>
    <row r="469" spans="44:49" x14ac:dyDescent="0.25">
      <c r="AR469" s="189"/>
      <c r="AS469" s="118" t="s">
        <v>240</v>
      </c>
      <c r="AT469" s="119" t="s">
        <v>518</v>
      </c>
      <c r="AU469" s="122"/>
      <c r="AV469" s="122"/>
      <c r="AW469" s="122"/>
    </row>
    <row r="470" spans="44:49" x14ac:dyDescent="0.25">
      <c r="AR470" s="189"/>
      <c r="AS470" s="118" t="s">
        <v>240</v>
      </c>
      <c r="AT470" s="119" t="s">
        <v>519</v>
      </c>
      <c r="AU470" s="122"/>
      <c r="AV470" s="122"/>
      <c r="AW470" s="122"/>
    </row>
    <row r="471" spans="44:49" x14ac:dyDescent="0.25">
      <c r="AR471" s="189"/>
      <c r="AS471" s="118" t="s">
        <v>240</v>
      </c>
      <c r="AT471" s="119" t="s">
        <v>520</v>
      </c>
      <c r="AU471" s="122"/>
      <c r="AV471" s="122"/>
      <c r="AW471" s="122"/>
    </row>
    <row r="472" spans="44:49" x14ac:dyDescent="0.25">
      <c r="AR472" s="189"/>
      <c r="AS472" s="118" t="s">
        <v>240</v>
      </c>
      <c r="AT472" s="119" t="s">
        <v>521</v>
      </c>
      <c r="AU472" s="122"/>
      <c r="AV472" s="122"/>
      <c r="AW472" s="122"/>
    </row>
    <row r="473" spans="44:49" x14ac:dyDescent="0.25">
      <c r="AR473" s="189"/>
      <c r="AS473" s="118" t="s">
        <v>240</v>
      </c>
      <c r="AT473" s="119" t="s">
        <v>522</v>
      </c>
      <c r="AU473" s="122"/>
      <c r="AV473" s="122"/>
      <c r="AW473" s="122"/>
    </row>
    <row r="474" spans="44:49" x14ac:dyDescent="0.25">
      <c r="AR474" s="189"/>
      <c r="AS474" s="118" t="s">
        <v>240</v>
      </c>
      <c r="AT474" s="119" t="s">
        <v>523</v>
      </c>
      <c r="AU474" s="122"/>
      <c r="AV474" s="122"/>
      <c r="AW474" s="122"/>
    </row>
    <row r="475" spans="44:49" x14ac:dyDescent="0.25">
      <c r="AR475" s="189"/>
      <c r="AS475" s="118" t="s">
        <v>240</v>
      </c>
      <c r="AT475" s="119" t="s">
        <v>524</v>
      </c>
      <c r="AU475" s="122"/>
      <c r="AV475" s="122"/>
      <c r="AW475" s="122"/>
    </row>
    <row r="476" spans="44:49" x14ac:dyDescent="0.25">
      <c r="AR476" s="189"/>
      <c r="AS476" s="118" t="s">
        <v>240</v>
      </c>
      <c r="AT476" s="119" t="s">
        <v>525</v>
      </c>
      <c r="AU476" s="122"/>
      <c r="AV476" s="122"/>
      <c r="AW476" s="122"/>
    </row>
    <row r="477" spans="44:49" x14ac:dyDescent="0.25">
      <c r="AR477" s="189"/>
      <c r="AS477" s="118" t="s">
        <v>240</v>
      </c>
      <c r="AT477" s="119" t="s">
        <v>526</v>
      </c>
      <c r="AU477" s="122"/>
      <c r="AV477" s="122"/>
      <c r="AW477" s="122"/>
    </row>
    <row r="478" spans="44:49" x14ac:dyDescent="0.25">
      <c r="AR478" s="189"/>
      <c r="AS478" s="118" t="s">
        <v>240</v>
      </c>
      <c r="AT478" s="119" t="s">
        <v>527</v>
      </c>
      <c r="AU478" s="122"/>
      <c r="AV478" s="122"/>
      <c r="AW478" s="122"/>
    </row>
    <row r="479" spans="44:49" x14ac:dyDescent="0.25">
      <c r="AR479" s="189"/>
      <c r="AS479" s="118" t="s">
        <v>240</v>
      </c>
      <c r="AT479" s="119" t="s">
        <v>528</v>
      </c>
      <c r="AU479" s="122"/>
      <c r="AV479" s="122"/>
      <c r="AW479" s="122"/>
    </row>
    <row r="480" spans="44:49" x14ac:dyDescent="0.25">
      <c r="AR480" s="189"/>
      <c r="AS480" s="118" t="s">
        <v>240</v>
      </c>
      <c r="AT480" s="119" t="s">
        <v>529</v>
      </c>
      <c r="AU480" s="122"/>
      <c r="AV480" s="122"/>
      <c r="AW480" s="122"/>
    </row>
    <row r="481" spans="44:49" x14ac:dyDescent="0.25">
      <c r="AR481" s="189"/>
      <c r="AS481" s="118" t="s">
        <v>240</v>
      </c>
      <c r="AT481" s="119" t="s">
        <v>530</v>
      </c>
      <c r="AU481" s="122"/>
      <c r="AV481" s="122"/>
      <c r="AW481" s="122"/>
    </row>
    <row r="482" spans="44:49" x14ac:dyDescent="0.25">
      <c r="AR482" s="189"/>
      <c r="AS482" s="118" t="s">
        <v>240</v>
      </c>
      <c r="AT482" s="119" t="s">
        <v>531</v>
      </c>
      <c r="AU482" s="122"/>
      <c r="AV482" s="122"/>
      <c r="AW482" s="122"/>
    </row>
    <row r="483" spans="44:49" x14ac:dyDescent="0.25">
      <c r="AR483" s="189"/>
      <c r="AS483" s="118" t="s">
        <v>240</v>
      </c>
      <c r="AT483" s="119" t="s">
        <v>532</v>
      </c>
      <c r="AU483" s="122"/>
      <c r="AV483" s="122"/>
      <c r="AW483" s="122"/>
    </row>
    <row r="484" spans="44:49" x14ac:dyDescent="0.25">
      <c r="AR484" s="189"/>
      <c r="AS484" s="118" t="s">
        <v>240</v>
      </c>
      <c r="AT484" s="119" t="s">
        <v>533</v>
      </c>
      <c r="AU484" s="122"/>
      <c r="AV484" s="122"/>
      <c r="AW484" s="122"/>
    </row>
    <row r="485" spans="44:49" x14ac:dyDescent="0.25">
      <c r="AR485" s="189"/>
      <c r="AS485" s="118" t="s">
        <v>240</v>
      </c>
      <c r="AT485" s="119" t="s">
        <v>534</v>
      </c>
      <c r="AU485" s="122"/>
      <c r="AV485" s="122"/>
      <c r="AW485" s="122"/>
    </row>
    <row r="486" spans="44:49" x14ac:dyDescent="0.25">
      <c r="AR486" s="189"/>
      <c r="AS486" s="118" t="s">
        <v>240</v>
      </c>
      <c r="AT486" s="119" t="s">
        <v>535</v>
      </c>
      <c r="AU486" s="122"/>
      <c r="AV486" s="122"/>
      <c r="AW486" s="122"/>
    </row>
    <row r="487" spans="44:49" x14ac:dyDescent="0.25">
      <c r="AR487" s="189"/>
      <c r="AS487" s="118" t="s">
        <v>240</v>
      </c>
      <c r="AT487" s="119" t="s">
        <v>536</v>
      </c>
      <c r="AU487" s="122"/>
      <c r="AV487" s="122"/>
      <c r="AW487" s="122"/>
    </row>
    <row r="488" spans="44:49" x14ac:dyDescent="0.25">
      <c r="AR488" s="189"/>
      <c r="AS488" s="118" t="s">
        <v>240</v>
      </c>
      <c r="AT488" s="119" t="s">
        <v>537</v>
      </c>
      <c r="AU488" s="122"/>
      <c r="AV488" s="122"/>
      <c r="AW488" s="122"/>
    </row>
    <row r="489" spans="44:49" x14ac:dyDescent="0.25">
      <c r="AR489" s="189"/>
      <c r="AS489" s="118" t="s">
        <v>240</v>
      </c>
      <c r="AT489" s="119" t="s">
        <v>538</v>
      </c>
      <c r="AU489" s="122"/>
      <c r="AV489" s="122"/>
      <c r="AW489" s="122"/>
    </row>
    <row r="490" spans="44:49" x14ac:dyDescent="0.25">
      <c r="AR490" s="189"/>
      <c r="AS490" s="118" t="s">
        <v>240</v>
      </c>
      <c r="AT490" s="119" t="s">
        <v>539</v>
      </c>
      <c r="AU490" s="122"/>
      <c r="AV490" s="122"/>
      <c r="AW490" s="122"/>
    </row>
    <row r="491" spans="44:49" x14ac:dyDescent="0.25">
      <c r="AR491" s="189"/>
      <c r="AS491" s="118" t="s">
        <v>240</v>
      </c>
      <c r="AT491" s="119" t="s">
        <v>540</v>
      </c>
      <c r="AU491" s="122"/>
      <c r="AV491" s="122"/>
      <c r="AW491" s="122"/>
    </row>
    <row r="492" spans="44:49" x14ac:dyDescent="0.25">
      <c r="AR492" s="189"/>
      <c r="AS492" s="118" t="s">
        <v>240</v>
      </c>
      <c r="AT492" s="119" t="s">
        <v>541</v>
      </c>
      <c r="AU492" s="122"/>
      <c r="AV492" s="122"/>
      <c r="AW492" s="122"/>
    </row>
    <row r="493" spans="44:49" x14ac:dyDescent="0.25">
      <c r="AR493" s="189"/>
      <c r="AS493" s="118" t="s">
        <v>240</v>
      </c>
      <c r="AT493" s="119" t="s">
        <v>542</v>
      </c>
      <c r="AU493" s="122"/>
      <c r="AV493" s="122"/>
      <c r="AW493" s="122"/>
    </row>
    <row r="494" spans="44:49" x14ac:dyDescent="0.25">
      <c r="AR494" s="189"/>
      <c r="AS494" s="118" t="s">
        <v>240</v>
      </c>
      <c r="AT494" s="119" t="s">
        <v>543</v>
      </c>
      <c r="AU494" s="122"/>
      <c r="AV494" s="122"/>
      <c r="AW494" s="122"/>
    </row>
    <row r="495" spans="44:49" x14ac:dyDescent="0.25">
      <c r="AR495" s="189"/>
      <c r="AS495" s="118" t="s">
        <v>240</v>
      </c>
      <c r="AT495" s="119" t="s">
        <v>544</v>
      </c>
      <c r="AU495" s="122"/>
      <c r="AV495" s="122"/>
      <c r="AW495" s="122"/>
    </row>
    <row r="496" spans="44:49" x14ac:dyDescent="0.25">
      <c r="AR496" s="189"/>
      <c r="AS496" s="118" t="s">
        <v>240</v>
      </c>
      <c r="AT496" s="119" t="s">
        <v>545</v>
      </c>
      <c r="AU496" s="122"/>
      <c r="AV496" s="122"/>
      <c r="AW496" s="122"/>
    </row>
    <row r="497" spans="44:49" x14ac:dyDescent="0.25">
      <c r="AR497" s="189"/>
      <c r="AS497" s="118" t="s">
        <v>240</v>
      </c>
      <c r="AT497" s="119" t="s">
        <v>546</v>
      </c>
      <c r="AU497" s="122"/>
      <c r="AV497" s="122"/>
      <c r="AW497" s="122"/>
    </row>
    <row r="498" spans="44:49" x14ac:dyDescent="0.25">
      <c r="AR498" s="189"/>
      <c r="AS498" s="118" t="s">
        <v>240</v>
      </c>
      <c r="AT498" s="119" t="s">
        <v>547</v>
      </c>
      <c r="AU498" s="122"/>
      <c r="AV498" s="122"/>
      <c r="AW498" s="122"/>
    </row>
    <row r="499" spans="44:49" x14ac:dyDescent="0.25">
      <c r="AR499" s="189"/>
      <c r="AS499" s="118" t="s">
        <v>240</v>
      </c>
      <c r="AT499" s="119" t="s">
        <v>548</v>
      </c>
      <c r="AU499" s="122"/>
      <c r="AV499" s="122"/>
      <c r="AW499" s="122"/>
    </row>
    <row r="500" spans="44:49" x14ac:dyDescent="0.25">
      <c r="AR500" s="189"/>
      <c r="AS500" s="118" t="s">
        <v>240</v>
      </c>
      <c r="AT500" s="119" t="s">
        <v>549</v>
      </c>
      <c r="AU500" s="122"/>
      <c r="AV500" s="122"/>
      <c r="AW500" s="122"/>
    </row>
    <row r="501" spans="44:49" x14ac:dyDescent="0.25">
      <c r="AR501" s="189"/>
      <c r="AS501" s="118" t="s">
        <v>240</v>
      </c>
      <c r="AT501" s="196" t="s">
        <v>550</v>
      </c>
      <c r="AU501" s="122"/>
      <c r="AV501" s="122"/>
      <c r="AW501" s="122"/>
    </row>
    <row r="502" spans="44:49" x14ac:dyDescent="0.25">
      <c r="AR502" s="189"/>
      <c r="AS502" s="118" t="s">
        <v>240</v>
      </c>
      <c r="AT502" s="119" t="s">
        <v>551</v>
      </c>
      <c r="AU502" s="122"/>
      <c r="AV502" s="122"/>
      <c r="AW502" s="122"/>
    </row>
    <row r="503" spans="44:49" x14ac:dyDescent="0.25">
      <c r="AR503" s="189"/>
      <c r="AS503" s="118" t="s">
        <v>242</v>
      </c>
      <c r="AT503" s="119" t="s">
        <v>552</v>
      </c>
      <c r="AU503" s="122"/>
      <c r="AV503" s="122"/>
      <c r="AW503" s="122"/>
    </row>
    <row r="504" spans="44:49" x14ac:dyDescent="0.25">
      <c r="AR504" s="189"/>
      <c r="AS504" s="118" t="s">
        <v>242</v>
      </c>
      <c r="AT504" s="119" t="s">
        <v>553</v>
      </c>
      <c r="AU504" s="122"/>
      <c r="AV504" s="122"/>
      <c r="AW504" s="122"/>
    </row>
    <row r="505" spans="44:49" x14ac:dyDescent="0.25">
      <c r="AR505" s="189"/>
      <c r="AS505" s="118" t="s">
        <v>242</v>
      </c>
      <c r="AT505" s="119" t="s">
        <v>554</v>
      </c>
      <c r="AU505" s="122"/>
      <c r="AV505" s="122"/>
      <c r="AW505" s="122"/>
    </row>
    <row r="506" spans="44:49" x14ac:dyDescent="0.25">
      <c r="AR506" s="189"/>
      <c r="AS506" s="118" t="s">
        <v>242</v>
      </c>
      <c r="AT506" s="119" t="s">
        <v>282</v>
      </c>
      <c r="AU506" s="122"/>
      <c r="AV506" s="122"/>
      <c r="AW506" s="122"/>
    </row>
    <row r="507" spans="44:49" x14ac:dyDescent="0.25">
      <c r="AR507" s="189"/>
      <c r="AS507" s="118" t="s">
        <v>242</v>
      </c>
      <c r="AT507" s="119" t="s">
        <v>555</v>
      </c>
      <c r="AU507" s="122"/>
      <c r="AV507" s="122"/>
      <c r="AW507" s="122"/>
    </row>
    <row r="508" spans="44:49" x14ac:dyDescent="0.25">
      <c r="AR508" s="189"/>
      <c r="AS508" s="118" t="s">
        <v>242</v>
      </c>
      <c r="AT508" s="119" t="s">
        <v>556</v>
      </c>
      <c r="AU508" s="122"/>
      <c r="AV508" s="122"/>
      <c r="AW508" s="122"/>
    </row>
    <row r="509" spans="44:49" x14ac:dyDescent="0.25">
      <c r="AR509" s="189"/>
      <c r="AS509" s="118" t="s">
        <v>242</v>
      </c>
      <c r="AT509" s="119" t="s">
        <v>557</v>
      </c>
      <c r="AU509" s="122"/>
      <c r="AV509" s="122"/>
      <c r="AW509" s="122"/>
    </row>
    <row r="510" spans="44:49" x14ac:dyDescent="0.25">
      <c r="AR510" s="189"/>
      <c r="AS510" s="118" t="s">
        <v>242</v>
      </c>
      <c r="AT510" s="119" t="s">
        <v>558</v>
      </c>
      <c r="AU510" s="122"/>
      <c r="AV510" s="122"/>
      <c r="AW510" s="122"/>
    </row>
    <row r="511" spans="44:49" x14ac:dyDescent="0.25">
      <c r="AR511" s="189"/>
      <c r="AS511" s="118" t="s">
        <v>242</v>
      </c>
      <c r="AT511" s="119" t="s">
        <v>559</v>
      </c>
      <c r="AU511" s="122"/>
      <c r="AV511" s="122"/>
      <c r="AW511" s="122"/>
    </row>
    <row r="512" spans="44:49" x14ac:dyDescent="0.25">
      <c r="AR512" s="189"/>
      <c r="AS512" s="118" t="s">
        <v>242</v>
      </c>
      <c r="AT512" s="119" t="s">
        <v>560</v>
      </c>
      <c r="AU512" s="122"/>
      <c r="AV512" s="122"/>
      <c r="AW512" s="122"/>
    </row>
    <row r="513" spans="44:49" x14ac:dyDescent="0.25">
      <c r="AR513" s="189"/>
      <c r="AS513" s="118" t="s">
        <v>242</v>
      </c>
      <c r="AT513" s="119" t="s">
        <v>561</v>
      </c>
      <c r="AU513" s="122"/>
      <c r="AV513" s="122"/>
      <c r="AW513" s="122"/>
    </row>
    <row r="514" spans="44:49" x14ac:dyDescent="0.25">
      <c r="AR514" s="189"/>
      <c r="AS514" s="118" t="s">
        <v>242</v>
      </c>
      <c r="AT514" s="119" t="s">
        <v>562</v>
      </c>
      <c r="AU514" s="122"/>
      <c r="AV514" s="122"/>
      <c r="AW514" s="122"/>
    </row>
    <row r="515" spans="44:49" x14ac:dyDescent="0.25">
      <c r="AR515" s="189"/>
      <c r="AS515" s="118" t="s">
        <v>242</v>
      </c>
      <c r="AT515" s="119" t="s">
        <v>563</v>
      </c>
      <c r="AU515" s="122"/>
      <c r="AV515" s="122"/>
      <c r="AW515" s="122"/>
    </row>
    <row r="516" spans="44:49" x14ac:dyDescent="0.25">
      <c r="AR516" s="189"/>
      <c r="AS516" s="118" t="s">
        <v>242</v>
      </c>
      <c r="AT516" s="119" t="s">
        <v>564</v>
      </c>
      <c r="AU516" s="122"/>
      <c r="AV516" s="122"/>
      <c r="AW516" s="122"/>
    </row>
    <row r="517" spans="44:49" x14ac:dyDescent="0.25">
      <c r="AR517" s="189"/>
      <c r="AS517" s="118" t="s">
        <v>242</v>
      </c>
      <c r="AT517" s="119" t="s">
        <v>565</v>
      </c>
      <c r="AU517" s="122"/>
      <c r="AV517" s="122"/>
      <c r="AW517" s="122"/>
    </row>
    <row r="518" spans="44:49" x14ac:dyDescent="0.25">
      <c r="AR518" s="189"/>
      <c r="AS518" s="118" t="s">
        <v>242</v>
      </c>
      <c r="AT518" s="119" t="s">
        <v>566</v>
      </c>
      <c r="AU518" s="122"/>
      <c r="AV518" s="122"/>
      <c r="AW518" s="122"/>
    </row>
    <row r="519" spans="44:49" ht="30" x14ac:dyDescent="0.25">
      <c r="AR519" s="189"/>
      <c r="AS519" s="118" t="s">
        <v>242</v>
      </c>
      <c r="AT519" s="11" t="s">
        <v>567</v>
      </c>
      <c r="AU519" s="122"/>
      <c r="AV519" s="122"/>
      <c r="AW519" s="122"/>
    </row>
    <row r="520" spans="44:49" ht="45" x14ac:dyDescent="0.25">
      <c r="AR520" s="189"/>
      <c r="AS520" s="118" t="s">
        <v>242</v>
      </c>
      <c r="AT520" s="11" t="s">
        <v>568</v>
      </c>
      <c r="AU520" s="122"/>
      <c r="AV520" s="122"/>
      <c r="AW520" s="122"/>
    </row>
    <row r="521" spans="44:49" x14ac:dyDescent="0.25">
      <c r="AR521" s="189"/>
      <c r="AS521" s="118" t="s">
        <v>242</v>
      </c>
      <c r="AT521" s="119" t="s">
        <v>569</v>
      </c>
      <c r="AU521" s="122"/>
      <c r="AV521" s="122"/>
      <c r="AW521" s="122"/>
    </row>
    <row r="522" spans="44:49" x14ac:dyDescent="0.25">
      <c r="AR522" s="189"/>
      <c r="AS522" s="118" t="s">
        <v>242</v>
      </c>
      <c r="AT522" s="119" t="s">
        <v>570</v>
      </c>
      <c r="AU522" s="122"/>
      <c r="AV522" s="122"/>
      <c r="AW522" s="122"/>
    </row>
    <row r="523" spans="44:49" x14ac:dyDescent="0.25">
      <c r="AR523" s="189"/>
      <c r="AS523" s="118" t="s">
        <v>242</v>
      </c>
      <c r="AT523" s="119" t="s">
        <v>571</v>
      </c>
      <c r="AU523" s="122"/>
      <c r="AV523" s="122"/>
      <c r="AW523" s="122"/>
    </row>
    <row r="524" spans="44:49" x14ac:dyDescent="0.25">
      <c r="AR524" s="189"/>
      <c r="AS524" s="118" t="s">
        <v>242</v>
      </c>
      <c r="AT524" s="119" t="s">
        <v>572</v>
      </c>
      <c r="AU524" s="122"/>
      <c r="AV524" s="122"/>
      <c r="AW524" s="122"/>
    </row>
    <row r="525" spans="44:49" x14ac:dyDescent="0.25">
      <c r="AR525" s="189"/>
      <c r="AS525" s="118" t="s">
        <v>242</v>
      </c>
      <c r="AT525" s="119" t="s">
        <v>573</v>
      </c>
      <c r="AU525" s="122"/>
      <c r="AV525" s="122"/>
      <c r="AW525" s="122"/>
    </row>
    <row r="526" spans="44:49" x14ac:dyDescent="0.25">
      <c r="AR526" s="189"/>
      <c r="AS526" s="118" t="s">
        <v>242</v>
      </c>
      <c r="AT526" s="119" t="s">
        <v>574</v>
      </c>
      <c r="AU526" s="122"/>
      <c r="AV526" s="122"/>
      <c r="AW526" s="122"/>
    </row>
    <row r="527" spans="44:49" x14ac:dyDescent="0.25">
      <c r="AR527" s="189"/>
      <c r="AS527" s="118" t="s">
        <v>242</v>
      </c>
      <c r="AT527" s="119" t="s">
        <v>575</v>
      </c>
      <c r="AU527" s="122"/>
      <c r="AV527" s="122"/>
      <c r="AW527" s="122"/>
    </row>
    <row r="528" spans="44:49" x14ac:dyDescent="0.25">
      <c r="AR528" s="189"/>
      <c r="AS528" s="118" t="s">
        <v>242</v>
      </c>
      <c r="AT528" s="119" t="s">
        <v>576</v>
      </c>
      <c r="AU528" s="122"/>
      <c r="AV528" s="122"/>
      <c r="AW528" s="122"/>
    </row>
    <row r="529" spans="44:49" x14ac:dyDescent="0.25">
      <c r="AR529" s="189"/>
      <c r="AS529" s="118" t="s">
        <v>242</v>
      </c>
      <c r="AT529" s="119" t="s">
        <v>333</v>
      </c>
      <c r="AU529" s="122"/>
      <c r="AV529" s="122"/>
      <c r="AW529" s="122"/>
    </row>
    <row r="530" spans="44:49" x14ac:dyDescent="0.25">
      <c r="AR530" s="189"/>
      <c r="AS530" s="118" t="s">
        <v>242</v>
      </c>
      <c r="AT530" s="119" t="s">
        <v>577</v>
      </c>
      <c r="AU530" s="122"/>
      <c r="AV530" s="122"/>
      <c r="AW530" s="122"/>
    </row>
    <row r="531" spans="44:49" x14ac:dyDescent="0.25">
      <c r="AR531" s="189"/>
      <c r="AS531" s="118" t="s">
        <v>242</v>
      </c>
      <c r="AT531" s="119" t="s">
        <v>578</v>
      </c>
      <c r="AU531" s="122"/>
      <c r="AV531" s="122"/>
      <c r="AW531" s="122"/>
    </row>
    <row r="532" spans="44:49" x14ac:dyDescent="0.25">
      <c r="AR532" s="189"/>
      <c r="AS532" s="118" t="s">
        <v>242</v>
      </c>
      <c r="AT532" s="119" t="s">
        <v>579</v>
      </c>
      <c r="AU532" s="122"/>
      <c r="AV532" s="122"/>
      <c r="AW532" s="122"/>
    </row>
    <row r="533" spans="44:49" x14ac:dyDescent="0.25">
      <c r="AR533" s="189"/>
      <c r="AS533" s="118" t="s">
        <v>242</v>
      </c>
      <c r="AT533" s="119" t="s">
        <v>580</v>
      </c>
      <c r="AU533" s="122"/>
      <c r="AV533" s="122"/>
      <c r="AW533" s="122"/>
    </row>
    <row r="534" spans="44:49" x14ac:dyDescent="0.25">
      <c r="AR534" s="189"/>
      <c r="AS534" s="118" t="s">
        <v>242</v>
      </c>
      <c r="AT534" s="119" t="s">
        <v>581</v>
      </c>
      <c r="AU534" s="122"/>
      <c r="AV534" s="122"/>
      <c r="AW534" s="122"/>
    </row>
    <row r="535" spans="44:49" x14ac:dyDescent="0.25">
      <c r="AR535" s="189"/>
      <c r="AS535" s="118" t="s">
        <v>242</v>
      </c>
      <c r="AT535" s="119" t="s">
        <v>582</v>
      </c>
      <c r="AU535" s="122"/>
      <c r="AV535" s="122"/>
      <c r="AW535" s="122"/>
    </row>
    <row r="536" spans="44:49" x14ac:dyDescent="0.25">
      <c r="AR536" s="189"/>
      <c r="AS536" s="118" t="s">
        <v>242</v>
      </c>
      <c r="AT536" s="119" t="s">
        <v>583</v>
      </c>
      <c r="AU536" s="122"/>
      <c r="AV536" s="122"/>
      <c r="AW536" s="122"/>
    </row>
    <row r="537" spans="44:49" x14ac:dyDescent="0.25">
      <c r="AR537" s="189"/>
      <c r="AS537" s="118" t="s">
        <v>242</v>
      </c>
      <c r="AT537" s="119" t="s">
        <v>584</v>
      </c>
      <c r="AU537" s="122"/>
      <c r="AV537" s="122"/>
      <c r="AW537" s="122"/>
    </row>
    <row r="538" spans="44:49" x14ac:dyDescent="0.25">
      <c r="AR538" s="189"/>
      <c r="AS538" s="118" t="s">
        <v>242</v>
      </c>
      <c r="AT538" s="119" t="s">
        <v>585</v>
      </c>
      <c r="AU538" s="122"/>
      <c r="AV538" s="122"/>
      <c r="AW538" s="122"/>
    </row>
    <row r="539" spans="44:49" x14ac:dyDescent="0.25">
      <c r="AR539" s="189"/>
      <c r="AS539" s="118" t="s">
        <v>244</v>
      </c>
      <c r="AT539" s="119" t="s">
        <v>586</v>
      </c>
      <c r="AU539" s="122"/>
      <c r="AV539" s="122"/>
      <c r="AW539" s="122"/>
    </row>
    <row r="540" spans="44:49" x14ac:dyDescent="0.25">
      <c r="AR540" s="189"/>
      <c r="AS540" s="118" t="s">
        <v>244</v>
      </c>
      <c r="AT540" s="119" t="s">
        <v>587</v>
      </c>
      <c r="AU540" s="122"/>
      <c r="AV540" s="122"/>
      <c r="AW540" s="122"/>
    </row>
    <row r="541" spans="44:49" x14ac:dyDescent="0.25">
      <c r="AR541" s="189"/>
      <c r="AS541" s="118" t="s">
        <v>244</v>
      </c>
      <c r="AT541" s="119" t="s">
        <v>588</v>
      </c>
      <c r="AU541" s="122"/>
      <c r="AV541" s="122"/>
      <c r="AW541" s="122"/>
    </row>
    <row r="542" spans="44:49" x14ac:dyDescent="0.25">
      <c r="AR542" s="189"/>
      <c r="AS542" s="118" t="s">
        <v>244</v>
      </c>
      <c r="AT542" s="119" t="s">
        <v>589</v>
      </c>
      <c r="AU542" s="122"/>
      <c r="AV542" s="122"/>
      <c r="AW542" s="122"/>
    </row>
    <row r="543" spans="44:49" x14ac:dyDescent="0.25">
      <c r="AR543" s="189"/>
      <c r="AS543" s="118" t="s">
        <v>244</v>
      </c>
      <c r="AT543" s="119" t="s">
        <v>590</v>
      </c>
      <c r="AU543" s="122"/>
      <c r="AV543" s="122"/>
      <c r="AW543" s="122"/>
    </row>
    <row r="544" spans="44:49" x14ac:dyDescent="0.25">
      <c r="AR544" s="189"/>
      <c r="AS544" s="118" t="s">
        <v>244</v>
      </c>
      <c r="AT544" s="119" t="s">
        <v>591</v>
      </c>
      <c r="AU544" s="122"/>
      <c r="AV544" s="122"/>
      <c r="AW544" s="122"/>
    </row>
    <row r="545" spans="44:49" x14ac:dyDescent="0.25">
      <c r="AR545" s="189"/>
      <c r="AS545" s="118" t="s">
        <v>244</v>
      </c>
      <c r="AT545" s="119" t="s">
        <v>592</v>
      </c>
      <c r="AU545" s="122"/>
      <c r="AV545" s="122"/>
      <c r="AW545" s="122"/>
    </row>
    <row r="546" spans="44:49" x14ac:dyDescent="0.25">
      <c r="AR546" s="189"/>
      <c r="AS546" s="118" t="s">
        <v>244</v>
      </c>
      <c r="AT546" s="119" t="s">
        <v>593</v>
      </c>
      <c r="AU546" s="122"/>
      <c r="AV546" s="122"/>
      <c r="AW546" s="122"/>
    </row>
    <row r="547" spans="44:49" x14ac:dyDescent="0.25">
      <c r="AR547" s="189"/>
      <c r="AS547" s="118" t="s">
        <v>244</v>
      </c>
      <c r="AT547" s="119" t="s">
        <v>594</v>
      </c>
      <c r="AU547" s="122"/>
      <c r="AV547" s="122"/>
      <c r="AW547" s="122"/>
    </row>
    <row r="548" spans="44:49" x14ac:dyDescent="0.25">
      <c r="AR548" s="189"/>
      <c r="AS548" s="118" t="s">
        <v>244</v>
      </c>
      <c r="AT548" s="119" t="s">
        <v>595</v>
      </c>
      <c r="AU548" s="122"/>
      <c r="AV548" s="122"/>
      <c r="AW548" s="122"/>
    </row>
    <row r="549" spans="44:49" x14ac:dyDescent="0.25">
      <c r="AR549" s="189"/>
      <c r="AS549" s="118" t="s">
        <v>244</v>
      </c>
      <c r="AT549" s="119" t="s">
        <v>596</v>
      </c>
      <c r="AU549" s="122"/>
      <c r="AV549" s="122"/>
      <c r="AW549" s="122"/>
    </row>
    <row r="550" spans="44:49" x14ac:dyDescent="0.25">
      <c r="AR550" s="189"/>
      <c r="AS550" s="118" t="s">
        <v>244</v>
      </c>
      <c r="AT550" s="119" t="s">
        <v>597</v>
      </c>
      <c r="AU550" s="122"/>
      <c r="AV550" s="122"/>
      <c r="AW550" s="122"/>
    </row>
    <row r="551" spans="44:49" x14ac:dyDescent="0.25">
      <c r="AR551" s="189"/>
      <c r="AS551" s="118" t="s">
        <v>244</v>
      </c>
      <c r="AT551" s="119" t="s">
        <v>598</v>
      </c>
      <c r="AU551" s="122"/>
      <c r="AV551" s="122"/>
      <c r="AW551" s="122"/>
    </row>
    <row r="552" spans="44:49" x14ac:dyDescent="0.25">
      <c r="AR552" s="189"/>
      <c r="AS552" s="118" t="s">
        <v>244</v>
      </c>
      <c r="AT552" s="119" t="s">
        <v>599</v>
      </c>
      <c r="AU552" s="122"/>
      <c r="AV552" s="122"/>
      <c r="AW552" s="122"/>
    </row>
    <row r="553" spans="44:49" x14ac:dyDescent="0.25">
      <c r="AR553" s="189"/>
      <c r="AS553" s="118" t="s">
        <v>244</v>
      </c>
      <c r="AT553" s="119" t="s">
        <v>600</v>
      </c>
      <c r="AU553" s="122"/>
      <c r="AV553" s="122"/>
      <c r="AW553" s="122"/>
    </row>
    <row r="554" spans="44:49" x14ac:dyDescent="0.25">
      <c r="AR554" s="189"/>
      <c r="AS554" s="118" t="s">
        <v>244</v>
      </c>
      <c r="AT554" s="119" t="s">
        <v>601</v>
      </c>
      <c r="AU554" s="122"/>
      <c r="AV554" s="122"/>
      <c r="AW554" s="122"/>
    </row>
    <row r="555" spans="44:49" x14ac:dyDescent="0.25">
      <c r="AR555" s="189"/>
      <c r="AS555" s="118" t="s">
        <v>246</v>
      </c>
      <c r="AT555" s="119" t="s">
        <v>602</v>
      </c>
      <c r="AU555" s="122"/>
      <c r="AV555" s="122"/>
      <c r="AW555" s="122"/>
    </row>
    <row r="556" spans="44:49" x14ac:dyDescent="0.25">
      <c r="AR556" s="189"/>
      <c r="AS556" s="118" t="s">
        <v>246</v>
      </c>
      <c r="AT556" s="119" t="s">
        <v>603</v>
      </c>
      <c r="AU556" s="122"/>
      <c r="AV556" s="122"/>
      <c r="AW556" s="122"/>
    </row>
    <row r="557" spans="44:49" x14ac:dyDescent="0.25">
      <c r="AR557" s="189"/>
      <c r="AS557" s="118" t="s">
        <v>246</v>
      </c>
      <c r="AT557" s="119" t="s">
        <v>604</v>
      </c>
      <c r="AU557" s="122"/>
      <c r="AV557" s="122"/>
      <c r="AW557" s="122"/>
    </row>
    <row r="558" spans="44:49" x14ac:dyDescent="0.25">
      <c r="AR558" s="189"/>
      <c r="AS558" s="118" t="s">
        <v>246</v>
      </c>
      <c r="AT558" s="119" t="s">
        <v>605</v>
      </c>
      <c r="AU558" s="122"/>
      <c r="AV558" s="122"/>
      <c r="AW558" s="122"/>
    </row>
    <row r="559" spans="44:49" x14ac:dyDescent="0.25">
      <c r="AR559" s="189"/>
      <c r="AS559" s="118" t="s">
        <v>246</v>
      </c>
      <c r="AT559" s="119" t="s">
        <v>606</v>
      </c>
      <c r="AU559" s="122"/>
      <c r="AV559" s="122"/>
      <c r="AW559" s="122"/>
    </row>
    <row r="560" spans="44:49" x14ac:dyDescent="0.25">
      <c r="AR560" s="189"/>
      <c r="AS560" s="118" t="s">
        <v>246</v>
      </c>
      <c r="AT560" s="119" t="s">
        <v>607</v>
      </c>
      <c r="AU560" s="122"/>
      <c r="AV560" s="122"/>
      <c r="AW560" s="122"/>
    </row>
    <row r="561" spans="44:49" x14ac:dyDescent="0.25">
      <c r="AR561" s="189"/>
      <c r="AS561" s="118" t="s">
        <v>246</v>
      </c>
      <c r="AT561" s="119" t="s">
        <v>608</v>
      </c>
      <c r="AU561" s="122"/>
      <c r="AV561" s="122"/>
      <c r="AW561" s="122"/>
    </row>
    <row r="562" spans="44:49" x14ac:dyDescent="0.25">
      <c r="AR562" s="189"/>
      <c r="AS562" s="118" t="s">
        <v>246</v>
      </c>
      <c r="AT562" s="119" t="s">
        <v>609</v>
      </c>
      <c r="AU562" s="122"/>
      <c r="AV562" s="122"/>
      <c r="AW562" s="122"/>
    </row>
    <row r="563" spans="44:49" x14ac:dyDescent="0.25">
      <c r="AR563" s="189"/>
      <c r="AS563" s="118" t="s">
        <v>246</v>
      </c>
      <c r="AT563" s="119" t="s">
        <v>610</v>
      </c>
      <c r="AU563" s="122"/>
      <c r="AV563" s="122"/>
      <c r="AW563" s="122"/>
    </row>
    <row r="564" spans="44:49" x14ac:dyDescent="0.25">
      <c r="AR564" s="189"/>
      <c r="AS564" s="118" t="s">
        <v>246</v>
      </c>
      <c r="AT564" s="119" t="s">
        <v>611</v>
      </c>
      <c r="AU564" s="122"/>
      <c r="AV564" s="122"/>
      <c r="AW564" s="122"/>
    </row>
    <row r="565" spans="44:49" x14ac:dyDescent="0.25">
      <c r="AR565" s="189"/>
      <c r="AS565" s="118" t="s">
        <v>246</v>
      </c>
      <c r="AT565" s="119" t="s">
        <v>612</v>
      </c>
      <c r="AU565" s="122"/>
      <c r="AV565" s="122"/>
      <c r="AW565" s="122"/>
    </row>
    <row r="566" spans="44:49" x14ac:dyDescent="0.25">
      <c r="AR566" s="189"/>
      <c r="AS566" s="118" t="s">
        <v>248</v>
      </c>
      <c r="AT566" s="119" t="s">
        <v>613</v>
      </c>
      <c r="AU566" s="122"/>
      <c r="AV566" s="122"/>
      <c r="AW566" s="122"/>
    </row>
    <row r="567" spans="44:49" x14ac:dyDescent="0.25">
      <c r="AR567" s="189"/>
      <c r="AS567" s="118" t="s">
        <v>248</v>
      </c>
      <c r="AT567" s="119" t="s">
        <v>614</v>
      </c>
      <c r="AU567" s="122"/>
      <c r="AV567" s="122"/>
      <c r="AW567" s="122"/>
    </row>
    <row r="568" spans="44:49" x14ac:dyDescent="0.25">
      <c r="AR568" s="189"/>
      <c r="AS568" s="118" t="s">
        <v>248</v>
      </c>
      <c r="AT568" s="119" t="s">
        <v>615</v>
      </c>
      <c r="AU568" s="122"/>
      <c r="AV568" s="122"/>
      <c r="AW568" s="122"/>
    </row>
    <row r="569" spans="44:49" x14ac:dyDescent="0.25">
      <c r="AR569" s="189"/>
      <c r="AS569" s="118" t="s">
        <v>248</v>
      </c>
      <c r="AT569" s="119" t="s">
        <v>616</v>
      </c>
      <c r="AU569" s="122"/>
      <c r="AV569" s="122"/>
      <c r="AW569" s="122"/>
    </row>
    <row r="570" spans="44:49" x14ac:dyDescent="0.25">
      <c r="AR570" s="189"/>
      <c r="AS570" s="118" t="s">
        <v>248</v>
      </c>
      <c r="AT570" s="119" t="s">
        <v>617</v>
      </c>
      <c r="AU570" s="122"/>
      <c r="AV570" s="122"/>
      <c r="AW570" s="122"/>
    </row>
    <row r="571" spans="44:49" x14ac:dyDescent="0.25">
      <c r="AR571" s="189"/>
      <c r="AS571" s="118" t="s">
        <v>248</v>
      </c>
      <c r="AT571" s="119" t="s">
        <v>618</v>
      </c>
      <c r="AU571" s="122"/>
      <c r="AV571" s="122"/>
      <c r="AW571" s="122"/>
    </row>
    <row r="572" spans="44:49" x14ac:dyDescent="0.25">
      <c r="AR572" s="189"/>
      <c r="AS572" s="118" t="s">
        <v>248</v>
      </c>
      <c r="AT572" s="119" t="s">
        <v>619</v>
      </c>
      <c r="AU572" s="122"/>
      <c r="AV572" s="122"/>
      <c r="AW572" s="122"/>
    </row>
    <row r="573" spans="44:49" x14ac:dyDescent="0.25">
      <c r="AR573" s="189"/>
      <c r="AS573" s="118" t="s">
        <v>248</v>
      </c>
      <c r="AT573" s="119" t="s">
        <v>620</v>
      </c>
      <c r="AU573" s="122"/>
      <c r="AV573" s="122"/>
      <c r="AW573" s="122"/>
    </row>
    <row r="574" spans="44:49" x14ac:dyDescent="0.25">
      <c r="AR574" s="189"/>
      <c r="AS574" s="118" t="s">
        <v>250</v>
      </c>
      <c r="AT574" s="119" t="s">
        <v>621</v>
      </c>
      <c r="AU574" s="122"/>
      <c r="AV574" s="122"/>
      <c r="AW574" s="122"/>
    </row>
    <row r="575" spans="44:49" x14ac:dyDescent="0.25">
      <c r="AR575" s="189"/>
      <c r="AS575" s="118" t="s">
        <v>250</v>
      </c>
      <c r="AT575" s="119" t="s">
        <v>622</v>
      </c>
      <c r="AU575" s="122"/>
      <c r="AV575" s="122"/>
      <c r="AW575" s="122"/>
    </row>
    <row r="576" spans="44:49" x14ac:dyDescent="0.25">
      <c r="AR576" s="189"/>
      <c r="AS576" s="118" t="s">
        <v>250</v>
      </c>
      <c r="AT576" s="119" t="s">
        <v>623</v>
      </c>
      <c r="AU576" s="122"/>
      <c r="AV576" s="122"/>
      <c r="AW576" s="122"/>
    </row>
    <row r="577" spans="44:49" x14ac:dyDescent="0.25">
      <c r="AR577" s="189"/>
      <c r="AS577" s="118" t="s">
        <v>250</v>
      </c>
      <c r="AT577" s="119" t="s">
        <v>624</v>
      </c>
      <c r="AU577" s="122"/>
      <c r="AV577" s="122"/>
      <c r="AW577" s="122"/>
    </row>
    <row r="578" spans="44:49" x14ac:dyDescent="0.25">
      <c r="AR578" s="189"/>
      <c r="AS578" s="118" t="s">
        <v>250</v>
      </c>
      <c r="AT578" s="119" t="s">
        <v>625</v>
      </c>
      <c r="AU578" s="122"/>
      <c r="AV578" s="122"/>
      <c r="AW578" s="122"/>
    </row>
    <row r="579" spans="44:49" x14ac:dyDescent="0.25">
      <c r="AR579" s="189"/>
      <c r="AS579" s="118" t="s">
        <v>250</v>
      </c>
      <c r="AT579" s="119" t="s">
        <v>626</v>
      </c>
      <c r="AU579" s="122"/>
      <c r="AV579" s="122"/>
      <c r="AW579" s="122"/>
    </row>
    <row r="580" spans="44:49" x14ac:dyDescent="0.25">
      <c r="AR580" s="189"/>
      <c r="AS580" s="118" t="s">
        <v>250</v>
      </c>
      <c r="AT580" s="119" t="s">
        <v>627</v>
      </c>
      <c r="AU580" s="122"/>
      <c r="AV580" s="122"/>
      <c r="AW580" s="122"/>
    </row>
    <row r="581" spans="44:49" x14ac:dyDescent="0.25">
      <c r="AR581" s="189"/>
      <c r="AS581" s="118" t="s">
        <v>250</v>
      </c>
      <c r="AT581" s="119" t="s">
        <v>628</v>
      </c>
      <c r="AU581" s="122"/>
      <c r="AV581" s="122"/>
      <c r="AW581" s="122"/>
    </row>
    <row r="582" spans="44:49" x14ac:dyDescent="0.25">
      <c r="AR582" s="189"/>
      <c r="AS582" s="118" t="s">
        <v>250</v>
      </c>
      <c r="AT582" s="119" t="s">
        <v>629</v>
      </c>
      <c r="AU582" s="122"/>
      <c r="AV582" s="122"/>
      <c r="AW582" s="122"/>
    </row>
    <row r="583" spans="44:49" x14ac:dyDescent="0.25">
      <c r="AR583" s="189"/>
      <c r="AS583" s="118" t="s">
        <v>250</v>
      </c>
      <c r="AT583" s="119" t="s">
        <v>630</v>
      </c>
      <c r="AU583" s="122"/>
      <c r="AV583" s="122"/>
      <c r="AW583" s="122"/>
    </row>
    <row r="584" spans="44:49" x14ac:dyDescent="0.25">
      <c r="AR584" s="189"/>
      <c r="AS584" s="118" t="s">
        <v>250</v>
      </c>
      <c r="AT584" s="119" t="s">
        <v>631</v>
      </c>
      <c r="AU584" s="122"/>
      <c r="AV584" s="122"/>
      <c r="AW584" s="122"/>
    </row>
    <row r="585" spans="44:49" x14ac:dyDescent="0.25">
      <c r="AR585" s="189"/>
      <c r="AS585" s="118" t="s">
        <v>252</v>
      </c>
      <c r="AT585" s="119" t="s">
        <v>632</v>
      </c>
      <c r="AU585" s="122"/>
      <c r="AV585" s="122"/>
      <c r="AW585" s="122"/>
    </row>
    <row r="586" spans="44:49" x14ac:dyDescent="0.25">
      <c r="AR586" s="189"/>
      <c r="AS586" s="118" t="s">
        <v>252</v>
      </c>
      <c r="AT586" s="119" t="s">
        <v>633</v>
      </c>
      <c r="AU586" s="122"/>
      <c r="AV586" s="122"/>
      <c r="AW586" s="122"/>
    </row>
    <row r="587" spans="44:49" x14ac:dyDescent="0.25">
      <c r="AR587" s="189"/>
      <c r="AS587" s="118" t="s">
        <v>252</v>
      </c>
      <c r="AT587" s="119" t="s">
        <v>634</v>
      </c>
      <c r="AU587" s="122"/>
      <c r="AV587" s="122"/>
      <c r="AW587" s="122"/>
    </row>
    <row r="588" spans="44:49" x14ac:dyDescent="0.25">
      <c r="AR588" s="189"/>
      <c r="AS588" s="118" t="s">
        <v>252</v>
      </c>
      <c r="AT588" s="119" t="s">
        <v>635</v>
      </c>
      <c r="AU588" s="122"/>
      <c r="AV588" s="122"/>
      <c r="AW588" s="122"/>
    </row>
    <row r="589" spans="44:49" x14ac:dyDescent="0.25">
      <c r="AR589" s="189"/>
      <c r="AS589" s="118" t="s">
        <v>252</v>
      </c>
      <c r="AT589" s="119" t="s">
        <v>636</v>
      </c>
      <c r="AU589" s="122"/>
      <c r="AV589" s="122"/>
      <c r="AW589" s="122"/>
    </row>
    <row r="590" spans="44:49" x14ac:dyDescent="0.25">
      <c r="AR590" s="189"/>
      <c r="AS590" s="118" t="s">
        <v>252</v>
      </c>
      <c r="AT590" s="119" t="s">
        <v>637</v>
      </c>
      <c r="AU590" s="122"/>
      <c r="AV590" s="122"/>
      <c r="AW590" s="122"/>
    </row>
    <row r="591" spans="44:49" x14ac:dyDescent="0.25">
      <c r="AR591" s="189"/>
      <c r="AS591" s="118" t="s">
        <v>252</v>
      </c>
      <c r="AT591" s="119" t="s">
        <v>638</v>
      </c>
      <c r="AU591" s="122"/>
      <c r="AV591" s="122"/>
      <c r="AW591" s="122"/>
    </row>
    <row r="592" spans="44:49" x14ac:dyDescent="0.25">
      <c r="AR592" s="189"/>
      <c r="AS592" s="118" t="s">
        <v>252</v>
      </c>
      <c r="AT592" s="119" t="s">
        <v>639</v>
      </c>
      <c r="AU592" s="122"/>
      <c r="AV592" s="122"/>
      <c r="AW592" s="122"/>
    </row>
    <row r="593" spans="44:49" x14ac:dyDescent="0.25">
      <c r="AR593" s="189"/>
      <c r="AS593" s="118" t="s">
        <v>252</v>
      </c>
      <c r="AT593" s="119" t="s">
        <v>640</v>
      </c>
      <c r="AU593" s="122"/>
      <c r="AV593" s="122"/>
      <c r="AW593" s="122"/>
    </row>
    <row r="594" spans="44:49" x14ac:dyDescent="0.25">
      <c r="AR594" s="189"/>
      <c r="AS594" s="118" t="s">
        <v>252</v>
      </c>
      <c r="AT594" s="119" t="s">
        <v>641</v>
      </c>
      <c r="AU594" s="122"/>
      <c r="AV594" s="122"/>
      <c r="AW594" s="122"/>
    </row>
    <row r="595" spans="44:49" x14ac:dyDescent="0.25">
      <c r="AR595" s="189"/>
      <c r="AS595" s="118" t="s">
        <v>252</v>
      </c>
      <c r="AT595" s="119" t="s">
        <v>642</v>
      </c>
      <c r="AU595" s="122"/>
      <c r="AV595" s="122"/>
      <c r="AW595" s="122"/>
    </row>
    <row r="596" spans="44:49" x14ac:dyDescent="0.25">
      <c r="AR596" s="189"/>
      <c r="AS596" s="118" t="s">
        <v>252</v>
      </c>
      <c r="AT596" s="119" t="s">
        <v>643</v>
      </c>
      <c r="AU596" s="122"/>
      <c r="AV596" s="122"/>
      <c r="AW596" s="122"/>
    </row>
    <row r="597" spans="44:49" x14ac:dyDescent="0.25">
      <c r="AR597" s="189"/>
      <c r="AS597" s="118" t="s">
        <v>252</v>
      </c>
      <c r="AT597" s="119" t="s">
        <v>644</v>
      </c>
      <c r="AU597" s="122"/>
      <c r="AV597" s="122"/>
      <c r="AW597" s="122"/>
    </row>
    <row r="598" spans="44:49" x14ac:dyDescent="0.25">
      <c r="AR598" s="189"/>
      <c r="AS598" s="118" t="s">
        <v>252</v>
      </c>
      <c r="AT598" s="119" t="s">
        <v>645</v>
      </c>
      <c r="AU598" s="122"/>
      <c r="AV598" s="122"/>
      <c r="AW598" s="122"/>
    </row>
    <row r="599" spans="44:49" x14ac:dyDescent="0.25">
      <c r="AR599" s="189"/>
      <c r="AS599" s="118" t="s">
        <v>252</v>
      </c>
      <c r="AT599" s="119" t="s">
        <v>646</v>
      </c>
      <c r="AU599" s="122"/>
      <c r="AV599" s="122"/>
      <c r="AW599" s="122"/>
    </row>
    <row r="600" spans="44:49" x14ac:dyDescent="0.25">
      <c r="AR600" s="189"/>
      <c r="AS600" s="118" t="s">
        <v>252</v>
      </c>
      <c r="AT600" s="119" t="s">
        <v>647</v>
      </c>
      <c r="AU600" s="122"/>
      <c r="AV600" s="122"/>
      <c r="AW600" s="122"/>
    </row>
    <row r="601" spans="44:49" x14ac:dyDescent="0.25">
      <c r="AR601" s="189"/>
      <c r="AS601" s="118" t="s">
        <v>252</v>
      </c>
      <c r="AT601" s="119" t="s">
        <v>648</v>
      </c>
      <c r="AU601" s="122"/>
      <c r="AV601" s="122"/>
      <c r="AW601" s="122"/>
    </row>
    <row r="602" spans="44:49" x14ac:dyDescent="0.25">
      <c r="AR602" s="189"/>
      <c r="AS602" s="118" t="s">
        <v>252</v>
      </c>
      <c r="AT602" s="119" t="s">
        <v>649</v>
      </c>
      <c r="AU602" s="122"/>
      <c r="AV602" s="122"/>
      <c r="AW602" s="122"/>
    </row>
    <row r="603" spans="44:49" x14ac:dyDescent="0.25">
      <c r="AR603" s="189"/>
      <c r="AS603" s="118" t="s">
        <v>252</v>
      </c>
      <c r="AT603" s="119" t="s">
        <v>650</v>
      </c>
      <c r="AU603" s="122"/>
      <c r="AV603" s="122"/>
      <c r="AW603" s="122"/>
    </row>
    <row r="604" spans="44:49" x14ac:dyDescent="0.25">
      <c r="AR604" s="189"/>
      <c r="AS604" s="118" t="s">
        <v>252</v>
      </c>
      <c r="AT604" s="119" t="s">
        <v>651</v>
      </c>
      <c r="AU604" s="122"/>
      <c r="AV604" s="122"/>
      <c r="AW604" s="122"/>
    </row>
    <row r="605" spans="44:49" x14ac:dyDescent="0.25">
      <c r="AR605" s="189"/>
      <c r="AS605" s="118" t="s">
        <v>252</v>
      </c>
      <c r="AT605" s="119" t="s">
        <v>652</v>
      </c>
      <c r="AU605" s="122"/>
      <c r="AV605" s="122"/>
      <c r="AW605" s="122"/>
    </row>
    <row r="606" spans="44:49" x14ac:dyDescent="0.25">
      <c r="AR606" s="189"/>
      <c r="AS606" s="118" t="s">
        <v>252</v>
      </c>
      <c r="AT606" s="119" t="s">
        <v>653</v>
      </c>
      <c r="AU606" s="122"/>
      <c r="AV606" s="122"/>
      <c r="AW606" s="122"/>
    </row>
    <row r="607" spans="44:49" x14ac:dyDescent="0.25">
      <c r="AR607" s="189"/>
      <c r="AS607" s="118" t="s">
        <v>252</v>
      </c>
      <c r="AT607" s="119" t="s">
        <v>654</v>
      </c>
      <c r="AU607" s="122"/>
      <c r="AV607" s="122"/>
      <c r="AW607" s="122"/>
    </row>
    <row r="608" spans="44:49" x14ac:dyDescent="0.25">
      <c r="AR608" s="189"/>
      <c r="AS608" s="118" t="s">
        <v>252</v>
      </c>
      <c r="AT608" s="119" t="s">
        <v>655</v>
      </c>
      <c r="AU608" s="122"/>
      <c r="AV608" s="122"/>
      <c r="AW608" s="122"/>
    </row>
    <row r="609" spans="44:49" x14ac:dyDescent="0.25">
      <c r="AR609" s="189"/>
      <c r="AS609" s="118" t="s">
        <v>252</v>
      </c>
      <c r="AT609" s="119" t="s">
        <v>656</v>
      </c>
      <c r="AU609" s="122"/>
      <c r="AV609" s="122"/>
      <c r="AW609" s="122"/>
    </row>
    <row r="610" spans="44:49" x14ac:dyDescent="0.25">
      <c r="AR610" s="189"/>
      <c r="AS610" s="118" t="s">
        <v>252</v>
      </c>
      <c r="AT610" s="119" t="s">
        <v>657</v>
      </c>
      <c r="AU610" s="122"/>
      <c r="AV610" s="122"/>
      <c r="AW610" s="122"/>
    </row>
    <row r="611" spans="44:49" x14ac:dyDescent="0.25">
      <c r="AR611" s="189"/>
      <c r="AS611" s="118" t="s">
        <v>252</v>
      </c>
      <c r="AT611" s="119" t="s">
        <v>658</v>
      </c>
      <c r="AU611" s="122"/>
      <c r="AV611" s="122"/>
      <c r="AW611" s="122"/>
    </row>
    <row r="612" spans="44:49" x14ac:dyDescent="0.25">
      <c r="AR612" s="189"/>
      <c r="AS612" s="118" t="s">
        <v>252</v>
      </c>
      <c r="AT612" s="119" t="s">
        <v>659</v>
      </c>
      <c r="AU612" s="122"/>
      <c r="AV612" s="122"/>
      <c r="AW612" s="122"/>
    </row>
    <row r="613" spans="44:49" x14ac:dyDescent="0.25">
      <c r="AR613" s="189"/>
      <c r="AS613" s="118" t="s">
        <v>252</v>
      </c>
      <c r="AT613" s="119" t="s">
        <v>660</v>
      </c>
      <c r="AU613" s="122"/>
      <c r="AV613" s="122"/>
      <c r="AW613" s="122"/>
    </row>
    <row r="614" spans="44:49" x14ac:dyDescent="0.25">
      <c r="AR614" s="189"/>
      <c r="AS614" s="118" t="s">
        <v>252</v>
      </c>
      <c r="AT614" s="119" t="s">
        <v>661</v>
      </c>
      <c r="AU614" s="122"/>
      <c r="AV614" s="122"/>
      <c r="AW614" s="122"/>
    </row>
    <row r="615" spans="44:49" ht="30" x14ac:dyDescent="0.25">
      <c r="AR615" s="189"/>
      <c r="AS615" s="12" t="s">
        <v>253</v>
      </c>
      <c r="AT615" s="119" t="s">
        <v>662</v>
      </c>
      <c r="AU615" s="122"/>
      <c r="AV615" s="122"/>
      <c r="AW615" s="122"/>
    </row>
    <row r="616" spans="44:49" ht="30" x14ac:dyDescent="0.25">
      <c r="AR616" s="189"/>
      <c r="AS616" s="12" t="s">
        <v>253</v>
      </c>
      <c r="AT616" s="119" t="s">
        <v>663</v>
      </c>
      <c r="AU616" s="122"/>
      <c r="AV616" s="122"/>
      <c r="AW616" s="122"/>
    </row>
    <row r="617" spans="44:49" ht="30" x14ac:dyDescent="0.25">
      <c r="AR617" s="189"/>
      <c r="AS617" s="12" t="s">
        <v>253</v>
      </c>
      <c r="AT617" s="119" t="s">
        <v>664</v>
      </c>
      <c r="AU617" s="122"/>
      <c r="AV617" s="122"/>
      <c r="AW617" s="122"/>
    </row>
    <row r="618" spans="44:49" ht="30" x14ac:dyDescent="0.25">
      <c r="AR618" s="189"/>
      <c r="AS618" s="12" t="s">
        <v>253</v>
      </c>
      <c r="AT618" s="119" t="s">
        <v>665</v>
      </c>
      <c r="AU618" s="122"/>
      <c r="AV618" s="122"/>
      <c r="AW618" s="122"/>
    </row>
    <row r="619" spans="44:49" x14ac:dyDescent="0.25">
      <c r="AR619" s="189"/>
      <c r="AS619" s="118" t="s">
        <v>255</v>
      </c>
      <c r="AT619" s="119" t="s">
        <v>666</v>
      </c>
      <c r="AU619" s="122"/>
      <c r="AV619" s="122"/>
      <c r="AW619" s="122"/>
    </row>
    <row r="620" spans="44:49" x14ac:dyDescent="0.25">
      <c r="AR620" s="189"/>
      <c r="AS620" s="118" t="s">
        <v>255</v>
      </c>
      <c r="AT620" s="119" t="s">
        <v>667</v>
      </c>
      <c r="AU620" s="122"/>
      <c r="AV620" s="122"/>
      <c r="AW620" s="122"/>
    </row>
    <row r="621" spans="44:49" x14ac:dyDescent="0.25">
      <c r="AR621" s="189"/>
      <c r="AS621" s="118" t="s">
        <v>255</v>
      </c>
      <c r="AT621" s="119" t="s">
        <v>668</v>
      </c>
      <c r="AU621" s="122"/>
      <c r="AV621" s="122"/>
      <c r="AW621" s="122"/>
    </row>
    <row r="622" spans="44:49" x14ac:dyDescent="0.25">
      <c r="AR622" s="189"/>
      <c r="AS622" s="118" t="s">
        <v>255</v>
      </c>
      <c r="AT622" s="119" t="s">
        <v>669</v>
      </c>
      <c r="AU622" s="122"/>
      <c r="AV622" s="122"/>
      <c r="AW622" s="122"/>
    </row>
    <row r="623" spans="44:49" x14ac:dyDescent="0.25">
      <c r="AR623" s="189"/>
      <c r="AS623" s="118" t="s">
        <v>255</v>
      </c>
      <c r="AT623" s="119" t="s">
        <v>670</v>
      </c>
      <c r="AU623" s="122"/>
      <c r="AV623" s="122"/>
      <c r="AW623" s="122"/>
    </row>
    <row r="624" spans="44:49" x14ac:dyDescent="0.25">
      <c r="AR624" s="189"/>
      <c r="AS624" s="118" t="s">
        <v>255</v>
      </c>
      <c r="AT624" s="119" t="s">
        <v>671</v>
      </c>
      <c r="AU624" s="122"/>
      <c r="AV624" s="122"/>
      <c r="AW624" s="122"/>
    </row>
    <row r="625" spans="44:49" x14ac:dyDescent="0.25">
      <c r="AR625" s="189"/>
      <c r="AS625" s="118" t="s">
        <v>255</v>
      </c>
      <c r="AT625" s="119" t="s">
        <v>672</v>
      </c>
      <c r="AU625" s="122"/>
      <c r="AV625" s="122"/>
      <c r="AW625" s="122"/>
    </row>
    <row r="626" spans="44:49" x14ac:dyDescent="0.25">
      <c r="AR626" s="189"/>
      <c r="AS626" s="118" t="s">
        <v>255</v>
      </c>
      <c r="AT626" s="119" t="s">
        <v>673</v>
      </c>
      <c r="AU626" s="122"/>
      <c r="AV626" s="122"/>
      <c r="AW626" s="122"/>
    </row>
    <row r="627" spans="44:49" x14ac:dyDescent="0.25">
      <c r="AR627" s="189"/>
      <c r="AS627" s="118" t="s">
        <v>255</v>
      </c>
      <c r="AT627" s="119" t="s">
        <v>674</v>
      </c>
      <c r="AU627" s="122"/>
      <c r="AV627" s="122"/>
      <c r="AW627" s="122"/>
    </row>
    <row r="628" spans="44:49" x14ac:dyDescent="0.25">
      <c r="AR628" s="189"/>
      <c r="AS628" s="118" t="s">
        <v>255</v>
      </c>
      <c r="AT628" s="119" t="s">
        <v>675</v>
      </c>
      <c r="AU628" s="122"/>
      <c r="AV628" s="122"/>
      <c r="AW628" s="122"/>
    </row>
    <row r="629" spans="44:49" x14ac:dyDescent="0.25">
      <c r="AR629" s="189"/>
      <c r="AS629" s="118" t="s">
        <v>255</v>
      </c>
      <c r="AT629" s="119" t="s">
        <v>676</v>
      </c>
      <c r="AU629" s="122"/>
      <c r="AV629" s="122"/>
      <c r="AW629" s="122"/>
    </row>
    <row r="630" spans="44:49" x14ac:dyDescent="0.25">
      <c r="AR630" s="189"/>
      <c r="AS630" s="118" t="s">
        <v>255</v>
      </c>
      <c r="AT630" s="119" t="s">
        <v>677</v>
      </c>
      <c r="AU630" s="122"/>
      <c r="AV630" s="122"/>
      <c r="AW630" s="122"/>
    </row>
    <row r="631" spans="44:49" x14ac:dyDescent="0.25">
      <c r="AR631" s="189"/>
      <c r="AS631" s="118" t="s">
        <v>255</v>
      </c>
      <c r="AT631" s="119" t="s">
        <v>678</v>
      </c>
      <c r="AU631" s="122"/>
      <c r="AV631" s="122"/>
      <c r="AW631" s="122"/>
    </row>
    <row r="632" spans="44:49" x14ac:dyDescent="0.25">
      <c r="AR632" s="189"/>
      <c r="AS632" s="118" t="s">
        <v>255</v>
      </c>
      <c r="AT632" s="119" t="s">
        <v>679</v>
      </c>
      <c r="AU632" s="122"/>
      <c r="AV632" s="122"/>
      <c r="AW632" s="122"/>
    </row>
    <row r="633" spans="44:49" x14ac:dyDescent="0.25">
      <c r="AR633" s="189"/>
      <c r="AS633" s="118" t="s">
        <v>255</v>
      </c>
      <c r="AT633" s="119" t="s">
        <v>680</v>
      </c>
      <c r="AU633" s="122"/>
      <c r="AV633" s="122"/>
      <c r="AW633" s="122"/>
    </row>
    <row r="634" spans="44:49" x14ac:dyDescent="0.25">
      <c r="AR634" s="189"/>
      <c r="AS634" s="118" t="s">
        <v>255</v>
      </c>
      <c r="AT634" s="119" t="s">
        <v>681</v>
      </c>
      <c r="AU634" s="122"/>
      <c r="AV634" s="122"/>
      <c r="AW634" s="122"/>
    </row>
    <row r="635" spans="44:49" x14ac:dyDescent="0.25">
      <c r="AR635" s="189"/>
      <c r="AS635" s="118" t="s">
        <v>255</v>
      </c>
      <c r="AT635" s="119" t="s">
        <v>682</v>
      </c>
      <c r="AU635" s="122"/>
      <c r="AV635" s="122"/>
      <c r="AW635" s="122"/>
    </row>
    <row r="636" spans="44:49" x14ac:dyDescent="0.25">
      <c r="AR636" s="189"/>
      <c r="AS636" s="118" t="s">
        <v>255</v>
      </c>
      <c r="AT636" s="119" t="s">
        <v>683</v>
      </c>
      <c r="AU636" s="122"/>
      <c r="AV636" s="122"/>
      <c r="AW636" s="122"/>
    </row>
    <row r="637" spans="44:49" x14ac:dyDescent="0.25">
      <c r="AR637" s="189"/>
      <c r="AS637" s="118" t="s">
        <v>255</v>
      </c>
      <c r="AT637" s="119" t="s">
        <v>684</v>
      </c>
      <c r="AU637" s="122"/>
      <c r="AV637" s="122"/>
      <c r="AW637" s="122"/>
    </row>
    <row r="638" spans="44:49" x14ac:dyDescent="0.25">
      <c r="AR638" s="189"/>
      <c r="AS638" s="118" t="s">
        <v>255</v>
      </c>
      <c r="AT638" s="119" t="s">
        <v>685</v>
      </c>
      <c r="AU638" s="122"/>
      <c r="AV638" s="122"/>
      <c r="AW638" s="122"/>
    </row>
    <row r="639" spans="44:49" x14ac:dyDescent="0.25">
      <c r="AR639" s="189"/>
      <c r="AS639" s="118" t="s">
        <v>255</v>
      </c>
      <c r="AT639" s="119" t="s">
        <v>686</v>
      </c>
      <c r="AU639" s="122"/>
      <c r="AV639" s="122"/>
      <c r="AW639" s="122"/>
    </row>
    <row r="640" spans="44:49" x14ac:dyDescent="0.25">
      <c r="AR640" s="189"/>
      <c r="AS640" s="118" t="s">
        <v>255</v>
      </c>
      <c r="AT640" s="119" t="s">
        <v>687</v>
      </c>
      <c r="AU640" s="122"/>
      <c r="AV640" s="122"/>
      <c r="AW640" s="122"/>
    </row>
    <row r="641" spans="44:49" x14ac:dyDescent="0.25">
      <c r="AR641" s="189"/>
      <c r="AS641" s="118" t="s">
        <v>257</v>
      </c>
      <c r="AT641" s="119" t="s">
        <v>688</v>
      </c>
      <c r="AU641" s="122"/>
      <c r="AV641" s="122"/>
      <c r="AW641" s="122"/>
    </row>
    <row r="642" spans="44:49" x14ac:dyDescent="0.25">
      <c r="AR642" s="189"/>
      <c r="AS642" s="118" t="s">
        <v>257</v>
      </c>
      <c r="AT642" s="119" t="s">
        <v>689</v>
      </c>
      <c r="AU642" s="122"/>
      <c r="AV642" s="122"/>
      <c r="AW642" s="122"/>
    </row>
    <row r="643" spans="44:49" x14ac:dyDescent="0.25">
      <c r="AR643" s="189"/>
      <c r="AS643" s="118" t="s">
        <v>257</v>
      </c>
      <c r="AT643" s="119" t="s">
        <v>690</v>
      </c>
      <c r="AU643" s="122"/>
      <c r="AV643" s="122"/>
      <c r="AW643" s="122"/>
    </row>
    <row r="644" spans="44:49" x14ac:dyDescent="0.25">
      <c r="AR644" s="189"/>
      <c r="AS644" s="118" t="s">
        <v>257</v>
      </c>
      <c r="AT644" s="119" t="s">
        <v>691</v>
      </c>
      <c r="AU644" s="122"/>
      <c r="AV644" s="122"/>
      <c r="AW644" s="122"/>
    </row>
    <row r="645" spans="44:49" x14ac:dyDescent="0.25">
      <c r="AR645" s="189"/>
      <c r="AS645" s="118" t="s">
        <v>257</v>
      </c>
      <c r="AT645" s="119" t="s">
        <v>692</v>
      </c>
      <c r="AU645" s="122"/>
      <c r="AV645" s="122"/>
      <c r="AW645" s="122"/>
    </row>
    <row r="646" spans="44:49" x14ac:dyDescent="0.25">
      <c r="AR646" s="189"/>
      <c r="AS646" s="118" t="s">
        <v>257</v>
      </c>
      <c r="AT646" s="119" t="s">
        <v>693</v>
      </c>
      <c r="AU646" s="122"/>
      <c r="AV646" s="122"/>
      <c r="AW646" s="122"/>
    </row>
    <row r="647" spans="44:49" x14ac:dyDescent="0.25">
      <c r="AR647" s="189"/>
      <c r="AS647" s="118" t="s">
        <v>257</v>
      </c>
      <c r="AT647" s="119" t="s">
        <v>694</v>
      </c>
      <c r="AU647" s="122"/>
      <c r="AV647" s="122"/>
      <c r="AW647" s="122"/>
    </row>
    <row r="648" spans="44:49" x14ac:dyDescent="0.25">
      <c r="AR648" s="189"/>
      <c r="AS648" s="118" t="s">
        <v>257</v>
      </c>
      <c r="AT648" s="119" t="s">
        <v>695</v>
      </c>
      <c r="AU648" s="122"/>
      <c r="AV648" s="122"/>
      <c r="AW648" s="122"/>
    </row>
    <row r="649" spans="44:49" x14ac:dyDescent="0.25">
      <c r="AR649" s="189"/>
      <c r="AS649" s="118" t="s">
        <v>257</v>
      </c>
      <c r="AT649" s="119" t="s">
        <v>696</v>
      </c>
      <c r="AU649" s="122"/>
      <c r="AV649" s="122"/>
      <c r="AW649" s="122"/>
    </row>
    <row r="650" spans="44:49" x14ac:dyDescent="0.25">
      <c r="AR650" s="189"/>
      <c r="AS650" s="118" t="s">
        <v>257</v>
      </c>
      <c r="AT650" s="119" t="s">
        <v>697</v>
      </c>
      <c r="AU650" s="122"/>
      <c r="AV650" s="122"/>
      <c r="AW650" s="122"/>
    </row>
    <row r="651" spans="44:49" x14ac:dyDescent="0.25">
      <c r="AR651" s="189"/>
      <c r="AS651" s="118" t="s">
        <v>257</v>
      </c>
      <c r="AT651" s="119" t="s">
        <v>698</v>
      </c>
      <c r="AU651" s="122"/>
      <c r="AV651" s="122"/>
      <c r="AW651" s="122"/>
    </row>
    <row r="652" spans="44:49" x14ac:dyDescent="0.25">
      <c r="AR652" s="189"/>
      <c r="AS652" s="118" t="s">
        <v>257</v>
      </c>
      <c r="AT652" s="119" t="s">
        <v>699</v>
      </c>
      <c r="AU652" s="122"/>
      <c r="AV652" s="122"/>
      <c r="AW652" s="122"/>
    </row>
    <row r="653" spans="44:49" x14ac:dyDescent="0.25">
      <c r="AR653" s="189"/>
      <c r="AS653" s="118" t="s">
        <v>257</v>
      </c>
      <c r="AT653" s="119" t="s">
        <v>700</v>
      </c>
      <c r="AU653" s="122"/>
      <c r="AV653" s="122"/>
      <c r="AW653" s="122"/>
    </row>
    <row r="654" spans="44:49" x14ac:dyDescent="0.25">
      <c r="AR654" s="189"/>
      <c r="AS654" s="118" t="s">
        <v>257</v>
      </c>
      <c r="AT654" s="119" t="s">
        <v>701</v>
      </c>
      <c r="AU654" s="122"/>
      <c r="AV654" s="122"/>
      <c r="AW654" s="122"/>
    </row>
    <row r="655" spans="44:49" x14ac:dyDescent="0.25">
      <c r="AR655" s="189"/>
      <c r="AS655" s="118" t="s">
        <v>257</v>
      </c>
      <c r="AT655" s="119" t="s">
        <v>702</v>
      </c>
      <c r="AU655" s="122"/>
      <c r="AV655" s="122"/>
      <c r="AW655" s="122"/>
    </row>
    <row r="656" spans="44:49" x14ac:dyDescent="0.25">
      <c r="AR656" s="189"/>
      <c r="AS656" s="118" t="s">
        <v>257</v>
      </c>
      <c r="AT656" s="119" t="s">
        <v>703</v>
      </c>
      <c r="AU656" s="122"/>
      <c r="AV656" s="122"/>
      <c r="AW656" s="122"/>
    </row>
    <row r="657" spans="44:49" x14ac:dyDescent="0.25">
      <c r="AR657" s="189"/>
      <c r="AS657" s="118" t="s">
        <v>257</v>
      </c>
      <c r="AT657" s="119" t="s">
        <v>704</v>
      </c>
      <c r="AU657" s="122"/>
      <c r="AV657" s="122"/>
      <c r="AW657" s="122"/>
    </row>
    <row r="658" spans="44:49" x14ac:dyDescent="0.25">
      <c r="AR658" s="189"/>
      <c r="AS658" s="118" t="s">
        <v>257</v>
      </c>
      <c r="AT658" s="119" t="s">
        <v>705</v>
      </c>
      <c r="AU658" s="122"/>
      <c r="AV658" s="122"/>
      <c r="AW658" s="122"/>
    </row>
    <row r="659" spans="44:49" x14ac:dyDescent="0.25">
      <c r="AR659" s="189"/>
      <c r="AS659" s="118" t="s">
        <v>257</v>
      </c>
      <c r="AT659" s="119" t="s">
        <v>706</v>
      </c>
      <c r="AU659" s="122"/>
      <c r="AV659" s="122"/>
      <c r="AW659" s="122"/>
    </row>
    <row r="660" spans="44:49" x14ac:dyDescent="0.25">
      <c r="AR660" s="189"/>
      <c r="AS660" s="118" t="s">
        <v>257</v>
      </c>
      <c r="AT660" s="119" t="s">
        <v>707</v>
      </c>
      <c r="AU660" s="122"/>
      <c r="AV660" s="122"/>
      <c r="AW660" s="122"/>
    </row>
    <row r="661" spans="44:49" x14ac:dyDescent="0.25">
      <c r="AR661" s="189"/>
      <c r="AS661" s="118" t="s">
        <v>257</v>
      </c>
      <c r="AT661" s="119" t="s">
        <v>708</v>
      </c>
      <c r="AU661" s="122"/>
      <c r="AV661" s="122"/>
      <c r="AW661" s="122"/>
    </row>
    <row r="662" spans="44:49" x14ac:dyDescent="0.25">
      <c r="AR662" s="189"/>
      <c r="AS662" s="118" t="s">
        <v>257</v>
      </c>
      <c r="AT662" s="119" t="s">
        <v>709</v>
      </c>
      <c r="AU662" s="122"/>
      <c r="AV662" s="122"/>
      <c r="AW662" s="122"/>
    </row>
    <row r="663" spans="44:49" x14ac:dyDescent="0.25">
      <c r="AR663" s="189"/>
      <c r="AS663" s="118" t="s">
        <v>257</v>
      </c>
      <c r="AT663" s="119" t="s">
        <v>710</v>
      </c>
      <c r="AU663" s="122"/>
      <c r="AV663" s="122"/>
      <c r="AW663" s="122"/>
    </row>
    <row r="664" spans="44:49" x14ac:dyDescent="0.25">
      <c r="AR664" s="189"/>
      <c r="AS664" s="118" t="s">
        <v>257</v>
      </c>
      <c r="AT664" s="119" t="s">
        <v>711</v>
      </c>
      <c r="AU664" s="122"/>
      <c r="AV664" s="122"/>
      <c r="AW664" s="122"/>
    </row>
    <row r="665" spans="44:49" x14ac:dyDescent="0.25">
      <c r="AR665" s="189"/>
      <c r="AS665" s="118" t="s">
        <v>257</v>
      </c>
      <c r="AT665" s="119" t="s">
        <v>712</v>
      </c>
      <c r="AU665" s="122"/>
      <c r="AV665" s="122"/>
      <c r="AW665" s="122"/>
    </row>
    <row r="666" spans="44:49" x14ac:dyDescent="0.25">
      <c r="AR666" s="189"/>
      <c r="AS666" s="118" t="s">
        <v>257</v>
      </c>
      <c r="AT666" s="119" t="s">
        <v>713</v>
      </c>
      <c r="AU666" s="122"/>
      <c r="AV666" s="122"/>
      <c r="AW666" s="122"/>
    </row>
    <row r="667" spans="44:49" x14ac:dyDescent="0.25">
      <c r="AR667" s="189"/>
      <c r="AS667" s="118" t="s">
        <v>257</v>
      </c>
      <c r="AT667" s="119" t="s">
        <v>714</v>
      </c>
      <c r="AU667" s="122"/>
      <c r="AV667" s="122"/>
      <c r="AW667" s="122"/>
    </row>
    <row r="668" spans="44:49" x14ac:dyDescent="0.25">
      <c r="AR668" s="189"/>
      <c r="AS668" s="118" t="s">
        <v>257</v>
      </c>
      <c r="AT668" s="119" t="s">
        <v>715</v>
      </c>
      <c r="AU668" s="122"/>
      <c r="AV668" s="122"/>
      <c r="AW668" s="122"/>
    </row>
    <row r="669" spans="44:49" x14ac:dyDescent="0.25">
      <c r="AR669" s="189"/>
      <c r="AS669" s="118" t="s">
        <v>257</v>
      </c>
      <c r="AT669" s="119" t="s">
        <v>716</v>
      </c>
      <c r="AU669" s="122"/>
      <c r="AV669" s="122"/>
      <c r="AW669" s="122"/>
    </row>
    <row r="670" spans="44:49" x14ac:dyDescent="0.25">
      <c r="AR670" s="189"/>
      <c r="AS670" s="118" t="s">
        <v>257</v>
      </c>
      <c r="AT670" s="119" t="s">
        <v>717</v>
      </c>
      <c r="AU670" s="122"/>
      <c r="AV670" s="122"/>
      <c r="AW670" s="122"/>
    </row>
    <row r="671" spans="44:49" x14ac:dyDescent="0.25">
      <c r="AR671" s="189"/>
      <c r="AS671" s="118" t="s">
        <v>257</v>
      </c>
      <c r="AT671" s="119" t="s">
        <v>718</v>
      </c>
      <c r="AU671" s="122"/>
      <c r="AV671" s="122"/>
      <c r="AW671" s="122"/>
    </row>
    <row r="672" spans="44:49" x14ac:dyDescent="0.25">
      <c r="AR672" s="189"/>
      <c r="AS672" s="118" t="s">
        <v>257</v>
      </c>
      <c r="AT672" s="119" t="s">
        <v>719</v>
      </c>
      <c r="AU672" s="122"/>
      <c r="AV672" s="122"/>
      <c r="AW672" s="122"/>
    </row>
    <row r="673" spans="44:49" x14ac:dyDescent="0.25">
      <c r="AR673" s="189"/>
      <c r="AS673" s="118" t="s">
        <v>257</v>
      </c>
      <c r="AT673" s="119" t="s">
        <v>720</v>
      </c>
      <c r="AU673" s="122"/>
      <c r="AV673" s="122"/>
      <c r="AW673" s="122"/>
    </row>
    <row r="674" spans="44:49" x14ac:dyDescent="0.25">
      <c r="AR674" s="189"/>
      <c r="AS674" s="118" t="s">
        <v>259</v>
      </c>
      <c r="AT674" s="119" t="s">
        <v>343</v>
      </c>
      <c r="AU674" s="122"/>
      <c r="AV674" s="122"/>
      <c r="AW674" s="122"/>
    </row>
    <row r="675" spans="44:49" x14ac:dyDescent="0.25">
      <c r="AR675" s="189"/>
      <c r="AS675" s="118" t="s">
        <v>259</v>
      </c>
      <c r="AT675" s="119" t="s">
        <v>345</v>
      </c>
      <c r="AU675" s="122"/>
      <c r="AV675" s="122"/>
      <c r="AW675" s="122"/>
    </row>
    <row r="676" spans="44:49" x14ac:dyDescent="0.25">
      <c r="AR676" s="189"/>
      <c r="AS676" s="118" t="s">
        <v>259</v>
      </c>
      <c r="AT676" s="119" t="s">
        <v>349</v>
      </c>
      <c r="AU676" s="122"/>
      <c r="AV676" s="122"/>
      <c r="AW676" s="122"/>
    </row>
    <row r="677" spans="44:49" x14ac:dyDescent="0.25">
      <c r="AR677" s="189"/>
      <c r="AS677" s="118" t="s">
        <v>259</v>
      </c>
      <c r="AT677" s="119" t="s">
        <v>352</v>
      </c>
      <c r="AU677" s="122"/>
      <c r="AV677" s="122"/>
      <c r="AW677" s="122"/>
    </row>
    <row r="678" spans="44:49" x14ac:dyDescent="0.25">
      <c r="AR678" s="189"/>
      <c r="AS678" s="118" t="s">
        <v>261</v>
      </c>
      <c r="AT678" s="119" t="s">
        <v>721</v>
      </c>
      <c r="AU678" s="122"/>
      <c r="AV678" s="122"/>
      <c r="AW678" s="122"/>
    </row>
    <row r="679" spans="44:49" x14ac:dyDescent="0.25">
      <c r="AR679" s="189"/>
      <c r="AS679" s="118" t="s">
        <v>261</v>
      </c>
      <c r="AT679" s="119" t="s">
        <v>722</v>
      </c>
      <c r="AU679" s="122"/>
      <c r="AV679" s="122"/>
      <c r="AW679" s="122"/>
    </row>
    <row r="680" spans="44:49" x14ac:dyDescent="0.25">
      <c r="AR680" s="189"/>
      <c r="AS680" s="118" t="s">
        <v>261</v>
      </c>
      <c r="AT680" s="119" t="s">
        <v>723</v>
      </c>
      <c r="AU680" s="122"/>
      <c r="AV680" s="122"/>
      <c r="AW680" s="122"/>
    </row>
    <row r="681" spans="44:49" x14ac:dyDescent="0.25">
      <c r="AR681" s="189"/>
      <c r="AS681" s="118" t="s">
        <v>261</v>
      </c>
      <c r="AT681" s="119" t="s">
        <v>724</v>
      </c>
      <c r="AU681" s="122"/>
      <c r="AV681" s="122"/>
      <c r="AW681" s="122"/>
    </row>
    <row r="682" spans="44:49" x14ac:dyDescent="0.25">
      <c r="AR682" s="189"/>
      <c r="AS682" s="118" t="s">
        <v>261</v>
      </c>
      <c r="AT682" s="119" t="s">
        <v>725</v>
      </c>
      <c r="AU682" s="122"/>
      <c r="AV682" s="122"/>
      <c r="AW682" s="122"/>
    </row>
    <row r="683" spans="44:49" x14ac:dyDescent="0.25">
      <c r="AR683" s="189"/>
      <c r="AS683" s="118" t="s">
        <v>261</v>
      </c>
      <c r="AT683" s="119" t="s">
        <v>726</v>
      </c>
      <c r="AU683" s="122"/>
      <c r="AV683" s="122"/>
      <c r="AW683" s="122"/>
    </row>
    <row r="684" spans="44:49" x14ac:dyDescent="0.25">
      <c r="AR684" s="189"/>
      <c r="AS684" s="118" t="s">
        <v>261</v>
      </c>
      <c r="AT684" s="119" t="s">
        <v>727</v>
      </c>
      <c r="AU684" s="122"/>
      <c r="AV684" s="122"/>
      <c r="AW684" s="122"/>
    </row>
    <row r="685" spans="44:49" x14ac:dyDescent="0.25">
      <c r="AR685" s="189"/>
      <c r="AS685" s="118" t="s">
        <v>261</v>
      </c>
      <c r="AT685" s="119" t="s">
        <v>728</v>
      </c>
      <c r="AU685" s="122"/>
      <c r="AV685" s="122"/>
      <c r="AW685" s="122"/>
    </row>
    <row r="686" spans="44:49" x14ac:dyDescent="0.25">
      <c r="AR686" s="189"/>
      <c r="AS686" s="118" t="s">
        <v>261</v>
      </c>
      <c r="AT686" s="119" t="s">
        <v>729</v>
      </c>
      <c r="AU686" s="122"/>
      <c r="AV686" s="122"/>
      <c r="AW686" s="122"/>
    </row>
    <row r="687" spans="44:49" x14ac:dyDescent="0.25">
      <c r="AR687" s="189"/>
      <c r="AS687" s="118" t="s">
        <v>261</v>
      </c>
      <c r="AT687" s="119" t="s">
        <v>730</v>
      </c>
      <c r="AU687" s="122"/>
      <c r="AV687" s="122"/>
      <c r="AW687" s="122"/>
    </row>
    <row r="688" spans="44:49" x14ac:dyDescent="0.25">
      <c r="AR688" s="189"/>
      <c r="AS688" s="118" t="s">
        <v>261</v>
      </c>
      <c r="AT688" s="119" t="s">
        <v>731</v>
      </c>
      <c r="AU688" s="122"/>
      <c r="AV688" s="122"/>
      <c r="AW688" s="122"/>
    </row>
    <row r="689" spans="44:49" x14ac:dyDescent="0.25">
      <c r="AR689" s="189"/>
      <c r="AS689" s="118" t="s">
        <v>261</v>
      </c>
      <c r="AT689" s="119" t="s">
        <v>732</v>
      </c>
      <c r="AU689" s="122"/>
      <c r="AV689" s="122"/>
      <c r="AW689" s="122"/>
    </row>
    <row r="690" spans="44:49" x14ac:dyDescent="0.25">
      <c r="AR690" s="189"/>
      <c r="AS690" s="118" t="s">
        <v>261</v>
      </c>
      <c r="AT690" s="119" t="s">
        <v>733</v>
      </c>
      <c r="AU690" s="122"/>
      <c r="AV690" s="122"/>
      <c r="AW690" s="122"/>
    </row>
    <row r="691" spans="44:49" x14ac:dyDescent="0.25">
      <c r="AR691" s="189"/>
      <c r="AS691" s="118" t="s">
        <v>261</v>
      </c>
      <c r="AT691" s="119" t="s">
        <v>734</v>
      </c>
      <c r="AU691" s="122"/>
      <c r="AV691" s="122"/>
      <c r="AW691" s="122"/>
    </row>
    <row r="692" spans="44:49" x14ac:dyDescent="0.25">
      <c r="AR692" s="189"/>
      <c r="AS692" s="118" t="s">
        <v>261</v>
      </c>
      <c r="AT692" s="119" t="s">
        <v>735</v>
      </c>
      <c r="AU692" s="122"/>
      <c r="AV692" s="122"/>
      <c r="AW692" s="122"/>
    </row>
    <row r="693" spans="44:49" x14ac:dyDescent="0.25">
      <c r="AR693" s="189"/>
      <c r="AS693" s="118" t="s">
        <v>261</v>
      </c>
      <c r="AT693" s="119" t="s">
        <v>736</v>
      </c>
      <c r="AU693" s="122"/>
      <c r="AV693" s="122"/>
      <c r="AW693" s="122"/>
    </row>
    <row r="694" spans="44:49" x14ac:dyDescent="0.25">
      <c r="AR694" s="189"/>
      <c r="AS694" s="118" t="s">
        <v>261</v>
      </c>
      <c r="AT694" s="119" t="s">
        <v>737</v>
      </c>
      <c r="AU694" s="122"/>
      <c r="AV694" s="122"/>
      <c r="AW694" s="122"/>
    </row>
    <row r="695" spans="44:49" x14ac:dyDescent="0.25">
      <c r="AR695" s="189"/>
      <c r="AS695" s="118" t="s">
        <v>261</v>
      </c>
      <c r="AT695" s="119" t="s">
        <v>738</v>
      </c>
      <c r="AU695" s="122"/>
      <c r="AV695" s="122"/>
      <c r="AW695" s="122"/>
    </row>
    <row r="696" spans="44:49" x14ac:dyDescent="0.25">
      <c r="AR696" s="189"/>
      <c r="AS696" s="118" t="s">
        <v>261</v>
      </c>
      <c r="AT696" s="119" t="s">
        <v>739</v>
      </c>
      <c r="AU696" s="122"/>
      <c r="AV696" s="122"/>
      <c r="AW696" s="122"/>
    </row>
    <row r="697" spans="44:49" x14ac:dyDescent="0.25">
      <c r="AR697" s="189"/>
      <c r="AS697" s="118" t="s">
        <v>261</v>
      </c>
      <c r="AT697" s="119" t="s">
        <v>740</v>
      </c>
      <c r="AU697" s="122"/>
      <c r="AV697" s="122"/>
      <c r="AW697" s="122"/>
    </row>
    <row r="698" spans="44:49" x14ac:dyDescent="0.25">
      <c r="AR698" s="189"/>
      <c r="AS698" s="118" t="s">
        <v>261</v>
      </c>
      <c r="AT698" s="119" t="s">
        <v>741</v>
      </c>
      <c r="AU698" s="122"/>
      <c r="AV698" s="122"/>
      <c r="AW698" s="122"/>
    </row>
    <row r="699" spans="44:49" x14ac:dyDescent="0.25">
      <c r="AR699" s="189"/>
      <c r="AS699" s="118" t="s">
        <v>261</v>
      </c>
      <c r="AT699" s="119" t="s">
        <v>742</v>
      </c>
      <c r="AU699" s="122"/>
      <c r="AV699" s="122"/>
      <c r="AW699" s="122"/>
    </row>
    <row r="700" spans="44:49" x14ac:dyDescent="0.25">
      <c r="AR700" s="189"/>
      <c r="AS700" s="118" t="s">
        <v>261</v>
      </c>
      <c r="AT700" s="119" t="s">
        <v>743</v>
      </c>
      <c r="AU700" s="122"/>
      <c r="AV700" s="122"/>
      <c r="AW700" s="122"/>
    </row>
    <row r="701" spans="44:49" x14ac:dyDescent="0.25">
      <c r="AR701" s="189"/>
      <c r="AS701" s="118" t="s">
        <v>261</v>
      </c>
      <c r="AT701" s="119" t="s">
        <v>744</v>
      </c>
      <c r="AU701" s="122"/>
      <c r="AV701" s="122"/>
      <c r="AW701" s="122"/>
    </row>
    <row r="702" spans="44:49" x14ac:dyDescent="0.25">
      <c r="AR702" s="189"/>
      <c r="AS702" s="118" t="s">
        <v>261</v>
      </c>
      <c r="AT702" s="119" t="s">
        <v>745</v>
      </c>
      <c r="AU702" s="122"/>
      <c r="AV702" s="122"/>
      <c r="AW702" s="122"/>
    </row>
    <row r="703" spans="44:49" x14ac:dyDescent="0.25">
      <c r="AR703" s="189"/>
      <c r="AS703" s="118" t="s">
        <v>261</v>
      </c>
      <c r="AT703" s="119" t="s">
        <v>746</v>
      </c>
      <c r="AU703" s="122"/>
      <c r="AV703" s="122"/>
      <c r="AW703" s="122"/>
    </row>
    <row r="704" spans="44:49" x14ac:dyDescent="0.25">
      <c r="AR704" s="189"/>
      <c r="AS704" s="118" t="s">
        <v>261</v>
      </c>
      <c r="AT704" s="119" t="s">
        <v>747</v>
      </c>
      <c r="AU704" s="122"/>
      <c r="AV704" s="122"/>
      <c r="AW704" s="122"/>
    </row>
    <row r="705" spans="44:49" x14ac:dyDescent="0.25">
      <c r="AR705" s="189"/>
      <c r="AS705" s="118" t="s">
        <v>261</v>
      </c>
      <c r="AT705" s="119" t="s">
        <v>748</v>
      </c>
      <c r="AU705" s="122"/>
      <c r="AV705" s="122"/>
      <c r="AW705" s="122"/>
    </row>
    <row r="706" spans="44:49" x14ac:dyDescent="0.25">
      <c r="AR706" s="189"/>
      <c r="AS706" s="118" t="s">
        <v>261</v>
      </c>
      <c r="AT706" s="119" t="s">
        <v>749</v>
      </c>
      <c r="AU706" s="122"/>
      <c r="AV706" s="122"/>
      <c r="AW706" s="122"/>
    </row>
    <row r="707" spans="44:49" x14ac:dyDescent="0.25">
      <c r="AR707" s="189"/>
      <c r="AS707" s="118" t="s">
        <v>261</v>
      </c>
      <c r="AT707" s="119" t="s">
        <v>750</v>
      </c>
      <c r="AU707" s="122"/>
      <c r="AV707" s="122"/>
      <c r="AW707" s="122"/>
    </row>
    <row r="708" spans="44:49" x14ac:dyDescent="0.25">
      <c r="AR708" s="189"/>
      <c r="AS708" s="118" t="s">
        <v>261</v>
      </c>
      <c r="AT708" s="119" t="s">
        <v>751</v>
      </c>
      <c r="AU708" s="122"/>
      <c r="AV708" s="122"/>
      <c r="AW708" s="122"/>
    </row>
    <row r="709" spans="44:49" x14ac:dyDescent="0.25">
      <c r="AR709" s="189"/>
      <c r="AS709" s="118" t="s">
        <v>261</v>
      </c>
      <c r="AT709" s="119" t="s">
        <v>752</v>
      </c>
      <c r="AU709" s="122"/>
      <c r="AV709" s="122"/>
      <c r="AW709" s="122"/>
    </row>
    <row r="710" spans="44:49" x14ac:dyDescent="0.25">
      <c r="AR710" s="189"/>
      <c r="AS710" s="118" t="s">
        <v>262</v>
      </c>
      <c r="AT710" s="119" t="s">
        <v>753</v>
      </c>
      <c r="AU710" s="122"/>
      <c r="AV710" s="122"/>
      <c r="AW710" s="122"/>
    </row>
    <row r="711" spans="44:49" x14ac:dyDescent="0.25">
      <c r="AR711" s="189"/>
      <c r="AS711" s="118" t="s">
        <v>262</v>
      </c>
      <c r="AT711" s="119" t="s">
        <v>754</v>
      </c>
      <c r="AU711" s="122"/>
      <c r="AV711" s="122"/>
      <c r="AW711" s="122"/>
    </row>
    <row r="712" spans="44:49" x14ac:dyDescent="0.25">
      <c r="AR712" s="189"/>
      <c r="AS712" s="118" t="s">
        <v>262</v>
      </c>
      <c r="AT712" s="119" t="s">
        <v>755</v>
      </c>
      <c r="AU712" s="122"/>
      <c r="AV712" s="122"/>
      <c r="AW712" s="122"/>
    </row>
    <row r="713" spans="44:49" x14ac:dyDescent="0.25">
      <c r="AR713" s="189"/>
      <c r="AS713" s="118" t="s">
        <v>262</v>
      </c>
      <c r="AT713" s="119" t="s">
        <v>756</v>
      </c>
      <c r="AU713" s="122"/>
      <c r="AV713" s="122"/>
      <c r="AW713" s="122"/>
    </row>
    <row r="714" spans="44:49" x14ac:dyDescent="0.25">
      <c r="AR714" s="189"/>
      <c r="AS714" s="118" t="s">
        <v>262</v>
      </c>
      <c r="AT714" s="119" t="s">
        <v>757</v>
      </c>
      <c r="AU714" s="122"/>
      <c r="AV714" s="122"/>
      <c r="AW714" s="122"/>
    </row>
    <row r="715" spans="44:49" x14ac:dyDescent="0.25">
      <c r="AR715" s="189"/>
      <c r="AS715" s="118" t="s">
        <v>262</v>
      </c>
      <c r="AT715" s="119" t="s">
        <v>758</v>
      </c>
      <c r="AU715" s="122"/>
      <c r="AV715" s="122"/>
      <c r="AW715" s="122"/>
    </row>
    <row r="716" spans="44:49" x14ac:dyDescent="0.25">
      <c r="AR716" s="189"/>
      <c r="AS716" s="118" t="s">
        <v>262</v>
      </c>
      <c r="AT716" s="119" t="s">
        <v>759</v>
      </c>
      <c r="AU716" s="122"/>
      <c r="AV716" s="122"/>
      <c r="AW716" s="122"/>
    </row>
    <row r="717" spans="44:49" x14ac:dyDescent="0.25">
      <c r="AR717" s="189"/>
      <c r="AS717" s="118" t="s">
        <v>262</v>
      </c>
      <c r="AT717" s="196" t="s">
        <v>760</v>
      </c>
      <c r="AU717" s="122"/>
      <c r="AV717" s="122"/>
      <c r="AW717" s="122"/>
    </row>
    <row r="718" spans="44:49" x14ac:dyDescent="0.25">
      <c r="AR718" s="189"/>
      <c r="AS718" s="118" t="s">
        <v>262</v>
      </c>
      <c r="AT718" s="119" t="s">
        <v>761</v>
      </c>
      <c r="AU718" s="122"/>
      <c r="AV718" s="122"/>
      <c r="AW718" s="122"/>
    </row>
    <row r="719" spans="44:49" x14ac:dyDescent="0.25">
      <c r="AR719" s="189"/>
      <c r="AS719" s="118" t="s">
        <v>262</v>
      </c>
      <c r="AT719" s="119" t="s">
        <v>762</v>
      </c>
      <c r="AU719" s="122"/>
      <c r="AV719" s="122"/>
      <c r="AW719" s="122"/>
    </row>
    <row r="720" spans="44:49" x14ac:dyDescent="0.25">
      <c r="AR720" s="189"/>
      <c r="AS720" s="118" t="s">
        <v>262</v>
      </c>
      <c r="AT720" s="119" t="s">
        <v>763</v>
      </c>
      <c r="AU720" s="122"/>
      <c r="AV720" s="122"/>
      <c r="AW720" s="122"/>
    </row>
    <row r="721" spans="44:49" x14ac:dyDescent="0.25">
      <c r="AR721" s="189"/>
      <c r="AS721" s="118" t="s">
        <v>262</v>
      </c>
      <c r="AT721" s="119" t="s">
        <v>764</v>
      </c>
      <c r="AU721" s="122"/>
      <c r="AV721" s="122"/>
      <c r="AW721" s="122"/>
    </row>
    <row r="722" spans="44:49" x14ac:dyDescent="0.25">
      <c r="AR722" s="189"/>
      <c r="AS722" s="118" t="s">
        <v>262</v>
      </c>
      <c r="AT722" s="119" t="s">
        <v>765</v>
      </c>
      <c r="AU722" s="122"/>
      <c r="AV722" s="122"/>
      <c r="AW722" s="122"/>
    </row>
    <row r="723" spans="44:49" x14ac:dyDescent="0.25">
      <c r="AR723" s="189"/>
      <c r="AS723" s="118" t="s">
        <v>262</v>
      </c>
      <c r="AT723" s="119" t="s">
        <v>766</v>
      </c>
      <c r="AU723" s="122"/>
      <c r="AV723" s="122"/>
      <c r="AW723" s="122"/>
    </row>
    <row r="724" spans="44:49" x14ac:dyDescent="0.25">
      <c r="AR724" s="189"/>
      <c r="AS724" s="118" t="s">
        <v>262</v>
      </c>
      <c r="AT724" s="119" t="s">
        <v>767</v>
      </c>
      <c r="AU724" s="122"/>
      <c r="AV724" s="122"/>
      <c r="AW724" s="122"/>
    </row>
    <row r="725" spans="44:49" x14ac:dyDescent="0.25">
      <c r="AR725" s="189"/>
      <c r="AS725" s="118" t="s">
        <v>262</v>
      </c>
      <c r="AT725" s="119" t="s">
        <v>768</v>
      </c>
      <c r="AU725" s="122"/>
      <c r="AV725" s="122"/>
      <c r="AW725" s="122"/>
    </row>
    <row r="726" spans="44:49" x14ac:dyDescent="0.25">
      <c r="AR726" s="189"/>
      <c r="AS726" s="118" t="s">
        <v>262</v>
      </c>
      <c r="AT726" s="119" t="s">
        <v>769</v>
      </c>
      <c r="AU726" s="122"/>
      <c r="AV726" s="122"/>
      <c r="AW726" s="122"/>
    </row>
    <row r="727" spans="44:49" x14ac:dyDescent="0.25">
      <c r="AR727" s="189"/>
      <c r="AS727" s="118" t="s">
        <v>262</v>
      </c>
      <c r="AT727" s="119" t="s">
        <v>770</v>
      </c>
      <c r="AU727" s="122"/>
      <c r="AV727" s="122"/>
      <c r="AW727" s="122"/>
    </row>
    <row r="728" spans="44:49" x14ac:dyDescent="0.25">
      <c r="AR728" s="189"/>
      <c r="AS728" s="118" t="s">
        <v>262</v>
      </c>
      <c r="AT728" s="119" t="s">
        <v>771</v>
      </c>
      <c r="AU728" s="122"/>
      <c r="AV728" s="122"/>
      <c r="AW728" s="122"/>
    </row>
    <row r="729" spans="44:49" x14ac:dyDescent="0.25">
      <c r="AR729" s="189"/>
      <c r="AS729" s="118" t="s">
        <v>262</v>
      </c>
      <c r="AT729" s="119" t="s">
        <v>772</v>
      </c>
      <c r="AU729" s="122"/>
      <c r="AV729" s="122"/>
      <c r="AW729" s="122"/>
    </row>
    <row r="730" spans="44:49" x14ac:dyDescent="0.25">
      <c r="AR730" s="189"/>
      <c r="AS730" s="118" t="s">
        <v>262</v>
      </c>
      <c r="AT730" s="119" t="s">
        <v>773</v>
      </c>
      <c r="AU730" s="122"/>
      <c r="AV730" s="122"/>
      <c r="AW730" s="122"/>
    </row>
    <row r="731" spans="44:49" x14ac:dyDescent="0.25">
      <c r="AR731" s="189"/>
      <c r="AS731" s="118" t="s">
        <v>262</v>
      </c>
      <c r="AT731" s="119" t="s">
        <v>774</v>
      </c>
      <c r="AU731" s="122"/>
      <c r="AV731" s="122"/>
      <c r="AW731" s="122"/>
    </row>
    <row r="732" spans="44:49" x14ac:dyDescent="0.25">
      <c r="AR732" s="189"/>
      <c r="AS732" s="118" t="s">
        <v>262</v>
      </c>
      <c r="AT732" s="119" t="s">
        <v>775</v>
      </c>
      <c r="AU732" s="122"/>
      <c r="AV732" s="122"/>
      <c r="AW732" s="122"/>
    </row>
    <row r="733" spans="44:49" x14ac:dyDescent="0.25">
      <c r="AR733" s="189"/>
      <c r="AS733" s="118" t="s">
        <v>262</v>
      </c>
      <c r="AT733" s="119" t="s">
        <v>776</v>
      </c>
      <c r="AU733" s="122"/>
      <c r="AV733" s="122"/>
      <c r="AW733" s="122"/>
    </row>
    <row r="734" spans="44:49" x14ac:dyDescent="0.25">
      <c r="AR734" s="189"/>
      <c r="AS734" s="118" t="s">
        <v>262</v>
      </c>
      <c r="AT734" s="119" t="s">
        <v>777</v>
      </c>
      <c r="AU734" s="122"/>
      <c r="AV734" s="122"/>
      <c r="AW734" s="122"/>
    </row>
    <row r="735" spans="44:49" x14ac:dyDescent="0.25">
      <c r="AR735" s="189"/>
      <c r="AS735" s="118" t="s">
        <v>262</v>
      </c>
      <c r="AT735" s="119" t="s">
        <v>778</v>
      </c>
      <c r="AU735" s="122"/>
      <c r="AV735" s="122"/>
      <c r="AW735" s="122"/>
    </row>
    <row r="736" spans="44:49" x14ac:dyDescent="0.25">
      <c r="AR736" s="189"/>
      <c r="AS736" s="118" t="s">
        <v>262</v>
      </c>
      <c r="AT736" s="119" t="s">
        <v>779</v>
      </c>
      <c r="AU736" s="122"/>
      <c r="AV736" s="122"/>
      <c r="AW736" s="122"/>
    </row>
    <row r="737" spans="44:49" x14ac:dyDescent="0.25">
      <c r="AR737" s="189"/>
      <c r="AS737" s="118" t="s">
        <v>262</v>
      </c>
      <c r="AT737" s="119" t="s">
        <v>780</v>
      </c>
      <c r="AU737" s="122"/>
      <c r="AV737" s="122"/>
      <c r="AW737" s="122"/>
    </row>
    <row r="738" spans="44:49" x14ac:dyDescent="0.25">
      <c r="AR738" s="189"/>
      <c r="AS738" s="118" t="s">
        <v>262</v>
      </c>
      <c r="AT738" s="119" t="s">
        <v>781</v>
      </c>
      <c r="AU738" s="122"/>
      <c r="AV738" s="122"/>
      <c r="AW738" s="122"/>
    </row>
    <row r="739" spans="44:49" x14ac:dyDescent="0.25">
      <c r="AR739" s="189"/>
      <c r="AS739" s="118" t="s">
        <v>262</v>
      </c>
      <c r="AT739" s="119" t="s">
        <v>782</v>
      </c>
      <c r="AU739" s="122"/>
      <c r="AV739" s="122"/>
      <c r="AW739" s="122"/>
    </row>
    <row r="740" spans="44:49" ht="45" x14ac:dyDescent="0.25">
      <c r="AR740" s="189"/>
      <c r="AS740" s="118" t="s">
        <v>262</v>
      </c>
      <c r="AT740" s="11" t="s">
        <v>783</v>
      </c>
      <c r="AU740" s="122"/>
      <c r="AV740" s="122"/>
      <c r="AW740" s="122"/>
    </row>
    <row r="741" spans="44:49" x14ac:dyDescent="0.25">
      <c r="AR741" s="189"/>
      <c r="AS741" s="118" t="s">
        <v>263</v>
      </c>
      <c r="AT741" s="119" t="s">
        <v>784</v>
      </c>
      <c r="AU741" s="122"/>
      <c r="AV741" s="122"/>
      <c r="AW741" s="122"/>
    </row>
    <row r="742" spans="44:49" x14ac:dyDescent="0.25">
      <c r="AR742" s="189"/>
      <c r="AS742" s="118" t="s">
        <v>263</v>
      </c>
      <c r="AT742" s="119" t="s">
        <v>785</v>
      </c>
      <c r="AU742" s="122"/>
      <c r="AV742" s="122"/>
      <c r="AW742" s="122"/>
    </row>
    <row r="743" spans="44:49" x14ac:dyDescent="0.25">
      <c r="AR743" s="189"/>
      <c r="AS743" s="118" t="s">
        <v>263</v>
      </c>
      <c r="AT743" s="119" t="s">
        <v>786</v>
      </c>
      <c r="AU743" s="122"/>
      <c r="AV743" s="122"/>
      <c r="AW743" s="122"/>
    </row>
    <row r="744" spans="44:49" x14ac:dyDescent="0.25">
      <c r="AR744" s="189"/>
      <c r="AS744" s="118" t="s">
        <v>263</v>
      </c>
      <c r="AT744" s="119" t="s">
        <v>787</v>
      </c>
      <c r="AU744" s="122"/>
      <c r="AV744" s="122"/>
      <c r="AW744" s="122"/>
    </row>
    <row r="745" spans="44:49" x14ac:dyDescent="0.25">
      <c r="AR745" s="189"/>
      <c r="AS745" s="118" t="s">
        <v>263</v>
      </c>
      <c r="AT745" s="119" t="s">
        <v>788</v>
      </c>
      <c r="AU745" s="122"/>
      <c r="AV745" s="122"/>
      <c r="AW745" s="122"/>
    </row>
    <row r="746" spans="44:49" x14ac:dyDescent="0.25">
      <c r="AR746" s="189"/>
      <c r="AS746" s="118" t="s">
        <v>263</v>
      </c>
      <c r="AT746" s="119" t="s">
        <v>789</v>
      </c>
      <c r="AU746" s="122"/>
      <c r="AV746" s="122"/>
      <c r="AW746" s="122"/>
    </row>
    <row r="747" spans="44:49" x14ac:dyDescent="0.25">
      <c r="AR747" s="189"/>
      <c r="AS747" s="118" t="s">
        <v>263</v>
      </c>
      <c r="AT747" s="119" t="s">
        <v>790</v>
      </c>
      <c r="AU747" s="122"/>
      <c r="AV747" s="122"/>
      <c r="AW747" s="122"/>
    </row>
    <row r="748" spans="44:49" x14ac:dyDescent="0.25">
      <c r="AR748" s="189"/>
      <c r="AS748" s="118" t="s">
        <v>263</v>
      </c>
      <c r="AT748" s="119" t="s">
        <v>791</v>
      </c>
      <c r="AU748" s="122"/>
      <c r="AV748" s="122"/>
      <c r="AW748" s="122"/>
    </row>
    <row r="749" spans="44:49" x14ac:dyDescent="0.25">
      <c r="AR749" s="189"/>
      <c r="AS749" s="118" t="s">
        <v>264</v>
      </c>
      <c r="AT749" s="119" t="s">
        <v>792</v>
      </c>
      <c r="AU749" s="122"/>
      <c r="AV749" s="122"/>
      <c r="AW749" s="122"/>
    </row>
    <row r="750" spans="44:49" x14ac:dyDescent="0.25">
      <c r="AR750" s="189"/>
      <c r="AS750" s="118" t="s">
        <v>264</v>
      </c>
      <c r="AT750" s="119" t="s">
        <v>793</v>
      </c>
      <c r="AU750" s="122"/>
      <c r="AV750" s="122"/>
      <c r="AW750" s="122"/>
    </row>
    <row r="751" spans="44:49" x14ac:dyDescent="0.25">
      <c r="AR751" s="189"/>
      <c r="AS751" s="118" t="s">
        <v>264</v>
      </c>
      <c r="AT751" s="119" t="s">
        <v>794</v>
      </c>
      <c r="AU751" s="122"/>
      <c r="AV751" s="122"/>
      <c r="AW751" s="122"/>
    </row>
    <row r="752" spans="44:49" x14ac:dyDescent="0.25">
      <c r="AR752" s="189"/>
      <c r="AS752" s="118" t="s">
        <v>264</v>
      </c>
      <c r="AT752" s="119" t="s">
        <v>795</v>
      </c>
      <c r="AU752" s="122"/>
      <c r="AV752" s="122"/>
      <c r="AW752" s="122"/>
    </row>
    <row r="753" spans="44:49" x14ac:dyDescent="0.25">
      <c r="AR753" s="189"/>
      <c r="AS753" s="118" t="s">
        <v>264</v>
      </c>
      <c r="AT753" s="119" t="s">
        <v>796</v>
      </c>
      <c r="AU753" s="122"/>
      <c r="AV753" s="122"/>
      <c r="AW753" s="122"/>
    </row>
    <row r="754" spans="44:49" x14ac:dyDescent="0.25">
      <c r="AR754" s="189"/>
      <c r="AS754" s="118" t="s">
        <v>264</v>
      </c>
      <c r="AT754" s="119" t="s">
        <v>797</v>
      </c>
      <c r="AU754" s="122"/>
      <c r="AV754" s="122"/>
      <c r="AW754" s="122"/>
    </row>
    <row r="755" spans="44:49" x14ac:dyDescent="0.25">
      <c r="AR755" s="189"/>
      <c r="AS755" s="118" t="s">
        <v>264</v>
      </c>
      <c r="AT755" s="119" t="s">
        <v>798</v>
      </c>
      <c r="AU755" s="122"/>
      <c r="AV755" s="122"/>
      <c r="AW755" s="122"/>
    </row>
    <row r="756" spans="44:49" x14ac:dyDescent="0.25">
      <c r="AR756" s="189"/>
      <c r="AS756" s="118" t="s">
        <v>264</v>
      </c>
      <c r="AT756" s="119" t="s">
        <v>799</v>
      </c>
      <c r="AU756" s="122"/>
      <c r="AV756" s="122"/>
      <c r="AW756" s="122"/>
    </row>
    <row r="757" spans="44:49" x14ac:dyDescent="0.25">
      <c r="AR757" s="189"/>
      <c r="AS757" s="118" t="s">
        <v>264</v>
      </c>
      <c r="AT757" s="119" t="s">
        <v>800</v>
      </c>
      <c r="AU757" s="122"/>
      <c r="AV757" s="122"/>
      <c r="AW757" s="122"/>
    </row>
    <row r="758" spans="44:49" x14ac:dyDescent="0.25">
      <c r="AR758" s="189"/>
      <c r="AS758" s="118" t="s">
        <v>264</v>
      </c>
      <c r="AT758" s="119" t="s">
        <v>316</v>
      </c>
      <c r="AU758" s="122"/>
      <c r="AV758" s="122"/>
      <c r="AW758" s="122"/>
    </row>
    <row r="759" spans="44:49" x14ac:dyDescent="0.25">
      <c r="AR759" s="189"/>
      <c r="AS759" s="118" t="s">
        <v>264</v>
      </c>
      <c r="AT759" s="119" t="s">
        <v>801</v>
      </c>
      <c r="AU759" s="122"/>
      <c r="AV759" s="122"/>
      <c r="AW759" s="122"/>
    </row>
    <row r="760" spans="44:49" x14ac:dyDescent="0.25">
      <c r="AR760" s="189"/>
      <c r="AS760" s="118" t="s">
        <v>264</v>
      </c>
      <c r="AT760" s="119" t="s">
        <v>802</v>
      </c>
      <c r="AU760" s="122"/>
      <c r="AV760" s="122"/>
      <c r="AW760" s="122"/>
    </row>
    <row r="761" spans="44:49" x14ac:dyDescent="0.25">
      <c r="AR761" s="189"/>
      <c r="AS761" s="118" t="s">
        <v>264</v>
      </c>
      <c r="AT761" s="119" t="s">
        <v>803</v>
      </c>
      <c r="AU761" s="122"/>
      <c r="AV761" s="122"/>
      <c r="AW761" s="122"/>
    </row>
    <row r="762" spans="44:49" x14ac:dyDescent="0.25">
      <c r="AR762" s="189"/>
      <c r="AS762" s="118" t="s">
        <v>264</v>
      </c>
      <c r="AT762" s="119" t="s">
        <v>804</v>
      </c>
      <c r="AU762" s="122"/>
      <c r="AV762" s="122"/>
      <c r="AW762" s="122"/>
    </row>
    <row r="763" spans="44:49" x14ac:dyDescent="0.25">
      <c r="AR763" s="189"/>
      <c r="AS763" s="118" t="s">
        <v>264</v>
      </c>
      <c r="AT763" s="119" t="s">
        <v>805</v>
      </c>
      <c r="AU763" s="122"/>
      <c r="AV763" s="122"/>
      <c r="AW763" s="122"/>
    </row>
    <row r="764" spans="44:49" x14ac:dyDescent="0.25">
      <c r="AR764" s="189"/>
      <c r="AS764" s="118" t="s">
        <v>264</v>
      </c>
      <c r="AT764" s="119" t="s">
        <v>806</v>
      </c>
      <c r="AU764" s="122"/>
      <c r="AV764" s="122"/>
      <c r="AW764" s="122"/>
    </row>
    <row r="765" spans="44:49" x14ac:dyDescent="0.25">
      <c r="AR765" s="189"/>
      <c r="AS765" s="118" t="s">
        <v>264</v>
      </c>
      <c r="AT765" s="119" t="s">
        <v>807</v>
      </c>
      <c r="AU765" s="122"/>
      <c r="AV765" s="122"/>
      <c r="AW765" s="122"/>
    </row>
    <row r="766" spans="44:49" x14ac:dyDescent="0.25">
      <c r="AR766" s="189"/>
      <c r="AS766" s="118" t="s">
        <v>264</v>
      </c>
      <c r="AT766" s="119" t="s">
        <v>808</v>
      </c>
      <c r="AU766" s="122"/>
      <c r="AV766" s="122"/>
      <c r="AW766" s="122"/>
    </row>
    <row r="767" spans="44:49" x14ac:dyDescent="0.25">
      <c r="AR767" s="189"/>
      <c r="AS767" s="118" t="s">
        <v>264</v>
      </c>
      <c r="AT767" s="119" t="s">
        <v>809</v>
      </c>
      <c r="AU767" s="122"/>
      <c r="AV767" s="122"/>
      <c r="AW767" s="122"/>
    </row>
    <row r="768" spans="44:49" x14ac:dyDescent="0.25">
      <c r="AR768" s="189"/>
      <c r="AS768" s="118" t="s">
        <v>264</v>
      </c>
      <c r="AT768" s="119" t="s">
        <v>810</v>
      </c>
      <c r="AU768" s="122"/>
      <c r="AV768" s="122"/>
      <c r="AW768" s="122"/>
    </row>
    <row r="769" spans="44:49" x14ac:dyDescent="0.25">
      <c r="AR769" s="189"/>
      <c r="AS769" s="118" t="s">
        <v>264</v>
      </c>
      <c r="AT769" s="119" t="s">
        <v>811</v>
      </c>
      <c r="AU769" s="122"/>
      <c r="AV769" s="122"/>
      <c r="AW769" s="122"/>
    </row>
    <row r="770" spans="44:49" x14ac:dyDescent="0.25">
      <c r="AR770" s="189"/>
      <c r="AS770" s="118" t="s">
        <v>264</v>
      </c>
      <c r="AT770" s="119" t="s">
        <v>812</v>
      </c>
      <c r="AU770" s="122"/>
      <c r="AV770" s="122"/>
      <c r="AW770" s="122"/>
    </row>
    <row r="771" spans="44:49" x14ac:dyDescent="0.25">
      <c r="AR771" s="189"/>
      <c r="AS771" s="118" t="s">
        <v>264</v>
      </c>
      <c r="AT771" s="119" t="s">
        <v>813</v>
      </c>
      <c r="AU771" s="122"/>
      <c r="AV771" s="122"/>
      <c r="AW771" s="122"/>
    </row>
    <row r="772" spans="44:49" x14ac:dyDescent="0.25">
      <c r="AR772" s="189"/>
      <c r="AS772" s="118" t="s">
        <v>264</v>
      </c>
      <c r="AT772" s="119" t="s">
        <v>814</v>
      </c>
      <c r="AU772" s="122"/>
      <c r="AV772" s="122"/>
      <c r="AW772" s="122"/>
    </row>
    <row r="773" spans="44:49" x14ac:dyDescent="0.25">
      <c r="AR773" s="189"/>
      <c r="AS773" s="118" t="s">
        <v>264</v>
      </c>
      <c r="AT773" s="119" t="s">
        <v>815</v>
      </c>
      <c r="AU773" s="122"/>
      <c r="AV773" s="122"/>
      <c r="AW773" s="122"/>
    </row>
    <row r="774" spans="44:49" x14ac:dyDescent="0.25">
      <c r="AR774" s="189"/>
      <c r="AS774" s="118" t="s">
        <v>264</v>
      </c>
      <c r="AT774" s="119" t="s">
        <v>816</v>
      </c>
      <c r="AU774" s="122"/>
      <c r="AV774" s="122"/>
      <c r="AW774" s="122"/>
    </row>
    <row r="775" spans="44:49" x14ac:dyDescent="0.25">
      <c r="AR775" s="189"/>
      <c r="AS775" s="118" t="s">
        <v>264</v>
      </c>
      <c r="AT775" s="119" t="s">
        <v>817</v>
      </c>
      <c r="AU775" s="122"/>
      <c r="AV775" s="122"/>
      <c r="AW775" s="122"/>
    </row>
    <row r="776" spans="44:49" x14ac:dyDescent="0.25">
      <c r="AR776" s="189"/>
      <c r="AS776" s="118" t="s">
        <v>264</v>
      </c>
      <c r="AT776" s="119" t="s">
        <v>818</v>
      </c>
      <c r="AU776" s="122"/>
      <c r="AV776" s="122"/>
      <c r="AW776" s="122"/>
    </row>
    <row r="777" spans="44:49" x14ac:dyDescent="0.25">
      <c r="AR777" s="189"/>
      <c r="AS777" s="118" t="s">
        <v>264</v>
      </c>
      <c r="AT777" s="119" t="s">
        <v>819</v>
      </c>
      <c r="AU777" s="122"/>
      <c r="AV777" s="122"/>
      <c r="AW777" s="122"/>
    </row>
    <row r="778" spans="44:49" x14ac:dyDescent="0.25">
      <c r="AR778" s="189"/>
      <c r="AS778" s="118" t="s">
        <v>264</v>
      </c>
      <c r="AT778" s="119" t="s">
        <v>820</v>
      </c>
      <c r="AU778" s="122"/>
      <c r="AV778" s="122"/>
      <c r="AW778" s="122"/>
    </row>
    <row r="779" spans="44:49" x14ac:dyDescent="0.25">
      <c r="AR779" s="189"/>
      <c r="AS779" s="118" t="s">
        <v>264</v>
      </c>
      <c r="AT779" s="119" t="s">
        <v>821</v>
      </c>
      <c r="AU779" s="122"/>
      <c r="AV779" s="122"/>
      <c r="AW779" s="122"/>
    </row>
    <row r="780" spans="44:49" x14ac:dyDescent="0.25">
      <c r="AR780" s="189"/>
      <c r="AS780" s="118" t="s">
        <v>264</v>
      </c>
      <c r="AT780" s="119" t="s">
        <v>822</v>
      </c>
      <c r="AU780" s="122"/>
      <c r="AV780" s="122"/>
      <c r="AW780" s="122"/>
    </row>
    <row r="781" spans="44:49" x14ac:dyDescent="0.25">
      <c r="AR781" s="189"/>
      <c r="AS781" s="118" t="s">
        <v>264</v>
      </c>
      <c r="AT781" s="119" t="s">
        <v>408</v>
      </c>
      <c r="AU781" s="122"/>
      <c r="AV781" s="122"/>
      <c r="AW781" s="122"/>
    </row>
    <row r="782" spans="44:49" x14ac:dyDescent="0.25">
      <c r="AR782" s="189"/>
      <c r="AS782" s="118" t="s">
        <v>264</v>
      </c>
      <c r="AT782" s="119" t="s">
        <v>823</v>
      </c>
      <c r="AU782" s="122"/>
      <c r="AV782" s="122"/>
      <c r="AW782" s="122"/>
    </row>
    <row r="783" spans="44:49" x14ac:dyDescent="0.25">
      <c r="AR783" s="189"/>
      <c r="AS783" s="118" t="s">
        <v>264</v>
      </c>
      <c r="AT783" s="119" t="s">
        <v>824</v>
      </c>
      <c r="AU783" s="122"/>
      <c r="AV783" s="122"/>
      <c r="AW783" s="122"/>
    </row>
    <row r="784" spans="44:49" x14ac:dyDescent="0.25">
      <c r="AR784" s="189"/>
      <c r="AS784" s="118" t="s">
        <v>264</v>
      </c>
      <c r="AT784" s="119" t="s">
        <v>825</v>
      </c>
      <c r="AU784" s="122"/>
      <c r="AV784" s="122"/>
      <c r="AW784" s="122"/>
    </row>
    <row r="785" spans="44:49" x14ac:dyDescent="0.25">
      <c r="AR785" s="189"/>
      <c r="AS785" s="118" t="s">
        <v>264</v>
      </c>
      <c r="AT785" s="119" t="s">
        <v>826</v>
      </c>
      <c r="AU785" s="122"/>
      <c r="AV785" s="122"/>
      <c r="AW785" s="122"/>
    </row>
    <row r="786" spans="44:49" x14ac:dyDescent="0.25">
      <c r="AR786" s="189"/>
      <c r="AS786" s="118" t="s">
        <v>264</v>
      </c>
      <c r="AT786" s="119" t="s">
        <v>827</v>
      </c>
      <c r="AU786" s="122"/>
      <c r="AV786" s="122"/>
      <c r="AW786" s="122"/>
    </row>
    <row r="787" spans="44:49" x14ac:dyDescent="0.25">
      <c r="AR787" s="189"/>
      <c r="AS787" s="118" t="s">
        <v>264</v>
      </c>
      <c r="AT787" s="119" t="s">
        <v>828</v>
      </c>
      <c r="AU787" s="122"/>
      <c r="AV787" s="122"/>
      <c r="AW787" s="122"/>
    </row>
    <row r="788" spans="44:49" x14ac:dyDescent="0.25">
      <c r="AR788" s="189"/>
      <c r="AS788" s="118" t="s">
        <v>264</v>
      </c>
      <c r="AT788" s="119" t="s">
        <v>829</v>
      </c>
      <c r="AU788" s="122"/>
      <c r="AV788" s="122"/>
      <c r="AW788" s="122"/>
    </row>
    <row r="789" spans="44:49" x14ac:dyDescent="0.25">
      <c r="AR789" s="189"/>
      <c r="AS789" s="118" t="s">
        <v>264</v>
      </c>
      <c r="AT789" s="119" t="s">
        <v>830</v>
      </c>
      <c r="AU789" s="122"/>
      <c r="AV789" s="122"/>
      <c r="AW789" s="122"/>
    </row>
    <row r="790" spans="44:49" x14ac:dyDescent="0.25">
      <c r="AR790" s="189"/>
      <c r="AS790" s="118" t="s">
        <v>264</v>
      </c>
      <c r="AT790" s="119" t="s">
        <v>831</v>
      </c>
      <c r="AU790" s="122"/>
      <c r="AV790" s="122"/>
      <c r="AW790" s="122"/>
    </row>
    <row r="791" spans="44:49" x14ac:dyDescent="0.25">
      <c r="AR791" s="189"/>
      <c r="AS791" s="118" t="s">
        <v>264</v>
      </c>
      <c r="AT791" s="119" t="s">
        <v>832</v>
      </c>
      <c r="AU791" s="122"/>
      <c r="AV791" s="122"/>
      <c r="AW791" s="122"/>
    </row>
    <row r="792" spans="44:49" x14ac:dyDescent="0.25">
      <c r="AR792" s="189"/>
      <c r="AS792" s="118" t="s">
        <v>264</v>
      </c>
      <c r="AT792" s="119" t="s">
        <v>833</v>
      </c>
      <c r="AU792" s="122"/>
      <c r="AV792" s="122"/>
      <c r="AW792" s="122"/>
    </row>
    <row r="793" spans="44:49" x14ac:dyDescent="0.25">
      <c r="AR793" s="189"/>
      <c r="AS793" s="118" t="s">
        <v>264</v>
      </c>
      <c r="AT793" s="119" t="s">
        <v>834</v>
      </c>
      <c r="AU793" s="122"/>
      <c r="AV793" s="122"/>
      <c r="AW793" s="122"/>
    </row>
    <row r="794" spans="44:49" x14ac:dyDescent="0.25">
      <c r="AR794" s="189"/>
      <c r="AS794" s="118" t="s">
        <v>264</v>
      </c>
      <c r="AT794" s="119" t="s">
        <v>835</v>
      </c>
      <c r="AU794" s="122"/>
      <c r="AV794" s="122"/>
      <c r="AW794" s="122"/>
    </row>
    <row r="795" spans="44:49" x14ac:dyDescent="0.25">
      <c r="AR795" s="189"/>
      <c r="AS795" s="118" t="s">
        <v>264</v>
      </c>
      <c r="AT795" s="119" t="s">
        <v>836</v>
      </c>
      <c r="AU795" s="122"/>
      <c r="AV795" s="122"/>
      <c r="AW795" s="122"/>
    </row>
    <row r="796" spans="44:49" x14ac:dyDescent="0.25">
      <c r="AR796" s="189"/>
      <c r="AS796" s="118" t="s">
        <v>264</v>
      </c>
      <c r="AT796" s="119" t="s">
        <v>837</v>
      </c>
      <c r="AU796" s="122"/>
      <c r="AV796" s="122"/>
      <c r="AW796" s="122"/>
    </row>
    <row r="797" spans="44:49" x14ac:dyDescent="0.25">
      <c r="AR797" s="189"/>
      <c r="AS797" s="118" t="s">
        <v>264</v>
      </c>
      <c r="AT797" s="119" t="s">
        <v>838</v>
      </c>
      <c r="AU797" s="122"/>
      <c r="AV797" s="122"/>
      <c r="AW797" s="122"/>
    </row>
    <row r="798" spans="44:49" x14ac:dyDescent="0.25">
      <c r="AR798" s="189"/>
      <c r="AS798" s="118" t="s">
        <v>264</v>
      </c>
      <c r="AT798" s="119" t="s">
        <v>839</v>
      </c>
      <c r="AU798" s="122"/>
      <c r="AV798" s="122"/>
      <c r="AW798" s="122"/>
    </row>
    <row r="799" spans="44:49" x14ac:dyDescent="0.25">
      <c r="AR799" s="189"/>
      <c r="AS799" s="118" t="s">
        <v>264</v>
      </c>
      <c r="AT799" s="119" t="s">
        <v>840</v>
      </c>
      <c r="AU799" s="122"/>
      <c r="AV799" s="122"/>
      <c r="AW799" s="122"/>
    </row>
    <row r="800" spans="44:49" x14ac:dyDescent="0.25">
      <c r="AR800" s="189"/>
      <c r="AS800" s="118" t="s">
        <v>264</v>
      </c>
      <c r="AT800" s="119" t="s">
        <v>841</v>
      </c>
      <c r="AU800" s="122"/>
      <c r="AV800" s="122"/>
      <c r="AW800" s="122"/>
    </row>
    <row r="801" spans="44:49" x14ac:dyDescent="0.25">
      <c r="AR801" s="189"/>
      <c r="AS801" s="118" t="s">
        <v>264</v>
      </c>
      <c r="AT801" s="119" t="s">
        <v>842</v>
      </c>
      <c r="AU801" s="122"/>
      <c r="AV801" s="122"/>
      <c r="AW801" s="122"/>
    </row>
    <row r="802" spans="44:49" x14ac:dyDescent="0.25">
      <c r="AR802" s="189"/>
      <c r="AS802" s="118" t="s">
        <v>264</v>
      </c>
      <c r="AT802" s="119" t="s">
        <v>843</v>
      </c>
      <c r="AU802" s="122"/>
      <c r="AV802" s="122"/>
      <c r="AW802" s="122"/>
    </row>
    <row r="803" spans="44:49" x14ac:dyDescent="0.25">
      <c r="AR803" s="189"/>
      <c r="AS803" s="118" t="s">
        <v>264</v>
      </c>
      <c r="AT803" s="119" t="s">
        <v>844</v>
      </c>
      <c r="AU803" s="122"/>
      <c r="AV803" s="122"/>
      <c r="AW803" s="122"/>
    </row>
    <row r="804" spans="44:49" x14ac:dyDescent="0.25">
      <c r="AR804" s="189"/>
      <c r="AS804" s="118" t="s">
        <v>264</v>
      </c>
      <c r="AT804" s="119" t="s">
        <v>845</v>
      </c>
      <c r="AU804" s="122"/>
      <c r="AV804" s="122"/>
      <c r="AW804" s="122"/>
    </row>
    <row r="805" spans="44:49" x14ac:dyDescent="0.25">
      <c r="AR805" s="189"/>
      <c r="AS805" s="118" t="s">
        <v>264</v>
      </c>
      <c r="AT805" s="119" t="s">
        <v>846</v>
      </c>
      <c r="AU805" s="122"/>
      <c r="AV805" s="122"/>
      <c r="AW805" s="122"/>
    </row>
    <row r="806" spans="44:49" x14ac:dyDescent="0.25">
      <c r="AR806" s="189"/>
      <c r="AS806" s="118" t="s">
        <v>264</v>
      </c>
      <c r="AT806" s="119" t="s">
        <v>847</v>
      </c>
      <c r="AU806" s="122"/>
      <c r="AV806" s="122"/>
      <c r="AW806" s="122"/>
    </row>
    <row r="807" spans="44:49" x14ac:dyDescent="0.25">
      <c r="AR807" s="189"/>
      <c r="AS807" s="118" t="s">
        <v>264</v>
      </c>
      <c r="AT807" s="119" t="s">
        <v>848</v>
      </c>
      <c r="AU807" s="122"/>
      <c r="AV807" s="122"/>
      <c r="AW807" s="122"/>
    </row>
    <row r="808" spans="44:49" x14ac:dyDescent="0.25">
      <c r="AR808" s="189"/>
      <c r="AS808" s="118" t="s">
        <v>264</v>
      </c>
      <c r="AT808" s="119" t="s">
        <v>714</v>
      </c>
      <c r="AU808" s="122"/>
      <c r="AV808" s="122"/>
      <c r="AW808" s="122"/>
    </row>
    <row r="809" spans="44:49" x14ac:dyDescent="0.25">
      <c r="AR809" s="189"/>
      <c r="AS809" s="118" t="s">
        <v>264</v>
      </c>
      <c r="AT809" s="119" t="s">
        <v>849</v>
      </c>
      <c r="AU809" s="122"/>
      <c r="AV809" s="122"/>
      <c r="AW809" s="122"/>
    </row>
    <row r="810" spans="44:49" x14ac:dyDescent="0.25">
      <c r="AR810" s="189"/>
      <c r="AS810" s="118" t="s">
        <v>264</v>
      </c>
      <c r="AT810" s="119" t="s">
        <v>850</v>
      </c>
      <c r="AU810" s="122"/>
      <c r="AV810" s="122"/>
      <c r="AW810" s="122"/>
    </row>
    <row r="811" spans="44:49" x14ac:dyDescent="0.25">
      <c r="AR811" s="189"/>
      <c r="AS811" s="118" t="s">
        <v>264</v>
      </c>
      <c r="AT811" s="119" t="s">
        <v>851</v>
      </c>
      <c r="AU811" s="122"/>
      <c r="AV811" s="122"/>
      <c r="AW811" s="122"/>
    </row>
    <row r="812" spans="44:49" x14ac:dyDescent="0.25">
      <c r="AR812" s="189"/>
      <c r="AS812" s="118" t="s">
        <v>264</v>
      </c>
      <c r="AT812" s="119" t="s">
        <v>852</v>
      </c>
      <c r="AU812" s="122"/>
      <c r="AV812" s="122"/>
      <c r="AW812" s="122"/>
    </row>
    <row r="813" spans="44:49" x14ac:dyDescent="0.25">
      <c r="AR813" s="189"/>
      <c r="AS813" s="118" t="s">
        <v>264</v>
      </c>
      <c r="AT813" s="119" t="s">
        <v>853</v>
      </c>
      <c r="AU813" s="122"/>
      <c r="AV813" s="122"/>
      <c r="AW813" s="122"/>
    </row>
    <row r="814" spans="44:49" x14ac:dyDescent="0.25">
      <c r="AR814" s="189"/>
      <c r="AS814" s="118" t="s">
        <v>264</v>
      </c>
      <c r="AT814" s="119" t="s">
        <v>854</v>
      </c>
      <c r="AU814" s="122"/>
      <c r="AV814" s="122"/>
      <c r="AW814" s="122"/>
    </row>
    <row r="815" spans="44:49" x14ac:dyDescent="0.25">
      <c r="AR815" s="189"/>
      <c r="AS815" s="118" t="s">
        <v>264</v>
      </c>
      <c r="AT815" s="119" t="s">
        <v>855</v>
      </c>
      <c r="AU815" s="122"/>
      <c r="AV815" s="122"/>
      <c r="AW815" s="122"/>
    </row>
    <row r="816" spans="44:49" x14ac:dyDescent="0.25">
      <c r="AR816" s="189"/>
      <c r="AS816" s="118" t="s">
        <v>264</v>
      </c>
      <c r="AT816" s="119" t="s">
        <v>856</v>
      </c>
      <c r="AU816" s="122"/>
      <c r="AV816" s="122"/>
      <c r="AW816" s="122"/>
    </row>
    <row r="817" spans="44:49" x14ac:dyDescent="0.25">
      <c r="AR817" s="189"/>
      <c r="AS817" s="118" t="s">
        <v>264</v>
      </c>
      <c r="AT817" s="119" t="s">
        <v>857</v>
      </c>
      <c r="AU817" s="122"/>
      <c r="AV817" s="122"/>
      <c r="AW817" s="122"/>
    </row>
    <row r="818" spans="44:49" x14ac:dyDescent="0.25">
      <c r="AR818" s="189"/>
      <c r="AS818" s="118" t="s">
        <v>264</v>
      </c>
      <c r="AT818" s="119" t="s">
        <v>858</v>
      </c>
      <c r="AU818" s="122"/>
      <c r="AV818" s="122"/>
      <c r="AW818" s="122"/>
    </row>
    <row r="819" spans="44:49" x14ac:dyDescent="0.25">
      <c r="AR819" s="189"/>
      <c r="AS819" s="118" t="s">
        <v>264</v>
      </c>
      <c r="AT819" s="119" t="s">
        <v>859</v>
      </c>
      <c r="AU819" s="122"/>
      <c r="AV819" s="122"/>
      <c r="AW819" s="122"/>
    </row>
    <row r="820" spans="44:49" x14ac:dyDescent="0.25">
      <c r="AR820" s="189"/>
      <c r="AS820" s="118" t="s">
        <v>264</v>
      </c>
      <c r="AT820" s="119" t="s">
        <v>860</v>
      </c>
      <c r="AU820" s="122"/>
      <c r="AV820" s="122"/>
      <c r="AW820" s="122"/>
    </row>
    <row r="821" spans="44:49" x14ac:dyDescent="0.25">
      <c r="AR821" s="189"/>
      <c r="AS821" s="118" t="s">
        <v>264</v>
      </c>
      <c r="AT821" s="119" t="s">
        <v>861</v>
      </c>
      <c r="AU821" s="122"/>
      <c r="AV821" s="122"/>
      <c r="AW821" s="122"/>
    </row>
    <row r="822" spans="44:49" x14ac:dyDescent="0.25">
      <c r="AR822" s="189"/>
      <c r="AS822" s="118" t="s">
        <v>264</v>
      </c>
      <c r="AT822" s="119" t="s">
        <v>862</v>
      </c>
      <c r="AU822" s="122"/>
      <c r="AV822" s="122"/>
      <c r="AW822" s="122"/>
    </row>
    <row r="823" spans="44:49" x14ac:dyDescent="0.25">
      <c r="AR823" s="189"/>
      <c r="AS823" s="118" t="s">
        <v>264</v>
      </c>
      <c r="AT823" s="119" t="s">
        <v>863</v>
      </c>
      <c r="AU823" s="122"/>
      <c r="AV823" s="122"/>
      <c r="AW823" s="122"/>
    </row>
    <row r="824" spans="44:49" x14ac:dyDescent="0.25">
      <c r="AR824" s="189"/>
      <c r="AS824" s="118" t="s">
        <v>265</v>
      </c>
      <c r="AT824" s="119" t="s">
        <v>864</v>
      </c>
      <c r="AU824" s="122"/>
      <c r="AV824" s="122"/>
      <c r="AW824" s="122"/>
    </row>
    <row r="825" spans="44:49" x14ac:dyDescent="0.25">
      <c r="AR825" s="189"/>
      <c r="AS825" s="118" t="s">
        <v>265</v>
      </c>
      <c r="AT825" s="119" t="s">
        <v>865</v>
      </c>
      <c r="AU825" s="122"/>
      <c r="AV825" s="122"/>
      <c r="AW825" s="122"/>
    </row>
    <row r="826" spans="44:49" x14ac:dyDescent="0.25">
      <c r="AR826" s="189"/>
      <c r="AS826" s="118" t="s">
        <v>265</v>
      </c>
      <c r="AT826" s="119" t="s">
        <v>866</v>
      </c>
      <c r="AU826" s="122"/>
      <c r="AV826" s="122"/>
      <c r="AW826" s="122"/>
    </row>
    <row r="827" spans="44:49" x14ac:dyDescent="0.25">
      <c r="AR827" s="189"/>
      <c r="AS827" s="118" t="s">
        <v>265</v>
      </c>
      <c r="AT827" s="119" t="s">
        <v>867</v>
      </c>
      <c r="AU827" s="122"/>
      <c r="AV827" s="122"/>
      <c r="AW827" s="122"/>
    </row>
    <row r="828" spans="44:49" x14ac:dyDescent="0.25">
      <c r="AR828" s="189"/>
      <c r="AS828" s="118" t="s">
        <v>265</v>
      </c>
      <c r="AT828" s="119" t="s">
        <v>868</v>
      </c>
      <c r="AU828" s="122"/>
      <c r="AV828" s="122"/>
      <c r="AW828" s="122"/>
    </row>
    <row r="829" spans="44:49" x14ac:dyDescent="0.25">
      <c r="AR829" s="189"/>
      <c r="AS829" s="118" t="s">
        <v>265</v>
      </c>
      <c r="AT829" s="119" t="s">
        <v>869</v>
      </c>
      <c r="AU829" s="122"/>
      <c r="AV829" s="122"/>
      <c r="AW829" s="122"/>
    </row>
    <row r="830" spans="44:49" x14ac:dyDescent="0.25">
      <c r="AR830" s="189"/>
      <c r="AS830" s="118" t="s">
        <v>265</v>
      </c>
      <c r="AT830" s="119" t="s">
        <v>870</v>
      </c>
      <c r="AU830" s="122"/>
      <c r="AV830" s="122"/>
      <c r="AW830" s="122"/>
    </row>
    <row r="831" spans="44:49" x14ac:dyDescent="0.25">
      <c r="AR831" s="189"/>
      <c r="AS831" s="118" t="s">
        <v>265</v>
      </c>
      <c r="AT831" s="119" t="s">
        <v>871</v>
      </c>
      <c r="AU831" s="122"/>
      <c r="AV831" s="122"/>
      <c r="AW831" s="122"/>
    </row>
    <row r="832" spans="44:49" x14ac:dyDescent="0.25">
      <c r="AR832" s="189"/>
      <c r="AS832" s="118" t="s">
        <v>265</v>
      </c>
      <c r="AT832" s="119" t="s">
        <v>872</v>
      </c>
      <c r="AU832" s="122"/>
      <c r="AV832" s="122"/>
      <c r="AW832" s="122"/>
    </row>
    <row r="833" spans="44:49" x14ac:dyDescent="0.25">
      <c r="AR833" s="189"/>
      <c r="AS833" s="118" t="s">
        <v>265</v>
      </c>
      <c r="AT833" s="119" t="s">
        <v>873</v>
      </c>
      <c r="AU833" s="122"/>
      <c r="AV833" s="122"/>
      <c r="AW833" s="122"/>
    </row>
    <row r="834" spans="44:49" x14ac:dyDescent="0.25">
      <c r="AR834" s="189"/>
      <c r="AS834" s="118" t="s">
        <v>265</v>
      </c>
      <c r="AT834" s="119" t="s">
        <v>874</v>
      </c>
      <c r="AU834" s="122"/>
      <c r="AV834" s="122"/>
      <c r="AW834" s="122"/>
    </row>
    <row r="835" spans="44:49" x14ac:dyDescent="0.25">
      <c r="AR835" s="189"/>
      <c r="AS835" s="118" t="s">
        <v>265</v>
      </c>
      <c r="AT835" s="119" t="s">
        <v>875</v>
      </c>
      <c r="AU835" s="122"/>
      <c r="AV835" s="122"/>
      <c r="AW835" s="122"/>
    </row>
    <row r="836" spans="44:49" x14ac:dyDescent="0.25">
      <c r="AR836" s="189"/>
      <c r="AS836" s="118" t="s">
        <v>265</v>
      </c>
      <c r="AT836" s="119" t="s">
        <v>876</v>
      </c>
      <c r="AU836" s="122"/>
      <c r="AV836" s="122"/>
      <c r="AW836" s="122"/>
    </row>
    <row r="837" spans="44:49" x14ac:dyDescent="0.25">
      <c r="AR837" s="189"/>
      <c r="AS837" s="13" t="s">
        <v>266</v>
      </c>
      <c r="AT837" s="14" t="s">
        <v>877</v>
      </c>
      <c r="AU837" s="122"/>
      <c r="AV837" s="122"/>
      <c r="AW837" s="122"/>
    </row>
    <row r="838" spans="44:49" x14ac:dyDescent="0.25">
      <c r="AR838" s="189"/>
      <c r="AS838" s="13" t="s">
        <v>266</v>
      </c>
      <c r="AT838" s="119" t="s">
        <v>878</v>
      </c>
      <c r="AU838" s="122"/>
      <c r="AV838" s="122"/>
      <c r="AW838" s="122"/>
    </row>
    <row r="839" spans="44:49" x14ac:dyDescent="0.25">
      <c r="AR839" s="189"/>
      <c r="AS839" s="13" t="s">
        <v>266</v>
      </c>
      <c r="AT839" s="119" t="s">
        <v>879</v>
      </c>
      <c r="AU839" s="122"/>
      <c r="AV839" s="122"/>
      <c r="AW839" s="122"/>
    </row>
    <row r="840" spans="44:49" x14ac:dyDescent="0.25">
      <c r="AR840" s="189"/>
      <c r="AS840" s="13" t="s">
        <v>266</v>
      </c>
      <c r="AT840" s="119" t="s">
        <v>880</v>
      </c>
      <c r="AU840" s="122"/>
      <c r="AV840" s="122"/>
      <c r="AW840" s="122"/>
    </row>
    <row r="841" spans="44:49" x14ac:dyDescent="0.25">
      <c r="AR841" s="189"/>
      <c r="AS841" s="13" t="s">
        <v>266</v>
      </c>
      <c r="AT841" s="119" t="s">
        <v>881</v>
      </c>
      <c r="AU841" s="122"/>
      <c r="AV841" s="122"/>
      <c r="AW841" s="122"/>
    </row>
    <row r="842" spans="44:49" x14ac:dyDescent="0.25">
      <c r="AR842" s="189"/>
      <c r="AS842" s="13" t="s">
        <v>266</v>
      </c>
      <c r="AT842" s="119" t="s">
        <v>882</v>
      </c>
      <c r="AU842" s="122"/>
      <c r="AV842" s="122"/>
      <c r="AW842" s="122"/>
    </row>
    <row r="843" spans="44:49" x14ac:dyDescent="0.25">
      <c r="AR843" s="189"/>
      <c r="AS843" s="13" t="s">
        <v>266</v>
      </c>
      <c r="AT843" s="119" t="s">
        <v>883</v>
      </c>
      <c r="AU843" s="122"/>
      <c r="AV843" s="122"/>
      <c r="AW843" s="122"/>
    </row>
    <row r="844" spans="44:49" x14ac:dyDescent="0.25">
      <c r="AR844" s="189"/>
      <c r="AS844" s="13" t="s">
        <v>266</v>
      </c>
      <c r="AT844" s="119" t="s">
        <v>884</v>
      </c>
      <c r="AU844" s="122"/>
      <c r="AV844" s="122"/>
      <c r="AW844" s="122"/>
    </row>
    <row r="845" spans="44:49" x14ac:dyDescent="0.25">
      <c r="AR845" s="189"/>
      <c r="AS845" s="13" t="s">
        <v>266</v>
      </c>
      <c r="AT845" s="119" t="s">
        <v>885</v>
      </c>
      <c r="AU845" s="122"/>
      <c r="AV845" s="122"/>
      <c r="AW845" s="122"/>
    </row>
    <row r="846" spans="44:49" x14ac:dyDescent="0.25">
      <c r="AR846" s="189"/>
      <c r="AS846" s="13" t="s">
        <v>266</v>
      </c>
      <c r="AT846" s="119" t="s">
        <v>886</v>
      </c>
      <c r="AU846" s="122"/>
      <c r="AV846" s="122"/>
      <c r="AW846" s="122"/>
    </row>
    <row r="847" spans="44:49" x14ac:dyDescent="0.25">
      <c r="AR847" s="189"/>
      <c r="AS847" s="13" t="s">
        <v>266</v>
      </c>
      <c r="AT847" s="119" t="s">
        <v>887</v>
      </c>
      <c r="AU847" s="122"/>
      <c r="AV847" s="122"/>
      <c r="AW847" s="122"/>
    </row>
    <row r="848" spans="44:49" x14ac:dyDescent="0.25">
      <c r="AR848" s="189"/>
      <c r="AS848" s="13" t="s">
        <v>266</v>
      </c>
      <c r="AT848" s="119" t="s">
        <v>888</v>
      </c>
      <c r="AU848" s="122"/>
      <c r="AV848" s="122"/>
      <c r="AW848" s="122"/>
    </row>
    <row r="849" spans="44:49" x14ac:dyDescent="0.25">
      <c r="AR849" s="189"/>
      <c r="AS849" s="13" t="s">
        <v>266</v>
      </c>
      <c r="AT849" s="119" t="s">
        <v>889</v>
      </c>
      <c r="AU849" s="122"/>
      <c r="AV849" s="122"/>
      <c r="AW849" s="122"/>
    </row>
    <row r="850" spans="44:49" x14ac:dyDescent="0.25">
      <c r="AR850" s="189"/>
      <c r="AS850" s="13" t="s">
        <v>266</v>
      </c>
      <c r="AT850" s="119" t="s">
        <v>890</v>
      </c>
      <c r="AU850" s="122"/>
      <c r="AV850" s="122"/>
      <c r="AW850" s="122"/>
    </row>
    <row r="851" spans="44:49" x14ac:dyDescent="0.25">
      <c r="AR851" s="189"/>
      <c r="AS851" s="13" t="s">
        <v>266</v>
      </c>
      <c r="AT851" s="119" t="s">
        <v>891</v>
      </c>
      <c r="AU851" s="122"/>
      <c r="AV851" s="122"/>
      <c r="AW851" s="122"/>
    </row>
    <row r="852" spans="44:49" x14ac:dyDescent="0.25">
      <c r="AR852" s="189"/>
      <c r="AS852" s="13" t="s">
        <v>266</v>
      </c>
      <c r="AT852" s="119" t="s">
        <v>892</v>
      </c>
      <c r="AU852" s="122"/>
      <c r="AV852" s="122"/>
      <c r="AW852" s="122"/>
    </row>
    <row r="853" spans="44:49" x14ac:dyDescent="0.25">
      <c r="AR853" s="189"/>
      <c r="AS853" s="13" t="s">
        <v>266</v>
      </c>
      <c r="AT853" s="119" t="s">
        <v>893</v>
      </c>
      <c r="AU853" s="122"/>
      <c r="AV853" s="122"/>
      <c r="AW853" s="122"/>
    </row>
    <row r="854" spans="44:49" x14ac:dyDescent="0.25">
      <c r="AR854" s="189"/>
      <c r="AS854" s="13" t="s">
        <v>266</v>
      </c>
      <c r="AT854" s="119" t="s">
        <v>894</v>
      </c>
      <c r="AU854" s="122"/>
      <c r="AV854" s="122"/>
      <c r="AW854" s="122"/>
    </row>
    <row r="855" spans="44:49" x14ac:dyDescent="0.25">
      <c r="AR855" s="189"/>
      <c r="AS855" s="13" t="s">
        <v>266</v>
      </c>
      <c r="AT855" s="119" t="s">
        <v>895</v>
      </c>
      <c r="AU855" s="122"/>
      <c r="AV855" s="122"/>
      <c r="AW855" s="122"/>
    </row>
    <row r="856" spans="44:49" x14ac:dyDescent="0.25">
      <c r="AR856" s="189"/>
      <c r="AS856" s="13" t="s">
        <v>266</v>
      </c>
      <c r="AT856" s="119" t="s">
        <v>896</v>
      </c>
      <c r="AU856" s="122"/>
      <c r="AV856" s="122"/>
      <c r="AW856" s="122"/>
    </row>
    <row r="857" spans="44:49" x14ac:dyDescent="0.25">
      <c r="AR857" s="189"/>
      <c r="AS857" s="13" t="s">
        <v>266</v>
      </c>
      <c r="AT857" s="119" t="s">
        <v>897</v>
      </c>
      <c r="AU857" s="122"/>
      <c r="AV857" s="122"/>
      <c r="AW857" s="122"/>
    </row>
  </sheetData>
  <mergeCells count="54">
    <mergeCell ref="E459:F459"/>
    <mergeCell ref="E461:F461"/>
    <mergeCell ref="E462:F462"/>
    <mergeCell ref="E432:F432"/>
    <mergeCell ref="E433:F443"/>
    <mergeCell ref="A444:F444"/>
    <mergeCell ref="A449:E449"/>
    <mergeCell ref="C457:C458"/>
    <mergeCell ref="D457:D458"/>
    <mergeCell ref="E457:F458"/>
    <mergeCell ref="E431:F431"/>
    <mergeCell ref="A233:F233"/>
    <mergeCell ref="E321:F321"/>
    <mergeCell ref="E322:F322"/>
    <mergeCell ref="E323:F323"/>
    <mergeCell ref="A333:F333"/>
    <mergeCell ref="A375:F375"/>
    <mergeCell ref="E376:F376"/>
    <mergeCell ref="E377:F377"/>
    <mergeCell ref="E378:F388"/>
    <mergeCell ref="A389:F389"/>
    <mergeCell ref="A430:F430"/>
    <mergeCell ref="A224:F224"/>
    <mergeCell ref="E100:F100"/>
    <mergeCell ref="E101:F101"/>
    <mergeCell ref="E102:F119"/>
    <mergeCell ref="E161:F176"/>
    <mergeCell ref="E177:F177"/>
    <mergeCell ref="E178:F178"/>
    <mergeCell ref="E179:F189"/>
    <mergeCell ref="A190:F190"/>
    <mergeCell ref="E211:F211"/>
    <mergeCell ref="E212:F212"/>
    <mergeCell ref="E213:F223"/>
    <mergeCell ref="A71:F71"/>
    <mergeCell ref="E5:F5"/>
    <mergeCell ref="E6:F6"/>
    <mergeCell ref="E7:F41"/>
    <mergeCell ref="A51:B51"/>
    <mergeCell ref="E51:F51"/>
    <mergeCell ref="A52:B52"/>
    <mergeCell ref="E52:F52"/>
    <mergeCell ref="E53:F53"/>
    <mergeCell ref="E54:F54"/>
    <mergeCell ref="E55:F55"/>
    <mergeCell ref="A56:F56"/>
    <mergeCell ref="E60:F70"/>
    <mergeCell ref="A4:B4"/>
    <mergeCell ref="E4:F4"/>
    <mergeCell ref="A1:F1"/>
    <mergeCell ref="A2:B2"/>
    <mergeCell ref="E2:F2"/>
    <mergeCell ref="A3:B3"/>
    <mergeCell ref="E3:F3"/>
  </mergeCells>
  <dataValidations count="4">
    <dataValidation type="list" allowBlank="1" showInputMessage="1" showErrorMessage="1" sqref="E3" xr:uid="{FA49CB24-3952-4263-86A1-1F95BEED593A}">
      <formula1>"""Select Year"",2018,2019,2020"</formula1>
    </dataValidation>
    <dataValidation type="list" allowBlank="1" showInputMessage="1" showErrorMessage="1" sqref="E2" xr:uid="{D29CB569-35AD-4560-B851-944EBC52A64F}">
      <formula1>Month</formula1>
    </dataValidation>
    <dataValidation type="list" allowBlank="1" showInputMessage="1" showErrorMessage="1" sqref="C3" xr:uid="{E611985B-24DD-42C9-A07E-626E801CC540}">
      <formula1>DST</formula1>
    </dataValidation>
    <dataValidation type="list" allowBlank="1" showInputMessage="1" showErrorMessage="1" sqref="C2" xr:uid="{F617BB17-CAFC-4EB4-ACE6-CAA87DD0C8E2}">
      <formula1>State</formula1>
    </dataValidation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Select from drop down" error="Select from drop down" promptTitle="Select option" prompt="&quot;Yes &quot; for Y_x000a_&quot;No&quot; for N" xr:uid="{CB509131-7D95-41BF-BE7D-F0420B00E2E4}">
          <x14:formula1>
            <xm:f>'E:\Monthly Report\Nov 2019 Monthly report\Rewa 3 Dec\[DEIC Checklist NOVEMBER   2019.xlsx]Sheet2'!#REF!</xm:f>
          </x14:formula1>
          <xm:sqref>E43:F50 D322 E73:E99 E154:E160 E235:F320 E335:F373 D101 D377 E5 D459:D461 F73:F98 D55 E226:F230 E58:F59 D178 E192:F209 D212 F154:F159 E121:F152 E391:F429 E446:F448 E450:F455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C4EC3-DCEA-42BF-9313-E0DDFAD8E05C}">
  <dimension ref="A1:AX874"/>
  <sheetViews>
    <sheetView workbookViewId="0">
      <selection activeCell="E18" sqref="E18"/>
    </sheetView>
  </sheetViews>
  <sheetFormatPr defaultRowHeight="12.75" x14ac:dyDescent="0.2"/>
  <cols>
    <col min="1" max="1" width="19.85546875" style="479" customWidth="1"/>
    <col min="2" max="2" width="26" style="479" customWidth="1"/>
    <col min="3" max="3" width="19.7109375" style="479" customWidth="1"/>
    <col min="4" max="4" width="23.42578125" style="633" customWidth="1"/>
    <col min="5" max="5" width="28.28515625" style="634" customWidth="1"/>
    <col min="6" max="6" width="18.140625" style="634" customWidth="1"/>
    <col min="7" max="7" width="16.85546875" style="479" customWidth="1"/>
    <col min="8" max="11" width="9.140625" style="478"/>
    <col min="12" max="43" width="9.140625" style="479"/>
    <col min="44" max="44" width="9.140625" style="479" hidden="1" customWidth="1"/>
    <col min="45" max="45" width="18.140625" style="479" hidden="1" customWidth="1"/>
    <col min="46" max="46" width="20.42578125" style="479" hidden="1" customWidth="1"/>
    <col min="47" max="47" width="28.140625" style="479" hidden="1" customWidth="1"/>
    <col min="48" max="50" width="9.140625" style="479" hidden="1" customWidth="1"/>
    <col min="51" max="257" width="9.140625" style="479"/>
    <col min="258" max="258" width="19.5703125" style="479" customWidth="1"/>
    <col min="259" max="259" width="66.42578125" style="479" customWidth="1"/>
    <col min="260" max="260" width="11.28515625" style="479" customWidth="1"/>
    <col min="261" max="262" width="17" style="479" customWidth="1"/>
    <col min="263" max="513" width="9.140625" style="479"/>
    <col min="514" max="514" width="19.5703125" style="479" customWidth="1"/>
    <col min="515" max="515" width="66.42578125" style="479" customWidth="1"/>
    <col min="516" max="516" width="11.28515625" style="479" customWidth="1"/>
    <col min="517" max="518" width="17" style="479" customWidth="1"/>
    <col min="519" max="769" width="9.140625" style="479"/>
    <col min="770" max="770" width="19.5703125" style="479" customWidth="1"/>
    <col min="771" max="771" width="66.42578125" style="479" customWidth="1"/>
    <col min="772" max="772" width="11.28515625" style="479" customWidth="1"/>
    <col min="773" max="774" width="17" style="479" customWidth="1"/>
    <col min="775" max="1025" width="9.140625" style="479"/>
    <col min="1026" max="1026" width="19.5703125" style="479" customWidth="1"/>
    <col min="1027" max="1027" width="66.42578125" style="479" customWidth="1"/>
    <col min="1028" max="1028" width="11.28515625" style="479" customWidth="1"/>
    <col min="1029" max="1030" width="17" style="479" customWidth="1"/>
    <col min="1031" max="1281" width="9.140625" style="479"/>
    <col min="1282" max="1282" width="19.5703125" style="479" customWidth="1"/>
    <col min="1283" max="1283" width="66.42578125" style="479" customWidth="1"/>
    <col min="1284" max="1284" width="11.28515625" style="479" customWidth="1"/>
    <col min="1285" max="1286" width="17" style="479" customWidth="1"/>
    <col min="1287" max="1537" width="9.140625" style="479"/>
    <col min="1538" max="1538" width="19.5703125" style="479" customWidth="1"/>
    <col min="1539" max="1539" width="66.42578125" style="479" customWidth="1"/>
    <col min="1540" max="1540" width="11.28515625" style="479" customWidth="1"/>
    <col min="1541" max="1542" width="17" style="479" customWidth="1"/>
    <col min="1543" max="1793" width="9.140625" style="479"/>
    <col min="1794" max="1794" width="19.5703125" style="479" customWidth="1"/>
    <col min="1795" max="1795" width="66.42578125" style="479" customWidth="1"/>
    <col min="1796" max="1796" width="11.28515625" style="479" customWidth="1"/>
    <col min="1797" max="1798" width="17" style="479" customWidth="1"/>
    <col min="1799" max="2049" width="9.140625" style="479"/>
    <col min="2050" max="2050" width="19.5703125" style="479" customWidth="1"/>
    <col min="2051" max="2051" width="66.42578125" style="479" customWidth="1"/>
    <col min="2052" max="2052" width="11.28515625" style="479" customWidth="1"/>
    <col min="2053" max="2054" width="17" style="479" customWidth="1"/>
    <col min="2055" max="2305" width="9.140625" style="479"/>
    <col min="2306" max="2306" width="19.5703125" style="479" customWidth="1"/>
    <col min="2307" max="2307" width="66.42578125" style="479" customWidth="1"/>
    <col min="2308" max="2308" width="11.28515625" style="479" customWidth="1"/>
    <col min="2309" max="2310" width="17" style="479" customWidth="1"/>
    <col min="2311" max="2561" width="9.140625" style="479"/>
    <col min="2562" max="2562" width="19.5703125" style="479" customWidth="1"/>
    <col min="2563" max="2563" width="66.42578125" style="479" customWidth="1"/>
    <col min="2564" max="2564" width="11.28515625" style="479" customWidth="1"/>
    <col min="2565" max="2566" width="17" style="479" customWidth="1"/>
    <col min="2567" max="2817" width="9.140625" style="479"/>
    <col min="2818" max="2818" width="19.5703125" style="479" customWidth="1"/>
    <col min="2819" max="2819" width="66.42578125" style="479" customWidth="1"/>
    <col min="2820" max="2820" width="11.28515625" style="479" customWidth="1"/>
    <col min="2821" max="2822" width="17" style="479" customWidth="1"/>
    <col min="2823" max="3073" width="9.140625" style="479"/>
    <col min="3074" max="3074" width="19.5703125" style="479" customWidth="1"/>
    <col min="3075" max="3075" width="66.42578125" style="479" customWidth="1"/>
    <col min="3076" max="3076" width="11.28515625" style="479" customWidth="1"/>
    <col min="3077" max="3078" width="17" style="479" customWidth="1"/>
    <col min="3079" max="3329" width="9.140625" style="479"/>
    <col min="3330" max="3330" width="19.5703125" style="479" customWidth="1"/>
    <col min="3331" max="3331" width="66.42578125" style="479" customWidth="1"/>
    <col min="3332" max="3332" width="11.28515625" style="479" customWidth="1"/>
    <col min="3333" max="3334" width="17" style="479" customWidth="1"/>
    <col min="3335" max="3585" width="9.140625" style="479"/>
    <col min="3586" max="3586" width="19.5703125" style="479" customWidth="1"/>
    <col min="3587" max="3587" width="66.42578125" style="479" customWidth="1"/>
    <col min="3588" max="3588" width="11.28515625" style="479" customWidth="1"/>
    <col min="3589" max="3590" width="17" style="479" customWidth="1"/>
    <col min="3591" max="3841" width="9.140625" style="479"/>
    <col min="3842" max="3842" width="19.5703125" style="479" customWidth="1"/>
    <col min="3843" max="3843" width="66.42578125" style="479" customWidth="1"/>
    <col min="3844" max="3844" width="11.28515625" style="479" customWidth="1"/>
    <col min="3845" max="3846" width="17" style="479" customWidth="1"/>
    <col min="3847" max="4097" width="9.140625" style="479"/>
    <col min="4098" max="4098" width="19.5703125" style="479" customWidth="1"/>
    <col min="4099" max="4099" width="66.42578125" style="479" customWidth="1"/>
    <col min="4100" max="4100" width="11.28515625" style="479" customWidth="1"/>
    <col min="4101" max="4102" width="17" style="479" customWidth="1"/>
    <col min="4103" max="4353" width="9.140625" style="479"/>
    <col min="4354" max="4354" width="19.5703125" style="479" customWidth="1"/>
    <col min="4355" max="4355" width="66.42578125" style="479" customWidth="1"/>
    <col min="4356" max="4356" width="11.28515625" style="479" customWidth="1"/>
    <col min="4357" max="4358" width="17" style="479" customWidth="1"/>
    <col min="4359" max="4609" width="9.140625" style="479"/>
    <col min="4610" max="4610" width="19.5703125" style="479" customWidth="1"/>
    <col min="4611" max="4611" width="66.42578125" style="479" customWidth="1"/>
    <col min="4612" max="4612" width="11.28515625" style="479" customWidth="1"/>
    <col min="4613" max="4614" width="17" style="479" customWidth="1"/>
    <col min="4615" max="4865" width="9.140625" style="479"/>
    <col min="4866" max="4866" width="19.5703125" style="479" customWidth="1"/>
    <col min="4867" max="4867" width="66.42578125" style="479" customWidth="1"/>
    <col min="4868" max="4868" width="11.28515625" style="479" customWidth="1"/>
    <col min="4869" max="4870" width="17" style="479" customWidth="1"/>
    <col min="4871" max="5121" width="9.140625" style="479"/>
    <col min="5122" max="5122" width="19.5703125" style="479" customWidth="1"/>
    <col min="5123" max="5123" width="66.42578125" style="479" customWidth="1"/>
    <col min="5124" max="5124" width="11.28515625" style="479" customWidth="1"/>
    <col min="5125" max="5126" width="17" style="479" customWidth="1"/>
    <col min="5127" max="5377" width="9.140625" style="479"/>
    <col min="5378" max="5378" width="19.5703125" style="479" customWidth="1"/>
    <col min="5379" max="5379" width="66.42578125" style="479" customWidth="1"/>
    <col min="5380" max="5380" width="11.28515625" style="479" customWidth="1"/>
    <col min="5381" max="5382" width="17" style="479" customWidth="1"/>
    <col min="5383" max="5633" width="9.140625" style="479"/>
    <col min="5634" max="5634" width="19.5703125" style="479" customWidth="1"/>
    <col min="5635" max="5635" width="66.42578125" style="479" customWidth="1"/>
    <col min="5636" max="5636" width="11.28515625" style="479" customWidth="1"/>
    <col min="5637" max="5638" width="17" style="479" customWidth="1"/>
    <col min="5639" max="5889" width="9.140625" style="479"/>
    <col min="5890" max="5890" width="19.5703125" style="479" customWidth="1"/>
    <col min="5891" max="5891" width="66.42578125" style="479" customWidth="1"/>
    <col min="5892" max="5892" width="11.28515625" style="479" customWidth="1"/>
    <col min="5893" max="5894" width="17" style="479" customWidth="1"/>
    <col min="5895" max="6145" width="9.140625" style="479"/>
    <col min="6146" max="6146" width="19.5703125" style="479" customWidth="1"/>
    <col min="6147" max="6147" width="66.42578125" style="479" customWidth="1"/>
    <col min="6148" max="6148" width="11.28515625" style="479" customWidth="1"/>
    <col min="6149" max="6150" width="17" style="479" customWidth="1"/>
    <col min="6151" max="6401" width="9.140625" style="479"/>
    <col min="6402" max="6402" width="19.5703125" style="479" customWidth="1"/>
    <col min="6403" max="6403" width="66.42578125" style="479" customWidth="1"/>
    <col min="6404" max="6404" width="11.28515625" style="479" customWidth="1"/>
    <col min="6405" max="6406" width="17" style="479" customWidth="1"/>
    <col min="6407" max="6657" width="9.140625" style="479"/>
    <col min="6658" max="6658" width="19.5703125" style="479" customWidth="1"/>
    <col min="6659" max="6659" width="66.42578125" style="479" customWidth="1"/>
    <col min="6660" max="6660" width="11.28515625" style="479" customWidth="1"/>
    <col min="6661" max="6662" width="17" style="479" customWidth="1"/>
    <col min="6663" max="6913" width="9.140625" style="479"/>
    <col min="6914" max="6914" width="19.5703125" style="479" customWidth="1"/>
    <col min="6915" max="6915" width="66.42578125" style="479" customWidth="1"/>
    <col min="6916" max="6916" width="11.28515625" style="479" customWidth="1"/>
    <col min="6917" max="6918" width="17" style="479" customWidth="1"/>
    <col min="6919" max="7169" width="9.140625" style="479"/>
    <col min="7170" max="7170" width="19.5703125" style="479" customWidth="1"/>
    <col min="7171" max="7171" width="66.42578125" style="479" customWidth="1"/>
    <col min="7172" max="7172" width="11.28515625" style="479" customWidth="1"/>
    <col min="7173" max="7174" width="17" style="479" customWidth="1"/>
    <col min="7175" max="7425" width="9.140625" style="479"/>
    <col min="7426" max="7426" width="19.5703125" style="479" customWidth="1"/>
    <col min="7427" max="7427" width="66.42578125" style="479" customWidth="1"/>
    <col min="7428" max="7428" width="11.28515625" style="479" customWidth="1"/>
    <col min="7429" max="7430" width="17" style="479" customWidth="1"/>
    <col min="7431" max="7681" width="9.140625" style="479"/>
    <col min="7682" max="7682" width="19.5703125" style="479" customWidth="1"/>
    <col min="7683" max="7683" width="66.42578125" style="479" customWidth="1"/>
    <col min="7684" max="7684" width="11.28515625" style="479" customWidth="1"/>
    <col min="7685" max="7686" width="17" style="479" customWidth="1"/>
    <col min="7687" max="7937" width="9.140625" style="479"/>
    <col min="7938" max="7938" width="19.5703125" style="479" customWidth="1"/>
    <col min="7939" max="7939" width="66.42578125" style="479" customWidth="1"/>
    <col min="7940" max="7940" width="11.28515625" style="479" customWidth="1"/>
    <col min="7941" max="7942" width="17" style="479" customWidth="1"/>
    <col min="7943" max="8193" width="9.140625" style="479"/>
    <col min="8194" max="8194" width="19.5703125" style="479" customWidth="1"/>
    <col min="8195" max="8195" width="66.42578125" style="479" customWidth="1"/>
    <col min="8196" max="8196" width="11.28515625" style="479" customWidth="1"/>
    <col min="8197" max="8198" width="17" style="479" customWidth="1"/>
    <col min="8199" max="8449" width="9.140625" style="479"/>
    <col min="8450" max="8450" width="19.5703125" style="479" customWidth="1"/>
    <col min="8451" max="8451" width="66.42578125" style="479" customWidth="1"/>
    <col min="8452" max="8452" width="11.28515625" style="479" customWidth="1"/>
    <col min="8453" max="8454" width="17" style="479" customWidth="1"/>
    <col min="8455" max="8705" width="9.140625" style="479"/>
    <col min="8706" max="8706" width="19.5703125" style="479" customWidth="1"/>
    <col min="8707" max="8707" width="66.42578125" style="479" customWidth="1"/>
    <col min="8708" max="8708" width="11.28515625" style="479" customWidth="1"/>
    <col min="8709" max="8710" width="17" style="479" customWidth="1"/>
    <col min="8711" max="8961" width="9.140625" style="479"/>
    <col min="8962" max="8962" width="19.5703125" style="479" customWidth="1"/>
    <col min="8963" max="8963" width="66.42578125" style="479" customWidth="1"/>
    <col min="8964" max="8964" width="11.28515625" style="479" customWidth="1"/>
    <col min="8965" max="8966" width="17" style="479" customWidth="1"/>
    <col min="8967" max="9217" width="9.140625" style="479"/>
    <col min="9218" max="9218" width="19.5703125" style="479" customWidth="1"/>
    <col min="9219" max="9219" width="66.42578125" style="479" customWidth="1"/>
    <col min="9220" max="9220" width="11.28515625" style="479" customWidth="1"/>
    <col min="9221" max="9222" width="17" style="479" customWidth="1"/>
    <col min="9223" max="9473" width="9.140625" style="479"/>
    <col min="9474" max="9474" width="19.5703125" style="479" customWidth="1"/>
    <col min="9475" max="9475" width="66.42578125" style="479" customWidth="1"/>
    <col min="9476" max="9476" width="11.28515625" style="479" customWidth="1"/>
    <col min="9477" max="9478" width="17" style="479" customWidth="1"/>
    <col min="9479" max="9729" width="9.140625" style="479"/>
    <col min="9730" max="9730" width="19.5703125" style="479" customWidth="1"/>
    <col min="9731" max="9731" width="66.42578125" style="479" customWidth="1"/>
    <col min="9732" max="9732" width="11.28515625" style="479" customWidth="1"/>
    <col min="9733" max="9734" width="17" style="479" customWidth="1"/>
    <col min="9735" max="9985" width="9.140625" style="479"/>
    <col min="9986" max="9986" width="19.5703125" style="479" customWidth="1"/>
    <col min="9987" max="9987" width="66.42578125" style="479" customWidth="1"/>
    <col min="9988" max="9988" width="11.28515625" style="479" customWidth="1"/>
    <col min="9989" max="9990" width="17" style="479" customWidth="1"/>
    <col min="9991" max="10241" width="9.140625" style="479"/>
    <col min="10242" max="10242" width="19.5703125" style="479" customWidth="1"/>
    <col min="10243" max="10243" width="66.42578125" style="479" customWidth="1"/>
    <col min="10244" max="10244" width="11.28515625" style="479" customWidth="1"/>
    <col min="10245" max="10246" width="17" style="479" customWidth="1"/>
    <col min="10247" max="10497" width="9.140625" style="479"/>
    <col min="10498" max="10498" width="19.5703125" style="479" customWidth="1"/>
    <col min="10499" max="10499" width="66.42578125" style="479" customWidth="1"/>
    <col min="10500" max="10500" width="11.28515625" style="479" customWidth="1"/>
    <col min="10501" max="10502" width="17" style="479" customWidth="1"/>
    <col min="10503" max="10753" width="9.140625" style="479"/>
    <col min="10754" max="10754" width="19.5703125" style="479" customWidth="1"/>
    <col min="10755" max="10755" width="66.42578125" style="479" customWidth="1"/>
    <col min="10756" max="10756" width="11.28515625" style="479" customWidth="1"/>
    <col min="10757" max="10758" width="17" style="479" customWidth="1"/>
    <col min="10759" max="11009" width="9.140625" style="479"/>
    <col min="11010" max="11010" width="19.5703125" style="479" customWidth="1"/>
    <col min="11011" max="11011" width="66.42578125" style="479" customWidth="1"/>
    <col min="11012" max="11012" width="11.28515625" style="479" customWidth="1"/>
    <col min="11013" max="11014" width="17" style="479" customWidth="1"/>
    <col min="11015" max="11265" width="9.140625" style="479"/>
    <col min="11266" max="11266" width="19.5703125" style="479" customWidth="1"/>
    <col min="11267" max="11267" width="66.42578125" style="479" customWidth="1"/>
    <col min="11268" max="11268" width="11.28515625" style="479" customWidth="1"/>
    <col min="11269" max="11270" width="17" style="479" customWidth="1"/>
    <col min="11271" max="11521" width="9.140625" style="479"/>
    <col min="11522" max="11522" width="19.5703125" style="479" customWidth="1"/>
    <col min="11523" max="11523" width="66.42578125" style="479" customWidth="1"/>
    <col min="11524" max="11524" width="11.28515625" style="479" customWidth="1"/>
    <col min="11525" max="11526" width="17" style="479" customWidth="1"/>
    <col min="11527" max="11777" width="9.140625" style="479"/>
    <col min="11778" max="11778" width="19.5703125" style="479" customWidth="1"/>
    <col min="11779" max="11779" width="66.42578125" style="479" customWidth="1"/>
    <col min="11780" max="11780" width="11.28515625" style="479" customWidth="1"/>
    <col min="11781" max="11782" width="17" style="479" customWidth="1"/>
    <col min="11783" max="12033" width="9.140625" style="479"/>
    <col min="12034" max="12034" width="19.5703125" style="479" customWidth="1"/>
    <col min="12035" max="12035" width="66.42578125" style="479" customWidth="1"/>
    <col min="12036" max="12036" width="11.28515625" style="479" customWidth="1"/>
    <col min="12037" max="12038" width="17" style="479" customWidth="1"/>
    <col min="12039" max="12289" width="9.140625" style="479"/>
    <col min="12290" max="12290" width="19.5703125" style="479" customWidth="1"/>
    <col min="12291" max="12291" width="66.42578125" style="479" customWidth="1"/>
    <col min="12292" max="12292" width="11.28515625" style="479" customWidth="1"/>
    <col min="12293" max="12294" width="17" style="479" customWidth="1"/>
    <col min="12295" max="12545" width="9.140625" style="479"/>
    <col min="12546" max="12546" width="19.5703125" style="479" customWidth="1"/>
    <col min="12547" max="12547" width="66.42578125" style="479" customWidth="1"/>
    <col min="12548" max="12548" width="11.28515625" style="479" customWidth="1"/>
    <col min="12549" max="12550" width="17" style="479" customWidth="1"/>
    <col min="12551" max="12801" width="9.140625" style="479"/>
    <col min="12802" max="12802" width="19.5703125" style="479" customWidth="1"/>
    <col min="12803" max="12803" width="66.42578125" style="479" customWidth="1"/>
    <col min="12804" max="12804" width="11.28515625" style="479" customWidth="1"/>
    <col min="12805" max="12806" width="17" style="479" customWidth="1"/>
    <col min="12807" max="13057" width="9.140625" style="479"/>
    <col min="13058" max="13058" width="19.5703125" style="479" customWidth="1"/>
    <col min="13059" max="13059" width="66.42578125" style="479" customWidth="1"/>
    <col min="13060" max="13060" width="11.28515625" style="479" customWidth="1"/>
    <col min="13061" max="13062" width="17" style="479" customWidth="1"/>
    <col min="13063" max="13313" width="9.140625" style="479"/>
    <col min="13314" max="13314" width="19.5703125" style="479" customWidth="1"/>
    <col min="13315" max="13315" width="66.42578125" style="479" customWidth="1"/>
    <col min="13316" max="13316" width="11.28515625" style="479" customWidth="1"/>
    <col min="13317" max="13318" width="17" style="479" customWidth="1"/>
    <col min="13319" max="13569" width="9.140625" style="479"/>
    <col min="13570" max="13570" width="19.5703125" style="479" customWidth="1"/>
    <col min="13571" max="13571" width="66.42578125" style="479" customWidth="1"/>
    <col min="13572" max="13572" width="11.28515625" style="479" customWidth="1"/>
    <col min="13573" max="13574" width="17" style="479" customWidth="1"/>
    <col min="13575" max="13825" width="9.140625" style="479"/>
    <col min="13826" max="13826" width="19.5703125" style="479" customWidth="1"/>
    <col min="13827" max="13827" width="66.42578125" style="479" customWidth="1"/>
    <col min="13828" max="13828" width="11.28515625" style="479" customWidth="1"/>
    <col min="13829" max="13830" width="17" style="479" customWidth="1"/>
    <col min="13831" max="14081" width="9.140625" style="479"/>
    <col min="14082" max="14082" width="19.5703125" style="479" customWidth="1"/>
    <col min="14083" max="14083" width="66.42578125" style="479" customWidth="1"/>
    <col min="14084" max="14084" width="11.28515625" style="479" customWidth="1"/>
    <col min="14085" max="14086" width="17" style="479" customWidth="1"/>
    <col min="14087" max="14337" width="9.140625" style="479"/>
    <col min="14338" max="14338" width="19.5703125" style="479" customWidth="1"/>
    <col min="14339" max="14339" width="66.42578125" style="479" customWidth="1"/>
    <col min="14340" max="14340" width="11.28515625" style="479" customWidth="1"/>
    <col min="14341" max="14342" width="17" style="479" customWidth="1"/>
    <col min="14343" max="14593" width="9.140625" style="479"/>
    <col min="14594" max="14594" width="19.5703125" style="479" customWidth="1"/>
    <col min="14595" max="14595" width="66.42578125" style="479" customWidth="1"/>
    <col min="14596" max="14596" width="11.28515625" style="479" customWidth="1"/>
    <col min="14597" max="14598" width="17" style="479" customWidth="1"/>
    <col min="14599" max="14849" width="9.140625" style="479"/>
    <col min="14850" max="14850" width="19.5703125" style="479" customWidth="1"/>
    <col min="14851" max="14851" width="66.42578125" style="479" customWidth="1"/>
    <col min="14852" max="14852" width="11.28515625" style="479" customWidth="1"/>
    <col min="14853" max="14854" width="17" style="479" customWidth="1"/>
    <col min="14855" max="15105" width="9.140625" style="479"/>
    <col min="15106" max="15106" width="19.5703125" style="479" customWidth="1"/>
    <col min="15107" max="15107" width="66.42578125" style="479" customWidth="1"/>
    <col min="15108" max="15108" width="11.28515625" style="479" customWidth="1"/>
    <col min="15109" max="15110" width="17" style="479" customWidth="1"/>
    <col min="15111" max="15361" width="9.140625" style="479"/>
    <col min="15362" max="15362" width="19.5703125" style="479" customWidth="1"/>
    <col min="15363" max="15363" width="66.42578125" style="479" customWidth="1"/>
    <col min="15364" max="15364" width="11.28515625" style="479" customWidth="1"/>
    <col min="15365" max="15366" width="17" style="479" customWidth="1"/>
    <col min="15367" max="15617" width="9.140625" style="479"/>
    <col min="15618" max="15618" width="19.5703125" style="479" customWidth="1"/>
    <col min="15619" max="15619" width="66.42578125" style="479" customWidth="1"/>
    <col min="15620" max="15620" width="11.28515625" style="479" customWidth="1"/>
    <col min="15621" max="15622" width="17" style="479" customWidth="1"/>
    <col min="15623" max="15873" width="9.140625" style="479"/>
    <col min="15874" max="15874" width="19.5703125" style="479" customWidth="1"/>
    <col min="15875" max="15875" width="66.42578125" style="479" customWidth="1"/>
    <col min="15876" max="15876" width="11.28515625" style="479" customWidth="1"/>
    <col min="15877" max="15878" width="17" style="479" customWidth="1"/>
    <col min="15879" max="16129" width="9.140625" style="479"/>
    <col min="16130" max="16130" width="19.5703125" style="479" customWidth="1"/>
    <col min="16131" max="16131" width="66.42578125" style="479" customWidth="1"/>
    <col min="16132" max="16132" width="11.28515625" style="479" customWidth="1"/>
    <col min="16133" max="16134" width="17" style="479" customWidth="1"/>
    <col min="16135" max="16384" width="9.140625" style="479"/>
  </cols>
  <sheetData>
    <row r="1" spans="1:50" x14ac:dyDescent="0.2">
      <c r="A1" s="985" t="s">
        <v>912</v>
      </c>
      <c r="B1" s="986"/>
      <c r="C1" s="986"/>
      <c r="D1" s="986"/>
      <c r="E1" s="986"/>
      <c r="F1" s="986"/>
      <c r="G1" s="986"/>
      <c r="L1" s="478"/>
      <c r="M1" s="478"/>
      <c r="N1" s="478"/>
      <c r="AS1" s="189"/>
      <c r="AT1" s="478" t="s">
        <v>198</v>
      </c>
      <c r="AU1" s="478" t="s">
        <v>199</v>
      </c>
      <c r="AV1" s="478"/>
      <c r="AW1" s="478" t="s">
        <v>198</v>
      </c>
      <c r="AX1" s="478" t="s">
        <v>199</v>
      </c>
    </row>
    <row r="2" spans="1:50" ht="15" x14ac:dyDescent="0.3">
      <c r="A2" s="987" t="s">
        <v>51</v>
      </c>
      <c r="B2" s="988"/>
      <c r="C2" s="480" t="s">
        <v>1522</v>
      </c>
      <c r="D2" s="481" t="s">
        <v>200</v>
      </c>
      <c r="E2" s="362" t="s">
        <v>898</v>
      </c>
      <c r="F2" s="989" t="s">
        <v>899</v>
      </c>
      <c r="G2" s="989"/>
      <c r="L2" s="478"/>
      <c r="M2" s="478"/>
      <c r="N2" s="478"/>
      <c r="AR2" s="478" t="s">
        <v>899</v>
      </c>
      <c r="AS2" s="478" t="s">
        <v>200</v>
      </c>
      <c r="AT2" s="482" t="s">
        <v>201</v>
      </c>
      <c r="AU2" s="483" t="s">
        <v>202</v>
      </c>
      <c r="AV2" s="478"/>
      <c r="AW2" s="478"/>
      <c r="AX2" s="478" t="e">
        <f ca="1">SUM(OFFSET(AT1,MATCH($D2,$AT:$AT,0)-1,1,COUNTIF($AT:$AT,$D2),1))</f>
        <v>#N/A</v>
      </c>
    </row>
    <row r="3" spans="1:50" x14ac:dyDescent="0.2">
      <c r="A3" s="990" t="s">
        <v>52</v>
      </c>
      <c r="B3" s="991"/>
      <c r="C3" s="484" t="s">
        <v>1523</v>
      </c>
      <c r="D3" s="485"/>
      <c r="E3" s="486" t="s">
        <v>1315</v>
      </c>
      <c r="F3" s="989">
        <v>2019</v>
      </c>
      <c r="G3" s="989"/>
      <c r="L3" s="478"/>
      <c r="M3" s="478"/>
      <c r="N3" s="478"/>
      <c r="AR3" s="479" t="s">
        <v>900</v>
      </c>
      <c r="AS3" s="478" t="s">
        <v>201</v>
      </c>
      <c r="AT3" s="482" t="s">
        <v>201</v>
      </c>
      <c r="AU3" s="483" t="s">
        <v>203</v>
      </c>
      <c r="AV3" s="478"/>
      <c r="AW3" s="478"/>
      <c r="AX3" s="478"/>
    </row>
    <row r="4" spans="1:50" ht="25.5" x14ac:dyDescent="0.2">
      <c r="A4" s="992" t="s">
        <v>54</v>
      </c>
      <c r="B4" s="993"/>
      <c r="C4" s="487" t="s">
        <v>1524</v>
      </c>
      <c r="D4" s="488"/>
      <c r="E4" s="489" t="s">
        <v>1358</v>
      </c>
      <c r="F4" s="994">
        <v>43770</v>
      </c>
      <c r="G4" s="995"/>
      <c r="L4" s="478"/>
      <c r="M4" s="478"/>
      <c r="N4" s="478"/>
      <c r="AR4" s="479" t="s">
        <v>901</v>
      </c>
      <c r="AS4" s="478" t="s">
        <v>204</v>
      </c>
      <c r="AT4" s="482" t="s">
        <v>201</v>
      </c>
      <c r="AU4" s="483" t="s">
        <v>205</v>
      </c>
      <c r="AV4" s="478"/>
      <c r="AW4" s="478"/>
      <c r="AX4" s="478"/>
    </row>
    <row r="5" spans="1:50" x14ac:dyDescent="0.2">
      <c r="A5" s="980" t="s">
        <v>1359</v>
      </c>
      <c r="B5" s="981"/>
      <c r="C5" s="490"/>
      <c r="D5" s="980" t="s">
        <v>1338</v>
      </c>
      <c r="E5" s="981"/>
      <c r="F5" s="982"/>
      <c r="G5" s="982"/>
      <c r="L5" s="478"/>
      <c r="M5" s="478"/>
      <c r="N5" s="478"/>
      <c r="AR5" s="479" t="s">
        <v>902</v>
      </c>
      <c r="AS5" s="478" t="s">
        <v>206</v>
      </c>
      <c r="AT5" s="491" t="s">
        <v>204</v>
      </c>
      <c r="AU5" s="492" t="s">
        <v>207</v>
      </c>
      <c r="AV5" s="478"/>
      <c r="AW5" s="478"/>
      <c r="AX5" s="478"/>
    </row>
    <row r="6" spans="1:50" ht="15" x14ac:dyDescent="0.2">
      <c r="A6" s="980" t="s">
        <v>1325</v>
      </c>
      <c r="B6" s="981"/>
      <c r="C6" s="493"/>
      <c r="D6" s="983" t="s">
        <v>1344</v>
      </c>
      <c r="E6" s="983"/>
      <c r="F6" s="983"/>
      <c r="G6" s="984" t="s">
        <v>1329</v>
      </c>
      <c r="L6" s="478"/>
      <c r="M6" s="478"/>
      <c r="N6" s="478"/>
      <c r="AR6" s="479" t="s">
        <v>903</v>
      </c>
      <c r="AS6" s="478" t="s">
        <v>208</v>
      </c>
      <c r="AT6" s="491" t="s">
        <v>204</v>
      </c>
      <c r="AU6" s="492" t="s">
        <v>209</v>
      </c>
      <c r="AV6" s="478"/>
      <c r="AW6" s="478"/>
      <c r="AX6" s="478"/>
    </row>
    <row r="7" spans="1:50" ht="38.25" x14ac:dyDescent="0.3">
      <c r="A7" s="494" t="s">
        <v>1339</v>
      </c>
      <c r="B7" s="495" t="s">
        <v>1355</v>
      </c>
      <c r="C7" s="495" t="s">
        <v>1330</v>
      </c>
      <c r="D7" s="496" t="s">
        <v>1326</v>
      </c>
      <c r="E7" s="495" t="s">
        <v>1327</v>
      </c>
      <c r="F7" s="495" t="s">
        <v>1328</v>
      </c>
      <c r="G7" s="984"/>
      <c r="L7" s="478"/>
      <c r="M7" s="478"/>
      <c r="N7" s="478"/>
      <c r="AR7" s="479" t="s">
        <v>904</v>
      </c>
      <c r="AS7" s="478" t="s">
        <v>210</v>
      </c>
      <c r="AT7" s="491" t="s">
        <v>204</v>
      </c>
      <c r="AU7" s="492" t="s">
        <v>211</v>
      </c>
      <c r="AV7" s="478"/>
      <c r="AW7" s="478"/>
      <c r="AX7" s="478"/>
    </row>
    <row r="8" spans="1:50" x14ac:dyDescent="0.2">
      <c r="A8" s="497" t="s">
        <v>1340</v>
      </c>
      <c r="B8" s="498">
        <v>269</v>
      </c>
      <c r="C8" s="498">
        <v>225</v>
      </c>
      <c r="D8" s="499">
        <v>122</v>
      </c>
      <c r="E8" s="363">
        <v>21</v>
      </c>
      <c r="F8" s="500">
        <v>5</v>
      </c>
      <c r="G8" s="500">
        <v>34</v>
      </c>
      <c r="L8" s="478"/>
      <c r="M8" s="478"/>
      <c r="N8" s="478"/>
      <c r="AR8" s="479" t="s">
        <v>905</v>
      </c>
      <c r="AS8" s="478" t="s">
        <v>212</v>
      </c>
      <c r="AT8" s="491" t="s">
        <v>204</v>
      </c>
      <c r="AU8" s="492" t="s">
        <v>213</v>
      </c>
      <c r="AV8" s="478"/>
      <c r="AW8" s="478"/>
      <c r="AX8" s="478"/>
    </row>
    <row r="9" spans="1:50" x14ac:dyDescent="0.2">
      <c r="A9" s="497" t="s">
        <v>1341</v>
      </c>
      <c r="B9" s="498"/>
      <c r="C9" s="498"/>
      <c r="D9" s="499"/>
      <c r="E9" s="363"/>
      <c r="F9" s="500"/>
      <c r="G9" s="500"/>
      <c r="L9" s="478"/>
      <c r="M9" s="478"/>
      <c r="N9" s="478"/>
      <c r="AR9" s="479" t="s">
        <v>906</v>
      </c>
      <c r="AS9" s="478" t="s">
        <v>214</v>
      </c>
      <c r="AT9" s="491" t="s">
        <v>204</v>
      </c>
      <c r="AU9" s="492" t="s">
        <v>215</v>
      </c>
      <c r="AV9" s="478"/>
      <c r="AW9" s="478"/>
      <c r="AX9" s="478"/>
    </row>
    <row r="10" spans="1:50" x14ac:dyDescent="0.2">
      <c r="A10" s="497" t="s">
        <v>1342</v>
      </c>
      <c r="B10" s="493"/>
      <c r="C10" s="493"/>
      <c r="D10" s="499"/>
      <c r="E10" s="363"/>
      <c r="F10" s="500"/>
      <c r="G10" s="500"/>
      <c r="L10" s="478"/>
      <c r="M10" s="478"/>
      <c r="N10" s="478"/>
      <c r="AR10" s="479" t="s">
        <v>907</v>
      </c>
      <c r="AS10" s="478" t="s">
        <v>216</v>
      </c>
      <c r="AT10" s="491" t="s">
        <v>204</v>
      </c>
      <c r="AU10" s="492" t="s">
        <v>217</v>
      </c>
      <c r="AV10" s="478"/>
      <c r="AW10" s="478"/>
      <c r="AX10" s="478"/>
    </row>
    <row r="11" spans="1:50" x14ac:dyDescent="0.2">
      <c r="A11" s="487" t="s">
        <v>1343</v>
      </c>
      <c r="B11" s="487"/>
      <c r="C11" s="487"/>
      <c r="D11" s="488"/>
      <c r="E11" s="344"/>
      <c r="F11" s="501"/>
      <c r="G11" s="501"/>
      <c r="L11" s="478"/>
      <c r="M11" s="478"/>
      <c r="N11" s="478"/>
      <c r="AR11" s="479" t="s">
        <v>908</v>
      </c>
      <c r="AS11" s="478" t="s">
        <v>218</v>
      </c>
      <c r="AT11" s="491" t="s">
        <v>204</v>
      </c>
      <c r="AU11" s="492" t="s">
        <v>219</v>
      </c>
      <c r="AV11" s="478"/>
      <c r="AW11" s="478"/>
      <c r="AX11" s="478"/>
    </row>
    <row r="12" spans="1:50" x14ac:dyDescent="0.2">
      <c r="A12" s="502" t="s">
        <v>76</v>
      </c>
      <c r="B12" s="503" t="s">
        <v>0</v>
      </c>
      <c r="C12" s="503"/>
      <c r="D12" s="504"/>
      <c r="E12" s="505"/>
      <c r="F12" s="1001" t="s">
        <v>1525</v>
      </c>
      <c r="G12" s="1002"/>
      <c r="AR12" s="479" t="s">
        <v>909</v>
      </c>
      <c r="AS12" s="478" t="s">
        <v>220</v>
      </c>
      <c r="AT12" s="491" t="s">
        <v>204</v>
      </c>
      <c r="AU12" s="492" t="s">
        <v>221</v>
      </c>
      <c r="AV12" s="478"/>
      <c r="AW12" s="478"/>
      <c r="AX12" s="478"/>
    </row>
    <row r="13" spans="1:50" x14ac:dyDescent="0.2">
      <c r="A13" s="506"/>
      <c r="B13" s="1003" t="s">
        <v>1357</v>
      </c>
      <c r="C13" s="1004"/>
      <c r="D13" s="507" t="s">
        <v>53</v>
      </c>
      <c r="E13" s="508" t="s">
        <v>1313</v>
      </c>
      <c r="F13" s="1005"/>
      <c r="G13" s="1006"/>
      <c r="AR13" s="479" t="s">
        <v>910</v>
      </c>
      <c r="AS13" s="478" t="s">
        <v>222</v>
      </c>
      <c r="AT13" s="491" t="s">
        <v>204</v>
      </c>
      <c r="AU13" s="492" t="s">
        <v>223</v>
      </c>
      <c r="AV13" s="478"/>
      <c r="AW13" s="478"/>
      <c r="AX13" s="478"/>
    </row>
    <row r="14" spans="1:50" x14ac:dyDescent="0.2">
      <c r="A14" s="509">
        <v>1.1000000000000001</v>
      </c>
      <c r="B14" s="999" t="s">
        <v>1316</v>
      </c>
      <c r="C14" s="1000"/>
      <c r="D14" s="507">
        <v>64</v>
      </c>
      <c r="E14" s="508"/>
      <c r="F14" s="1007"/>
      <c r="G14" s="1008"/>
      <c r="AR14" s="479" t="s">
        <v>911</v>
      </c>
      <c r="AS14" s="478" t="s">
        <v>224</v>
      </c>
      <c r="AT14" s="491" t="s">
        <v>204</v>
      </c>
      <c r="AU14" s="492" t="s">
        <v>225</v>
      </c>
      <c r="AV14" s="478"/>
      <c r="AW14" s="478"/>
      <c r="AX14" s="478"/>
    </row>
    <row r="15" spans="1:50" x14ac:dyDescent="0.2">
      <c r="A15" s="510" t="s">
        <v>66</v>
      </c>
      <c r="B15" s="996" t="s">
        <v>1082</v>
      </c>
      <c r="C15" s="997"/>
      <c r="D15" s="507">
        <v>0</v>
      </c>
      <c r="E15" s="508"/>
      <c r="F15" s="1007"/>
      <c r="G15" s="1008"/>
      <c r="AS15" s="478" t="s">
        <v>226</v>
      </c>
      <c r="AT15" s="491" t="s">
        <v>204</v>
      </c>
      <c r="AU15" s="511" t="s">
        <v>227</v>
      </c>
      <c r="AV15" s="478"/>
      <c r="AW15" s="478"/>
      <c r="AX15" s="478"/>
    </row>
    <row r="16" spans="1:50" x14ac:dyDescent="0.2">
      <c r="A16" s="512" t="s">
        <v>67</v>
      </c>
      <c r="B16" s="996" t="s">
        <v>958</v>
      </c>
      <c r="C16" s="997"/>
      <c r="D16" s="507">
        <v>6</v>
      </c>
      <c r="E16" s="508"/>
      <c r="F16" s="1007"/>
      <c r="G16" s="1008"/>
      <c r="AS16" s="478" t="s">
        <v>228</v>
      </c>
      <c r="AT16" s="491" t="s">
        <v>204</v>
      </c>
      <c r="AU16" s="492" t="s">
        <v>229</v>
      </c>
      <c r="AV16" s="478"/>
      <c r="AW16" s="478"/>
      <c r="AX16" s="478"/>
    </row>
    <row r="17" spans="1:50" x14ac:dyDescent="0.2">
      <c r="A17" s="512" t="s">
        <v>68</v>
      </c>
      <c r="B17" s="996" t="s">
        <v>3</v>
      </c>
      <c r="C17" s="997"/>
      <c r="D17" s="513">
        <v>6</v>
      </c>
      <c r="E17" s="514"/>
      <c r="F17" s="1007"/>
      <c r="G17" s="1008"/>
      <c r="AS17" s="478" t="s">
        <v>230</v>
      </c>
      <c r="AT17" s="491" t="s">
        <v>204</v>
      </c>
      <c r="AU17" s="492" t="s">
        <v>231</v>
      </c>
      <c r="AV17" s="478"/>
      <c r="AW17" s="478"/>
      <c r="AX17" s="478"/>
    </row>
    <row r="18" spans="1:50" x14ac:dyDescent="0.2">
      <c r="A18" s="515" t="s">
        <v>959</v>
      </c>
      <c r="B18" s="998" t="s">
        <v>4</v>
      </c>
      <c r="C18" s="997"/>
      <c r="D18" s="513">
        <v>52</v>
      </c>
      <c r="E18" s="514"/>
      <c r="F18" s="1007"/>
      <c r="G18" s="1008"/>
      <c r="AS18" s="478" t="s">
        <v>232</v>
      </c>
      <c r="AT18" s="482" t="s">
        <v>206</v>
      </c>
      <c r="AU18" s="483" t="s">
        <v>233</v>
      </c>
      <c r="AV18" s="478"/>
      <c r="AW18" s="478"/>
      <c r="AX18" s="478"/>
    </row>
    <row r="19" spans="1:50" x14ac:dyDescent="0.2">
      <c r="A19" s="509">
        <v>1.2</v>
      </c>
      <c r="B19" s="999" t="s">
        <v>1317</v>
      </c>
      <c r="C19" s="1000"/>
      <c r="D19" s="513"/>
      <c r="E19" s="514"/>
      <c r="F19" s="1007"/>
      <c r="G19" s="1008"/>
      <c r="AS19" s="478" t="s">
        <v>234</v>
      </c>
      <c r="AT19" s="482" t="s">
        <v>206</v>
      </c>
      <c r="AU19" s="483" t="s">
        <v>235</v>
      </c>
      <c r="AV19" s="478"/>
      <c r="AW19" s="478"/>
      <c r="AX19" s="478"/>
    </row>
    <row r="20" spans="1:50" x14ac:dyDescent="0.2">
      <c r="A20" s="510" t="s">
        <v>66</v>
      </c>
      <c r="B20" s="996" t="s">
        <v>1082</v>
      </c>
      <c r="C20" s="997"/>
      <c r="D20" s="513">
        <v>197</v>
      </c>
      <c r="E20" s="514"/>
      <c r="F20" s="1007"/>
      <c r="G20" s="1008"/>
      <c r="AS20" s="478" t="s">
        <v>236</v>
      </c>
      <c r="AT20" s="482" t="s">
        <v>206</v>
      </c>
      <c r="AU20" s="483" t="s">
        <v>237</v>
      </c>
      <c r="AV20" s="478"/>
      <c r="AW20" s="478"/>
      <c r="AX20" s="478"/>
    </row>
    <row r="21" spans="1:50" x14ac:dyDescent="0.2">
      <c r="A21" s="512" t="s">
        <v>67</v>
      </c>
      <c r="B21" s="996" t="s">
        <v>958</v>
      </c>
      <c r="C21" s="997"/>
      <c r="D21" s="513">
        <v>18</v>
      </c>
      <c r="E21" s="514"/>
      <c r="F21" s="1007"/>
      <c r="G21" s="1008"/>
      <c r="AS21" s="478" t="s">
        <v>238</v>
      </c>
      <c r="AT21" s="482" t="s">
        <v>206</v>
      </c>
      <c r="AU21" s="483" t="s">
        <v>239</v>
      </c>
      <c r="AV21" s="478"/>
      <c r="AW21" s="478"/>
      <c r="AX21" s="478"/>
    </row>
    <row r="22" spans="1:50" x14ac:dyDescent="0.2">
      <c r="A22" s="512" t="s">
        <v>68</v>
      </c>
      <c r="B22" s="996" t="s">
        <v>3</v>
      </c>
      <c r="C22" s="997"/>
      <c r="D22" s="513">
        <v>16</v>
      </c>
      <c r="E22" s="514"/>
      <c r="F22" s="1007"/>
      <c r="G22" s="1008"/>
      <c r="AS22" s="478" t="s">
        <v>240</v>
      </c>
      <c r="AT22" s="482" t="s">
        <v>206</v>
      </c>
      <c r="AU22" s="483" t="s">
        <v>241</v>
      </c>
      <c r="AV22" s="478"/>
      <c r="AW22" s="478"/>
      <c r="AX22" s="478"/>
    </row>
    <row r="23" spans="1:50" x14ac:dyDescent="0.2">
      <c r="A23" s="515" t="s">
        <v>959</v>
      </c>
      <c r="B23" s="998" t="s">
        <v>4</v>
      </c>
      <c r="C23" s="997"/>
      <c r="D23" s="513">
        <v>12</v>
      </c>
      <c r="E23" s="514"/>
      <c r="F23" s="1007"/>
      <c r="G23" s="1008"/>
      <c r="AS23" s="478" t="s">
        <v>242</v>
      </c>
      <c r="AT23" s="482" t="s">
        <v>206</v>
      </c>
      <c r="AU23" s="483" t="s">
        <v>243</v>
      </c>
      <c r="AV23" s="478"/>
      <c r="AW23" s="478"/>
      <c r="AX23" s="478"/>
    </row>
    <row r="24" spans="1:50" x14ac:dyDescent="0.2">
      <c r="A24" s="509">
        <v>1.3</v>
      </c>
      <c r="B24" s="999" t="s">
        <v>1318</v>
      </c>
      <c r="C24" s="1000"/>
      <c r="D24" s="513"/>
      <c r="E24" s="514"/>
      <c r="F24" s="1007"/>
      <c r="G24" s="1008"/>
      <c r="AS24" s="478" t="s">
        <v>244</v>
      </c>
      <c r="AT24" s="482" t="s">
        <v>206</v>
      </c>
      <c r="AU24" s="483" t="s">
        <v>245</v>
      </c>
      <c r="AV24" s="478"/>
      <c r="AW24" s="478"/>
      <c r="AX24" s="478"/>
    </row>
    <row r="25" spans="1:50" x14ac:dyDescent="0.2">
      <c r="A25" s="510" t="s">
        <v>66</v>
      </c>
      <c r="B25" s="996" t="s">
        <v>1082</v>
      </c>
      <c r="C25" s="997"/>
      <c r="D25" s="513">
        <v>14</v>
      </c>
      <c r="E25" s="514"/>
      <c r="F25" s="1007"/>
      <c r="G25" s="1008"/>
      <c r="AS25" s="478" t="s">
        <v>246</v>
      </c>
      <c r="AT25" s="482" t="s">
        <v>206</v>
      </c>
      <c r="AU25" s="483" t="s">
        <v>247</v>
      </c>
      <c r="AV25" s="478"/>
      <c r="AW25" s="478"/>
      <c r="AX25" s="478"/>
    </row>
    <row r="26" spans="1:50" x14ac:dyDescent="0.2">
      <c r="A26" s="512" t="s">
        <v>67</v>
      </c>
      <c r="B26" s="996" t="s">
        <v>958</v>
      </c>
      <c r="C26" s="997"/>
      <c r="D26" s="513">
        <v>29</v>
      </c>
      <c r="E26" s="514"/>
      <c r="F26" s="1007"/>
      <c r="G26" s="1008"/>
      <c r="AS26" s="478" t="s">
        <v>248</v>
      </c>
      <c r="AT26" s="482" t="s">
        <v>206</v>
      </c>
      <c r="AU26" s="483" t="s">
        <v>249</v>
      </c>
      <c r="AV26" s="478"/>
      <c r="AW26" s="478"/>
      <c r="AX26" s="478"/>
    </row>
    <row r="27" spans="1:50" x14ac:dyDescent="0.2">
      <c r="A27" s="512" t="s">
        <v>68</v>
      </c>
      <c r="B27" s="996" t="s">
        <v>3</v>
      </c>
      <c r="C27" s="997"/>
      <c r="D27" s="513">
        <v>18</v>
      </c>
      <c r="E27" s="514"/>
      <c r="F27" s="1007"/>
      <c r="G27" s="1008"/>
      <c r="AS27" s="478" t="s">
        <v>250</v>
      </c>
      <c r="AT27" s="482" t="s">
        <v>206</v>
      </c>
      <c r="AU27" s="483" t="s">
        <v>251</v>
      </c>
      <c r="AV27" s="478"/>
      <c r="AW27" s="478"/>
      <c r="AX27" s="478"/>
    </row>
    <row r="28" spans="1:50" x14ac:dyDescent="0.2">
      <c r="A28" s="515" t="s">
        <v>959</v>
      </c>
      <c r="B28" s="998" t="s">
        <v>4</v>
      </c>
      <c r="C28" s="997"/>
      <c r="D28" s="513">
        <v>23</v>
      </c>
      <c r="E28" s="514"/>
      <c r="F28" s="1007"/>
      <c r="G28" s="1008"/>
      <c r="AS28" s="478" t="s">
        <v>252</v>
      </c>
      <c r="AT28" s="482" t="s">
        <v>206</v>
      </c>
      <c r="AU28" s="483" t="s">
        <v>254</v>
      </c>
      <c r="AV28" s="478"/>
      <c r="AW28" s="478"/>
      <c r="AX28" s="478"/>
    </row>
    <row r="29" spans="1:50" x14ac:dyDescent="0.2">
      <c r="A29" s="509">
        <v>1.4</v>
      </c>
      <c r="B29" s="999" t="s">
        <v>1319</v>
      </c>
      <c r="C29" s="1000"/>
      <c r="D29" s="513"/>
      <c r="E29" s="514"/>
      <c r="F29" s="1007"/>
      <c r="G29" s="1008"/>
      <c r="AS29" s="478" t="s">
        <v>255</v>
      </c>
      <c r="AT29" s="482" t="s">
        <v>206</v>
      </c>
      <c r="AU29" s="483" t="s">
        <v>256</v>
      </c>
      <c r="AV29" s="478"/>
      <c r="AW29" s="478"/>
      <c r="AX29" s="478"/>
    </row>
    <row r="30" spans="1:50" x14ac:dyDescent="0.2">
      <c r="A30" s="510" t="s">
        <v>66</v>
      </c>
      <c r="B30" s="996" t="s">
        <v>1082</v>
      </c>
      <c r="C30" s="997"/>
      <c r="D30" s="513">
        <v>10</v>
      </c>
      <c r="E30" s="514"/>
      <c r="F30" s="1007"/>
      <c r="G30" s="1008"/>
      <c r="AS30" s="478" t="s">
        <v>253</v>
      </c>
      <c r="AT30" s="482" t="s">
        <v>206</v>
      </c>
      <c r="AU30" s="483" t="s">
        <v>258</v>
      </c>
      <c r="AV30" s="478"/>
      <c r="AW30" s="478"/>
      <c r="AX30" s="478"/>
    </row>
    <row r="31" spans="1:50" x14ac:dyDescent="0.2">
      <c r="A31" s="512" t="s">
        <v>67</v>
      </c>
      <c r="B31" s="996" t="s">
        <v>958</v>
      </c>
      <c r="C31" s="997"/>
      <c r="D31" s="513">
        <v>40</v>
      </c>
      <c r="E31" s="514"/>
      <c r="F31" s="1007"/>
      <c r="G31" s="1008"/>
      <c r="AS31" s="478" t="s">
        <v>259</v>
      </c>
      <c r="AT31" s="482" t="s">
        <v>206</v>
      </c>
      <c r="AU31" s="483" t="s">
        <v>260</v>
      </c>
      <c r="AV31" s="478"/>
      <c r="AW31" s="478"/>
      <c r="AX31" s="478"/>
    </row>
    <row r="32" spans="1:50" x14ac:dyDescent="0.2">
      <c r="A32" s="512" t="s">
        <v>68</v>
      </c>
      <c r="B32" s="996" t="s">
        <v>3</v>
      </c>
      <c r="C32" s="997"/>
      <c r="D32" s="513">
        <v>47</v>
      </c>
      <c r="E32" s="514"/>
      <c r="F32" s="1007"/>
      <c r="G32" s="1008"/>
      <c r="AS32" s="478" t="s">
        <v>257</v>
      </c>
      <c r="AT32" s="482" t="s">
        <v>236</v>
      </c>
      <c r="AU32" s="483" t="s">
        <v>496</v>
      </c>
      <c r="AV32" s="478"/>
      <c r="AW32" s="478"/>
      <c r="AX32" s="478"/>
    </row>
    <row r="33" spans="1:50" x14ac:dyDescent="0.2">
      <c r="A33" s="515" t="s">
        <v>959</v>
      </c>
      <c r="B33" s="998" t="s">
        <v>4</v>
      </c>
      <c r="C33" s="997"/>
      <c r="D33" s="513">
        <v>78</v>
      </c>
      <c r="E33" s="514"/>
      <c r="F33" s="1007"/>
      <c r="G33" s="1008"/>
      <c r="AS33" s="478" t="s">
        <v>263</v>
      </c>
      <c r="AT33" s="482" t="s">
        <v>236</v>
      </c>
      <c r="AU33" s="483" t="s">
        <v>497</v>
      </c>
      <c r="AV33" s="478"/>
      <c r="AW33" s="478"/>
      <c r="AX33" s="478"/>
    </row>
    <row r="34" spans="1:50" x14ac:dyDescent="0.2">
      <c r="A34" s="516">
        <v>1.5</v>
      </c>
      <c r="B34" s="1009" t="s">
        <v>1331</v>
      </c>
      <c r="C34" s="1000"/>
      <c r="D34" s="517"/>
      <c r="E34" s="518"/>
      <c r="F34" s="1007"/>
      <c r="G34" s="1008"/>
      <c r="AS34" s="479" t="s">
        <v>261</v>
      </c>
      <c r="AT34" s="482" t="s">
        <v>236</v>
      </c>
      <c r="AU34" s="483" t="s">
        <v>498</v>
      </c>
      <c r="AV34" s="478"/>
      <c r="AW34" s="478"/>
      <c r="AX34" s="478"/>
    </row>
    <row r="35" spans="1:50" x14ac:dyDescent="0.2">
      <c r="A35" s="516" t="s">
        <v>1345</v>
      </c>
      <c r="B35" s="1010" t="s">
        <v>1332</v>
      </c>
      <c r="C35" s="1011"/>
      <c r="D35" s="519">
        <v>2</v>
      </c>
      <c r="E35" s="518"/>
      <c r="F35" s="1007"/>
      <c r="G35" s="1008"/>
      <c r="AS35" s="479" t="s">
        <v>1354</v>
      </c>
      <c r="AT35" s="482" t="s">
        <v>236</v>
      </c>
      <c r="AU35" s="483" t="s">
        <v>499</v>
      </c>
      <c r="AV35" s="478"/>
      <c r="AW35" s="478"/>
      <c r="AX35" s="478"/>
    </row>
    <row r="36" spans="1:50" x14ac:dyDescent="0.2">
      <c r="A36" s="520" t="s">
        <v>1346</v>
      </c>
      <c r="B36" s="1012" t="s">
        <v>1082</v>
      </c>
      <c r="C36" s="1013"/>
      <c r="D36" s="521">
        <v>0</v>
      </c>
      <c r="E36" s="522"/>
      <c r="F36" s="1007"/>
      <c r="G36" s="1008"/>
      <c r="AS36" s="478" t="s">
        <v>264</v>
      </c>
      <c r="AT36" s="482" t="s">
        <v>236</v>
      </c>
      <c r="AU36" s="483" t="s">
        <v>500</v>
      </c>
      <c r="AV36" s="478"/>
      <c r="AW36" s="478"/>
      <c r="AX36" s="478"/>
    </row>
    <row r="37" spans="1:50" x14ac:dyDescent="0.2">
      <c r="A37" s="520" t="s">
        <v>1347</v>
      </c>
      <c r="B37" s="1012" t="s">
        <v>958</v>
      </c>
      <c r="C37" s="1013"/>
      <c r="D37" s="521">
        <v>0</v>
      </c>
      <c r="E37" s="522"/>
      <c r="F37" s="1007"/>
      <c r="G37" s="1008"/>
      <c r="AS37" s="478" t="s">
        <v>265</v>
      </c>
      <c r="AT37" s="482" t="s">
        <v>238</v>
      </c>
      <c r="AU37" s="483" t="s">
        <v>238</v>
      </c>
      <c r="AV37" s="478"/>
      <c r="AW37" s="478"/>
      <c r="AX37" s="478"/>
    </row>
    <row r="38" spans="1:50" x14ac:dyDescent="0.2">
      <c r="A38" s="520" t="s">
        <v>1348</v>
      </c>
      <c r="B38" s="1012" t="s">
        <v>3</v>
      </c>
      <c r="C38" s="1013"/>
      <c r="D38" s="521">
        <v>2</v>
      </c>
      <c r="E38" s="522"/>
      <c r="F38" s="1007"/>
      <c r="G38" s="1008"/>
      <c r="AS38" s="478" t="s">
        <v>266</v>
      </c>
      <c r="AT38" s="482" t="s">
        <v>240</v>
      </c>
      <c r="AU38" s="483" t="s">
        <v>501</v>
      </c>
      <c r="AV38" s="478"/>
      <c r="AW38" s="478"/>
      <c r="AX38" s="478"/>
    </row>
    <row r="39" spans="1:50" x14ac:dyDescent="0.2">
      <c r="A39" s="520" t="s">
        <v>1349</v>
      </c>
      <c r="B39" s="1012" t="s">
        <v>4</v>
      </c>
      <c r="C39" s="1013"/>
      <c r="D39" s="521">
        <v>0</v>
      </c>
      <c r="E39" s="522"/>
      <c r="F39" s="1007"/>
      <c r="G39" s="1008"/>
      <c r="AS39" s="478"/>
      <c r="AT39" s="482" t="s">
        <v>240</v>
      </c>
      <c r="AU39" s="483" t="s">
        <v>502</v>
      </c>
      <c r="AV39" s="478"/>
      <c r="AW39" s="478"/>
      <c r="AX39" s="478"/>
    </row>
    <row r="40" spans="1:50" x14ac:dyDescent="0.2">
      <c r="A40" s="523" t="s">
        <v>1350</v>
      </c>
      <c r="B40" s="1016" t="s">
        <v>1333</v>
      </c>
      <c r="C40" s="1017"/>
      <c r="D40" s="524"/>
      <c r="E40" s="522"/>
      <c r="F40" s="1007"/>
      <c r="G40" s="1008"/>
      <c r="AS40" s="478"/>
      <c r="AT40" s="482" t="s">
        <v>240</v>
      </c>
      <c r="AU40" s="483" t="s">
        <v>503</v>
      </c>
      <c r="AV40" s="478"/>
      <c r="AW40" s="478"/>
      <c r="AX40" s="478"/>
    </row>
    <row r="41" spans="1:50" x14ac:dyDescent="0.2">
      <c r="A41" s="520" t="s">
        <v>1351</v>
      </c>
      <c r="B41" s="1012" t="s">
        <v>1082</v>
      </c>
      <c r="C41" s="1013"/>
      <c r="D41" s="521">
        <v>22</v>
      </c>
      <c r="E41" s="522"/>
      <c r="F41" s="1007"/>
      <c r="G41" s="1008"/>
      <c r="AS41" s="478"/>
      <c r="AT41" s="482" t="s">
        <v>240</v>
      </c>
      <c r="AU41" s="483" t="s">
        <v>504</v>
      </c>
      <c r="AV41" s="478"/>
      <c r="AW41" s="478"/>
      <c r="AX41" s="478"/>
    </row>
    <row r="42" spans="1:50" x14ac:dyDescent="0.2">
      <c r="A42" s="520" t="s">
        <v>1352</v>
      </c>
      <c r="B42" s="1012" t="s">
        <v>958</v>
      </c>
      <c r="C42" s="1013"/>
      <c r="D42" s="521">
        <v>42</v>
      </c>
      <c r="E42" s="522"/>
      <c r="F42" s="1007"/>
      <c r="G42" s="1008"/>
      <c r="AS42" s="478"/>
      <c r="AT42" s="482" t="s">
        <v>240</v>
      </c>
      <c r="AU42" s="483" t="s">
        <v>505</v>
      </c>
      <c r="AV42" s="478"/>
      <c r="AW42" s="478"/>
      <c r="AX42" s="478"/>
    </row>
    <row r="43" spans="1:50" x14ac:dyDescent="0.2">
      <c r="A43" s="520" t="s">
        <v>1353</v>
      </c>
      <c r="B43" s="1012" t="s">
        <v>3</v>
      </c>
      <c r="C43" s="1013"/>
      <c r="D43" s="521">
        <v>37</v>
      </c>
      <c r="E43" s="522"/>
      <c r="F43" s="1007"/>
      <c r="G43" s="1008"/>
      <c r="AS43" s="478"/>
      <c r="AT43" s="482" t="s">
        <v>208</v>
      </c>
      <c r="AU43" s="483" t="s">
        <v>267</v>
      </c>
      <c r="AV43" s="478"/>
      <c r="AW43" s="478"/>
      <c r="AX43" s="478"/>
    </row>
    <row r="44" spans="1:50" x14ac:dyDescent="0.2">
      <c r="A44" s="509">
        <v>1.6</v>
      </c>
      <c r="B44" s="999" t="s">
        <v>1320</v>
      </c>
      <c r="C44" s="1000"/>
      <c r="D44" s="513">
        <v>446</v>
      </c>
      <c r="E44" s="514"/>
      <c r="F44" s="1007"/>
      <c r="G44" s="1008"/>
      <c r="AS44" s="478"/>
      <c r="AT44" s="482" t="s">
        <v>208</v>
      </c>
      <c r="AU44" s="483" t="s">
        <v>268</v>
      </c>
      <c r="AV44" s="478"/>
      <c r="AW44" s="478"/>
      <c r="AX44" s="478"/>
    </row>
    <row r="45" spans="1:50" x14ac:dyDescent="0.2">
      <c r="A45" s="510" t="s">
        <v>66</v>
      </c>
      <c r="B45" s="996" t="s">
        <v>1082</v>
      </c>
      <c r="C45" s="997"/>
      <c r="D45" s="513">
        <v>211</v>
      </c>
      <c r="E45" s="514"/>
      <c r="F45" s="1007"/>
      <c r="G45" s="1008"/>
      <c r="AS45" s="478"/>
      <c r="AT45" s="482" t="s">
        <v>208</v>
      </c>
      <c r="AU45" s="483" t="s">
        <v>269</v>
      </c>
      <c r="AV45" s="478"/>
      <c r="AW45" s="478"/>
      <c r="AX45" s="478"/>
    </row>
    <row r="46" spans="1:50" x14ac:dyDescent="0.2">
      <c r="A46" s="512" t="s">
        <v>67</v>
      </c>
      <c r="B46" s="996" t="s">
        <v>958</v>
      </c>
      <c r="C46" s="997"/>
      <c r="D46" s="513">
        <v>115</v>
      </c>
      <c r="E46" s="514"/>
      <c r="F46" s="1007"/>
      <c r="G46" s="1008"/>
      <c r="AS46" s="478"/>
      <c r="AT46" s="482" t="s">
        <v>208</v>
      </c>
      <c r="AU46" s="483" t="s">
        <v>270</v>
      </c>
      <c r="AV46" s="478"/>
      <c r="AW46" s="478"/>
      <c r="AX46" s="478"/>
    </row>
    <row r="47" spans="1:50" x14ac:dyDescent="0.2">
      <c r="A47" s="512" t="s">
        <v>68</v>
      </c>
      <c r="B47" s="996" t="s">
        <v>3</v>
      </c>
      <c r="C47" s="997"/>
      <c r="D47" s="513">
        <v>73</v>
      </c>
      <c r="E47" s="514"/>
      <c r="F47" s="1007"/>
      <c r="G47" s="1008"/>
      <c r="AS47" s="478"/>
      <c r="AT47" s="482" t="s">
        <v>208</v>
      </c>
      <c r="AU47" s="483" t="s">
        <v>271</v>
      </c>
      <c r="AV47" s="478"/>
      <c r="AW47" s="478"/>
      <c r="AX47" s="478"/>
    </row>
    <row r="48" spans="1:50" x14ac:dyDescent="0.2">
      <c r="A48" s="515" t="s">
        <v>959</v>
      </c>
      <c r="B48" s="998" t="s">
        <v>4</v>
      </c>
      <c r="C48" s="997"/>
      <c r="D48" s="513">
        <v>47</v>
      </c>
      <c r="E48" s="514"/>
      <c r="F48" s="1007"/>
      <c r="G48" s="1008"/>
      <c r="AS48" s="478"/>
      <c r="AT48" s="482" t="s">
        <v>208</v>
      </c>
      <c r="AU48" s="483" t="s">
        <v>272</v>
      </c>
      <c r="AV48" s="478"/>
      <c r="AW48" s="478"/>
      <c r="AX48" s="478"/>
    </row>
    <row r="49" spans="1:50" x14ac:dyDescent="0.2">
      <c r="A49" s="509">
        <v>2</v>
      </c>
      <c r="B49" s="525" t="s">
        <v>5</v>
      </c>
      <c r="C49" s="525"/>
      <c r="D49" s="513">
        <v>446</v>
      </c>
      <c r="E49" s="514"/>
      <c r="F49" s="1007"/>
      <c r="G49" s="1008"/>
      <c r="AT49" s="482" t="s">
        <v>208</v>
      </c>
      <c r="AU49" s="483" t="s">
        <v>273</v>
      </c>
      <c r="AV49" s="478"/>
      <c r="AW49" s="478"/>
      <c r="AX49" s="478"/>
    </row>
    <row r="50" spans="1:50" x14ac:dyDescent="0.2">
      <c r="A50" s="510" t="s">
        <v>66</v>
      </c>
      <c r="B50" s="1014" t="s">
        <v>1082</v>
      </c>
      <c r="C50" s="1015"/>
      <c r="D50" s="513">
        <v>180</v>
      </c>
      <c r="E50" s="526"/>
      <c r="F50" s="1007"/>
      <c r="G50" s="1008"/>
      <c r="AT50" s="482" t="s">
        <v>208</v>
      </c>
      <c r="AU50" s="483" t="s">
        <v>274</v>
      </c>
      <c r="AV50" s="478"/>
      <c r="AW50" s="478"/>
      <c r="AX50" s="478"/>
    </row>
    <row r="51" spans="1:50" x14ac:dyDescent="0.2">
      <c r="A51" s="512" t="s">
        <v>67</v>
      </c>
      <c r="B51" s="1014" t="s">
        <v>958</v>
      </c>
      <c r="C51" s="1015"/>
      <c r="D51" s="513">
        <v>103</v>
      </c>
      <c r="E51" s="526"/>
      <c r="F51" s="1007"/>
      <c r="G51" s="1008"/>
      <c r="AS51" s="478"/>
      <c r="AT51" s="482" t="s">
        <v>208</v>
      </c>
      <c r="AU51" s="483" t="s">
        <v>275</v>
      </c>
      <c r="AV51" s="478"/>
      <c r="AW51" s="478"/>
      <c r="AX51" s="478"/>
    </row>
    <row r="52" spans="1:50" x14ac:dyDescent="0.2">
      <c r="A52" s="512" t="s">
        <v>68</v>
      </c>
      <c r="B52" s="1014" t="s">
        <v>3</v>
      </c>
      <c r="C52" s="1015"/>
      <c r="D52" s="513">
        <v>63</v>
      </c>
      <c r="E52" s="526"/>
      <c r="F52" s="1007"/>
      <c r="G52" s="1008"/>
      <c r="AT52" s="482" t="s">
        <v>208</v>
      </c>
      <c r="AU52" s="483" t="s">
        <v>276</v>
      </c>
      <c r="AV52" s="478"/>
      <c r="AW52" s="478"/>
      <c r="AX52" s="478"/>
    </row>
    <row r="53" spans="1:50" x14ac:dyDescent="0.2">
      <c r="A53" s="515" t="s">
        <v>959</v>
      </c>
      <c r="B53" s="1025" t="s">
        <v>4</v>
      </c>
      <c r="C53" s="1015"/>
      <c r="D53" s="513">
        <v>37</v>
      </c>
      <c r="E53" s="514"/>
      <c r="F53" s="1007"/>
      <c r="G53" s="1008"/>
      <c r="AT53" s="482" t="s">
        <v>208</v>
      </c>
      <c r="AU53" s="483" t="s">
        <v>277</v>
      </c>
      <c r="AV53" s="478"/>
      <c r="AW53" s="478"/>
      <c r="AX53" s="478"/>
    </row>
    <row r="54" spans="1:50" x14ac:dyDescent="0.2">
      <c r="A54" s="509">
        <v>3</v>
      </c>
      <c r="B54" s="1026" t="s">
        <v>6</v>
      </c>
      <c r="C54" s="1027"/>
      <c r="D54" s="513">
        <v>31</v>
      </c>
      <c r="E54" s="514"/>
      <c r="F54" s="1007"/>
      <c r="G54" s="1008"/>
      <c r="AT54" s="482" t="s">
        <v>208</v>
      </c>
      <c r="AU54" s="483" t="s">
        <v>278</v>
      </c>
      <c r="AV54" s="478"/>
      <c r="AW54" s="478"/>
      <c r="AX54" s="478"/>
    </row>
    <row r="55" spans="1:50" x14ac:dyDescent="0.2">
      <c r="A55" s="510" t="s">
        <v>66</v>
      </c>
      <c r="B55" s="1018" t="s">
        <v>1082</v>
      </c>
      <c r="C55" s="1019"/>
      <c r="D55" s="513">
        <v>12</v>
      </c>
      <c r="E55" s="514"/>
      <c r="F55" s="1007"/>
      <c r="G55" s="1008"/>
      <c r="AT55" s="482" t="s">
        <v>208</v>
      </c>
      <c r="AU55" s="483" t="s">
        <v>279</v>
      </c>
      <c r="AV55" s="478"/>
      <c r="AW55" s="478"/>
      <c r="AX55" s="478"/>
    </row>
    <row r="56" spans="1:50" x14ac:dyDescent="0.2">
      <c r="A56" s="512" t="s">
        <v>67</v>
      </c>
      <c r="B56" s="1018" t="s">
        <v>958</v>
      </c>
      <c r="C56" s="1019"/>
      <c r="D56" s="513">
        <v>11</v>
      </c>
      <c r="E56" s="514"/>
      <c r="F56" s="1007"/>
      <c r="G56" s="1008"/>
      <c r="AS56" s="478"/>
      <c r="AT56" s="482" t="s">
        <v>210</v>
      </c>
      <c r="AU56" s="483" t="s">
        <v>280</v>
      </c>
      <c r="AV56" s="478"/>
      <c r="AW56" s="478"/>
      <c r="AX56" s="478"/>
    </row>
    <row r="57" spans="1:50" x14ac:dyDescent="0.2">
      <c r="A57" s="512" t="s">
        <v>68</v>
      </c>
      <c r="B57" s="1018" t="s">
        <v>3</v>
      </c>
      <c r="C57" s="1019"/>
      <c r="D57" s="513">
        <v>9</v>
      </c>
      <c r="E57" s="526"/>
      <c r="F57" s="1007"/>
      <c r="G57" s="1008"/>
      <c r="AT57" s="482" t="s">
        <v>210</v>
      </c>
      <c r="AU57" s="483" t="s">
        <v>281</v>
      </c>
      <c r="AV57" s="478"/>
      <c r="AW57" s="478"/>
      <c r="AX57" s="478"/>
    </row>
    <row r="58" spans="1:50" x14ac:dyDescent="0.2">
      <c r="A58" s="515" t="s">
        <v>959</v>
      </c>
      <c r="B58" s="1020" t="s">
        <v>4</v>
      </c>
      <c r="C58" s="1019"/>
      <c r="D58" s="513">
        <v>0</v>
      </c>
      <c r="E58" s="526"/>
      <c r="F58" s="1007"/>
      <c r="G58" s="1008"/>
      <c r="AT58" s="482" t="s">
        <v>210</v>
      </c>
      <c r="AU58" s="483" t="s">
        <v>282</v>
      </c>
      <c r="AV58" s="478"/>
      <c r="AW58" s="478"/>
      <c r="AX58" s="478"/>
    </row>
    <row r="59" spans="1:50" x14ac:dyDescent="0.2">
      <c r="A59" s="527" t="s">
        <v>55</v>
      </c>
      <c r="B59" s="528" t="s">
        <v>65</v>
      </c>
      <c r="C59" s="528"/>
      <c r="D59" s="529" t="s">
        <v>7</v>
      </c>
      <c r="E59" s="530" t="s">
        <v>8</v>
      </c>
      <c r="F59" s="531" t="s">
        <v>9</v>
      </c>
      <c r="G59" s="532" t="s">
        <v>1081</v>
      </c>
      <c r="AT59" s="482" t="s">
        <v>210</v>
      </c>
      <c r="AU59" s="483" t="s">
        <v>283</v>
      </c>
      <c r="AV59" s="478"/>
      <c r="AW59" s="478"/>
      <c r="AX59" s="478"/>
    </row>
    <row r="60" spans="1:50" x14ac:dyDescent="0.2">
      <c r="A60" s="533" t="s">
        <v>56</v>
      </c>
      <c r="B60" s="1021" t="s">
        <v>922</v>
      </c>
      <c r="C60" s="1022"/>
      <c r="D60" s="534" t="s">
        <v>10</v>
      </c>
      <c r="E60" s="535">
        <v>4</v>
      </c>
      <c r="F60" s="536"/>
      <c r="G60" s="536"/>
      <c r="AT60" s="482" t="s">
        <v>210</v>
      </c>
      <c r="AU60" s="483" t="s">
        <v>284</v>
      </c>
      <c r="AV60" s="478"/>
      <c r="AW60" s="478"/>
      <c r="AX60" s="478"/>
    </row>
    <row r="61" spans="1:50" x14ac:dyDescent="0.2">
      <c r="A61" s="533" t="s">
        <v>58</v>
      </c>
      <c r="B61" s="1023" t="s">
        <v>921</v>
      </c>
      <c r="C61" s="1024"/>
      <c r="D61" s="534" t="s">
        <v>10</v>
      </c>
      <c r="E61" s="535">
        <v>2</v>
      </c>
      <c r="F61" s="536"/>
      <c r="G61" s="536"/>
      <c r="AT61" s="482" t="s">
        <v>210</v>
      </c>
      <c r="AU61" s="483" t="s">
        <v>285</v>
      </c>
      <c r="AV61" s="478"/>
      <c r="AW61" s="478"/>
      <c r="AX61" s="478"/>
    </row>
    <row r="62" spans="1:50" x14ac:dyDescent="0.2">
      <c r="A62" s="533" t="s">
        <v>59</v>
      </c>
      <c r="B62" s="1023" t="s">
        <v>920</v>
      </c>
      <c r="C62" s="1024"/>
      <c r="D62" s="534" t="s">
        <v>10</v>
      </c>
      <c r="E62" s="535">
        <v>2</v>
      </c>
      <c r="F62" s="536"/>
      <c r="G62" s="536"/>
      <c r="AT62" s="482" t="s">
        <v>210</v>
      </c>
      <c r="AU62" s="483" t="s">
        <v>286</v>
      </c>
      <c r="AV62" s="478"/>
      <c r="AW62" s="478"/>
      <c r="AX62" s="478"/>
    </row>
    <row r="63" spans="1:50" x14ac:dyDescent="0.2">
      <c r="A63" s="533" t="s">
        <v>60</v>
      </c>
      <c r="B63" s="1021" t="s">
        <v>919</v>
      </c>
      <c r="C63" s="1022"/>
      <c r="D63" s="534" t="s">
        <v>10</v>
      </c>
      <c r="E63" s="535">
        <v>2</v>
      </c>
      <c r="F63" s="536"/>
      <c r="G63" s="536"/>
      <c r="AT63" s="482" t="s">
        <v>210</v>
      </c>
      <c r="AU63" s="483" t="s">
        <v>287</v>
      </c>
      <c r="AV63" s="478"/>
      <c r="AW63" s="478"/>
      <c r="AX63" s="478"/>
    </row>
    <row r="64" spans="1:50" x14ac:dyDescent="0.2">
      <c r="A64" s="533" t="s">
        <v>61</v>
      </c>
      <c r="B64" s="1021" t="s">
        <v>918</v>
      </c>
      <c r="C64" s="1022"/>
      <c r="D64" s="534" t="s">
        <v>10</v>
      </c>
      <c r="E64" s="535">
        <v>2</v>
      </c>
      <c r="F64" s="536"/>
      <c r="G64" s="536"/>
      <c r="AT64" s="482" t="s">
        <v>210</v>
      </c>
      <c r="AU64" s="483" t="s">
        <v>288</v>
      </c>
      <c r="AV64" s="478"/>
      <c r="AW64" s="478"/>
      <c r="AX64" s="478"/>
    </row>
    <row r="65" spans="1:50" x14ac:dyDescent="0.2">
      <c r="A65" s="533" t="s">
        <v>62</v>
      </c>
      <c r="B65" s="1021" t="s">
        <v>923</v>
      </c>
      <c r="C65" s="1022"/>
      <c r="D65" s="534" t="s">
        <v>10</v>
      </c>
      <c r="E65" s="535">
        <v>2</v>
      </c>
      <c r="F65" s="536"/>
      <c r="G65" s="536"/>
      <c r="AT65" s="482" t="s">
        <v>210</v>
      </c>
      <c r="AU65" s="483" t="s">
        <v>289</v>
      </c>
      <c r="AV65" s="478"/>
      <c r="AW65" s="478"/>
      <c r="AX65" s="478"/>
    </row>
    <row r="66" spans="1:50" x14ac:dyDescent="0.2">
      <c r="A66" s="533" t="s">
        <v>63</v>
      </c>
      <c r="B66" s="1021" t="s">
        <v>924</v>
      </c>
      <c r="C66" s="1022"/>
      <c r="D66" s="534" t="s">
        <v>10</v>
      </c>
      <c r="E66" s="535">
        <v>5</v>
      </c>
      <c r="F66" s="536"/>
      <c r="G66" s="536"/>
      <c r="AT66" s="482" t="s">
        <v>210</v>
      </c>
      <c r="AU66" s="483" t="s">
        <v>290</v>
      </c>
      <c r="AV66" s="478"/>
      <c r="AW66" s="478"/>
      <c r="AX66" s="478"/>
    </row>
    <row r="67" spans="1:50" x14ac:dyDescent="0.2">
      <c r="A67" s="533" t="s">
        <v>64</v>
      </c>
      <c r="B67" s="1023" t="s">
        <v>925</v>
      </c>
      <c r="C67" s="1024"/>
      <c r="D67" s="534" t="s">
        <v>10</v>
      </c>
      <c r="E67" s="537">
        <v>5</v>
      </c>
      <c r="F67" s="536"/>
      <c r="G67" s="536"/>
      <c r="AT67" s="482" t="s">
        <v>210</v>
      </c>
      <c r="AU67" s="483" t="s">
        <v>291</v>
      </c>
      <c r="AV67" s="478"/>
      <c r="AW67" s="478"/>
      <c r="AX67" s="478"/>
    </row>
    <row r="68" spans="1:50" x14ac:dyDescent="0.2">
      <c r="A68" s="1034" t="s">
        <v>927</v>
      </c>
      <c r="B68" s="1035"/>
      <c r="C68" s="538"/>
      <c r="D68" s="539"/>
      <c r="E68" s="540"/>
      <c r="F68" s="1030"/>
      <c r="G68" s="1030"/>
      <c r="AT68" s="482" t="s">
        <v>210</v>
      </c>
      <c r="AU68" s="483" t="s">
        <v>292</v>
      </c>
      <c r="AV68" s="478"/>
      <c r="AW68" s="478"/>
      <c r="AX68" s="478"/>
    </row>
    <row r="69" spans="1:50" x14ac:dyDescent="0.2">
      <c r="A69" s="1028" t="s">
        <v>926</v>
      </c>
      <c r="B69" s="1029"/>
      <c r="C69" s="538"/>
      <c r="D69" s="539"/>
      <c r="E69" s="540"/>
      <c r="F69" s="1030"/>
      <c r="G69" s="1030"/>
      <c r="AS69" s="478"/>
      <c r="AT69" s="482" t="s">
        <v>210</v>
      </c>
      <c r="AU69" s="483" t="s">
        <v>293</v>
      </c>
      <c r="AV69" s="478"/>
      <c r="AW69" s="478"/>
      <c r="AX69" s="478"/>
    </row>
    <row r="70" spans="1:50" ht="25.5" x14ac:dyDescent="0.2">
      <c r="A70" s="541" t="s">
        <v>69</v>
      </c>
      <c r="B70" s="542" t="s">
        <v>70</v>
      </c>
      <c r="C70" s="542"/>
      <c r="D70" s="543" t="s">
        <v>12</v>
      </c>
      <c r="E70" s="542" t="s">
        <v>13</v>
      </c>
      <c r="F70" s="1031" t="s">
        <v>14</v>
      </c>
      <c r="G70" s="1031"/>
      <c r="AT70" s="482" t="s">
        <v>210</v>
      </c>
      <c r="AU70" s="483" t="s">
        <v>294</v>
      </c>
      <c r="AV70" s="478"/>
      <c r="AW70" s="478"/>
      <c r="AX70" s="478"/>
    </row>
    <row r="71" spans="1:50" x14ac:dyDescent="0.2">
      <c r="A71" s="544" t="s">
        <v>71</v>
      </c>
      <c r="B71" s="1032"/>
      <c r="C71" s="1033"/>
      <c r="D71" s="507"/>
      <c r="E71" s="508"/>
      <c r="F71" s="1030"/>
      <c r="G71" s="1030"/>
      <c r="AT71" s="482" t="s">
        <v>210</v>
      </c>
      <c r="AU71" s="483" t="s">
        <v>295</v>
      </c>
      <c r="AV71" s="478"/>
      <c r="AW71" s="478"/>
      <c r="AX71" s="478"/>
    </row>
    <row r="72" spans="1:50" x14ac:dyDescent="0.2">
      <c r="A72" s="544" t="s">
        <v>72</v>
      </c>
      <c r="B72" s="1032"/>
      <c r="C72" s="1033"/>
      <c r="D72" s="507"/>
      <c r="E72" s="508"/>
      <c r="F72" s="1030"/>
      <c r="G72" s="1030"/>
      <c r="AT72" s="482" t="s">
        <v>210</v>
      </c>
      <c r="AU72" s="483" t="s">
        <v>296</v>
      </c>
      <c r="AV72" s="478"/>
      <c r="AW72" s="478"/>
      <c r="AX72" s="478"/>
    </row>
    <row r="73" spans="1:50" x14ac:dyDescent="0.2">
      <c r="A73" s="1036"/>
      <c r="B73" s="1036"/>
      <c r="C73" s="1036"/>
      <c r="D73" s="1036"/>
      <c r="E73" s="1036"/>
      <c r="F73" s="1036"/>
      <c r="G73" s="1036"/>
      <c r="AS73" s="189"/>
      <c r="AT73" s="482" t="s">
        <v>210</v>
      </c>
      <c r="AU73" s="483" t="s">
        <v>297</v>
      </c>
      <c r="AV73" s="478"/>
      <c r="AW73" s="478"/>
      <c r="AX73" s="478"/>
    </row>
    <row r="74" spans="1:50" x14ac:dyDescent="0.2">
      <c r="A74" s="545" t="s">
        <v>73</v>
      </c>
      <c r="B74" s="545" t="s">
        <v>191</v>
      </c>
      <c r="C74" s="546"/>
      <c r="D74" s="529" t="s">
        <v>7</v>
      </c>
      <c r="E74" s="530" t="s">
        <v>8</v>
      </c>
      <c r="F74" s="547" t="s">
        <v>9</v>
      </c>
      <c r="G74" s="537" t="s">
        <v>1081</v>
      </c>
      <c r="AS74" s="189"/>
      <c r="AT74" s="482" t="s">
        <v>210</v>
      </c>
      <c r="AU74" s="483" t="s">
        <v>298</v>
      </c>
      <c r="AV74" s="478"/>
      <c r="AW74" s="478"/>
      <c r="AX74" s="478"/>
    </row>
    <row r="75" spans="1:50" x14ac:dyDescent="0.2">
      <c r="A75" s="548" t="s">
        <v>1079</v>
      </c>
      <c r="B75" s="1037" t="s">
        <v>1271</v>
      </c>
      <c r="C75" s="1038"/>
      <c r="D75" s="549" t="s">
        <v>44</v>
      </c>
      <c r="E75" s="550" t="s">
        <v>34</v>
      </c>
      <c r="F75" s="536"/>
      <c r="G75" s="536"/>
      <c r="AS75" s="189"/>
      <c r="AT75" s="482" t="s">
        <v>210</v>
      </c>
      <c r="AU75" s="483" t="s">
        <v>299</v>
      </c>
      <c r="AV75" s="478"/>
      <c r="AW75" s="478"/>
      <c r="AX75" s="478"/>
    </row>
    <row r="76" spans="1:50" x14ac:dyDescent="0.2">
      <c r="A76" s="551" t="s">
        <v>1080</v>
      </c>
      <c r="B76" s="1039" t="s">
        <v>1272</v>
      </c>
      <c r="C76" s="1038"/>
      <c r="D76" s="549" t="s">
        <v>44</v>
      </c>
      <c r="E76" s="550" t="s">
        <v>34</v>
      </c>
      <c r="F76" s="536"/>
      <c r="G76" s="536"/>
      <c r="AS76" s="189"/>
      <c r="AT76" s="482" t="s">
        <v>210</v>
      </c>
      <c r="AU76" s="483" t="s">
        <v>300</v>
      </c>
      <c r="AV76" s="478"/>
      <c r="AW76" s="478"/>
      <c r="AX76" s="478"/>
    </row>
    <row r="77" spans="1:50" x14ac:dyDescent="0.2">
      <c r="A77" s="552" t="s">
        <v>193</v>
      </c>
      <c r="B77" s="1040" t="s">
        <v>1395</v>
      </c>
      <c r="C77" s="1041"/>
      <c r="D77" s="507" t="s">
        <v>53</v>
      </c>
      <c r="E77" s="508" t="s">
        <v>1313</v>
      </c>
      <c r="F77" s="1042"/>
      <c r="G77" s="1043"/>
      <c r="AS77" s="189"/>
      <c r="AT77" s="482" t="s">
        <v>210</v>
      </c>
      <c r="AU77" s="483" t="s">
        <v>301</v>
      </c>
      <c r="AV77" s="478"/>
      <c r="AW77" s="478"/>
      <c r="AX77" s="478"/>
    </row>
    <row r="78" spans="1:50" x14ac:dyDescent="0.2">
      <c r="A78" s="509">
        <v>1</v>
      </c>
      <c r="B78" s="525" t="s">
        <v>46</v>
      </c>
      <c r="C78" s="525"/>
      <c r="D78" s="507"/>
      <c r="E78" s="553"/>
      <c r="F78" s="1042"/>
      <c r="G78" s="1043"/>
      <c r="AS78" s="189"/>
      <c r="AT78" s="482" t="s">
        <v>210</v>
      </c>
      <c r="AU78" s="483" t="s">
        <v>302</v>
      </c>
      <c r="AV78" s="478"/>
      <c r="AW78" s="478"/>
      <c r="AX78" s="478"/>
    </row>
    <row r="79" spans="1:50" x14ac:dyDescent="0.2">
      <c r="A79" s="554" t="s">
        <v>66</v>
      </c>
      <c r="B79" s="1044" t="s">
        <v>999</v>
      </c>
      <c r="C79" s="1045"/>
      <c r="D79" s="507"/>
      <c r="E79" s="553"/>
      <c r="F79" s="1042"/>
      <c r="G79" s="1043"/>
      <c r="AS79" s="189"/>
      <c r="AT79" s="482" t="s">
        <v>210</v>
      </c>
      <c r="AU79" s="483" t="s">
        <v>303</v>
      </c>
      <c r="AV79" s="478"/>
      <c r="AW79" s="478"/>
      <c r="AX79" s="478"/>
    </row>
    <row r="80" spans="1:50" x14ac:dyDescent="0.2">
      <c r="A80" s="555" t="s">
        <v>67</v>
      </c>
      <c r="B80" s="1044" t="s">
        <v>958</v>
      </c>
      <c r="C80" s="1045"/>
      <c r="D80" s="507"/>
      <c r="E80" s="553"/>
      <c r="F80" s="1042"/>
      <c r="G80" s="1043"/>
      <c r="AS80" s="189"/>
      <c r="AT80" s="482" t="s">
        <v>210</v>
      </c>
      <c r="AU80" s="483" t="s">
        <v>304</v>
      </c>
      <c r="AV80" s="478"/>
      <c r="AW80" s="478"/>
      <c r="AX80" s="478"/>
    </row>
    <row r="81" spans="1:50" x14ac:dyDescent="0.2">
      <c r="A81" s="555" t="s">
        <v>68</v>
      </c>
      <c r="B81" s="1044" t="s">
        <v>3</v>
      </c>
      <c r="C81" s="1045"/>
      <c r="D81" s="507"/>
      <c r="E81" s="553"/>
      <c r="F81" s="1042"/>
      <c r="G81" s="1043"/>
      <c r="AS81" s="189"/>
      <c r="AT81" s="482" t="s">
        <v>210</v>
      </c>
      <c r="AU81" s="483" t="s">
        <v>305</v>
      </c>
      <c r="AV81" s="478"/>
      <c r="AW81" s="478"/>
      <c r="AX81" s="478"/>
    </row>
    <row r="82" spans="1:50" x14ac:dyDescent="0.2">
      <c r="A82" s="556" t="s">
        <v>959</v>
      </c>
      <c r="B82" s="1046" t="s">
        <v>4</v>
      </c>
      <c r="C82" s="1045"/>
      <c r="D82" s="507"/>
      <c r="E82" s="553"/>
      <c r="F82" s="1042"/>
      <c r="G82" s="1043"/>
      <c r="AS82" s="189"/>
      <c r="AT82" s="482" t="s">
        <v>210</v>
      </c>
      <c r="AU82" s="483" t="s">
        <v>306</v>
      </c>
      <c r="AV82" s="478"/>
      <c r="AW82" s="478"/>
      <c r="AX82" s="478"/>
    </row>
    <row r="83" spans="1:50" x14ac:dyDescent="0.2">
      <c r="A83" s="509">
        <v>2</v>
      </c>
      <c r="B83" s="1047" t="s">
        <v>6</v>
      </c>
      <c r="C83" s="1029"/>
      <c r="D83" s="507"/>
      <c r="E83" s="508"/>
      <c r="F83" s="1042"/>
      <c r="G83" s="1043"/>
      <c r="AS83" s="189"/>
      <c r="AT83" s="482" t="s">
        <v>210</v>
      </c>
      <c r="AU83" s="483" t="s">
        <v>307</v>
      </c>
      <c r="AV83" s="478"/>
      <c r="AW83" s="478"/>
      <c r="AX83" s="478"/>
    </row>
    <row r="84" spans="1:50" x14ac:dyDescent="0.2">
      <c r="A84" s="554" t="s">
        <v>66</v>
      </c>
      <c r="B84" s="1052" t="s">
        <v>999</v>
      </c>
      <c r="C84" s="1053"/>
      <c r="D84" s="507"/>
      <c r="E84" s="508"/>
      <c r="F84" s="1042"/>
      <c r="G84" s="1043"/>
      <c r="AS84" s="189"/>
      <c r="AT84" s="482" t="s">
        <v>210</v>
      </c>
      <c r="AU84" s="483" t="s">
        <v>308</v>
      </c>
      <c r="AV84" s="478"/>
      <c r="AW84" s="478"/>
      <c r="AX84" s="478"/>
    </row>
    <row r="85" spans="1:50" x14ac:dyDescent="0.2">
      <c r="A85" s="555" t="s">
        <v>67</v>
      </c>
      <c r="B85" s="1054" t="s">
        <v>958</v>
      </c>
      <c r="C85" s="1055"/>
      <c r="D85" s="507"/>
      <c r="E85" s="553"/>
      <c r="F85" s="1042"/>
      <c r="G85" s="1043"/>
      <c r="AS85" s="189"/>
      <c r="AT85" s="482" t="s">
        <v>210</v>
      </c>
      <c r="AU85" s="483" t="s">
        <v>309</v>
      </c>
      <c r="AV85" s="478"/>
      <c r="AW85" s="478"/>
      <c r="AX85" s="478"/>
    </row>
    <row r="86" spans="1:50" x14ac:dyDescent="0.2">
      <c r="A86" s="555" t="s">
        <v>68</v>
      </c>
      <c r="B86" s="1054" t="s">
        <v>3</v>
      </c>
      <c r="C86" s="1055"/>
      <c r="D86" s="507"/>
      <c r="E86" s="553"/>
      <c r="F86" s="1042"/>
      <c r="G86" s="1043"/>
      <c r="AS86" s="189"/>
      <c r="AT86" s="482" t="s">
        <v>210</v>
      </c>
      <c r="AU86" s="483" t="s">
        <v>310</v>
      </c>
      <c r="AV86" s="478"/>
      <c r="AW86" s="478"/>
      <c r="AX86" s="478"/>
    </row>
    <row r="87" spans="1:50" x14ac:dyDescent="0.2">
      <c r="A87" s="556" t="s">
        <v>959</v>
      </c>
      <c r="B87" s="1054" t="s">
        <v>4</v>
      </c>
      <c r="C87" s="1055"/>
      <c r="D87" s="507"/>
      <c r="E87" s="553"/>
      <c r="F87" s="1042"/>
      <c r="G87" s="1043"/>
      <c r="AS87" s="189"/>
      <c r="AT87" s="482" t="s">
        <v>210</v>
      </c>
      <c r="AU87" s="483" t="s">
        <v>311</v>
      </c>
      <c r="AV87" s="478"/>
      <c r="AW87" s="478"/>
      <c r="AX87" s="478"/>
    </row>
    <row r="88" spans="1:50" x14ac:dyDescent="0.2">
      <c r="A88" s="1056"/>
      <c r="B88" s="1056"/>
      <c r="C88" s="1056"/>
      <c r="D88" s="1056"/>
      <c r="E88" s="1056"/>
      <c r="F88" s="1056"/>
      <c r="G88" s="1056"/>
      <c r="AS88" s="189"/>
      <c r="AT88" s="482" t="s">
        <v>210</v>
      </c>
      <c r="AU88" s="483" t="s">
        <v>312</v>
      </c>
      <c r="AV88" s="478"/>
      <c r="AW88" s="478"/>
      <c r="AX88" s="478"/>
    </row>
    <row r="89" spans="1:50" x14ac:dyDescent="0.2">
      <c r="A89" s="527" t="s">
        <v>78</v>
      </c>
      <c r="B89" s="1057" t="s">
        <v>1273</v>
      </c>
      <c r="C89" s="1058"/>
      <c r="D89" s="529" t="s">
        <v>7</v>
      </c>
      <c r="E89" s="530" t="s">
        <v>8</v>
      </c>
      <c r="F89" s="547" t="s">
        <v>9</v>
      </c>
      <c r="G89" s="537" t="s">
        <v>1081</v>
      </c>
      <c r="AS89" s="189"/>
      <c r="AT89" s="482" t="s">
        <v>210</v>
      </c>
      <c r="AU89" s="483" t="s">
        <v>313</v>
      </c>
      <c r="AV89" s="478"/>
      <c r="AW89" s="478"/>
      <c r="AX89" s="478"/>
    </row>
    <row r="90" spans="1:50" x14ac:dyDescent="0.2">
      <c r="A90" s="557" t="s">
        <v>1083</v>
      </c>
      <c r="B90" s="1048" t="s">
        <v>87</v>
      </c>
      <c r="C90" s="1049"/>
      <c r="D90" s="558" t="s">
        <v>10</v>
      </c>
      <c r="E90" s="559">
        <v>1</v>
      </c>
      <c r="F90" s="536"/>
      <c r="G90" s="536"/>
      <c r="AS90" s="189"/>
      <c r="AT90" s="482" t="s">
        <v>212</v>
      </c>
      <c r="AU90" s="483" t="s">
        <v>212</v>
      </c>
      <c r="AV90" s="478"/>
      <c r="AW90" s="478"/>
      <c r="AX90" s="478"/>
    </row>
    <row r="91" spans="1:50" x14ac:dyDescent="0.2">
      <c r="A91" s="557" t="s">
        <v>1084</v>
      </c>
      <c r="B91" s="1048" t="s">
        <v>960</v>
      </c>
      <c r="C91" s="1049"/>
      <c r="D91" s="558" t="s">
        <v>10</v>
      </c>
      <c r="E91" s="559">
        <v>1</v>
      </c>
      <c r="F91" s="536"/>
      <c r="G91" s="536"/>
      <c r="AS91" s="189"/>
      <c r="AT91" s="482" t="s">
        <v>214</v>
      </c>
      <c r="AU91" s="483" t="s">
        <v>314</v>
      </c>
      <c r="AV91" s="478"/>
      <c r="AW91" s="478"/>
      <c r="AX91" s="478"/>
    </row>
    <row r="92" spans="1:50" x14ac:dyDescent="0.2">
      <c r="A92" s="557" t="s">
        <v>1085</v>
      </c>
      <c r="B92" s="1050" t="s">
        <v>961</v>
      </c>
      <c r="C92" s="1051"/>
      <c r="D92" s="534" t="s">
        <v>10</v>
      </c>
      <c r="E92" s="535">
        <v>2</v>
      </c>
      <c r="F92" s="536"/>
      <c r="G92" s="536"/>
      <c r="AS92" s="189"/>
      <c r="AT92" s="482" t="s">
        <v>214</v>
      </c>
      <c r="AU92" s="483" t="s">
        <v>315</v>
      </c>
      <c r="AV92" s="478"/>
      <c r="AW92" s="478"/>
      <c r="AX92" s="478"/>
    </row>
    <row r="93" spans="1:50" x14ac:dyDescent="0.2">
      <c r="A93" s="557" t="s">
        <v>1086</v>
      </c>
      <c r="B93" s="1050" t="s">
        <v>962</v>
      </c>
      <c r="C93" s="1051"/>
      <c r="D93" s="534" t="s">
        <v>10</v>
      </c>
      <c r="E93" s="535">
        <v>1</v>
      </c>
      <c r="F93" s="536"/>
      <c r="G93" s="536"/>
      <c r="AS93" s="189"/>
      <c r="AT93" s="482" t="s">
        <v>214</v>
      </c>
      <c r="AU93" s="483" t="s">
        <v>316</v>
      </c>
      <c r="AV93" s="478"/>
      <c r="AW93" s="478"/>
      <c r="AX93" s="478"/>
    </row>
    <row r="94" spans="1:50" x14ac:dyDescent="0.2">
      <c r="A94" s="557" t="s">
        <v>1087</v>
      </c>
      <c r="B94" s="1050" t="s">
        <v>88</v>
      </c>
      <c r="C94" s="1051"/>
      <c r="D94" s="534" t="s">
        <v>10</v>
      </c>
      <c r="E94" s="535">
        <v>1</v>
      </c>
      <c r="F94" s="536"/>
      <c r="G94" s="536"/>
      <c r="AS94" s="189"/>
      <c r="AT94" s="482" t="s">
        <v>214</v>
      </c>
      <c r="AU94" s="483" t="s">
        <v>317</v>
      </c>
      <c r="AV94" s="478"/>
      <c r="AW94" s="478"/>
      <c r="AX94" s="478"/>
    </row>
    <row r="95" spans="1:50" x14ac:dyDescent="0.2">
      <c r="A95" s="557" t="s">
        <v>1088</v>
      </c>
      <c r="B95" s="1050" t="s">
        <v>963</v>
      </c>
      <c r="C95" s="1051"/>
      <c r="D95" s="534"/>
      <c r="E95" s="535"/>
      <c r="F95" s="536"/>
      <c r="G95" s="536"/>
      <c r="AS95" s="189"/>
      <c r="AT95" s="482" t="s">
        <v>214</v>
      </c>
      <c r="AU95" s="483" t="s">
        <v>319</v>
      </c>
      <c r="AV95" s="478"/>
      <c r="AW95" s="478"/>
      <c r="AX95" s="478"/>
    </row>
    <row r="96" spans="1:50" x14ac:dyDescent="0.2">
      <c r="A96" s="557" t="s">
        <v>1089</v>
      </c>
      <c r="B96" s="1050" t="s">
        <v>964</v>
      </c>
      <c r="C96" s="1051"/>
      <c r="D96" s="534" t="s">
        <v>10</v>
      </c>
      <c r="E96" s="535">
        <v>1</v>
      </c>
      <c r="F96" s="536"/>
      <c r="G96" s="536"/>
      <c r="AS96" s="189"/>
      <c r="AT96" s="482" t="s">
        <v>214</v>
      </c>
      <c r="AU96" s="483" t="s">
        <v>320</v>
      </c>
      <c r="AV96" s="478"/>
      <c r="AW96" s="478"/>
      <c r="AX96" s="478"/>
    </row>
    <row r="97" spans="1:50" x14ac:dyDescent="0.2">
      <c r="A97" s="557" t="s">
        <v>1090</v>
      </c>
      <c r="B97" s="1050" t="s">
        <v>89</v>
      </c>
      <c r="C97" s="1051"/>
      <c r="D97" s="534" t="s">
        <v>10</v>
      </c>
      <c r="E97" s="535">
        <v>1</v>
      </c>
      <c r="F97" s="536"/>
      <c r="G97" s="536"/>
      <c r="AS97" s="189"/>
      <c r="AT97" s="482" t="s">
        <v>214</v>
      </c>
      <c r="AU97" s="483" t="s">
        <v>321</v>
      </c>
      <c r="AV97" s="478"/>
      <c r="AW97" s="478"/>
      <c r="AX97" s="478"/>
    </row>
    <row r="98" spans="1:50" x14ac:dyDescent="0.2">
      <c r="A98" s="557" t="s">
        <v>1091</v>
      </c>
      <c r="B98" s="1050" t="s">
        <v>965</v>
      </c>
      <c r="C98" s="1051"/>
      <c r="D98" s="534" t="s">
        <v>10</v>
      </c>
      <c r="E98" s="535">
        <v>1</v>
      </c>
      <c r="F98" s="536"/>
      <c r="G98" s="536"/>
      <c r="AS98" s="189"/>
      <c r="AT98" s="482" t="s">
        <v>214</v>
      </c>
      <c r="AU98" s="483" t="s">
        <v>322</v>
      </c>
      <c r="AV98" s="478"/>
      <c r="AW98" s="478"/>
      <c r="AX98" s="478"/>
    </row>
    <row r="99" spans="1:50" x14ac:dyDescent="0.2">
      <c r="A99" s="557" t="s">
        <v>1092</v>
      </c>
      <c r="B99" s="1050" t="s">
        <v>966</v>
      </c>
      <c r="C99" s="1051"/>
      <c r="D99" s="534"/>
      <c r="E99" s="559"/>
      <c r="F99" s="536"/>
      <c r="G99" s="536"/>
      <c r="AS99" s="189"/>
      <c r="AT99" s="482" t="s">
        <v>214</v>
      </c>
      <c r="AU99" s="483" t="s">
        <v>323</v>
      </c>
      <c r="AV99" s="478"/>
      <c r="AW99" s="478"/>
      <c r="AX99" s="478"/>
    </row>
    <row r="100" spans="1:50" x14ac:dyDescent="0.2">
      <c r="A100" s="557" t="s">
        <v>1093</v>
      </c>
      <c r="B100" s="1050" t="s">
        <v>967</v>
      </c>
      <c r="C100" s="1051"/>
      <c r="D100" s="534" t="s">
        <v>10</v>
      </c>
      <c r="E100" s="559">
        <v>1</v>
      </c>
      <c r="F100" s="536"/>
      <c r="G100" s="536"/>
      <c r="AS100" s="189"/>
      <c r="AT100" s="482" t="s">
        <v>214</v>
      </c>
      <c r="AU100" s="483" t="s">
        <v>324</v>
      </c>
      <c r="AV100" s="478"/>
      <c r="AW100" s="478"/>
      <c r="AX100" s="478"/>
    </row>
    <row r="101" spans="1:50" x14ac:dyDescent="0.2">
      <c r="A101" s="557" t="s">
        <v>1094</v>
      </c>
      <c r="B101" s="1050" t="s">
        <v>90</v>
      </c>
      <c r="C101" s="1051"/>
      <c r="D101" s="534" t="s">
        <v>10</v>
      </c>
      <c r="E101" s="559">
        <v>1</v>
      </c>
      <c r="F101" s="536"/>
      <c r="G101" s="536"/>
      <c r="AS101" s="189"/>
      <c r="AT101" s="482" t="s">
        <v>214</v>
      </c>
      <c r="AU101" s="483" t="s">
        <v>325</v>
      </c>
      <c r="AV101" s="478"/>
      <c r="AW101" s="478"/>
      <c r="AX101" s="478"/>
    </row>
    <row r="102" spans="1:50" x14ac:dyDescent="0.2">
      <c r="A102" s="557" t="s">
        <v>79</v>
      </c>
      <c r="B102" s="1050" t="s">
        <v>91</v>
      </c>
      <c r="C102" s="1051"/>
      <c r="D102" s="534" t="s">
        <v>10</v>
      </c>
      <c r="E102" s="559">
        <v>1</v>
      </c>
      <c r="F102" s="536"/>
      <c r="G102" s="536"/>
      <c r="AS102" s="189"/>
      <c r="AT102" s="482" t="s">
        <v>214</v>
      </c>
      <c r="AU102" s="483" t="s">
        <v>326</v>
      </c>
      <c r="AV102" s="478"/>
      <c r="AW102" s="478"/>
      <c r="AX102" s="478"/>
    </row>
    <row r="103" spans="1:50" x14ac:dyDescent="0.2">
      <c r="A103" s="557" t="s">
        <v>80</v>
      </c>
      <c r="B103" s="1050" t="s">
        <v>92</v>
      </c>
      <c r="C103" s="1051"/>
      <c r="D103" s="534" t="s">
        <v>10</v>
      </c>
      <c r="E103" s="559">
        <v>1</v>
      </c>
      <c r="F103" s="536"/>
      <c r="G103" s="536"/>
      <c r="AS103" s="189"/>
      <c r="AT103" s="482" t="s">
        <v>214</v>
      </c>
      <c r="AU103" s="483" t="s">
        <v>327</v>
      </c>
      <c r="AV103" s="478"/>
      <c r="AW103" s="478"/>
      <c r="AX103" s="478"/>
    </row>
    <row r="104" spans="1:50" x14ac:dyDescent="0.2">
      <c r="A104" s="557" t="s">
        <v>81</v>
      </c>
      <c r="B104" s="1050" t="s">
        <v>93</v>
      </c>
      <c r="C104" s="1051"/>
      <c r="D104" s="534" t="s">
        <v>10</v>
      </c>
      <c r="E104" s="559">
        <v>1</v>
      </c>
      <c r="F104" s="536"/>
      <c r="G104" s="536"/>
      <c r="AS104" s="189"/>
      <c r="AT104" s="482" t="s">
        <v>214</v>
      </c>
      <c r="AU104" s="483" t="s">
        <v>328</v>
      </c>
      <c r="AV104" s="478"/>
      <c r="AW104" s="478"/>
      <c r="AX104" s="478"/>
    </row>
    <row r="105" spans="1:50" x14ac:dyDescent="0.2">
      <c r="A105" s="557" t="s">
        <v>82</v>
      </c>
      <c r="B105" s="1050" t="s">
        <v>94</v>
      </c>
      <c r="C105" s="1051"/>
      <c r="D105" s="534" t="s">
        <v>10</v>
      </c>
      <c r="E105" s="559">
        <v>1</v>
      </c>
      <c r="F105" s="536"/>
      <c r="G105" s="536"/>
      <c r="AS105" s="189"/>
      <c r="AT105" s="482" t="s">
        <v>214</v>
      </c>
      <c r="AU105" s="483" t="s">
        <v>329</v>
      </c>
      <c r="AV105" s="478"/>
      <c r="AW105" s="478"/>
      <c r="AX105" s="478"/>
    </row>
    <row r="106" spans="1:50" x14ac:dyDescent="0.2">
      <c r="A106" s="557" t="s">
        <v>83</v>
      </c>
      <c r="B106" s="1050" t="s">
        <v>95</v>
      </c>
      <c r="C106" s="1051"/>
      <c r="D106" s="534" t="s">
        <v>10</v>
      </c>
      <c r="E106" s="559">
        <v>1</v>
      </c>
      <c r="F106" s="536"/>
      <c r="G106" s="536"/>
      <c r="AS106" s="189"/>
      <c r="AT106" s="482" t="s">
        <v>214</v>
      </c>
      <c r="AU106" s="483" t="s">
        <v>330</v>
      </c>
      <c r="AV106" s="478"/>
      <c r="AW106" s="478"/>
      <c r="AX106" s="478"/>
    </row>
    <row r="107" spans="1:50" x14ac:dyDescent="0.2">
      <c r="A107" s="557" t="s">
        <v>84</v>
      </c>
      <c r="B107" s="1050" t="s">
        <v>96</v>
      </c>
      <c r="C107" s="1051"/>
      <c r="D107" s="534" t="s">
        <v>10</v>
      </c>
      <c r="E107" s="559">
        <v>1</v>
      </c>
      <c r="F107" s="536"/>
      <c r="G107" s="536"/>
      <c r="AS107" s="189"/>
      <c r="AT107" s="482" t="s">
        <v>214</v>
      </c>
      <c r="AU107" s="483" t="s">
        <v>331</v>
      </c>
      <c r="AV107" s="478"/>
      <c r="AW107" s="478"/>
      <c r="AX107" s="478"/>
    </row>
    <row r="108" spans="1:50" x14ac:dyDescent="0.2">
      <c r="A108" s="557" t="s">
        <v>85</v>
      </c>
      <c r="B108" s="1050" t="s">
        <v>97</v>
      </c>
      <c r="C108" s="1051"/>
      <c r="D108" s="534" t="s">
        <v>10</v>
      </c>
      <c r="E108" s="559">
        <v>1</v>
      </c>
      <c r="F108" s="536"/>
      <c r="G108" s="536"/>
      <c r="AS108" s="189"/>
      <c r="AT108" s="482" t="s">
        <v>214</v>
      </c>
      <c r="AU108" s="483" t="s">
        <v>332</v>
      </c>
      <c r="AV108" s="478"/>
      <c r="AW108" s="478"/>
      <c r="AX108" s="478"/>
    </row>
    <row r="109" spans="1:50" x14ac:dyDescent="0.2">
      <c r="A109" s="557" t="s">
        <v>86</v>
      </c>
      <c r="B109" s="1050" t="s">
        <v>98</v>
      </c>
      <c r="C109" s="1051"/>
      <c r="D109" s="534" t="s">
        <v>10</v>
      </c>
      <c r="E109" s="559">
        <v>1</v>
      </c>
      <c r="F109" s="536"/>
      <c r="G109" s="536"/>
      <c r="AS109" s="189"/>
      <c r="AT109" s="482" t="s">
        <v>214</v>
      </c>
      <c r="AU109" s="483" t="s">
        <v>333</v>
      </c>
      <c r="AV109" s="478"/>
      <c r="AW109" s="478"/>
      <c r="AX109" s="478"/>
    </row>
    <row r="110" spans="1:50" x14ac:dyDescent="0.2">
      <c r="A110" s="557" t="s">
        <v>1095</v>
      </c>
      <c r="B110" s="1050" t="s">
        <v>99</v>
      </c>
      <c r="C110" s="1051"/>
      <c r="D110" s="534" t="s">
        <v>10</v>
      </c>
      <c r="E110" s="559">
        <v>1</v>
      </c>
      <c r="F110" s="536"/>
      <c r="G110" s="536"/>
      <c r="AS110" s="189"/>
      <c r="AT110" s="482" t="s">
        <v>214</v>
      </c>
      <c r="AU110" s="483" t="s">
        <v>334</v>
      </c>
      <c r="AV110" s="478"/>
      <c r="AW110" s="478"/>
      <c r="AX110" s="478"/>
    </row>
    <row r="111" spans="1:50" x14ac:dyDescent="0.2">
      <c r="A111" s="557" t="s">
        <v>1096</v>
      </c>
      <c r="B111" s="1050" t="s">
        <v>100</v>
      </c>
      <c r="C111" s="1051"/>
      <c r="D111" s="534" t="s">
        <v>10</v>
      </c>
      <c r="E111" s="559">
        <v>1</v>
      </c>
      <c r="F111" s="536"/>
      <c r="G111" s="536"/>
      <c r="AS111" s="189"/>
      <c r="AT111" s="482" t="s">
        <v>214</v>
      </c>
      <c r="AU111" s="483" t="s">
        <v>335</v>
      </c>
      <c r="AV111" s="478"/>
      <c r="AW111" s="478"/>
      <c r="AX111" s="478"/>
    </row>
    <row r="112" spans="1:50" x14ac:dyDescent="0.2">
      <c r="A112" s="557" t="s">
        <v>1097</v>
      </c>
      <c r="B112" s="1050" t="s">
        <v>101</v>
      </c>
      <c r="C112" s="1051"/>
      <c r="D112" s="534" t="s">
        <v>10</v>
      </c>
      <c r="E112" s="559">
        <v>1</v>
      </c>
      <c r="F112" s="536"/>
      <c r="G112" s="536"/>
      <c r="AS112" s="189"/>
      <c r="AT112" s="482" t="s">
        <v>214</v>
      </c>
      <c r="AU112" s="483" t="s">
        <v>336</v>
      </c>
      <c r="AV112" s="478"/>
      <c r="AW112" s="478"/>
      <c r="AX112" s="478"/>
    </row>
    <row r="113" spans="1:50" x14ac:dyDescent="0.2">
      <c r="A113" s="557" t="s">
        <v>1098</v>
      </c>
      <c r="B113" s="1050" t="s">
        <v>102</v>
      </c>
      <c r="C113" s="1051"/>
      <c r="D113" s="534" t="s">
        <v>10</v>
      </c>
      <c r="E113" s="559">
        <v>1</v>
      </c>
      <c r="F113" s="536"/>
      <c r="G113" s="536"/>
      <c r="AS113" s="189"/>
      <c r="AT113" s="482" t="s">
        <v>214</v>
      </c>
      <c r="AU113" s="483" t="s">
        <v>337</v>
      </c>
      <c r="AV113" s="478"/>
      <c r="AW113" s="478"/>
      <c r="AX113" s="478"/>
    </row>
    <row r="114" spans="1:50" x14ac:dyDescent="0.2">
      <c r="A114" s="557" t="s">
        <v>1099</v>
      </c>
      <c r="B114" s="1050" t="s">
        <v>103</v>
      </c>
      <c r="C114" s="1051"/>
      <c r="D114" s="534" t="s">
        <v>10</v>
      </c>
      <c r="E114" s="559">
        <v>1</v>
      </c>
      <c r="F114" s="536"/>
      <c r="G114" s="536"/>
      <c r="AS114" s="189"/>
      <c r="AT114" s="482" t="s">
        <v>214</v>
      </c>
      <c r="AU114" s="483" t="s">
        <v>338</v>
      </c>
      <c r="AV114" s="478"/>
      <c r="AW114" s="478"/>
      <c r="AX114" s="478"/>
    </row>
    <row r="115" spans="1:50" x14ac:dyDescent="0.2">
      <c r="A115" s="557" t="s">
        <v>1100</v>
      </c>
      <c r="B115" s="1050" t="s">
        <v>104</v>
      </c>
      <c r="C115" s="1051"/>
      <c r="D115" s="534" t="s">
        <v>10</v>
      </c>
      <c r="E115" s="559">
        <v>1</v>
      </c>
      <c r="F115" s="536"/>
      <c r="G115" s="536"/>
      <c r="AS115" s="189"/>
      <c r="AT115" s="482" t="s">
        <v>216</v>
      </c>
      <c r="AU115" s="483" t="s">
        <v>339</v>
      </c>
      <c r="AV115" s="478"/>
      <c r="AW115" s="478"/>
      <c r="AX115" s="478"/>
    </row>
    <row r="116" spans="1:50" x14ac:dyDescent="0.2">
      <c r="A116" s="560" t="s">
        <v>105</v>
      </c>
      <c r="B116" s="1052" t="s">
        <v>916</v>
      </c>
      <c r="C116" s="1053"/>
      <c r="D116" s="561" t="s">
        <v>10</v>
      </c>
      <c r="E116" s="559" t="s">
        <v>1334</v>
      </c>
      <c r="F116" s="536"/>
      <c r="G116" s="537"/>
      <c r="AS116" s="189"/>
      <c r="AT116" s="482" t="s">
        <v>218</v>
      </c>
      <c r="AU116" s="483" t="s">
        <v>340</v>
      </c>
      <c r="AV116" s="478"/>
      <c r="AW116" s="478"/>
      <c r="AX116" s="478"/>
    </row>
    <row r="117" spans="1:50" ht="25.5" x14ac:dyDescent="0.2">
      <c r="A117" s="562" t="s">
        <v>69</v>
      </c>
      <c r="B117" s="1059" t="s">
        <v>11</v>
      </c>
      <c r="C117" s="1053"/>
      <c r="D117" s="543" t="s">
        <v>12</v>
      </c>
      <c r="E117" s="542" t="s">
        <v>13</v>
      </c>
      <c r="F117" s="1031" t="s">
        <v>14</v>
      </c>
      <c r="G117" s="1031"/>
      <c r="AS117" s="189"/>
      <c r="AT117" s="482" t="s">
        <v>218</v>
      </c>
      <c r="AU117" s="483" t="s">
        <v>341</v>
      </c>
      <c r="AV117" s="478"/>
      <c r="AW117" s="478"/>
      <c r="AX117" s="478"/>
    </row>
    <row r="118" spans="1:50" x14ac:dyDescent="0.2">
      <c r="A118" s="563" t="s">
        <v>22</v>
      </c>
      <c r="B118" s="1060" t="s">
        <v>1526</v>
      </c>
      <c r="C118" s="1061"/>
      <c r="D118" s="513">
        <v>500</v>
      </c>
      <c r="E118" s="508"/>
      <c r="F118" s="1030"/>
      <c r="G118" s="1030"/>
      <c r="AS118" s="189"/>
      <c r="AT118" s="482" t="s">
        <v>220</v>
      </c>
      <c r="AU118" s="483" t="s">
        <v>342</v>
      </c>
      <c r="AV118" s="478"/>
      <c r="AW118" s="478"/>
      <c r="AX118" s="478"/>
    </row>
    <row r="119" spans="1:50" x14ac:dyDescent="0.2">
      <c r="A119" s="564"/>
      <c r="B119" s="1062"/>
      <c r="C119" s="1063"/>
      <c r="D119" s="507" t="s">
        <v>53</v>
      </c>
      <c r="E119" s="508" t="s">
        <v>1313</v>
      </c>
      <c r="F119" s="1064"/>
      <c r="G119" s="1065"/>
      <c r="AS119" s="189"/>
      <c r="AT119" s="482" t="s">
        <v>220</v>
      </c>
      <c r="AU119" s="483" t="s">
        <v>344</v>
      </c>
      <c r="AV119" s="478"/>
      <c r="AW119" s="478"/>
      <c r="AX119" s="478"/>
    </row>
    <row r="120" spans="1:50" x14ac:dyDescent="0.2">
      <c r="A120" s="565"/>
      <c r="B120" s="1066" t="s">
        <v>23</v>
      </c>
      <c r="C120" s="1067"/>
      <c r="D120" s="507">
        <v>197</v>
      </c>
      <c r="E120" s="508"/>
      <c r="F120" s="1064"/>
      <c r="G120" s="1065"/>
      <c r="AS120" s="189"/>
      <c r="AT120" s="482" t="s">
        <v>220</v>
      </c>
      <c r="AU120" s="483" t="s">
        <v>345</v>
      </c>
      <c r="AV120" s="478"/>
      <c r="AW120" s="478"/>
      <c r="AX120" s="478"/>
    </row>
    <row r="121" spans="1:50" x14ac:dyDescent="0.2">
      <c r="A121" s="566">
        <v>1</v>
      </c>
      <c r="B121" s="1047" t="s">
        <v>917</v>
      </c>
      <c r="C121" s="1029"/>
      <c r="D121" s="507">
        <v>5</v>
      </c>
      <c r="E121" s="508"/>
      <c r="F121" s="1064"/>
      <c r="G121" s="1065"/>
      <c r="AS121" s="189"/>
      <c r="AT121" s="482" t="s">
        <v>220</v>
      </c>
      <c r="AU121" s="483" t="s">
        <v>346</v>
      </c>
      <c r="AV121" s="478"/>
      <c r="AW121" s="478"/>
      <c r="AX121" s="478"/>
    </row>
    <row r="122" spans="1:50" x14ac:dyDescent="0.2">
      <c r="A122" s="567" t="s">
        <v>66</v>
      </c>
      <c r="B122" s="1066" t="s">
        <v>2</v>
      </c>
      <c r="C122" s="1067"/>
      <c r="D122" s="507">
        <v>0</v>
      </c>
      <c r="E122" s="508"/>
      <c r="F122" s="1064"/>
      <c r="G122" s="1065"/>
      <c r="AS122" s="189"/>
      <c r="AT122" s="482" t="s">
        <v>220</v>
      </c>
      <c r="AU122" s="483" t="s">
        <v>347</v>
      </c>
      <c r="AV122" s="478"/>
      <c r="AW122" s="478"/>
      <c r="AX122" s="478"/>
    </row>
    <row r="123" spans="1:50" x14ac:dyDescent="0.2">
      <c r="A123" s="567" t="s">
        <v>67</v>
      </c>
      <c r="B123" s="1066" t="s">
        <v>18</v>
      </c>
      <c r="C123" s="1067"/>
      <c r="D123" s="507">
        <v>5</v>
      </c>
      <c r="E123" s="508"/>
      <c r="F123" s="1064"/>
      <c r="G123" s="1065"/>
      <c r="AS123" s="189"/>
      <c r="AT123" s="482" t="s">
        <v>220</v>
      </c>
      <c r="AU123" s="483" t="s">
        <v>348</v>
      </c>
      <c r="AV123" s="478"/>
      <c r="AW123" s="478"/>
      <c r="AX123" s="478"/>
    </row>
    <row r="124" spans="1:50" x14ac:dyDescent="0.2">
      <c r="A124" s="566">
        <v>2</v>
      </c>
      <c r="B124" s="1068" t="s">
        <v>24</v>
      </c>
      <c r="C124" s="1069"/>
      <c r="D124" s="507">
        <v>5</v>
      </c>
      <c r="E124" s="508"/>
      <c r="F124" s="1064"/>
      <c r="G124" s="1065"/>
      <c r="AS124" s="189"/>
      <c r="AT124" s="482" t="s">
        <v>220</v>
      </c>
      <c r="AU124" s="483" t="s">
        <v>349</v>
      </c>
      <c r="AV124" s="478"/>
      <c r="AW124" s="478"/>
      <c r="AX124" s="478"/>
    </row>
    <row r="125" spans="1:50" x14ac:dyDescent="0.2">
      <c r="A125" s="567" t="s">
        <v>66</v>
      </c>
      <c r="B125" s="1068" t="s">
        <v>2</v>
      </c>
      <c r="C125" s="1069"/>
      <c r="D125" s="507">
        <v>0</v>
      </c>
      <c r="E125" s="508"/>
      <c r="F125" s="1064"/>
      <c r="G125" s="1065"/>
      <c r="AS125" s="189"/>
      <c r="AT125" s="482" t="s">
        <v>220</v>
      </c>
      <c r="AU125" s="483" t="s">
        <v>350</v>
      </c>
      <c r="AV125" s="478"/>
      <c r="AW125" s="478"/>
      <c r="AX125" s="478"/>
    </row>
    <row r="126" spans="1:50" x14ac:dyDescent="0.2">
      <c r="A126" s="567" t="s">
        <v>67</v>
      </c>
      <c r="B126" s="1068" t="s">
        <v>18</v>
      </c>
      <c r="C126" s="1069"/>
      <c r="D126" s="507">
        <v>5</v>
      </c>
      <c r="E126" s="508"/>
      <c r="F126" s="1064"/>
      <c r="G126" s="1065"/>
      <c r="AS126" s="189"/>
      <c r="AT126" s="482" t="s">
        <v>220</v>
      </c>
      <c r="AU126" s="483" t="s">
        <v>351</v>
      </c>
      <c r="AV126" s="478"/>
      <c r="AW126" s="478"/>
      <c r="AX126" s="478"/>
    </row>
    <row r="127" spans="1:50" x14ac:dyDescent="0.2">
      <c r="A127" s="509">
        <v>3</v>
      </c>
      <c r="B127" s="1068" t="s">
        <v>25</v>
      </c>
      <c r="C127" s="1069"/>
      <c r="D127" s="507">
        <v>6</v>
      </c>
      <c r="E127" s="508"/>
      <c r="F127" s="1064"/>
      <c r="G127" s="1065"/>
      <c r="AS127" s="189"/>
      <c r="AT127" s="482" t="s">
        <v>220</v>
      </c>
      <c r="AU127" s="483" t="s">
        <v>352</v>
      </c>
      <c r="AV127" s="478"/>
      <c r="AW127" s="478"/>
      <c r="AX127" s="478"/>
    </row>
    <row r="128" spans="1:50" x14ac:dyDescent="0.2">
      <c r="A128" s="554" t="s">
        <v>66</v>
      </c>
      <c r="B128" s="1068" t="s">
        <v>1082</v>
      </c>
      <c r="C128" s="1069"/>
      <c r="D128" s="513">
        <v>5</v>
      </c>
      <c r="E128" s="514"/>
      <c r="F128" s="1064"/>
      <c r="G128" s="1065"/>
      <c r="AS128" s="189"/>
      <c r="AT128" s="482" t="s">
        <v>222</v>
      </c>
      <c r="AU128" s="483" t="s">
        <v>353</v>
      </c>
      <c r="AV128" s="478"/>
      <c r="AW128" s="478"/>
      <c r="AX128" s="478"/>
    </row>
    <row r="129" spans="1:50" x14ac:dyDescent="0.2">
      <c r="A129" s="555" t="s">
        <v>67</v>
      </c>
      <c r="B129" s="1068" t="s">
        <v>958</v>
      </c>
      <c r="C129" s="1069"/>
      <c r="D129" s="513">
        <v>0</v>
      </c>
      <c r="E129" s="514"/>
      <c r="F129" s="1064"/>
      <c r="G129" s="1065"/>
      <c r="AS129" s="189"/>
      <c r="AT129" s="482" t="s">
        <v>224</v>
      </c>
      <c r="AU129" s="483" t="s">
        <v>354</v>
      </c>
      <c r="AV129" s="478"/>
      <c r="AW129" s="478"/>
      <c r="AX129" s="478"/>
    </row>
    <row r="130" spans="1:50" x14ac:dyDescent="0.2">
      <c r="A130" s="555" t="s">
        <v>68</v>
      </c>
      <c r="B130" s="1068" t="s">
        <v>3</v>
      </c>
      <c r="C130" s="1069"/>
      <c r="D130" s="513">
        <v>0</v>
      </c>
      <c r="E130" s="514"/>
      <c r="F130" s="1064"/>
      <c r="G130" s="1065"/>
      <c r="AS130" s="189"/>
      <c r="AT130" s="482" t="s">
        <v>224</v>
      </c>
      <c r="AU130" s="483" t="s">
        <v>355</v>
      </c>
      <c r="AV130" s="478"/>
      <c r="AW130" s="478"/>
      <c r="AX130" s="478"/>
    </row>
    <row r="131" spans="1:50" x14ac:dyDescent="0.2">
      <c r="A131" s="556" t="s">
        <v>959</v>
      </c>
      <c r="B131" s="1075" t="s">
        <v>4</v>
      </c>
      <c r="C131" s="1069"/>
      <c r="D131" s="513">
        <v>1</v>
      </c>
      <c r="E131" s="514"/>
      <c r="F131" s="1064"/>
      <c r="G131" s="1065"/>
      <c r="AS131" s="189"/>
      <c r="AT131" s="482" t="s">
        <v>224</v>
      </c>
      <c r="AU131" s="483" t="s">
        <v>356</v>
      </c>
      <c r="AV131" s="478"/>
      <c r="AW131" s="478"/>
      <c r="AX131" s="478"/>
    </row>
    <row r="132" spans="1:50" x14ac:dyDescent="0.2">
      <c r="A132" s="509">
        <v>4</v>
      </c>
      <c r="B132" s="1026" t="s">
        <v>6</v>
      </c>
      <c r="C132" s="1027"/>
      <c r="D132" s="513">
        <v>102</v>
      </c>
      <c r="E132" s="526"/>
      <c r="F132" s="1064"/>
      <c r="G132" s="1065"/>
      <c r="AS132" s="189"/>
      <c r="AT132" s="482" t="s">
        <v>224</v>
      </c>
      <c r="AU132" s="483" t="s">
        <v>357</v>
      </c>
      <c r="AV132" s="478"/>
      <c r="AW132" s="478"/>
      <c r="AX132" s="478"/>
    </row>
    <row r="133" spans="1:50" x14ac:dyDescent="0.2">
      <c r="A133" s="554" t="s">
        <v>66</v>
      </c>
      <c r="B133" s="1070" t="s">
        <v>1082</v>
      </c>
      <c r="C133" s="1071"/>
      <c r="D133" s="513">
        <v>12</v>
      </c>
      <c r="E133" s="514"/>
      <c r="F133" s="1064"/>
      <c r="G133" s="1065"/>
      <c r="AS133" s="189"/>
      <c r="AT133" s="482" t="s">
        <v>224</v>
      </c>
      <c r="AU133" s="483" t="s">
        <v>358</v>
      </c>
      <c r="AV133" s="478"/>
      <c r="AW133" s="478"/>
      <c r="AX133" s="478"/>
    </row>
    <row r="134" spans="1:50" x14ac:dyDescent="0.2">
      <c r="A134" s="555" t="s">
        <v>67</v>
      </c>
      <c r="B134" s="1070" t="s">
        <v>958</v>
      </c>
      <c r="C134" s="1071"/>
      <c r="D134" s="513">
        <v>10</v>
      </c>
      <c r="E134" s="514"/>
      <c r="F134" s="1064"/>
      <c r="G134" s="1065"/>
      <c r="AS134" s="189"/>
      <c r="AT134" s="482" t="s">
        <v>224</v>
      </c>
      <c r="AU134" s="483" t="s">
        <v>359</v>
      </c>
      <c r="AV134" s="478"/>
      <c r="AW134" s="478"/>
      <c r="AX134" s="478"/>
    </row>
    <row r="135" spans="1:50" x14ac:dyDescent="0.2">
      <c r="A135" s="555" t="s">
        <v>68</v>
      </c>
      <c r="B135" s="1070" t="s">
        <v>3</v>
      </c>
      <c r="C135" s="1071"/>
      <c r="D135" s="513">
        <v>22</v>
      </c>
      <c r="E135" s="514"/>
      <c r="F135" s="1064"/>
      <c r="G135" s="1065"/>
      <c r="AS135" s="189"/>
      <c r="AT135" s="482" t="s">
        <v>224</v>
      </c>
      <c r="AU135" s="483" t="s">
        <v>360</v>
      </c>
      <c r="AV135" s="478"/>
      <c r="AW135" s="478"/>
      <c r="AX135" s="478"/>
    </row>
    <row r="136" spans="1:50" x14ac:dyDescent="0.2">
      <c r="A136" s="556" t="s">
        <v>959</v>
      </c>
      <c r="B136" s="1072" t="s">
        <v>4</v>
      </c>
      <c r="C136" s="1071"/>
      <c r="D136" s="513">
        <v>58</v>
      </c>
      <c r="E136" s="514"/>
      <c r="F136" s="1064"/>
      <c r="G136" s="1065"/>
      <c r="AS136" s="189"/>
      <c r="AT136" s="482" t="s">
        <v>224</v>
      </c>
      <c r="AU136" s="483" t="s">
        <v>361</v>
      </c>
      <c r="AV136" s="478"/>
      <c r="AW136" s="478"/>
      <c r="AX136" s="478"/>
    </row>
    <row r="137" spans="1:50" x14ac:dyDescent="0.2">
      <c r="A137" s="568" t="s">
        <v>106</v>
      </c>
      <c r="B137" s="569" t="s">
        <v>1274</v>
      </c>
      <c r="C137" s="570"/>
      <c r="D137" s="529" t="s">
        <v>7</v>
      </c>
      <c r="E137" s="530" t="s">
        <v>8</v>
      </c>
      <c r="F137" s="531" t="s">
        <v>9</v>
      </c>
      <c r="G137" s="532" t="s">
        <v>1081</v>
      </c>
      <c r="AS137" s="189"/>
      <c r="AT137" s="482" t="s">
        <v>224</v>
      </c>
      <c r="AU137" s="483" t="s">
        <v>362</v>
      </c>
      <c r="AV137" s="478"/>
      <c r="AW137" s="478"/>
      <c r="AX137" s="478"/>
    </row>
    <row r="138" spans="1:50" x14ac:dyDescent="0.2">
      <c r="A138" s="571" t="s">
        <v>1101</v>
      </c>
      <c r="B138" s="1073" t="s">
        <v>954</v>
      </c>
      <c r="C138" s="1074"/>
      <c r="D138" s="572" t="s">
        <v>10</v>
      </c>
      <c r="E138" s="573" t="s">
        <v>955</v>
      </c>
      <c r="F138" s="536"/>
      <c r="G138" s="536"/>
      <c r="AS138" s="189"/>
      <c r="AT138" s="482" t="s">
        <v>224</v>
      </c>
      <c r="AU138" s="483" t="s">
        <v>363</v>
      </c>
      <c r="AV138" s="478"/>
      <c r="AW138" s="478"/>
      <c r="AX138" s="478"/>
    </row>
    <row r="139" spans="1:50" x14ac:dyDescent="0.2">
      <c r="A139" s="571" t="s">
        <v>1102</v>
      </c>
      <c r="B139" s="1073" t="s">
        <v>928</v>
      </c>
      <c r="C139" s="1074"/>
      <c r="D139" s="572" t="s">
        <v>915</v>
      </c>
      <c r="E139" s="574">
        <v>1</v>
      </c>
      <c r="F139" s="536"/>
      <c r="G139" s="536"/>
      <c r="AS139" s="189"/>
      <c r="AT139" s="482" t="s">
        <v>224</v>
      </c>
      <c r="AU139" s="483" t="s">
        <v>364</v>
      </c>
      <c r="AV139" s="478"/>
      <c r="AW139" s="478"/>
      <c r="AX139" s="478"/>
    </row>
    <row r="140" spans="1:50" x14ac:dyDescent="0.2">
      <c r="A140" s="571" t="s">
        <v>1103</v>
      </c>
      <c r="B140" s="1073" t="s">
        <v>956</v>
      </c>
      <c r="C140" s="1074"/>
      <c r="D140" s="534" t="s">
        <v>10</v>
      </c>
      <c r="E140" s="575">
        <v>2</v>
      </c>
      <c r="F140" s="536"/>
      <c r="G140" s="536"/>
      <c r="AS140" s="189"/>
      <c r="AT140" s="482" t="s">
        <v>224</v>
      </c>
      <c r="AU140" s="483" t="s">
        <v>365</v>
      </c>
      <c r="AV140" s="478"/>
      <c r="AW140" s="478"/>
      <c r="AX140" s="478"/>
    </row>
    <row r="141" spans="1:50" x14ac:dyDescent="0.2">
      <c r="A141" s="571" t="s">
        <v>1104</v>
      </c>
      <c r="B141" s="1073" t="s">
        <v>118</v>
      </c>
      <c r="C141" s="1074"/>
      <c r="D141" s="534" t="s">
        <v>10</v>
      </c>
      <c r="E141" s="535">
        <v>2</v>
      </c>
      <c r="F141" s="536"/>
      <c r="G141" s="536"/>
      <c r="AS141" s="189"/>
      <c r="AT141" s="482" t="s">
        <v>224</v>
      </c>
      <c r="AU141" s="483" t="s">
        <v>366</v>
      </c>
      <c r="AV141" s="478"/>
      <c r="AW141" s="478"/>
      <c r="AX141" s="478"/>
    </row>
    <row r="142" spans="1:50" x14ac:dyDescent="0.2">
      <c r="A142" s="571" t="s">
        <v>1105</v>
      </c>
      <c r="B142" s="1073" t="s">
        <v>929</v>
      </c>
      <c r="C142" s="1074"/>
      <c r="D142" s="534" t="s">
        <v>10</v>
      </c>
      <c r="E142" s="535">
        <v>1</v>
      </c>
      <c r="F142" s="536"/>
      <c r="G142" s="536"/>
      <c r="AS142" s="189"/>
      <c r="AT142" s="482" t="s">
        <v>224</v>
      </c>
      <c r="AU142" s="483" t="s">
        <v>367</v>
      </c>
      <c r="AV142" s="478"/>
      <c r="AW142" s="478"/>
      <c r="AX142" s="478"/>
    </row>
    <row r="143" spans="1:50" x14ac:dyDescent="0.2">
      <c r="A143" s="571" t="s">
        <v>1106</v>
      </c>
      <c r="B143" s="1073" t="s">
        <v>930</v>
      </c>
      <c r="C143" s="1074"/>
      <c r="D143" s="534" t="s">
        <v>10</v>
      </c>
      <c r="E143" s="535">
        <v>1</v>
      </c>
      <c r="F143" s="536"/>
      <c r="G143" s="536"/>
      <c r="AS143" s="189"/>
      <c r="AT143" s="482" t="s">
        <v>224</v>
      </c>
      <c r="AU143" s="483" t="s">
        <v>368</v>
      </c>
      <c r="AV143" s="478"/>
      <c r="AW143" s="478"/>
      <c r="AX143" s="478"/>
    </row>
    <row r="144" spans="1:50" x14ac:dyDescent="0.2">
      <c r="A144" s="571" t="s">
        <v>1107</v>
      </c>
      <c r="B144" s="1073" t="s">
        <v>931</v>
      </c>
      <c r="C144" s="1074"/>
      <c r="D144" s="534" t="s">
        <v>10</v>
      </c>
      <c r="E144" s="535">
        <v>1</v>
      </c>
      <c r="F144" s="536"/>
      <c r="G144" s="536"/>
      <c r="AS144" s="189"/>
      <c r="AT144" s="482" t="s">
        <v>224</v>
      </c>
      <c r="AU144" s="483" t="s">
        <v>369</v>
      </c>
      <c r="AV144" s="478"/>
      <c r="AW144" s="478"/>
      <c r="AX144" s="478"/>
    </row>
    <row r="145" spans="1:50" x14ac:dyDescent="0.2">
      <c r="A145" s="571" t="s">
        <v>1108</v>
      </c>
      <c r="B145" s="1073" t="s">
        <v>957</v>
      </c>
      <c r="C145" s="1074"/>
      <c r="D145" s="534" t="s">
        <v>10</v>
      </c>
      <c r="E145" s="535">
        <v>1</v>
      </c>
      <c r="F145" s="536"/>
      <c r="G145" s="536"/>
      <c r="AS145" s="189"/>
      <c r="AT145" s="482" t="s">
        <v>224</v>
      </c>
      <c r="AU145" s="483" t="s">
        <v>370</v>
      </c>
      <c r="AV145" s="478"/>
      <c r="AW145" s="478"/>
      <c r="AX145" s="478"/>
    </row>
    <row r="146" spans="1:50" x14ac:dyDescent="0.2">
      <c r="A146" s="571" t="s">
        <v>1109</v>
      </c>
      <c r="B146" s="1073" t="s">
        <v>932</v>
      </c>
      <c r="C146" s="1074"/>
      <c r="D146" s="534" t="s">
        <v>10</v>
      </c>
      <c r="E146" s="535">
        <v>1</v>
      </c>
      <c r="F146" s="536"/>
      <c r="G146" s="536"/>
      <c r="AS146" s="189"/>
      <c r="AT146" s="482" t="s">
        <v>224</v>
      </c>
      <c r="AU146" s="483" t="s">
        <v>371</v>
      </c>
      <c r="AV146" s="478"/>
      <c r="AW146" s="478"/>
      <c r="AX146" s="478"/>
    </row>
    <row r="147" spans="1:50" x14ac:dyDescent="0.2">
      <c r="A147" s="571" t="s">
        <v>1110</v>
      </c>
      <c r="B147" s="1073" t="s">
        <v>933</v>
      </c>
      <c r="C147" s="1074"/>
      <c r="D147" s="534" t="s">
        <v>10</v>
      </c>
      <c r="E147" s="535">
        <v>1</v>
      </c>
      <c r="F147" s="536"/>
      <c r="G147" s="536"/>
      <c r="AS147" s="189"/>
      <c r="AT147" s="482" t="s">
        <v>224</v>
      </c>
      <c r="AU147" s="483" t="s">
        <v>372</v>
      </c>
      <c r="AV147" s="478"/>
      <c r="AW147" s="478"/>
      <c r="AX147" s="478"/>
    </row>
    <row r="148" spans="1:50" x14ac:dyDescent="0.2">
      <c r="A148" s="571" t="s">
        <v>1111</v>
      </c>
      <c r="B148" s="1073" t="s">
        <v>934</v>
      </c>
      <c r="C148" s="1074"/>
      <c r="D148" s="534" t="s">
        <v>10</v>
      </c>
      <c r="E148" s="535">
        <v>1</v>
      </c>
      <c r="F148" s="536"/>
      <c r="G148" s="536"/>
      <c r="AS148" s="189"/>
      <c r="AT148" s="482" t="s">
        <v>224</v>
      </c>
      <c r="AU148" s="483" t="s">
        <v>373</v>
      </c>
      <c r="AV148" s="478"/>
      <c r="AW148" s="478"/>
      <c r="AX148" s="478"/>
    </row>
    <row r="149" spans="1:50" x14ac:dyDescent="0.2">
      <c r="A149" s="571" t="s">
        <v>1112</v>
      </c>
      <c r="B149" s="1073" t="s">
        <v>933</v>
      </c>
      <c r="C149" s="1074"/>
      <c r="D149" s="534" t="s">
        <v>10</v>
      </c>
      <c r="E149" s="535">
        <v>1</v>
      </c>
      <c r="F149" s="536"/>
      <c r="G149" s="536"/>
      <c r="AS149" s="189"/>
      <c r="AT149" s="482" t="s">
        <v>224</v>
      </c>
      <c r="AU149" s="483" t="s">
        <v>374</v>
      </c>
      <c r="AV149" s="478"/>
      <c r="AW149" s="478"/>
      <c r="AX149" s="478"/>
    </row>
    <row r="150" spans="1:50" x14ac:dyDescent="0.2">
      <c r="A150" s="571" t="s">
        <v>1113</v>
      </c>
      <c r="B150" s="1073" t="s">
        <v>934</v>
      </c>
      <c r="C150" s="1074"/>
      <c r="D150" s="534" t="s">
        <v>10</v>
      </c>
      <c r="E150" s="535">
        <v>1</v>
      </c>
      <c r="F150" s="536"/>
      <c r="G150" s="536"/>
      <c r="AS150" s="189"/>
      <c r="AT150" s="482" t="s">
        <v>224</v>
      </c>
      <c r="AU150" s="483" t="s">
        <v>375</v>
      </c>
      <c r="AV150" s="478"/>
      <c r="AW150" s="478"/>
      <c r="AX150" s="478"/>
    </row>
    <row r="151" spans="1:50" x14ac:dyDescent="0.2">
      <c r="A151" s="571" t="s">
        <v>1114</v>
      </c>
      <c r="B151" s="1073" t="s">
        <v>943</v>
      </c>
      <c r="C151" s="1074"/>
      <c r="D151" s="534" t="s">
        <v>10</v>
      </c>
      <c r="E151" s="535">
        <v>1</v>
      </c>
      <c r="F151" s="536"/>
      <c r="G151" s="536"/>
      <c r="AS151" s="189"/>
      <c r="AT151" s="482" t="s">
        <v>224</v>
      </c>
      <c r="AU151" s="483" t="s">
        <v>376</v>
      </c>
      <c r="AV151" s="478"/>
      <c r="AW151" s="478"/>
      <c r="AX151" s="478"/>
    </row>
    <row r="152" spans="1:50" x14ac:dyDescent="0.2">
      <c r="A152" s="571" t="s">
        <v>1115</v>
      </c>
      <c r="B152" s="1073" t="s">
        <v>944</v>
      </c>
      <c r="C152" s="1074"/>
      <c r="D152" s="534" t="s">
        <v>10</v>
      </c>
      <c r="E152" s="535">
        <v>1</v>
      </c>
      <c r="F152" s="536"/>
      <c r="G152" s="536"/>
      <c r="AS152" s="189"/>
      <c r="AT152" s="482" t="s">
        <v>224</v>
      </c>
      <c r="AU152" s="483" t="s">
        <v>377</v>
      </c>
      <c r="AV152" s="478"/>
      <c r="AW152" s="478"/>
      <c r="AX152" s="478"/>
    </row>
    <row r="153" spans="1:50" x14ac:dyDescent="0.2">
      <c r="A153" s="571" t="s">
        <v>1116</v>
      </c>
      <c r="B153" s="1073" t="s">
        <v>945</v>
      </c>
      <c r="C153" s="1074"/>
      <c r="D153" s="534" t="s">
        <v>10</v>
      </c>
      <c r="E153" s="535">
        <v>1</v>
      </c>
      <c r="F153" s="536"/>
      <c r="G153" s="536"/>
      <c r="AS153" s="189"/>
      <c r="AT153" s="482" t="s">
        <v>224</v>
      </c>
      <c r="AU153" s="483" t="s">
        <v>378</v>
      </c>
      <c r="AV153" s="478"/>
      <c r="AW153" s="478"/>
      <c r="AX153" s="478"/>
    </row>
    <row r="154" spans="1:50" x14ac:dyDescent="0.2">
      <c r="A154" s="571" t="s">
        <v>1117</v>
      </c>
      <c r="B154" s="1073" t="s">
        <v>946</v>
      </c>
      <c r="C154" s="1074"/>
      <c r="D154" s="534" t="s">
        <v>10</v>
      </c>
      <c r="E154" s="535">
        <v>1</v>
      </c>
      <c r="F154" s="536"/>
      <c r="G154" s="536"/>
      <c r="AS154" s="189"/>
      <c r="AT154" s="482" t="s">
        <v>224</v>
      </c>
      <c r="AU154" s="483" t="s">
        <v>379</v>
      </c>
      <c r="AV154" s="478"/>
      <c r="AW154" s="478"/>
      <c r="AX154" s="478"/>
    </row>
    <row r="155" spans="1:50" x14ac:dyDescent="0.2">
      <c r="A155" s="571" t="s">
        <v>1118</v>
      </c>
      <c r="B155" s="1073" t="s">
        <v>947</v>
      </c>
      <c r="C155" s="1074"/>
      <c r="D155" s="534" t="s">
        <v>10</v>
      </c>
      <c r="E155" s="535">
        <v>1</v>
      </c>
      <c r="F155" s="536"/>
      <c r="G155" s="536"/>
      <c r="AS155" s="189"/>
      <c r="AT155" s="482" t="s">
        <v>224</v>
      </c>
      <c r="AU155" s="483" t="s">
        <v>380</v>
      </c>
      <c r="AV155" s="478"/>
      <c r="AW155" s="478"/>
      <c r="AX155" s="478"/>
    </row>
    <row r="156" spans="1:50" x14ac:dyDescent="0.2">
      <c r="A156" s="571" t="s">
        <v>1119</v>
      </c>
      <c r="B156" s="1073" t="s">
        <v>948</v>
      </c>
      <c r="C156" s="1074"/>
      <c r="D156" s="534" t="s">
        <v>10</v>
      </c>
      <c r="E156" s="535">
        <v>1</v>
      </c>
      <c r="F156" s="536"/>
      <c r="G156" s="536"/>
      <c r="AS156" s="189"/>
      <c r="AT156" s="482" t="s">
        <v>224</v>
      </c>
      <c r="AU156" s="483" t="s">
        <v>381</v>
      </c>
      <c r="AV156" s="478"/>
      <c r="AW156" s="478"/>
      <c r="AX156" s="478"/>
    </row>
    <row r="157" spans="1:50" x14ac:dyDescent="0.2">
      <c r="A157" s="571" t="s">
        <v>1120</v>
      </c>
      <c r="B157" s="1073" t="s">
        <v>949</v>
      </c>
      <c r="C157" s="1074"/>
      <c r="D157" s="534" t="s">
        <v>10</v>
      </c>
      <c r="E157" s="535">
        <v>1</v>
      </c>
      <c r="F157" s="536"/>
      <c r="G157" s="536"/>
      <c r="AS157" s="189"/>
      <c r="AT157" s="482" t="s">
        <v>224</v>
      </c>
      <c r="AU157" s="483" t="s">
        <v>382</v>
      </c>
      <c r="AV157" s="478"/>
      <c r="AW157" s="478"/>
      <c r="AX157" s="478"/>
    </row>
    <row r="158" spans="1:50" x14ac:dyDescent="0.2">
      <c r="A158" s="571" t="s">
        <v>1121</v>
      </c>
      <c r="B158" s="1073" t="s">
        <v>950</v>
      </c>
      <c r="C158" s="1074"/>
      <c r="D158" s="534" t="s">
        <v>10</v>
      </c>
      <c r="E158" s="535">
        <v>1</v>
      </c>
      <c r="F158" s="536"/>
      <c r="G158" s="536"/>
      <c r="AS158" s="189"/>
      <c r="AT158" s="482" t="s">
        <v>224</v>
      </c>
      <c r="AU158" s="483" t="s">
        <v>383</v>
      </c>
      <c r="AV158" s="478"/>
      <c r="AW158" s="478"/>
      <c r="AX158" s="478"/>
    </row>
    <row r="159" spans="1:50" x14ac:dyDescent="0.2">
      <c r="A159" s="571" t="s">
        <v>107</v>
      </c>
      <c r="B159" s="1073" t="s">
        <v>951</v>
      </c>
      <c r="C159" s="1074"/>
      <c r="D159" s="534" t="s">
        <v>10</v>
      </c>
      <c r="E159" s="535">
        <v>1</v>
      </c>
      <c r="F159" s="536"/>
      <c r="G159" s="536"/>
      <c r="AS159" s="189"/>
      <c r="AT159" s="482" t="s">
        <v>224</v>
      </c>
      <c r="AU159" s="483" t="s">
        <v>384</v>
      </c>
      <c r="AV159" s="478"/>
      <c r="AW159" s="478"/>
      <c r="AX159" s="478"/>
    </row>
    <row r="160" spans="1:50" x14ac:dyDescent="0.2">
      <c r="A160" s="571" t="s">
        <v>108</v>
      </c>
      <c r="B160" s="1073" t="s">
        <v>952</v>
      </c>
      <c r="C160" s="1074"/>
      <c r="D160" s="534" t="s">
        <v>10</v>
      </c>
      <c r="E160" s="535">
        <v>1</v>
      </c>
      <c r="F160" s="536"/>
      <c r="G160" s="536"/>
      <c r="AS160" s="189"/>
      <c r="AT160" s="482" t="s">
        <v>224</v>
      </c>
      <c r="AU160" s="483" t="s">
        <v>385</v>
      </c>
      <c r="AV160" s="478"/>
      <c r="AW160" s="478"/>
      <c r="AX160" s="478"/>
    </row>
    <row r="161" spans="1:50" x14ac:dyDescent="0.2">
      <c r="A161" s="571" t="s">
        <v>109</v>
      </c>
      <c r="B161" s="1073" t="s">
        <v>953</v>
      </c>
      <c r="C161" s="1074"/>
      <c r="D161" s="534" t="s">
        <v>10</v>
      </c>
      <c r="E161" s="535">
        <v>1</v>
      </c>
      <c r="F161" s="536"/>
      <c r="G161" s="536"/>
      <c r="AS161" s="189"/>
      <c r="AT161" s="482" t="s">
        <v>226</v>
      </c>
      <c r="AU161" s="483" t="s">
        <v>386</v>
      </c>
      <c r="AV161" s="478"/>
      <c r="AW161" s="478"/>
      <c r="AX161" s="478"/>
    </row>
    <row r="162" spans="1:50" x14ac:dyDescent="0.2">
      <c r="A162" s="571" t="s">
        <v>110</v>
      </c>
      <c r="B162" s="1073" t="s">
        <v>116</v>
      </c>
      <c r="C162" s="1074"/>
      <c r="D162" s="534" t="s">
        <v>10</v>
      </c>
      <c r="E162" s="535">
        <v>1</v>
      </c>
      <c r="F162" s="536"/>
      <c r="G162" s="536"/>
      <c r="AS162" s="189"/>
      <c r="AT162" s="482" t="s">
        <v>226</v>
      </c>
      <c r="AU162" s="483" t="s">
        <v>387</v>
      </c>
      <c r="AV162" s="478"/>
      <c r="AW162" s="478"/>
      <c r="AX162" s="478"/>
    </row>
    <row r="163" spans="1:50" x14ac:dyDescent="0.2">
      <c r="A163" s="571" t="s">
        <v>111</v>
      </c>
      <c r="B163" s="1073" t="s">
        <v>117</v>
      </c>
      <c r="C163" s="1074"/>
      <c r="D163" s="534" t="s">
        <v>10</v>
      </c>
      <c r="E163" s="535">
        <v>1</v>
      </c>
      <c r="F163" s="536"/>
      <c r="G163" s="536"/>
      <c r="AS163" s="189"/>
      <c r="AT163" s="482" t="s">
        <v>226</v>
      </c>
      <c r="AU163" s="483" t="s">
        <v>388</v>
      </c>
      <c r="AV163" s="478"/>
      <c r="AW163" s="478"/>
      <c r="AX163" s="478"/>
    </row>
    <row r="164" spans="1:50" x14ac:dyDescent="0.2">
      <c r="A164" s="571" t="s">
        <v>112</v>
      </c>
      <c r="B164" s="1073" t="s">
        <v>935</v>
      </c>
      <c r="C164" s="1074"/>
      <c r="D164" s="534" t="s">
        <v>10</v>
      </c>
      <c r="E164" s="535">
        <v>1</v>
      </c>
      <c r="F164" s="536"/>
      <c r="G164" s="536"/>
      <c r="AS164" s="189"/>
      <c r="AT164" s="482" t="s">
        <v>226</v>
      </c>
      <c r="AU164" s="483" t="s">
        <v>389</v>
      </c>
      <c r="AV164" s="478"/>
      <c r="AW164" s="478"/>
      <c r="AX164" s="478"/>
    </row>
    <row r="165" spans="1:50" x14ac:dyDescent="0.2">
      <c r="A165" s="571" t="s">
        <v>113</v>
      </c>
      <c r="B165" s="1073" t="s">
        <v>936</v>
      </c>
      <c r="C165" s="1074"/>
      <c r="D165" s="534" t="s">
        <v>10</v>
      </c>
      <c r="E165" s="535">
        <v>1</v>
      </c>
      <c r="F165" s="536"/>
      <c r="G165" s="536"/>
      <c r="AS165" s="189"/>
      <c r="AT165" s="482" t="s">
        <v>226</v>
      </c>
      <c r="AU165" s="483" t="s">
        <v>390</v>
      </c>
      <c r="AV165" s="478"/>
      <c r="AW165" s="478"/>
      <c r="AX165" s="478"/>
    </row>
    <row r="166" spans="1:50" x14ac:dyDescent="0.2">
      <c r="A166" s="571" t="s">
        <v>114</v>
      </c>
      <c r="B166" s="1073" t="s">
        <v>937</v>
      </c>
      <c r="C166" s="1074"/>
      <c r="D166" s="534" t="s">
        <v>10</v>
      </c>
      <c r="E166" s="573" t="s">
        <v>955</v>
      </c>
      <c r="F166" s="536"/>
      <c r="G166" s="536"/>
      <c r="AS166" s="189"/>
      <c r="AT166" s="482" t="s">
        <v>226</v>
      </c>
      <c r="AU166" s="483" t="s">
        <v>391</v>
      </c>
      <c r="AV166" s="478"/>
      <c r="AW166" s="478"/>
      <c r="AX166" s="478"/>
    </row>
    <row r="167" spans="1:50" x14ac:dyDescent="0.2">
      <c r="A167" s="571" t="s">
        <v>115</v>
      </c>
      <c r="B167" s="1073" t="s">
        <v>938</v>
      </c>
      <c r="C167" s="1074"/>
      <c r="D167" s="534" t="s">
        <v>10</v>
      </c>
      <c r="E167" s="535">
        <v>1</v>
      </c>
      <c r="F167" s="536"/>
      <c r="G167" s="536"/>
      <c r="AS167" s="189"/>
      <c r="AT167" s="482" t="s">
        <v>226</v>
      </c>
      <c r="AU167" s="483" t="s">
        <v>392</v>
      </c>
      <c r="AV167" s="478"/>
      <c r="AW167" s="478"/>
      <c r="AX167" s="478"/>
    </row>
    <row r="168" spans="1:50" x14ac:dyDescent="0.2">
      <c r="A168" s="571" t="s">
        <v>1122</v>
      </c>
      <c r="B168" s="1073" t="s">
        <v>939</v>
      </c>
      <c r="C168" s="1074"/>
      <c r="D168" s="534" t="s">
        <v>10</v>
      </c>
      <c r="E168" s="535">
        <v>1</v>
      </c>
      <c r="F168" s="536"/>
      <c r="G168" s="536"/>
      <c r="AS168" s="189"/>
      <c r="AT168" s="482" t="s">
        <v>226</v>
      </c>
      <c r="AU168" s="483" t="s">
        <v>393</v>
      </c>
      <c r="AV168" s="478"/>
      <c r="AW168" s="478"/>
      <c r="AX168" s="478"/>
    </row>
    <row r="169" spans="1:50" x14ac:dyDescent="0.2">
      <c r="A169" s="571" t="s">
        <v>1123</v>
      </c>
      <c r="B169" s="1073" t="s">
        <v>940</v>
      </c>
      <c r="C169" s="1074"/>
      <c r="D169" s="534" t="s">
        <v>10</v>
      </c>
      <c r="E169" s="535">
        <v>1</v>
      </c>
      <c r="F169" s="536"/>
      <c r="G169" s="536"/>
      <c r="AS169" s="189"/>
      <c r="AT169" s="482" t="s">
        <v>226</v>
      </c>
      <c r="AU169" s="483" t="s">
        <v>394</v>
      </c>
      <c r="AV169" s="478"/>
      <c r="AW169" s="478"/>
      <c r="AX169" s="478"/>
    </row>
    <row r="170" spans="1:50" x14ac:dyDescent="0.2">
      <c r="A170" s="527" t="s">
        <v>10</v>
      </c>
      <c r="B170" s="1080" t="s">
        <v>1275</v>
      </c>
      <c r="C170" s="1081"/>
      <c r="D170" s="529" t="s">
        <v>7</v>
      </c>
      <c r="E170" s="530" t="s">
        <v>8</v>
      </c>
      <c r="F170" s="531" t="s">
        <v>9</v>
      </c>
      <c r="G170" s="532" t="s">
        <v>1081</v>
      </c>
      <c r="AS170" s="189"/>
      <c r="AT170" s="482" t="s">
        <v>226</v>
      </c>
      <c r="AU170" s="483" t="s">
        <v>395</v>
      </c>
      <c r="AV170" s="478"/>
      <c r="AW170" s="478"/>
      <c r="AX170" s="478"/>
    </row>
    <row r="171" spans="1:50" x14ac:dyDescent="0.2">
      <c r="A171" s="576" t="s">
        <v>1124</v>
      </c>
      <c r="B171" s="1076" t="s">
        <v>941</v>
      </c>
      <c r="C171" s="1077"/>
      <c r="D171" s="534" t="s">
        <v>10</v>
      </c>
      <c r="E171" s="535">
        <v>1</v>
      </c>
      <c r="F171" s="536"/>
      <c r="G171" s="536"/>
      <c r="AS171" s="189"/>
      <c r="AT171" s="482" t="s">
        <v>226</v>
      </c>
      <c r="AU171" s="483" t="s">
        <v>396</v>
      </c>
      <c r="AV171" s="478"/>
      <c r="AW171" s="478"/>
      <c r="AX171" s="478"/>
    </row>
    <row r="172" spans="1:50" x14ac:dyDescent="0.2">
      <c r="A172" s="576" t="s">
        <v>1125</v>
      </c>
      <c r="B172" s="1076" t="s">
        <v>913</v>
      </c>
      <c r="C172" s="1077"/>
      <c r="D172" s="534" t="s">
        <v>10</v>
      </c>
      <c r="E172" s="535">
        <v>1</v>
      </c>
      <c r="F172" s="536"/>
      <c r="G172" s="536"/>
      <c r="AS172" s="189"/>
      <c r="AT172" s="482" t="s">
        <v>226</v>
      </c>
      <c r="AU172" s="483" t="s">
        <v>397</v>
      </c>
      <c r="AV172" s="478"/>
      <c r="AW172" s="478"/>
      <c r="AX172" s="478"/>
    </row>
    <row r="173" spans="1:50" x14ac:dyDescent="0.2">
      <c r="A173" s="576" t="s">
        <v>1126</v>
      </c>
      <c r="B173" s="1076" t="s">
        <v>74</v>
      </c>
      <c r="C173" s="1077"/>
      <c r="D173" s="534" t="s">
        <v>10</v>
      </c>
      <c r="E173" s="535">
        <v>1</v>
      </c>
      <c r="F173" s="536"/>
      <c r="G173" s="536"/>
      <c r="AS173" s="189"/>
      <c r="AT173" s="482" t="s">
        <v>226</v>
      </c>
      <c r="AU173" s="483" t="s">
        <v>398</v>
      </c>
      <c r="AV173" s="478"/>
      <c r="AW173" s="478"/>
      <c r="AX173" s="478"/>
    </row>
    <row r="174" spans="1:50" x14ac:dyDescent="0.2">
      <c r="A174" s="576" t="s">
        <v>1127</v>
      </c>
      <c r="B174" s="1076" t="s">
        <v>75</v>
      </c>
      <c r="C174" s="1077"/>
      <c r="D174" s="534" t="s">
        <v>10</v>
      </c>
      <c r="E174" s="535">
        <v>1</v>
      </c>
      <c r="F174" s="536"/>
      <c r="G174" s="536"/>
      <c r="AS174" s="189"/>
      <c r="AT174" s="482" t="s">
        <v>226</v>
      </c>
      <c r="AU174" s="483" t="s">
        <v>399</v>
      </c>
      <c r="AV174" s="478"/>
      <c r="AW174" s="478"/>
      <c r="AX174" s="478"/>
    </row>
    <row r="175" spans="1:50" x14ac:dyDescent="0.2">
      <c r="A175" s="576" t="s">
        <v>1128</v>
      </c>
      <c r="B175" s="1076" t="s">
        <v>914</v>
      </c>
      <c r="C175" s="1077"/>
      <c r="D175" s="577" t="s">
        <v>915</v>
      </c>
      <c r="E175" s="535"/>
      <c r="F175" s="536"/>
      <c r="G175" s="536"/>
      <c r="AS175" s="189"/>
      <c r="AT175" s="482" t="s">
        <v>226</v>
      </c>
      <c r="AU175" s="483" t="s">
        <v>400</v>
      </c>
      <c r="AV175" s="478"/>
      <c r="AW175" s="478"/>
      <c r="AX175" s="478"/>
    </row>
    <row r="176" spans="1:50" x14ac:dyDescent="0.2">
      <c r="A176" s="576" t="s">
        <v>1129</v>
      </c>
      <c r="B176" s="1078" t="s">
        <v>942</v>
      </c>
      <c r="C176" s="1079"/>
      <c r="D176" s="577" t="s">
        <v>915</v>
      </c>
      <c r="E176" s="535"/>
      <c r="F176" s="536"/>
      <c r="G176" s="536"/>
      <c r="AS176" s="189"/>
      <c r="AT176" s="482" t="s">
        <v>226</v>
      </c>
      <c r="AU176" s="483" t="s">
        <v>401</v>
      </c>
      <c r="AV176" s="478"/>
      <c r="AW176" s="478"/>
      <c r="AX176" s="478"/>
    </row>
    <row r="177" spans="1:50" x14ac:dyDescent="0.2">
      <c r="A177" s="578" t="s">
        <v>77</v>
      </c>
      <c r="B177" s="1082" t="s">
        <v>15</v>
      </c>
      <c r="C177" s="1029"/>
      <c r="D177" s="579"/>
      <c r="E177" s="580"/>
      <c r="F177" s="581"/>
      <c r="G177" s="580"/>
      <c r="AS177" s="189"/>
      <c r="AT177" s="482" t="s">
        <v>226</v>
      </c>
      <c r="AU177" s="483" t="s">
        <v>402</v>
      </c>
      <c r="AV177" s="478"/>
      <c r="AW177" s="478"/>
      <c r="AX177" s="478"/>
    </row>
    <row r="178" spans="1:50" x14ac:dyDescent="0.2">
      <c r="A178" s="562"/>
      <c r="B178" s="1083" t="s">
        <v>1398</v>
      </c>
      <c r="C178" s="1067"/>
      <c r="D178" s="507" t="s">
        <v>53</v>
      </c>
      <c r="E178" s="508" t="s">
        <v>1313</v>
      </c>
      <c r="F178" s="1084"/>
      <c r="G178" s="1085"/>
      <c r="AS178" s="189"/>
      <c r="AT178" s="482" t="s">
        <v>226</v>
      </c>
      <c r="AU178" s="483" t="s">
        <v>403</v>
      </c>
      <c r="AV178" s="478"/>
      <c r="AW178" s="478"/>
      <c r="AX178" s="478"/>
    </row>
    <row r="179" spans="1:50" x14ac:dyDescent="0.2">
      <c r="A179" s="566">
        <v>1</v>
      </c>
      <c r="B179" s="1086" t="s">
        <v>17</v>
      </c>
      <c r="C179" s="1087"/>
      <c r="D179" s="507"/>
      <c r="E179" s="508"/>
      <c r="F179" s="1042"/>
      <c r="G179" s="1043"/>
      <c r="AS179" s="189"/>
      <c r="AT179" s="482" t="s">
        <v>226</v>
      </c>
      <c r="AU179" s="483" t="s">
        <v>404</v>
      </c>
      <c r="AV179" s="478"/>
      <c r="AW179" s="478"/>
      <c r="AX179" s="478"/>
    </row>
    <row r="180" spans="1:50" x14ac:dyDescent="0.2">
      <c r="A180" s="567" t="s">
        <v>66</v>
      </c>
      <c r="B180" s="1086" t="s">
        <v>2</v>
      </c>
      <c r="C180" s="1087"/>
      <c r="D180" s="507"/>
      <c r="E180" s="508"/>
      <c r="F180" s="1042"/>
      <c r="G180" s="1043"/>
      <c r="AS180" s="189"/>
      <c r="AT180" s="482" t="s">
        <v>226</v>
      </c>
      <c r="AU180" s="483" t="s">
        <v>405</v>
      </c>
      <c r="AV180" s="478"/>
      <c r="AW180" s="478"/>
      <c r="AX180" s="478"/>
    </row>
    <row r="181" spans="1:50" x14ac:dyDescent="0.2">
      <c r="A181" s="567" t="s">
        <v>67</v>
      </c>
      <c r="B181" s="1086" t="s">
        <v>18</v>
      </c>
      <c r="C181" s="1087"/>
      <c r="D181" s="507"/>
      <c r="E181" s="508"/>
      <c r="F181" s="1042"/>
      <c r="G181" s="1043"/>
      <c r="AS181" s="189"/>
      <c r="AT181" s="482" t="s">
        <v>228</v>
      </c>
      <c r="AU181" s="483" t="s">
        <v>406</v>
      </c>
      <c r="AV181" s="478"/>
      <c r="AW181" s="478"/>
      <c r="AX181" s="478"/>
    </row>
    <row r="182" spans="1:50" x14ac:dyDescent="0.2">
      <c r="A182" s="566">
        <v>2</v>
      </c>
      <c r="B182" s="1086" t="s">
        <v>19</v>
      </c>
      <c r="C182" s="1087"/>
      <c r="D182" s="507"/>
      <c r="E182" s="508"/>
      <c r="F182" s="1042"/>
      <c r="G182" s="1043"/>
      <c r="AS182" s="189"/>
      <c r="AT182" s="482" t="s">
        <v>228</v>
      </c>
      <c r="AU182" s="483" t="s">
        <v>407</v>
      </c>
      <c r="AV182" s="478"/>
      <c r="AW182" s="478"/>
      <c r="AX182" s="478"/>
    </row>
    <row r="183" spans="1:50" x14ac:dyDescent="0.2">
      <c r="A183" s="567" t="s">
        <v>66</v>
      </c>
      <c r="B183" s="1086" t="s">
        <v>2</v>
      </c>
      <c r="C183" s="1087"/>
      <c r="D183" s="507"/>
      <c r="E183" s="508"/>
      <c r="F183" s="1042"/>
      <c r="G183" s="1043"/>
      <c r="AS183" s="189"/>
      <c r="AT183" s="482" t="s">
        <v>228</v>
      </c>
      <c r="AU183" s="483" t="s">
        <v>408</v>
      </c>
      <c r="AV183" s="478"/>
      <c r="AW183" s="478"/>
      <c r="AX183" s="478"/>
    </row>
    <row r="184" spans="1:50" x14ac:dyDescent="0.2">
      <c r="A184" s="567" t="s">
        <v>67</v>
      </c>
      <c r="B184" s="1086" t="s">
        <v>18</v>
      </c>
      <c r="C184" s="1087"/>
      <c r="D184" s="507"/>
      <c r="E184" s="508"/>
      <c r="F184" s="1042"/>
      <c r="G184" s="1043"/>
      <c r="AS184" s="189"/>
      <c r="AT184" s="482" t="s">
        <v>228</v>
      </c>
      <c r="AU184" s="483" t="s">
        <v>409</v>
      </c>
      <c r="AV184" s="478"/>
      <c r="AW184" s="478"/>
      <c r="AX184" s="478"/>
    </row>
    <row r="185" spans="1:50" x14ac:dyDescent="0.2">
      <c r="A185" s="566">
        <v>3</v>
      </c>
      <c r="B185" s="1086" t="s">
        <v>20</v>
      </c>
      <c r="C185" s="1087"/>
      <c r="D185" s="507"/>
      <c r="E185" s="508"/>
      <c r="F185" s="1042"/>
      <c r="G185" s="1043"/>
      <c r="AS185" s="189"/>
      <c r="AT185" s="482" t="s">
        <v>228</v>
      </c>
      <c r="AU185" s="483" t="s">
        <v>410</v>
      </c>
      <c r="AV185" s="478"/>
      <c r="AW185" s="478"/>
      <c r="AX185" s="478"/>
    </row>
    <row r="186" spans="1:50" x14ac:dyDescent="0.2">
      <c r="A186" s="567" t="s">
        <v>66</v>
      </c>
      <c r="B186" s="1086" t="s">
        <v>2</v>
      </c>
      <c r="C186" s="1087"/>
      <c r="D186" s="507"/>
      <c r="E186" s="508"/>
      <c r="F186" s="1042"/>
      <c r="G186" s="1043"/>
      <c r="AS186" s="189"/>
      <c r="AT186" s="482" t="s">
        <v>228</v>
      </c>
      <c r="AU186" s="483" t="s">
        <v>411</v>
      </c>
      <c r="AV186" s="478"/>
      <c r="AW186" s="478"/>
      <c r="AX186" s="478"/>
    </row>
    <row r="187" spans="1:50" x14ac:dyDescent="0.2">
      <c r="A187" s="567" t="s">
        <v>67</v>
      </c>
      <c r="B187" s="1086" t="s">
        <v>18</v>
      </c>
      <c r="C187" s="1087"/>
      <c r="D187" s="507"/>
      <c r="E187" s="508"/>
      <c r="F187" s="1042"/>
      <c r="G187" s="1043"/>
      <c r="AS187" s="189"/>
      <c r="AT187" s="482" t="s">
        <v>228</v>
      </c>
      <c r="AU187" s="483" t="s">
        <v>412</v>
      </c>
      <c r="AV187" s="478"/>
      <c r="AW187" s="478"/>
      <c r="AX187" s="478"/>
    </row>
    <row r="188" spans="1:50" x14ac:dyDescent="0.2">
      <c r="A188" s="566">
        <v>4</v>
      </c>
      <c r="B188" s="1086" t="s">
        <v>21</v>
      </c>
      <c r="C188" s="1087"/>
      <c r="D188" s="507"/>
      <c r="E188" s="508"/>
      <c r="F188" s="1042"/>
      <c r="G188" s="1043"/>
      <c r="AS188" s="189"/>
      <c r="AT188" s="482" t="s">
        <v>228</v>
      </c>
      <c r="AU188" s="483" t="s">
        <v>413</v>
      </c>
      <c r="AV188" s="478"/>
      <c r="AW188" s="478"/>
      <c r="AX188" s="478"/>
    </row>
    <row r="189" spans="1:50" x14ac:dyDescent="0.2">
      <c r="A189" s="567" t="s">
        <v>66</v>
      </c>
      <c r="B189" s="1086" t="s">
        <v>2</v>
      </c>
      <c r="C189" s="1087"/>
      <c r="D189" s="507"/>
      <c r="E189" s="508"/>
      <c r="F189" s="1042"/>
      <c r="G189" s="1043"/>
      <c r="AS189" s="189"/>
      <c r="AT189" s="482" t="s">
        <v>228</v>
      </c>
      <c r="AU189" s="483" t="s">
        <v>414</v>
      </c>
      <c r="AV189" s="478"/>
      <c r="AW189" s="478"/>
      <c r="AX189" s="478"/>
    </row>
    <row r="190" spans="1:50" x14ac:dyDescent="0.2">
      <c r="A190" s="567" t="s">
        <v>67</v>
      </c>
      <c r="B190" s="1086" t="s">
        <v>18</v>
      </c>
      <c r="C190" s="1087"/>
      <c r="D190" s="507"/>
      <c r="E190" s="508"/>
      <c r="F190" s="1042"/>
      <c r="G190" s="1043"/>
      <c r="AS190" s="189"/>
      <c r="AT190" s="482" t="s">
        <v>230</v>
      </c>
      <c r="AU190" s="483" t="s">
        <v>415</v>
      </c>
      <c r="AV190" s="478"/>
      <c r="AW190" s="478"/>
      <c r="AX190" s="478"/>
    </row>
    <row r="191" spans="1:50" x14ac:dyDescent="0.2">
      <c r="A191" s="566">
        <v>5</v>
      </c>
      <c r="B191" s="1026" t="s">
        <v>6</v>
      </c>
      <c r="C191" s="1027"/>
      <c r="D191" s="507"/>
      <c r="E191" s="553"/>
      <c r="F191" s="1042"/>
      <c r="G191" s="1043"/>
      <c r="AS191" s="189"/>
      <c r="AT191" s="482" t="s">
        <v>230</v>
      </c>
      <c r="AU191" s="483" t="s">
        <v>416</v>
      </c>
      <c r="AV191" s="478"/>
      <c r="AW191" s="478"/>
      <c r="AX191" s="478"/>
    </row>
    <row r="192" spans="1:50" x14ac:dyDescent="0.2">
      <c r="A192" s="567" t="s">
        <v>66</v>
      </c>
      <c r="B192" s="1026" t="s">
        <v>2</v>
      </c>
      <c r="C192" s="1027"/>
      <c r="D192" s="507"/>
      <c r="E192" s="508"/>
      <c r="F192" s="1042"/>
      <c r="G192" s="1043"/>
      <c r="AS192" s="189"/>
      <c r="AT192" s="482" t="s">
        <v>230</v>
      </c>
      <c r="AU192" s="483" t="s">
        <v>417</v>
      </c>
      <c r="AV192" s="478"/>
      <c r="AW192" s="478"/>
      <c r="AX192" s="478"/>
    </row>
    <row r="193" spans="1:50" x14ac:dyDescent="0.2">
      <c r="A193" s="567" t="s">
        <v>67</v>
      </c>
      <c r="B193" s="1026" t="s">
        <v>18</v>
      </c>
      <c r="C193" s="1027"/>
      <c r="D193" s="507"/>
      <c r="E193" s="508"/>
      <c r="F193" s="1042"/>
      <c r="G193" s="1043"/>
      <c r="AS193" s="189"/>
      <c r="AT193" s="482" t="s">
        <v>230</v>
      </c>
      <c r="AU193" s="483" t="s">
        <v>418</v>
      </c>
      <c r="AV193" s="478"/>
      <c r="AW193" s="478"/>
      <c r="AX193" s="478"/>
    </row>
    <row r="194" spans="1:50" ht="25.5" x14ac:dyDescent="0.2">
      <c r="A194" s="562" t="s">
        <v>69</v>
      </c>
      <c r="B194" s="1059" t="s">
        <v>11</v>
      </c>
      <c r="C194" s="1053"/>
      <c r="D194" s="543" t="s">
        <v>12</v>
      </c>
      <c r="E194" s="542" t="s">
        <v>13</v>
      </c>
      <c r="F194" s="1088" t="s">
        <v>14</v>
      </c>
      <c r="G194" s="1089"/>
      <c r="AS194" s="189"/>
      <c r="AT194" s="482" t="s">
        <v>230</v>
      </c>
      <c r="AU194" s="483" t="s">
        <v>419</v>
      </c>
      <c r="AV194" s="478"/>
      <c r="AW194" s="478"/>
      <c r="AX194" s="478"/>
    </row>
    <row r="195" spans="1:50" x14ac:dyDescent="0.2">
      <c r="A195" s="562" t="s">
        <v>26</v>
      </c>
      <c r="B195" s="1090"/>
      <c r="C195" s="1091"/>
      <c r="D195" s="582"/>
      <c r="E195" s="508"/>
      <c r="F195" s="1092"/>
      <c r="G195" s="1093"/>
      <c r="AS195" s="189"/>
      <c r="AT195" s="482" t="s">
        <v>230</v>
      </c>
      <c r="AU195" s="483" t="s">
        <v>420</v>
      </c>
      <c r="AV195" s="478"/>
      <c r="AW195" s="478"/>
      <c r="AX195" s="478"/>
    </row>
    <row r="196" spans="1:50" x14ac:dyDescent="0.2">
      <c r="A196" s="564"/>
      <c r="B196" s="583"/>
      <c r="C196" s="583"/>
      <c r="D196" s="507" t="s">
        <v>53</v>
      </c>
      <c r="E196" s="508" t="s">
        <v>1313</v>
      </c>
      <c r="F196" s="1100"/>
      <c r="G196" s="1101"/>
      <c r="AS196" s="189"/>
      <c r="AT196" s="482" t="s">
        <v>230</v>
      </c>
      <c r="AU196" s="483" t="s">
        <v>421</v>
      </c>
      <c r="AV196" s="478"/>
      <c r="AW196" s="478"/>
      <c r="AX196" s="478"/>
    </row>
    <row r="197" spans="1:50" x14ac:dyDescent="0.2">
      <c r="A197" s="509">
        <v>1</v>
      </c>
      <c r="B197" s="1086" t="s">
        <v>27</v>
      </c>
      <c r="C197" s="1087"/>
      <c r="D197" s="513"/>
      <c r="E197" s="514"/>
      <c r="F197" s="1100"/>
      <c r="G197" s="1101"/>
      <c r="AS197" s="189"/>
      <c r="AT197" s="482" t="s">
        <v>230</v>
      </c>
      <c r="AU197" s="483" t="s">
        <v>422</v>
      </c>
      <c r="AV197" s="478"/>
      <c r="AW197" s="478"/>
      <c r="AX197" s="478"/>
    </row>
    <row r="198" spans="1:50" x14ac:dyDescent="0.2">
      <c r="A198" s="554" t="s">
        <v>66</v>
      </c>
      <c r="B198" s="1086" t="s">
        <v>999</v>
      </c>
      <c r="C198" s="1087"/>
      <c r="D198" s="513"/>
      <c r="E198" s="514"/>
      <c r="F198" s="1100"/>
      <c r="G198" s="1101"/>
      <c r="AS198" s="189"/>
      <c r="AT198" s="482" t="s">
        <v>230</v>
      </c>
      <c r="AU198" s="483" t="s">
        <v>423</v>
      </c>
      <c r="AV198" s="478"/>
      <c r="AW198" s="478"/>
      <c r="AX198" s="478"/>
    </row>
    <row r="199" spans="1:50" x14ac:dyDescent="0.2">
      <c r="A199" s="554" t="s">
        <v>67</v>
      </c>
      <c r="B199" s="1086" t="s">
        <v>958</v>
      </c>
      <c r="C199" s="1087"/>
      <c r="D199" s="513"/>
      <c r="E199" s="514"/>
      <c r="F199" s="1100"/>
      <c r="G199" s="1101"/>
      <c r="AS199" s="189"/>
      <c r="AT199" s="482" t="s">
        <v>230</v>
      </c>
      <c r="AU199" s="483" t="s">
        <v>424</v>
      </c>
      <c r="AV199" s="478"/>
      <c r="AW199" s="478"/>
      <c r="AX199" s="478"/>
    </row>
    <row r="200" spans="1:50" x14ac:dyDescent="0.2">
      <c r="A200" s="555" t="s">
        <v>68</v>
      </c>
      <c r="B200" s="1086" t="s">
        <v>3</v>
      </c>
      <c r="C200" s="1087"/>
      <c r="D200" s="513"/>
      <c r="E200" s="514"/>
      <c r="F200" s="1100"/>
      <c r="G200" s="1101"/>
      <c r="AS200" s="189"/>
      <c r="AT200" s="482" t="s">
        <v>230</v>
      </c>
      <c r="AU200" s="483" t="s">
        <v>425</v>
      </c>
      <c r="AV200" s="478"/>
      <c r="AW200" s="478"/>
      <c r="AX200" s="478"/>
    </row>
    <row r="201" spans="1:50" x14ac:dyDescent="0.2">
      <c r="A201" s="555" t="s">
        <v>959</v>
      </c>
      <c r="B201" s="1086" t="s">
        <v>4</v>
      </c>
      <c r="C201" s="1087"/>
      <c r="D201" s="584"/>
      <c r="E201" s="585"/>
      <c r="F201" s="1100"/>
      <c r="G201" s="1101"/>
      <c r="AS201" s="189"/>
      <c r="AT201" s="482" t="s">
        <v>230</v>
      </c>
      <c r="AU201" s="483" t="s">
        <v>426</v>
      </c>
      <c r="AV201" s="478"/>
      <c r="AW201" s="478"/>
      <c r="AX201" s="478"/>
    </row>
    <row r="202" spans="1:50" x14ac:dyDescent="0.2">
      <c r="A202" s="509">
        <v>2</v>
      </c>
      <c r="B202" s="1026" t="s">
        <v>6</v>
      </c>
      <c r="C202" s="1027"/>
      <c r="D202" s="513"/>
      <c r="E202" s="514"/>
      <c r="F202" s="1100"/>
      <c r="G202" s="1101"/>
      <c r="AS202" s="189"/>
      <c r="AT202" s="482" t="s">
        <v>230</v>
      </c>
      <c r="AU202" s="483" t="s">
        <v>427</v>
      </c>
      <c r="AV202" s="478"/>
      <c r="AW202" s="478"/>
      <c r="AX202" s="478"/>
    </row>
    <row r="203" spans="1:50" x14ac:dyDescent="0.2">
      <c r="A203" s="554" t="s">
        <v>66</v>
      </c>
      <c r="B203" s="1026" t="s">
        <v>999</v>
      </c>
      <c r="C203" s="1027"/>
      <c r="D203" s="513"/>
      <c r="E203" s="514"/>
      <c r="F203" s="1100"/>
      <c r="G203" s="1101"/>
      <c r="AS203" s="189"/>
      <c r="AT203" s="482" t="s">
        <v>230</v>
      </c>
      <c r="AU203" s="483" t="s">
        <v>428</v>
      </c>
      <c r="AV203" s="478"/>
      <c r="AW203" s="478"/>
      <c r="AX203" s="478"/>
    </row>
    <row r="204" spans="1:50" x14ac:dyDescent="0.2">
      <c r="A204" s="554" t="s">
        <v>67</v>
      </c>
      <c r="B204" s="1026" t="s">
        <v>958</v>
      </c>
      <c r="C204" s="1027"/>
      <c r="D204" s="513"/>
      <c r="E204" s="514"/>
      <c r="F204" s="1100"/>
      <c r="G204" s="1101"/>
      <c r="AS204" s="189"/>
      <c r="AT204" s="482" t="s">
        <v>230</v>
      </c>
      <c r="AU204" s="483" t="s">
        <v>429</v>
      </c>
      <c r="AV204" s="478"/>
      <c r="AW204" s="478"/>
      <c r="AX204" s="478"/>
    </row>
    <row r="205" spans="1:50" x14ac:dyDescent="0.2">
      <c r="A205" s="555" t="s">
        <v>68</v>
      </c>
      <c r="B205" s="1026" t="s">
        <v>3</v>
      </c>
      <c r="C205" s="1027"/>
      <c r="D205" s="513"/>
      <c r="E205" s="514"/>
      <c r="F205" s="1100"/>
      <c r="G205" s="1101"/>
      <c r="AS205" s="189"/>
      <c r="AT205" s="482" t="s">
        <v>230</v>
      </c>
      <c r="AU205" s="483" t="s">
        <v>430</v>
      </c>
      <c r="AV205" s="478"/>
      <c r="AW205" s="478"/>
      <c r="AX205" s="478"/>
    </row>
    <row r="206" spans="1:50" x14ac:dyDescent="0.2">
      <c r="A206" s="555" t="s">
        <v>959</v>
      </c>
      <c r="B206" s="1026" t="s">
        <v>4</v>
      </c>
      <c r="C206" s="1027"/>
      <c r="D206" s="513"/>
      <c r="E206" s="514"/>
      <c r="F206" s="1100"/>
      <c r="G206" s="1101"/>
      <c r="AS206" s="189"/>
      <c r="AT206" s="482" t="s">
        <v>230</v>
      </c>
      <c r="AU206" s="483" t="s">
        <v>431</v>
      </c>
      <c r="AV206" s="478"/>
      <c r="AW206" s="478"/>
      <c r="AX206" s="478"/>
    </row>
    <row r="207" spans="1:50" x14ac:dyDescent="0.2">
      <c r="A207" s="1096"/>
      <c r="B207" s="1097"/>
      <c r="C207" s="1097"/>
      <c r="D207" s="1097"/>
      <c r="E207" s="1097"/>
      <c r="F207" s="1097"/>
      <c r="G207" s="1097"/>
      <c r="AS207" s="189"/>
      <c r="AT207" s="482" t="s">
        <v>230</v>
      </c>
      <c r="AU207" s="483" t="s">
        <v>432</v>
      </c>
      <c r="AV207" s="478"/>
      <c r="AW207" s="478"/>
      <c r="AX207" s="478"/>
    </row>
    <row r="208" spans="1:50" x14ac:dyDescent="0.2">
      <c r="A208" s="586" t="s">
        <v>132</v>
      </c>
      <c r="B208" s="1098" t="s">
        <v>119</v>
      </c>
      <c r="C208" s="1099"/>
      <c r="D208" s="529" t="s">
        <v>7</v>
      </c>
      <c r="E208" s="530" t="s">
        <v>8</v>
      </c>
      <c r="F208" s="531" t="s">
        <v>9</v>
      </c>
      <c r="G208" s="532" t="s">
        <v>1081</v>
      </c>
      <c r="AS208" s="189"/>
      <c r="AT208" s="482" t="s">
        <v>230</v>
      </c>
      <c r="AU208" s="483" t="s">
        <v>433</v>
      </c>
      <c r="AV208" s="478"/>
      <c r="AW208" s="478"/>
      <c r="AX208" s="478"/>
    </row>
    <row r="209" spans="1:50" x14ac:dyDescent="0.2">
      <c r="A209" s="587" t="s">
        <v>1130</v>
      </c>
      <c r="B209" s="1094" t="s">
        <v>121</v>
      </c>
      <c r="C209" s="1095"/>
      <c r="D209" s="534" t="s">
        <v>10</v>
      </c>
      <c r="E209" s="535">
        <v>1</v>
      </c>
      <c r="F209" s="536"/>
      <c r="G209" s="536"/>
      <c r="AS209" s="189"/>
      <c r="AT209" s="482" t="s">
        <v>230</v>
      </c>
      <c r="AU209" s="483" t="s">
        <v>434</v>
      </c>
      <c r="AV209" s="478"/>
      <c r="AW209" s="478"/>
      <c r="AX209" s="478"/>
    </row>
    <row r="210" spans="1:50" x14ac:dyDescent="0.2">
      <c r="A210" s="587" t="s">
        <v>1131</v>
      </c>
      <c r="B210" s="1094" t="s">
        <v>122</v>
      </c>
      <c r="C210" s="1095"/>
      <c r="D210" s="534" t="s">
        <v>10</v>
      </c>
      <c r="E210" s="535">
        <v>1</v>
      </c>
      <c r="F210" s="536"/>
      <c r="G210" s="536"/>
      <c r="AS210" s="189"/>
      <c r="AT210" s="482" t="s">
        <v>230</v>
      </c>
      <c r="AU210" s="483" t="s">
        <v>435</v>
      </c>
      <c r="AV210" s="478"/>
      <c r="AW210" s="478"/>
      <c r="AX210" s="478"/>
    </row>
    <row r="211" spans="1:50" x14ac:dyDescent="0.2">
      <c r="A211" s="587" t="s">
        <v>1132</v>
      </c>
      <c r="B211" s="1094" t="s">
        <v>123</v>
      </c>
      <c r="C211" s="1095"/>
      <c r="D211" s="534" t="s">
        <v>10</v>
      </c>
      <c r="E211" s="535">
        <v>1</v>
      </c>
      <c r="F211" s="536"/>
      <c r="G211" s="536"/>
      <c r="AS211" s="189"/>
      <c r="AT211" s="482" t="s">
        <v>232</v>
      </c>
      <c r="AU211" s="483" t="s">
        <v>436</v>
      </c>
      <c r="AV211" s="478"/>
      <c r="AW211" s="478"/>
      <c r="AX211" s="478"/>
    </row>
    <row r="212" spans="1:50" x14ac:dyDescent="0.2">
      <c r="A212" s="587" t="s">
        <v>1133</v>
      </c>
      <c r="B212" s="1094" t="s">
        <v>124</v>
      </c>
      <c r="C212" s="1095"/>
      <c r="D212" s="534" t="s">
        <v>10</v>
      </c>
      <c r="E212" s="535">
        <v>1</v>
      </c>
      <c r="F212" s="536"/>
      <c r="G212" s="536"/>
      <c r="AS212" s="189"/>
      <c r="AT212" s="482" t="s">
        <v>232</v>
      </c>
      <c r="AU212" s="483" t="s">
        <v>437</v>
      </c>
      <c r="AV212" s="478"/>
      <c r="AW212" s="478"/>
      <c r="AX212" s="478"/>
    </row>
    <row r="213" spans="1:50" x14ac:dyDescent="0.2">
      <c r="A213" s="587" t="s">
        <v>1134</v>
      </c>
      <c r="B213" s="1094" t="s">
        <v>125</v>
      </c>
      <c r="C213" s="1095"/>
      <c r="D213" s="534" t="s">
        <v>10</v>
      </c>
      <c r="E213" s="535">
        <v>1</v>
      </c>
      <c r="F213" s="536"/>
      <c r="G213" s="536"/>
      <c r="AS213" s="189"/>
      <c r="AT213" s="482" t="s">
        <v>232</v>
      </c>
      <c r="AU213" s="483" t="s">
        <v>438</v>
      </c>
      <c r="AV213" s="478"/>
      <c r="AW213" s="478"/>
      <c r="AX213" s="478"/>
    </row>
    <row r="214" spans="1:50" x14ac:dyDescent="0.2">
      <c r="A214" s="587" t="s">
        <v>1135</v>
      </c>
      <c r="B214" s="1094" t="s">
        <v>126</v>
      </c>
      <c r="C214" s="1095"/>
      <c r="D214" s="534" t="s">
        <v>10</v>
      </c>
      <c r="E214" s="535">
        <v>1</v>
      </c>
      <c r="F214" s="536"/>
      <c r="G214" s="536"/>
      <c r="AS214" s="189"/>
      <c r="AT214" s="482" t="s">
        <v>232</v>
      </c>
      <c r="AU214" s="483" t="s">
        <v>439</v>
      </c>
      <c r="AV214" s="478"/>
      <c r="AW214" s="478"/>
      <c r="AX214" s="478"/>
    </row>
    <row r="215" spans="1:50" x14ac:dyDescent="0.2">
      <c r="A215" s="587" t="s">
        <v>1136</v>
      </c>
      <c r="B215" s="1094" t="s">
        <v>127</v>
      </c>
      <c r="C215" s="1095"/>
      <c r="D215" s="534" t="s">
        <v>10</v>
      </c>
      <c r="E215" s="535">
        <v>1</v>
      </c>
      <c r="F215" s="536"/>
      <c r="G215" s="536"/>
      <c r="AS215" s="189"/>
      <c r="AT215" s="482" t="s">
        <v>232</v>
      </c>
      <c r="AU215" s="483" t="s">
        <v>440</v>
      </c>
      <c r="AV215" s="478"/>
      <c r="AW215" s="478"/>
      <c r="AX215" s="478"/>
    </row>
    <row r="216" spans="1:50" x14ac:dyDescent="0.2">
      <c r="A216" s="587" t="s">
        <v>1137</v>
      </c>
      <c r="B216" s="1094" t="s">
        <v>128</v>
      </c>
      <c r="C216" s="1095"/>
      <c r="D216" s="534" t="s">
        <v>10</v>
      </c>
      <c r="E216" s="535">
        <v>1</v>
      </c>
      <c r="F216" s="536"/>
      <c r="G216" s="536"/>
      <c r="AS216" s="189"/>
      <c r="AT216" s="482" t="s">
        <v>232</v>
      </c>
      <c r="AU216" s="483" t="s">
        <v>441</v>
      </c>
      <c r="AV216" s="478"/>
      <c r="AW216" s="478"/>
      <c r="AX216" s="478"/>
    </row>
    <row r="217" spans="1:50" x14ac:dyDescent="0.2">
      <c r="A217" s="587" t="s">
        <v>1138</v>
      </c>
      <c r="B217" s="1094" t="s">
        <v>129</v>
      </c>
      <c r="C217" s="1095"/>
      <c r="D217" s="534" t="s">
        <v>10</v>
      </c>
      <c r="E217" s="535">
        <v>1</v>
      </c>
      <c r="F217" s="536"/>
      <c r="G217" s="536"/>
      <c r="AS217" s="189"/>
      <c r="AT217" s="482" t="s">
        <v>232</v>
      </c>
      <c r="AU217" s="483" t="s">
        <v>442</v>
      </c>
      <c r="AV217" s="478"/>
      <c r="AW217" s="478"/>
      <c r="AX217" s="478"/>
    </row>
    <row r="218" spans="1:50" x14ac:dyDescent="0.2">
      <c r="A218" s="587" t="s">
        <v>1139</v>
      </c>
      <c r="B218" s="1094" t="s">
        <v>130</v>
      </c>
      <c r="C218" s="1095"/>
      <c r="D218" s="534" t="s">
        <v>10</v>
      </c>
      <c r="E218" s="535">
        <v>1</v>
      </c>
      <c r="F218" s="536"/>
      <c r="G218" s="536"/>
      <c r="AS218" s="189"/>
      <c r="AT218" s="482" t="s">
        <v>232</v>
      </c>
      <c r="AU218" s="483" t="s">
        <v>443</v>
      </c>
      <c r="AV218" s="478"/>
      <c r="AW218" s="478"/>
      <c r="AX218" s="478"/>
    </row>
    <row r="219" spans="1:50" x14ac:dyDescent="0.2">
      <c r="A219" s="587" t="s">
        <v>1140</v>
      </c>
      <c r="B219" s="1094" t="s">
        <v>969</v>
      </c>
      <c r="C219" s="1095"/>
      <c r="D219" s="534" t="s">
        <v>10</v>
      </c>
      <c r="E219" s="535">
        <v>1</v>
      </c>
      <c r="F219" s="536"/>
      <c r="G219" s="536"/>
      <c r="AS219" s="189"/>
      <c r="AT219" s="482" t="s">
        <v>232</v>
      </c>
      <c r="AU219" s="483" t="s">
        <v>444</v>
      </c>
      <c r="AV219" s="478"/>
      <c r="AW219" s="478"/>
      <c r="AX219" s="478"/>
    </row>
    <row r="220" spans="1:50" x14ac:dyDescent="0.2">
      <c r="A220" s="587" t="s">
        <v>1141</v>
      </c>
      <c r="B220" s="1094" t="s">
        <v>968</v>
      </c>
      <c r="C220" s="1095"/>
      <c r="D220" s="534" t="s">
        <v>10</v>
      </c>
      <c r="E220" s="535">
        <v>1</v>
      </c>
      <c r="F220" s="536"/>
      <c r="G220" s="536"/>
      <c r="AS220" s="189"/>
      <c r="AT220" s="482" t="s">
        <v>232</v>
      </c>
      <c r="AU220" s="483" t="s">
        <v>445</v>
      </c>
      <c r="AV220" s="478"/>
      <c r="AW220" s="478"/>
      <c r="AX220" s="478"/>
    </row>
    <row r="221" spans="1:50" x14ac:dyDescent="0.2">
      <c r="A221" s="587" t="s">
        <v>1142</v>
      </c>
      <c r="B221" s="1094" t="s">
        <v>970</v>
      </c>
      <c r="C221" s="1095"/>
      <c r="D221" s="534" t="s">
        <v>10</v>
      </c>
      <c r="E221" s="535">
        <v>1</v>
      </c>
      <c r="F221" s="536"/>
      <c r="G221" s="536"/>
      <c r="AS221" s="189"/>
      <c r="AT221" s="482" t="s">
        <v>232</v>
      </c>
      <c r="AU221" s="483" t="s">
        <v>446</v>
      </c>
      <c r="AV221" s="478"/>
      <c r="AW221" s="478"/>
      <c r="AX221" s="478"/>
    </row>
    <row r="222" spans="1:50" x14ac:dyDescent="0.2">
      <c r="A222" s="587" t="s">
        <v>1143</v>
      </c>
      <c r="B222" s="1094" t="s">
        <v>971</v>
      </c>
      <c r="C222" s="1095"/>
      <c r="D222" s="534" t="s">
        <v>10</v>
      </c>
      <c r="E222" s="535">
        <v>1</v>
      </c>
      <c r="F222" s="536"/>
      <c r="G222" s="536"/>
      <c r="AS222" s="189"/>
      <c r="AT222" s="482" t="s">
        <v>232</v>
      </c>
      <c r="AU222" s="483" t="s">
        <v>447</v>
      </c>
      <c r="AV222" s="478"/>
      <c r="AW222" s="478"/>
      <c r="AX222" s="478"/>
    </row>
    <row r="223" spans="1:50" x14ac:dyDescent="0.2">
      <c r="A223" s="587" t="s">
        <v>1144</v>
      </c>
      <c r="B223" s="1094" t="s">
        <v>972</v>
      </c>
      <c r="C223" s="1095"/>
      <c r="D223" s="534" t="s">
        <v>10</v>
      </c>
      <c r="E223" s="535">
        <v>1</v>
      </c>
      <c r="F223" s="536"/>
      <c r="G223" s="536"/>
      <c r="AS223" s="189"/>
      <c r="AT223" s="482" t="s">
        <v>232</v>
      </c>
      <c r="AU223" s="483" t="s">
        <v>448</v>
      </c>
      <c r="AV223" s="478"/>
      <c r="AW223" s="478"/>
      <c r="AX223" s="478"/>
    </row>
    <row r="224" spans="1:50" x14ac:dyDescent="0.2">
      <c r="A224" s="587" t="s">
        <v>1145</v>
      </c>
      <c r="B224" s="1094" t="s">
        <v>973</v>
      </c>
      <c r="C224" s="1095"/>
      <c r="D224" s="534" t="s">
        <v>10</v>
      </c>
      <c r="E224" s="535">
        <v>1</v>
      </c>
      <c r="F224" s="536"/>
      <c r="G224" s="536"/>
      <c r="AS224" s="189"/>
      <c r="AT224" s="482" t="s">
        <v>232</v>
      </c>
      <c r="AU224" s="483" t="s">
        <v>449</v>
      </c>
      <c r="AV224" s="478"/>
      <c r="AW224" s="478"/>
      <c r="AX224" s="478"/>
    </row>
    <row r="225" spans="1:50" x14ac:dyDescent="0.2">
      <c r="A225" s="587" t="s">
        <v>1146</v>
      </c>
      <c r="B225" s="1094" t="s">
        <v>974</v>
      </c>
      <c r="C225" s="1095"/>
      <c r="D225" s="534" t="s">
        <v>10</v>
      </c>
      <c r="E225" s="535">
        <v>1</v>
      </c>
      <c r="F225" s="536"/>
      <c r="G225" s="536"/>
      <c r="AS225" s="189"/>
      <c r="AT225" s="482" t="s">
        <v>232</v>
      </c>
      <c r="AU225" s="483" t="s">
        <v>450</v>
      </c>
      <c r="AV225" s="478"/>
      <c r="AW225" s="478"/>
      <c r="AX225" s="478"/>
    </row>
    <row r="226" spans="1:50" x14ac:dyDescent="0.2">
      <c r="A226" s="587" t="s">
        <v>1147</v>
      </c>
      <c r="B226" s="1102" t="s">
        <v>28</v>
      </c>
      <c r="C226" s="1103"/>
      <c r="D226" s="534" t="s">
        <v>10</v>
      </c>
      <c r="E226" s="535">
        <v>1</v>
      </c>
      <c r="F226" s="536"/>
      <c r="G226" s="536"/>
      <c r="AS226" s="189"/>
      <c r="AT226" s="482" t="s">
        <v>232</v>
      </c>
      <c r="AU226" s="483" t="s">
        <v>451</v>
      </c>
      <c r="AV226" s="478"/>
      <c r="AW226" s="478"/>
      <c r="AX226" s="478"/>
    </row>
    <row r="227" spans="1:50" x14ac:dyDescent="0.2">
      <c r="A227" s="587" t="s">
        <v>1148</v>
      </c>
      <c r="B227" s="1102" t="s">
        <v>29</v>
      </c>
      <c r="C227" s="1103"/>
      <c r="D227" s="534" t="s">
        <v>10</v>
      </c>
      <c r="E227" s="535">
        <v>1</v>
      </c>
      <c r="F227" s="588"/>
      <c r="G227" s="588"/>
      <c r="AS227" s="189"/>
      <c r="AT227" s="482" t="s">
        <v>232</v>
      </c>
      <c r="AU227" s="483" t="s">
        <v>452</v>
      </c>
      <c r="AV227" s="478"/>
      <c r="AW227" s="478"/>
      <c r="AX227" s="478"/>
    </row>
    <row r="228" spans="1:50" ht="25.5" x14ac:dyDescent="0.2">
      <c r="A228" s="589" t="s">
        <v>69</v>
      </c>
      <c r="B228" s="1059" t="s">
        <v>11</v>
      </c>
      <c r="C228" s="1053"/>
      <c r="D228" s="543" t="s">
        <v>12</v>
      </c>
      <c r="E228" s="542" t="s">
        <v>13</v>
      </c>
      <c r="F228" s="1104" t="s">
        <v>14</v>
      </c>
      <c r="G228" s="1105"/>
      <c r="AS228" s="189"/>
      <c r="AT228" s="482" t="s">
        <v>232</v>
      </c>
      <c r="AU228" s="483" t="s">
        <v>453</v>
      </c>
      <c r="AV228" s="478"/>
      <c r="AW228" s="478"/>
      <c r="AX228" s="478"/>
    </row>
    <row r="229" spans="1:50" x14ac:dyDescent="0.2">
      <c r="A229" s="562" t="s">
        <v>30</v>
      </c>
      <c r="B229" s="1090" t="s">
        <v>1527</v>
      </c>
      <c r="C229" s="1091"/>
      <c r="D229" s="513">
        <v>518</v>
      </c>
      <c r="E229" s="508"/>
      <c r="F229" s="1111"/>
      <c r="G229" s="1112"/>
      <c r="AS229" s="189"/>
      <c r="AT229" s="482" t="s">
        <v>232</v>
      </c>
      <c r="AU229" s="483" t="s">
        <v>454</v>
      </c>
      <c r="AV229" s="478"/>
      <c r="AW229" s="478"/>
      <c r="AX229" s="478"/>
    </row>
    <row r="230" spans="1:50" x14ac:dyDescent="0.2">
      <c r="A230" s="564"/>
      <c r="B230" s="1113"/>
      <c r="C230" s="1114"/>
      <c r="D230" s="507" t="s">
        <v>53</v>
      </c>
      <c r="E230" s="508" t="s">
        <v>1313</v>
      </c>
      <c r="F230" s="1042"/>
      <c r="G230" s="1043"/>
      <c r="AS230" s="189"/>
      <c r="AT230" s="482" t="s">
        <v>232</v>
      </c>
      <c r="AU230" s="483" t="s">
        <v>455</v>
      </c>
      <c r="AV230" s="478"/>
      <c r="AW230" s="478"/>
      <c r="AX230" s="478"/>
    </row>
    <row r="231" spans="1:50" x14ac:dyDescent="0.2">
      <c r="A231" s="509">
        <v>1</v>
      </c>
      <c r="B231" s="1086" t="s">
        <v>31</v>
      </c>
      <c r="C231" s="1087"/>
      <c r="D231" s="513"/>
      <c r="E231" s="514"/>
      <c r="F231" s="1042"/>
      <c r="G231" s="1043"/>
      <c r="AS231" s="189"/>
      <c r="AT231" s="482" t="s">
        <v>232</v>
      </c>
      <c r="AU231" s="483" t="s">
        <v>456</v>
      </c>
      <c r="AV231" s="478"/>
      <c r="AW231" s="478"/>
      <c r="AX231" s="478"/>
    </row>
    <row r="232" spans="1:50" x14ac:dyDescent="0.2">
      <c r="A232" s="554" t="s">
        <v>66</v>
      </c>
      <c r="B232" s="1086" t="s">
        <v>999</v>
      </c>
      <c r="C232" s="1087"/>
      <c r="D232" s="513">
        <v>175</v>
      </c>
      <c r="E232" s="514"/>
      <c r="F232" s="1042"/>
      <c r="G232" s="1043"/>
      <c r="AS232" s="189"/>
      <c r="AT232" s="482" t="s">
        <v>232</v>
      </c>
      <c r="AU232" s="483" t="s">
        <v>457</v>
      </c>
      <c r="AV232" s="478"/>
      <c r="AW232" s="478"/>
      <c r="AX232" s="478"/>
    </row>
    <row r="233" spans="1:50" x14ac:dyDescent="0.2">
      <c r="A233" s="555" t="s">
        <v>67</v>
      </c>
      <c r="B233" s="1086" t="s">
        <v>958</v>
      </c>
      <c r="C233" s="1087"/>
      <c r="D233" s="513">
        <v>78</v>
      </c>
      <c r="E233" s="514"/>
      <c r="F233" s="1042"/>
      <c r="G233" s="1043"/>
      <c r="AS233" s="189"/>
      <c r="AT233" s="482" t="s">
        <v>232</v>
      </c>
      <c r="AU233" s="483" t="s">
        <v>458</v>
      </c>
      <c r="AV233" s="478"/>
      <c r="AW233" s="478"/>
      <c r="AX233" s="478"/>
    </row>
    <row r="234" spans="1:50" x14ac:dyDescent="0.2">
      <c r="A234" s="555" t="s">
        <v>68</v>
      </c>
      <c r="B234" s="1086" t="s">
        <v>3</v>
      </c>
      <c r="C234" s="1087"/>
      <c r="D234" s="513">
        <v>22</v>
      </c>
      <c r="E234" s="514"/>
      <c r="F234" s="1042"/>
      <c r="G234" s="1043"/>
      <c r="AS234" s="189"/>
      <c r="AT234" s="482" t="s">
        <v>232</v>
      </c>
      <c r="AU234" s="483" t="s">
        <v>459</v>
      </c>
      <c r="AV234" s="478"/>
      <c r="AW234" s="478"/>
      <c r="AX234" s="478"/>
    </row>
    <row r="235" spans="1:50" x14ac:dyDescent="0.2">
      <c r="A235" s="556" t="s">
        <v>959</v>
      </c>
      <c r="B235" s="1115" t="s">
        <v>4</v>
      </c>
      <c r="C235" s="1087"/>
      <c r="D235" s="513">
        <v>141</v>
      </c>
      <c r="E235" s="514"/>
      <c r="F235" s="1042"/>
      <c r="G235" s="1043"/>
      <c r="AS235" s="189"/>
      <c r="AT235" s="482" t="s">
        <v>234</v>
      </c>
      <c r="AU235" s="483" t="s">
        <v>460</v>
      </c>
      <c r="AV235" s="478"/>
      <c r="AW235" s="478"/>
      <c r="AX235" s="478"/>
    </row>
    <row r="236" spans="1:50" x14ac:dyDescent="0.2">
      <c r="A236" s="509">
        <v>2</v>
      </c>
      <c r="B236" s="1026" t="s">
        <v>6</v>
      </c>
      <c r="C236" s="1027"/>
      <c r="D236" s="513"/>
      <c r="E236" s="514"/>
      <c r="F236" s="1042"/>
      <c r="G236" s="1043"/>
      <c r="AS236" s="189"/>
      <c r="AT236" s="482" t="s">
        <v>234</v>
      </c>
      <c r="AU236" s="483" t="s">
        <v>461</v>
      </c>
      <c r="AV236" s="478"/>
      <c r="AW236" s="478"/>
      <c r="AX236" s="478"/>
    </row>
    <row r="237" spans="1:50" x14ac:dyDescent="0.2">
      <c r="A237" s="554" t="s">
        <v>66</v>
      </c>
      <c r="B237" s="1026" t="s">
        <v>999</v>
      </c>
      <c r="C237" s="1027"/>
      <c r="D237" s="513">
        <v>12</v>
      </c>
      <c r="E237" s="514"/>
      <c r="F237" s="1042"/>
      <c r="G237" s="1043"/>
      <c r="AS237" s="189"/>
      <c r="AT237" s="482" t="s">
        <v>234</v>
      </c>
      <c r="AU237" s="483" t="s">
        <v>462</v>
      </c>
      <c r="AV237" s="478"/>
      <c r="AW237" s="478"/>
      <c r="AX237" s="478"/>
    </row>
    <row r="238" spans="1:50" x14ac:dyDescent="0.2">
      <c r="A238" s="555" t="s">
        <v>67</v>
      </c>
      <c r="B238" s="1026" t="s">
        <v>958</v>
      </c>
      <c r="C238" s="1027"/>
      <c r="D238" s="513">
        <v>10</v>
      </c>
      <c r="E238" s="514"/>
      <c r="F238" s="1042"/>
      <c r="G238" s="1043"/>
      <c r="AS238" s="189"/>
      <c r="AT238" s="482" t="s">
        <v>234</v>
      </c>
      <c r="AU238" s="483" t="s">
        <v>463</v>
      </c>
      <c r="AV238" s="478"/>
      <c r="AW238" s="478"/>
      <c r="AX238" s="478"/>
    </row>
    <row r="239" spans="1:50" x14ac:dyDescent="0.2">
      <c r="A239" s="555" t="s">
        <v>68</v>
      </c>
      <c r="B239" s="590" t="s">
        <v>3</v>
      </c>
      <c r="C239" s="591"/>
      <c r="D239" s="513">
        <v>22</v>
      </c>
      <c r="E239" s="514"/>
      <c r="F239" s="1042"/>
      <c r="G239" s="1043"/>
      <c r="AS239" s="189"/>
      <c r="AT239" s="482" t="s">
        <v>234</v>
      </c>
      <c r="AU239" s="483" t="s">
        <v>464</v>
      </c>
      <c r="AV239" s="478"/>
      <c r="AW239" s="478"/>
      <c r="AX239" s="478"/>
    </row>
    <row r="240" spans="1:50" x14ac:dyDescent="0.2">
      <c r="A240" s="555" t="s">
        <v>959</v>
      </c>
      <c r="B240" s="1026" t="s">
        <v>4</v>
      </c>
      <c r="C240" s="1027"/>
      <c r="D240" s="513">
        <v>58</v>
      </c>
      <c r="E240" s="514"/>
      <c r="F240" s="1042"/>
      <c r="G240" s="1043"/>
      <c r="AS240" s="189"/>
      <c r="AT240" s="482" t="s">
        <v>234</v>
      </c>
      <c r="AU240" s="483" t="s">
        <v>465</v>
      </c>
      <c r="AV240" s="478"/>
      <c r="AW240" s="478"/>
      <c r="AX240" s="478"/>
    </row>
    <row r="241" spans="1:50" x14ac:dyDescent="0.2">
      <c r="A241" s="1106"/>
      <c r="B241" s="1106"/>
      <c r="C241" s="1106"/>
      <c r="D241" s="1106"/>
      <c r="E241" s="1106"/>
      <c r="F241" s="1106"/>
      <c r="G241" s="1106"/>
      <c r="AS241" s="189"/>
      <c r="AT241" s="482" t="s">
        <v>234</v>
      </c>
      <c r="AU241" s="483" t="s">
        <v>318</v>
      </c>
      <c r="AV241" s="478"/>
      <c r="AW241" s="478"/>
      <c r="AX241" s="478"/>
    </row>
    <row r="242" spans="1:50" x14ac:dyDescent="0.2">
      <c r="A242" s="592" t="s">
        <v>140</v>
      </c>
      <c r="B242" s="1107" t="s">
        <v>131</v>
      </c>
      <c r="C242" s="1108"/>
      <c r="D242" s="529" t="s">
        <v>7</v>
      </c>
      <c r="E242" s="530" t="s">
        <v>8</v>
      </c>
      <c r="F242" s="547" t="s">
        <v>9</v>
      </c>
      <c r="G242" s="537" t="s">
        <v>1081</v>
      </c>
      <c r="AS242" s="189"/>
      <c r="AT242" s="482" t="s">
        <v>234</v>
      </c>
      <c r="AU242" s="483" t="s">
        <v>466</v>
      </c>
      <c r="AV242" s="478"/>
      <c r="AW242" s="478"/>
      <c r="AX242" s="478"/>
    </row>
    <row r="243" spans="1:50" x14ac:dyDescent="0.2">
      <c r="A243" s="593" t="s">
        <v>1149</v>
      </c>
      <c r="B243" s="1109" t="s">
        <v>133</v>
      </c>
      <c r="C243" s="1110"/>
      <c r="D243" s="534" t="s">
        <v>10</v>
      </c>
      <c r="E243" s="535" t="s">
        <v>32</v>
      </c>
      <c r="F243" s="536"/>
      <c r="G243" s="536"/>
      <c r="AS243" s="189"/>
      <c r="AT243" s="482" t="s">
        <v>234</v>
      </c>
      <c r="AU243" s="483" t="s">
        <v>467</v>
      </c>
      <c r="AV243" s="478"/>
      <c r="AW243" s="478"/>
      <c r="AX243" s="478"/>
    </row>
    <row r="244" spans="1:50" x14ac:dyDescent="0.2">
      <c r="A244" s="593" t="s">
        <v>1150</v>
      </c>
      <c r="B244" s="1109" t="s">
        <v>134</v>
      </c>
      <c r="C244" s="1110"/>
      <c r="D244" s="534" t="s">
        <v>10</v>
      </c>
      <c r="E244" s="535" t="s">
        <v>32</v>
      </c>
      <c r="F244" s="536"/>
      <c r="G244" s="536"/>
      <c r="AS244" s="189"/>
      <c r="AT244" s="482" t="s">
        <v>234</v>
      </c>
      <c r="AU244" s="483" t="s">
        <v>468</v>
      </c>
      <c r="AV244" s="478"/>
      <c r="AW244" s="478"/>
      <c r="AX244" s="478"/>
    </row>
    <row r="245" spans="1:50" x14ac:dyDescent="0.2">
      <c r="A245" s="593" t="s">
        <v>1151</v>
      </c>
      <c r="B245" s="1109" t="s">
        <v>135</v>
      </c>
      <c r="C245" s="1110"/>
      <c r="D245" s="549" t="s">
        <v>915</v>
      </c>
      <c r="E245" s="535" t="s">
        <v>32</v>
      </c>
      <c r="F245" s="536"/>
      <c r="G245" s="536"/>
      <c r="AS245" s="189"/>
      <c r="AT245" s="482" t="s">
        <v>234</v>
      </c>
      <c r="AU245" s="483" t="s">
        <v>469</v>
      </c>
      <c r="AV245" s="478"/>
      <c r="AW245" s="478"/>
      <c r="AX245" s="478"/>
    </row>
    <row r="246" spans="1:50" x14ac:dyDescent="0.2">
      <c r="A246" s="593" t="s">
        <v>1152</v>
      </c>
      <c r="B246" s="1109" t="s">
        <v>136</v>
      </c>
      <c r="C246" s="1110"/>
      <c r="D246" s="549" t="s">
        <v>915</v>
      </c>
      <c r="E246" s="535" t="s">
        <v>32</v>
      </c>
      <c r="F246" s="536"/>
      <c r="G246" s="536"/>
      <c r="AS246" s="189"/>
      <c r="AT246" s="482" t="s">
        <v>234</v>
      </c>
      <c r="AU246" s="483" t="s">
        <v>470</v>
      </c>
      <c r="AV246" s="478"/>
      <c r="AW246" s="478"/>
      <c r="AX246" s="478"/>
    </row>
    <row r="247" spans="1:50" x14ac:dyDescent="0.2">
      <c r="A247" s="593" t="s">
        <v>1153</v>
      </c>
      <c r="B247" s="1109" t="s">
        <v>975</v>
      </c>
      <c r="C247" s="1110"/>
      <c r="D247" s="549" t="s">
        <v>915</v>
      </c>
      <c r="E247" s="535"/>
      <c r="F247" s="536"/>
      <c r="G247" s="536"/>
      <c r="AS247" s="189"/>
      <c r="AT247" s="482" t="s">
        <v>234</v>
      </c>
      <c r="AU247" s="483" t="s">
        <v>471</v>
      </c>
      <c r="AV247" s="478"/>
      <c r="AW247" s="478"/>
      <c r="AX247" s="478"/>
    </row>
    <row r="248" spans="1:50" x14ac:dyDescent="0.2">
      <c r="A248" s="593" t="s">
        <v>1154</v>
      </c>
      <c r="B248" s="1109" t="s">
        <v>137</v>
      </c>
      <c r="C248" s="1110"/>
      <c r="D248" s="549" t="s">
        <v>915</v>
      </c>
      <c r="E248" s="594"/>
      <c r="F248" s="595"/>
      <c r="G248" s="595"/>
      <c r="AS248" s="189"/>
      <c r="AT248" s="482" t="s">
        <v>234</v>
      </c>
      <c r="AU248" s="483" t="s">
        <v>472</v>
      </c>
      <c r="AV248" s="478"/>
      <c r="AW248" s="478"/>
      <c r="AX248" s="478"/>
    </row>
    <row r="249" spans="1:50" x14ac:dyDescent="0.2">
      <c r="A249" s="593" t="s">
        <v>1155</v>
      </c>
      <c r="B249" s="1109" t="s">
        <v>138</v>
      </c>
      <c r="C249" s="1110"/>
      <c r="D249" s="549" t="s">
        <v>915</v>
      </c>
      <c r="E249" s="537"/>
      <c r="F249" s="537"/>
      <c r="G249" s="537"/>
      <c r="AS249" s="189"/>
      <c r="AT249" s="482" t="s">
        <v>234</v>
      </c>
      <c r="AU249" s="483" t="s">
        <v>473</v>
      </c>
      <c r="AV249" s="478"/>
      <c r="AW249" s="478"/>
      <c r="AX249" s="478"/>
    </row>
    <row r="250" spans="1:50" x14ac:dyDescent="0.2">
      <c r="A250" s="1116"/>
      <c r="B250" s="1117"/>
      <c r="C250" s="1117"/>
      <c r="D250" s="1117"/>
      <c r="E250" s="1117"/>
      <c r="F250" s="1117"/>
      <c r="G250" s="1117"/>
      <c r="AS250" s="189"/>
      <c r="AT250" s="482" t="s">
        <v>234</v>
      </c>
      <c r="AU250" s="483" t="s">
        <v>474</v>
      </c>
      <c r="AV250" s="478"/>
      <c r="AW250" s="478"/>
      <c r="AX250" s="478"/>
    </row>
    <row r="251" spans="1:50" x14ac:dyDescent="0.2">
      <c r="A251" s="596" t="s">
        <v>183</v>
      </c>
      <c r="B251" s="1118" t="s">
        <v>139</v>
      </c>
      <c r="C251" s="1119"/>
      <c r="D251" s="529" t="s">
        <v>7</v>
      </c>
      <c r="E251" s="530" t="s">
        <v>8</v>
      </c>
      <c r="F251" s="547" t="s">
        <v>9</v>
      </c>
      <c r="G251" s="537" t="s">
        <v>1081</v>
      </c>
      <c r="AS251" s="189"/>
      <c r="AT251" s="482" t="s">
        <v>234</v>
      </c>
      <c r="AU251" s="483" t="s">
        <v>475</v>
      </c>
      <c r="AV251" s="478"/>
      <c r="AW251" s="478"/>
      <c r="AX251" s="478"/>
    </row>
    <row r="252" spans="1:50" x14ac:dyDescent="0.2">
      <c r="A252" s="597" t="s">
        <v>1156</v>
      </c>
      <c r="B252" s="1120" t="s">
        <v>976</v>
      </c>
      <c r="C252" s="1121"/>
      <c r="D252" s="534" t="s">
        <v>10</v>
      </c>
      <c r="E252" s="535" t="s">
        <v>34</v>
      </c>
      <c r="F252" s="536"/>
      <c r="G252" s="536"/>
      <c r="AS252" s="189"/>
      <c r="AT252" s="482" t="s">
        <v>234</v>
      </c>
      <c r="AU252" s="483" t="s">
        <v>476</v>
      </c>
      <c r="AV252" s="478"/>
      <c r="AW252" s="478"/>
      <c r="AX252" s="478"/>
    </row>
    <row r="253" spans="1:50" x14ac:dyDescent="0.2">
      <c r="A253" s="597" t="s">
        <v>1157</v>
      </c>
      <c r="B253" s="1122" t="s">
        <v>141</v>
      </c>
      <c r="C253" s="1123"/>
      <c r="D253" s="534" t="s">
        <v>10</v>
      </c>
      <c r="E253" s="535" t="s">
        <v>34</v>
      </c>
      <c r="F253" s="536"/>
      <c r="G253" s="536"/>
      <c r="AS253" s="189"/>
      <c r="AT253" s="482" t="s">
        <v>234</v>
      </c>
      <c r="AU253" s="483" t="s">
        <v>477</v>
      </c>
      <c r="AV253" s="478"/>
      <c r="AW253" s="478"/>
      <c r="AX253" s="478"/>
    </row>
    <row r="254" spans="1:50" x14ac:dyDescent="0.2">
      <c r="A254" s="597" t="s">
        <v>1158</v>
      </c>
      <c r="B254" s="1122" t="s">
        <v>977</v>
      </c>
      <c r="C254" s="1123"/>
      <c r="D254" s="534"/>
      <c r="E254" s="535"/>
      <c r="F254" s="536"/>
      <c r="G254" s="536"/>
      <c r="AS254" s="189"/>
      <c r="AT254" s="482" t="s">
        <v>234</v>
      </c>
      <c r="AU254" s="483" t="s">
        <v>478</v>
      </c>
      <c r="AV254" s="478"/>
      <c r="AW254" s="478"/>
      <c r="AX254" s="478"/>
    </row>
    <row r="255" spans="1:50" x14ac:dyDescent="0.2">
      <c r="A255" s="597" t="s">
        <v>1159</v>
      </c>
      <c r="B255" s="1122" t="s">
        <v>978</v>
      </c>
      <c r="C255" s="1123"/>
      <c r="D255" s="534"/>
      <c r="E255" s="535"/>
      <c r="F255" s="536"/>
      <c r="G255" s="536"/>
      <c r="AS255" s="189"/>
      <c r="AT255" s="482" t="s">
        <v>234</v>
      </c>
      <c r="AU255" s="483" t="s">
        <v>479</v>
      </c>
      <c r="AV255" s="478"/>
      <c r="AW255" s="478"/>
      <c r="AX255" s="478"/>
    </row>
    <row r="256" spans="1:50" x14ac:dyDescent="0.2">
      <c r="A256" s="597" t="s">
        <v>1160</v>
      </c>
      <c r="B256" s="1120" t="s">
        <v>142</v>
      </c>
      <c r="C256" s="1121"/>
      <c r="D256" s="534" t="s">
        <v>10</v>
      </c>
      <c r="E256" s="535" t="s">
        <v>34</v>
      </c>
      <c r="F256" s="536"/>
      <c r="G256" s="536"/>
      <c r="AS256" s="189"/>
      <c r="AT256" s="482" t="s">
        <v>234</v>
      </c>
      <c r="AU256" s="483" t="s">
        <v>480</v>
      </c>
      <c r="AV256" s="478"/>
      <c r="AW256" s="478"/>
      <c r="AX256" s="478"/>
    </row>
    <row r="257" spans="1:50" x14ac:dyDescent="0.2">
      <c r="A257" s="597" t="s">
        <v>1161</v>
      </c>
      <c r="B257" s="1120" t="s">
        <v>143</v>
      </c>
      <c r="C257" s="1121"/>
      <c r="D257" s="534" t="s">
        <v>10</v>
      </c>
      <c r="E257" s="535"/>
      <c r="F257" s="536"/>
      <c r="G257" s="536"/>
      <c r="AS257" s="189"/>
      <c r="AT257" s="482" t="s">
        <v>234</v>
      </c>
      <c r="AU257" s="483" t="s">
        <v>481</v>
      </c>
      <c r="AV257" s="478"/>
      <c r="AW257" s="478"/>
      <c r="AX257" s="478"/>
    </row>
    <row r="258" spans="1:50" x14ac:dyDescent="0.2">
      <c r="A258" s="597" t="s">
        <v>1162</v>
      </c>
      <c r="B258" s="1128" t="s">
        <v>1399</v>
      </c>
      <c r="C258" s="1129"/>
      <c r="D258" s="534"/>
      <c r="E258" s="535"/>
      <c r="F258" s="536"/>
      <c r="G258" s="536"/>
      <c r="AS258" s="189"/>
      <c r="AT258" s="482" t="s">
        <v>234</v>
      </c>
      <c r="AU258" s="483" t="s">
        <v>482</v>
      </c>
      <c r="AV258" s="478"/>
      <c r="AW258" s="478"/>
      <c r="AX258" s="478"/>
    </row>
    <row r="259" spans="1:50" x14ac:dyDescent="0.2">
      <c r="A259" s="597" t="s">
        <v>1163</v>
      </c>
      <c r="B259" s="1126" t="s">
        <v>144</v>
      </c>
      <c r="C259" s="1127"/>
      <c r="D259" s="534" t="s">
        <v>10</v>
      </c>
      <c r="E259" s="535">
        <v>1</v>
      </c>
      <c r="F259" s="536"/>
      <c r="G259" s="536"/>
      <c r="AS259" s="189"/>
      <c r="AT259" s="482" t="s">
        <v>234</v>
      </c>
      <c r="AU259" s="483" t="s">
        <v>483</v>
      </c>
      <c r="AV259" s="478"/>
      <c r="AW259" s="478"/>
      <c r="AX259" s="478"/>
    </row>
    <row r="260" spans="1:50" x14ac:dyDescent="0.2">
      <c r="A260" s="597" t="s">
        <v>1164</v>
      </c>
      <c r="B260" s="1124" t="s">
        <v>180</v>
      </c>
      <c r="C260" s="1125"/>
      <c r="D260" s="534" t="s">
        <v>10</v>
      </c>
      <c r="E260" s="535">
        <v>1</v>
      </c>
      <c r="F260" s="536"/>
      <c r="G260" s="536"/>
      <c r="AS260" s="189"/>
      <c r="AT260" s="482" t="s">
        <v>234</v>
      </c>
      <c r="AU260" s="483" t="s">
        <v>484</v>
      </c>
      <c r="AV260" s="478"/>
      <c r="AW260" s="478"/>
      <c r="AX260" s="478"/>
    </row>
    <row r="261" spans="1:50" x14ac:dyDescent="0.2">
      <c r="A261" s="597" t="s">
        <v>1165</v>
      </c>
      <c r="B261" s="1126" t="s">
        <v>145</v>
      </c>
      <c r="C261" s="1127"/>
      <c r="D261" s="534" t="s">
        <v>10</v>
      </c>
      <c r="E261" s="535">
        <v>1</v>
      </c>
      <c r="F261" s="536"/>
      <c r="G261" s="536"/>
      <c r="AS261" s="189"/>
      <c r="AT261" s="482" t="s">
        <v>234</v>
      </c>
      <c r="AU261" s="483" t="s">
        <v>485</v>
      </c>
      <c r="AV261" s="478"/>
      <c r="AW261" s="478"/>
      <c r="AX261" s="478"/>
    </row>
    <row r="262" spans="1:50" x14ac:dyDescent="0.2">
      <c r="A262" s="597" t="s">
        <v>1166</v>
      </c>
      <c r="B262" s="532"/>
      <c r="C262" s="532"/>
      <c r="D262" s="598"/>
      <c r="E262" s="535">
        <v>1</v>
      </c>
      <c r="F262" s="536"/>
      <c r="G262" s="536"/>
      <c r="AS262" s="189"/>
      <c r="AT262" s="482" t="s">
        <v>234</v>
      </c>
      <c r="AU262" s="483" t="s">
        <v>486</v>
      </c>
      <c r="AV262" s="478"/>
      <c r="AW262" s="478"/>
      <c r="AX262" s="478"/>
    </row>
    <row r="263" spans="1:50" x14ac:dyDescent="0.2">
      <c r="A263" s="597" t="s">
        <v>1167</v>
      </c>
      <c r="B263" s="532"/>
      <c r="C263" s="532"/>
      <c r="D263" s="598"/>
      <c r="E263" s="535">
        <v>1</v>
      </c>
      <c r="F263" s="536"/>
      <c r="G263" s="536"/>
      <c r="AS263" s="189"/>
      <c r="AT263" s="482" t="s">
        <v>234</v>
      </c>
      <c r="AU263" s="483" t="s">
        <v>487</v>
      </c>
      <c r="AV263" s="478"/>
      <c r="AW263" s="478"/>
      <c r="AX263" s="478"/>
    </row>
    <row r="264" spans="1:50" x14ac:dyDescent="0.2">
      <c r="A264" s="597" t="s">
        <v>1168</v>
      </c>
      <c r="B264" s="532"/>
      <c r="C264" s="532"/>
      <c r="D264" s="598"/>
      <c r="E264" s="535">
        <v>1</v>
      </c>
      <c r="F264" s="536"/>
      <c r="G264" s="536"/>
      <c r="AS264" s="189"/>
      <c r="AT264" s="482" t="s">
        <v>234</v>
      </c>
      <c r="AU264" s="483" t="s">
        <v>488</v>
      </c>
      <c r="AV264" s="478"/>
      <c r="AW264" s="478"/>
      <c r="AX264" s="478"/>
    </row>
    <row r="265" spans="1:50" x14ac:dyDescent="0.2">
      <c r="A265" s="597" t="s">
        <v>1169</v>
      </c>
      <c r="B265" s="532"/>
      <c r="C265" s="532"/>
      <c r="D265" s="598"/>
      <c r="E265" s="535">
        <v>1</v>
      </c>
      <c r="F265" s="536"/>
      <c r="G265" s="536"/>
      <c r="AS265" s="189"/>
      <c r="AT265" s="482" t="s">
        <v>236</v>
      </c>
      <c r="AU265" s="483" t="s">
        <v>489</v>
      </c>
      <c r="AV265" s="478"/>
      <c r="AW265" s="478"/>
      <c r="AX265" s="478"/>
    </row>
    <row r="266" spans="1:50" x14ac:dyDescent="0.2">
      <c r="A266" s="597" t="s">
        <v>1170</v>
      </c>
      <c r="B266" s="532"/>
      <c r="C266" s="532"/>
      <c r="D266" s="598"/>
      <c r="E266" s="535"/>
      <c r="F266" s="536"/>
      <c r="G266" s="536"/>
      <c r="AS266" s="189"/>
      <c r="AT266" s="482" t="s">
        <v>236</v>
      </c>
      <c r="AU266" s="483" t="s">
        <v>490</v>
      </c>
      <c r="AV266" s="478"/>
      <c r="AW266" s="478"/>
      <c r="AX266" s="478"/>
    </row>
    <row r="267" spans="1:50" x14ac:dyDescent="0.2">
      <c r="A267" s="597" t="s">
        <v>1171</v>
      </c>
      <c r="B267" s="532"/>
      <c r="C267" s="532"/>
      <c r="D267" s="598"/>
      <c r="E267" s="535"/>
      <c r="F267" s="536"/>
      <c r="G267" s="536"/>
      <c r="AS267" s="189"/>
      <c r="AT267" s="482" t="s">
        <v>236</v>
      </c>
      <c r="AU267" s="483" t="s">
        <v>491</v>
      </c>
      <c r="AV267" s="478"/>
      <c r="AW267" s="478"/>
      <c r="AX267" s="478"/>
    </row>
    <row r="268" spans="1:50" x14ac:dyDescent="0.2">
      <c r="A268" s="597" t="s">
        <v>1172</v>
      </c>
      <c r="B268" s="532"/>
      <c r="C268" s="532"/>
      <c r="D268" s="598"/>
      <c r="E268" s="535"/>
      <c r="F268" s="536"/>
      <c r="G268" s="536"/>
      <c r="AS268" s="189"/>
      <c r="AT268" s="482" t="s">
        <v>236</v>
      </c>
      <c r="AU268" s="483" t="s">
        <v>492</v>
      </c>
      <c r="AV268" s="478"/>
      <c r="AW268" s="478"/>
      <c r="AX268" s="478"/>
    </row>
    <row r="269" spans="1:50" x14ac:dyDescent="0.2">
      <c r="A269" s="597" t="s">
        <v>1173</v>
      </c>
      <c r="B269" s="532"/>
      <c r="C269" s="532"/>
      <c r="D269" s="598"/>
      <c r="E269" s="535"/>
      <c r="F269" s="536"/>
      <c r="G269" s="536"/>
      <c r="AS269" s="189"/>
      <c r="AT269" s="482" t="s">
        <v>236</v>
      </c>
      <c r="AU269" s="483" t="s">
        <v>493</v>
      </c>
      <c r="AV269" s="478"/>
      <c r="AW269" s="478"/>
      <c r="AX269" s="478"/>
    </row>
    <row r="270" spans="1:50" x14ac:dyDescent="0.2">
      <c r="A270" s="597" t="s">
        <v>1174</v>
      </c>
      <c r="B270" s="532"/>
      <c r="C270" s="532"/>
      <c r="D270" s="598"/>
      <c r="E270" s="535"/>
      <c r="F270" s="536"/>
      <c r="G270" s="536"/>
      <c r="AS270" s="189"/>
      <c r="AT270" s="482" t="s">
        <v>236</v>
      </c>
      <c r="AU270" s="483" t="s">
        <v>494</v>
      </c>
      <c r="AV270" s="478"/>
      <c r="AW270" s="478"/>
      <c r="AX270" s="478"/>
    </row>
    <row r="271" spans="1:50" x14ac:dyDescent="0.2">
      <c r="A271" s="597" t="s">
        <v>1175</v>
      </c>
      <c r="B271" s="532"/>
      <c r="C271" s="532"/>
      <c r="D271" s="598"/>
      <c r="E271" s="535"/>
      <c r="F271" s="536"/>
      <c r="G271" s="536"/>
      <c r="AS271" s="189"/>
      <c r="AT271" s="482" t="s">
        <v>236</v>
      </c>
      <c r="AU271" s="483" t="s">
        <v>495</v>
      </c>
      <c r="AV271" s="478"/>
      <c r="AW271" s="478"/>
      <c r="AX271" s="478"/>
    </row>
    <row r="272" spans="1:50" x14ac:dyDescent="0.2">
      <c r="A272" s="597" t="s">
        <v>1176</v>
      </c>
      <c r="B272" s="532"/>
      <c r="C272" s="532"/>
      <c r="D272" s="598"/>
      <c r="E272" s="535"/>
      <c r="F272" s="536"/>
      <c r="G272" s="536"/>
      <c r="AS272" s="189"/>
      <c r="AT272" s="482" t="s">
        <v>240</v>
      </c>
      <c r="AU272" s="483" t="s">
        <v>506</v>
      </c>
      <c r="AV272" s="478"/>
      <c r="AW272" s="478"/>
      <c r="AX272" s="478"/>
    </row>
    <row r="273" spans="1:50" x14ac:dyDescent="0.2">
      <c r="A273" s="597" t="s">
        <v>1177</v>
      </c>
      <c r="B273" s="532"/>
      <c r="C273" s="532"/>
      <c r="D273" s="598"/>
      <c r="E273" s="535"/>
      <c r="F273" s="536"/>
      <c r="G273" s="536"/>
      <c r="AS273" s="189"/>
      <c r="AT273" s="482" t="s">
        <v>240</v>
      </c>
      <c r="AU273" s="483" t="s">
        <v>507</v>
      </c>
      <c r="AV273" s="478"/>
      <c r="AW273" s="478"/>
      <c r="AX273" s="478"/>
    </row>
    <row r="274" spans="1:50" x14ac:dyDescent="0.2">
      <c r="A274" s="597" t="s">
        <v>1178</v>
      </c>
      <c r="B274" s="532"/>
      <c r="C274" s="532"/>
      <c r="D274" s="598"/>
      <c r="E274" s="535"/>
      <c r="F274" s="536"/>
      <c r="G274" s="536"/>
      <c r="AS274" s="189"/>
      <c r="AT274" s="482" t="s">
        <v>240</v>
      </c>
      <c r="AU274" s="483" t="s">
        <v>508</v>
      </c>
      <c r="AV274" s="478"/>
      <c r="AW274" s="478"/>
      <c r="AX274" s="478"/>
    </row>
    <row r="275" spans="1:50" x14ac:dyDescent="0.2">
      <c r="A275" s="597" t="s">
        <v>1179</v>
      </c>
      <c r="B275" s="532"/>
      <c r="C275" s="532"/>
      <c r="D275" s="598"/>
      <c r="E275" s="535"/>
      <c r="F275" s="536"/>
      <c r="G275" s="536"/>
      <c r="AS275" s="189"/>
      <c r="AT275" s="482" t="s">
        <v>240</v>
      </c>
      <c r="AU275" s="483" t="s">
        <v>509</v>
      </c>
      <c r="AV275" s="478"/>
      <c r="AW275" s="478"/>
      <c r="AX275" s="478"/>
    </row>
    <row r="276" spans="1:50" x14ac:dyDescent="0.2">
      <c r="A276" s="597" t="s">
        <v>1180</v>
      </c>
      <c r="B276" s="532"/>
      <c r="C276" s="532"/>
      <c r="D276" s="598"/>
      <c r="E276" s="535"/>
      <c r="F276" s="536"/>
      <c r="G276" s="536"/>
      <c r="AS276" s="189"/>
      <c r="AT276" s="482" t="s">
        <v>240</v>
      </c>
      <c r="AU276" s="483" t="s">
        <v>510</v>
      </c>
      <c r="AV276" s="478"/>
      <c r="AW276" s="478"/>
      <c r="AX276" s="478"/>
    </row>
    <row r="277" spans="1:50" x14ac:dyDescent="0.2">
      <c r="A277" s="597" t="s">
        <v>1181</v>
      </c>
      <c r="B277" s="532"/>
      <c r="C277" s="532"/>
      <c r="D277" s="598"/>
      <c r="E277" s="535"/>
      <c r="F277" s="536"/>
      <c r="G277" s="536"/>
      <c r="AS277" s="189"/>
      <c r="AT277" s="482" t="s">
        <v>240</v>
      </c>
      <c r="AU277" s="483" t="s">
        <v>511</v>
      </c>
      <c r="AV277" s="478"/>
      <c r="AW277" s="478"/>
      <c r="AX277" s="478"/>
    </row>
    <row r="278" spans="1:50" x14ac:dyDescent="0.2">
      <c r="A278" s="597" t="s">
        <v>1182</v>
      </c>
      <c r="B278" s="532"/>
      <c r="C278" s="532"/>
      <c r="D278" s="598"/>
      <c r="E278" s="535"/>
      <c r="F278" s="536"/>
      <c r="G278" s="536"/>
      <c r="AS278" s="189"/>
      <c r="AT278" s="482" t="s">
        <v>240</v>
      </c>
      <c r="AU278" s="483" t="s">
        <v>512</v>
      </c>
      <c r="AV278" s="478"/>
      <c r="AW278" s="478"/>
      <c r="AX278" s="478"/>
    </row>
    <row r="279" spans="1:50" x14ac:dyDescent="0.2">
      <c r="A279" s="597" t="s">
        <v>1183</v>
      </c>
      <c r="B279" s="532"/>
      <c r="C279" s="532"/>
      <c r="D279" s="598"/>
      <c r="E279" s="535"/>
      <c r="F279" s="536"/>
      <c r="G279" s="536"/>
      <c r="AS279" s="189"/>
      <c r="AT279" s="482" t="s">
        <v>240</v>
      </c>
      <c r="AU279" s="483" t="s">
        <v>513</v>
      </c>
      <c r="AV279" s="478"/>
      <c r="AW279" s="478"/>
      <c r="AX279" s="478"/>
    </row>
    <row r="280" spans="1:50" x14ac:dyDescent="0.2">
      <c r="A280" s="597" t="s">
        <v>1184</v>
      </c>
      <c r="B280" s="532"/>
      <c r="C280" s="532"/>
      <c r="D280" s="598"/>
      <c r="E280" s="535"/>
      <c r="F280" s="536"/>
      <c r="G280" s="536"/>
      <c r="AS280" s="189"/>
      <c r="AT280" s="482" t="s">
        <v>240</v>
      </c>
      <c r="AU280" s="483" t="s">
        <v>514</v>
      </c>
      <c r="AV280" s="478"/>
      <c r="AW280" s="478"/>
      <c r="AX280" s="478"/>
    </row>
    <row r="281" spans="1:50" x14ac:dyDescent="0.2">
      <c r="A281" s="597" t="s">
        <v>1185</v>
      </c>
      <c r="B281" s="532"/>
      <c r="C281" s="532"/>
      <c r="D281" s="598"/>
      <c r="E281" s="535"/>
      <c r="F281" s="536"/>
      <c r="G281" s="536"/>
      <c r="AS281" s="189"/>
      <c r="AT281" s="482" t="s">
        <v>240</v>
      </c>
      <c r="AU281" s="483" t="s">
        <v>515</v>
      </c>
      <c r="AV281" s="478"/>
      <c r="AW281" s="478"/>
      <c r="AX281" s="478"/>
    </row>
    <row r="282" spans="1:50" x14ac:dyDescent="0.2">
      <c r="A282" s="597" t="s">
        <v>1186</v>
      </c>
      <c r="B282" s="532"/>
      <c r="C282" s="532"/>
      <c r="D282" s="598"/>
      <c r="E282" s="535"/>
      <c r="F282" s="536"/>
      <c r="G282" s="536"/>
      <c r="AS282" s="189"/>
      <c r="AT282" s="482" t="s">
        <v>240</v>
      </c>
      <c r="AU282" s="483" t="s">
        <v>516</v>
      </c>
      <c r="AV282" s="478"/>
      <c r="AW282" s="478"/>
      <c r="AX282" s="478"/>
    </row>
    <row r="283" spans="1:50" x14ac:dyDescent="0.2">
      <c r="A283" s="597" t="s">
        <v>1187</v>
      </c>
      <c r="B283" s="532"/>
      <c r="C283" s="532"/>
      <c r="D283" s="598"/>
      <c r="E283" s="535"/>
      <c r="F283" s="536"/>
      <c r="G283" s="536"/>
      <c r="AS283" s="189"/>
      <c r="AT283" s="482" t="s">
        <v>240</v>
      </c>
      <c r="AU283" s="483" t="s">
        <v>517</v>
      </c>
      <c r="AV283" s="478"/>
      <c r="AW283" s="478"/>
      <c r="AX283" s="478"/>
    </row>
    <row r="284" spans="1:50" x14ac:dyDescent="0.2">
      <c r="A284" s="597" t="s">
        <v>1188</v>
      </c>
      <c r="B284" s="532"/>
      <c r="C284" s="532"/>
      <c r="D284" s="598"/>
      <c r="E284" s="535"/>
      <c r="F284" s="536"/>
      <c r="G284" s="536"/>
      <c r="AS284" s="189"/>
      <c r="AT284" s="482" t="s">
        <v>240</v>
      </c>
      <c r="AU284" s="483" t="s">
        <v>518</v>
      </c>
      <c r="AV284" s="478"/>
      <c r="AW284" s="478"/>
      <c r="AX284" s="478"/>
    </row>
    <row r="285" spans="1:50" x14ac:dyDescent="0.2">
      <c r="A285" s="597" t="s">
        <v>1189</v>
      </c>
      <c r="B285" s="532"/>
      <c r="C285" s="532"/>
      <c r="D285" s="598"/>
      <c r="E285" s="535"/>
      <c r="F285" s="536"/>
      <c r="G285" s="536"/>
      <c r="AS285" s="189"/>
      <c r="AT285" s="482" t="s">
        <v>240</v>
      </c>
      <c r="AU285" s="483" t="s">
        <v>519</v>
      </c>
      <c r="AV285" s="478"/>
      <c r="AW285" s="478"/>
      <c r="AX285" s="478"/>
    </row>
    <row r="286" spans="1:50" x14ac:dyDescent="0.2">
      <c r="A286" s="597" t="s">
        <v>1190</v>
      </c>
      <c r="B286" s="532"/>
      <c r="C286" s="532"/>
      <c r="D286" s="598"/>
      <c r="E286" s="535"/>
      <c r="F286" s="536"/>
      <c r="G286" s="536"/>
      <c r="AS286" s="189"/>
      <c r="AT286" s="482" t="s">
        <v>240</v>
      </c>
      <c r="AU286" s="483" t="s">
        <v>520</v>
      </c>
      <c r="AV286" s="478"/>
      <c r="AW286" s="478"/>
      <c r="AX286" s="478"/>
    </row>
    <row r="287" spans="1:50" x14ac:dyDescent="0.2">
      <c r="A287" s="597" t="s">
        <v>1191</v>
      </c>
      <c r="B287" s="532"/>
      <c r="C287" s="532"/>
      <c r="D287" s="598"/>
      <c r="E287" s="535"/>
      <c r="F287" s="536"/>
      <c r="G287" s="536"/>
      <c r="AS287" s="189"/>
      <c r="AT287" s="482" t="s">
        <v>240</v>
      </c>
      <c r="AU287" s="483" t="s">
        <v>521</v>
      </c>
      <c r="AV287" s="478"/>
      <c r="AW287" s="478"/>
      <c r="AX287" s="478"/>
    </row>
    <row r="288" spans="1:50" x14ac:dyDescent="0.2">
      <c r="A288" s="597" t="s">
        <v>1192</v>
      </c>
      <c r="B288" s="532"/>
      <c r="C288" s="532"/>
      <c r="D288" s="598"/>
      <c r="E288" s="535"/>
      <c r="F288" s="536"/>
      <c r="G288" s="536"/>
      <c r="AS288" s="189"/>
      <c r="AT288" s="482" t="s">
        <v>240</v>
      </c>
      <c r="AU288" s="483" t="s">
        <v>522</v>
      </c>
      <c r="AV288" s="478"/>
      <c r="AW288" s="478"/>
      <c r="AX288" s="478"/>
    </row>
    <row r="289" spans="1:50" x14ac:dyDescent="0.2">
      <c r="A289" s="597" t="s">
        <v>1193</v>
      </c>
      <c r="B289" s="532"/>
      <c r="C289" s="532"/>
      <c r="D289" s="598"/>
      <c r="E289" s="535"/>
      <c r="F289" s="536"/>
      <c r="G289" s="536"/>
      <c r="AS289" s="189"/>
      <c r="AT289" s="482" t="s">
        <v>240</v>
      </c>
      <c r="AU289" s="483" t="s">
        <v>523</v>
      </c>
      <c r="AV289" s="478"/>
      <c r="AW289" s="478"/>
      <c r="AX289" s="478"/>
    </row>
    <row r="290" spans="1:50" x14ac:dyDescent="0.2">
      <c r="A290" s="597" t="s">
        <v>1194</v>
      </c>
      <c r="B290" s="532"/>
      <c r="C290" s="532"/>
      <c r="D290" s="598"/>
      <c r="E290" s="535"/>
      <c r="F290" s="536"/>
      <c r="G290" s="536"/>
      <c r="AS290" s="189"/>
      <c r="AT290" s="482" t="s">
        <v>240</v>
      </c>
      <c r="AU290" s="483" t="s">
        <v>524</v>
      </c>
      <c r="AV290" s="478"/>
      <c r="AW290" s="478"/>
      <c r="AX290" s="478"/>
    </row>
    <row r="291" spans="1:50" x14ac:dyDescent="0.2">
      <c r="A291" s="597" t="s">
        <v>1195</v>
      </c>
      <c r="B291" s="532"/>
      <c r="C291" s="532"/>
      <c r="D291" s="598"/>
      <c r="E291" s="535"/>
      <c r="F291" s="536"/>
      <c r="G291" s="536"/>
      <c r="AS291" s="189"/>
      <c r="AT291" s="482" t="s">
        <v>240</v>
      </c>
      <c r="AU291" s="483" t="s">
        <v>525</v>
      </c>
      <c r="AV291" s="478"/>
      <c r="AW291" s="478"/>
      <c r="AX291" s="478"/>
    </row>
    <row r="292" spans="1:50" x14ac:dyDescent="0.2">
      <c r="A292" s="597" t="s">
        <v>1196</v>
      </c>
      <c r="B292" s="532"/>
      <c r="C292" s="532"/>
      <c r="D292" s="598"/>
      <c r="E292" s="535"/>
      <c r="F292" s="536"/>
      <c r="G292" s="536"/>
      <c r="AS292" s="189"/>
      <c r="AT292" s="482" t="s">
        <v>240</v>
      </c>
      <c r="AU292" s="483" t="s">
        <v>526</v>
      </c>
      <c r="AV292" s="478"/>
      <c r="AW292" s="478"/>
      <c r="AX292" s="478"/>
    </row>
    <row r="293" spans="1:50" x14ac:dyDescent="0.2">
      <c r="A293" s="597" t="s">
        <v>1197</v>
      </c>
      <c r="B293" s="532"/>
      <c r="C293" s="532"/>
      <c r="D293" s="598"/>
      <c r="E293" s="535"/>
      <c r="F293" s="536"/>
      <c r="G293" s="536"/>
      <c r="AS293" s="189"/>
      <c r="AT293" s="482" t="s">
        <v>240</v>
      </c>
      <c r="AU293" s="483" t="s">
        <v>527</v>
      </c>
      <c r="AV293" s="478"/>
      <c r="AW293" s="478"/>
      <c r="AX293" s="478"/>
    </row>
    <row r="294" spans="1:50" x14ac:dyDescent="0.2">
      <c r="A294" s="597" t="s">
        <v>1198</v>
      </c>
      <c r="B294" s="532"/>
      <c r="C294" s="532"/>
      <c r="D294" s="598"/>
      <c r="E294" s="535"/>
      <c r="F294" s="536"/>
      <c r="G294" s="536"/>
      <c r="AS294" s="189"/>
      <c r="AT294" s="482" t="s">
        <v>240</v>
      </c>
      <c r="AU294" s="483" t="s">
        <v>528</v>
      </c>
      <c r="AV294" s="478"/>
      <c r="AW294" s="478"/>
      <c r="AX294" s="478"/>
    </row>
    <row r="295" spans="1:50" x14ac:dyDescent="0.2">
      <c r="A295" s="597" t="s">
        <v>1199</v>
      </c>
      <c r="B295" s="532"/>
      <c r="C295" s="532"/>
      <c r="D295" s="598"/>
      <c r="E295" s="535"/>
      <c r="F295" s="536"/>
      <c r="G295" s="536"/>
      <c r="AS295" s="189"/>
      <c r="AT295" s="482" t="s">
        <v>240</v>
      </c>
      <c r="AU295" s="483" t="s">
        <v>529</v>
      </c>
      <c r="AV295" s="478"/>
      <c r="AW295" s="478"/>
      <c r="AX295" s="478"/>
    </row>
    <row r="296" spans="1:50" x14ac:dyDescent="0.2">
      <c r="A296" s="597" t="s">
        <v>1200</v>
      </c>
      <c r="B296" s="532"/>
      <c r="C296" s="532"/>
      <c r="D296" s="598"/>
      <c r="E296" s="535"/>
      <c r="F296" s="536"/>
      <c r="G296" s="536"/>
      <c r="AS296" s="189"/>
      <c r="AT296" s="482" t="s">
        <v>240</v>
      </c>
      <c r="AU296" s="483" t="s">
        <v>530</v>
      </c>
      <c r="AV296" s="478"/>
      <c r="AW296" s="478"/>
      <c r="AX296" s="478"/>
    </row>
    <row r="297" spans="1:50" x14ac:dyDescent="0.2">
      <c r="A297" s="597" t="s">
        <v>1201</v>
      </c>
      <c r="B297" s="532"/>
      <c r="C297" s="532"/>
      <c r="D297" s="598"/>
      <c r="E297" s="535"/>
      <c r="F297" s="536"/>
      <c r="G297" s="536"/>
      <c r="AS297" s="189"/>
      <c r="AT297" s="482" t="s">
        <v>240</v>
      </c>
      <c r="AU297" s="483" t="s">
        <v>531</v>
      </c>
      <c r="AV297" s="478"/>
      <c r="AW297" s="478"/>
      <c r="AX297" s="478"/>
    </row>
    <row r="298" spans="1:50" x14ac:dyDescent="0.2">
      <c r="A298" s="597" t="s">
        <v>1202</v>
      </c>
      <c r="B298" s="532"/>
      <c r="C298" s="532"/>
      <c r="D298" s="598"/>
      <c r="E298" s="535"/>
      <c r="F298" s="536"/>
      <c r="G298" s="536"/>
      <c r="AS298" s="189"/>
      <c r="AT298" s="482" t="s">
        <v>240</v>
      </c>
      <c r="AU298" s="483" t="s">
        <v>532</v>
      </c>
      <c r="AV298" s="478"/>
      <c r="AW298" s="478"/>
      <c r="AX298" s="478"/>
    </row>
    <row r="299" spans="1:50" x14ac:dyDescent="0.2">
      <c r="A299" s="597" t="s">
        <v>1203</v>
      </c>
      <c r="B299" s="532"/>
      <c r="C299" s="532"/>
      <c r="D299" s="598"/>
      <c r="E299" s="535"/>
      <c r="F299" s="536"/>
      <c r="G299" s="536"/>
      <c r="AS299" s="189"/>
      <c r="AT299" s="482" t="s">
        <v>240</v>
      </c>
      <c r="AU299" s="483" t="s">
        <v>533</v>
      </c>
      <c r="AV299" s="478"/>
      <c r="AW299" s="478"/>
      <c r="AX299" s="478"/>
    </row>
    <row r="300" spans="1:50" x14ac:dyDescent="0.2">
      <c r="A300" s="597" t="s">
        <v>1204</v>
      </c>
      <c r="B300" s="532"/>
      <c r="C300" s="532"/>
      <c r="D300" s="598"/>
      <c r="E300" s="535"/>
      <c r="F300" s="536"/>
      <c r="G300" s="536"/>
      <c r="AS300" s="189"/>
      <c r="AT300" s="482" t="s">
        <v>240</v>
      </c>
      <c r="AU300" s="483" t="s">
        <v>534</v>
      </c>
      <c r="AV300" s="478"/>
      <c r="AW300" s="478"/>
      <c r="AX300" s="478"/>
    </row>
    <row r="301" spans="1:50" x14ac:dyDescent="0.2">
      <c r="A301" s="597" t="s">
        <v>1205</v>
      </c>
      <c r="B301" s="532"/>
      <c r="C301" s="532"/>
      <c r="D301" s="598"/>
      <c r="E301" s="535"/>
      <c r="F301" s="536"/>
      <c r="G301" s="536"/>
      <c r="AS301" s="189"/>
      <c r="AT301" s="482" t="s">
        <v>240</v>
      </c>
      <c r="AU301" s="483" t="s">
        <v>535</v>
      </c>
      <c r="AV301" s="478"/>
      <c r="AW301" s="478"/>
      <c r="AX301" s="478"/>
    </row>
    <row r="302" spans="1:50" x14ac:dyDescent="0.2">
      <c r="A302" s="597" t="s">
        <v>1166</v>
      </c>
      <c r="B302" s="1124" t="s">
        <v>146</v>
      </c>
      <c r="C302" s="1125"/>
      <c r="D302" s="534" t="s">
        <v>10</v>
      </c>
      <c r="E302" s="535">
        <v>1</v>
      </c>
      <c r="F302" s="536"/>
      <c r="G302" s="536"/>
      <c r="AS302" s="189"/>
      <c r="AT302" s="482" t="s">
        <v>240</v>
      </c>
      <c r="AU302" s="483" t="s">
        <v>536</v>
      </c>
      <c r="AV302" s="478"/>
      <c r="AW302" s="478"/>
      <c r="AX302" s="478"/>
    </row>
    <row r="303" spans="1:50" x14ac:dyDescent="0.2">
      <c r="A303" s="597" t="s">
        <v>1167</v>
      </c>
      <c r="B303" s="1122" t="s">
        <v>147</v>
      </c>
      <c r="C303" s="1123"/>
      <c r="D303" s="534" t="s">
        <v>10</v>
      </c>
      <c r="E303" s="535">
        <v>1</v>
      </c>
      <c r="F303" s="536"/>
      <c r="G303" s="536"/>
      <c r="AS303" s="189"/>
      <c r="AT303" s="482" t="s">
        <v>240</v>
      </c>
      <c r="AU303" s="483" t="s">
        <v>537</v>
      </c>
      <c r="AV303" s="478"/>
      <c r="AW303" s="478"/>
      <c r="AX303" s="478"/>
    </row>
    <row r="304" spans="1:50" x14ac:dyDescent="0.2">
      <c r="A304" s="597" t="s">
        <v>1168</v>
      </c>
      <c r="B304" s="1124" t="s">
        <v>1356</v>
      </c>
      <c r="C304" s="1125"/>
      <c r="D304" s="534" t="s">
        <v>10</v>
      </c>
      <c r="E304" s="535">
        <v>1</v>
      </c>
      <c r="F304" s="536"/>
      <c r="G304" s="536"/>
      <c r="AS304" s="189"/>
      <c r="AT304" s="482" t="s">
        <v>240</v>
      </c>
      <c r="AU304" s="483" t="s">
        <v>538</v>
      </c>
      <c r="AV304" s="478"/>
      <c r="AW304" s="478"/>
      <c r="AX304" s="478"/>
    </row>
    <row r="305" spans="1:50" x14ac:dyDescent="0.2">
      <c r="A305" s="597" t="s">
        <v>1169</v>
      </c>
      <c r="B305" s="1124" t="s">
        <v>181</v>
      </c>
      <c r="C305" s="1125"/>
      <c r="D305" s="534" t="s">
        <v>10</v>
      </c>
      <c r="E305" s="535">
        <v>1</v>
      </c>
      <c r="F305" s="536"/>
      <c r="G305" s="536"/>
      <c r="AS305" s="189"/>
      <c r="AT305" s="482" t="s">
        <v>240</v>
      </c>
      <c r="AU305" s="483" t="s">
        <v>539</v>
      </c>
      <c r="AV305" s="478"/>
      <c r="AW305" s="478"/>
      <c r="AX305" s="478"/>
    </row>
    <row r="306" spans="1:50" x14ac:dyDescent="0.2">
      <c r="A306" s="597" t="s">
        <v>1206</v>
      </c>
      <c r="B306" s="1126" t="s">
        <v>148</v>
      </c>
      <c r="C306" s="1127"/>
      <c r="D306" s="534" t="s">
        <v>10</v>
      </c>
      <c r="E306" s="535">
        <v>1</v>
      </c>
      <c r="F306" s="536"/>
      <c r="G306" s="536"/>
      <c r="AS306" s="189"/>
      <c r="AT306" s="482" t="s">
        <v>240</v>
      </c>
      <c r="AU306" s="483" t="s">
        <v>540</v>
      </c>
      <c r="AV306" s="478"/>
      <c r="AW306" s="478"/>
      <c r="AX306" s="478"/>
    </row>
    <row r="307" spans="1:50" x14ac:dyDescent="0.2">
      <c r="A307" s="597" t="s">
        <v>1207</v>
      </c>
      <c r="B307" s="1126" t="s">
        <v>149</v>
      </c>
      <c r="C307" s="1127"/>
      <c r="D307" s="534" t="s">
        <v>10</v>
      </c>
      <c r="E307" s="535">
        <v>1</v>
      </c>
      <c r="F307" s="536"/>
      <c r="G307" s="536"/>
      <c r="AS307" s="189"/>
      <c r="AT307" s="482" t="s">
        <v>240</v>
      </c>
      <c r="AU307" s="483" t="s">
        <v>541</v>
      </c>
      <c r="AV307" s="478"/>
      <c r="AW307" s="478"/>
      <c r="AX307" s="478"/>
    </row>
    <row r="308" spans="1:50" x14ac:dyDescent="0.2">
      <c r="A308" s="597" t="s">
        <v>1208</v>
      </c>
      <c r="B308" s="599" t="s">
        <v>150</v>
      </c>
      <c r="C308" s="600"/>
      <c r="D308" s="534" t="s">
        <v>10</v>
      </c>
      <c r="E308" s="535">
        <v>1</v>
      </c>
      <c r="F308" s="536"/>
      <c r="G308" s="536"/>
      <c r="AS308" s="189"/>
      <c r="AT308" s="482" t="s">
        <v>240</v>
      </c>
      <c r="AU308" s="483" t="s">
        <v>542</v>
      </c>
      <c r="AV308" s="478"/>
      <c r="AW308" s="478"/>
      <c r="AX308" s="478"/>
    </row>
    <row r="309" spans="1:50" x14ac:dyDescent="0.2">
      <c r="A309" s="597" t="s">
        <v>1209</v>
      </c>
      <c r="B309" s="1126" t="s">
        <v>151</v>
      </c>
      <c r="C309" s="1127"/>
      <c r="D309" s="534" t="s">
        <v>10</v>
      </c>
      <c r="E309" s="535">
        <v>1</v>
      </c>
      <c r="F309" s="536"/>
      <c r="G309" s="536"/>
      <c r="AS309" s="189"/>
      <c r="AT309" s="482" t="s">
        <v>240</v>
      </c>
      <c r="AU309" s="483" t="s">
        <v>543</v>
      </c>
      <c r="AV309" s="478"/>
      <c r="AW309" s="478"/>
      <c r="AX309" s="478"/>
    </row>
    <row r="310" spans="1:50" x14ac:dyDescent="0.2">
      <c r="A310" s="597" t="s">
        <v>1210</v>
      </c>
      <c r="B310" s="1126" t="s">
        <v>152</v>
      </c>
      <c r="C310" s="1127"/>
      <c r="D310" s="534" t="s">
        <v>10</v>
      </c>
      <c r="E310" s="535">
        <v>1</v>
      </c>
      <c r="F310" s="536"/>
      <c r="G310" s="536"/>
      <c r="AS310" s="189"/>
      <c r="AT310" s="482" t="s">
        <v>240</v>
      </c>
      <c r="AU310" s="483" t="s">
        <v>544</v>
      </c>
      <c r="AV310" s="478"/>
      <c r="AW310" s="478"/>
      <c r="AX310" s="478"/>
    </row>
    <row r="311" spans="1:50" x14ac:dyDescent="0.2">
      <c r="A311" s="597" t="s">
        <v>1211</v>
      </c>
      <c r="B311" s="1126" t="s">
        <v>153</v>
      </c>
      <c r="C311" s="1127"/>
      <c r="D311" s="534" t="s">
        <v>10</v>
      </c>
      <c r="E311" s="535">
        <v>1</v>
      </c>
      <c r="F311" s="536"/>
      <c r="G311" s="536"/>
      <c r="AS311" s="189"/>
      <c r="AT311" s="482" t="s">
        <v>240</v>
      </c>
      <c r="AU311" s="483" t="s">
        <v>545</v>
      </c>
      <c r="AV311" s="478"/>
      <c r="AW311" s="478"/>
      <c r="AX311" s="478"/>
    </row>
    <row r="312" spans="1:50" x14ac:dyDescent="0.2">
      <c r="A312" s="597" t="s">
        <v>1212</v>
      </c>
      <c r="B312" s="1126" t="s">
        <v>1400</v>
      </c>
      <c r="C312" s="1127"/>
      <c r="D312" s="534" t="s">
        <v>10</v>
      </c>
      <c r="E312" s="535">
        <v>1</v>
      </c>
      <c r="F312" s="536"/>
      <c r="G312" s="536"/>
      <c r="AS312" s="189"/>
      <c r="AT312" s="482" t="s">
        <v>240</v>
      </c>
      <c r="AU312" s="483" t="s">
        <v>546</v>
      </c>
      <c r="AV312" s="478"/>
      <c r="AW312" s="478"/>
      <c r="AX312" s="478"/>
    </row>
    <row r="313" spans="1:50" x14ac:dyDescent="0.2">
      <c r="A313" s="597" t="s">
        <v>1213</v>
      </c>
      <c r="B313" s="1126" t="s">
        <v>155</v>
      </c>
      <c r="C313" s="1127"/>
      <c r="D313" s="534" t="s">
        <v>10</v>
      </c>
      <c r="E313" s="535">
        <v>1</v>
      </c>
      <c r="F313" s="536"/>
      <c r="G313" s="536"/>
      <c r="AS313" s="189"/>
      <c r="AT313" s="482" t="s">
        <v>240</v>
      </c>
      <c r="AU313" s="483" t="s">
        <v>547</v>
      </c>
      <c r="AV313" s="478"/>
      <c r="AW313" s="478"/>
      <c r="AX313" s="478"/>
    </row>
    <row r="314" spans="1:50" x14ac:dyDescent="0.2">
      <c r="A314" s="597" t="s">
        <v>1214</v>
      </c>
      <c r="B314" s="1126" t="s">
        <v>156</v>
      </c>
      <c r="C314" s="1127"/>
      <c r="D314" s="534" t="s">
        <v>10</v>
      </c>
      <c r="E314" s="535">
        <v>1</v>
      </c>
      <c r="F314" s="536"/>
      <c r="G314" s="536"/>
      <c r="AS314" s="189"/>
      <c r="AT314" s="482" t="s">
        <v>240</v>
      </c>
      <c r="AU314" s="483" t="s">
        <v>548</v>
      </c>
      <c r="AV314" s="478"/>
      <c r="AW314" s="478"/>
      <c r="AX314" s="478"/>
    </row>
    <row r="315" spans="1:50" x14ac:dyDescent="0.2">
      <c r="A315" s="597" t="s">
        <v>1215</v>
      </c>
      <c r="B315" s="1126" t="s">
        <v>157</v>
      </c>
      <c r="C315" s="1127"/>
      <c r="D315" s="534" t="s">
        <v>10</v>
      </c>
      <c r="E315" s="535">
        <v>1</v>
      </c>
      <c r="F315" s="536"/>
      <c r="G315" s="536"/>
      <c r="AS315" s="189"/>
      <c r="AT315" s="482" t="s">
        <v>240</v>
      </c>
      <c r="AU315" s="483" t="s">
        <v>549</v>
      </c>
      <c r="AV315" s="478"/>
      <c r="AW315" s="478"/>
      <c r="AX315" s="478"/>
    </row>
    <row r="316" spans="1:50" x14ac:dyDescent="0.2">
      <c r="A316" s="597" t="s">
        <v>1216</v>
      </c>
      <c r="B316" s="1126" t="s">
        <v>158</v>
      </c>
      <c r="C316" s="1127"/>
      <c r="D316" s="534" t="s">
        <v>10</v>
      </c>
      <c r="E316" s="535">
        <v>1</v>
      </c>
      <c r="F316" s="536"/>
      <c r="G316" s="536"/>
      <c r="AS316" s="189"/>
      <c r="AT316" s="482" t="s">
        <v>240</v>
      </c>
      <c r="AU316" s="601" t="s">
        <v>550</v>
      </c>
      <c r="AV316" s="478"/>
      <c r="AW316" s="478"/>
      <c r="AX316" s="478"/>
    </row>
    <row r="317" spans="1:50" x14ac:dyDescent="0.2">
      <c r="A317" s="597" t="s">
        <v>1217</v>
      </c>
      <c r="B317" s="1124" t="s">
        <v>159</v>
      </c>
      <c r="C317" s="1125"/>
      <c r="D317" s="534" t="s">
        <v>10</v>
      </c>
      <c r="E317" s="535">
        <v>1</v>
      </c>
      <c r="F317" s="536"/>
      <c r="G317" s="536"/>
      <c r="AS317" s="189"/>
      <c r="AT317" s="482" t="s">
        <v>240</v>
      </c>
      <c r="AU317" s="483" t="s">
        <v>551</v>
      </c>
      <c r="AV317" s="478"/>
      <c r="AW317" s="478"/>
      <c r="AX317" s="478"/>
    </row>
    <row r="318" spans="1:50" x14ac:dyDescent="0.2">
      <c r="A318" s="597" t="s">
        <v>1218</v>
      </c>
      <c r="B318" s="1124" t="s">
        <v>160</v>
      </c>
      <c r="C318" s="1125"/>
      <c r="D318" s="534" t="s">
        <v>10</v>
      </c>
      <c r="E318" s="535">
        <v>1</v>
      </c>
      <c r="F318" s="536"/>
      <c r="G318" s="536"/>
      <c r="AS318" s="189"/>
      <c r="AT318" s="482" t="s">
        <v>242</v>
      </c>
      <c r="AU318" s="483" t="s">
        <v>552</v>
      </c>
      <c r="AV318" s="478"/>
      <c r="AW318" s="478"/>
      <c r="AX318" s="478"/>
    </row>
    <row r="319" spans="1:50" x14ac:dyDescent="0.2">
      <c r="A319" s="597" t="s">
        <v>1219</v>
      </c>
      <c r="B319" s="1126" t="s">
        <v>161</v>
      </c>
      <c r="C319" s="1127"/>
      <c r="D319" s="534" t="s">
        <v>10</v>
      </c>
      <c r="E319" s="535">
        <v>1</v>
      </c>
      <c r="F319" s="536"/>
      <c r="G319" s="536"/>
      <c r="AS319" s="189"/>
      <c r="AT319" s="482" t="s">
        <v>242</v>
      </c>
      <c r="AU319" s="483" t="s">
        <v>553</v>
      </c>
      <c r="AV319" s="478"/>
      <c r="AW319" s="478"/>
      <c r="AX319" s="478"/>
    </row>
    <row r="320" spans="1:50" x14ac:dyDescent="0.2">
      <c r="A320" s="597" t="s">
        <v>1220</v>
      </c>
      <c r="B320" s="1126" t="s">
        <v>162</v>
      </c>
      <c r="C320" s="1127"/>
      <c r="D320" s="534" t="s">
        <v>10</v>
      </c>
      <c r="E320" s="535">
        <v>1</v>
      </c>
      <c r="F320" s="536"/>
      <c r="G320" s="536"/>
      <c r="AS320" s="189"/>
      <c r="AT320" s="482" t="s">
        <v>242</v>
      </c>
      <c r="AU320" s="483" t="s">
        <v>554</v>
      </c>
      <c r="AV320" s="478"/>
      <c r="AW320" s="478"/>
      <c r="AX320" s="478"/>
    </row>
    <row r="321" spans="1:50" x14ac:dyDescent="0.2">
      <c r="A321" s="597" t="s">
        <v>1221</v>
      </c>
      <c r="B321" s="1126" t="s">
        <v>163</v>
      </c>
      <c r="C321" s="1127"/>
      <c r="D321" s="534" t="s">
        <v>10</v>
      </c>
      <c r="E321" s="535">
        <v>1</v>
      </c>
      <c r="F321" s="536"/>
      <c r="G321" s="536"/>
      <c r="AS321" s="189"/>
      <c r="AT321" s="482" t="s">
        <v>242</v>
      </c>
      <c r="AU321" s="483" t="s">
        <v>282</v>
      </c>
      <c r="AV321" s="478"/>
      <c r="AW321" s="478"/>
      <c r="AX321" s="478"/>
    </row>
    <row r="322" spans="1:50" x14ac:dyDescent="0.2">
      <c r="A322" s="597" t="s">
        <v>1222</v>
      </c>
      <c r="B322" s="1126" t="s">
        <v>164</v>
      </c>
      <c r="C322" s="1127"/>
      <c r="D322" s="534" t="s">
        <v>10</v>
      </c>
      <c r="E322" s="535">
        <v>1</v>
      </c>
      <c r="F322" s="536"/>
      <c r="G322" s="536"/>
      <c r="AS322" s="189"/>
      <c r="AT322" s="482" t="s">
        <v>242</v>
      </c>
      <c r="AU322" s="483" t="s">
        <v>555</v>
      </c>
      <c r="AV322" s="478"/>
      <c r="AW322" s="478"/>
      <c r="AX322" s="478"/>
    </row>
    <row r="323" spans="1:50" x14ac:dyDescent="0.2">
      <c r="A323" s="597" t="s">
        <v>1223</v>
      </c>
      <c r="B323" s="1126" t="s">
        <v>165</v>
      </c>
      <c r="C323" s="1127"/>
      <c r="D323" s="534" t="s">
        <v>10</v>
      </c>
      <c r="E323" s="535">
        <v>1</v>
      </c>
      <c r="F323" s="536"/>
      <c r="G323" s="536"/>
      <c r="AS323" s="189"/>
      <c r="AT323" s="482" t="s">
        <v>242</v>
      </c>
      <c r="AU323" s="483" t="s">
        <v>556</v>
      </c>
      <c r="AV323" s="478"/>
      <c r="AW323" s="478"/>
      <c r="AX323" s="478"/>
    </row>
    <row r="324" spans="1:50" x14ac:dyDescent="0.2">
      <c r="A324" s="597" t="s">
        <v>1224</v>
      </c>
      <c r="B324" s="1126" t="s">
        <v>166</v>
      </c>
      <c r="C324" s="1127"/>
      <c r="D324" s="534" t="s">
        <v>10</v>
      </c>
      <c r="E324" s="535">
        <v>1</v>
      </c>
      <c r="F324" s="536"/>
      <c r="G324" s="536"/>
      <c r="AS324" s="189"/>
      <c r="AT324" s="482" t="s">
        <v>242</v>
      </c>
      <c r="AU324" s="483" t="s">
        <v>557</v>
      </c>
      <c r="AV324" s="478"/>
      <c r="AW324" s="478"/>
      <c r="AX324" s="478"/>
    </row>
    <row r="325" spans="1:50" x14ac:dyDescent="0.2">
      <c r="A325" s="597" t="s">
        <v>1225</v>
      </c>
      <c r="B325" s="1126" t="s">
        <v>167</v>
      </c>
      <c r="C325" s="1127"/>
      <c r="D325" s="534" t="s">
        <v>10</v>
      </c>
      <c r="E325" s="535">
        <v>1</v>
      </c>
      <c r="F325" s="536"/>
      <c r="G325" s="536"/>
      <c r="AS325" s="189"/>
      <c r="AT325" s="482" t="s">
        <v>242</v>
      </c>
      <c r="AU325" s="483" t="s">
        <v>558</v>
      </c>
      <c r="AV325" s="478"/>
      <c r="AW325" s="478"/>
      <c r="AX325" s="478"/>
    </row>
    <row r="326" spans="1:50" x14ac:dyDescent="0.2">
      <c r="A326" s="597" t="s">
        <v>1226</v>
      </c>
      <c r="B326" s="1126" t="s">
        <v>168</v>
      </c>
      <c r="C326" s="1127"/>
      <c r="D326" s="534" t="s">
        <v>10</v>
      </c>
      <c r="E326" s="535">
        <v>1</v>
      </c>
      <c r="F326" s="536"/>
      <c r="G326" s="536"/>
      <c r="AS326" s="189"/>
      <c r="AT326" s="482" t="s">
        <v>242</v>
      </c>
      <c r="AU326" s="483" t="s">
        <v>559</v>
      </c>
      <c r="AV326" s="478"/>
      <c r="AW326" s="478"/>
      <c r="AX326" s="478"/>
    </row>
    <row r="327" spans="1:50" x14ac:dyDescent="0.2">
      <c r="A327" s="597" t="s">
        <v>1227</v>
      </c>
      <c r="B327" s="1126" t="s">
        <v>169</v>
      </c>
      <c r="C327" s="1127"/>
      <c r="D327" s="534" t="s">
        <v>10</v>
      </c>
      <c r="E327" s="535">
        <v>1</v>
      </c>
      <c r="F327" s="536"/>
      <c r="G327" s="536"/>
      <c r="AS327" s="189"/>
      <c r="AT327" s="482" t="s">
        <v>242</v>
      </c>
      <c r="AU327" s="483" t="s">
        <v>560</v>
      </c>
      <c r="AV327" s="478"/>
      <c r="AW327" s="478"/>
      <c r="AX327" s="478"/>
    </row>
    <row r="328" spans="1:50" x14ac:dyDescent="0.2">
      <c r="A328" s="597" t="s">
        <v>1228</v>
      </c>
      <c r="B328" s="1126" t="s">
        <v>170</v>
      </c>
      <c r="C328" s="1127"/>
      <c r="D328" s="534" t="s">
        <v>10</v>
      </c>
      <c r="E328" s="535">
        <v>1</v>
      </c>
      <c r="F328" s="536"/>
      <c r="G328" s="536"/>
      <c r="AS328" s="189"/>
      <c r="AT328" s="482" t="s">
        <v>242</v>
      </c>
      <c r="AU328" s="483" t="s">
        <v>561</v>
      </c>
      <c r="AV328" s="478"/>
      <c r="AW328" s="478"/>
      <c r="AX328" s="478"/>
    </row>
    <row r="329" spans="1:50" x14ac:dyDescent="0.2">
      <c r="A329" s="597" t="s">
        <v>1229</v>
      </c>
      <c r="B329" s="1126" t="s">
        <v>171</v>
      </c>
      <c r="C329" s="1127"/>
      <c r="D329" s="534" t="s">
        <v>10</v>
      </c>
      <c r="E329" s="535">
        <v>1</v>
      </c>
      <c r="F329" s="536"/>
      <c r="G329" s="536"/>
      <c r="AS329" s="189"/>
      <c r="AT329" s="482" t="s">
        <v>242</v>
      </c>
      <c r="AU329" s="483" t="s">
        <v>562</v>
      </c>
      <c r="AV329" s="478"/>
      <c r="AW329" s="478"/>
      <c r="AX329" s="478"/>
    </row>
    <row r="330" spans="1:50" x14ac:dyDescent="0.2">
      <c r="A330" s="597" t="s">
        <v>1230</v>
      </c>
      <c r="B330" s="1130" t="s">
        <v>1401</v>
      </c>
      <c r="C330" s="1131"/>
      <c r="D330" s="534" t="s">
        <v>10</v>
      </c>
      <c r="E330" s="535">
        <v>1</v>
      </c>
      <c r="F330" s="536"/>
      <c r="G330" s="536"/>
      <c r="AS330" s="189"/>
      <c r="AT330" s="482" t="s">
        <v>242</v>
      </c>
      <c r="AU330" s="483" t="s">
        <v>563</v>
      </c>
      <c r="AV330" s="478"/>
      <c r="AW330" s="478"/>
      <c r="AX330" s="478"/>
    </row>
    <row r="331" spans="1:50" x14ac:dyDescent="0.2">
      <c r="A331" s="597" t="s">
        <v>1231</v>
      </c>
      <c r="B331" s="1126" t="s">
        <v>173</v>
      </c>
      <c r="C331" s="1127"/>
      <c r="D331" s="534" t="s">
        <v>10</v>
      </c>
      <c r="E331" s="535">
        <v>1</v>
      </c>
      <c r="F331" s="536"/>
      <c r="G331" s="536"/>
      <c r="AS331" s="189"/>
      <c r="AT331" s="482" t="s">
        <v>242</v>
      </c>
      <c r="AU331" s="483" t="s">
        <v>564</v>
      </c>
      <c r="AV331" s="478"/>
      <c r="AW331" s="478"/>
      <c r="AX331" s="478"/>
    </row>
    <row r="332" spans="1:50" x14ac:dyDescent="0.2">
      <c r="A332" s="597" t="s">
        <v>1232</v>
      </c>
      <c r="B332" s="1126" t="s">
        <v>174</v>
      </c>
      <c r="C332" s="1127"/>
      <c r="D332" s="534" t="s">
        <v>10</v>
      </c>
      <c r="E332" s="535">
        <v>1</v>
      </c>
      <c r="F332" s="536"/>
      <c r="G332" s="536"/>
      <c r="AS332" s="189"/>
      <c r="AT332" s="482" t="s">
        <v>242</v>
      </c>
      <c r="AU332" s="483" t="s">
        <v>565</v>
      </c>
      <c r="AV332" s="478"/>
      <c r="AW332" s="478"/>
      <c r="AX332" s="478"/>
    </row>
    <row r="333" spans="1:50" x14ac:dyDescent="0.2">
      <c r="A333" s="597" t="s">
        <v>1233</v>
      </c>
      <c r="B333" s="1134" t="s">
        <v>175</v>
      </c>
      <c r="C333" s="1135"/>
      <c r="D333" s="534" t="s">
        <v>10</v>
      </c>
      <c r="E333" s="535">
        <v>1</v>
      </c>
      <c r="F333" s="536"/>
      <c r="G333" s="536"/>
      <c r="AS333" s="189"/>
      <c r="AT333" s="482" t="s">
        <v>242</v>
      </c>
      <c r="AU333" s="483" t="s">
        <v>566</v>
      </c>
      <c r="AV333" s="478"/>
      <c r="AW333" s="478"/>
      <c r="AX333" s="478"/>
    </row>
    <row r="334" spans="1:50" x14ac:dyDescent="0.2">
      <c r="A334" s="597" t="s">
        <v>1234</v>
      </c>
      <c r="B334" s="1134" t="s">
        <v>176</v>
      </c>
      <c r="C334" s="1135"/>
      <c r="D334" s="534" t="s">
        <v>10</v>
      </c>
      <c r="E334" s="535">
        <v>1</v>
      </c>
      <c r="F334" s="536"/>
      <c r="G334" s="536"/>
      <c r="AS334" s="189"/>
      <c r="AT334" s="482" t="s">
        <v>242</v>
      </c>
      <c r="AU334" s="602" t="s">
        <v>567</v>
      </c>
      <c r="AV334" s="478"/>
      <c r="AW334" s="478"/>
      <c r="AX334" s="478"/>
    </row>
    <row r="335" spans="1:50" x14ac:dyDescent="0.2">
      <c r="A335" s="597" t="s">
        <v>1235</v>
      </c>
      <c r="B335" s="1134" t="s">
        <v>177</v>
      </c>
      <c r="C335" s="1135"/>
      <c r="D335" s="534" t="s">
        <v>10</v>
      </c>
      <c r="E335" s="535">
        <v>1</v>
      </c>
      <c r="F335" s="536"/>
      <c r="G335" s="536"/>
      <c r="AS335" s="189"/>
      <c r="AT335" s="482" t="s">
        <v>242</v>
      </c>
      <c r="AU335" s="602" t="s">
        <v>568</v>
      </c>
      <c r="AV335" s="478"/>
      <c r="AW335" s="478"/>
      <c r="AX335" s="478"/>
    </row>
    <row r="336" spans="1:50" x14ac:dyDescent="0.2">
      <c r="A336" s="597" t="s">
        <v>1236</v>
      </c>
      <c r="B336" s="1134" t="s">
        <v>178</v>
      </c>
      <c r="C336" s="1135"/>
      <c r="D336" s="534" t="s">
        <v>10</v>
      </c>
      <c r="E336" s="535">
        <v>1</v>
      </c>
      <c r="F336" s="536"/>
      <c r="G336" s="536"/>
      <c r="AS336" s="189"/>
      <c r="AT336" s="482" t="s">
        <v>242</v>
      </c>
      <c r="AU336" s="483" t="s">
        <v>569</v>
      </c>
      <c r="AV336" s="478"/>
      <c r="AW336" s="478"/>
      <c r="AX336" s="478"/>
    </row>
    <row r="337" spans="1:50" x14ac:dyDescent="0.2">
      <c r="A337" s="597" t="s">
        <v>1237</v>
      </c>
      <c r="B337" s="1136" t="s">
        <v>179</v>
      </c>
      <c r="C337" s="1137"/>
      <c r="D337" s="534" t="s">
        <v>10</v>
      </c>
      <c r="E337" s="535">
        <v>1</v>
      </c>
      <c r="F337" s="536"/>
      <c r="G337" s="536"/>
      <c r="AS337" s="189"/>
      <c r="AT337" s="482" t="s">
        <v>242</v>
      </c>
      <c r="AU337" s="483" t="s">
        <v>570</v>
      </c>
      <c r="AV337" s="478"/>
      <c r="AW337" s="478"/>
      <c r="AX337" s="478"/>
    </row>
    <row r="338" spans="1:50" ht="25.5" x14ac:dyDescent="0.2">
      <c r="A338" s="589" t="s">
        <v>69</v>
      </c>
      <c r="B338" s="1059" t="s">
        <v>11</v>
      </c>
      <c r="C338" s="1053"/>
      <c r="D338" s="543" t="s">
        <v>12</v>
      </c>
      <c r="E338" s="542" t="s">
        <v>13</v>
      </c>
      <c r="F338" s="1104" t="s">
        <v>14</v>
      </c>
      <c r="G338" s="1105"/>
      <c r="AS338" s="189"/>
      <c r="AT338" s="482" t="s">
        <v>242</v>
      </c>
      <c r="AU338" s="483" t="s">
        <v>571</v>
      </c>
      <c r="AV338" s="478"/>
      <c r="AW338" s="478"/>
      <c r="AX338" s="478"/>
    </row>
    <row r="339" spans="1:50" x14ac:dyDescent="0.2">
      <c r="A339" s="562" t="s">
        <v>35</v>
      </c>
      <c r="B339" s="1132"/>
      <c r="C339" s="1133"/>
      <c r="D339" s="603"/>
      <c r="E339" s="508"/>
      <c r="F339" s="1030"/>
      <c r="G339" s="1030"/>
      <c r="AS339" s="189"/>
      <c r="AT339" s="482" t="s">
        <v>242</v>
      </c>
      <c r="AU339" s="483" t="s">
        <v>572</v>
      </c>
      <c r="AV339" s="478"/>
      <c r="AW339" s="478"/>
      <c r="AX339" s="478"/>
    </row>
    <row r="340" spans="1:50" x14ac:dyDescent="0.2">
      <c r="A340" s="562" t="s">
        <v>36</v>
      </c>
      <c r="B340" s="1132"/>
      <c r="C340" s="1055"/>
      <c r="D340" s="507"/>
      <c r="E340" s="508"/>
      <c r="F340" s="1030"/>
      <c r="G340" s="1030"/>
      <c r="AS340" s="189"/>
      <c r="AT340" s="482" t="s">
        <v>242</v>
      </c>
      <c r="AU340" s="483" t="s">
        <v>573</v>
      </c>
      <c r="AV340" s="478"/>
      <c r="AW340" s="478"/>
      <c r="AX340" s="478"/>
    </row>
    <row r="341" spans="1:50" x14ac:dyDescent="0.2">
      <c r="A341" s="564"/>
      <c r="B341" s="1062"/>
      <c r="C341" s="1063"/>
      <c r="D341" s="507" t="s">
        <v>53</v>
      </c>
      <c r="E341" s="508" t="s">
        <v>1314</v>
      </c>
      <c r="F341" s="604"/>
      <c r="G341" s="605"/>
      <c r="AS341" s="189"/>
      <c r="AT341" s="482" t="s">
        <v>242</v>
      </c>
      <c r="AU341" s="483" t="s">
        <v>574</v>
      </c>
      <c r="AV341" s="478"/>
      <c r="AW341" s="478"/>
      <c r="AX341" s="478"/>
    </row>
    <row r="342" spans="1:50" x14ac:dyDescent="0.2">
      <c r="A342" s="509">
        <v>1</v>
      </c>
      <c r="B342" s="1086" t="s">
        <v>31</v>
      </c>
      <c r="C342" s="1087"/>
      <c r="D342" s="513"/>
      <c r="E342" s="514"/>
      <c r="F342" s="604"/>
      <c r="G342" s="605"/>
      <c r="AS342" s="189"/>
      <c r="AT342" s="482" t="s">
        <v>242</v>
      </c>
      <c r="AU342" s="483" t="s">
        <v>575</v>
      </c>
      <c r="AV342" s="478"/>
      <c r="AW342" s="478"/>
      <c r="AX342" s="478"/>
    </row>
    <row r="343" spans="1:50" x14ac:dyDescent="0.2">
      <c r="A343" s="554" t="s">
        <v>66</v>
      </c>
      <c r="B343" s="1086" t="s">
        <v>958</v>
      </c>
      <c r="C343" s="1087"/>
      <c r="D343" s="513"/>
      <c r="E343" s="514"/>
      <c r="F343" s="604"/>
      <c r="G343" s="605"/>
      <c r="AS343" s="189"/>
      <c r="AT343" s="482" t="s">
        <v>242</v>
      </c>
      <c r="AU343" s="483" t="s">
        <v>576</v>
      </c>
      <c r="AV343" s="478"/>
      <c r="AW343" s="478"/>
      <c r="AX343" s="478"/>
    </row>
    <row r="344" spans="1:50" x14ac:dyDescent="0.2">
      <c r="A344" s="555" t="s">
        <v>67</v>
      </c>
      <c r="B344" s="606" t="s">
        <v>3</v>
      </c>
      <c r="C344" s="607"/>
      <c r="D344" s="513"/>
      <c r="E344" s="514"/>
      <c r="F344" s="604"/>
      <c r="G344" s="605"/>
      <c r="AS344" s="189"/>
      <c r="AT344" s="482" t="s">
        <v>242</v>
      </c>
      <c r="AU344" s="483" t="s">
        <v>333</v>
      </c>
      <c r="AV344" s="478"/>
      <c r="AW344" s="478"/>
      <c r="AX344" s="478"/>
    </row>
    <row r="345" spans="1:50" x14ac:dyDescent="0.2">
      <c r="A345" s="555" t="s">
        <v>68</v>
      </c>
      <c r="B345" s="1086" t="s">
        <v>4</v>
      </c>
      <c r="C345" s="1087"/>
      <c r="D345" s="584"/>
      <c r="E345" s="585"/>
      <c r="F345" s="604"/>
      <c r="G345" s="605"/>
      <c r="AS345" s="189"/>
      <c r="AT345" s="482" t="s">
        <v>242</v>
      </c>
      <c r="AU345" s="483" t="s">
        <v>577</v>
      </c>
      <c r="AV345" s="478"/>
      <c r="AW345" s="478"/>
      <c r="AX345" s="478"/>
    </row>
    <row r="346" spans="1:50" x14ac:dyDescent="0.2">
      <c r="A346" s="509">
        <v>2</v>
      </c>
      <c r="B346" s="1026" t="s">
        <v>6</v>
      </c>
      <c r="C346" s="1027"/>
      <c r="D346" s="513"/>
      <c r="E346" s="514"/>
      <c r="F346" s="604"/>
      <c r="G346" s="605"/>
      <c r="AS346" s="189"/>
      <c r="AT346" s="482" t="s">
        <v>242</v>
      </c>
      <c r="AU346" s="483" t="s">
        <v>578</v>
      </c>
      <c r="AV346" s="478"/>
      <c r="AW346" s="478"/>
      <c r="AX346" s="478"/>
    </row>
    <row r="347" spans="1:50" x14ac:dyDescent="0.2">
      <c r="A347" s="554" t="s">
        <v>66</v>
      </c>
      <c r="B347" s="1026" t="s">
        <v>958</v>
      </c>
      <c r="C347" s="1027"/>
      <c r="D347" s="513"/>
      <c r="E347" s="514"/>
      <c r="F347" s="604"/>
      <c r="G347" s="605"/>
      <c r="AS347" s="189"/>
      <c r="AT347" s="482" t="s">
        <v>242</v>
      </c>
      <c r="AU347" s="483" t="s">
        <v>579</v>
      </c>
      <c r="AV347" s="478"/>
      <c r="AW347" s="478"/>
      <c r="AX347" s="478"/>
    </row>
    <row r="348" spans="1:50" x14ac:dyDescent="0.2">
      <c r="A348" s="555" t="s">
        <v>67</v>
      </c>
      <c r="B348" s="1026" t="s">
        <v>3</v>
      </c>
      <c r="C348" s="1027"/>
      <c r="D348" s="513"/>
      <c r="E348" s="514"/>
      <c r="F348" s="604"/>
      <c r="G348" s="605"/>
      <c r="AS348" s="189"/>
      <c r="AT348" s="482" t="s">
        <v>242</v>
      </c>
      <c r="AU348" s="483" t="s">
        <v>580</v>
      </c>
      <c r="AV348" s="478"/>
      <c r="AW348" s="478"/>
      <c r="AX348" s="478"/>
    </row>
    <row r="349" spans="1:50" x14ac:dyDescent="0.2">
      <c r="A349" s="555" t="s">
        <v>68</v>
      </c>
      <c r="B349" s="1026" t="s">
        <v>4</v>
      </c>
      <c r="C349" s="1027"/>
      <c r="D349" s="513"/>
      <c r="E349" s="514"/>
      <c r="F349" s="608"/>
      <c r="G349" s="609"/>
      <c r="AS349" s="189"/>
      <c r="AT349" s="482" t="s">
        <v>242</v>
      </c>
      <c r="AU349" s="483" t="s">
        <v>581</v>
      </c>
      <c r="AV349" s="478"/>
      <c r="AW349" s="478"/>
      <c r="AX349" s="478"/>
    </row>
    <row r="350" spans="1:50" x14ac:dyDescent="0.2">
      <c r="A350" s="1138"/>
      <c r="B350" s="1139"/>
      <c r="C350" s="1139"/>
      <c r="D350" s="1139"/>
      <c r="E350" s="1139"/>
      <c r="F350" s="1139"/>
      <c r="G350" s="1139"/>
      <c r="AS350" s="189"/>
      <c r="AT350" s="482" t="s">
        <v>242</v>
      </c>
      <c r="AU350" s="483" t="s">
        <v>582</v>
      </c>
      <c r="AV350" s="478"/>
      <c r="AW350" s="478"/>
      <c r="AX350" s="478"/>
    </row>
    <row r="351" spans="1:50" x14ac:dyDescent="0.2">
      <c r="A351" s="527" t="s">
        <v>57</v>
      </c>
      <c r="B351" s="1080" t="s">
        <v>185</v>
      </c>
      <c r="C351" s="1081"/>
      <c r="D351" s="529" t="s">
        <v>7</v>
      </c>
      <c r="E351" s="530" t="s">
        <v>8</v>
      </c>
      <c r="F351" s="547" t="s">
        <v>9</v>
      </c>
      <c r="G351" s="537" t="s">
        <v>1081</v>
      </c>
      <c r="AS351" s="189"/>
      <c r="AT351" s="482" t="s">
        <v>242</v>
      </c>
      <c r="AU351" s="483" t="s">
        <v>583</v>
      </c>
      <c r="AV351" s="478"/>
      <c r="AW351" s="478"/>
      <c r="AX351" s="478"/>
    </row>
    <row r="352" spans="1:50" x14ac:dyDescent="0.2">
      <c r="A352" s="610" t="s">
        <v>1238</v>
      </c>
      <c r="B352" s="1140" t="s">
        <v>1402</v>
      </c>
      <c r="C352" s="1141"/>
      <c r="D352" s="534"/>
      <c r="E352" s="535"/>
      <c r="F352" s="536"/>
      <c r="G352" s="536"/>
      <c r="AS352" s="189"/>
      <c r="AT352" s="482" t="s">
        <v>242</v>
      </c>
      <c r="AU352" s="483" t="s">
        <v>584</v>
      </c>
      <c r="AV352" s="478"/>
      <c r="AW352" s="478"/>
      <c r="AX352" s="478"/>
    </row>
    <row r="353" spans="1:50" x14ac:dyDescent="0.2">
      <c r="A353" s="610" t="s">
        <v>1239</v>
      </c>
      <c r="B353" s="1142" t="s">
        <v>1403</v>
      </c>
      <c r="C353" s="1143"/>
      <c r="D353" s="534" t="s">
        <v>10</v>
      </c>
      <c r="E353" s="535">
        <v>1</v>
      </c>
      <c r="F353" s="536"/>
      <c r="G353" s="536"/>
      <c r="AS353" s="189"/>
      <c r="AT353" s="482" t="s">
        <v>242</v>
      </c>
      <c r="AU353" s="483" t="s">
        <v>585</v>
      </c>
      <c r="AV353" s="478"/>
      <c r="AW353" s="478"/>
      <c r="AX353" s="478"/>
    </row>
    <row r="354" spans="1:50" x14ac:dyDescent="0.2">
      <c r="A354" s="610" t="s">
        <v>1240</v>
      </c>
      <c r="B354" s="1144" t="s">
        <v>1404</v>
      </c>
      <c r="C354" s="1145"/>
      <c r="D354" s="534" t="s">
        <v>10</v>
      </c>
      <c r="E354" s="535">
        <v>1</v>
      </c>
      <c r="F354" s="536"/>
      <c r="G354" s="536"/>
      <c r="AS354" s="189"/>
      <c r="AT354" s="482" t="s">
        <v>244</v>
      </c>
      <c r="AU354" s="483" t="s">
        <v>586</v>
      </c>
      <c r="AV354" s="478"/>
      <c r="AW354" s="478"/>
      <c r="AX354" s="478"/>
    </row>
    <row r="355" spans="1:50" x14ac:dyDescent="0.2">
      <c r="A355" s="610" t="s">
        <v>1241</v>
      </c>
      <c r="B355" s="1152" t="s">
        <v>1405</v>
      </c>
      <c r="C355" s="1153"/>
      <c r="D355" s="534"/>
      <c r="E355" s="535">
        <v>6</v>
      </c>
      <c r="F355" s="536"/>
      <c r="G355" s="536"/>
      <c r="AS355" s="189"/>
      <c r="AT355" s="482" t="s">
        <v>244</v>
      </c>
      <c r="AU355" s="483" t="s">
        <v>587</v>
      </c>
      <c r="AV355" s="478"/>
      <c r="AW355" s="478"/>
      <c r="AX355" s="478"/>
    </row>
    <row r="356" spans="1:50" x14ac:dyDescent="0.2">
      <c r="A356" s="610" t="s">
        <v>1242</v>
      </c>
      <c r="B356" s="1150" t="s">
        <v>982</v>
      </c>
      <c r="C356" s="1151"/>
      <c r="D356" s="534"/>
      <c r="E356" s="535"/>
      <c r="F356" s="536"/>
      <c r="G356" s="536"/>
      <c r="AS356" s="189"/>
      <c r="AT356" s="482" t="s">
        <v>244</v>
      </c>
      <c r="AU356" s="483" t="s">
        <v>588</v>
      </c>
      <c r="AV356" s="478"/>
      <c r="AW356" s="478"/>
      <c r="AX356" s="478"/>
    </row>
    <row r="357" spans="1:50" x14ac:dyDescent="0.2">
      <c r="A357" s="610" t="s">
        <v>1243</v>
      </c>
      <c r="B357" s="1154" t="s">
        <v>38</v>
      </c>
      <c r="C357" s="1155"/>
      <c r="D357" s="534" t="s">
        <v>10</v>
      </c>
      <c r="E357" s="535">
        <v>3</v>
      </c>
      <c r="F357" s="536"/>
      <c r="G357" s="536"/>
      <c r="AS357" s="189"/>
      <c r="AT357" s="482" t="s">
        <v>244</v>
      </c>
      <c r="AU357" s="483" t="s">
        <v>589</v>
      </c>
      <c r="AV357" s="478"/>
      <c r="AW357" s="478"/>
      <c r="AX357" s="478"/>
    </row>
    <row r="358" spans="1:50" x14ac:dyDescent="0.2">
      <c r="A358" s="610" t="s">
        <v>1244</v>
      </c>
      <c r="B358" s="1154" t="s">
        <v>39</v>
      </c>
      <c r="C358" s="1155"/>
      <c r="D358" s="534" t="s">
        <v>10</v>
      </c>
      <c r="E358" s="535" t="s">
        <v>40</v>
      </c>
      <c r="F358" s="536"/>
      <c r="G358" s="536"/>
      <c r="AS358" s="189"/>
      <c r="AT358" s="482" t="s">
        <v>244</v>
      </c>
      <c r="AU358" s="483" t="s">
        <v>590</v>
      </c>
      <c r="AV358" s="478"/>
      <c r="AW358" s="478"/>
      <c r="AX358" s="478"/>
    </row>
    <row r="359" spans="1:50" x14ac:dyDescent="0.2">
      <c r="A359" s="610" t="s">
        <v>1245</v>
      </c>
      <c r="B359" s="1152" t="s">
        <v>1406</v>
      </c>
      <c r="C359" s="1153"/>
      <c r="D359" s="534" t="s">
        <v>10</v>
      </c>
      <c r="E359" s="535">
        <v>1</v>
      </c>
      <c r="F359" s="536"/>
      <c r="G359" s="536"/>
      <c r="AS359" s="189"/>
      <c r="AT359" s="482" t="s">
        <v>244</v>
      </c>
      <c r="AU359" s="483" t="s">
        <v>591</v>
      </c>
      <c r="AV359" s="478"/>
      <c r="AW359" s="478"/>
      <c r="AX359" s="478"/>
    </row>
    <row r="360" spans="1:50" x14ac:dyDescent="0.2">
      <c r="A360" s="610" t="s">
        <v>1246</v>
      </c>
      <c r="B360" s="1146" t="s">
        <v>1407</v>
      </c>
      <c r="C360" s="1147"/>
      <c r="D360" s="534"/>
      <c r="E360" s="535"/>
      <c r="F360" s="536"/>
      <c r="G360" s="536"/>
      <c r="AS360" s="189"/>
      <c r="AT360" s="482" t="s">
        <v>244</v>
      </c>
      <c r="AU360" s="483" t="s">
        <v>592</v>
      </c>
      <c r="AV360" s="478"/>
      <c r="AW360" s="478"/>
      <c r="AX360" s="478"/>
    </row>
    <row r="361" spans="1:50" x14ac:dyDescent="0.2">
      <c r="A361" s="610" t="s">
        <v>1247</v>
      </c>
      <c r="B361" s="1146" t="s">
        <v>1336</v>
      </c>
      <c r="C361" s="1147"/>
      <c r="D361" s="534" t="s">
        <v>10</v>
      </c>
      <c r="E361" s="535">
        <v>1</v>
      </c>
      <c r="F361" s="536"/>
      <c r="G361" s="536"/>
      <c r="AS361" s="189"/>
      <c r="AT361" s="482" t="s">
        <v>244</v>
      </c>
      <c r="AU361" s="483" t="s">
        <v>593</v>
      </c>
      <c r="AV361" s="478"/>
      <c r="AW361" s="478"/>
      <c r="AX361" s="478"/>
    </row>
    <row r="362" spans="1:50" x14ac:dyDescent="0.2">
      <c r="A362" s="610" t="s">
        <v>1248</v>
      </c>
      <c r="B362" s="1146" t="s">
        <v>1335</v>
      </c>
      <c r="C362" s="1147"/>
      <c r="D362" s="534" t="s">
        <v>10</v>
      </c>
      <c r="E362" s="535">
        <v>1</v>
      </c>
      <c r="F362" s="536"/>
      <c r="G362" s="536"/>
      <c r="AS362" s="189"/>
      <c r="AT362" s="482" t="s">
        <v>244</v>
      </c>
      <c r="AU362" s="483" t="s">
        <v>594</v>
      </c>
      <c r="AV362" s="478"/>
      <c r="AW362" s="478"/>
      <c r="AX362" s="478"/>
    </row>
    <row r="363" spans="1:50" x14ac:dyDescent="0.2">
      <c r="A363" s="610" t="s">
        <v>1249</v>
      </c>
      <c r="B363" s="1148" t="s">
        <v>1408</v>
      </c>
      <c r="C363" s="1149"/>
      <c r="D363" s="534" t="s">
        <v>10</v>
      </c>
      <c r="E363" s="535">
        <v>1</v>
      </c>
      <c r="F363" s="536"/>
      <c r="G363" s="536"/>
      <c r="AS363" s="189"/>
      <c r="AT363" s="482" t="s">
        <v>244</v>
      </c>
      <c r="AU363" s="483" t="s">
        <v>595</v>
      </c>
      <c r="AV363" s="478"/>
      <c r="AW363" s="478"/>
      <c r="AX363" s="478"/>
    </row>
    <row r="364" spans="1:50" x14ac:dyDescent="0.2">
      <c r="A364" s="610" t="s">
        <v>1250</v>
      </c>
      <c r="B364" s="1148" t="s">
        <v>1409</v>
      </c>
      <c r="C364" s="1149"/>
      <c r="D364" s="534" t="s">
        <v>10</v>
      </c>
      <c r="E364" s="535">
        <v>1</v>
      </c>
      <c r="F364" s="536"/>
      <c r="G364" s="536"/>
      <c r="AS364" s="189"/>
      <c r="AT364" s="482" t="s">
        <v>244</v>
      </c>
      <c r="AU364" s="483" t="s">
        <v>596</v>
      </c>
      <c r="AV364" s="478"/>
      <c r="AW364" s="478"/>
      <c r="AX364" s="478"/>
    </row>
    <row r="365" spans="1:50" x14ac:dyDescent="0.2">
      <c r="A365" s="610" t="s">
        <v>1251</v>
      </c>
      <c r="B365" s="611" t="s">
        <v>988</v>
      </c>
      <c r="C365" s="612"/>
      <c r="D365" s="534" t="s">
        <v>10</v>
      </c>
      <c r="E365" s="535">
        <v>1</v>
      </c>
      <c r="F365" s="536"/>
      <c r="G365" s="536"/>
      <c r="AS365" s="189"/>
      <c r="AT365" s="482" t="s">
        <v>244</v>
      </c>
      <c r="AU365" s="483" t="s">
        <v>597</v>
      </c>
      <c r="AV365" s="478"/>
      <c r="AW365" s="478"/>
      <c r="AX365" s="478"/>
    </row>
    <row r="366" spans="1:50" x14ac:dyDescent="0.2">
      <c r="A366" s="610" t="s">
        <v>1252</v>
      </c>
      <c r="B366" s="1146" t="s">
        <v>1410</v>
      </c>
      <c r="C366" s="1147"/>
      <c r="D366" s="534" t="s">
        <v>10</v>
      </c>
      <c r="E366" s="535">
        <v>1</v>
      </c>
      <c r="F366" s="536"/>
      <c r="G366" s="536"/>
      <c r="AS366" s="189"/>
      <c r="AT366" s="482" t="s">
        <v>244</v>
      </c>
      <c r="AU366" s="483" t="s">
        <v>598</v>
      </c>
      <c r="AV366" s="478"/>
      <c r="AW366" s="478"/>
      <c r="AX366" s="478"/>
    </row>
    <row r="367" spans="1:50" x14ac:dyDescent="0.2">
      <c r="A367" s="610" t="s">
        <v>1253</v>
      </c>
      <c r="B367" s="1150" t="s">
        <v>987</v>
      </c>
      <c r="C367" s="1151"/>
      <c r="D367" s="534"/>
      <c r="E367" s="535"/>
      <c r="F367" s="536"/>
      <c r="G367" s="536"/>
      <c r="AS367" s="189"/>
      <c r="AT367" s="482" t="s">
        <v>244</v>
      </c>
      <c r="AU367" s="483" t="s">
        <v>599</v>
      </c>
      <c r="AV367" s="478"/>
      <c r="AW367" s="478"/>
      <c r="AX367" s="478"/>
    </row>
    <row r="368" spans="1:50" x14ac:dyDescent="0.2">
      <c r="A368" s="610" t="s">
        <v>1254</v>
      </c>
      <c r="B368" s="1156" t="s">
        <v>188</v>
      </c>
      <c r="C368" s="1157"/>
      <c r="D368" s="534" t="s">
        <v>10</v>
      </c>
      <c r="E368" s="535">
        <v>1</v>
      </c>
      <c r="F368" s="536"/>
      <c r="G368" s="536"/>
      <c r="AS368" s="189"/>
      <c r="AT368" s="482" t="s">
        <v>244</v>
      </c>
      <c r="AU368" s="483" t="s">
        <v>600</v>
      </c>
      <c r="AV368" s="478"/>
      <c r="AW368" s="478"/>
      <c r="AX368" s="478"/>
    </row>
    <row r="369" spans="1:50" x14ac:dyDescent="0.2">
      <c r="A369" s="610" t="s">
        <v>1255</v>
      </c>
      <c r="B369" s="1156" t="s">
        <v>991</v>
      </c>
      <c r="C369" s="1157"/>
      <c r="D369" s="534" t="s">
        <v>10</v>
      </c>
      <c r="E369" s="535">
        <v>1</v>
      </c>
      <c r="F369" s="536"/>
      <c r="G369" s="536"/>
      <c r="AS369" s="189"/>
      <c r="AT369" s="482" t="s">
        <v>244</v>
      </c>
      <c r="AU369" s="483" t="s">
        <v>601</v>
      </c>
      <c r="AV369" s="478"/>
      <c r="AW369" s="478"/>
      <c r="AX369" s="478"/>
    </row>
    <row r="370" spans="1:50" x14ac:dyDescent="0.2">
      <c r="A370" s="610" t="s">
        <v>1256</v>
      </c>
      <c r="B370" s="1150" t="s">
        <v>990</v>
      </c>
      <c r="C370" s="1151"/>
      <c r="D370" s="534" t="s">
        <v>10</v>
      </c>
      <c r="E370" s="535" t="s">
        <v>41</v>
      </c>
      <c r="F370" s="536"/>
      <c r="G370" s="536"/>
      <c r="AS370" s="189"/>
      <c r="AT370" s="482" t="s">
        <v>246</v>
      </c>
      <c r="AU370" s="483" t="s">
        <v>602</v>
      </c>
      <c r="AV370" s="478"/>
      <c r="AW370" s="478"/>
      <c r="AX370" s="478"/>
    </row>
    <row r="371" spans="1:50" x14ac:dyDescent="0.2">
      <c r="A371" s="610" t="s">
        <v>1257</v>
      </c>
      <c r="B371" s="1146" t="s">
        <v>1411</v>
      </c>
      <c r="C371" s="1147"/>
      <c r="D371" s="534" t="s">
        <v>10</v>
      </c>
      <c r="E371" s="532">
        <v>1</v>
      </c>
      <c r="F371" s="536"/>
      <c r="G371" s="536"/>
      <c r="AS371" s="189"/>
      <c r="AT371" s="482" t="s">
        <v>246</v>
      </c>
      <c r="AU371" s="483" t="s">
        <v>603</v>
      </c>
      <c r="AV371" s="478"/>
      <c r="AW371" s="478"/>
      <c r="AX371" s="478"/>
    </row>
    <row r="372" spans="1:50" x14ac:dyDescent="0.2">
      <c r="A372" s="610" t="s">
        <v>1258</v>
      </c>
      <c r="B372" s="1146" t="s">
        <v>995</v>
      </c>
      <c r="C372" s="1147"/>
      <c r="D372" s="534" t="s">
        <v>10</v>
      </c>
      <c r="E372" s="537">
        <v>1</v>
      </c>
      <c r="F372" s="536"/>
      <c r="G372" s="536"/>
      <c r="AS372" s="189"/>
      <c r="AT372" s="482" t="s">
        <v>246</v>
      </c>
      <c r="AU372" s="483" t="s">
        <v>604</v>
      </c>
      <c r="AV372" s="478"/>
      <c r="AW372" s="478"/>
      <c r="AX372" s="478"/>
    </row>
    <row r="373" spans="1:50" x14ac:dyDescent="0.2">
      <c r="A373" s="610" t="s">
        <v>1259</v>
      </c>
      <c r="B373" s="1146" t="s">
        <v>996</v>
      </c>
      <c r="C373" s="1147"/>
      <c r="D373" s="534" t="s">
        <v>10</v>
      </c>
      <c r="E373" s="537">
        <v>1</v>
      </c>
      <c r="F373" s="536"/>
      <c r="G373" s="536"/>
      <c r="AS373" s="189"/>
      <c r="AT373" s="482" t="s">
        <v>246</v>
      </c>
      <c r="AU373" s="483" t="s">
        <v>605</v>
      </c>
      <c r="AV373" s="478"/>
      <c r="AW373" s="478"/>
      <c r="AX373" s="478"/>
    </row>
    <row r="374" spans="1:50" x14ac:dyDescent="0.2">
      <c r="A374" s="610" t="s">
        <v>1260</v>
      </c>
      <c r="B374" s="1156" t="s">
        <v>997</v>
      </c>
      <c r="C374" s="1157"/>
      <c r="D374" s="534" t="s">
        <v>10</v>
      </c>
      <c r="E374" s="535"/>
      <c r="F374" s="536"/>
      <c r="G374" s="536"/>
      <c r="AS374" s="189"/>
      <c r="AT374" s="482" t="s">
        <v>246</v>
      </c>
      <c r="AU374" s="483" t="s">
        <v>606</v>
      </c>
      <c r="AV374" s="478"/>
      <c r="AW374" s="478"/>
      <c r="AX374" s="478"/>
    </row>
    <row r="375" spans="1:50" x14ac:dyDescent="0.2">
      <c r="A375" s="610" t="s">
        <v>1261</v>
      </c>
      <c r="B375" s="1158" t="s">
        <v>998</v>
      </c>
      <c r="C375" s="1159"/>
      <c r="D375" s="534"/>
      <c r="E375" s="535"/>
      <c r="F375" s="536"/>
      <c r="G375" s="536"/>
      <c r="AS375" s="189"/>
      <c r="AT375" s="482" t="s">
        <v>246</v>
      </c>
      <c r="AU375" s="483" t="s">
        <v>607</v>
      </c>
      <c r="AV375" s="478"/>
      <c r="AW375" s="478"/>
      <c r="AX375" s="478"/>
    </row>
    <row r="376" spans="1:50" x14ac:dyDescent="0.2">
      <c r="A376" s="610" t="s">
        <v>1262</v>
      </c>
      <c r="B376" s="1160" t="s">
        <v>1412</v>
      </c>
      <c r="C376" s="1161"/>
      <c r="D376" s="534" t="s">
        <v>10</v>
      </c>
      <c r="E376" s="535">
        <v>10</v>
      </c>
      <c r="F376" s="536"/>
      <c r="G376" s="536"/>
      <c r="AS376" s="189"/>
      <c r="AT376" s="482" t="s">
        <v>246</v>
      </c>
      <c r="AU376" s="483" t="s">
        <v>608</v>
      </c>
      <c r="AV376" s="478"/>
      <c r="AW376" s="478"/>
      <c r="AX376" s="478"/>
    </row>
    <row r="377" spans="1:50" x14ac:dyDescent="0.2">
      <c r="A377" s="610" t="s">
        <v>1263</v>
      </c>
      <c r="B377" s="613" t="s">
        <v>1413</v>
      </c>
      <c r="C377" s="614"/>
      <c r="D377" s="534" t="s">
        <v>10</v>
      </c>
      <c r="E377" s="535">
        <v>3</v>
      </c>
      <c r="F377" s="536"/>
      <c r="G377" s="536"/>
      <c r="AS377" s="189"/>
      <c r="AT377" s="482" t="s">
        <v>246</v>
      </c>
      <c r="AU377" s="483" t="s">
        <v>609</v>
      </c>
      <c r="AV377" s="478"/>
      <c r="AW377" s="478"/>
      <c r="AX377" s="478"/>
    </row>
    <row r="378" spans="1:50" x14ac:dyDescent="0.2">
      <c r="A378" s="610" t="s">
        <v>1264</v>
      </c>
      <c r="B378" s="1160" t="s">
        <v>1414</v>
      </c>
      <c r="C378" s="1161"/>
      <c r="D378" s="534" t="s">
        <v>10</v>
      </c>
      <c r="E378" s="535">
        <v>2</v>
      </c>
      <c r="F378" s="536"/>
      <c r="G378" s="536"/>
      <c r="AS378" s="189"/>
      <c r="AT378" s="482" t="s">
        <v>246</v>
      </c>
      <c r="AU378" s="483" t="s">
        <v>610</v>
      </c>
      <c r="AV378" s="478"/>
      <c r="AW378" s="478"/>
      <c r="AX378" s="478"/>
    </row>
    <row r="379" spans="1:50" x14ac:dyDescent="0.2">
      <c r="A379" s="610" t="s">
        <v>1265</v>
      </c>
      <c r="B379" s="1160" t="s">
        <v>1415</v>
      </c>
      <c r="C379" s="1161"/>
      <c r="D379" s="534" t="s">
        <v>10</v>
      </c>
      <c r="E379" s="535">
        <v>10</v>
      </c>
      <c r="F379" s="536"/>
      <c r="G379" s="536"/>
      <c r="AS379" s="189"/>
      <c r="AT379" s="482" t="s">
        <v>246</v>
      </c>
      <c r="AU379" s="483" t="s">
        <v>611</v>
      </c>
      <c r="AV379" s="478"/>
      <c r="AW379" s="478"/>
      <c r="AX379" s="478"/>
    </row>
    <row r="380" spans="1:50" x14ac:dyDescent="0.2">
      <c r="A380" s="610" t="s">
        <v>1266</v>
      </c>
      <c r="B380" s="1160" t="s">
        <v>1416</v>
      </c>
      <c r="C380" s="1161"/>
      <c r="D380" s="534" t="s">
        <v>10</v>
      </c>
      <c r="E380" s="535">
        <v>2</v>
      </c>
      <c r="F380" s="536"/>
      <c r="G380" s="536"/>
      <c r="AS380" s="189"/>
      <c r="AT380" s="482" t="s">
        <v>246</v>
      </c>
      <c r="AU380" s="483" t="s">
        <v>612</v>
      </c>
      <c r="AV380" s="478"/>
      <c r="AW380" s="478"/>
      <c r="AX380" s="478"/>
    </row>
    <row r="381" spans="1:50" x14ac:dyDescent="0.2">
      <c r="A381" s="610" t="s">
        <v>1267</v>
      </c>
      <c r="B381" s="1165" t="s">
        <v>1417</v>
      </c>
      <c r="C381" s="1166"/>
      <c r="D381" s="534" t="s">
        <v>10</v>
      </c>
      <c r="E381" s="535" t="s">
        <v>993</v>
      </c>
      <c r="F381" s="536"/>
      <c r="G381" s="536"/>
      <c r="AS381" s="189"/>
      <c r="AT381" s="482" t="s">
        <v>248</v>
      </c>
      <c r="AU381" s="483" t="s">
        <v>613</v>
      </c>
      <c r="AV381" s="478"/>
      <c r="AW381" s="478"/>
      <c r="AX381" s="478"/>
    </row>
    <row r="382" spans="1:50" x14ac:dyDescent="0.2">
      <c r="A382" s="610" t="s">
        <v>1268</v>
      </c>
      <c r="B382" s="1165" t="s">
        <v>1418</v>
      </c>
      <c r="C382" s="1166"/>
      <c r="D382" s="534" t="s">
        <v>10</v>
      </c>
      <c r="E382" s="535">
        <v>2</v>
      </c>
      <c r="F382" s="536"/>
      <c r="G382" s="536"/>
      <c r="AS382" s="189"/>
      <c r="AT382" s="482" t="s">
        <v>248</v>
      </c>
      <c r="AU382" s="483" t="s">
        <v>614</v>
      </c>
      <c r="AV382" s="478"/>
      <c r="AW382" s="478"/>
      <c r="AX382" s="478"/>
    </row>
    <row r="383" spans="1:50" x14ac:dyDescent="0.2">
      <c r="A383" s="610" t="s">
        <v>1269</v>
      </c>
      <c r="B383" s="1165" t="s">
        <v>1419</v>
      </c>
      <c r="C383" s="1166"/>
      <c r="D383" s="534" t="s">
        <v>10</v>
      </c>
      <c r="E383" s="535">
        <v>1</v>
      </c>
      <c r="F383" s="536"/>
      <c r="G383" s="536"/>
      <c r="AS383" s="189"/>
      <c r="AT383" s="482" t="s">
        <v>248</v>
      </c>
      <c r="AU383" s="483" t="s">
        <v>615</v>
      </c>
      <c r="AV383" s="478"/>
      <c r="AW383" s="478"/>
      <c r="AX383" s="478"/>
    </row>
    <row r="384" spans="1:50" x14ac:dyDescent="0.2">
      <c r="A384" s="610" t="s">
        <v>1270</v>
      </c>
      <c r="B384" s="1165" t="s">
        <v>1420</v>
      </c>
      <c r="C384" s="1166"/>
      <c r="D384" s="534" t="s">
        <v>10</v>
      </c>
      <c r="E384" s="535">
        <v>5</v>
      </c>
      <c r="F384" s="536"/>
      <c r="G384" s="536"/>
      <c r="AS384" s="189"/>
      <c r="AT384" s="482" t="s">
        <v>248</v>
      </c>
      <c r="AU384" s="483" t="s">
        <v>616</v>
      </c>
      <c r="AV384" s="478"/>
      <c r="AW384" s="478"/>
      <c r="AX384" s="478"/>
    </row>
    <row r="385" spans="1:50" ht="25.5" x14ac:dyDescent="0.2">
      <c r="A385" s="610" t="s">
        <v>1291</v>
      </c>
      <c r="B385" s="1146" t="s">
        <v>1421</v>
      </c>
      <c r="C385" s="1147"/>
      <c r="D385" s="534" t="s">
        <v>10</v>
      </c>
      <c r="E385" s="535" t="s">
        <v>994</v>
      </c>
      <c r="F385" s="536"/>
      <c r="G385" s="536"/>
      <c r="AS385" s="189"/>
      <c r="AT385" s="482" t="s">
        <v>248</v>
      </c>
      <c r="AU385" s="483" t="s">
        <v>617</v>
      </c>
      <c r="AV385" s="478"/>
      <c r="AW385" s="478"/>
      <c r="AX385" s="478"/>
    </row>
    <row r="386" spans="1:50" x14ac:dyDescent="0.2">
      <c r="A386" s="610" t="s">
        <v>1292</v>
      </c>
      <c r="B386" s="1146" t="s">
        <v>1422</v>
      </c>
      <c r="C386" s="1147"/>
      <c r="D386" s="534" t="s">
        <v>10</v>
      </c>
      <c r="E386" s="535">
        <v>3</v>
      </c>
      <c r="F386" s="536"/>
      <c r="G386" s="536"/>
      <c r="AS386" s="189"/>
      <c r="AT386" s="482" t="s">
        <v>248</v>
      </c>
      <c r="AU386" s="483" t="s">
        <v>618</v>
      </c>
      <c r="AV386" s="478"/>
      <c r="AW386" s="478"/>
      <c r="AX386" s="478"/>
    </row>
    <row r="387" spans="1:50" x14ac:dyDescent="0.2">
      <c r="A387" s="610" t="s">
        <v>1293</v>
      </c>
      <c r="B387" s="1146" t="s">
        <v>1423</v>
      </c>
      <c r="C387" s="1147"/>
      <c r="D387" s="534" t="s">
        <v>10</v>
      </c>
      <c r="E387" s="535">
        <v>3</v>
      </c>
      <c r="F387" s="536"/>
      <c r="G387" s="536"/>
      <c r="AS387" s="189"/>
      <c r="AT387" s="482" t="s">
        <v>248</v>
      </c>
      <c r="AU387" s="483" t="s">
        <v>619</v>
      </c>
      <c r="AV387" s="478"/>
      <c r="AW387" s="478"/>
      <c r="AX387" s="478"/>
    </row>
    <row r="388" spans="1:50" x14ac:dyDescent="0.2">
      <c r="A388" s="610" t="s">
        <v>1294</v>
      </c>
      <c r="B388" s="1146" t="s">
        <v>1424</v>
      </c>
      <c r="C388" s="1147"/>
      <c r="D388" s="534" t="s">
        <v>10</v>
      </c>
      <c r="E388" s="535">
        <v>3</v>
      </c>
      <c r="F388" s="536"/>
      <c r="G388" s="536"/>
      <c r="AS388" s="189"/>
      <c r="AT388" s="482" t="s">
        <v>248</v>
      </c>
      <c r="AU388" s="483" t="s">
        <v>620</v>
      </c>
      <c r="AV388" s="478"/>
      <c r="AW388" s="478"/>
      <c r="AX388" s="478"/>
    </row>
    <row r="389" spans="1:50" x14ac:dyDescent="0.2">
      <c r="A389" s="610" t="s">
        <v>1295</v>
      </c>
      <c r="B389" s="1162" t="s">
        <v>1337</v>
      </c>
      <c r="C389" s="1163"/>
      <c r="D389" s="534" t="s">
        <v>10</v>
      </c>
      <c r="E389" s="535">
        <v>3</v>
      </c>
      <c r="F389" s="536"/>
      <c r="G389" s="536"/>
      <c r="AS389" s="189"/>
      <c r="AT389" s="482" t="s">
        <v>250</v>
      </c>
      <c r="AU389" s="483" t="s">
        <v>621</v>
      </c>
      <c r="AV389" s="478"/>
      <c r="AW389" s="478"/>
      <c r="AX389" s="478"/>
    </row>
    <row r="390" spans="1:50" x14ac:dyDescent="0.2">
      <c r="A390" s="610" t="s">
        <v>1296</v>
      </c>
      <c r="B390" s="1146" t="s">
        <v>1425</v>
      </c>
      <c r="C390" s="1147"/>
      <c r="D390" s="558" t="s">
        <v>10</v>
      </c>
      <c r="E390" s="559">
        <v>3</v>
      </c>
      <c r="F390" s="615"/>
      <c r="G390" s="615"/>
      <c r="AS390" s="189"/>
      <c r="AT390" s="482" t="s">
        <v>250</v>
      </c>
      <c r="AU390" s="483" t="s">
        <v>622</v>
      </c>
      <c r="AV390" s="478"/>
      <c r="AW390" s="478"/>
      <c r="AX390" s="478"/>
    </row>
    <row r="391" spans="1:50" x14ac:dyDescent="0.2">
      <c r="A391" s="610" t="s">
        <v>1297</v>
      </c>
      <c r="B391" s="1146" t="s">
        <v>1426</v>
      </c>
      <c r="C391" s="1147"/>
      <c r="D391" s="558" t="s">
        <v>10</v>
      </c>
      <c r="E391" s="559">
        <v>3</v>
      </c>
      <c r="F391" s="501"/>
      <c r="G391" s="501"/>
      <c r="AS391" s="189"/>
      <c r="AT391" s="482" t="s">
        <v>250</v>
      </c>
      <c r="AU391" s="483" t="s">
        <v>623</v>
      </c>
      <c r="AV391" s="478"/>
      <c r="AW391" s="478"/>
      <c r="AX391" s="478"/>
    </row>
    <row r="392" spans="1:50" x14ac:dyDescent="0.2">
      <c r="A392" s="1164"/>
      <c r="B392" s="1106"/>
      <c r="C392" s="1106"/>
      <c r="D392" s="1106"/>
      <c r="E392" s="1106"/>
      <c r="F392" s="1106"/>
      <c r="G392" s="1106"/>
      <c r="AS392" s="189"/>
      <c r="AT392" s="482" t="s">
        <v>250</v>
      </c>
      <c r="AU392" s="483" t="s">
        <v>624</v>
      </c>
      <c r="AV392" s="478"/>
      <c r="AW392" s="478"/>
      <c r="AX392" s="478"/>
    </row>
    <row r="393" spans="1:50" ht="25.5" x14ac:dyDescent="0.2">
      <c r="A393" s="562" t="s">
        <v>69</v>
      </c>
      <c r="B393" s="1059" t="s">
        <v>11</v>
      </c>
      <c r="C393" s="1053"/>
      <c r="D393" s="543" t="s">
        <v>12</v>
      </c>
      <c r="E393" s="542" t="s">
        <v>13</v>
      </c>
      <c r="F393" s="1088" t="s">
        <v>14</v>
      </c>
      <c r="G393" s="1089"/>
      <c r="AS393" s="189"/>
      <c r="AT393" s="482" t="s">
        <v>250</v>
      </c>
      <c r="AU393" s="483" t="s">
        <v>625</v>
      </c>
      <c r="AV393" s="478"/>
      <c r="AW393" s="478"/>
      <c r="AX393" s="478"/>
    </row>
    <row r="394" spans="1:50" x14ac:dyDescent="0.2">
      <c r="A394" s="562" t="s">
        <v>42</v>
      </c>
      <c r="B394" s="1090" t="s">
        <v>1528</v>
      </c>
      <c r="C394" s="1091"/>
      <c r="D394" s="507">
        <v>476</v>
      </c>
      <c r="E394" s="508"/>
      <c r="F394" s="1111"/>
      <c r="G394" s="1112"/>
      <c r="AS394" s="189"/>
      <c r="AT394" s="482" t="s">
        <v>250</v>
      </c>
      <c r="AU394" s="483" t="s">
        <v>626</v>
      </c>
      <c r="AV394" s="478"/>
      <c r="AW394" s="478"/>
      <c r="AX394" s="478"/>
    </row>
    <row r="395" spans="1:50" x14ac:dyDescent="0.2">
      <c r="A395" s="564"/>
      <c r="B395" s="1062"/>
      <c r="C395" s="1063"/>
      <c r="D395" s="507" t="s">
        <v>53</v>
      </c>
      <c r="E395" s="508" t="s">
        <v>1313</v>
      </c>
      <c r="F395" s="1042"/>
      <c r="G395" s="1043"/>
      <c r="AS395" s="189"/>
      <c r="AT395" s="482" t="s">
        <v>250</v>
      </c>
      <c r="AU395" s="483" t="s">
        <v>627</v>
      </c>
      <c r="AV395" s="478"/>
      <c r="AW395" s="478"/>
      <c r="AX395" s="478"/>
    </row>
    <row r="396" spans="1:50" x14ac:dyDescent="0.2">
      <c r="A396" s="509">
        <v>1</v>
      </c>
      <c r="B396" s="1086" t="s">
        <v>31</v>
      </c>
      <c r="C396" s="1087"/>
      <c r="D396" s="507"/>
      <c r="E396" s="553"/>
      <c r="F396" s="1042"/>
      <c r="G396" s="1043"/>
      <c r="AS396" s="189"/>
      <c r="AT396" s="482" t="s">
        <v>250</v>
      </c>
      <c r="AU396" s="483" t="s">
        <v>628</v>
      </c>
      <c r="AV396" s="478"/>
      <c r="AW396" s="478"/>
      <c r="AX396" s="478"/>
    </row>
    <row r="397" spans="1:50" x14ac:dyDescent="0.2">
      <c r="A397" s="554" t="s">
        <v>66</v>
      </c>
      <c r="B397" s="1086" t="s">
        <v>999</v>
      </c>
      <c r="C397" s="1087"/>
      <c r="D397" s="513">
        <v>169</v>
      </c>
      <c r="E397" s="553"/>
      <c r="F397" s="1042"/>
      <c r="G397" s="1043"/>
      <c r="AS397" s="189"/>
      <c r="AT397" s="482" t="s">
        <v>250</v>
      </c>
      <c r="AU397" s="483" t="s">
        <v>629</v>
      </c>
      <c r="AV397" s="478"/>
      <c r="AW397" s="478"/>
      <c r="AX397" s="478"/>
    </row>
    <row r="398" spans="1:50" x14ac:dyDescent="0.2">
      <c r="A398" s="555" t="s">
        <v>67</v>
      </c>
      <c r="B398" s="1086" t="s">
        <v>958</v>
      </c>
      <c r="C398" s="1087"/>
      <c r="D398" s="513">
        <v>74</v>
      </c>
      <c r="E398" s="553"/>
      <c r="F398" s="1042"/>
      <c r="G398" s="1043"/>
      <c r="AS398" s="189"/>
      <c r="AT398" s="482" t="s">
        <v>250</v>
      </c>
      <c r="AU398" s="483" t="s">
        <v>630</v>
      </c>
      <c r="AV398" s="478"/>
      <c r="AW398" s="478"/>
      <c r="AX398" s="478"/>
    </row>
    <row r="399" spans="1:50" x14ac:dyDescent="0.2">
      <c r="A399" s="555" t="s">
        <v>68</v>
      </c>
      <c r="B399" s="1086" t="s">
        <v>3</v>
      </c>
      <c r="C399" s="1087"/>
      <c r="D399" s="513">
        <v>22</v>
      </c>
      <c r="E399" s="585"/>
      <c r="F399" s="1042"/>
      <c r="G399" s="1043"/>
      <c r="AS399" s="189"/>
      <c r="AT399" s="482" t="s">
        <v>250</v>
      </c>
      <c r="AU399" s="483" t="s">
        <v>631</v>
      </c>
      <c r="AV399" s="478"/>
      <c r="AW399" s="478"/>
      <c r="AX399" s="478"/>
    </row>
    <row r="400" spans="1:50" x14ac:dyDescent="0.2">
      <c r="A400" s="556" t="s">
        <v>959</v>
      </c>
      <c r="B400" s="1115" t="s">
        <v>4</v>
      </c>
      <c r="C400" s="1087"/>
      <c r="D400" s="513">
        <v>107</v>
      </c>
      <c r="E400" s="585"/>
      <c r="F400" s="1042"/>
      <c r="G400" s="1043"/>
      <c r="AS400" s="189"/>
      <c r="AT400" s="482" t="s">
        <v>252</v>
      </c>
      <c r="AU400" s="483" t="s">
        <v>632</v>
      </c>
      <c r="AV400" s="478"/>
      <c r="AW400" s="478"/>
      <c r="AX400" s="478"/>
    </row>
    <row r="401" spans="1:50" x14ac:dyDescent="0.2">
      <c r="A401" s="509">
        <v>2</v>
      </c>
      <c r="B401" s="1169" t="s">
        <v>6</v>
      </c>
      <c r="C401" s="1170"/>
      <c r="D401" s="513"/>
      <c r="E401" s="508"/>
      <c r="F401" s="1042"/>
      <c r="G401" s="1043"/>
      <c r="AS401" s="189"/>
      <c r="AT401" s="482" t="s">
        <v>252</v>
      </c>
      <c r="AU401" s="483" t="s">
        <v>633</v>
      </c>
      <c r="AV401" s="478"/>
      <c r="AW401" s="478"/>
      <c r="AX401" s="478"/>
    </row>
    <row r="402" spans="1:50" x14ac:dyDescent="0.2">
      <c r="A402" s="554" t="s">
        <v>66</v>
      </c>
      <c r="B402" s="1169" t="s">
        <v>999</v>
      </c>
      <c r="C402" s="1170"/>
      <c r="D402" s="513">
        <v>12</v>
      </c>
      <c r="E402" s="508"/>
      <c r="F402" s="1042"/>
      <c r="G402" s="1043"/>
      <c r="AS402" s="189"/>
      <c r="AT402" s="482" t="s">
        <v>252</v>
      </c>
      <c r="AU402" s="483" t="s">
        <v>634</v>
      </c>
      <c r="AV402" s="478"/>
      <c r="AW402" s="478"/>
      <c r="AX402" s="478"/>
    </row>
    <row r="403" spans="1:50" x14ac:dyDescent="0.2">
      <c r="A403" s="555" t="s">
        <v>67</v>
      </c>
      <c r="B403" s="1169" t="s">
        <v>958</v>
      </c>
      <c r="C403" s="1170"/>
      <c r="D403" s="513">
        <v>10</v>
      </c>
      <c r="E403" s="553"/>
      <c r="F403" s="1042"/>
      <c r="G403" s="1043"/>
      <c r="AS403" s="189"/>
      <c r="AT403" s="482" t="s">
        <v>252</v>
      </c>
      <c r="AU403" s="483" t="s">
        <v>635</v>
      </c>
      <c r="AV403" s="478"/>
      <c r="AW403" s="478"/>
      <c r="AX403" s="478"/>
    </row>
    <row r="404" spans="1:50" x14ac:dyDescent="0.2">
      <c r="A404" s="555" t="s">
        <v>68</v>
      </c>
      <c r="B404" s="1169" t="s">
        <v>3</v>
      </c>
      <c r="C404" s="1170"/>
      <c r="D404" s="513">
        <v>24</v>
      </c>
      <c r="E404" s="553"/>
      <c r="F404" s="1042"/>
      <c r="G404" s="1043"/>
      <c r="AS404" s="189"/>
      <c r="AT404" s="482" t="s">
        <v>252</v>
      </c>
      <c r="AU404" s="483" t="s">
        <v>636</v>
      </c>
      <c r="AV404" s="478"/>
      <c r="AW404" s="478"/>
      <c r="AX404" s="478"/>
    </row>
    <row r="405" spans="1:50" x14ac:dyDescent="0.2">
      <c r="A405" s="556" t="s">
        <v>959</v>
      </c>
      <c r="B405" s="1171" t="s">
        <v>4</v>
      </c>
      <c r="C405" s="1170"/>
      <c r="D405" s="513">
        <v>58</v>
      </c>
      <c r="E405" s="553"/>
      <c r="F405" s="1042"/>
      <c r="G405" s="1043"/>
      <c r="AS405" s="189"/>
      <c r="AT405" s="482" t="s">
        <v>252</v>
      </c>
      <c r="AU405" s="483" t="s">
        <v>637</v>
      </c>
      <c r="AV405" s="478"/>
      <c r="AW405" s="478"/>
      <c r="AX405" s="478"/>
    </row>
    <row r="406" spans="1:50" x14ac:dyDescent="0.2">
      <c r="A406" s="1106"/>
      <c r="B406" s="1106"/>
      <c r="C406" s="1106"/>
      <c r="D406" s="1106"/>
      <c r="E406" s="1106"/>
      <c r="F406" s="1106"/>
      <c r="G406" s="1106"/>
      <c r="AS406" s="189"/>
      <c r="AT406" s="482" t="s">
        <v>252</v>
      </c>
      <c r="AU406" s="483" t="s">
        <v>638</v>
      </c>
      <c r="AV406" s="478"/>
      <c r="AW406" s="478"/>
      <c r="AX406" s="478"/>
    </row>
    <row r="407" spans="1:50" x14ac:dyDescent="0.2">
      <c r="A407" s="527" t="s">
        <v>190</v>
      </c>
      <c r="B407" s="1080" t="s">
        <v>189</v>
      </c>
      <c r="C407" s="1081"/>
      <c r="D407" s="529" t="s">
        <v>7</v>
      </c>
      <c r="E407" s="530" t="s">
        <v>8</v>
      </c>
      <c r="F407" s="531" t="s">
        <v>9</v>
      </c>
      <c r="G407" s="532" t="s">
        <v>1081</v>
      </c>
      <c r="AS407" s="189"/>
      <c r="AT407" s="482" t="s">
        <v>252</v>
      </c>
      <c r="AU407" s="483" t="s">
        <v>639</v>
      </c>
      <c r="AV407" s="478"/>
      <c r="AW407" s="478"/>
      <c r="AX407" s="478"/>
    </row>
    <row r="408" spans="1:50" x14ac:dyDescent="0.2">
      <c r="A408" s="616" t="s">
        <v>1012</v>
      </c>
      <c r="B408" s="1167" t="s">
        <v>1000</v>
      </c>
      <c r="C408" s="1168"/>
      <c r="D408" s="558" t="s">
        <v>10</v>
      </c>
      <c r="E408" s="559">
        <v>1</v>
      </c>
      <c r="F408" s="536"/>
      <c r="G408" s="536"/>
      <c r="AS408" s="189"/>
      <c r="AT408" s="482" t="s">
        <v>252</v>
      </c>
      <c r="AU408" s="483" t="s">
        <v>640</v>
      </c>
      <c r="AV408" s="478"/>
      <c r="AW408" s="478"/>
      <c r="AX408" s="478"/>
    </row>
    <row r="409" spans="1:50" x14ac:dyDescent="0.2">
      <c r="A409" s="616" t="s">
        <v>1013</v>
      </c>
      <c r="B409" s="1167" t="s">
        <v>1001</v>
      </c>
      <c r="C409" s="1168"/>
      <c r="D409" s="558" t="s">
        <v>10</v>
      </c>
      <c r="E409" s="559">
        <v>1</v>
      </c>
      <c r="F409" s="536"/>
      <c r="G409" s="536"/>
      <c r="AS409" s="189"/>
      <c r="AT409" s="482" t="s">
        <v>252</v>
      </c>
      <c r="AU409" s="483" t="s">
        <v>641</v>
      </c>
      <c r="AV409" s="478"/>
      <c r="AW409" s="478"/>
      <c r="AX409" s="478"/>
    </row>
    <row r="410" spans="1:50" x14ac:dyDescent="0.2">
      <c r="A410" s="616" t="s">
        <v>1014</v>
      </c>
      <c r="B410" s="1167" t="s">
        <v>1046</v>
      </c>
      <c r="C410" s="1168"/>
      <c r="D410" s="558" t="s">
        <v>10</v>
      </c>
      <c r="E410" s="559">
        <v>1</v>
      </c>
      <c r="F410" s="536"/>
      <c r="G410" s="536"/>
      <c r="AS410" s="189"/>
      <c r="AT410" s="482" t="s">
        <v>252</v>
      </c>
      <c r="AU410" s="483" t="s">
        <v>642</v>
      </c>
      <c r="AV410" s="478"/>
      <c r="AW410" s="478"/>
      <c r="AX410" s="478"/>
    </row>
    <row r="411" spans="1:50" x14ac:dyDescent="0.2">
      <c r="A411" s="616" t="s">
        <v>1015</v>
      </c>
      <c r="B411" s="1167" t="s">
        <v>1002</v>
      </c>
      <c r="C411" s="1168"/>
      <c r="D411" s="558" t="s">
        <v>10</v>
      </c>
      <c r="E411" s="559">
        <v>1</v>
      </c>
      <c r="F411" s="536"/>
      <c r="G411" s="536"/>
      <c r="AS411" s="189"/>
      <c r="AT411" s="482" t="s">
        <v>252</v>
      </c>
      <c r="AU411" s="483" t="s">
        <v>643</v>
      </c>
      <c r="AV411" s="478"/>
      <c r="AW411" s="478"/>
      <c r="AX411" s="478"/>
    </row>
    <row r="412" spans="1:50" x14ac:dyDescent="0.2">
      <c r="A412" s="616" t="s">
        <v>1016</v>
      </c>
      <c r="B412" s="1167" t="s">
        <v>1003</v>
      </c>
      <c r="C412" s="1168"/>
      <c r="D412" s="558" t="s">
        <v>10</v>
      </c>
      <c r="E412" s="559">
        <v>1</v>
      </c>
      <c r="F412" s="536"/>
      <c r="G412" s="536"/>
      <c r="AS412" s="189"/>
      <c r="AT412" s="482" t="s">
        <v>252</v>
      </c>
      <c r="AU412" s="483" t="s">
        <v>644</v>
      </c>
      <c r="AV412" s="478"/>
      <c r="AW412" s="478"/>
      <c r="AX412" s="478"/>
    </row>
    <row r="413" spans="1:50" x14ac:dyDescent="0.2">
      <c r="A413" s="616" t="s">
        <v>1017</v>
      </c>
      <c r="B413" s="1167" t="s">
        <v>1004</v>
      </c>
      <c r="C413" s="1168"/>
      <c r="D413" s="558" t="s">
        <v>10</v>
      </c>
      <c r="E413" s="559">
        <v>1</v>
      </c>
      <c r="F413" s="536"/>
      <c r="G413" s="536"/>
      <c r="AS413" s="189"/>
      <c r="AT413" s="482" t="s">
        <v>252</v>
      </c>
      <c r="AU413" s="483" t="s">
        <v>645</v>
      </c>
      <c r="AV413" s="478"/>
      <c r="AW413" s="478"/>
      <c r="AX413" s="478"/>
    </row>
    <row r="414" spans="1:50" x14ac:dyDescent="0.2">
      <c r="A414" s="616" t="s">
        <v>1018</v>
      </c>
      <c r="B414" s="1167" t="s">
        <v>1005</v>
      </c>
      <c r="C414" s="1168"/>
      <c r="D414" s="558" t="s">
        <v>10</v>
      </c>
      <c r="E414" s="559">
        <v>1</v>
      </c>
      <c r="F414" s="536"/>
      <c r="G414" s="536"/>
      <c r="AS414" s="189"/>
      <c r="AT414" s="482" t="s">
        <v>252</v>
      </c>
      <c r="AU414" s="483" t="s">
        <v>646</v>
      </c>
      <c r="AV414" s="478"/>
      <c r="AW414" s="478"/>
      <c r="AX414" s="478"/>
    </row>
    <row r="415" spans="1:50" x14ac:dyDescent="0.2">
      <c r="A415" s="616" t="s">
        <v>1019</v>
      </c>
      <c r="B415" s="1167" t="s">
        <v>1006</v>
      </c>
      <c r="C415" s="1168"/>
      <c r="D415" s="558" t="s">
        <v>10</v>
      </c>
      <c r="E415" s="559">
        <v>1</v>
      </c>
      <c r="F415" s="536"/>
      <c r="G415" s="536"/>
      <c r="AS415" s="189"/>
      <c r="AT415" s="482" t="s">
        <v>252</v>
      </c>
      <c r="AU415" s="483" t="s">
        <v>647</v>
      </c>
      <c r="AV415" s="478"/>
      <c r="AW415" s="478"/>
      <c r="AX415" s="478"/>
    </row>
    <row r="416" spans="1:50" x14ac:dyDescent="0.2">
      <c r="A416" s="616" t="s">
        <v>1020</v>
      </c>
      <c r="B416" s="1167" t="s">
        <v>1007</v>
      </c>
      <c r="C416" s="1168"/>
      <c r="D416" s="558" t="s">
        <v>10</v>
      </c>
      <c r="E416" s="559">
        <v>1</v>
      </c>
      <c r="F416" s="536"/>
      <c r="G416" s="536"/>
      <c r="AS416" s="189"/>
      <c r="AT416" s="482" t="s">
        <v>252</v>
      </c>
      <c r="AU416" s="483" t="s">
        <v>648</v>
      </c>
      <c r="AV416" s="478"/>
      <c r="AW416" s="478"/>
      <c r="AX416" s="478"/>
    </row>
    <row r="417" spans="1:50" x14ac:dyDescent="0.2">
      <c r="A417" s="616" t="s">
        <v>1021</v>
      </c>
      <c r="B417" s="1167" t="s">
        <v>1008</v>
      </c>
      <c r="C417" s="1168"/>
      <c r="D417" s="558" t="s">
        <v>10</v>
      </c>
      <c r="E417" s="559">
        <v>1</v>
      </c>
      <c r="F417" s="536"/>
      <c r="G417" s="536"/>
      <c r="AS417" s="189"/>
      <c r="AT417" s="482" t="s">
        <v>252</v>
      </c>
      <c r="AU417" s="483" t="s">
        <v>649</v>
      </c>
      <c r="AV417" s="478"/>
      <c r="AW417" s="478"/>
      <c r="AX417" s="478"/>
    </row>
    <row r="418" spans="1:50" x14ac:dyDescent="0.2">
      <c r="A418" s="616" t="s">
        <v>1022</v>
      </c>
      <c r="B418" s="1167" t="s">
        <v>1010</v>
      </c>
      <c r="C418" s="1168"/>
      <c r="D418" s="558" t="s">
        <v>10</v>
      </c>
      <c r="E418" s="559">
        <v>1</v>
      </c>
      <c r="F418" s="536"/>
      <c r="G418" s="536"/>
      <c r="AS418" s="189"/>
      <c r="AT418" s="482" t="s">
        <v>252</v>
      </c>
      <c r="AU418" s="483" t="s">
        <v>650</v>
      </c>
      <c r="AV418" s="478"/>
      <c r="AW418" s="478"/>
      <c r="AX418" s="478"/>
    </row>
    <row r="419" spans="1:50" x14ac:dyDescent="0.2">
      <c r="A419" s="616" t="s">
        <v>1023</v>
      </c>
      <c r="B419" s="1167" t="s">
        <v>1009</v>
      </c>
      <c r="C419" s="1168"/>
      <c r="D419" s="558" t="s">
        <v>10</v>
      </c>
      <c r="E419" s="559">
        <v>1</v>
      </c>
      <c r="F419" s="536"/>
      <c r="G419" s="536"/>
      <c r="AS419" s="189"/>
      <c r="AT419" s="482" t="s">
        <v>252</v>
      </c>
      <c r="AU419" s="483" t="s">
        <v>651</v>
      </c>
      <c r="AV419" s="478"/>
      <c r="AW419" s="478"/>
      <c r="AX419" s="478"/>
    </row>
    <row r="420" spans="1:50" x14ac:dyDescent="0.2">
      <c r="A420" s="616" t="s">
        <v>1024</v>
      </c>
      <c r="B420" s="1167" t="s">
        <v>1011</v>
      </c>
      <c r="C420" s="1168"/>
      <c r="D420" s="558" t="s">
        <v>10</v>
      </c>
      <c r="E420" s="559">
        <v>1</v>
      </c>
      <c r="F420" s="536"/>
      <c r="G420" s="536"/>
      <c r="AS420" s="189"/>
      <c r="AT420" s="482" t="s">
        <v>252</v>
      </c>
      <c r="AU420" s="483" t="s">
        <v>652</v>
      </c>
      <c r="AV420" s="478"/>
      <c r="AW420" s="478"/>
      <c r="AX420" s="478"/>
    </row>
    <row r="421" spans="1:50" x14ac:dyDescent="0.2">
      <c r="A421" s="616" t="s">
        <v>1025</v>
      </c>
      <c r="B421" s="1172" t="s">
        <v>1427</v>
      </c>
      <c r="C421" s="1173"/>
      <c r="D421" s="558"/>
      <c r="E421" s="559"/>
      <c r="F421" s="536"/>
      <c r="G421" s="536"/>
      <c r="AS421" s="189"/>
      <c r="AT421" s="482" t="s">
        <v>252</v>
      </c>
      <c r="AU421" s="483" t="s">
        <v>653</v>
      </c>
      <c r="AV421" s="478"/>
      <c r="AW421" s="478"/>
      <c r="AX421" s="478"/>
    </row>
    <row r="422" spans="1:50" x14ac:dyDescent="0.2">
      <c r="A422" s="616" t="s">
        <v>1026</v>
      </c>
      <c r="B422" s="1174" t="s">
        <v>1030</v>
      </c>
      <c r="C422" s="1175"/>
      <c r="D422" s="558" t="s">
        <v>10</v>
      </c>
      <c r="E422" s="559">
        <v>1</v>
      </c>
      <c r="F422" s="536"/>
      <c r="G422" s="536"/>
      <c r="AS422" s="189"/>
      <c r="AT422" s="482" t="s">
        <v>252</v>
      </c>
      <c r="AU422" s="483" t="s">
        <v>654</v>
      </c>
      <c r="AV422" s="478"/>
      <c r="AW422" s="478"/>
      <c r="AX422" s="478"/>
    </row>
    <row r="423" spans="1:50" x14ac:dyDescent="0.2">
      <c r="A423" s="616" t="s">
        <v>1027</v>
      </c>
      <c r="B423" s="1174" t="s">
        <v>1031</v>
      </c>
      <c r="C423" s="1175"/>
      <c r="D423" s="558" t="s">
        <v>10</v>
      </c>
      <c r="E423" s="559">
        <v>1</v>
      </c>
      <c r="F423" s="536"/>
      <c r="G423" s="536"/>
      <c r="AS423" s="189"/>
      <c r="AT423" s="482" t="s">
        <v>252</v>
      </c>
      <c r="AU423" s="483" t="s">
        <v>655</v>
      </c>
      <c r="AV423" s="478"/>
      <c r="AW423" s="478"/>
      <c r="AX423" s="478"/>
    </row>
    <row r="424" spans="1:50" x14ac:dyDescent="0.2">
      <c r="A424" s="616" t="s">
        <v>1028</v>
      </c>
      <c r="B424" s="1174" t="s">
        <v>1032</v>
      </c>
      <c r="C424" s="1175"/>
      <c r="D424" s="558" t="s">
        <v>10</v>
      </c>
      <c r="E424" s="559">
        <v>1</v>
      </c>
      <c r="F424" s="536"/>
      <c r="G424" s="536"/>
      <c r="AS424" s="189"/>
      <c r="AT424" s="482" t="s">
        <v>252</v>
      </c>
      <c r="AU424" s="483" t="s">
        <v>656</v>
      </c>
      <c r="AV424" s="478"/>
      <c r="AW424" s="478"/>
      <c r="AX424" s="478"/>
    </row>
    <row r="425" spans="1:50" x14ac:dyDescent="0.2">
      <c r="A425" s="616" t="s">
        <v>1029</v>
      </c>
      <c r="B425" s="1174" t="s">
        <v>1033</v>
      </c>
      <c r="C425" s="1175"/>
      <c r="D425" s="558" t="s">
        <v>10</v>
      </c>
      <c r="E425" s="559">
        <v>1</v>
      </c>
      <c r="F425" s="536"/>
      <c r="G425" s="536"/>
      <c r="AS425" s="189"/>
      <c r="AT425" s="482" t="s">
        <v>252</v>
      </c>
      <c r="AU425" s="483" t="s">
        <v>657</v>
      </c>
      <c r="AV425" s="478"/>
      <c r="AW425" s="478"/>
      <c r="AX425" s="478"/>
    </row>
    <row r="426" spans="1:50" x14ac:dyDescent="0.2">
      <c r="A426" s="616" t="s">
        <v>1035</v>
      </c>
      <c r="B426" s="1167" t="s">
        <v>1034</v>
      </c>
      <c r="C426" s="1168"/>
      <c r="D426" s="558" t="s">
        <v>10</v>
      </c>
      <c r="E426" s="559">
        <v>1</v>
      </c>
      <c r="F426" s="536"/>
      <c r="G426" s="536"/>
      <c r="AS426" s="189"/>
      <c r="AT426" s="482" t="s">
        <v>252</v>
      </c>
      <c r="AU426" s="483" t="s">
        <v>658</v>
      </c>
      <c r="AV426" s="478"/>
      <c r="AW426" s="478"/>
      <c r="AX426" s="478"/>
    </row>
    <row r="427" spans="1:50" x14ac:dyDescent="0.2">
      <c r="A427" s="616" t="s">
        <v>1036</v>
      </c>
      <c r="B427" s="1167" t="s">
        <v>1037</v>
      </c>
      <c r="C427" s="1168"/>
      <c r="D427" s="558" t="s">
        <v>10</v>
      </c>
      <c r="E427" s="559">
        <v>1</v>
      </c>
      <c r="F427" s="536"/>
      <c r="G427" s="536"/>
      <c r="AS427" s="189"/>
      <c r="AT427" s="482" t="s">
        <v>252</v>
      </c>
      <c r="AU427" s="483" t="s">
        <v>659</v>
      </c>
      <c r="AV427" s="478"/>
      <c r="AW427" s="478"/>
      <c r="AX427" s="478"/>
    </row>
    <row r="428" spans="1:50" x14ac:dyDescent="0.2">
      <c r="A428" s="616" t="s">
        <v>1041</v>
      </c>
      <c r="B428" s="1167" t="s">
        <v>1038</v>
      </c>
      <c r="C428" s="1168"/>
      <c r="D428" s="558" t="s">
        <v>10</v>
      </c>
      <c r="E428" s="559">
        <v>1</v>
      </c>
      <c r="F428" s="536"/>
      <c r="G428" s="536"/>
      <c r="AS428" s="189"/>
      <c r="AT428" s="482" t="s">
        <v>252</v>
      </c>
      <c r="AU428" s="483" t="s">
        <v>660</v>
      </c>
      <c r="AV428" s="478"/>
      <c r="AW428" s="478"/>
      <c r="AX428" s="478"/>
    </row>
    <row r="429" spans="1:50" x14ac:dyDescent="0.2">
      <c r="A429" s="616" t="s">
        <v>1042</v>
      </c>
      <c r="B429" s="1167" t="s">
        <v>1039</v>
      </c>
      <c r="C429" s="1168"/>
      <c r="D429" s="558" t="s">
        <v>10</v>
      </c>
      <c r="E429" s="559">
        <v>1</v>
      </c>
      <c r="F429" s="536"/>
      <c r="G429" s="536"/>
      <c r="AS429" s="189"/>
      <c r="AT429" s="482" t="s">
        <v>252</v>
      </c>
      <c r="AU429" s="483" t="s">
        <v>661</v>
      </c>
      <c r="AV429" s="478"/>
      <c r="AW429" s="478"/>
      <c r="AX429" s="478"/>
    </row>
    <row r="430" spans="1:50" x14ac:dyDescent="0.2">
      <c r="A430" s="616" t="s">
        <v>1043</v>
      </c>
      <c r="B430" s="1167" t="s">
        <v>1040</v>
      </c>
      <c r="C430" s="1168"/>
      <c r="D430" s="558" t="s">
        <v>10</v>
      </c>
      <c r="E430" s="559">
        <v>1</v>
      </c>
      <c r="F430" s="536"/>
      <c r="G430" s="536"/>
      <c r="AS430" s="189"/>
      <c r="AT430" s="617" t="s">
        <v>253</v>
      </c>
      <c r="AU430" s="483" t="s">
        <v>662</v>
      </c>
      <c r="AV430" s="478"/>
      <c r="AW430" s="478"/>
      <c r="AX430" s="478"/>
    </row>
    <row r="431" spans="1:50" x14ac:dyDescent="0.2">
      <c r="A431" s="616" t="s">
        <v>1044</v>
      </c>
      <c r="B431" s="1167" t="s">
        <v>1045</v>
      </c>
      <c r="C431" s="1168"/>
      <c r="D431" s="558" t="s">
        <v>10</v>
      </c>
      <c r="E431" s="559">
        <v>1</v>
      </c>
      <c r="F431" s="536"/>
      <c r="G431" s="536"/>
      <c r="AS431" s="189"/>
      <c r="AT431" s="617" t="s">
        <v>253</v>
      </c>
      <c r="AU431" s="483" t="s">
        <v>663</v>
      </c>
      <c r="AV431" s="478"/>
      <c r="AW431" s="478"/>
      <c r="AX431" s="478"/>
    </row>
    <row r="432" spans="1:50" x14ac:dyDescent="0.2">
      <c r="A432" s="616" t="s">
        <v>1063</v>
      </c>
      <c r="B432" s="1167" t="s">
        <v>1048</v>
      </c>
      <c r="C432" s="1168"/>
      <c r="D432" s="558" t="s">
        <v>915</v>
      </c>
      <c r="E432" s="559"/>
      <c r="F432" s="536"/>
      <c r="G432" s="536"/>
      <c r="AS432" s="189"/>
      <c r="AT432" s="617" t="s">
        <v>253</v>
      </c>
      <c r="AU432" s="483" t="s">
        <v>664</v>
      </c>
      <c r="AV432" s="478"/>
      <c r="AW432" s="478"/>
      <c r="AX432" s="478"/>
    </row>
    <row r="433" spans="1:50" x14ac:dyDescent="0.2">
      <c r="A433" s="616" t="s">
        <v>1064</v>
      </c>
      <c r="B433" s="1167" t="s">
        <v>1049</v>
      </c>
      <c r="C433" s="1168"/>
      <c r="D433" s="558" t="s">
        <v>915</v>
      </c>
      <c r="E433" s="559"/>
      <c r="F433" s="536"/>
      <c r="G433" s="536"/>
      <c r="AS433" s="189"/>
      <c r="AT433" s="617" t="s">
        <v>253</v>
      </c>
      <c r="AU433" s="483" t="s">
        <v>665</v>
      </c>
      <c r="AV433" s="478"/>
      <c r="AW433" s="478"/>
      <c r="AX433" s="478"/>
    </row>
    <row r="434" spans="1:50" x14ac:dyDescent="0.2">
      <c r="A434" s="616" t="s">
        <v>1065</v>
      </c>
      <c r="B434" s="1167" t="s">
        <v>1050</v>
      </c>
      <c r="C434" s="1168"/>
      <c r="D434" s="558" t="s">
        <v>915</v>
      </c>
      <c r="E434" s="559"/>
      <c r="F434" s="536"/>
      <c r="G434" s="536"/>
      <c r="AS434" s="189"/>
      <c r="AT434" s="482" t="s">
        <v>255</v>
      </c>
      <c r="AU434" s="483" t="s">
        <v>666</v>
      </c>
      <c r="AV434" s="478"/>
      <c r="AW434" s="478"/>
      <c r="AX434" s="478"/>
    </row>
    <row r="435" spans="1:50" x14ac:dyDescent="0.2">
      <c r="A435" s="616" t="s">
        <v>1066</v>
      </c>
      <c r="B435" s="1167" t="s">
        <v>1051</v>
      </c>
      <c r="C435" s="1168"/>
      <c r="D435" s="558" t="s">
        <v>915</v>
      </c>
      <c r="E435" s="559"/>
      <c r="F435" s="536"/>
      <c r="G435" s="536"/>
      <c r="AS435" s="189"/>
      <c r="AT435" s="482" t="s">
        <v>255</v>
      </c>
      <c r="AU435" s="483" t="s">
        <v>667</v>
      </c>
      <c r="AV435" s="478"/>
      <c r="AW435" s="478"/>
      <c r="AX435" s="478"/>
    </row>
    <row r="436" spans="1:50" x14ac:dyDescent="0.2">
      <c r="A436" s="616" t="s">
        <v>1067</v>
      </c>
      <c r="B436" s="1167" t="s">
        <v>1052</v>
      </c>
      <c r="C436" s="1168"/>
      <c r="D436" s="558" t="s">
        <v>915</v>
      </c>
      <c r="E436" s="559"/>
      <c r="F436" s="536"/>
      <c r="G436" s="536"/>
      <c r="AS436" s="189"/>
      <c r="AT436" s="482" t="s">
        <v>255</v>
      </c>
      <c r="AU436" s="483" t="s">
        <v>668</v>
      </c>
      <c r="AV436" s="478"/>
      <c r="AW436" s="478"/>
      <c r="AX436" s="478"/>
    </row>
    <row r="437" spans="1:50" x14ac:dyDescent="0.2">
      <c r="A437" s="616" t="s">
        <v>1068</v>
      </c>
      <c r="B437" s="1167" t="s">
        <v>1053</v>
      </c>
      <c r="C437" s="1168"/>
      <c r="D437" s="558" t="s">
        <v>915</v>
      </c>
      <c r="E437" s="559"/>
      <c r="F437" s="536"/>
      <c r="G437" s="536"/>
      <c r="AS437" s="189"/>
      <c r="AT437" s="482" t="s">
        <v>255</v>
      </c>
      <c r="AU437" s="483" t="s">
        <v>669</v>
      </c>
      <c r="AV437" s="478"/>
      <c r="AW437" s="478"/>
      <c r="AX437" s="478"/>
    </row>
    <row r="438" spans="1:50" x14ac:dyDescent="0.2">
      <c r="A438" s="616" t="s">
        <v>1069</v>
      </c>
      <c r="B438" s="1167" t="s">
        <v>1054</v>
      </c>
      <c r="C438" s="1168"/>
      <c r="D438" s="558" t="s">
        <v>915</v>
      </c>
      <c r="E438" s="559"/>
      <c r="F438" s="536"/>
      <c r="G438" s="536"/>
      <c r="AS438" s="189"/>
      <c r="AT438" s="482" t="s">
        <v>255</v>
      </c>
      <c r="AU438" s="483" t="s">
        <v>670</v>
      </c>
      <c r="AV438" s="478"/>
      <c r="AW438" s="478"/>
      <c r="AX438" s="478"/>
    </row>
    <row r="439" spans="1:50" x14ac:dyDescent="0.2">
      <c r="A439" s="616" t="s">
        <v>1070</v>
      </c>
      <c r="B439" s="1167" t="s">
        <v>1055</v>
      </c>
      <c r="C439" s="1168"/>
      <c r="D439" s="558" t="s">
        <v>915</v>
      </c>
      <c r="E439" s="559"/>
      <c r="F439" s="536"/>
      <c r="G439" s="536"/>
      <c r="AS439" s="189"/>
      <c r="AT439" s="482" t="s">
        <v>255</v>
      </c>
      <c r="AU439" s="483" t="s">
        <v>671</v>
      </c>
      <c r="AV439" s="478"/>
      <c r="AW439" s="478"/>
      <c r="AX439" s="478"/>
    </row>
    <row r="440" spans="1:50" x14ac:dyDescent="0.2">
      <c r="A440" s="616" t="s">
        <v>1071</v>
      </c>
      <c r="B440" s="1167" t="s">
        <v>1056</v>
      </c>
      <c r="C440" s="1168"/>
      <c r="D440" s="558" t="s">
        <v>915</v>
      </c>
      <c r="E440" s="559"/>
      <c r="F440" s="536"/>
      <c r="G440" s="536"/>
      <c r="AS440" s="189"/>
      <c r="AT440" s="482" t="s">
        <v>255</v>
      </c>
      <c r="AU440" s="483" t="s">
        <v>672</v>
      </c>
      <c r="AV440" s="478"/>
      <c r="AW440" s="478"/>
      <c r="AX440" s="478"/>
    </row>
    <row r="441" spans="1:50" x14ac:dyDescent="0.2">
      <c r="A441" s="616" t="s">
        <v>1072</v>
      </c>
      <c r="B441" s="1167" t="s">
        <v>1057</v>
      </c>
      <c r="C441" s="1168"/>
      <c r="D441" s="558" t="s">
        <v>915</v>
      </c>
      <c r="E441" s="559"/>
      <c r="F441" s="536"/>
      <c r="G441" s="536"/>
      <c r="AS441" s="189"/>
      <c r="AT441" s="482" t="s">
        <v>255</v>
      </c>
      <c r="AU441" s="483" t="s">
        <v>673</v>
      </c>
      <c r="AV441" s="478"/>
      <c r="AW441" s="478"/>
      <c r="AX441" s="478"/>
    </row>
    <row r="442" spans="1:50" x14ac:dyDescent="0.2">
      <c r="A442" s="616" t="s">
        <v>1073</v>
      </c>
      <c r="B442" s="1167" t="s">
        <v>1058</v>
      </c>
      <c r="C442" s="1168"/>
      <c r="D442" s="558" t="s">
        <v>915</v>
      </c>
      <c r="E442" s="559"/>
      <c r="F442" s="536"/>
      <c r="G442" s="536"/>
      <c r="AS442" s="189"/>
      <c r="AT442" s="482" t="s">
        <v>255</v>
      </c>
      <c r="AU442" s="483" t="s">
        <v>674</v>
      </c>
      <c r="AV442" s="478"/>
      <c r="AW442" s="478"/>
      <c r="AX442" s="478"/>
    </row>
    <row r="443" spans="1:50" x14ac:dyDescent="0.2">
      <c r="A443" s="616" t="s">
        <v>1074</v>
      </c>
      <c r="B443" s="1167" t="s">
        <v>1059</v>
      </c>
      <c r="C443" s="1168"/>
      <c r="D443" s="558" t="s">
        <v>915</v>
      </c>
      <c r="E443" s="559"/>
      <c r="F443" s="536"/>
      <c r="G443" s="536"/>
      <c r="AS443" s="189"/>
      <c r="AT443" s="482" t="s">
        <v>255</v>
      </c>
      <c r="AU443" s="483" t="s">
        <v>675</v>
      </c>
      <c r="AV443" s="478"/>
      <c r="AW443" s="478"/>
      <c r="AX443" s="478"/>
    </row>
    <row r="444" spans="1:50" x14ac:dyDescent="0.2">
      <c r="A444" s="616" t="s">
        <v>1075</v>
      </c>
      <c r="B444" s="1167" t="s">
        <v>1060</v>
      </c>
      <c r="C444" s="1168"/>
      <c r="D444" s="558" t="s">
        <v>915</v>
      </c>
      <c r="E444" s="559"/>
      <c r="F444" s="536"/>
      <c r="G444" s="536"/>
      <c r="AS444" s="189"/>
      <c r="AT444" s="482" t="s">
        <v>255</v>
      </c>
      <c r="AU444" s="483" t="s">
        <v>676</v>
      </c>
      <c r="AV444" s="478"/>
      <c r="AW444" s="478"/>
      <c r="AX444" s="478"/>
    </row>
    <row r="445" spans="1:50" x14ac:dyDescent="0.2">
      <c r="A445" s="616" t="s">
        <v>1076</v>
      </c>
      <c r="B445" s="1167" t="s">
        <v>1061</v>
      </c>
      <c r="C445" s="1168"/>
      <c r="D445" s="558" t="s">
        <v>915</v>
      </c>
      <c r="E445" s="559"/>
      <c r="F445" s="536"/>
      <c r="G445" s="536"/>
      <c r="AS445" s="189"/>
      <c r="AT445" s="482" t="s">
        <v>255</v>
      </c>
      <c r="AU445" s="483" t="s">
        <v>677</v>
      </c>
      <c r="AV445" s="478"/>
      <c r="AW445" s="478"/>
      <c r="AX445" s="478"/>
    </row>
    <row r="446" spans="1:50" x14ac:dyDescent="0.2">
      <c r="A446" s="616" t="s">
        <v>1077</v>
      </c>
      <c r="B446" s="1167" t="s">
        <v>1062</v>
      </c>
      <c r="C446" s="1168"/>
      <c r="D446" s="558" t="s">
        <v>915</v>
      </c>
      <c r="E446" s="559"/>
      <c r="F446" s="536"/>
      <c r="G446" s="536"/>
      <c r="AS446" s="189"/>
      <c r="AT446" s="482" t="s">
        <v>255</v>
      </c>
      <c r="AU446" s="483" t="s">
        <v>678</v>
      </c>
      <c r="AV446" s="478"/>
      <c r="AW446" s="478"/>
      <c r="AX446" s="478"/>
    </row>
    <row r="447" spans="1:50" x14ac:dyDescent="0.2">
      <c r="A447" s="1176"/>
      <c r="B447" s="1036"/>
      <c r="C447" s="1036"/>
      <c r="D447" s="1036"/>
      <c r="E447" s="1036"/>
      <c r="F447" s="1036"/>
      <c r="G447" s="1036"/>
      <c r="AS447" s="189"/>
      <c r="AT447" s="482" t="s">
        <v>255</v>
      </c>
      <c r="AU447" s="483" t="s">
        <v>679</v>
      </c>
      <c r="AV447" s="478"/>
      <c r="AW447" s="478"/>
      <c r="AX447" s="478"/>
    </row>
    <row r="448" spans="1:50" ht="25.5" x14ac:dyDescent="0.2">
      <c r="A448" s="562" t="s">
        <v>69</v>
      </c>
      <c r="B448" s="1059" t="s">
        <v>11</v>
      </c>
      <c r="C448" s="1053"/>
      <c r="D448" s="543" t="s">
        <v>12</v>
      </c>
      <c r="E448" s="542" t="s">
        <v>13</v>
      </c>
      <c r="F448" s="1104" t="s">
        <v>14</v>
      </c>
      <c r="G448" s="1105"/>
      <c r="AS448" s="189"/>
      <c r="AT448" s="482" t="s">
        <v>255</v>
      </c>
      <c r="AU448" s="483" t="s">
        <v>680</v>
      </c>
      <c r="AV448" s="478"/>
      <c r="AW448" s="478"/>
      <c r="AX448" s="478"/>
    </row>
    <row r="449" spans="1:50" ht="25.5" x14ac:dyDescent="0.2">
      <c r="A449" s="618" t="s">
        <v>43</v>
      </c>
      <c r="B449" s="1180"/>
      <c r="C449" s="1181"/>
      <c r="D449" s="513"/>
      <c r="E449" s="514"/>
      <c r="F449" s="1111"/>
      <c r="G449" s="1112"/>
      <c r="AS449" s="189"/>
      <c r="AT449" s="482" t="s">
        <v>255</v>
      </c>
      <c r="AU449" s="483" t="s">
        <v>681</v>
      </c>
      <c r="AV449" s="478"/>
      <c r="AW449" s="478"/>
      <c r="AX449" s="478"/>
    </row>
    <row r="450" spans="1:50" x14ac:dyDescent="0.2">
      <c r="A450" s="565"/>
      <c r="B450" s="619"/>
      <c r="C450" s="619"/>
      <c r="D450" s="507" t="s">
        <v>53</v>
      </c>
      <c r="E450" s="508" t="s">
        <v>1313</v>
      </c>
      <c r="F450" s="1042"/>
      <c r="G450" s="1043"/>
      <c r="AS450" s="189"/>
      <c r="AT450" s="482" t="s">
        <v>255</v>
      </c>
      <c r="AU450" s="483" t="s">
        <v>682</v>
      </c>
      <c r="AV450" s="478"/>
      <c r="AW450" s="478"/>
      <c r="AX450" s="478"/>
    </row>
    <row r="451" spans="1:50" x14ac:dyDescent="0.2">
      <c r="A451" s="509">
        <v>1</v>
      </c>
      <c r="B451" s="620" t="s">
        <v>31</v>
      </c>
      <c r="C451" s="620"/>
      <c r="D451" s="513"/>
      <c r="E451" s="514"/>
      <c r="F451" s="1042"/>
      <c r="G451" s="1043"/>
      <c r="AS451" s="189"/>
      <c r="AT451" s="482" t="s">
        <v>255</v>
      </c>
      <c r="AU451" s="483" t="s">
        <v>683</v>
      </c>
      <c r="AV451" s="478"/>
      <c r="AW451" s="478"/>
      <c r="AX451" s="478"/>
    </row>
    <row r="452" spans="1:50" x14ac:dyDescent="0.2">
      <c r="A452" s="554" t="s">
        <v>66</v>
      </c>
      <c r="B452" s="1044" t="s">
        <v>999</v>
      </c>
      <c r="C452" s="1045"/>
      <c r="D452" s="513"/>
      <c r="E452" s="514"/>
      <c r="F452" s="1042"/>
      <c r="G452" s="1043"/>
      <c r="AS452" s="189"/>
      <c r="AT452" s="482" t="s">
        <v>255</v>
      </c>
      <c r="AU452" s="483" t="s">
        <v>684</v>
      </c>
      <c r="AV452" s="478"/>
      <c r="AW452" s="478"/>
      <c r="AX452" s="478"/>
    </row>
    <row r="453" spans="1:50" x14ac:dyDescent="0.2">
      <c r="A453" s="555" t="s">
        <v>67</v>
      </c>
      <c r="B453" s="1086" t="s">
        <v>958</v>
      </c>
      <c r="C453" s="1087"/>
      <c r="D453" s="513"/>
      <c r="E453" s="514"/>
      <c r="F453" s="1042"/>
      <c r="G453" s="1043"/>
      <c r="AS453" s="189"/>
      <c r="AT453" s="482" t="s">
        <v>255</v>
      </c>
      <c r="AU453" s="483" t="s">
        <v>685</v>
      </c>
      <c r="AV453" s="478"/>
      <c r="AW453" s="478"/>
      <c r="AX453" s="478"/>
    </row>
    <row r="454" spans="1:50" x14ac:dyDescent="0.2">
      <c r="A454" s="555" t="s">
        <v>68</v>
      </c>
      <c r="B454" s="1086" t="s">
        <v>3</v>
      </c>
      <c r="C454" s="1087"/>
      <c r="D454" s="513"/>
      <c r="E454" s="514"/>
      <c r="F454" s="1042"/>
      <c r="G454" s="1043"/>
      <c r="AS454" s="189"/>
      <c r="AT454" s="482" t="s">
        <v>255</v>
      </c>
      <c r="AU454" s="483" t="s">
        <v>686</v>
      </c>
      <c r="AV454" s="478"/>
      <c r="AW454" s="478"/>
      <c r="AX454" s="478"/>
    </row>
    <row r="455" spans="1:50" x14ac:dyDescent="0.2">
      <c r="A455" s="556" t="s">
        <v>959</v>
      </c>
      <c r="B455" s="1115" t="s">
        <v>4</v>
      </c>
      <c r="C455" s="1087"/>
      <c r="D455" s="584"/>
      <c r="E455" s="585"/>
      <c r="F455" s="1042"/>
      <c r="G455" s="1043"/>
      <c r="AS455" s="189"/>
      <c r="AT455" s="482" t="s">
        <v>255</v>
      </c>
      <c r="AU455" s="483" t="s">
        <v>687</v>
      </c>
      <c r="AV455" s="478"/>
      <c r="AW455" s="478"/>
      <c r="AX455" s="478"/>
    </row>
    <row r="456" spans="1:50" x14ac:dyDescent="0.2">
      <c r="A456" s="509">
        <v>2</v>
      </c>
      <c r="B456" s="1026" t="s">
        <v>6</v>
      </c>
      <c r="C456" s="1027"/>
      <c r="D456" s="513"/>
      <c r="E456" s="514"/>
      <c r="F456" s="1042"/>
      <c r="G456" s="1043"/>
      <c r="AS456" s="189"/>
      <c r="AT456" s="482" t="s">
        <v>257</v>
      </c>
      <c r="AU456" s="483" t="s">
        <v>688</v>
      </c>
      <c r="AV456" s="478"/>
      <c r="AW456" s="478"/>
      <c r="AX456" s="478"/>
    </row>
    <row r="457" spans="1:50" x14ac:dyDescent="0.2">
      <c r="A457" s="554" t="s">
        <v>66</v>
      </c>
      <c r="B457" s="1026" t="s">
        <v>999</v>
      </c>
      <c r="C457" s="1027"/>
      <c r="D457" s="513"/>
      <c r="E457" s="514"/>
      <c r="F457" s="1042"/>
      <c r="G457" s="1043"/>
      <c r="AS457" s="189"/>
      <c r="AT457" s="482" t="s">
        <v>257</v>
      </c>
      <c r="AU457" s="483" t="s">
        <v>689</v>
      </c>
      <c r="AV457" s="478"/>
      <c r="AW457" s="478"/>
      <c r="AX457" s="478"/>
    </row>
    <row r="458" spans="1:50" x14ac:dyDescent="0.2">
      <c r="A458" s="555" t="s">
        <v>67</v>
      </c>
      <c r="B458" s="1026" t="s">
        <v>958</v>
      </c>
      <c r="C458" s="1027"/>
      <c r="D458" s="513"/>
      <c r="E458" s="514"/>
      <c r="F458" s="1042"/>
      <c r="G458" s="1043"/>
      <c r="AS458" s="189"/>
      <c r="AT458" s="482" t="s">
        <v>257</v>
      </c>
      <c r="AU458" s="483" t="s">
        <v>690</v>
      </c>
      <c r="AV458" s="478"/>
      <c r="AW458" s="478"/>
      <c r="AX458" s="478"/>
    </row>
    <row r="459" spans="1:50" x14ac:dyDescent="0.2">
      <c r="A459" s="555" t="s">
        <v>68</v>
      </c>
      <c r="B459" s="1026" t="s">
        <v>3</v>
      </c>
      <c r="C459" s="1027"/>
      <c r="D459" s="513"/>
      <c r="E459" s="514"/>
      <c r="F459" s="1042"/>
      <c r="G459" s="1043"/>
      <c r="AS459" s="189"/>
      <c r="AT459" s="482" t="s">
        <v>257</v>
      </c>
      <c r="AU459" s="483" t="s">
        <v>691</v>
      </c>
      <c r="AV459" s="478"/>
      <c r="AW459" s="478"/>
      <c r="AX459" s="478"/>
    </row>
    <row r="460" spans="1:50" x14ac:dyDescent="0.2">
      <c r="A460" s="556" t="s">
        <v>959</v>
      </c>
      <c r="B460" s="1177" t="s">
        <v>4</v>
      </c>
      <c r="C460" s="1027"/>
      <c r="D460" s="513"/>
      <c r="E460" s="514"/>
      <c r="F460" s="1042"/>
      <c r="G460" s="1043"/>
      <c r="AS460" s="189"/>
      <c r="AT460" s="482" t="s">
        <v>257</v>
      </c>
      <c r="AU460" s="483" t="s">
        <v>692</v>
      </c>
      <c r="AV460" s="478"/>
      <c r="AW460" s="478"/>
      <c r="AX460" s="478"/>
    </row>
    <row r="461" spans="1:50" x14ac:dyDescent="0.2">
      <c r="A461" s="1106"/>
      <c r="B461" s="1106"/>
      <c r="C461" s="1106"/>
      <c r="D461" s="1106"/>
      <c r="E461" s="1106"/>
      <c r="F461" s="1106"/>
      <c r="G461" s="1106"/>
      <c r="AT461" s="482" t="s">
        <v>257</v>
      </c>
      <c r="AU461" s="483" t="s">
        <v>693</v>
      </c>
    </row>
    <row r="462" spans="1:50" x14ac:dyDescent="0.2">
      <c r="A462" s="527" t="s">
        <v>192</v>
      </c>
      <c r="B462" s="1178" t="s">
        <v>182</v>
      </c>
      <c r="C462" s="1179"/>
      <c r="D462" s="529" t="s">
        <v>7</v>
      </c>
      <c r="E462" s="530" t="s">
        <v>8</v>
      </c>
      <c r="F462" s="547" t="s">
        <v>9</v>
      </c>
      <c r="G462" s="537" t="s">
        <v>1081</v>
      </c>
      <c r="AT462" s="482" t="s">
        <v>257</v>
      </c>
      <c r="AU462" s="483" t="s">
        <v>694</v>
      </c>
    </row>
    <row r="463" spans="1:50" x14ac:dyDescent="0.2">
      <c r="A463" s="567" t="s">
        <v>1078</v>
      </c>
      <c r="B463" s="1187" t="s">
        <v>184</v>
      </c>
      <c r="C463" s="1188"/>
      <c r="D463" s="558" t="s">
        <v>10</v>
      </c>
      <c r="E463" s="535" t="s">
        <v>37</v>
      </c>
      <c r="F463" s="536"/>
      <c r="G463" s="536"/>
      <c r="AT463" s="482" t="s">
        <v>257</v>
      </c>
      <c r="AU463" s="483" t="s">
        <v>695</v>
      </c>
    </row>
    <row r="464" spans="1:50" x14ac:dyDescent="0.2">
      <c r="A464" s="527" t="s">
        <v>195</v>
      </c>
      <c r="B464" s="1182" t="s">
        <v>1298</v>
      </c>
      <c r="C464" s="1081"/>
      <c r="D464" s="558" t="s">
        <v>10</v>
      </c>
      <c r="E464" s="559" t="s">
        <v>1299</v>
      </c>
      <c r="F464" s="536"/>
      <c r="G464" s="536"/>
      <c r="AT464" s="482" t="s">
        <v>257</v>
      </c>
      <c r="AU464" s="483" t="s">
        <v>696</v>
      </c>
    </row>
    <row r="465" spans="1:50" x14ac:dyDescent="0.2">
      <c r="A465" s="527" t="s">
        <v>1300</v>
      </c>
      <c r="B465" s="1080" t="s">
        <v>1301</v>
      </c>
      <c r="C465" s="1081"/>
      <c r="D465" s="558" t="s">
        <v>10</v>
      </c>
      <c r="E465" s="559" t="s">
        <v>1299</v>
      </c>
      <c r="F465" s="536"/>
      <c r="G465" s="536"/>
      <c r="AT465" s="482" t="s">
        <v>257</v>
      </c>
      <c r="AU465" s="483" t="s">
        <v>697</v>
      </c>
    </row>
    <row r="466" spans="1:50" ht="38.25" x14ac:dyDescent="0.2">
      <c r="A466" s="1189"/>
      <c r="B466" s="1190"/>
      <c r="C466" s="1190"/>
      <c r="D466" s="1190"/>
      <c r="E466" s="1190"/>
      <c r="F466" s="1191"/>
      <c r="G466" s="559" t="s">
        <v>1322</v>
      </c>
      <c r="AT466" s="482" t="s">
        <v>257</v>
      </c>
      <c r="AU466" s="483" t="s">
        <v>698</v>
      </c>
    </row>
    <row r="467" spans="1:50" x14ac:dyDescent="0.2">
      <c r="A467" s="527" t="s">
        <v>1</v>
      </c>
      <c r="B467" s="1182" t="s">
        <v>1309</v>
      </c>
      <c r="C467" s="1081"/>
      <c r="D467" s="558" t="s">
        <v>10</v>
      </c>
      <c r="E467" s="621" t="s">
        <v>1321</v>
      </c>
      <c r="F467" s="536"/>
      <c r="G467" s="536"/>
      <c r="AT467" s="482" t="s">
        <v>257</v>
      </c>
      <c r="AU467" s="483" t="s">
        <v>699</v>
      </c>
    </row>
    <row r="468" spans="1:50" x14ac:dyDescent="0.2">
      <c r="A468" s="527" t="s">
        <v>33</v>
      </c>
      <c r="B468" s="1182" t="s">
        <v>1303</v>
      </c>
      <c r="C468" s="1081"/>
      <c r="D468" s="558" t="s">
        <v>10</v>
      </c>
      <c r="E468" s="535">
        <v>1</v>
      </c>
      <c r="F468" s="536"/>
      <c r="G468" s="536"/>
      <c r="AT468" s="482" t="s">
        <v>257</v>
      </c>
      <c r="AU468" s="483" t="s">
        <v>700</v>
      </c>
    </row>
    <row r="469" spans="1:50" x14ac:dyDescent="0.2">
      <c r="A469" s="527" t="s">
        <v>1305</v>
      </c>
      <c r="B469" s="622" t="s">
        <v>1304</v>
      </c>
      <c r="C469" s="623"/>
      <c r="D469" s="624" t="s">
        <v>10</v>
      </c>
      <c r="E469" s="537">
        <v>1</v>
      </c>
      <c r="F469" s="536"/>
      <c r="G469" s="536"/>
      <c r="AT469" s="482" t="s">
        <v>257</v>
      </c>
      <c r="AU469" s="483" t="s">
        <v>701</v>
      </c>
    </row>
    <row r="470" spans="1:50" x14ac:dyDescent="0.2">
      <c r="A470" s="527" t="s">
        <v>1306</v>
      </c>
      <c r="B470" s="1182" t="s">
        <v>1308</v>
      </c>
      <c r="C470" s="1081"/>
      <c r="D470" s="624" t="s">
        <v>10</v>
      </c>
      <c r="E470" s="537">
        <v>1</v>
      </c>
      <c r="F470" s="536"/>
      <c r="G470" s="536"/>
      <c r="AT470" s="482" t="s">
        <v>257</v>
      </c>
      <c r="AU470" s="483" t="s">
        <v>702</v>
      </c>
    </row>
    <row r="471" spans="1:50" x14ac:dyDescent="0.2">
      <c r="A471" s="527" t="s">
        <v>1307</v>
      </c>
      <c r="B471" s="1080" t="s">
        <v>1310</v>
      </c>
      <c r="C471" s="1081"/>
      <c r="D471" s="558" t="s">
        <v>10</v>
      </c>
      <c r="E471" s="625">
        <v>2</v>
      </c>
      <c r="F471" s="536"/>
      <c r="G471" s="536"/>
      <c r="AT471" s="482" t="s">
        <v>257</v>
      </c>
      <c r="AU471" s="483" t="s">
        <v>703</v>
      </c>
    </row>
    <row r="472" spans="1:50" x14ac:dyDescent="0.2">
      <c r="A472" s="527" t="s">
        <v>1311</v>
      </c>
      <c r="B472" s="1080" t="s">
        <v>1302</v>
      </c>
      <c r="C472" s="1081"/>
      <c r="D472" s="558" t="s">
        <v>10</v>
      </c>
      <c r="E472" s="559">
        <v>2</v>
      </c>
      <c r="F472" s="536"/>
      <c r="G472" s="536"/>
      <c r="AT472" s="482" t="s">
        <v>257</v>
      </c>
      <c r="AU472" s="483" t="s">
        <v>704</v>
      </c>
    </row>
    <row r="473" spans="1:50" x14ac:dyDescent="0.2">
      <c r="A473" s="527" t="s">
        <v>1312</v>
      </c>
      <c r="B473" s="1080" t="s">
        <v>1323</v>
      </c>
      <c r="C473" s="1081"/>
      <c r="D473" s="626"/>
      <c r="E473" s="627"/>
      <c r="F473" s="628"/>
      <c r="G473" s="629"/>
      <c r="AT473" s="482" t="s">
        <v>257</v>
      </c>
      <c r="AU473" s="483" t="s">
        <v>705</v>
      </c>
    </row>
    <row r="474" spans="1:50" x14ac:dyDescent="0.2">
      <c r="A474" s="630" t="s">
        <v>1324</v>
      </c>
      <c r="B474" s="1183" t="s">
        <v>194</v>
      </c>
      <c r="C474" s="1184"/>
      <c r="D474" s="1185" t="s">
        <v>12</v>
      </c>
      <c r="E474" s="1196" t="s">
        <v>13</v>
      </c>
      <c r="F474" s="1104" t="s">
        <v>14</v>
      </c>
      <c r="G474" s="1105"/>
      <c r="AS474" s="189"/>
      <c r="AT474" s="482" t="s">
        <v>257</v>
      </c>
      <c r="AU474" s="483" t="s">
        <v>706</v>
      </c>
      <c r="AV474" s="478"/>
      <c r="AW474" s="478"/>
      <c r="AX474" s="478"/>
    </row>
    <row r="475" spans="1:50" x14ac:dyDescent="0.2">
      <c r="A475" s="589" t="s">
        <v>69</v>
      </c>
      <c r="B475" s="1198" t="s">
        <v>11</v>
      </c>
      <c r="C475" s="1199"/>
      <c r="D475" s="1186"/>
      <c r="E475" s="1197"/>
      <c r="F475" s="1088"/>
      <c r="G475" s="1089"/>
      <c r="AS475" s="189"/>
      <c r="AT475" s="482" t="s">
        <v>257</v>
      </c>
      <c r="AU475" s="483" t="s">
        <v>707</v>
      </c>
      <c r="AV475" s="478"/>
      <c r="AW475" s="478"/>
      <c r="AX475" s="478"/>
    </row>
    <row r="476" spans="1:50" x14ac:dyDescent="0.2">
      <c r="A476" s="562" t="s">
        <v>47</v>
      </c>
      <c r="B476" s="1132" t="s">
        <v>1529</v>
      </c>
      <c r="C476" s="1055"/>
      <c r="D476" s="507"/>
      <c r="E476" s="508"/>
      <c r="F476" s="1030"/>
      <c r="G476" s="1030"/>
      <c r="AS476" s="189"/>
      <c r="AT476" s="482" t="s">
        <v>257</v>
      </c>
      <c r="AU476" s="483" t="s">
        <v>708</v>
      </c>
      <c r="AV476" s="478"/>
      <c r="AW476" s="478"/>
      <c r="AX476" s="478"/>
    </row>
    <row r="477" spans="1:50" x14ac:dyDescent="0.2">
      <c r="A477" s="562" t="s">
        <v>48</v>
      </c>
      <c r="B477" s="1132" t="s">
        <v>1530</v>
      </c>
      <c r="C477" s="1055"/>
      <c r="D477" s="513"/>
      <c r="E477" s="508"/>
      <c r="F477" s="1030"/>
      <c r="G477" s="1030"/>
      <c r="AS477" s="189"/>
      <c r="AT477" s="482" t="s">
        <v>257</v>
      </c>
      <c r="AU477" s="483" t="s">
        <v>709</v>
      </c>
      <c r="AV477" s="478"/>
      <c r="AW477" s="478"/>
      <c r="AX477" s="478"/>
    </row>
    <row r="478" spans="1:50" x14ac:dyDescent="0.2">
      <c r="A478" s="631" t="s">
        <v>49</v>
      </c>
      <c r="B478" s="1192" t="s">
        <v>1529</v>
      </c>
      <c r="C478" s="1192"/>
      <c r="D478" s="513"/>
      <c r="E478" s="508"/>
      <c r="F478" s="1193"/>
      <c r="G478" s="1193"/>
      <c r="AS478" s="189"/>
      <c r="AT478" s="482" t="s">
        <v>257</v>
      </c>
      <c r="AU478" s="483" t="s">
        <v>710</v>
      </c>
      <c r="AV478" s="478"/>
      <c r="AW478" s="478"/>
      <c r="AX478" s="478"/>
    </row>
    <row r="479" spans="1:50" x14ac:dyDescent="0.2">
      <c r="A479" s="631" t="s">
        <v>50</v>
      </c>
      <c r="B479" s="1194"/>
      <c r="C479" s="1194"/>
      <c r="D479" s="513"/>
      <c r="E479" s="514"/>
      <c r="F479" s="1195"/>
      <c r="G479" s="1195"/>
      <c r="AS479" s="189"/>
      <c r="AT479" s="482" t="s">
        <v>257</v>
      </c>
      <c r="AU479" s="483" t="s">
        <v>711</v>
      </c>
      <c r="AV479" s="478"/>
      <c r="AW479" s="478"/>
      <c r="AX479" s="478"/>
    </row>
    <row r="480" spans="1:50" x14ac:dyDescent="0.2">
      <c r="A480" s="631" t="s">
        <v>1531</v>
      </c>
      <c r="B480" s="1192" t="s">
        <v>1532</v>
      </c>
      <c r="C480" s="1192"/>
      <c r="D480" s="632">
        <v>42207</v>
      </c>
      <c r="E480" s="631"/>
      <c r="F480" s="1195"/>
      <c r="G480" s="1195"/>
      <c r="AS480" s="189"/>
      <c r="AT480" s="482" t="s">
        <v>257</v>
      </c>
      <c r="AU480" s="483" t="s">
        <v>712</v>
      </c>
      <c r="AV480" s="478"/>
      <c r="AW480" s="478"/>
      <c r="AX480" s="478"/>
    </row>
    <row r="481" spans="45:50" x14ac:dyDescent="0.2">
      <c r="AS481" s="189"/>
      <c r="AT481" s="482" t="s">
        <v>257</v>
      </c>
      <c r="AU481" s="483" t="s">
        <v>713</v>
      </c>
      <c r="AV481" s="478"/>
      <c r="AW481" s="478"/>
      <c r="AX481" s="478"/>
    </row>
    <row r="482" spans="45:50" x14ac:dyDescent="0.2">
      <c r="AS482" s="189"/>
      <c r="AT482" s="482" t="s">
        <v>257</v>
      </c>
      <c r="AU482" s="483" t="s">
        <v>714</v>
      </c>
      <c r="AV482" s="478"/>
      <c r="AW482" s="478"/>
      <c r="AX482" s="478"/>
    </row>
    <row r="483" spans="45:50" x14ac:dyDescent="0.2">
      <c r="AS483" s="189"/>
      <c r="AT483" s="482" t="s">
        <v>257</v>
      </c>
      <c r="AU483" s="483" t="s">
        <v>715</v>
      </c>
      <c r="AV483" s="478"/>
      <c r="AW483" s="478"/>
      <c r="AX483" s="478"/>
    </row>
    <row r="484" spans="45:50" x14ac:dyDescent="0.2">
      <c r="AS484" s="189"/>
      <c r="AT484" s="482" t="s">
        <v>257</v>
      </c>
      <c r="AU484" s="483" t="s">
        <v>716</v>
      </c>
      <c r="AV484" s="478"/>
      <c r="AW484" s="478"/>
      <c r="AX484" s="478"/>
    </row>
    <row r="485" spans="45:50" x14ac:dyDescent="0.2">
      <c r="AS485" s="189"/>
      <c r="AT485" s="482" t="s">
        <v>257</v>
      </c>
      <c r="AU485" s="483" t="s">
        <v>717</v>
      </c>
      <c r="AV485" s="478"/>
      <c r="AW485" s="478"/>
      <c r="AX485" s="478"/>
    </row>
    <row r="486" spans="45:50" x14ac:dyDescent="0.2">
      <c r="AS486" s="189"/>
      <c r="AT486" s="482" t="s">
        <v>257</v>
      </c>
      <c r="AU486" s="483" t="s">
        <v>718</v>
      </c>
      <c r="AV486" s="478"/>
      <c r="AW486" s="478"/>
      <c r="AX486" s="478"/>
    </row>
    <row r="487" spans="45:50" x14ac:dyDescent="0.2">
      <c r="AS487" s="189"/>
      <c r="AT487" s="482" t="s">
        <v>257</v>
      </c>
      <c r="AU487" s="483" t="s">
        <v>719</v>
      </c>
      <c r="AV487" s="478"/>
      <c r="AW487" s="478"/>
      <c r="AX487" s="478"/>
    </row>
    <row r="488" spans="45:50" x14ac:dyDescent="0.2">
      <c r="AS488" s="189"/>
      <c r="AT488" s="482" t="s">
        <v>257</v>
      </c>
      <c r="AU488" s="483" t="s">
        <v>720</v>
      </c>
      <c r="AV488" s="478"/>
      <c r="AW488" s="478"/>
      <c r="AX488" s="478"/>
    </row>
    <row r="489" spans="45:50" x14ac:dyDescent="0.2">
      <c r="AS489" s="189"/>
      <c r="AT489" s="482" t="s">
        <v>259</v>
      </c>
      <c r="AU489" s="483" t="s">
        <v>343</v>
      </c>
      <c r="AV489" s="478"/>
      <c r="AW489" s="478"/>
      <c r="AX489" s="478"/>
    </row>
    <row r="490" spans="45:50" x14ac:dyDescent="0.2">
      <c r="AS490" s="189"/>
      <c r="AT490" s="482" t="s">
        <v>259</v>
      </c>
      <c r="AU490" s="483" t="s">
        <v>345</v>
      </c>
      <c r="AV490" s="478"/>
      <c r="AW490" s="478"/>
      <c r="AX490" s="478"/>
    </row>
    <row r="491" spans="45:50" x14ac:dyDescent="0.2">
      <c r="AS491" s="189"/>
      <c r="AT491" s="482" t="s">
        <v>259</v>
      </c>
      <c r="AU491" s="483" t="s">
        <v>349</v>
      </c>
      <c r="AV491" s="478"/>
      <c r="AW491" s="478"/>
      <c r="AX491" s="478"/>
    </row>
    <row r="492" spans="45:50" x14ac:dyDescent="0.2">
      <c r="AS492" s="189"/>
      <c r="AT492" s="482" t="s">
        <v>259</v>
      </c>
      <c r="AU492" s="483" t="s">
        <v>352</v>
      </c>
      <c r="AV492" s="478"/>
      <c r="AW492" s="478"/>
      <c r="AX492" s="478"/>
    </row>
    <row r="493" spans="45:50" x14ac:dyDescent="0.2">
      <c r="AS493" s="189"/>
      <c r="AT493" s="482" t="s">
        <v>261</v>
      </c>
      <c r="AU493" s="483" t="s">
        <v>721</v>
      </c>
      <c r="AV493" s="478"/>
      <c r="AW493" s="478"/>
      <c r="AX493" s="478"/>
    </row>
    <row r="494" spans="45:50" x14ac:dyDescent="0.2">
      <c r="AS494" s="189"/>
      <c r="AT494" s="482" t="s">
        <v>261</v>
      </c>
      <c r="AU494" s="483" t="s">
        <v>722</v>
      </c>
      <c r="AV494" s="478"/>
      <c r="AW494" s="478"/>
      <c r="AX494" s="478"/>
    </row>
    <row r="495" spans="45:50" x14ac:dyDescent="0.2">
      <c r="AS495" s="189"/>
      <c r="AT495" s="482" t="s">
        <v>261</v>
      </c>
      <c r="AU495" s="483" t="s">
        <v>723</v>
      </c>
      <c r="AV495" s="478"/>
      <c r="AW495" s="478"/>
      <c r="AX495" s="478"/>
    </row>
    <row r="496" spans="45:50" x14ac:dyDescent="0.2">
      <c r="AS496" s="189"/>
      <c r="AT496" s="482" t="s">
        <v>261</v>
      </c>
      <c r="AU496" s="483" t="s">
        <v>724</v>
      </c>
      <c r="AV496" s="478"/>
      <c r="AW496" s="478"/>
      <c r="AX496" s="478"/>
    </row>
    <row r="497" spans="45:50" x14ac:dyDescent="0.2">
      <c r="AS497" s="189"/>
      <c r="AT497" s="482" t="s">
        <v>261</v>
      </c>
      <c r="AU497" s="483" t="s">
        <v>725</v>
      </c>
      <c r="AV497" s="478"/>
      <c r="AW497" s="478"/>
      <c r="AX497" s="478"/>
    </row>
    <row r="498" spans="45:50" x14ac:dyDescent="0.2">
      <c r="AS498" s="189"/>
      <c r="AT498" s="482" t="s">
        <v>261</v>
      </c>
      <c r="AU498" s="483" t="s">
        <v>726</v>
      </c>
      <c r="AV498" s="478"/>
      <c r="AW498" s="478"/>
      <c r="AX498" s="478"/>
    </row>
    <row r="499" spans="45:50" x14ac:dyDescent="0.2">
      <c r="AS499" s="189"/>
      <c r="AT499" s="482" t="s">
        <v>261</v>
      </c>
      <c r="AU499" s="483" t="s">
        <v>727</v>
      </c>
      <c r="AV499" s="478"/>
      <c r="AW499" s="478"/>
      <c r="AX499" s="478"/>
    </row>
    <row r="500" spans="45:50" x14ac:dyDescent="0.2">
      <c r="AS500" s="189"/>
      <c r="AT500" s="482" t="s">
        <v>261</v>
      </c>
      <c r="AU500" s="483" t="s">
        <v>728</v>
      </c>
      <c r="AV500" s="478"/>
      <c r="AW500" s="478"/>
      <c r="AX500" s="478"/>
    </row>
    <row r="501" spans="45:50" x14ac:dyDescent="0.2">
      <c r="AS501" s="189"/>
      <c r="AT501" s="482" t="s">
        <v>261</v>
      </c>
      <c r="AU501" s="483" t="s">
        <v>729</v>
      </c>
      <c r="AV501" s="478"/>
      <c r="AW501" s="478"/>
      <c r="AX501" s="478"/>
    </row>
    <row r="502" spans="45:50" x14ac:dyDescent="0.2">
      <c r="AS502" s="189"/>
      <c r="AT502" s="482" t="s">
        <v>261</v>
      </c>
      <c r="AU502" s="483" t="s">
        <v>730</v>
      </c>
      <c r="AV502" s="478"/>
      <c r="AW502" s="478"/>
      <c r="AX502" s="478"/>
    </row>
    <row r="503" spans="45:50" x14ac:dyDescent="0.2">
      <c r="AS503" s="189"/>
      <c r="AT503" s="482" t="s">
        <v>261</v>
      </c>
      <c r="AU503" s="483" t="s">
        <v>731</v>
      </c>
      <c r="AV503" s="478"/>
      <c r="AW503" s="478"/>
      <c r="AX503" s="478"/>
    </row>
    <row r="504" spans="45:50" x14ac:dyDescent="0.2">
      <c r="AS504" s="189"/>
      <c r="AT504" s="482" t="s">
        <v>261</v>
      </c>
      <c r="AU504" s="483" t="s">
        <v>732</v>
      </c>
      <c r="AV504" s="478"/>
      <c r="AW504" s="478"/>
      <c r="AX504" s="478"/>
    </row>
    <row r="505" spans="45:50" x14ac:dyDescent="0.2">
      <c r="AS505" s="189"/>
      <c r="AT505" s="482" t="s">
        <v>261</v>
      </c>
      <c r="AU505" s="483" t="s">
        <v>733</v>
      </c>
      <c r="AV505" s="478"/>
      <c r="AW505" s="478"/>
      <c r="AX505" s="478"/>
    </row>
    <row r="506" spans="45:50" x14ac:dyDescent="0.2">
      <c r="AS506" s="189"/>
      <c r="AT506" s="482" t="s">
        <v>261</v>
      </c>
      <c r="AU506" s="483" t="s">
        <v>734</v>
      </c>
      <c r="AV506" s="478"/>
      <c r="AW506" s="478"/>
      <c r="AX506" s="478"/>
    </row>
    <row r="507" spans="45:50" x14ac:dyDescent="0.2">
      <c r="AS507" s="189"/>
      <c r="AT507" s="482" t="s">
        <v>261</v>
      </c>
      <c r="AU507" s="483" t="s">
        <v>735</v>
      </c>
      <c r="AV507" s="478"/>
      <c r="AW507" s="478"/>
      <c r="AX507" s="478"/>
    </row>
    <row r="508" spans="45:50" x14ac:dyDescent="0.2">
      <c r="AS508" s="189"/>
      <c r="AT508" s="482" t="s">
        <v>261</v>
      </c>
      <c r="AU508" s="483" t="s">
        <v>736</v>
      </c>
      <c r="AV508" s="478"/>
      <c r="AW508" s="478"/>
      <c r="AX508" s="478"/>
    </row>
    <row r="509" spans="45:50" x14ac:dyDescent="0.2">
      <c r="AS509" s="189"/>
      <c r="AT509" s="482" t="s">
        <v>261</v>
      </c>
      <c r="AU509" s="483" t="s">
        <v>737</v>
      </c>
      <c r="AV509" s="478"/>
      <c r="AW509" s="478"/>
      <c r="AX509" s="478"/>
    </row>
    <row r="510" spans="45:50" x14ac:dyDescent="0.2">
      <c r="AS510" s="189"/>
      <c r="AT510" s="482" t="s">
        <v>261</v>
      </c>
      <c r="AU510" s="483" t="s">
        <v>738</v>
      </c>
      <c r="AV510" s="478"/>
      <c r="AW510" s="478"/>
      <c r="AX510" s="478"/>
    </row>
    <row r="511" spans="45:50" x14ac:dyDescent="0.2">
      <c r="AS511" s="189"/>
      <c r="AT511" s="482" t="s">
        <v>261</v>
      </c>
      <c r="AU511" s="483" t="s">
        <v>739</v>
      </c>
      <c r="AV511" s="478"/>
      <c r="AW511" s="478"/>
      <c r="AX511" s="478"/>
    </row>
    <row r="512" spans="45:50" x14ac:dyDescent="0.2">
      <c r="AS512" s="189"/>
      <c r="AT512" s="482" t="s">
        <v>261</v>
      </c>
      <c r="AU512" s="483" t="s">
        <v>740</v>
      </c>
      <c r="AV512" s="478"/>
      <c r="AW512" s="478"/>
      <c r="AX512" s="478"/>
    </row>
    <row r="513" spans="45:50" x14ac:dyDescent="0.2">
      <c r="AS513" s="189"/>
      <c r="AT513" s="482" t="s">
        <v>261</v>
      </c>
      <c r="AU513" s="483" t="s">
        <v>741</v>
      </c>
      <c r="AV513" s="478"/>
      <c r="AW513" s="478"/>
      <c r="AX513" s="478"/>
    </row>
    <row r="514" spans="45:50" x14ac:dyDescent="0.2">
      <c r="AS514" s="189"/>
      <c r="AT514" s="482" t="s">
        <v>261</v>
      </c>
      <c r="AU514" s="483" t="s">
        <v>742</v>
      </c>
      <c r="AV514" s="478"/>
      <c r="AW514" s="478"/>
      <c r="AX514" s="478"/>
    </row>
    <row r="515" spans="45:50" x14ac:dyDescent="0.2">
      <c r="AS515" s="189"/>
      <c r="AT515" s="482" t="s">
        <v>261</v>
      </c>
      <c r="AU515" s="483" t="s">
        <v>743</v>
      </c>
      <c r="AV515" s="478"/>
      <c r="AW515" s="478"/>
      <c r="AX515" s="478"/>
    </row>
    <row r="516" spans="45:50" x14ac:dyDescent="0.2">
      <c r="AS516" s="189"/>
      <c r="AT516" s="482" t="s">
        <v>261</v>
      </c>
      <c r="AU516" s="483" t="s">
        <v>744</v>
      </c>
      <c r="AV516" s="478"/>
      <c r="AW516" s="478"/>
      <c r="AX516" s="478"/>
    </row>
    <row r="517" spans="45:50" x14ac:dyDescent="0.2">
      <c r="AS517" s="189"/>
      <c r="AT517" s="482" t="s">
        <v>261</v>
      </c>
      <c r="AU517" s="483" t="s">
        <v>745</v>
      </c>
      <c r="AV517" s="478"/>
      <c r="AW517" s="478"/>
      <c r="AX517" s="478"/>
    </row>
    <row r="518" spans="45:50" x14ac:dyDescent="0.2">
      <c r="AS518" s="189"/>
      <c r="AT518" s="482" t="s">
        <v>261</v>
      </c>
      <c r="AU518" s="483" t="s">
        <v>746</v>
      </c>
      <c r="AV518" s="478"/>
      <c r="AW518" s="478"/>
      <c r="AX518" s="478"/>
    </row>
    <row r="519" spans="45:50" x14ac:dyDescent="0.2">
      <c r="AS519" s="189"/>
      <c r="AT519" s="482" t="s">
        <v>261</v>
      </c>
      <c r="AU519" s="483" t="s">
        <v>747</v>
      </c>
      <c r="AV519" s="478"/>
      <c r="AW519" s="478"/>
      <c r="AX519" s="478"/>
    </row>
    <row r="520" spans="45:50" x14ac:dyDescent="0.2">
      <c r="AS520" s="189"/>
      <c r="AT520" s="482" t="s">
        <v>261</v>
      </c>
      <c r="AU520" s="483" t="s">
        <v>748</v>
      </c>
      <c r="AV520" s="478"/>
      <c r="AW520" s="478"/>
      <c r="AX520" s="478"/>
    </row>
    <row r="521" spans="45:50" x14ac:dyDescent="0.2">
      <c r="AS521" s="189"/>
      <c r="AT521" s="482" t="s">
        <v>261</v>
      </c>
      <c r="AU521" s="483" t="s">
        <v>749</v>
      </c>
      <c r="AV521" s="478"/>
      <c r="AW521" s="478"/>
      <c r="AX521" s="478"/>
    </row>
    <row r="522" spans="45:50" x14ac:dyDescent="0.2">
      <c r="AS522" s="189"/>
      <c r="AT522" s="482" t="s">
        <v>261</v>
      </c>
      <c r="AU522" s="483" t="s">
        <v>750</v>
      </c>
      <c r="AV522" s="478"/>
      <c r="AW522" s="478"/>
      <c r="AX522" s="478"/>
    </row>
    <row r="523" spans="45:50" x14ac:dyDescent="0.2">
      <c r="AS523" s="189"/>
      <c r="AT523" s="482" t="s">
        <v>261</v>
      </c>
      <c r="AU523" s="483" t="s">
        <v>751</v>
      </c>
      <c r="AV523" s="478"/>
      <c r="AW523" s="478"/>
      <c r="AX523" s="478"/>
    </row>
    <row r="524" spans="45:50" x14ac:dyDescent="0.2">
      <c r="AS524" s="189"/>
      <c r="AT524" s="482" t="s">
        <v>261</v>
      </c>
      <c r="AU524" s="483" t="s">
        <v>752</v>
      </c>
      <c r="AV524" s="478"/>
      <c r="AW524" s="478"/>
      <c r="AX524" s="478"/>
    </row>
    <row r="525" spans="45:50" x14ac:dyDescent="0.2">
      <c r="AS525" s="189"/>
      <c r="AT525" s="482" t="s">
        <v>262</v>
      </c>
      <c r="AU525" s="483" t="s">
        <v>753</v>
      </c>
      <c r="AV525" s="478"/>
      <c r="AW525" s="478"/>
      <c r="AX525" s="478"/>
    </row>
    <row r="526" spans="45:50" x14ac:dyDescent="0.2">
      <c r="AS526" s="189"/>
      <c r="AT526" s="482" t="s">
        <v>262</v>
      </c>
      <c r="AU526" s="483" t="s">
        <v>754</v>
      </c>
      <c r="AV526" s="478"/>
      <c r="AW526" s="478"/>
      <c r="AX526" s="478"/>
    </row>
    <row r="527" spans="45:50" x14ac:dyDescent="0.2">
      <c r="AS527" s="189"/>
      <c r="AT527" s="482" t="s">
        <v>262</v>
      </c>
      <c r="AU527" s="483" t="s">
        <v>755</v>
      </c>
      <c r="AV527" s="478"/>
      <c r="AW527" s="478"/>
      <c r="AX527" s="478"/>
    </row>
    <row r="528" spans="45:50" x14ac:dyDescent="0.2">
      <c r="AS528" s="189"/>
      <c r="AT528" s="482" t="s">
        <v>262</v>
      </c>
      <c r="AU528" s="483" t="s">
        <v>756</v>
      </c>
      <c r="AV528" s="478"/>
      <c r="AW528" s="478"/>
      <c r="AX528" s="478"/>
    </row>
    <row r="529" spans="45:50" x14ac:dyDescent="0.2">
      <c r="AS529" s="189"/>
      <c r="AT529" s="482" t="s">
        <v>262</v>
      </c>
      <c r="AU529" s="483" t="s">
        <v>757</v>
      </c>
      <c r="AV529" s="478"/>
      <c r="AW529" s="478"/>
      <c r="AX529" s="478"/>
    </row>
    <row r="530" spans="45:50" x14ac:dyDescent="0.2">
      <c r="AS530" s="189"/>
      <c r="AT530" s="482" t="s">
        <v>262</v>
      </c>
      <c r="AU530" s="483" t="s">
        <v>758</v>
      </c>
      <c r="AV530" s="478"/>
      <c r="AW530" s="478"/>
      <c r="AX530" s="478"/>
    </row>
    <row r="531" spans="45:50" x14ac:dyDescent="0.2">
      <c r="AS531" s="189"/>
      <c r="AT531" s="482" t="s">
        <v>262</v>
      </c>
      <c r="AU531" s="483" t="s">
        <v>759</v>
      </c>
      <c r="AV531" s="478"/>
      <c r="AW531" s="478"/>
      <c r="AX531" s="478"/>
    </row>
    <row r="532" spans="45:50" x14ac:dyDescent="0.2">
      <c r="AS532" s="189"/>
      <c r="AT532" s="482" t="s">
        <v>262</v>
      </c>
      <c r="AU532" s="601" t="s">
        <v>760</v>
      </c>
      <c r="AV532" s="478"/>
      <c r="AW532" s="478"/>
      <c r="AX532" s="478"/>
    </row>
    <row r="533" spans="45:50" x14ac:dyDescent="0.2">
      <c r="AS533" s="189"/>
      <c r="AT533" s="482" t="s">
        <v>262</v>
      </c>
      <c r="AU533" s="483" t="s">
        <v>761</v>
      </c>
      <c r="AV533" s="478"/>
      <c r="AW533" s="478"/>
      <c r="AX533" s="478"/>
    </row>
    <row r="534" spans="45:50" x14ac:dyDescent="0.2">
      <c r="AS534" s="189"/>
      <c r="AT534" s="482" t="s">
        <v>262</v>
      </c>
      <c r="AU534" s="483" t="s">
        <v>762</v>
      </c>
      <c r="AV534" s="478"/>
      <c r="AW534" s="478"/>
      <c r="AX534" s="478"/>
    </row>
    <row r="535" spans="45:50" x14ac:dyDescent="0.2">
      <c r="AS535" s="189"/>
      <c r="AT535" s="482" t="s">
        <v>262</v>
      </c>
      <c r="AU535" s="483" t="s">
        <v>763</v>
      </c>
      <c r="AV535" s="478"/>
      <c r="AW535" s="478"/>
      <c r="AX535" s="478"/>
    </row>
    <row r="536" spans="45:50" x14ac:dyDescent="0.2">
      <c r="AS536" s="189"/>
      <c r="AT536" s="482" t="s">
        <v>262</v>
      </c>
      <c r="AU536" s="483" t="s">
        <v>764</v>
      </c>
      <c r="AV536" s="478"/>
      <c r="AW536" s="478"/>
      <c r="AX536" s="478"/>
    </row>
    <row r="537" spans="45:50" x14ac:dyDescent="0.2">
      <c r="AS537" s="189"/>
      <c r="AT537" s="482" t="s">
        <v>262</v>
      </c>
      <c r="AU537" s="483" t="s">
        <v>765</v>
      </c>
      <c r="AV537" s="478"/>
      <c r="AW537" s="478"/>
      <c r="AX537" s="478"/>
    </row>
    <row r="538" spans="45:50" x14ac:dyDescent="0.2">
      <c r="AS538" s="189"/>
      <c r="AT538" s="482" t="s">
        <v>262</v>
      </c>
      <c r="AU538" s="483" t="s">
        <v>766</v>
      </c>
      <c r="AV538" s="478"/>
      <c r="AW538" s="478"/>
      <c r="AX538" s="478"/>
    </row>
    <row r="539" spans="45:50" x14ac:dyDescent="0.2">
      <c r="AS539" s="189"/>
      <c r="AT539" s="482" t="s">
        <v>262</v>
      </c>
      <c r="AU539" s="483" t="s">
        <v>767</v>
      </c>
      <c r="AV539" s="478"/>
      <c r="AW539" s="478"/>
      <c r="AX539" s="478"/>
    </row>
    <row r="540" spans="45:50" x14ac:dyDescent="0.2">
      <c r="AS540" s="189"/>
      <c r="AT540" s="482" t="s">
        <v>262</v>
      </c>
      <c r="AU540" s="483" t="s">
        <v>768</v>
      </c>
      <c r="AV540" s="478"/>
      <c r="AW540" s="478"/>
      <c r="AX540" s="478"/>
    </row>
    <row r="541" spans="45:50" x14ac:dyDescent="0.2">
      <c r="AS541" s="189"/>
      <c r="AT541" s="482" t="s">
        <v>262</v>
      </c>
      <c r="AU541" s="483" t="s">
        <v>769</v>
      </c>
      <c r="AV541" s="478"/>
      <c r="AW541" s="478"/>
      <c r="AX541" s="478"/>
    </row>
    <row r="542" spans="45:50" x14ac:dyDescent="0.2">
      <c r="AS542" s="189"/>
      <c r="AT542" s="482" t="s">
        <v>262</v>
      </c>
      <c r="AU542" s="483" t="s">
        <v>770</v>
      </c>
      <c r="AV542" s="478"/>
      <c r="AW542" s="478"/>
      <c r="AX542" s="478"/>
    </row>
    <row r="543" spans="45:50" x14ac:dyDescent="0.2">
      <c r="AS543" s="189"/>
      <c r="AT543" s="482" t="s">
        <v>262</v>
      </c>
      <c r="AU543" s="483" t="s">
        <v>771</v>
      </c>
      <c r="AV543" s="478"/>
      <c r="AW543" s="478"/>
      <c r="AX543" s="478"/>
    </row>
    <row r="544" spans="45:50" x14ac:dyDescent="0.2">
      <c r="AS544" s="189"/>
      <c r="AT544" s="482" t="s">
        <v>262</v>
      </c>
      <c r="AU544" s="483" t="s">
        <v>772</v>
      </c>
      <c r="AV544" s="478"/>
      <c r="AW544" s="478"/>
      <c r="AX544" s="478"/>
    </row>
    <row r="545" spans="45:50" x14ac:dyDescent="0.2">
      <c r="AS545" s="189"/>
      <c r="AT545" s="482" t="s">
        <v>262</v>
      </c>
      <c r="AU545" s="483" t="s">
        <v>773</v>
      </c>
      <c r="AV545" s="478"/>
      <c r="AW545" s="478"/>
      <c r="AX545" s="478"/>
    </row>
    <row r="546" spans="45:50" x14ac:dyDescent="0.2">
      <c r="AS546" s="189"/>
      <c r="AT546" s="482" t="s">
        <v>262</v>
      </c>
      <c r="AU546" s="483" t="s">
        <v>774</v>
      </c>
      <c r="AV546" s="478"/>
      <c r="AW546" s="478"/>
      <c r="AX546" s="478"/>
    </row>
    <row r="547" spans="45:50" x14ac:dyDescent="0.2">
      <c r="AS547" s="189"/>
      <c r="AT547" s="482" t="s">
        <v>262</v>
      </c>
      <c r="AU547" s="483" t="s">
        <v>775</v>
      </c>
      <c r="AV547" s="478"/>
      <c r="AW547" s="478"/>
      <c r="AX547" s="478"/>
    </row>
    <row r="548" spans="45:50" x14ac:dyDescent="0.2">
      <c r="AS548" s="189"/>
      <c r="AT548" s="482" t="s">
        <v>262</v>
      </c>
      <c r="AU548" s="483" t="s">
        <v>776</v>
      </c>
      <c r="AV548" s="478"/>
      <c r="AW548" s="478"/>
      <c r="AX548" s="478"/>
    </row>
    <row r="549" spans="45:50" x14ac:dyDescent="0.2">
      <c r="AS549" s="189"/>
      <c r="AT549" s="482" t="s">
        <v>262</v>
      </c>
      <c r="AU549" s="483" t="s">
        <v>777</v>
      </c>
      <c r="AV549" s="478"/>
      <c r="AW549" s="478"/>
      <c r="AX549" s="478"/>
    </row>
    <row r="550" spans="45:50" x14ac:dyDescent="0.2">
      <c r="AS550" s="189"/>
      <c r="AT550" s="482" t="s">
        <v>262</v>
      </c>
      <c r="AU550" s="483" t="s">
        <v>778</v>
      </c>
      <c r="AV550" s="478"/>
      <c r="AW550" s="478"/>
      <c r="AX550" s="478"/>
    </row>
    <row r="551" spans="45:50" x14ac:dyDescent="0.2">
      <c r="AS551" s="189"/>
      <c r="AT551" s="482" t="s">
        <v>262</v>
      </c>
      <c r="AU551" s="483" t="s">
        <v>779</v>
      </c>
      <c r="AV551" s="478"/>
      <c r="AW551" s="478"/>
      <c r="AX551" s="478"/>
    </row>
    <row r="552" spans="45:50" x14ac:dyDescent="0.2">
      <c r="AS552" s="189"/>
      <c r="AT552" s="482" t="s">
        <v>262</v>
      </c>
      <c r="AU552" s="483" t="s">
        <v>780</v>
      </c>
      <c r="AV552" s="478"/>
      <c r="AW552" s="478"/>
      <c r="AX552" s="478"/>
    </row>
    <row r="553" spans="45:50" x14ac:dyDescent="0.2">
      <c r="AS553" s="189"/>
      <c r="AT553" s="482" t="s">
        <v>262</v>
      </c>
      <c r="AU553" s="483" t="s">
        <v>781</v>
      </c>
      <c r="AV553" s="478"/>
      <c r="AW553" s="478"/>
      <c r="AX553" s="478"/>
    </row>
    <row r="554" spans="45:50" x14ac:dyDescent="0.2">
      <c r="AS554" s="189"/>
      <c r="AT554" s="482" t="s">
        <v>262</v>
      </c>
      <c r="AU554" s="483" t="s">
        <v>782</v>
      </c>
      <c r="AV554" s="478"/>
      <c r="AW554" s="478"/>
      <c r="AX554" s="478"/>
    </row>
    <row r="555" spans="45:50" x14ac:dyDescent="0.2">
      <c r="AS555" s="189"/>
      <c r="AT555" s="482" t="s">
        <v>262</v>
      </c>
      <c r="AU555" s="602" t="s">
        <v>783</v>
      </c>
      <c r="AV555" s="478"/>
      <c r="AW555" s="478"/>
      <c r="AX555" s="478"/>
    </row>
    <row r="556" spans="45:50" x14ac:dyDescent="0.2">
      <c r="AS556" s="189"/>
      <c r="AT556" s="482" t="s">
        <v>263</v>
      </c>
      <c r="AU556" s="483" t="s">
        <v>784</v>
      </c>
      <c r="AV556" s="478"/>
      <c r="AW556" s="478"/>
      <c r="AX556" s="478"/>
    </row>
    <row r="557" spans="45:50" x14ac:dyDescent="0.2">
      <c r="AS557" s="189"/>
      <c r="AT557" s="482" t="s">
        <v>263</v>
      </c>
      <c r="AU557" s="483" t="s">
        <v>785</v>
      </c>
      <c r="AV557" s="478"/>
      <c r="AW557" s="478"/>
      <c r="AX557" s="478"/>
    </row>
    <row r="558" spans="45:50" x14ac:dyDescent="0.2">
      <c r="AS558" s="189"/>
      <c r="AT558" s="482" t="s">
        <v>263</v>
      </c>
      <c r="AU558" s="483" t="s">
        <v>786</v>
      </c>
      <c r="AV558" s="478"/>
      <c r="AW558" s="478"/>
      <c r="AX558" s="478"/>
    </row>
    <row r="559" spans="45:50" x14ac:dyDescent="0.2">
      <c r="AS559" s="189"/>
      <c r="AT559" s="482" t="s">
        <v>263</v>
      </c>
      <c r="AU559" s="483" t="s">
        <v>787</v>
      </c>
      <c r="AV559" s="478"/>
      <c r="AW559" s="478"/>
      <c r="AX559" s="478"/>
    </row>
    <row r="560" spans="45:50" x14ac:dyDescent="0.2">
      <c r="AS560" s="189"/>
      <c r="AT560" s="482" t="s">
        <v>263</v>
      </c>
      <c r="AU560" s="483" t="s">
        <v>788</v>
      </c>
      <c r="AV560" s="478"/>
      <c r="AW560" s="478"/>
      <c r="AX560" s="478"/>
    </row>
    <row r="561" spans="45:50" x14ac:dyDescent="0.2">
      <c r="AS561" s="189"/>
      <c r="AT561" s="482" t="s">
        <v>263</v>
      </c>
      <c r="AU561" s="483" t="s">
        <v>789</v>
      </c>
      <c r="AV561" s="478"/>
      <c r="AW561" s="478"/>
      <c r="AX561" s="478"/>
    </row>
    <row r="562" spans="45:50" x14ac:dyDescent="0.2">
      <c r="AS562" s="189"/>
      <c r="AT562" s="482" t="s">
        <v>263</v>
      </c>
      <c r="AU562" s="483" t="s">
        <v>790</v>
      </c>
      <c r="AV562" s="478"/>
      <c r="AW562" s="478"/>
      <c r="AX562" s="478"/>
    </row>
    <row r="563" spans="45:50" x14ac:dyDescent="0.2">
      <c r="AS563" s="189"/>
      <c r="AT563" s="482" t="s">
        <v>263</v>
      </c>
      <c r="AU563" s="483" t="s">
        <v>791</v>
      </c>
      <c r="AV563" s="478"/>
      <c r="AW563" s="478"/>
      <c r="AX563" s="478"/>
    </row>
    <row r="564" spans="45:50" x14ac:dyDescent="0.2">
      <c r="AS564" s="189"/>
      <c r="AT564" s="482" t="s">
        <v>264</v>
      </c>
      <c r="AU564" s="483" t="s">
        <v>792</v>
      </c>
      <c r="AV564" s="478"/>
      <c r="AW564" s="478"/>
      <c r="AX564" s="478"/>
    </row>
    <row r="565" spans="45:50" x14ac:dyDescent="0.2">
      <c r="AS565" s="189"/>
      <c r="AT565" s="482" t="s">
        <v>264</v>
      </c>
      <c r="AU565" s="483" t="s">
        <v>793</v>
      </c>
      <c r="AV565" s="478"/>
      <c r="AW565" s="478"/>
      <c r="AX565" s="478"/>
    </row>
    <row r="566" spans="45:50" x14ac:dyDescent="0.2">
      <c r="AS566" s="189"/>
      <c r="AT566" s="482" t="s">
        <v>264</v>
      </c>
      <c r="AU566" s="483" t="s">
        <v>794</v>
      </c>
      <c r="AV566" s="478"/>
      <c r="AW566" s="478"/>
      <c r="AX566" s="478"/>
    </row>
    <row r="567" spans="45:50" x14ac:dyDescent="0.2">
      <c r="AS567" s="189"/>
      <c r="AT567" s="482" t="s">
        <v>264</v>
      </c>
      <c r="AU567" s="483" t="s">
        <v>795</v>
      </c>
      <c r="AV567" s="478"/>
      <c r="AW567" s="478"/>
      <c r="AX567" s="478"/>
    </row>
    <row r="568" spans="45:50" x14ac:dyDescent="0.2">
      <c r="AS568" s="189"/>
      <c r="AT568" s="482" t="s">
        <v>264</v>
      </c>
      <c r="AU568" s="483" t="s">
        <v>796</v>
      </c>
      <c r="AV568" s="478"/>
      <c r="AW568" s="478"/>
      <c r="AX568" s="478"/>
    </row>
    <row r="569" spans="45:50" x14ac:dyDescent="0.2">
      <c r="AS569" s="189"/>
      <c r="AT569" s="482" t="s">
        <v>264</v>
      </c>
      <c r="AU569" s="483" t="s">
        <v>797</v>
      </c>
      <c r="AV569" s="478"/>
      <c r="AW569" s="478"/>
      <c r="AX569" s="478"/>
    </row>
    <row r="570" spans="45:50" x14ac:dyDescent="0.2">
      <c r="AS570" s="189"/>
      <c r="AT570" s="482" t="s">
        <v>264</v>
      </c>
      <c r="AU570" s="483" t="s">
        <v>798</v>
      </c>
      <c r="AV570" s="478"/>
      <c r="AW570" s="478"/>
      <c r="AX570" s="478"/>
    </row>
    <row r="571" spans="45:50" x14ac:dyDescent="0.2">
      <c r="AS571" s="189"/>
      <c r="AT571" s="482" t="s">
        <v>264</v>
      </c>
      <c r="AU571" s="483" t="s">
        <v>799</v>
      </c>
      <c r="AV571" s="478"/>
      <c r="AW571" s="478"/>
      <c r="AX571" s="478"/>
    </row>
    <row r="572" spans="45:50" x14ac:dyDescent="0.2">
      <c r="AS572" s="189"/>
      <c r="AT572" s="482" t="s">
        <v>264</v>
      </c>
      <c r="AU572" s="483" t="s">
        <v>800</v>
      </c>
      <c r="AV572" s="478"/>
      <c r="AW572" s="478"/>
      <c r="AX572" s="478"/>
    </row>
    <row r="573" spans="45:50" x14ac:dyDescent="0.2">
      <c r="AS573" s="189"/>
      <c r="AT573" s="482" t="s">
        <v>264</v>
      </c>
      <c r="AU573" s="483" t="s">
        <v>316</v>
      </c>
      <c r="AV573" s="478"/>
      <c r="AW573" s="478"/>
      <c r="AX573" s="478"/>
    </row>
    <row r="574" spans="45:50" x14ac:dyDescent="0.2">
      <c r="AS574" s="189"/>
      <c r="AT574" s="482" t="s">
        <v>264</v>
      </c>
      <c r="AU574" s="483" t="s">
        <v>801</v>
      </c>
      <c r="AV574" s="478"/>
      <c r="AW574" s="478"/>
      <c r="AX574" s="478"/>
    </row>
    <row r="575" spans="45:50" x14ac:dyDescent="0.2">
      <c r="AS575" s="189"/>
      <c r="AT575" s="482" t="s">
        <v>264</v>
      </c>
      <c r="AU575" s="483" t="s">
        <v>802</v>
      </c>
      <c r="AV575" s="478"/>
      <c r="AW575" s="478"/>
      <c r="AX575" s="478"/>
    </row>
    <row r="576" spans="45:50" x14ac:dyDescent="0.2">
      <c r="AS576" s="189"/>
      <c r="AT576" s="482" t="s">
        <v>264</v>
      </c>
      <c r="AU576" s="483" t="s">
        <v>803</v>
      </c>
      <c r="AV576" s="478"/>
      <c r="AW576" s="478"/>
      <c r="AX576" s="478"/>
    </row>
    <row r="577" spans="45:50" x14ac:dyDescent="0.2">
      <c r="AS577" s="189"/>
      <c r="AT577" s="482" t="s">
        <v>264</v>
      </c>
      <c r="AU577" s="483" t="s">
        <v>804</v>
      </c>
      <c r="AV577" s="478"/>
      <c r="AW577" s="478"/>
      <c r="AX577" s="478"/>
    </row>
    <row r="578" spans="45:50" x14ac:dyDescent="0.2">
      <c r="AS578" s="189"/>
      <c r="AT578" s="482" t="s">
        <v>264</v>
      </c>
      <c r="AU578" s="483" t="s">
        <v>805</v>
      </c>
      <c r="AV578" s="478"/>
      <c r="AW578" s="478"/>
      <c r="AX578" s="478"/>
    </row>
    <row r="579" spans="45:50" x14ac:dyDescent="0.2">
      <c r="AS579" s="189"/>
      <c r="AT579" s="482" t="s">
        <v>264</v>
      </c>
      <c r="AU579" s="483" t="s">
        <v>806</v>
      </c>
      <c r="AV579" s="478"/>
      <c r="AW579" s="478"/>
      <c r="AX579" s="478"/>
    </row>
    <row r="580" spans="45:50" x14ac:dyDescent="0.2">
      <c r="AS580" s="189"/>
      <c r="AT580" s="482" t="s">
        <v>264</v>
      </c>
      <c r="AU580" s="483" t="s">
        <v>807</v>
      </c>
      <c r="AV580" s="478"/>
      <c r="AW580" s="478"/>
      <c r="AX580" s="478"/>
    </row>
    <row r="581" spans="45:50" x14ac:dyDescent="0.2">
      <c r="AS581" s="189"/>
      <c r="AT581" s="482" t="s">
        <v>264</v>
      </c>
      <c r="AU581" s="483" t="s">
        <v>808</v>
      </c>
      <c r="AV581" s="478"/>
      <c r="AW581" s="478"/>
      <c r="AX581" s="478"/>
    </row>
    <row r="582" spans="45:50" x14ac:dyDescent="0.2">
      <c r="AS582" s="189"/>
      <c r="AT582" s="482" t="s">
        <v>264</v>
      </c>
      <c r="AU582" s="483" t="s">
        <v>809</v>
      </c>
      <c r="AV582" s="478"/>
      <c r="AW582" s="478"/>
      <c r="AX582" s="478"/>
    </row>
    <row r="583" spans="45:50" x14ac:dyDescent="0.2">
      <c r="AS583" s="189"/>
      <c r="AT583" s="482" t="s">
        <v>264</v>
      </c>
      <c r="AU583" s="483" t="s">
        <v>810</v>
      </c>
      <c r="AV583" s="478"/>
      <c r="AW583" s="478"/>
      <c r="AX583" s="478"/>
    </row>
    <row r="584" spans="45:50" x14ac:dyDescent="0.2">
      <c r="AS584" s="189"/>
      <c r="AT584" s="482" t="s">
        <v>264</v>
      </c>
      <c r="AU584" s="483" t="s">
        <v>811</v>
      </c>
      <c r="AV584" s="478"/>
      <c r="AW584" s="478"/>
      <c r="AX584" s="478"/>
    </row>
    <row r="585" spans="45:50" x14ac:dyDescent="0.2">
      <c r="AS585" s="189"/>
      <c r="AT585" s="482" t="s">
        <v>264</v>
      </c>
      <c r="AU585" s="483" t="s">
        <v>812</v>
      </c>
      <c r="AV585" s="478"/>
      <c r="AW585" s="478"/>
      <c r="AX585" s="478"/>
    </row>
    <row r="586" spans="45:50" x14ac:dyDescent="0.2">
      <c r="AS586" s="189"/>
      <c r="AT586" s="482" t="s">
        <v>264</v>
      </c>
      <c r="AU586" s="483" t="s">
        <v>813</v>
      </c>
      <c r="AV586" s="478"/>
      <c r="AW586" s="478"/>
      <c r="AX586" s="478"/>
    </row>
    <row r="587" spans="45:50" x14ac:dyDescent="0.2">
      <c r="AS587" s="189"/>
      <c r="AT587" s="482" t="s">
        <v>264</v>
      </c>
      <c r="AU587" s="483" t="s">
        <v>814</v>
      </c>
      <c r="AV587" s="478"/>
      <c r="AW587" s="478"/>
      <c r="AX587" s="478"/>
    </row>
    <row r="588" spans="45:50" x14ac:dyDescent="0.2">
      <c r="AS588" s="189"/>
      <c r="AT588" s="482" t="s">
        <v>264</v>
      </c>
      <c r="AU588" s="483" t="s">
        <v>815</v>
      </c>
      <c r="AV588" s="478"/>
      <c r="AW588" s="478"/>
      <c r="AX588" s="478"/>
    </row>
    <row r="589" spans="45:50" x14ac:dyDescent="0.2">
      <c r="AS589" s="189"/>
      <c r="AT589" s="482" t="s">
        <v>264</v>
      </c>
      <c r="AU589" s="483" t="s">
        <v>816</v>
      </c>
      <c r="AV589" s="478"/>
      <c r="AW589" s="478"/>
      <c r="AX589" s="478"/>
    </row>
    <row r="590" spans="45:50" x14ac:dyDescent="0.2">
      <c r="AS590" s="189"/>
      <c r="AT590" s="482" t="s">
        <v>264</v>
      </c>
      <c r="AU590" s="483" t="s">
        <v>817</v>
      </c>
      <c r="AV590" s="478"/>
      <c r="AW590" s="478"/>
      <c r="AX590" s="478"/>
    </row>
    <row r="591" spans="45:50" x14ac:dyDescent="0.2">
      <c r="AS591" s="189"/>
      <c r="AT591" s="482" t="s">
        <v>264</v>
      </c>
      <c r="AU591" s="483" t="s">
        <v>818</v>
      </c>
      <c r="AV591" s="478"/>
      <c r="AW591" s="478"/>
      <c r="AX591" s="478"/>
    </row>
    <row r="592" spans="45:50" x14ac:dyDescent="0.2">
      <c r="AS592" s="189"/>
      <c r="AT592" s="482" t="s">
        <v>264</v>
      </c>
      <c r="AU592" s="483" t="s">
        <v>819</v>
      </c>
      <c r="AV592" s="478"/>
      <c r="AW592" s="478"/>
      <c r="AX592" s="478"/>
    </row>
    <row r="593" spans="45:50" x14ac:dyDescent="0.2">
      <c r="AS593" s="189"/>
      <c r="AT593" s="482" t="s">
        <v>264</v>
      </c>
      <c r="AU593" s="483" t="s">
        <v>820</v>
      </c>
      <c r="AV593" s="478"/>
      <c r="AW593" s="478"/>
      <c r="AX593" s="478"/>
    </row>
    <row r="594" spans="45:50" x14ac:dyDescent="0.2">
      <c r="AS594" s="189"/>
      <c r="AT594" s="482" t="s">
        <v>264</v>
      </c>
      <c r="AU594" s="483" t="s">
        <v>821</v>
      </c>
      <c r="AV594" s="478"/>
      <c r="AW594" s="478"/>
      <c r="AX594" s="478"/>
    </row>
    <row r="595" spans="45:50" x14ac:dyDescent="0.2">
      <c r="AS595" s="189"/>
      <c r="AT595" s="482" t="s">
        <v>264</v>
      </c>
      <c r="AU595" s="483" t="s">
        <v>822</v>
      </c>
      <c r="AV595" s="478"/>
      <c r="AW595" s="478"/>
      <c r="AX595" s="478"/>
    </row>
    <row r="596" spans="45:50" x14ac:dyDescent="0.2">
      <c r="AS596" s="189"/>
      <c r="AT596" s="482" t="s">
        <v>264</v>
      </c>
      <c r="AU596" s="483" t="s">
        <v>408</v>
      </c>
      <c r="AV596" s="478"/>
      <c r="AW596" s="478"/>
      <c r="AX596" s="478"/>
    </row>
    <row r="597" spans="45:50" x14ac:dyDescent="0.2">
      <c r="AS597" s="189"/>
      <c r="AT597" s="482" t="s">
        <v>264</v>
      </c>
      <c r="AU597" s="483" t="s">
        <v>823</v>
      </c>
      <c r="AV597" s="478"/>
      <c r="AW597" s="478"/>
      <c r="AX597" s="478"/>
    </row>
    <row r="598" spans="45:50" x14ac:dyDescent="0.2">
      <c r="AS598" s="189"/>
      <c r="AT598" s="482" t="s">
        <v>264</v>
      </c>
      <c r="AU598" s="483" t="s">
        <v>824</v>
      </c>
      <c r="AV598" s="478"/>
      <c r="AW598" s="478"/>
      <c r="AX598" s="478"/>
    </row>
    <row r="599" spans="45:50" x14ac:dyDescent="0.2">
      <c r="AS599" s="189"/>
      <c r="AT599" s="482" t="s">
        <v>264</v>
      </c>
      <c r="AU599" s="483" t="s">
        <v>825</v>
      </c>
      <c r="AV599" s="478"/>
      <c r="AW599" s="478"/>
      <c r="AX599" s="478"/>
    </row>
    <row r="600" spans="45:50" x14ac:dyDescent="0.2">
      <c r="AS600" s="189"/>
      <c r="AT600" s="482" t="s">
        <v>264</v>
      </c>
      <c r="AU600" s="483" t="s">
        <v>826</v>
      </c>
      <c r="AV600" s="478"/>
      <c r="AW600" s="478"/>
      <c r="AX600" s="478"/>
    </row>
    <row r="601" spans="45:50" x14ac:dyDescent="0.2">
      <c r="AS601" s="189"/>
      <c r="AT601" s="482" t="s">
        <v>264</v>
      </c>
      <c r="AU601" s="483" t="s">
        <v>827</v>
      </c>
      <c r="AV601" s="478"/>
      <c r="AW601" s="478"/>
      <c r="AX601" s="478"/>
    </row>
    <row r="602" spans="45:50" x14ac:dyDescent="0.2">
      <c r="AS602" s="189"/>
      <c r="AT602" s="482" t="s">
        <v>264</v>
      </c>
      <c r="AU602" s="483" t="s">
        <v>828</v>
      </c>
      <c r="AV602" s="478"/>
      <c r="AW602" s="478"/>
      <c r="AX602" s="478"/>
    </row>
    <row r="603" spans="45:50" x14ac:dyDescent="0.2">
      <c r="AS603" s="189"/>
      <c r="AT603" s="482" t="s">
        <v>264</v>
      </c>
      <c r="AU603" s="483" t="s">
        <v>829</v>
      </c>
      <c r="AV603" s="478"/>
      <c r="AW603" s="478"/>
      <c r="AX603" s="478"/>
    </row>
    <row r="604" spans="45:50" x14ac:dyDescent="0.2">
      <c r="AS604" s="189"/>
      <c r="AT604" s="482" t="s">
        <v>264</v>
      </c>
      <c r="AU604" s="483" t="s">
        <v>830</v>
      </c>
      <c r="AV604" s="478"/>
      <c r="AW604" s="478"/>
      <c r="AX604" s="478"/>
    </row>
    <row r="605" spans="45:50" x14ac:dyDescent="0.2">
      <c r="AS605" s="189"/>
      <c r="AT605" s="482" t="s">
        <v>264</v>
      </c>
      <c r="AU605" s="483" t="s">
        <v>831</v>
      </c>
      <c r="AV605" s="478"/>
      <c r="AW605" s="478"/>
      <c r="AX605" s="478"/>
    </row>
    <row r="606" spans="45:50" x14ac:dyDescent="0.2">
      <c r="AS606" s="189"/>
      <c r="AT606" s="482" t="s">
        <v>264</v>
      </c>
      <c r="AU606" s="483" t="s">
        <v>832</v>
      </c>
      <c r="AV606" s="478"/>
      <c r="AW606" s="478"/>
      <c r="AX606" s="478"/>
    </row>
    <row r="607" spans="45:50" x14ac:dyDescent="0.2">
      <c r="AS607" s="189"/>
      <c r="AT607" s="482" t="s">
        <v>264</v>
      </c>
      <c r="AU607" s="483" t="s">
        <v>833</v>
      </c>
      <c r="AV607" s="478"/>
      <c r="AW607" s="478"/>
      <c r="AX607" s="478"/>
    </row>
    <row r="608" spans="45:50" x14ac:dyDescent="0.2">
      <c r="AS608" s="189"/>
      <c r="AT608" s="482" t="s">
        <v>264</v>
      </c>
      <c r="AU608" s="483" t="s">
        <v>834</v>
      </c>
      <c r="AV608" s="478"/>
      <c r="AW608" s="478"/>
      <c r="AX608" s="478"/>
    </row>
    <row r="609" spans="45:50" x14ac:dyDescent="0.2">
      <c r="AS609" s="189"/>
      <c r="AT609" s="482" t="s">
        <v>264</v>
      </c>
      <c r="AU609" s="483" t="s">
        <v>835</v>
      </c>
      <c r="AV609" s="478"/>
      <c r="AW609" s="478"/>
      <c r="AX609" s="478"/>
    </row>
    <row r="610" spans="45:50" x14ac:dyDescent="0.2">
      <c r="AS610" s="189"/>
      <c r="AT610" s="482" t="s">
        <v>264</v>
      </c>
      <c r="AU610" s="483" t="s">
        <v>836</v>
      </c>
      <c r="AV610" s="478"/>
      <c r="AW610" s="478"/>
      <c r="AX610" s="478"/>
    </row>
    <row r="611" spans="45:50" x14ac:dyDescent="0.2">
      <c r="AS611" s="189"/>
      <c r="AT611" s="482" t="s">
        <v>264</v>
      </c>
      <c r="AU611" s="483" t="s">
        <v>837</v>
      </c>
      <c r="AV611" s="478"/>
      <c r="AW611" s="478"/>
      <c r="AX611" s="478"/>
    </row>
    <row r="612" spans="45:50" x14ac:dyDescent="0.2">
      <c r="AS612" s="189"/>
      <c r="AT612" s="482" t="s">
        <v>264</v>
      </c>
      <c r="AU612" s="483" t="s">
        <v>838</v>
      </c>
      <c r="AV612" s="478"/>
      <c r="AW612" s="478"/>
      <c r="AX612" s="478"/>
    </row>
    <row r="613" spans="45:50" x14ac:dyDescent="0.2">
      <c r="AS613" s="189"/>
      <c r="AT613" s="482" t="s">
        <v>264</v>
      </c>
      <c r="AU613" s="483" t="s">
        <v>839</v>
      </c>
      <c r="AV613" s="478"/>
      <c r="AW613" s="478"/>
      <c r="AX613" s="478"/>
    </row>
    <row r="614" spans="45:50" x14ac:dyDescent="0.2">
      <c r="AS614" s="189"/>
      <c r="AT614" s="482" t="s">
        <v>264</v>
      </c>
      <c r="AU614" s="483" t="s">
        <v>840</v>
      </c>
      <c r="AV614" s="478"/>
      <c r="AW614" s="478"/>
      <c r="AX614" s="478"/>
    </row>
    <row r="615" spans="45:50" x14ac:dyDescent="0.2">
      <c r="AS615" s="189"/>
      <c r="AT615" s="482" t="s">
        <v>264</v>
      </c>
      <c r="AU615" s="483" t="s">
        <v>841</v>
      </c>
      <c r="AV615" s="478"/>
      <c r="AW615" s="478"/>
      <c r="AX615" s="478"/>
    </row>
    <row r="616" spans="45:50" x14ac:dyDescent="0.2">
      <c r="AS616" s="189"/>
      <c r="AT616" s="482" t="s">
        <v>264</v>
      </c>
      <c r="AU616" s="483" t="s">
        <v>842</v>
      </c>
      <c r="AV616" s="478"/>
      <c r="AW616" s="478"/>
      <c r="AX616" s="478"/>
    </row>
    <row r="617" spans="45:50" x14ac:dyDescent="0.2">
      <c r="AS617" s="189"/>
      <c r="AT617" s="482" t="s">
        <v>264</v>
      </c>
      <c r="AU617" s="483" t="s">
        <v>843</v>
      </c>
      <c r="AV617" s="478"/>
      <c r="AW617" s="478"/>
      <c r="AX617" s="478"/>
    </row>
    <row r="618" spans="45:50" x14ac:dyDescent="0.2">
      <c r="AS618" s="189"/>
      <c r="AT618" s="482" t="s">
        <v>264</v>
      </c>
      <c r="AU618" s="483" t="s">
        <v>844</v>
      </c>
      <c r="AV618" s="478"/>
      <c r="AW618" s="478"/>
      <c r="AX618" s="478"/>
    </row>
    <row r="619" spans="45:50" x14ac:dyDescent="0.2">
      <c r="AS619" s="189"/>
      <c r="AT619" s="482" t="s">
        <v>264</v>
      </c>
      <c r="AU619" s="483" t="s">
        <v>845</v>
      </c>
      <c r="AV619" s="478"/>
      <c r="AW619" s="478"/>
      <c r="AX619" s="478"/>
    </row>
    <row r="620" spans="45:50" x14ac:dyDescent="0.2">
      <c r="AS620" s="189"/>
      <c r="AT620" s="482" t="s">
        <v>264</v>
      </c>
      <c r="AU620" s="483" t="s">
        <v>846</v>
      </c>
      <c r="AV620" s="478"/>
      <c r="AW620" s="478"/>
      <c r="AX620" s="478"/>
    </row>
    <row r="621" spans="45:50" x14ac:dyDescent="0.2">
      <c r="AS621" s="189"/>
      <c r="AT621" s="482" t="s">
        <v>264</v>
      </c>
      <c r="AU621" s="483" t="s">
        <v>847</v>
      </c>
      <c r="AV621" s="478"/>
      <c r="AW621" s="478"/>
      <c r="AX621" s="478"/>
    </row>
    <row r="622" spans="45:50" x14ac:dyDescent="0.2">
      <c r="AS622" s="189"/>
      <c r="AT622" s="482" t="s">
        <v>264</v>
      </c>
      <c r="AU622" s="483" t="s">
        <v>848</v>
      </c>
      <c r="AV622" s="478"/>
      <c r="AW622" s="478"/>
      <c r="AX622" s="478"/>
    </row>
    <row r="623" spans="45:50" x14ac:dyDescent="0.2">
      <c r="AS623" s="189"/>
      <c r="AT623" s="482" t="s">
        <v>264</v>
      </c>
      <c r="AU623" s="483" t="s">
        <v>714</v>
      </c>
      <c r="AV623" s="478"/>
      <c r="AW623" s="478"/>
      <c r="AX623" s="478"/>
    </row>
    <row r="624" spans="45:50" x14ac:dyDescent="0.2">
      <c r="AS624" s="189"/>
      <c r="AT624" s="482" t="s">
        <v>264</v>
      </c>
      <c r="AU624" s="483" t="s">
        <v>849</v>
      </c>
      <c r="AV624" s="478"/>
      <c r="AW624" s="478"/>
      <c r="AX624" s="478"/>
    </row>
    <row r="625" spans="45:50" x14ac:dyDescent="0.2">
      <c r="AS625" s="189"/>
      <c r="AT625" s="482" t="s">
        <v>264</v>
      </c>
      <c r="AU625" s="483" t="s">
        <v>850</v>
      </c>
      <c r="AV625" s="478"/>
      <c r="AW625" s="478"/>
      <c r="AX625" s="478"/>
    </row>
    <row r="626" spans="45:50" x14ac:dyDescent="0.2">
      <c r="AS626" s="189"/>
      <c r="AT626" s="482" t="s">
        <v>264</v>
      </c>
      <c r="AU626" s="483" t="s">
        <v>851</v>
      </c>
      <c r="AV626" s="478"/>
      <c r="AW626" s="478"/>
      <c r="AX626" s="478"/>
    </row>
    <row r="627" spans="45:50" x14ac:dyDescent="0.2">
      <c r="AS627" s="189"/>
      <c r="AT627" s="482" t="s">
        <v>264</v>
      </c>
      <c r="AU627" s="483" t="s">
        <v>852</v>
      </c>
      <c r="AV627" s="478"/>
      <c r="AW627" s="478"/>
      <c r="AX627" s="478"/>
    </row>
    <row r="628" spans="45:50" x14ac:dyDescent="0.2">
      <c r="AS628" s="189"/>
      <c r="AT628" s="482" t="s">
        <v>264</v>
      </c>
      <c r="AU628" s="483" t="s">
        <v>853</v>
      </c>
      <c r="AV628" s="478"/>
      <c r="AW628" s="478"/>
      <c r="AX628" s="478"/>
    </row>
    <row r="629" spans="45:50" x14ac:dyDescent="0.2">
      <c r="AS629" s="189"/>
      <c r="AT629" s="482" t="s">
        <v>264</v>
      </c>
      <c r="AU629" s="483" t="s">
        <v>854</v>
      </c>
      <c r="AV629" s="478"/>
      <c r="AW629" s="478"/>
      <c r="AX629" s="478"/>
    </row>
    <row r="630" spans="45:50" x14ac:dyDescent="0.2">
      <c r="AS630" s="189"/>
      <c r="AT630" s="482" t="s">
        <v>264</v>
      </c>
      <c r="AU630" s="483" t="s">
        <v>855</v>
      </c>
      <c r="AV630" s="478"/>
      <c r="AW630" s="478"/>
      <c r="AX630" s="478"/>
    </row>
    <row r="631" spans="45:50" x14ac:dyDescent="0.2">
      <c r="AS631" s="189"/>
      <c r="AT631" s="482" t="s">
        <v>264</v>
      </c>
      <c r="AU631" s="483" t="s">
        <v>856</v>
      </c>
      <c r="AV631" s="478"/>
      <c r="AW631" s="478"/>
      <c r="AX631" s="478"/>
    </row>
    <row r="632" spans="45:50" x14ac:dyDescent="0.2">
      <c r="AS632" s="189"/>
      <c r="AT632" s="482" t="s">
        <v>264</v>
      </c>
      <c r="AU632" s="483" t="s">
        <v>857</v>
      </c>
      <c r="AV632" s="478"/>
      <c r="AW632" s="478"/>
      <c r="AX632" s="478"/>
    </row>
    <row r="633" spans="45:50" x14ac:dyDescent="0.2">
      <c r="AS633" s="189"/>
      <c r="AT633" s="482" t="s">
        <v>264</v>
      </c>
      <c r="AU633" s="483" t="s">
        <v>858</v>
      </c>
      <c r="AV633" s="478"/>
      <c r="AW633" s="478"/>
      <c r="AX633" s="478"/>
    </row>
    <row r="634" spans="45:50" x14ac:dyDescent="0.2">
      <c r="AS634" s="189"/>
      <c r="AT634" s="482" t="s">
        <v>264</v>
      </c>
      <c r="AU634" s="483" t="s">
        <v>859</v>
      </c>
      <c r="AV634" s="478"/>
      <c r="AW634" s="478"/>
      <c r="AX634" s="478"/>
    </row>
    <row r="635" spans="45:50" x14ac:dyDescent="0.2">
      <c r="AS635" s="189"/>
      <c r="AT635" s="482" t="s">
        <v>264</v>
      </c>
      <c r="AU635" s="483" t="s">
        <v>860</v>
      </c>
      <c r="AV635" s="478"/>
      <c r="AW635" s="478"/>
      <c r="AX635" s="478"/>
    </row>
    <row r="636" spans="45:50" x14ac:dyDescent="0.2">
      <c r="AS636" s="189"/>
      <c r="AT636" s="482" t="s">
        <v>264</v>
      </c>
      <c r="AU636" s="483" t="s">
        <v>861</v>
      </c>
      <c r="AV636" s="478"/>
      <c r="AW636" s="478"/>
      <c r="AX636" s="478"/>
    </row>
    <row r="637" spans="45:50" x14ac:dyDescent="0.2">
      <c r="AS637" s="189"/>
      <c r="AT637" s="482" t="s">
        <v>264</v>
      </c>
      <c r="AU637" s="483" t="s">
        <v>862</v>
      </c>
      <c r="AV637" s="478"/>
      <c r="AW637" s="478"/>
      <c r="AX637" s="478"/>
    </row>
    <row r="638" spans="45:50" x14ac:dyDescent="0.2">
      <c r="AS638" s="189"/>
      <c r="AT638" s="482" t="s">
        <v>264</v>
      </c>
      <c r="AU638" s="483" t="s">
        <v>863</v>
      </c>
      <c r="AV638" s="478"/>
      <c r="AW638" s="478"/>
      <c r="AX638" s="478"/>
    </row>
    <row r="639" spans="45:50" x14ac:dyDescent="0.2">
      <c r="AS639" s="189"/>
      <c r="AT639" s="482" t="s">
        <v>265</v>
      </c>
      <c r="AU639" s="483" t="s">
        <v>864</v>
      </c>
      <c r="AV639" s="478"/>
      <c r="AW639" s="478"/>
      <c r="AX639" s="478"/>
    </row>
    <row r="640" spans="45:50" x14ac:dyDescent="0.2">
      <c r="AS640" s="189"/>
      <c r="AT640" s="482" t="s">
        <v>265</v>
      </c>
      <c r="AU640" s="483" t="s">
        <v>865</v>
      </c>
      <c r="AV640" s="478"/>
      <c r="AW640" s="478"/>
      <c r="AX640" s="478"/>
    </row>
    <row r="641" spans="45:50" x14ac:dyDescent="0.2">
      <c r="AS641" s="189"/>
      <c r="AT641" s="482" t="s">
        <v>265</v>
      </c>
      <c r="AU641" s="483" t="s">
        <v>866</v>
      </c>
      <c r="AV641" s="478"/>
      <c r="AW641" s="478"/>
      <c r="AX641" s="478"/>
    </row>
    <row r="642" spans="45:50" x14ac:dyDescent="0.2">
      <c r="AS642" s="189"/>
      <c r="AT642" s="482" t="s">
        <v>265</v>
      </c>
      <c r="AU642" s="483" t="s">
        <v>867</v>
      </c>
      <c r="AV642" s="478"/>
      <c r="AW642" s="478"/>
      <c r="AX642" s="478"/>
    </row>
    <row r="643" spans="45:50" x14ac:dyDescent="0.2">
      <c r="AS643" s="189"/>
      <c r="AT643" s="482" t="s">
        <v>265</v>
      </c>
      <c r="AU643" s="483" t="s">
        <v>868</v>
      </c>
      <c r="AV643" s="478"/>
      <c r="AW643" s="478"/>
      <c r="AX643" s="478"/>
    </row>
    <row r="644" spans="45:50" x14ac:dyDescent="0.2">
      <c r="AS644" s="189"/>
      <c r="AT644" s="482" t="s">
        <v>265</v>
      </c>
      <c r="AU644" s="483" t="s">
        <v>869</v>
      </c>
      <c r="AV644" s="478"/>
      <c r="AW644" s="478"/>
      <c r="AX644" s="478"/>
    </row>
    <row r="645" spans="45:50" x14ac:dyDescent="0.2">
      <c r="AS645" s="189"/>
      <c r="AT645" s="482" t="s">
        <v>265</v>
      </c>
      <c r="AU645" s="483" t="s">
        <v>870</v>
      </c>
      <c r="AV645" s="478"/>
      <c r="AW645" s="478"/>
      <c r="AX645" s="478"/>
    </row>
    <row r="646" spans="45:50" x14ac:dyDescent="0.2">
      <c r="AS646" s="189"/>
      <c r="AT646" s="482" t="s">
        <v>265</v>
      </c>
      <c r="AU646" s="483" t="s">
        <v>871</v>
      </c>
      <c r="AV646" s="478"/>
      <c r="AW646" s="478"/>
      <c r="AX646" s="478"/>
    </row>
    <row r="647" spans="45:50" x14ac:dyDescent="0.2">
      <c r="AS647" s="189"/>
      <c r="AT647" s="482" t="s">
        <v>265</v>
      </c>
      <c r="AU647" s="483" t="s">
        <v>872</v>
      </c>
      <c r="AV647" s="478"/>
      <c r="AW647" s="478"/>
      <c r="AX647" s="478"/>
    </row>
    <row r="648" spans="45:50" x14ac:dyDescent="0.2">
      <c r="AS648" s="189"/>
      <c r="AT648" s="482" t="s">
        <v>265</v>
      </c>
      <c r="AU648" s="483" t="s">
        <v>873</v>
      </c>
      <c r="AV648" s="478"/>
      <c r="AW648" s="478"/>
      <c r="AX648" s="478"/>
    </row>
    <row r="649" spans="45:50" x14ac:dyDescent="0.2">
      <c r="AS649" s="189"/>
      <c r="AT649" s="482" t="s">
        <v>265</v>
      </c>
      <c r="AU649" s="483" t="s">
        <v>874</v>
      </c>
      <c r="AV649" s="478"/>
      <c r="AW649" s="478"/>
      <c r="AX649" s="478"/>
    </row>
    <row r="650" spans="45:50" x14ac:dyDescent="0.2">
      <c r="AS650" s="189"/>
      <c r="AT650" s="482" t="s">
        <v>265</v>
      </c>
      <c r="AU650" s="483" t="s">
        <v>875</v>
      </c>
      <c r="AV650" s="478"/>
      <c r="AW650" s="478"/>
      <c r="AX650" s="478"/>
    </row>
    <row r="651" spans="45:50" x14ac:dyDescent="0.2">
      <c r="AS651" s="189"/>
      <c r="AT651" s="482" t="s">
        <v>265</v>
      </c>
      <c r="AU651" s="483" t="s">
        <v>876</v>
      </c>
      <c r="AV651" s="478"/>
      <c r="AW651" s="478"/>
      <c r="AX651" s="478"/>
    </row>
    <row r="652" spans="45:50" x14ac:dyDescent="0.2">
      <c r="AS652" s="189"/>
      <c r="AT652" s="635" t="s">
        <v>266</v>
      </c>
      <c r="AU652" s="636" t="s">
        <v>877</v>
      </c>
      <c r="AV652" s="478"/>
      <c r="AW652" s="478"/>
      <c r="AX652" s="478"/>
    </row>
    <row r="653" spans="45:50" x14ac:dyDescent="0.2">
      <c r="AS653" s="189"/>
      <c r="AT653" s="635" t="s">
        <v>266</v>
      </c>
      <c r="AU653" s="483" t="s">
        <v>878</v>
      </c>
      <c r="AV653" s="478"/>
      <c r="AW653" s="478"/>
      <c r="AX653" s="478"/>
    </row>
    <row r="654" spans="45:50" x14ac:dyDescent="0.2">
      <c r="AS654" s="189"/>
      <c r="AT654" s="635" t="s">
        <v>266</v>
      </c>
      <c r="AU654" s="483" t="s">
        <v>879</v>
      </c>
      <c r="AV654" s="478"/>
      <c r="AW654" s="478"/>
      <c r="AX654" s="478"/>
    </row>
    <row r="655" spans="45:50" x14ac:dyDescent="0.2">
      <c r="AS655" s="189"/>
      <c r="AT655" s="635" t="s">
        <v>266</v>
      </c>
      <c r="AU655" s="483" t="s">
        <v>880</v>
      </c>
      <c r="AV655" s="478"/>
      <c r="AW655" s="478"/>
      <c r="AX655" s="478"/>
    </row>
    <row r="656" spans="45:50" x14ac:dyDescent="0.2">
      <c r="AS656" s="189"/>
      <c r="AT656" s="635" t="s">
        <v>266</v>
      </c>
      <c r="AU656" s="483" t="s">
        <v>881</v>
      </c>
      <c r="AV656" s="478"/>
      <c r="AW656" s="478"/>
      <c r="AX656" s="478"/>
    </row>
    <row r="657" spans="45:50" x14ac:dyDescent="0.2">
      <c r="AS657" s="189"/>
      <c r="AT657" s="635" t="s">
        <v>266</v>
      </c>
      <c r="AU657" s="483" t="s">
        <v>882</v>
      </c>
      <c r="AV657" s="478"/>
      <c r="AW657" s="478"/>
      <c r="AX657" s="478"/>
    </row>
    <row r="658" spans="45:50" x14ac:dyDescent="0.2">
      <c r="AS658" s="189"/>
      <c r="AT658" s="635" t="s">
        <v>266</v>
      </c>
      <c r="AU658" s="483" t="s">
        <v>883</v>
      </c>
      <c r="AV658" s="478"/>
      <c r="AW658" s="478"/>
      <c r="AX658" s="478"/>
    </row>
    <row r="659" spans="45:50" x14ac:dyDescent="0.2">
      <c r="AS659" s="189"/>
      <c r="AT659" s="635" t="s">
        <v>266</v>
      </c>
      <c r="AU659" s="483" t="s">
        <v>884</v>
      </c>
      <c r="AV659" s="478"/>
      <c r="AW659" s="478"/>
      <c r="AX659" s="478"/>
    </row>
    <row r="660" spans="45:50" x14ac:dyDescent="0.2">
      <c r="AS660" s="189"/>
      <c r="AT660" s="635" t="s">
        <v>266</v>
      </c>
      <c r="AU660" s="483" t="s">
        <v>885</v>
      </c>
      <c r="AV660" s="478"/>
      <c r="AW660" s="478"/>
      <c r="AX660" s="478"/>
    </row>
    <row r="661" spans="45:50" x14ac:dyDescent="0.2">
      <c r="AS661" s="189"/>
      <c r="AT661" s="635" t="s">
        <v>266</v>
      </c>
      <c r="AU661" s="483" t="s">
        <v>886</v>
      </c>
      <c r="AV661" s="478"/>
      <c r="AW661" s="478"/>
      <c r="AX661" s="478"/>
    </row>
    <row r="662" spans="45:50" x14ac:dyDescent="0.2">
      <c r="AS662" s="189"/>
      <c r="AT662" s="635" t="s">
        <v>266</v>
      </c>
      <c r="AU662" s="483" t="s">
        <v>887</v>
      </c>
      <c r="AV662" s="478"/>
      <c r="AW662" s="478"/>
      <c r="AX662" s="478"/>
    </row>
    <row r="663" spans="45:50" x14ac:dyDescent="0.2">
      <c r="AS663" s="189"/>
      <c r="AT663" s="635" t="s">
        <v>266</v>
      </c>
      <c r="AU663" s="483" t="s">
        <v>888</v>
      </c>
      <c r="AV663" s="478"/>
      <c r="AW663" s="478"/>
      <c r="AX663" s="478"/>
    </row>
    <row r="664" spans="45:50" x14ac:dyDescent="0.2">
      <c r="AS664" s="189"/>
      <c r="AT664" s="635" t="s">
        <v>266</v>
      </c>
      <c r="AU664" s="483" t="s">
        <v>889</v>
      </c>
      <c r="AV664" s="478"/>
      <c r="AW664" s="478"/>
      <c r="AX664" s="478"/>
    </row>
    <row r="665" spans="45:50" x14ac:dyDescent="0.2">
      <c r="AS665" s="189"/>
      <c r="AT665" s="635" t="s">
        <v>266</v>
      </c>
      <c r="AU665" s="483" t="s">
        <v>890</v>
      </c>
      <c r="AV665" s="478"/>
      <c r="AW665" s="478"/>
      <c r="AX665" s="478"/>
    </row>
    <row r="666" spans="45:50" x14ac:dyDescent="0.2">
      <c r="AS666" s="189"/>
      <c r="AT666" s="635" t="s">
        <v>266</v>
      </c>
      <c r="AU666" s="483" t="s">
        <v>891</v>
      </c>
      <c r="AV666" s="478"/>
      <c r="AW666" s="478"/>
      <c r="AX666" s="478"/>
    </row>
    <row r="667" spans="45:50" x14ac:dyDescent="0.2">
      <c r="AS667" s="189"/>
      <c r="AT667" s="635" t="s">
        <v>266</v>
      </c>
      <c r="AU667" s="483" t="s">
        <v>892</v>
      </c>
      <c r="AV667" s="478"/>
      <c r="AW667" s="478"/>
      <c r="AX667" s="478"/>
    </row>
    <row r="668" spans="45:50" x14ac:dyDescent="0.2">
      <c r="AS668" s="189"/>
      <c r="AT668" s="635" t="s">
        <v>266</v>
      </c>
      <c r="AU668" s="483" t="s">
        <v>893</v>
      </c>
      <c r="AV668" s="478"/>
      <c r="AW668" s="478"/>
      <c r="AX668" s="478"/>
    </row>
    <row r="669" spans="45:50" x14ac:dyDescent="0.2">
      <c r="AS669" s="189"/>
      <c r="AT669" s="635" t="s">
        <v>266</v>
      </c>
      <c r="AU669" s="483" t="s">
        <v>894</v>
      </c>
      <c r="AV669" s="478"/>
      <c r="AW669" s="478"/>
      <c r="AX669" s="478"/>
    </row>
    <row r="670" spans="45:50" x14ac:dyDescent="0.2">
      <c r="AS670" s="189"/>
      <c r="AT670" s="635" t="s">
        <v>266</v>
      </c>
      <c r="AU670" s="483" t="s">
        <v>895</v>
      </c>
      <c r="AV670" s="478"/>
      <c r="AW670" s="478"/>
      <c r="AX670" s="478"/>
    </row>
    <row r="671" spans="45:50" x14ac:dyDescent="0.2">
      <c r="AS671" s="189"/>
      <c r="AT671" s="635" t="s">
        <v>266</v>
      </c>
      <c r="AU671" s="483" t="s">
        <v>896</v>
      </c>
      <c r="AV671" s="478"/>
      <c r="AW671" s="478"/>
      <c r="AX671" s="478"/>
    </row>
    <row r="672" spans="45:50" x14ac:dyDescent="0.2">
      <c r="AS672" s="189"/>
      <c r="AT672" s="635" t="s">
        <v>266</v>
      </c>
      <c r="AU672" s="483" t="s">
        <v>897</v>
      </c>
      <c r="AV672" s="478"/>
      <c r="AW672" s="478"/>
      <c r="AX672" s="478"/>
    </row>
    <row r="673" spans="45:50" x14ac:dyDescent="0.2">
      <c r="AS673" s="189"/>
      <c r="AT673" s="482"/>
      <c r="AU673" s="483"/>
      <c r="AV673" s="478"/>
      <c r="AW673" s="478"/>
      <c r="AX673" s="478"/>
    </row>
    <row r="674" spans="45:50" x14ac:dyDescent="0.2">
      <c r="AS674" s="189"/>
      <c r="AT674" s="482"/>
      <c r="AU674" s="483"/>
      <c r="AV674" s="478"/>
      <c r="AW674" s="478"/>
      <c r="AX674" s="478"/>
    </row>
    <row r="675" spans="45:50" x14ac:dyDescent="0.2">
      <c r="AS675" s="189"/>
      <c r="AT675" s="482"/>
      <c r="AU675" s="483"/>
      <c r="AV675" s="478"/>
      <c r="AW675" s="478"/>
      <c r="AX675" s="478"/>
    </row>
    <row r="676" spans="45:50" x14ac:dyDescent="0.2">
      <c r="AS676" s="189"/>
      <c r="AT676" s="482"/>
      <c r="AU676" s="483"/>
      <c r="AV676" s="478"/>
      <c r="AW676" s="478"/>
      <c r="AX676" s="478"/>
    </row>
    <row r="677" spans="45:50" x14ac:dyDescent="0.2">
      <c r="AS677" s="189"/>
      <c r="AT677" s="482"/>
      <c r="AU677" s="483"/>
      <c r="AV677" s="478"/>
      <c r="AW677" s="478"/>
      <c r="AX677" s="478"/>
    </row>
    <row r="678" spans="45:50" x14ac:dyDescent="0.2">
      <c r="AS678" s="189"/>
      <c r="AT678" s="482"/>
      <c r="AU678" s="483"/>
      <c r="AV678" s="478"/>
      <c r="AW678" s="478"/>
      <c r="AX678" s="478"/>
    </row>
    <row r="679" spans="45:50" x14ac:dyDescent="0.2">
      <c r="AS679" s="189"/>
      <c r="AT679" s="482"/>
      <c r="AU679" s="483"/>
      <c r="AV679" s="478"/>
      <c r="AW679" s="478"/>
      <c r="AX679" s="478"/>
    </row>
    <row r="680" spans="45:50" x14ac:dyDescent="0.2">
      <c r="AS680" s="189"/>
      <c r="AT680" s="482"/>
      <c r="AU680" s="483"/>
      <c r="AV680" s="478"/>
      <c r="AW680" s="478"/>
      <c r="AX680" s="478"/>
    </row>
    <row r="681" spans="45:50" x14ac:dyDescent="0.2">
      <c r="AS681" s="189"/>
      <c r="AT681" s="482"/>
      <c r="AU681" s="483"/>
      <c r="AV681" s="478"/>
      <c r="AW681" s="478"/>
      <c r="AX681" s="478"/>
    </row>
    <row r="682" spans="45:50" x14ac:dyDescent="0.2">
      <c r="AS682" s="189"/>
      <c r="AT682" s="482"/>
      <c r="AU682" s="483"/>
      <c r="AV682" s="478"/>
      <c r="AW682" s="478"/>
      <c r="AX682" s="478"/>
    </row>
    <row r="683" spans="45:50" x14ac:dyDescent="0.2">
      <c r="AS683" s="189"/>
      <c r="AT683" s="482"/>
      <c r="AU683" s="483"/>
      <c r="AV683" s="478"/>
      <c r="AW683" s="478"/>
      <c r="AX683" s="478"/>
    </row>
    <row r="684" spans="45:50" x14ac:dyDescent="0.2">
      <c r="AS684" s="189"/>
      <c r="AT684" s="482"/>
      <c r="AU684" s="483"/>
      <c r="AV684" s="478"/>
      <c r="AW684" s="478"/>
      <c r="AX684" s="478"/>
    </row>
    <row r="685" spans="45:50" x14ac:dyDescent="0.2">
      <c r="AS685" s="189"/>
      <c r="AT685" s="482"/>
      <c r="AU685" s="483"/>
      <c r="AV685" s="478"/>
      <c r="AW685" s="478"/>
      <c r="AX685" s="478"/>
    </row>
    <row r="686" spans="45:50" x14ac:dyDescent="0.2">
      <c r="AS686" s="189"/>
      <c r="AT686" s="482"/>
      <c r="AU686" s="483"/>
      <c r="AV686" s="478"/>
      <c r="AW686" s="478"/>
      <c r="AX686" s="478"/>
    </row>
    <row r="687" spans="45:50" x14ac:dyDescent="0.2">
      <c r="AS687" s="189"/>
      <c r="AT687" s="482"/>
      <c r="AU687" s="483"/>
      <c r="AV687" s="478"/>
      <c r="AW687" s="478"/>
      <c r="AX687" s="478"/>
    </row>
    <row r="688" spans="45:50" x14ac:dyDescent="0.2">
      <c r="AS688" s="189"/>
      <c r="AT688" s="482"/>
      <c r="AU688" s="483"/>
      <c r="AV688" s="478"/>
      <c r="AW688" s="478"/>
      <c r="AX688" s="478"/>
    </row>
    <row r="689" spans="45:50" x14ac:dyDescent="0.2">
      <c r="AS689" s="189"/>
      <c r="AT689" s="482"/>
      <c r="AU689" s="483"/>
      <c r="AV689" s="478"/>
      <c r="AW689" s="478"/>
      <c r="AX689" s="478"/>
    </row>
    <row r="690" spans="45:50" x14ac:dyDescent="0.2">
      <c r="AS690" s="189"/>
      <c r="AT690" s="482"/>
      <c r="AU690" s="483"/>
      <c r="AV690" s="478"/>
      <c r="AW690" s="478"/>
      <c r="AX690" s="478"/>
    </row>
    <row r="691" spans="45:50" x14ac:dyDescent="0.2">
      <c r="AS691" s="189"/>
      <c r="AT691" s="482"/>
      <c r="AU691" s="483"/>
      <c r="AV691" s="478"/>
      <c r="AW691" s="478"/>
      <c r="AX691" s="478"/>
    </row>
    <row r="692" spans="45:50" x14ac:dyDescent="0.2">
      <c r="AS692" s="189"/>
      <c r="AT692" s="482"/>
      <c r="AU692" s="483"/>
      <c r="AV692" s="478"/>
      <c r="AW692" s="478"/>
      <c r="AX692" s="478"/>
    </row>
    <row r="693" spans="45:50" x14ac:dyDescent="0.2">
      <c r="AS693" s="189"/>
      <c r="AT693" s="482"/>
      <c r="AU693" s="483"/>
      <c r="AV693" s="478"/>
      <c r="AW693" s="478"/>
      <c r="AX693" s="478"/>
    </row>
    <row r="694" spans="45:50" x14ac:dyDescent="0.2">
      <c r="AS694" s="189"/>
      <c r="AT694" s="482"/>
      <c r="AU694" s="483"/>
      <c r="AV694" s="478"/>
      <c r="AW694" s="478"/>
      <c r="AX694" s="478"/>
    </row>
    <row r="695" spans="45:50" x14ac:dyDescent="0.2">
      <c r="AS695" s="189"/>
      <c r="AT695" s="482"/>
      <c r="AU695" s="483"/>
      <c r="AV695" s="478"/>
      <c r="AW695" s="478"/>
      <c r="AX695" s="478"/>
    </row>
    <row r="696" spans="45:50" x14ac:dyDescent="0.2">
      <c r="AS696" s="189"/>
      <c r="AT696" s="482"/>
      <c r="AU696" s="483"/>
      <c r="AV696" s="478"/>
      <c r="AW696" s="478"/>
      <c r="AX696" s="478"/>
    </row>
    <row r="697" spans="45:50" x14ac:dyDescent="0.2">
      <c r="AS697" s="189"/>
      <c r="AT697" s="482"/>
      <c r="AU697" s="483"/>
      <c r="AV697" s="478"/>
      <c r="AW697" s="478"/>
      <c r="AX697" s="478"/>
    </row>
    <row r="698" spans="45:50" x14ac:dyDescent="0.2">
      <c r="AS698" s="189"/>
      <c r="AT698" s="482"/>
      <c r="AU698" s="483"/>
      <c r="AV698" s="478"/>
      <c r="AW698" s="478"/>
      <c r="AX698" s="478"/>
    </row>
    <row r="699" spans="45:50" x14ac:dyDescent="0.2">
      <c r="AS699" s="189"/>
      <c r="AT699" s="482"/>
      <c r="AU699" s="483"/>
      <c r="AV699" s="478"/>
      <c r="AW699" s="478"/>
      <c r="AX699" s="478"/>
    </row>
    <row r="700" spans="45:50" x14ac:dyDescent="0.2">
      <c r="AS700" s="189"/>
      <c r="AT700" s="482"/>
      <c r="AU700" s="483"/>
      <c r="AV700" s="478"/>
      <c r="AW700" s="478"/>
      <c r="AX700" s="478"/>
    </row>
    <row r="701" spans="45:50" x14ac:dyDescent="0.2">
      <c r="AS701" s="189"/>
      <c r="AT701" s="482"/>
      <c r="AU701" s="483"/>
      <c r="AV701" s="478"/>
      <c r="AW701" s="478"/>
      <c r="AX701" s="478"/>
    </row>
    <row r="702" spans="45:50" x14ac:dyDescent="0.2">
      <c r="AS702" s="189"/>
      <c r="AT702" s="482"/>
      <c r="AU702" s="483"/>
      <c r="AV702" s="478"/>
      <c r="AW702" s="478"/>
      <c r="AX702" s="478"/>
    </row>
    <row r="703" spans="45:50" x14ac:dyDescent="0.2">
      <c r="AS703" s="189"/>
      <c r="AT703" s="482"/>
      <c r="AU703" s="483"/>
      <c r="AV703" s="478"/>
      <c r="AW703" s="478"/>
      <c r="AX703" s="478"/>
    </row>
    <row r="704" spans="45:50" x14ac:dyDescent="0.2">
      <c r="AS704" s="189"/>
      <c r="AT704" s="482"/>
      <c r="AU704" s="483"/>
      <c r="AV704" s="478"/>
      <c r="AW704" s="478"/>
      <c r="AX704" s="478"/>
    </row>
    <row r="705" spans="45:50" x14ac:dyDescent="0.2">
      <c r="AS705" s="189"/>
      <c r="AT705" s="482"/>
      <c r="AU705" s="483"/>
      <c r="AV705" s="478"/>
      <c r="AW705" s="478"/>
      <c r="AX705" s="478"/>
    </row>
    <row r="706" spans="45:50" x14ac:dyDescent="0.2">
      <c r="AS706" s="189"/>
      <c r="AT706" s="482"/>
      <c r="AU706" s="483"/>
      <c r="AV706" s="478"/>
      <c r="AW706" s="478"/>
      <c r="AX706" s="478"/>
    </row>
    <row r="707" spans="45:50" x14ac:dyDescent="0.2">
      <c r="AS707" s="189"/>
      <c r="AT707" s="482"/>
      <c r="AU707" s="483"/>
      <c r="AV707" s="478"/>
      <c r="AW707" s="478"/>
      <c r="AX707" s="478"/>
    </row>
    <row r="708" spans="45:50" x14ac:dyDescent="0.2">
      <c r="AS708" s="189"/>
      <c r="AT708" s="482"/>
      <c r="AU708" s="483"/>
      <c r="AV708" s="478"/>
      <c r="AW708" s="478"/>
      <c r="AX708" s="478"/>
    </row>
    <row r="709" spans="45:50" x14ac:dyDescent="0.2">
      <c r="AS709" s="189"/>
      <c r="AT709" s="482"/>
      <c r="AU709" s="483"/>
      <c r="AV709" s="478"/>
      <c r="AW709" s="478"/>
      <c r="AX709" s="478"/>
    </row>
    <row r="710" spans="45:50" x14ac:dyDescent="0.2">
      <c r="AS710" s="189"/>
      <c r="AT710" s="482"/>
      <c r="AU710" s="483"/>
      <c r="AV710" s="478"/>
      <c r="AW710" s="478"/>
      <c r="AX710" s="478"/>
    </row>
    <row r="711" spans="45:50" x14ac:dyDescent="0.2">
      <c r="AS711" s="189"/>
      <c r="AT711" s="482"/>
      <c r="AU711" s="483"/>
      <c r="AV711" s="478"/>
      <c r="AW711" s="478"/>
      <c r="AX711" s="478"/>
    </row>
    <row r="712" spans="45:50" x14ac:dyDescent="0.2">
      <c r="AS712" s="189"/>
      <c r="AT712" s="482"/>
      <c r="AU712" s="483"/>
      <c r="AV712" s="478"/>
      <c r="AW712" s="478"/>
      <c r="AX712" s="478"/>
    </row>
    <row r="713" spans="45:50" x14ac:dyDescent="0.2">
      <c r="AS713" s="189"/>
      <c r="AT713" s="482"/>
      <c r="AU713" s="483"/>
      <c r="AV713" s="478"/>
      <c r="AW713" s="478"/>
      <c r="AX713" s="478"/>
    </row>
    <row r="714" spans="45:50" x14ac:dyDescent="0.2">
      <c r="AS714" s="189"/>
      <c r="AT714" s="482"/>
      <c r="AU714" s="483"/>
      <c r="AV714" s="478"/>
      <c r="AW714" s="478"/>
      <c r="AX714" s="478"/>
    </row>
    <row r="715" spans="45:50" x14ac:dyDescent="0.2">
      <c r="AS715" s="189"/>
      <c r="AT715" s="482"/>
      <c r="AU715" s="483"/>
      <c r="AV715" s="478"/>
      <c r="AW715" s="478"/>
      <c r="AX715" s="478"/>
    </row>
    <row r="716" spans="45:50" x14ac:dyDescent="0.2">
      <c r="AS716" s="189"/>
      <c r="AT716" s="482"/>
      <c r="AU716" s="483"/>
      <c r="AV716" s="478"/>
      <c r="AW716" s="478"/>
      <c r="AX716" s="478"/>
    </row>
    <row r="717" spans="45:50" x14ac:dyDescent="0.2">
      <c r="AS717" s="189"/>
      <c r="AT717" s="482"/>
      <c r="AU717" s="483"/>
      <c r="AV717" s="478"/>
      <c r="AW717" s="478"/>
      <c r="AX717" s="478"/>
    </row>
    <row r="718" spans="45:50" x14ac:dyDescent="0.2">
      <c r="AS718" s="189"/>
      <c r="AT718" s="482"/>
      <c r="AU718" s="483"/>
      <c r="AV718" s="478"/>
      <c r="AW718" s="478"/>
      <c r="AX718" s="478"/>
    </row>
    <row r="719" spans="45:50" x14ac:dyDescent="0.2">
      <c r="AS719" s="189"/>
      <c r="AT719" s="482"/>
      <c r="AU719" s="483"/>
      <c r="AV719" s="478"/>
      <c r="AW719" s="478"/>
      <c r="AX719" s="478"/>
    </row>
    <row r="720" spans="45:50" x14ac:dyDescent="0.2">
      <c r="AS720" s="189"/>
      <c r="AT720" s="482"/>
      <c r="AU720" s="483"/>
      <c r="AV720" s="478"/>
      <c r="AW720" s="478"/>
      <c r="AX720" s="478"/>
    </row>
    <row r="721" spans="45:50" x14ac:dyDescent="0.2">
      <c r="AS721" s="189"/>
      <c r="AT721" s="482"/>
      <c r="AU721" s="483"/>
      <c r="AV721" s="478"/>
      <c r="AW721" s="478"/>
      <c r="AX721" s="478"/>
    </row>
    <row r="722" spans="45:50" x14ac:dyDescent="0.2">
      <c r="AS722" s="189"/>
      <c r="AT722" s="482"/>
      <c r="AU722" s="483"/>
      <c r="AV722" s="478"/>
      <c r="AW722" s="478"/>
      <c r="AX722" s="478"/>
    </row>
    <row r="723" spans="45:50" x14ac:dyDescent="0.2">
      <c r="AS723" s="189"/>
      <c r="AT723" s="482"/>
      <c r="AU723" s="483"/>
      <c r="AV723" s="478"/>
      <c r="AW723" s="478"/>
      <c r="AX723" s="478"/>
    </row>
    <row r="724" spans="45:50" x14ac:dyDescent="0.2">
      <c r="AS724" s="189"/>
      <c r="AT724" s="482"/>
      <c r="AU724" s="483"/>
      <c r="AV724" s="478"/>
      <c r="AW724" s="478"/>
      <c r="AX724" s="478"/>
    </row>
    <row r="725" spans="45:50" x14ac:dyDescent="0.2">
      <c r="AS725" s="189"/>
      <c r="AT725" s="482"/>
      <c r="AU725" s="483"/>
      <c r="AV725" s="478"/>
      <c r="AW725" s="478"/>
      <c r="AX725" s="478"/>
    </row>
    <row r="726" spans="45:50" x14ac:dyDescent="0.2">
      <c r="AS726" s="189"/>
      <c r="AT726" s="482"/>
      <c r="AU726" s="483"/>
      <c r="AV726" s="478"/>
      <c r="AW726" s="478"/>
      <c r="AX726" s="478"/>
    </row>
    <row r="727" spans="45:50" x14ac:dyDescent="0.2">
      <c r="AS727" s="189"/>
      <c r="AT727" s="482"/>
      <c r="AU727" s="483"/>
      <c r="AV727" s="478"/>
      <c r="AW727" s="478"/>
      <c r="AX727" s="478"/>
    </row>
    <row r="728" spans="45:50" x14ac:dyDescent="0.2">
      <c r="AS728" s="189"/>
      <c r="AT728" s="482"/>
      <c r="AU728" s="483"/>
      <c r="AV728" s="478"/>
      <c r="AW728" s="478"/>
      <c r="AX728" s="478"/>
    </row>
    <row r="729" spans="45:50" x14ac:dyDescent="0.2">
      <c r="AS729" s="189"/>
      <c r="AT729" s="482"/>
      <c r="AU729" s="483"/>
      <c r="AV729" s="478"/>
      <c r="AW729" s="478"/>
      <c r="AX729" s="478"/>
    </row>
    <row r="730" spans="45:50" x14ac:dyDescent="0.2">
      <c r="AS730" s="189"/>
      <c r="AT730" s="482"/>
      <c r="AU730" s="483"/>
      <c r="AV730" s="478"/>
      <c r="AW730" s="478"/>
      <c r="AX730" s="478"/>
    </row>
    <row r="731" spans="45:50" x14ac:dyDescent="0.2">
      <c r="AS731" s="189"/>
      <c r="AT731" s="482"/>
      <c r="AU731" s="483"/>
      <c r="AV731" s="478"/>
      <c r="AW731" s="478"/>
      <c r="AX731" s="478"/>
    </row>
    <row r="732" spans="45:50" x14ac:dyDescent="0.2">
      <c r="AS732" s="189"/>
      <c r="AT732" s="482"/>
      <c r="AU732" s="483"/>
      <c r="AV732" s="478"/>
      <c r="AW732" s="478"/>
      <c r="AX732" s="478"/>
    </row>
    <row r="733" spans="45:50" x14ac:dyDescent="0.2">
      <c r="AS733" s="189"/>
      <c r="AT733" s="482"/>
      <c r="AU733" s="483"/>
      <c r="AV733" s="478"/>
      <c r="AW733" s="478"/>
      <c r="AX733" s="478"/>
    </row>
    <row r="734" spans="45:50" x14ac:dyDescent="0.2">
      <c r="AS734" s="189"/>
      <c r="AT734" s="482"/>
      <c r="AU734" s="601"/>
      <c r="AV734" s="478"/>
      <c r="AW734" s="478"/>
      <c r="AX734" s="478"/>
    </row>
    <row r="735" spans="45:50" x14ac:dyDescent="0.2">
      <c r="AS735" s="189"/>
      <c r="AT735" s="482"/>
      <c r="AU735" s="483"/>
      <c r="AV735" s="478"/>
      <c r="AW735" s="478"/>
      <c r="AX735" s="478"/>
    </row>
    <row r="736" spans="45:50" x14ac:dyDescent="0.2">
      <c r="AS736" s="189"/>
      <c r="AT736" s="482"/>
      <c r="AU736" s="483"/>
      <c r="AV736" s="478"/>
      <c r="AW736" s="478"/>
      <c r="AX736" s="478"/>
    </row>
    <row r="737" spans="45:50" x14ac:dyDescent="0.2">
      <c r="AS737" s="189"/>
      <c r="AT737" s="482"/>
      <c r="AU737" s="483"/>
      <c r="AV737" s="478"/>
      <c r="AW737" s="478"/>
      <c r="AX737" s="478"/>
    </row>
    <row r="738" spans="45:50" x14ac:dyDescent="0.2">
      <c r="AS738" s="189"/>
      <c r="AT738" s="482"/>
      <c r="AU738" s="483"/>
      <c r="AV738" s="478"/>
      <c r="AW738" s="478"/>
      <c r="AX738" s="478"/>
    </row>
    <row r="739" spans="45:50" x14ac:dyDescent="0.2">
      <c r="AS739" s="189"/>
      <c r="AT739" s="482"/>
      <c r="AU739" s="483"/>
      <c r="AV739" s="478"/>
      <c r="AW739" s="478"/>
      <c r="AX739" s="478"/>
    </row>
    <row r="740" spans="45:50" x14ac:dyDescent="0.2">
      <c r="AS740" s="189"/>
      <c r="AT740" s="482"/>
      <c r="AU740" s="483"/>
      <c r="AV740" s="478"/>
      <c r="AW740" s="478"/>
      <c r="AX740" s="478"/>
    </row>
    <row r="741" spans="45:50" x14ac:dyDescent="0.2">
      <c r="AS741" s="189"/>
      <c r="AT741" s="482"/>
      <c r="AU741" s="483"/>
      <c r="AV741" s="478"/>
      <c r="AW741" s="478"/>
      <c r="AX741" s="478"/>
    </row>
    <row r="742" spans="45:50" x14ac:dyDescent="0.2">
      <c r="AS742" s="189"/>
      <c r="AT742" s="482"/>
      <c r="AU742" s="483"/>
      <c r="AV742" s="478"/>
      <c r="AW742" s="478"/>
      <c r="AX742" s="478"/>
    </row>
    <row r="743" spans="45:50" x14ac:dyDescent="0.2">
      <c r="AS743" s="189"/>
      <c r="AT743" s="482"/>
      <c r="AU743" s="483"/>
      <c r="AV743" s="478"/>
      <c r="AW743" s="478"/>
      <c r="AX743" s="478"/>
    </row>
    <row r="744" spans="45:50" x14ac:dyDescent="0.2">
      <c r="AS744" s="189"/>
      <c r="AT744" s="482"/>
      <c r="AU744" s="483"/>
      <c r="AV744" s="478"/>
      <c r="AW744" s="478"/>
      <c r="AX744" s="478"/>
    </row>
    <row r="745" spans="45:50" x14ac:dyDescent="0.2">
      <c r="AS745" s="189"/>
      <c r="AT745" s="482"/>
      <c r="AU745" s="483"/>
      <c r="AV745" s="478"/>
      <c r="AW745" s="478"/>
      <c r="AX745" s="478"/>
    </row>
    <row r="746" spans="45:50" x14ac:dyDescent="0.2">
      <c r="AS746" s="189"/>
      <c r="AT746" s="482"/>
      <c r="AU746" s="483"/>
      <c r="AV746" s="478"/>
      <c r="AW746" s="478"/>
      <c r="AX746" s="478"/>
    </row>
    <row r="747" spans="45:50" x14ac:dyDescent="0.2">
      <c r="AS747" s="189"/>
      <c r="AT747" s="482"/>
      <c r="AU747" s="483"/>
      <c r="AV747" s="478"/>
      <c r="AW747" s="478"/>
      <c r="AX747" s="478"/>
    </row>
    <row r="748" spans="45:50" x14ac:dyDescent="0.2">
      <c r="AS748" s="189"/>
      <c r="AT748" s="482"/>
      <c r="AU748" s="483"/>
      <c r="AV748" s="478"/>
      <c r="AW748" s="478"/>
      <c r="AX748" s="478"/>
    </row>
    <row r="749" spans="45:50" x14ac:dyDescent="0.2">
      <c r="AS749" s="189"/>
      <c r="AT749" s="482"/>
      <c r="AU749" s="483"/>
      <c r="AV749" s="478"/>
      <c r="AW749" s="478"/>
      <c r="AX749" s="478"/>
    </row>
    <row r="750" spans="45:50" x14ac:dyDescent="0.2">
      <c r="AS750" s="189"/>
      <c r="AT750" s="482"/>
      <c r="AU750" s="483"/>
      <c r="AV750" s="478"/>
      <c r="AW750" s="478"/>
      <c r="AX750" s="478"/>
    </row>
    <row r="751" spans="45:50" x14ac:dyDescent="0.2">
      <c r="AS751" s="189"/>
      <c r="AT751" s="482"/>
      <c r="AU751" s="483"/>
      <c r="AV751" s="478"/>
      <c r="AW751" s="478"/>
      <c r="AX751" s="478"/>
    </row>
    <row r="752" spans="45:50" x14ac:dyDescent="0.2">
      <c r="AS752" s="189"/>
      <c r="AT752" s="482"/>
      <c r="AU752" s="483"/>
      <c r="AV752" s="478"/>
      <c r="AW752" s="478"/>
      <c r="AX752" s="478"/>
    </row>
    <row r="753" spans="45:50" x14ac:dyDescent="0.2">
      <c r="AS753" s="189"/>
      <c r="AT753" s="482"/>
      <c r="AU753" s="483"/>
      <c r="AV753" s="478"/>
      <c r="AW753" s="478"/>
      <c r="AX753" s="478"/>
    </row>
    <row r="754" spans="45:50" x14ac:dyDescent="0.2">
      <c r="AS754" s="189"/>
      <c r="AT754" s="482"/>
      <c r="AU754" s="483"/>
      <c r="AV754" s="478"/>
      <c r="AW754" s="478"/>
      <c r="AX754" s="478"/>
    </row>
    <row r="755" spans="45:50" x14ac:dyDescent="0.2">
      <c r="AS755" s="189"/>
      <c r="AT755" s="482"/>
      <c r="AU755" s="483"/>
      <c r="AV755" s="478"/>
      <c r="AW755" s="478"/>
      <c r="AX755" s="478"/>
    </row>
    <row r="756" spans="45:50" x14ac:dyDescent="0.2">
      <c r="AS756" s="189"/>
      <c r="AT756" s="482"/>
      <c r="AU756" s="483"/>
      <c r="AV756" s="478"/>
      <c r="AW756" s="478"/>
      <c r="AX756" s="478"/>
    </row>
    <row r="757" spans="45:50" x14ac:dyDescent="0.2">
      <c r="AS757" s="189"/>
      <c r="AT757" s="482"/>
      <c r="AU757" s="602"/>
      <c r="AV757" s="478"/>
      <c r="AW757" s="478"/>
      <c r="AX757" s="478"/>
    </row>
    <row r="758" spans="45:50" x14ac:dyDescent="0.2">
      <c r="AS758" s="189"/>
      <c r="AT758" s="482"/>
      <c r="AU758" s="483"/>
      <c r="AV758" s="478"/>
      <c r="AW758" s="478"/>
      <c r="AX758" s="478"/>
    </row>
    <row r="759" spans="45:50" x14ac:dyDescent="0.2">
      <c r="AS759" s="189"/>
      <c r="AT759" s="482"/>
      <c r="AU759" s="483"/>
      <c r="AV759" s="478"/>
      <c r="AW759" s="478"/>
      <c r="AX759" s="478"/>
    </row>
    <row r="760" spans="45:50" x14ac:dyDescent="0.2">
      <c r="AS760" s="189"/>
      <c r="AT760" s="482"/>
      <c r="AU760" s="483"/>
      <c r="AV760" s="478"/>
      <c r="AW760" s="478"/>
      <c r="AX760" s="478"/>
    </row>
    <row r="761" spans="45:50" x14ac:dyDescent="0.2">
      <c r="AS761" s="189"/>
      <c r="AT761" s="482"/>
      <c r="AU761" s="483"/>
      <c r="AV761" s="478"/>
      <c r="AW761" s="478"/>
      <c r="AX761" s="478"/>
    </row>
    <row r="762" spans="45:50" x14ac:dyDescent="0.2">
      <c r="AS762" s="189"/>
      <c r="AT762" s="482"/>
      <c r="AU762" s="483"/>
      <c r="AV762" s="478"/>
      <c r="AW762" s="478"/>
      <c r="AX762" s="478"/>
    </row>
    <row r="763" spans="45:50" x14ac:dyDescent="0.2">
      <c r="AS763" s="189"/>
      <c r="AT763" s="482"/>
      <c r="AU763" s="483"/>
      <c r="AV763" s="478"/>
      <c r="AW763" s="478"/>
      <c r="AX763" s="478"/>
    </row>
    <row r="764" spans="45:50" x14ac:dyDescent="0.2">
      <c r="AS764" s="189"/>
      <c r="AT764" s="482"/>
      <c r="AU764" s="483"/>
      <c r="AV764" s="478"/>
      <c r="AW764" s="478"/>
      <c r="AX764" s="478"/>
    </row>
    <row r="765" spans="45:50" x14ac:dyDescent="0.2">
      <c r="AS765" s="189"/>
      <c r="AT765" s="482"/>
      <c r="AU765" s="483"/>
      <c r="AV765" s="478"/>
      <c r="AW765" s="478"/>
      <c r="AX765" s="478"/>
    </row>
    <row r="766" spans="45:50" x14ac:dyDescent="0.2">
      <c r="AS766" s="189"/>
      <c r="AT766" s="482"/>
      <c r="AU766" s="483"/>
      <c r="AV766" s="478"/>
      <c r="AW766" s="478"/>
      <c r="AX766" s="478"/>
    </row>
    <row r="767" spans="45:50" x14ac:dyDescent="0.2">
      <c r="AS767" s="189"/>
      <c r="AT767" s="482"/>
      <c r="AU767" s="483"/>
      <c r="AV767" s="478"/>
      <c r="AW767" s="478"/>
      <c r="AX767" s="478"/>
    </row>
    <row r="768" spans="45:50" x14ac:dyDescent="0.2">
      <c r="AS768" s="189"/>
      <c r="AT768" s="482"/>
      <c r="AU768" s="483"/>
      <c r="AV768" s="478"/>
      <c r="AW768" s="478"/>
      <c r="AX768" s="478"/>
    </row>
    <row r="769" spans="45:50" x14ac:dyDescent="0.2">
      <c r="AS769" s="189"/>
      <c r="AT769" s="482"/>
      <c r="AU769" s="483"/>
      <c r="AV769" s="478"/>
      <c r="AW769" s="478"/>
      <c r="AX769" s="478"/>
    </row>
    <row r="770" spans="45:50" x14ac:dyDescent="0.2">
      <c r="AS770" s="189"/>
      <c r="AT770" s="482"/>
      <c r="AU770" s="483"/>
      <c r="AV770" s="478"/>
      <c r="AW770" s="478"/>
      <c r="AX770" s="478"/>
    </row>
    <row r="771" spans="45:50" x14ac:dyDescent="0.2">
      <c r="AS771" s="189"/>
      <c r="AT771" s="482"/>
      <c r="AU771" s="483"/>
      <c r="AV771" s="478"/>
      <c r="AW771" s="478"/>
      <c r="AX771" s="478"/>
    </row>
    <row r="772" spans="45:50" x14ac:dyDescent="0.2">
      <c r="AS772" s="189"/>
      <c r="AT772" s="482"/>
      <c r="AU772" s="483"/>
      <c r="AV772" s="478"/>
      <c r="AW772" s="478"/>
      <c r="AX772" s="478"/>
    </row>
    <row r="773" spans="45:50" x14ac:dyDescent="0.2">
      <c r="AS773" s="189"/>
      <c r="AT773" s="482"/>
      <c r="AU773" s="483"/>
      <c r="AV773" s="478"/>
      <c r="AW773" s="478"/>
      <c r="AX773" s="478"/>
    </row>
    <row r="774" spans="45:50" x14ac:dyDescent="0.2">
      <c r="AS774" s="189"/>
      <c r="AT774" s="482"/>
      <c r="AU774" s="483"/>
      <c r="AV774" s="478"/>
      <c r="AW774" s="478"/>
      <c r="AX774" s="478"/>
    </row>
    <row r="775" spans="45:50" x14ac:dyDescent="0.2">
      <c r="AS775" s="189"/>
      <c r="AT775" s="482"/>
      <c r="AU775" s="483"/>
      <c r="AV775" s="478"/>
      <c r="AW775" s="478"/>
      <c r="AX775" s="478"/>
    </row>
    <row r="776" spans="45:50" x14ac:dyDescent="0.2">
      <c r="AS776" s="189"/>
      <c r="AT776" s="482"/>
      <c r="AU776" s="483"/>
      <c r="AV776" s="478"/>
      <c r="AW776" s="478"/>
      <c r="AX776" s="478"/>
    </row>
    <row r="777" spans="45:50" x14ac:dyDescent="0.2">
      <c r="AS777" s="189"/>
      <c r="AT777" s="482"/>
      <c r="AU777" s="483"/>
      <c r="AV777" s="478"/>
      <c r="AW777" s="478"/>
      <c r="AX777" s="478"/>
    </row>
    <row r="778" spans="45:50" x14ac:dyDescent="0.2">
      <c r="AS778" s="189"/>
      <c r="AT778" s="482"/>
      <c r="AU778" s="483"/>
      <c r="AV778" s="478"/>
      <c r="AW778" s="478"/>
      <c r="AX778" s="478"/>
    </row>
    <row r="779" spans="45:50" x14ac:dyDescent="0.2">
      <c r="AS779" s="189"/>
      <c r="AT779" s="482"/>
      <c r="AU779" s="483"/>
      <c r="AV779" s="478"/>
      <c r="AW779" s="478"/>
      <c r="AX779" s="478"/>
    </row>
    <row r="780" spans="45:50" x14ac:dyDescent="0.2">
      <c r="AS780" s="189"/>
      <c r="AT780" s="482"/>
      <c r="AU780" s="483"/>
      <c r="AV780" s="478"/>
      <c r="AW780" s="478"/>
      <c r="AX780" s="478"/>
    </row>
    <row r="781" spans="45:50" x14ac:dyDescent="0.2">
      <c r="AS781" s="189"/>
      <c r="AT781" s="482"/>
      <c r="AU781" s="483"/>
      <c r="AV781" s="478"/>
      <c r="AW781" s="478"/>
      <c r="AX781" s="478"/>
    </row>
    <row r="782" spans="45:50" x14ac:dyDescent="0.2">
      <c r="AS782" s="189"/>
      <c r="AT782" s="482"/>
      <c r="AU782" s="483"/>
      <c r="AV782" s="478"/>
      <c r="AW782" s="478"/>
      <c r="AX782" s="478"/>
    </row>
    <row r="783" spans="45:50" x14ac:dyDescent="0.2">
      <c r="AS783" s="189"/>
      <c r="AT783" s="482"/>
      <c r="AU783" s="483"/>
      <c r="AV783" s="478"/>
      <c r="AW783" s="478"/>
      <c r="AX783" s="478"/>
    </row>
    <row r="784" spans="45:50" x14ac:dyDescent="0.2">
      <c r="AS784" s="189"/>
      <c r="AT784" s="482"/>
      <c r="AU784" s="483"/>
      <c r="AV784" s="478"/>
      <c r="AW784" s="478"/>
      <c r="AX784" s="478"/>
    </row>
    <row r="785" spans="45:50" x14ac:dyDescent="0.2">
      <c r="AS785" s="189"/>
      <c r="AT785" s="482"/>
      <c r="AU785" s="483"/>
      <c r="AV785" s="478"/>
      <c r="AW785" s="478"/>
      <c r="AX785" s="478"/>
    </row>
    <row r="786" spans="45:50" x14ac:dyDescent="0.2">
      <c r="AS786" s="189"/>
      <c r="AT786" s="482"/>
      <c r="AU786" s="483"/>
      <c r="AV786" s="478"/>
      <c r="AW786" s="478"/>
      <c r="AX786" s="478"/>
    </row>
    <row r="787" spans="45:50" x14ac:dyDescent="0.2">
      <c r="AS787" s="189"/>
      <c r="AT787" s="482"/>
      <c r="AU787" s="483"/>
      <c r="AV787" s="478"/>
      <c r="AW787" s="478"/>
      <c r="AX787" s="478"/>
    </row>
    <row r="788" spans="45:50" x14ac:dyDescent="0.2">
      <c r="AS788" s="189"/>
      <c r="AT788" s="482"/>
      <c r="AU788" s="483"/>
      <c r="AV788" s="478"/>
      <c r="AW788" s="478"/>
      <c r="AX788" s="478"/>
    </row>
    <row r="789" spans="45:50" x14ac:dyDescent="0.2">
      <c r="AS789" s="189"/>
      <c r="AT789" s="482"/>
      <c r="AU789" s="483"/>
      <c r="AV789" s="478"/>
      <c r="AW789" s="478"/>
      <c r="AX789" s="478"/>
    </row>
    <row r="790" spans="45:50" x14ac:dyDescent="0.2">
      <c r="AS790" s="189"/>
      <c r="AT790" s="482"/>
      <c r="AU790" s="483"/>
      <c r="AV790" s="478"/>
      <c r="AW790" s="478"/>
      <c r="AX790" s="478"/>
    </row>
    <row r="791" spans="45:50" x14ac:dyDescent="0.2">
      <c r="AS791" s="189"/>
      <c r="AT791" s="482"/>
      <c r="AU791" s="483"/>
      <c r="AV791" s="478"/>
      <c r="AW791" s="478"/>
      <c r="AX791" s="478"/>
    </row>
    <row r="792" spans="45:50" x14ac:dyDescent="0.2">
      <c r="AS792" s="189"/>
      <c r="AT792" s="482"/>
      <c r="AU792" s="483"/>
      <c r="AV792" s="478"/>
      <c r="AW792" s="478"/>
      <c r="AX792" s="478"/>
    </row>
    <row r="793" spans="45:50" x14ac:dyDescent="0.2">
      <c r="AS793" s="189"/>
      <c r="AT793" s="482"/>
      <c r="AU793" s="483"/>
      <c r="AV793" s="478"/>
      <c r="AW793" s="478"/>
      <c r="AX793" s="478"/>
    </row>
    <row r="794" spans="45:50" x14ac:dyDescent="0.2">
      <c r="AS794" s="189"/>
      <c r="AT794" s="482"/>
      <c r="AU794" s="483"/>
      <c r="AV794" s="478"/>
      <c r="AW794" s="478"/>
      <c r="AX794" s="478"/>
    </row>
    <row r="795" spans="45:50" x14ac:dyDescent="0.2">
      <c r="AS795" s="189"/>
      <c r="AT795" s="482"/>
      <c r="AU795" s="483"/>
      <c r="AV795" s="478"/>
      <c r="AW795" s="478"/>
      <c r="AX795" s="478"/>
    </row>
    <row r="796" spans="45:50" x14ac:dyDescent="0.2">
      <c r="AS796" s="189"/>
      <c r="AT796" s="482"/>
      <c r="AU796" s="483"/>
      <c r="AV796" s="478"/>
      <c r="AW796" s="478"/>
      <c r="AX796" s="478"/>
    </row>
    <row r="797" spans="45:50" x14ac:dyDescent="0.2">
      <c r="AS797" s="189"/>
      <c r="AT797" s="482"/>
      <c r="AU797" s="483"/>
      <c r="AV797" s="478"/>
      <c r="AW797" s="478"/>
      <c r="AX797" s="478"/>
    </row>
    <row r="798" spans="45:50" x14ac:dyDescent="0.2">
      <c r="AS798" s="189"/>
      <c r="AT798" s="482"/>
      <c r="AU798" s="483"/>
      <c r="AV798" s="478"/>
      <c r="AW798" s="478"/>
      <c r="AX798" s="478"/>
    </row>
    <row r="799" spans="45:50" x14ac:dyDescent="0.2">
      <c r="AS799" s="189"/>
      <c r="AT799" s="482"/>
      <c r="AU799" s="483"/>
      <c r="AV799" s="478"/>
      <c r="AW799" s="478"/>
      <c r="AX799" s="478"/>
    </row>
    <row r="800" spans="45:50" x14ac:dyDescent="0.2">
      <c r="AS800" s="189"/>
      <c r="AT800" s="482"/>
      <c r="AU800" s="483"/>
      <c r="AV800" s="478"/>
      <c r="AW800" s="478"/>
      <c r="AX800" s="478"/>
    </row>
    <row r="801" spans="45:50" x14ac:dyDescent="0.2">
      <c r="AS801" s="189"/>
      <c r="AT801" s="482"/>
      <c r="AU801" s="483"/>
      <c r="AV801" s="478"/>
      <c r="AW801" s="478"/>
      <c r="AX801" s="478"/>
    </row>
    <row r="802" spans="45:50" x14ac:dyDescent="0.2">
      <c r="AS802" s="189"/>
      <c r="AT802" s="482"/>
      <c r="AU802" s="483"/>
      <c r="AV802" s="478"/>
      <c r="AW802" s="478"/>
      <c r="AX802" s="478"/>
    </row>
    <row r="803" spans="45:50" x14ac:dyDescent="0.2">
      <c r="AS803" s="189"/>
      <c r="AT803" s="482"/>
      <c r="AU803" s="483"/>
      <c r="AV803" s="478"/>
      <c r="AW803" s="478"/>
      <c r="AX803" s="478"/>
    </row>
    <row r="804" spans="45:50" x14ac:dyDescent="0.2">
      <c r="AS804" s="189"/>
      <c r="AT804" s="482"/>
      <c r="AU804" s="483"/>
      <c r="AV804" s="478"/>
      <c r="AW804" s="478"/>
      <c r="AX804" s="478"/>
    </row>
    <row r="805" spans="45:50" x14ac:dyDescent="0.2">
      <c r="AS805" s="189"/>
      <c r="AT805" s="482"/>
      <c r="AU805" s="483"/>
      <c r="AV805" s="478"/>
      <c r="AW805" s="478"/>
      <c r="AX805" s="478"/>
    </row>
    <row r="806" spans="45:50" x14ac:dyDescent="0.2">
      <c r="AS806" s="189"/>
      <c r="AT806" s="482"/>
      <c r="AU806" s="483"/>
      <c r="AV806" s="478"/>
      <c r="AW806" s="478"/>
      <c r="AX806" s="478"/>
    </row>
    <row r="807" spans="45:50" x14ac:dyDescent="0.2">
      <c r="AS807" s="189"/>
      <c r="AT807" s="482"/>
      <c r="AU807" s="483"/>
      <c r="AV807" s="478"/>
      <c r="AW807" s="478"/>
      <c r="AX807" s="478"/>
    </row>
    <row r="808" spans="45:50" x14ac:dyDescent="0.2">
      <c r="AS808" s="189"/>
      <c r="AT808" s="482"/>
      <c r="AU808" s="483"/>
      <c r="AV808" s="478"/>
      <c r="AW808" s="478"/>
      <c r="AX808" s="478"/>
    </row>
    <row r="809" spans="45:50" x14ac:dyDescent="0.2">
      <c r="AS809" s="189"/>
      <c r="AT809" s="482"/>
      <c r="AU809" s="483"/>
      <c r="AV809" s="478"/>
      <c r="AW809" s="478"/>
      <c r="AX809" s="478"/>
    </row>
    <row r="810" spans="45:50" x14ac:dyDescent="0.2">
      <c r="AS810" s="189"/>
      <c r="AT810" s="482"/>
      <c r="AU810" s="483"/>
      <c r="AV810" s="478"/>
      <c r="AW810" s="478"/>
      <c r="AX810" s="478"/>
    </row>
    <row r="811" spans="45:50" x14ac:dyDescent="0.2">
      <c r="AS811" s="189"/>
      <c r="AT811" s="482"/>
      <c r="AU811" s="483"/>
      <c r="AV811" s="478"/>
      <c r="AW811" s="478"/>
      <c r="AX811" s="478"/>
    </row>
    <row r="812" spans="45:50" x14ac:dyDescent="0.2">
      <c r="AS812" s="189"/>
      <c r="AT812" s="482"/>
      <c r="AU812" s="483"/>
      <c r="AV812" s="478"/>
      <c r="AW812" s="478"/>
      <c r="AX812" s="478"/>
    </row>
    <row r="813" spans="45:50" x14ac:dyDescent="0.2">
      <c r="AS813" s="189"/>
      <c r="AT813" s="482"/>
      <c r="AU813" s="483"/>
      <c r="AV813" s="478"/>
      <c r="AW813" s="478"/>
      <c r="AX813" s="478"/>
    </row>
    <row r="814" spans="45:50" x14ac:dyDescent="0.2">
      <c r="AS814" s="189"/>
      <c r="AT814" s="482"/>
      <c r="AU814" s="483"/>
      <c r="AV814" s="478"/>
      <c r="AW814" s="478"/>
      <c r="AX814" s="478"/>
    </row>
    <row r="815" spans="45:50" x14ac:dyDescent="0.2">
      <c r="AS815" s="189"/>
      <c r="AT815" s="482"/>
      <c r="AU815" s="483"/>
      <c r="AV815" s="478"/>
      <c r="AW815" s="478"/>
      <c r="AX815" s="478"/>
    </row>
    <row r="816" spans="45:50" x14ac:dyDescent="0.2">
      <c r="AS816" s="189"/>
      <c r="AT816" s="482"/>
      <c r="AU816" s="483"/>
      <c r="AV816" s="478"/>
      <c r="AW816" s="478"/>
      <c r="AX816" s="478"/>
    </row>
    <row r="817" spans="45:50" x14ac:dyDescent="0.2">
      <c r="AS817" s="189"/>
      <c r="AT817" s="482"/>
      <c r="AU817" s="483"/>
      <c r="AV817" s="478"/>
      <c r="AW817" s="478"/>
      <c r="AX817" s="478"/>
    </row>
    <row r="818" spans="45:50" x14ac:dyDescent="0.2">
      <c r="AS818" s="189"/>
      <c r="AT818" s="482"/>
      <c r="AU818" s="483"/>
      <c r="AV818" s="478"/>
      <c r="AW818" s="478"/>
      <c r="AX818" s="478"/>
    </row>
    <row r="819" spans="45:50" x14ac:dyDescent="0.2">
      <c r="AS819" s="189"/>
      <c r="AT819" s="482"/>
      <c r="AU819" s="483"/>
      <c r="AV819" s="478"/>
      <c r="AW819" s="478"/>
      <c r="AX819" s="478"/>
    </row>
    <row r="820" spans="45:50" x14ac:dyDescent="0.2">
      <c r="AS820" s="189"/>
      <c r="AT820" s="482"/>
      <c r="AU820" s="483"/>
      <c r="AV820" s="478"/>
      <c r="AW820" s="478"/>
      <c r="AX820" s="478"/>
    </row>
    <row r="821" spans="45:50" x14ac:dyDescent="0.2">
      <c r="AS821" s="189"/>
      <c r="AT821" s="482"/>
      <c r="AU821" s="483"/>
      <c r="AV821" s="478"/>
      <c r="AW821" s="478"/>
      <c r="AX821" s="478"/>
    </row>
    <row r="822" spans="45:50" x14ac:dyDescent="0.2">
      <c r="AS822" s="189"/>
      <c r="AT822" s="482"/>
      <c r="AU822" s="483"/>
      <c r="AV822" s="478"/>
      <c r="AW822" s="478"/>
      <c r="AX822" s="478"/>
    </row>
    <row r="823" spans="45:50" x14ac:dyDescent="0.2">
      <c r="AS823" s="189"/>
      <c r="AT823" s="482"/>
      <c r="AU823" s="483"/>
      <c r="AV823" s="478"/>
      <c r="AW823" s="478"/>
      <c r="AX823" s="478"/>
    </row>
    <row r="824" spans="45:50" x14ac:dyDescent="0.2">
      <c r="AS824" s="189"/>
      <c r="AT824" s="482"/>
      <c r="AU824" s="483"/>
      <c r="AV824" s="478"/>
      <c r="AW824" s="478"/>
      <c r="AX824" s="478"/>
    </row>
    <row r="825" spans="45:50" x14ac:dyDescent="0.2">
      <c r="AS825" s="189"/>
      <c r="AT825" s="482"/>
      <c r="AU825" s="483"/>
      <c r="AV825" s="478"/>
      <c r="AW825" s="478"/>
      <c r="AX825" s="478"/>
    </row>
    <row r="826" spans="45:50" x14ac:dyDescent="0.2">
      <c r="AS826" s="189"/>
      <c r="AT826" s="482"/>
      <c r="AU826" s="483"/>
      <c r="AV826" s="478"/>
      <c r="AW826" s="478"/>
      <c r="AX826" s="478"/>
    </row>
    <row r="827" spans="45:50" x14ac:dyDescent="0.2">
      <c r="AS827" s="189"/>
      <c r="AT827" s="482"/>
      <c r="AU827" s="483"/>
      <c r="AV827" s="478"/>
      <c r="AW827" s="478"/>
      <c r="AX827" s="478"/>
    </row>
    <row r="828" spans="45:50" x14ac:dyDescent="0.2">
      <c r="AS828" s="189"/>
      <c r="AT828" s="482"/>
      <c r="AU828" s="483"/>
      <c r="AV828" s="478"/>
      <c r="AW828" s="478"/>
      <c r="AX828" s="478"/>
    </row>
    <row r="829" spans="45:50" x14ac:dyDescent="0.2">
      <c r="AS829" s="189"/>
      <c r="AT829" s="482"/>
      <c r="AU829" s="483"/>
      <c r="AV829" s="478"/>
      <c r="AW829" s="478"/>
      <c r="AX829" s="478"/>
    </row>
    <row r="830" spans="45:50" x14ac:dyDescent="0.2">
      <c r="AS830" s="189"/>
      <c r="AT830" s="482"/>
      <c r="AU830" s="483"/>
      <c r="AV830" s="478"/>
      <c r="AW830" s="478"/>
      <c r="AX830" s="478"/>
    </row>
    <row r="831" spans="45:50" x14ac:dyDescent="0.2">
      <c r="AS831" s="189"/>
      <c r="AT831" s="482"/>
      <c r="AU831" s="483"/>
      <c r="AV831" s="478"/>
      <c r="AW831" s="478"/>
      <c r="AX831" s="478"/>
    </row>
    <row r="832" spans="45:50" x14ac:dyDescent="0.2">
      <c r="AS832" s="189"/>
      <c r="AT832" s="482"/>
      <c r="AU832" s="483"/>
      <c r="AV832" s="478"/>
      <c r="AW832" s="478"/>
      <c r="AX832" s="478"/>
    </row>
    <row r="833" spans="45:50" x14ac:dyDescent="0.2">
      <c r="AS833" s="189"/>
      <c r="AT833" s="482"/>
      <c r="AU833" s="483"/>
      <c r="AV833" s="478"/>
      <c r="AW833" s="478"/>
      <c r="AX833" s="478"/>
    </row>
    <row r="834" spans="45:50" x14ac:dyDescent="0.2">
      <c r="AS834" s="189"/>
      <c r="AT834" s="482"/>
      <c r="AU834" s="483"/>
      <c r="AV834" s="478"/>
      <c r="AW834" s="478"/>
      <c r="AX834" s="478"/>
    </row>
    <row r="835" spans="45:50" x14ac:dyDescent="0.2">
      <c r="AS835" s="189"/>
      <c r="AT835" s="482"/>
      <c r="AU835" s="483"/>
      <c r="AV835" s="478"/>
      <c r="AW835" s="478"/>
      <c r="AX835" s="478"/>
    </row>
    <row r="836" spans="45:50" x14ac:dyDescent="0.2">
      <c r="AS836" s="189"/>
      <c r="AT836" s="482"/>
      <c r="AU836" s="483"/>
      <c r="AV836" s="478"/>
      <c r="AW836" s="478"/>
      <c r="AX836" s="478"/>
    </row>
    <row r="837" spans="45:50" x14ac:dyDescent="0.2">
      <c r="AS837" s="189"/>
      <c r="AT837" s="482"/>
      <c r="AU837" s="483"/>
      <c r="AV837" s="478"/>
      <c r="AW837" s="478"/>
      <c r="AX837" s="478"/>
    </row>
    <row r="838" spans="45:50" x14ac:dyDescent="0.2">
      <c r="AS838" s="189"/>
      <c r="AT838" s="482"/>
      <c r="AU838" s="483"/>
      <c r="AV838" s="478"/>
      <c r="AW838" s="478"/>
      <c r="AX838" s="478"/>
    </row>
    <row r="839" spans="45:50" x14ac:dyDescent="0.2">
      <c r="AS839" s="189"/>
      <c r="AT839" s="482"/>
      <c r="AU839" s="483"/>
      <c r="AV839" s="478"/>
      <c r="AW839" s="478"/>
      <c r="AX839" s="478"/>
    </row>
    <row r="840" spans="45:50" x14ac:dyDescent="0.2">
      <c r="AS840" s="189"/>
      <c r="AT840" s="482"/>
      <c r="AU840" s="483"/>
      <c r="AV840" s="478"/>
      <c r="AW840" s="478"/>
      <c r="AX840" s="478"/>
    </row>
    <row r="841" spans="45:50" x14ac:dyDescent="0.2">
      <c r="AS841" s="189"/>
      <c r="AT841" s="482"/>
      <c r="AU841" s="483"/>
      <c r="AV841" s="478"/>
      <c r="AW841" s="478"/>
      <c r="AX841" s="478"/>
    </row>
    <row r="842" spans="45:50" x14ac:dyDescent="0.2">
      <c r="AS842" s="189"/>
      <c r="AT842" s="482"/>
      <c r="AU842" s="483"/>
      <c r="AV842" s="478"/>
      <c r="AW842" s="478"/>
      <c r="AX842" s="478"/>
    </row>
    <row r="843" spans="45:50" x14ac:dyDescent="0.2">
      <c r="AS843" s="189"/>
      <c r="AT843" s="482"/>
      <c r="AU843" s="483"/>
      <c r="AV843" s="478"/>
      <c r="AW843" s="478"/>
      <c r="AX843" s="478"/>
    </row>
    <row r="844" spans="45:50" x14ac:dyDescent="0.2">
      <c r="AS844" s="189"/>
      <c r="AT844" s="482"/>
      <c r="AU844" s="483"/>
      <c r="AV844" s="478"/>
      <c r="AW844" s="478"/>
      <c r="AX844" s="478"/>
    </row>
    <row r="845" spans="45:50" x14ac:dyDescent="0.2">
      <c r="AS845" s="189"/>
      <c r="AT845" s="482"/>
      <c r="AU845" s="483"/>
      <c r="AV845" s="478"/>
      <c r="AW845" s="478"/>
      <c r="AX845" s="478"/>
    </row>
    <row r="846" spans="45:50" x14ac:dyDescent="0.2">
      <c r="AS846" s="189"/>
      <c r="AT846" s="482"/>
      <c r="AU846" s="483"/>
      <c r="AV846" s="478"/>
      <c r="AW846" s="478"/>
      <c r="AX846" s="478"/>
    </row>
    <row r="847" spans="45:50" x14ac:dyDescent="0.2">
      <c r="AS847" s="189"/>
      <c r="AT847" s="482"/>
      <c r="AU847" s="483"/>
      <c r="AV847" s="478"/>
      <c r="AW847" s="478"/>
      <c r="AX847" s="478"/>
    </row>
    <row r="848" spans="45:50" x14ac:dyDescent="0.2">
      <c r="AS848" s="189"/>
      <c r="AT848" s="482"/>
      <c r="AU848" s="483"/>
      <c r="AV848" s="478"/>
      <c r="AW848" s="478"/>
      <c r="AX848" s="478"/>
    </row>
    <row r="849" spans="45:50" x14ac:dyDescent="0.2">
      <c r="AS849" s="189"/>
      <c r="AT849" s="482"/>
      <c r="AU849" s="483"/>
      <c r="AV849" s="478"/>
      <c r="AW849" s="478"/>
      <c r="AX849" s="478"/>
    </row>
    <row r="850" spans="45:50" x14ac:dyDescent="0.2">
      <c r="AS850" s="189"/>
      <c r="AT850" s="482"/>
      <c r="AU850" s="483"/>
      <c r="AV850" s="478"/>
      <c r="AW850" s="478"/>
      <c r="AX850" s="478"/>
    </row>
    <row r="851" spans="45:50" x14ac:dyDescent="0.2">
      <c r="AS851" s="189"/>
      <c r="AT851" s="482"/>
      <c r="AU851" s="483"/>
      <c r="AV851" s="478"/>
      <c r="AW851" s="478"/>
      <c r="AX851" s="478"/>
    </row>
    <row r="852" spans="45:50" x14ac:dyDescent="0.2">
      <c r="AS852" s="189"/>
      <c r="AT852" s="482"/>
      <c r="AU852" s="483"/>
      <c r="AV852" s="478"/>
      <c r="AW852" s="478"/>
      <c r="AX852" s="478"/>
    </row>
    <row r="853" spans="45:50" x14ac:dyDescent="0.2">
      <c r="AS853" s="189"/>
      <c r="AT853" s="482"/>
      <c r="AU853" s="483"/>
      <c r="AV853" s="478"/>
      <c r="AW853" s="478"/>
      <c r="AX853" s="478"/>
    </row>
    <row r="854" spans="45:50" x14ac:dyDescent="0.2">
      <c r="AS854" s="189"/>
      <c r="AT854" s="635"/>
      <c r="AU854" s="636"/>
      <c r="AV854" s="478"/>
      <c r="AW854" s="478"/>
      <c r="AX854" s="478"/>
    </row>
    <row r="855" spans="45:50" x14ac:dyDescent="0.2">
      <c r="AS855" s="189"/>
      <c r="AT855" s="635"/>
      <c r="AU855" s="483"/>
      <c r="AV855" s="478"/>
      <c r="AW855" s="478"/>
      <c r="AX855" s="478"/>
    </row>
    <row r="856" spans="45:50" x14ac:dyDescent="0.2">
      <c r="AS856" s="189"/>
      <c r="AT856" s="635"/>
      <c r="AU856" s="483"/>
      <c r="AV856" s="478"/>
      <c r="AW856" s="478"/>
      <c r="AX856" s="478"/>
    </row>
    <row r="857" spans="45:50" x14ac:dyDescent="0.2">
      <c r="AS857" s="189"/>
      <c r="AT857" s="635"/>
      <c r="AU857" s="483"/>
      <c r="AV857" s="478"/>
      <c r="AW857" s="478"/>
      <c r="AX857" s="478"/>
    </row>
    <row r="858" spans="45:50" x14ac:dyDescent="0.2">
      <c r="AS858" s="189"/>
      <c r="AT858" s="635"/>
      <c r="AU858" s="483"/>
      <c r="AV858" s="478"/>
      <c r="AW858" s="478"/>
      <c r="AX858" s="478"/>
    </row>
    <row r="859" spans="45:50" x14ac:dyDescent="0.2">
      <c r="AS859" s="189"/>
      <c r="AT859" s="635"/>
      <c r="AU859" s="483"/>
      <c r="AV859" s="478"/>
      <c r="AW859" s="478"/>
      <c r="AX859" s="478"/>
    </row>
    <row r="860" spans="45:50" x14ac:dyDescent="0.2">
      <c r="AS860" s="189"/>
      <c r="AT860" s="635"/>
      <c r="AU860" s="483"/>
      <c r="AV860" s="478"/>
      <c r="AW860" s="478"/>
      <c r="AX860" s="478"/>
    </row>
    <row r="861" spans="45:50" x14ac:dyDescent="0.2">
      <c r="AS861" s="189"/>
      <c r="AT861" s="635"/>
      <c r="AU861" s="483"/>
      <c r="AV861" s="478"/>
      <c r="AW861" s="478"/>
      <c r="AX861" s="478"/>
    </row>
    <row r="862" spans="45:50" x14ac:dyDescent="0.2">
      <c r="AS862" s="189"/>
      <c r="AT862" s="635"/>
      <c r="AU862" s="483"/>
      <c r="AV862" s="478"/>
      <c r="AW862" s="478"/>
      <c r="AX862" s="478"/>
    </row>
    <row r="863" spans="45:50" x14ac:dyDescent="0.2">
      <c r="AS863" s="189"/>
      <c r="AT863" s="635"/>
      <c r="AU863" s="483"/>
      <c r="AV863" s="478"/>
      <c r="AW863" s="478"/>
      <c r="AX863" s="478"/>
    </row>
    <row r="864" spans="45:50" x14ac:dyDescent="0.2">
      <c r="AS864" s="189"/>
      <c r="AT864" s="635"/>
      <c r="AU864" s="483"/>
      <c r="AV864" s="478"/>
      <c r="AW864" s="478"/>
      <c r="AX864" s="478"/>
    </row>
    <row r="865" spans="45:50" x14ac:dyDescent="0.2">
      <c r="AS865" s="189"/>
      <c r="AT865" s="635"/>
      <c r="AU865" s="483"/>
      <c r="AV865" s="478"/>
      <c r="AW865" s="478"/>
      <c r="AX865" s="478"/>
    </row>
    <row r="866" spans="45:50" x14ac:dyDescent="0.2">
      <c r="AS866" s="189"/>
      <c r="AT866" s="635"/>
      <c r="AU866" s="483"/>
      <c r="AV866" s="478"/>
      <c r="AW866" s="478"/>
      <c r="AX866" s="478"/>
    </row>
    <row r="867" spans="45:50" x14ac:dyDescent="0.2">
      <c r="AS867" s="189"/>
      <c r="AT867" s="635"/>
      <c r="AU867" s="483"/>
      <c r="AV867" s="478"/>
      <c r="AW867" s="478"/>
      <c r="AX867" s="478"/>
    </row>
    <row r="868" spans="45:50" x14ac:dyDescent="0.2">
      <c r="AS868" s="189"/>
      <c r="AT868" s="635"/>
      <c r="AU868" s="483"/>
      <c r="AV868" s="478"/>
      <c r="AW868" s="478"/>
      <c r="AX868" s="478"/>
    </row>
    <row r="869" spans="45:50" x14ac:dyDescent="0.2">
      <c r="AS869" s="189"/>
      <c r="AT869" s="635"/>
      <c r="AU869" s="483"/>
      <c r="AV869" s="478"/>
      <c r="AW869" s="478"/>
      <c r="AX869" s="478"/>
    </row>
    <row r="870" spans="45:50" x14ac:dyDescent="0.2">
      <c r="AS870" s="189"/>
      <c r="AT870" s="635"/>
      <c r="AU870" s="483"/>
      <c r="AV870" s="478"/>
      <c r="AW870" s="478"/>
      <c r="AX870" s="478"/>
    </row>
    <row r="871" spans="45:50" x14ac:dyDescent="0.2">
      <c r="AS871" s="189"/>
      <c r="AT871" s="635"/>
      <c r="AU871" s="483"/>
      <c r="AV871" s="478"/>
      <c r="AW871" s="478"/>
      <c r="AX871" s="478"/>
    </row>
    <row r="872" spans="45:50" x14ac:dyDescent="0.2">
      <c r="AS872" s="189"/>
      <c r="AT872" s="635"/>
      <c r="AU872" s="483"/>
      <c r="AV872" s="478"/>
      <c r="AW872" s="478"/>
      <c r="AX872" s="478"/>
    </row>
    <row r="873" spans="45:50" x14ac:dyDescent="0.2">
      <c r="AS873" s="189"/>
      <c r="AT873" s="635"/>
      <c r="AU873" s="483"/>
      <c r="AV873" s="478"/>
      <c r="AW873" s="478"/>
      <c r="AX873" s="478"/>
    </row>
    <row r="874" spans="45:50" x14ac:dyDescent="0.2">
      <c r="AS874" s="189"/>
      <c r="AT874" s="635"/>
      <c r="AU874" s="483"/>
      <c r="AV874" s="478"/>
      <c r="AW874" s="478"/>
      <c r="AX874" s="478"/>
    </row>
  </sheetData>
  <mergeCells count="462">
    <mergeCell ref="B478:C478"/>
    <mergeCell ref="F478:G478"/>
    <mergeCell ref="B479:C479"/>
    <mergeCell ref="F479:G479"/>
    <mergeCell ref="B480:C480"/>
    <mergeCell ref="F480:G480"/>
    <mergeCell ref="E474:E475"/>
    <mergeCell ref="F474:G475"/>
    <mergeCell ref="B475:C475"/>
    <mergeCell ref="B476:C476"/>
    <mergeCell ref="F476:G476"/>
    <mergeCell ref="B477:C477"/>
    <mergeCell ref="F477:G477"/>
    <mergeCell ref="B470:C470"/>
    <mergeCell ref="B471:C471"/>
    <mergeCell ref="B472:C472"/>
    <mergeCell ref="B473:C473"/>
    <mergeCell ref="B474:C474"/>
    <mergeCell ref="D474:D475"/>
    <mergeCell ref="B463:C463"/>
    <mergeCell ref="B464:C464"/>
    <mergeCell ref="B465:C465"/>
    <mergeCell ref="A466:F466"/>
    <mergeCell ref="B467:C467"/>
    <mergeCell ref="B468:C468"/>
    <mergeCell ref="B457:C457"/>
    <mergeCell ref="B458:C458"/>
    <mergeCell ref="B459:C459"/>
    <mergeCell ref="B460:C460"/>
    <mergeCell ref="A461:G461"/>
    <mergeCell ref="B462:C462"/>
    <mergeCell ref="B448:C448"/>
    <mergeCell ref="F448:G448"/>
    <mergeCell ref="B449:C449"/>
    <mergeCell ref="F449:G449"/>
    <mergeCell ref="F450:G460"/>
    <mergeCell ref="B452:C452"/>
    <mergeCell ref="B453:C453"/>
    <mergeCell ref="B454:C454"/>
    <mergeCell ref="B455:C455"/>
    <mergeCell ref="B456:C456"/>
    <mergeCell ref="B442:C442"/>
    <mergeCell ref="B443:C443"/>
    <mergeCell ref="B444:C444"/>
    <mergeCell ref="B445:C445"/>
    <mergeCell ref="B446:C446"/>
    <mergeCell ref="A447:G447"/>
    <mergeCell ref="B436:C436"/>
    <mergeCell ref="B437:C437"/>
    <mergeCell ref="B438:C438"/>
    <mergeCell ref="B439:C439"/>
    <mergeCell ref="B440:C440"/>
    <mergeCell ref="B441:C441"/>
    <mergeCell ref="B430:C430"/>
    <mergeCell ref="B431:C431"/>
    <mergeCell ref="B432:C432"/>
    <mergeCell ref="B433:C433"/>
    <mergeCell ref="B434:C434"/>
    <mergeCell ref="B435:C435"/>
    <mergeCell ref="B424:C424"/>
    <mergeCell ref="B425:C425"/>
    <mergeCell ref="B426:C426"/>
    <mergeCell ref="B427:C427"/>
    <mergeCell ref="B428:C428"/>
    <mergeCell ref="B429:C429"/>
    <mergeCell ref="B418:C418"/>
    <mergeCell ref="B419:C419"/>
    <mergeCell ref="B420:C420"/>
    <mergeCell ref="B421:C421"/>
    <mergeCell ref="B422:C422"/>
    <mergeCell ref="B423:C423"/>
    <mergeCell ref="B412:C412"/>
    <mergeCell ref="B413:C413"/>
    <mergeCell ref="B414:C414"/>
    <mergeCell ref="B415:C415"/>
    <mergeCell ref="B416:C416"/>
    <mergeCell ref="B417:C417"/>
    <mergeCell ref="A406:G406"/>
    <mergeCell ref="B407:C407"/>
    <mergeCell ref="B408:C408"/>
    <mergeCell ref="B409:C409"/>
    <mergeCell ref="B410:C410"/>
    <mergeCell ref="B411:C411"/>
    <mergeCell ref="B400:C400"/>
    <mergeCell ref="B401:C401"/>
    <mergeCell ref="B402:C402"/>
    <mergeCell ref="B403:C403"/>
    <mergeCell ref="B404:C404"/>
    <mergeCell ref="B405:C405"/>
    <mergeCell ref="B393:C393"/>
    <mergeCell ref="F393:G393"/>
    <mergeCell ref="B394:C394"/>
    <mergeCell ref="F394:G394"/>
    <mergeCell ref="B395:C395"/>
    <mergeCell ref="F395:G405"/>
    <mergeCell ref="B396:C396"/>
    <mergeCell ref="B397:C397"/>
    <mergeCell ref="B398:C398"/>
    <mergeCell ref="B399:C399"/>
    <mergeCell ref="B387:C387"/>
    <mergeCell ref="B388:C388"/>
    <mergeCell ref="B389:C389"/>
    <mergeCell ref="B390:C390"/>
    <mergeCell ref="B391:C391"/>
    <mergeCell ref="A392:G392"/>
    <mergeCell ref="B381:C381"/>
    <mergeCell ref="B382:C382"/>
    <mergeCell ref="B383:C383"/>
    <mergeCell ref="B384:C384"/>
    <mergeCell ref="B385:C385"/>
    <mergeCell ref="B386:C386"/>
    <mergeCell ref="B374:C374"/>
    <mergeCell ref="B375:C375"/>
    <mergeCell ref="B376:C376"/>
    <mergeCell ref="B378:C378"/>
    <mergeCell ref="B379:C379"/>
    <mergeCell ref="B380:C380"/>
    <mergeCell ref="B368:C368"/>
    <mergeCell ref="B369:C369"/>
    <mergeCell ref="B370:C370"/>
    <mergeCell ref="B371:C371"/>
    <mergeCell ref="B372:C372"/>
    <mergeCell ref="B373:C373"/>
    <mergeCell ref="B361:C361"/>
    <mergeCell ref="B362:C362"/>
    <mergeCell ref="B363:C363"/>
    <mergeCell ref="B364:C364"/>
    <mergeCell ref="B366:C366"/>
    <mergeCell ref="B367:C367"/>
    <mergeCell ref="B355:C355"/>
    <mergeCell ref="B356:C356"/>
    <mergeCell ref="B357:C357"/>
    <mergeCell ref="B358:C358"/>
    <mergeCell ref="B359:C359"/>
    <mergeCell ref="B360:C360"/>
    <mergeCell ref="B349:C349"/>
    <mergeCell ref="A350:G350"/>
    <mergeCell ref="B351:C351"/>
    <mergeCell ref="B352:C352"/>
    <mergeCell ref="B353:C353"/>
    <mergeCell ref="B354:C354"/>
    <mergeCell ref="B342:C342"/>
    <mergeCell ref="B343:C343"/>
    <mergeCell ref="B345:C345"/>
    <mergeCell ref="B346:C346"/>
    <mergeCell ref="B347:C347"/>
    <mergeCell ref="B348:C348"/>
    <mergeCell ref="F338:G338"/>
    <mergeCell ref="B339:C339"/>
    <mergeCell ref="F339:G339"/>
    <mergeCell ref="B340:C340"/>
    <mergeCell ref="F340:G340"/>
    <mergeCell ref="B341:C341"/>
    <mergeCell ref="B333:C333"/>
    <mergeCell ref="B334:C334"/>
    <mergeCell ref="B335:C335"/>
    <mergeCell ref="B336:C336"/>
    <mergeCell ref="B337:C337"/>
    <mergeCell ref="B338:C338"/>
    <mergeCell ref="B327:C327"/>
    <mergeCell ref="B328:C328"/>
    <mergeCell ref="B329:C329"/>
    <mergeCell ref="B330:C330"/>
    <mergeCell ref="B331:C331"/>
    <mergeCell ref="B332:C332"/>
    <mergeCell ref="B321:C321"/>
    <mergeCell ref="B322:C322"/>
    <mergeCell ref="B323:C323"/>
    <mergeCell ref="B324:C324"/>
    <mergeCell ref="B325:C325"/>
    <mergeCell ref="B326:C326"/>
    <mergeCell ref="B315:C315"/>
    <mergeCell ref="B316:C316"/>
    <mergeCell ref="B317:C317"/>
    <mergeCell ref="B318:C318"/>
    <mergeCell ref="B319:C319"/>
    <mergeCell ref="B320:C320"/>
    <mergeCell ref="B309:C309"/>
    <mergeCell ref="B310:C310"/>
    <mergeCell ref="B311:C311"/>
    <mergeCell ref="B312:C312"/>
    <mergeCell ref="B313:C313"/>
    <mergeCell ref="B314:C314"/>
    <mergeCell ref="B302:C302"/>
    <mergeCell ref="B303:C303"/>
    <mergeCell ref="B304:C304"/>
    <mergeCell ref="B305:C305"/>
    <mergeCell ref="B306:C306"/>
    <mergeCell ref="B307:C307"/>
    <mergeCell ref="B256:C256"/>
    <mergeCell ref="B257:C257"/>
    <mergeCell ref="B258:C258"/>
    <mergeCell ref="B259:C259"/>
    <mergeCell ref="B260:C260"/>
    <mergeCell ref="B261:C261"/>
    <mergeCell ref="A250:G250"/>
    <mergeCell ref="B251:C251"/>
    <mergeCell ref="B252:C252"/>
    <mergeCell ref="B253:C253"/>
    <mergeCell ref="B254:C254"/>
    <mergeCell ref="B255:C255"/>
    <mergeCell ref="B244:C244"/>
    <mergeCell ref="B245:C245"/>
    <mergeCell ref="B246:C246"/>
    <mergeCell ref="B247:C247"/>
    <mergeCell ref="B248:C248"/>
    <mergeCell ref="B249:C249"/>
    <mergeCell ref="B237:C237"/>
    <mergeCell ref="B238:C238"/>
    <mergeCell ref="B240:C240"/>
    <mergeCell ref="A241:G241"/>
    <mergeCell ref="B242:C242"/>
    <mergeCell ref="B243:C243"/>
    <mergeCell ref="B229:C229"/>
    <mergeCell ref="F229:G229"/>
    <mergeCell ref="B230:C230"/>
    <mergeCell ref="F230:G240"/>
    <mergeCell ref="B231:C231"/>
    <mergeCell ref="B232:C232"/>
    <mergeCell ref="B233:C233"/>
    <mergeCell ref="B234:C234"/>
    <mergeCell ref="B235:C235"/>
    <mergeCell ref="B236:C236"/>
    <mergeCell ref="B224:C224"/>
    <mergeCell ref="B225:C225"/>
    <mergeCell ref="B226:C226"/>
    <mergeCell ref="B227:C227"/>
    <mergeCell ref="B228:C228"/>
    <mergeCell ref="F228:G228"/>
    <mergeCell ref="B218:C218"/>
    <mergeCell ref="B219:C219"/>
    <mergeCell ref="B220:C220"/>
    <mergeCell ref="B221:C221"/>
    <mergeCell ref="B222:C222"/>
    <mergeCell ref="B223:C223"/>
    <mergeCell ref="B212:C212"/>
    <mergeCell ref="B213:C213"/>
    <mergeCell ref="B214:C214"/>
    <mergeCell ref="B215:C215"/>
    <mergeCell ref="B216:C216"/>
    <mergeCell ref="B217:C217"/>
    <mergeCell ref="B206:C206"/>
    <mergeCell ref="A207:G207"/>
    <mergeCell ref="B208:C208"/>
    <mergeCell ref="B209:C209"/>
    <mergeCell ref="B210:C210"/>
    <mergeCell ref="B211:C211"/>
    <mergeCell ref="F196:G20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194:C194"/>
    <mergeCell ref="F194:G194"/>
    <mergeCell ref="B195:C195"/>
    <mergeCell ref="F195:G195"/>
    <mergeCell ref="B186:C186"/>
    <mergeCell ref="B187:C187"/>
    <mergeCell ref="B188:C188"/>
    <mergeCell ref="B189:C189"/>
    <mergeCell ref="B190:C190"/>
    <mergeCell ref="B191:C191"/>
    <mergeCell ref="B177:C177"/>
    <mergeCell ref="B178:C178"/>
    <mergeCell ref="F178:G193"/>
    <mergeCell ref="B179:C179"/>
    <mergeCell ref="B180:C180"/>
    <mergeCell ref="B181:C181"/>
    <mergeCell ref="B182:C182"/>
    <mergeCell ref="B183:C183"/>
    <mergeCell ref="B184:C184"/>
    <mergeCell ref="B185:C185"/>
    <mergeCell ref="B192:C192"/>
    <mergeCell ref="B193:C193"/>
    <mergeCell ref="B171:C171"/>
    <mergeCell ref="B172:C172"/>
    <mergeCell ref="B173:C173"/>
    <mergeCell ref="B174:C174"/>
    <mergeCell ref="B175:C175"/>
    <mergeCell ref="B176:C176"/>
    <mergeCell ref="B165:C165"/>
    <mergeCell ref="B166:C166"/>
    <mergeCell ref="B167:C167"/>
    <mergeCell ref="B168:C168"/>
    <mergeCell ref="B169:C169"/>
    <mergeCell ref="B170:C170"/>
    <mergeCell ref="B159:C159"/>
    <mergeCell ref="B160:C160"/>
    <mergeCell ref="B161:C161"/>
    <mergeCell ref="B162:C162"/>
    <mergeCell ref="B163:C163"/>
    <mergeCell ref="B164:C164"/>
    <mergeCell ref="B153:C153"/>
    <mergeCell ref="B154:C154"/>
    <mergeCell ref="B155:C155"/>
    <mergeCell ref="B156:C156"/>
    <mergeCell ref="B157:C157"/>
    <mergeCell ref="B158:C158"/>
    <mergeCell ref="B147:C147"/>
    <mergeCell ref="B148:C148"/>
    <mergeCell ref="B149:C149"/>
    <mergeCell ref="B150:C150"/>
    <mergeCell ref="B151:C151"/>
    <mergeCell ref="B152:C152"/>
    <mergeCell ref="B141:C141"/>
    <mergeCell ref="B142:C142"/>
    <mergeCell ref="B143:C143"/>
    <mergeCell ref="B144:C144"/>
    <mergeCell ref="B145:C145"/>
    <mergeCell ref="B146:C146"/>
    <mergeCell ref="B138:C138"/>
    <mergeCell ref="B139:C139"/>
    <mergeCell ref="B140:C140"/>
    <mergeCell ref="B128:C128"/>
    <mergeCell ref="B129:C129"/>
    <mergeCell ref="B130:C130"/>
    <mergeCell ref="B131:C131"/>
    <mergeCell ref="B132:C132"/>
    <mergeCell ref="B133:C133"/>
    <mergeCell ref="B119:C119"/>
    <mergeCell ref="F119:G136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34:C134"/>
    <mergeCell ref="B135:C135"/>
    <mergeCell ref="B136:C136"/>
    <mergeCell ref="B114:C114"/>
    <mergeCell ref="B115:C115"/>
    <mergeCell ref="B116:C116"/>
    <mergeCell ref="B117:C117"/>
    <mergeCell ref="F117:G117"/>
    <mergeCell ref="B118:C118"/>
    <mergeCell ref="F118:G118"/>
    <mergeCell ref="B108:C108"/>
    <mergeCell ref="B109:C109"/>
    <mergeCell ref="B110:C110"/>
    <mergeCell ref="B111:C111"/>
    <mergeCell ref="B112:C112"/>
    <mergeCell ref="B113:C113"/>
    <mergeCell ref="B102:C102"/>
    <mergeCell ref="B103:C103"/>
    <mergeCell ref="B104:C104"/>
    <mergeCell ref="B105:C105"/>
    <mergeCell ref="B106:C106"/>
    <mergeCell ref="B107:C107"/>
    <mergeCell ref="B96:C96"/>
    <mergeCell ref="B97:C97"/>
    <mergeCell ref="B98:C98"/>
    <mergeCell ref="B99:C99"/>
    <mergeCell ref="B100:C100"/>
    <mergeCell ref="B101:C101"/>
    <mergeCell ref="B90:C90"/>
    <mergeCell ref="B91:C91"/>
    <mergeCell ref="B92:C92"/>
    <mergeCell ref="B93:C93"/>
    <mergeCell ref="B94:C94"/>
    <mergeCell ref="B95:C95"/>
    <mergeCell ref="B84:C84"/>
    <mergeCell ref="B85:C85"/>
    <mergeCell ref="B86:C86"/>
    <mergeCell ref="B87:C87"/>
    <mergeCell ref="A88:G88"/>
    <mergeCell ref="B89:C89"/>
    <mergeCell ref="A73:G73"/>
    <mergeCell ref="B75:C75"/>
    <mergeCell ref="B76:C76"/>
    <mergeCell ref="B77:C77"/>
    <mergeCell ref="F77:G87"/>
    <mergeCell ref="B79:C79"/>
    <mergeCell ref="B80:C80"/>
    <mergeCell ref="B81:C81"/>
    <mergeCell ref="B82:C82"/>
    <mergeCell ref="B83:C83"/>
    <mergeCell ref="A69:B69"/>
    <mergeCell ref="F69:G69"/>
    <mergeCell ref="F70:G70"/>
    <mergeCell ref="B71:C71"/>
    <mergeCell ref="F71:G71"/>
    <mergeCell ref="B72:C72"/>
    <mergeCell ref="F72:G72"/>
    <mergeCell ref="B64:C64"/>
    <mergeCell ref="B65:C65"/>
    <mergeCell ref="B66:C66"/>
    <mergeCell ref="B67:C67"/>
    <mergeCell ref="A68:B68"/>
    <mergeCell ref="F68:G68"/>
    <mergeCell ref="B60:C60"/>
    <mergeCell ref="B61:C61"/>
    <mergeCell ref="B62:C62"/>
    <mergeCell ref="B63:C63"/>
    <mergeCell ref="B51:C51"/>
    <mergeCell ref="B52:C52"/>
    <mergeCell ref="B53:C53"/>
    <mergeCell ref="B54:C54"/>
    <mergeCell ref="B55:C55"/>
    <mergeCell ref="B56:C56"/>
    <mergeCell ref="B50:C50"/>
    <mergeCell ref="B38:C38"/>
    <mergeCell ref="B39:C39"/>
    <mergeCell ref="B40:C40"/>
    <mergeCell ref="B41:C41"/>
    <mergeCell ref="B42:C42"/>
    <mergeCell ref="B43:C43"/>
    <mergeCell ref="B57:C57"/>
    <mergeCell ref="B58:C58"/>
    <mergeCell ref="B28:C28"/>
    <mergeCell ref="B29:C29"/>
    <mergeCell ref="B30:C30"/>
    <mergeCell ref="B31:C31"/>
    <mergeCell ref="B44:C44"/>
    <mergeCell ref="B45:C45"/>
    <mergeCell ref="B46:C46"/>
    <mergeCell ref="B47:C47"/>
    <mergeCell ref="B48:C48"/>
    <mergeCell ref="B20:C20"/>
    <mergeCell ref="B21:C21"/>
    <mergeCell ref="B22:C22"/>
    <mergeCell ref="B23:C23"/>
    <mergeCell ref="B24:C24"/>
    <mergeCell ref="B25:C25"/>
    <mergeCell ref="F12:G12"/>
    <mergeCell ref="B13:C13"/>
    <mergeCell ref="F13:G13"/>
    <mergeCell ref="B14:C14"/>
    <mergeCell ref="F14:G58"/>
    <mergeCell ref="B15:C15"/>
    <mergeCell ref="B16:C16"/>
    <mergeCell ref="B17:C17"/>
    <mergeCell ref="B18:C18"/>
    <mergeCell ref="B19:C19"/>
    <mergeCell ref="B32:C32"/>
    <mergeCell ref="B33:C33"/>
    <mergeCell ref="B34:C34"/>
    <mergeCell ref="B35:C35"/>
    <mergeCell ref="B36:C36"/>
    <mergeCell ref="B37:C37"/>
    <mergeCell ref="B26:C26"/>
    <mergeCell ref="B27:C27"/>
    <mergeCell ref="A5:B5"/>
    <mergeCell ref="D5:E5"/>
    <mergeCell ref="F5:G5"/>
    <mergeCell ref="A6:B6"/>
    <mergeCell ref="D6:F6"/>
    <mergeCell ref="G6:G7"/>
    <mergeCell ref="A1:G1"/>
    <mergeCell ref="A2:B2"/>
    <mergeCell ref="F2:G2"/>
    <mergeCell ref="A3:B3"/>
    <mergeCell ref="F3:G3"/>
    <mergeCell ref="A4:B4"/>
    <mergeCell ref="F4:G4"/>
  </mergeCells>
  <dataValidations count="4">
    <dataValidation type="list" allowBlank="1" showInputMessage="1" showErrorMessage="1" sqref="F2:G2" xr:uid="{AA7E7E0C-04EA-4425-BB58-D3B388A0EA64}">
      <formula1>$AR$2:$AR$14</formula1>
    </dataValidation>
    <dataValidation type="list" allowBlank="1" showInputMessage="1" showErrorMessage="1" sqref="F3" xr:uid="{3DC7916C-039D-4707-8A88-5277ACEC3BC5}">
      <formula1>"""Select Year"",2018,2019,2020"</formula1>
    </dataValidation>
    <dataValidation type="list" allowBlank="1" showInputMessage="1" showErrorMessage="1" sqref="D3" xr:uid="{82CB4C74-BF73-4E63-8555-AC6AAF70D248}">
      <formula1>DST</formula1>
    </dataValidation>
    <dataValidation type="list" allowBlank="1" showInputMessage="1" showErrorMessage="1" sqref="D2" xr:uid="{C9BEF3B5-BF23-4707-8103-E526E6A84CFD}">
      <formula1>State</formula1>
    </dataValidation>
  </dataValidation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A0595-94E8-42FA-9F44-BF8BD7554B6C}">
  <dimension ref="A1:AX874"/>
  <sheetViews>
    <sheetView workbookViewId="0">
      <selection sqref="A1:XFD1048576"/>
    </sheetView>
  </sheetViews>
  <sheetFormatPr defaultRowHeight="15.75" x14ac:dyDescent="0.25"/>
  <cols>
    <col min="1" max="1" width="19.85546875" style="124" customWidth="1"/>
    <col min="2" max="2" width="26" style="124" customWidth="1"/>
    <col min="3" max="3" width="19.7109375" style="124" customWidth="1"/>
    <col min="4" max="4" width="23.42578125" style="2" customWidth="1"/>
    <col min="5" max="5" width="28.28515625" style="2" customWidth="1"/>
    <col min="6" max="6" width="18.140625" style="2" customWidth="1"/>
    <col min="7" max="7" width="16.85546875" style="124" customWidth="1"/>
    <col min="8" max="11" width="9.140625" style="122"/>
    <col min="12" max="43" width="9.140625" style="124"/>
    <col min="44" max="44" width="9.140625" style="124" hidden="1" customWidth="1"/>
    <col min="45" max="45" width="18.140625" style="124" hidden="1" customWidth="1"/>
    <col min="46" max="46" width="20.42578125" style="124" hidden="1" customWidth="1"/>
    <col min="47" max="47" width="28.140625" style="124" hidden="1" customWidth="1"/>
    <col min="48" max="50" width="9.140625" style="124" hidden="1" customWidth="1"/>
    <col min="51" max="257" width="9.140625" style="124"/>
    <col min="258" max="258" width="19.5703125" style="124" customWidth="1"/>
    <col min="259" max="259" width="66.42578125" style="124" customWidth="1"/>
    <col min="260" max="260" width="11.28515625" style="124" customWidth="1"/>
    <col min="261" max="262" width="17" style="124" customWidth="1"/>
    <col min="263" max="513" width="9.140625" style="124"/>
    <col min="514" max="514" width="19.5703125" style="124" customWidth="1"/>
    <col min="515" max="515" width="66.42578125" style="124" customWidth="1"/>
    <col min="516" max="516" width="11.28515625" style="124" customWidth="1"/>
    <col min="517" max="518" width="17" style="124" customWidth="1"/>
    <col min="519" max="769" width="9.140625" style="124"/>
    <col min="770" max="770" width="19.5703125" style="124" customWidth="1"/>
    <col min="771" max="771" width="66.42578125" style="124" customWidth="1"/>
    <col min="772" max="772" width="11.28515625" style="124" customWidth="1"/>
    <col min="773" max="774" width="17" style="124" customWidth="1"/>
    <col min="775" max="1025" width="9.140625" style="124"/>
    <col min="1026" max="1026" width="19.5703125" style="124" customWidth="1"/>
    <col min="1027" max="1027" width="66.42578125" style="124" customWidth="1"/>
    <col min="1028" max="1028" width="11.28515625" style="124" customWidth="1"/>
    <col min="1029" max="1030" width="17" style="124" customWidth="1"/>
    <col min="1031" max="1281" width="9.140625" style="124"/>
    <col min="1282" max="1282" width="19.5703125" style="124" customWidth="1"/>
    <col min="1283" max="1283" width="66.42578125" style="124" customWidth="1"/>
    <col min="1284" max="1284" width="11.28515625" style="124" customWidth="1"/>
    <col min="1285" max="1286" width="17" style="124" customWidth="1"/>
    <col min="1287" max="1537" width="9.140625" style="124"/>
    <col min="1538" max="1538" width="19.5703125" style="124" customWidth="1"/>
    <col min="1539" max="1539" width="66.42578125" style="124" customWidth="1"/>
    <col min="1540" max="1540" width="11.28515625" style="124" customWidth="1"/>
    <col min="1541" max="1542" width="17" style="124" customWidth="1"/>
    <col min="1543" max="1793" width="9.140625" style="124"/>
    <col min="1794" max="1794" width="19.5703125" style="124" customWidth="1"/>
    <col min="1795" max="1795" width="66.42578125" style="124" customWidth="1"/>
    <col min="1796" max="1796" width="11.28515625" style="124" customWidth="1"/>
    <col min="1797" max="1798" width="17" style="124" customWidth="1"/>
    <col min="1799" max="2049" width="9.140625" style="124"/>
    <col min="2050" max="2050" width="19.5703125" style="124" customWidth="1"/>
    <col min="2051" max="2051" width="66.42578125" style="124" customWidth="1"/>
    <col min="2052" max="2052" width="11.28515625" style="124" customWidth="1"/>
    <col min="2053" max="2054" width="17" style="124" customWidth="1"/>
    <col min="2055" max="2305" width="9.140625" style="124"/>
    <col min="2306" max="2306" width="19.5703125" style="124" customWidth="1"/>
    <col min="2307" max="2307" width="66.42578125" style="124" customWidth="1"/>
    <col min="2308" max="2308" width="11.28515625" style="124" customWidth="1"/>
    <col min="2309" max="2310" width="17" style="124" customWidth="1"/>
    <col min="2311" max="2561" width="9.140625" style="124"/>
    <col min="2562" max="2562" width="19.5703125" style="124" customWidth="1"/>
    <col min="2563" max="2563" width="66.42578125" style="124" customWidth="1"/>
    <col min="2564" max="2564" width="11.28515625" style="124" customWidth="1"/>
    <col min="2565" max="2566" width="17" style="124" customWidth="1"/>
    <col min="2567" max="2817" width="9.140625" style="124"/>
    <col min="2818" max="2818" width="19.5703125" style="124" customWidth="1"/>
    <col min="2819" max="2819" width="66.42578125" style="124" customWidth="1"/>
    <col min="2820" max="2820" width="11.28515625" style="124" customWidth="1"/>
    <col min="2821" max="2822" width="17" style="124" customWidth="1"/>
    <col min="2823" max="3073" width="9.140625" style="124"/>
    <col min="3074" max="3074" width="19.5703125" style="124" customWidth="1"/>
    <col min="3075" max="3075" width="66.42578125" style="124" customWidth="1"/>
    <col min="3076" max="3076" width="11.28515625" style="124" customWidth="1"/>
    <col min="3077" max="3078" width="17" style="124" customWidth="1"/>
    <col min="3079" max="3329" width="9.140625" style="124"/>
    <col min="3330" max="3330" width="19.5703125" style="124" customWidth="1"/>
    <col min="3331" max="3331" width="66.42578125" style="124" customWidth="1"/>
    <col min="3332" max="3332" width="11.28515625" style="124" customWidth="1"/>
    <col min="3333" max="3334" width="17" style="124" customWidth="1"/>
    <col min="3335" max="3585" width="9.140625" style="124"/>
    <col min="3586" max="3586" width="19.5703125" style="124" customWidth="1"/>
    <col min="3587" max="3587" width="66.42578125" style="124" customWidth="1"/>
    <col min="3588" max="3588" width="11.28515625" style="124" customWidth="1"/>
    <col min="3589" max="3590" width="17" style="124" customWidth="1"/>
    <col min="3591" max="3841" width="9.140625" style="124"/>
    <col min="3842" max="3842" width="19.5703125" style="124" customWidth="1"/>
    <col min="3843" max="3843" width="66.42578125" style="124" customWidth="1"/>
    <col min="3844" max="3844" width="11.28515625" style="124" customWidth="1"/>
    <col min="3845" max="3846" width="17" style="124" customWidth="1"/>
    <col min="3847" max="4097" width="9.140625" style="124"/>
    <col min="4098" max="4098" width="19.5703125" style="124" customWidth="1"/>
    <col min="4099" max="4099" width="66.42578125" style="124" customWidth="1"/>
    <col min="4100" max="4100" width="11.28515625" style="124" customWidth="1"/>
    <col min="4101" max="4102" width="17" style="124" customWidth="1"/>
    <col min="4103" max="4353" width="9.140625" style="124"/>
    <col min="4354" max="4354" width="19.5703125" style="124" customWidth="1"/>
    <col min="4355" max="4355" width="66.42578125" style="124" customWidth="1"/>
    <col min="4356" max="4356" width="11.28515625" style="124" customWidth="1"/>
    <col min="4357" max="4358" width="17" style="124" customWidth="1"/>
    <col min="4359" max="4609" width="9.140625" style="124"/>
    <col min="4610" max="4610" width="19.5703125" style="124" customWidth="1"/>
    <col min="4611" max="4611" width="66.42578125" style="124" customWidth="1"/>
    <col min="4612" max="4612" width="11.28515625" style="124" customWidth="1"/>
    <col min="4613" max="4614" width="17" style="124" customWidth="1"/>
    <col min="4615" max="4865" width="9.140625" style="124"/>
    <col min="4866" max="4866" width="19.5703125" style="124" customWidth="1"/>
    <col min="4867" max="4867" width="66.42578125" style="124" customWidth="1"/>
    <col min="4868" max="4868" width="11.28515625" style="124" customWidth="1"/>
    <col min="4869" max="4870" width="17" style="124" customWidth="1"/>
    <col min="4871" max="5121" width="9.140625" style="124"/>
    <col min="5122" max="5122" width="19.5703125" style="124" customWidth="1"/>
    <col min="5123" max="5123" width="66.42578125" style="124" customWidth="1"/>
    <col min="5124" max="5124" width="11.28515625" style="124" customWidth="1"/>
    <col min="5125" max="5126" width="17" style="124" customWidth="1"/>
    <col min="5127" max="5377" width="9.140625" style="124"/>
    <col min="5378" max="5378" width="19.5703125" style="124" customWidth="1"/>
    <col min="5379" max="5379" width="66.42578125" style="124" customWidth="1"/>
    <col min="5380" max="5380" width="11.28515625" style="124" customWidth="1"/>
    <col min="5381" max="5382" width="17" style="124" customWidth="1"/>
    <col min="5383" max="5633" width="9.140625" style="124"/>
    <col min="5634" max="5634" width="19.5703125" style="124" customWidth="1"/>
    <col min="5635" max="5635" width="66.42578125" style="124" customWidth="1"/>
    <col min="5636" max="5636" width="11.28515625" style="124" customWidth="1"/>
    <col min="5637" max="5638" width="17" style="124" customWidth="1"/>
    <col min="5639" max="5889" width="9.140625" style="124"/>
    <col min="5890" max="5890" width="19.5703125" style="124" customWidth="1"/>
    <col min="5891" max="5891" width="66.42578125" style="124" customWidth="1"/>
    <col min="5892" max="5892" width="11.28515625" style="124" customWidth="1"/>
    <col min="5893" max="5894" width="17" style="124" customWidth="1"/>
    <col min="5895" max="6145" width="9.140625" style="124"/>
    <col min="6146" max="6146" width="19.5703125" style="124" customWidth="1"/>
    <col min="6147" max="6147" width="66.42578125" style="124" customWidth="1"/>
    <col min="6148" max="6148" width="11.28515625" style="124" customWidth="1"/>
    <col min="6149" max="6150" width="17" style="124" customWidth="1"/>
    <col min="6151" max="6401" width="9.140625" style="124"/>
    <col min="6402" max="6402" width="19.5703125" style="124" customWidth="1"/>
    <col min="6403" max="6403" width="66.42578125" style="124" customWidth="1"/>
    <col min="6404" max="6404" width="11.28515625" style="124" customWidth="1"/>
    <col min="6405" max="6406" width="17" style="124" customWidth="1"/>
    <col min="6407" max="6657" width="9.140625" style="124"/>
    <col min="6658" max="6658" width="19.5703125" style="124" customWidth="1"/>
    <col min="6659" max="6659" width="66.42578125" style="124" customWidth="1"/>
    <col min="6660" max="6660" width="11.28515625" style="124" customWidth="1"/>
    <col min="6661" max="6662" width="17" style="124" customWidth="1"/>
    <col min="6663" max="6913" width="9.140625" style="124"/>
    <col min="6914" max="6914" width="19.5703125" style="124" customWidth="1"/>
    <col min="6915" max="6915" width="66.42578125" style="124" customWidth="1"/>
    <col min="6916" max="6916" width="11.28515625" style="124" customWidth="1"/>
    <col min="6917" max="6918" width="17" style="124" customWidth="1"/>
    <col min="6919" max="7169" width="9.140625" style="124"/>
    <col min="7170" max="7170" width="19.5703125" style="124" customWidth="1"/>
    <col min="7171" max="7171" width="66.42578125" style="124" customWidth="1"/>
    <col min="7172" max="7172" width="11.28515625" style="124" customWidth="1"/>
    <col min="7173" max="7174" width="17" style="124" customWidth="1"/>
    <col min="7175" max="7425" width="9.140625" style="124"/>
    <col min="7426" max="7426" width="19.5703125" style="124" customWidth="1"/>
    <col min="7427" max="7427" width="66.42578125" style="124" customWidth="1"/>
    <col min="7428" max="7428" width="11.28515625" style="124" customWidth="1"/>
    <col min="7429" max="7430" width="17" style="124" customWidth="1"/>
    <col min="7431" max="7681" width="9.140625" style="124"/>
    <col min="7682" max="7682" width="19.5703125" style="124" customWidth="1"/>
    <col min="7683" max="7683" width="66.42578125" style="124" customWidth="1"/>
    <col min="7684" max="7684" width="11.28515625" style="124" customWidth="1"/>
    <col min="7685" max="7686" width="17" style="124" customWidth="1"/>
    <col min="7687" max="7937" width="9.140625" style="124"/>
    <col min="7938" max="7938" width="19.5703125" style="124" customWidth="1"/>
    <col min="7939" max="7939" width="66.42578125" style="124" customWidth="1"/>
    <col min="7940" max="7940" width="11.28515625" style="124" customWidth="1"/>
    <col min="7941" max="7942" width="17" style="124" customWidth="1"/>
    <col min="7943" max="8193" width="9.140625" style="124"/>
    <col min="8194" max="8194" width="19.5703125" style="124" customWidth="1"/>
    <col min="8195" max="8195" width="66.42578125" style="124" customWidth="1"/>
    <col min="8196" max="8196" width="11.28515625" style="124" customWidth="1"/>
    <col min="8197" max="8198" width="17" style="124" customWidth="1"/>
    <col min="8199" max="8449" width="9.140625" style="124"/>
    <col min="8450" max="8450" width="19.5703125" style="124" customWidth="1"/>
    <col min="8451" max="8451" width="66.42578125" style="124" customWidth="1"/>
    <col min="8452" max="8452" width="11.28515625" style="124" customWidth="1"/>
    <col min="8453" max="8454" width="17" style="124" customWidth="1"/>
    <col min="8455" max="8705" width="9.140625" style="124"/>
    <col min="8706" max="8706" width="19.5703125" style="124" customWidth="1"/>
    <col min="8707" max="8707" width="66.42578125" style="124" customWidth="1"/>
    <col min="8708" max="8708" width="11.28515625" style="124" customWidth="1"/>
    <col min="8709" max="8710" width="17" style="124" customWidth="1"/>
    <col min="8711" max="8961" width="9.140625" style="124"/>
    <col min="8962" max="8962" width="19.5703125" style="124" customWidth="1"/>
    <col min="8963" max="8963" width="66.42578125" style="124" customWidth="1"/>
    <col min="8964" max="8964" width="11.28515625" style="124" customWidth="1"/>
    <col min="8965" max="8966" width="17" style="124" customWidth="1"/>
    <col min="8967" max="9217" width="9.140625" style="124"/>
    <col min="9218" max="9218" width="19.5703125" style="124" customWidth="1"/>
    <col min="9219" max="9219" width="66.42578125" style="124" customWidth="1"/>
    <col min="9220" max="9220" width="11.28515625" style="124" customWidth="1"/>
    <col min="9221" max="9222" width="17" style="124" customWidth="1"/>
    <col min="9223" max="9473" width="9.140625" style="124"/>
    <col min="9474" max="9474" width="19.5703125" style="124" customWidth="1"/>
    <col min="9475" max="9475" width="66.42578125" style="124" customWidth="1"/>
    <col min="9476" max="9476" width="11.28515625" style="124" customWidth="1"/>
    <col min="9477" max="9478" width="17" style="124" customWidth="1"/>
    <col min="9479" max="9729" width="9.140625" style="124"/>
    <col min="9730" max="9730" width="19.5703125" style="124" customWidth="1"/>
    <col min="9731" max="9731" width="66.42578125" style="124" customWidth="1"/>
    <col min="9732" max="9732" width="11.28515625" style="124" customWidth="1"/>
    <col min="9733" max="9734" width="17" style="124" customWidth="1"/>
    <col min="9735" max="9985" width="9.140625" style="124"/>
    <col min="9986" max="9986" width="19.5703125" style="124" customWidth="1"/>
    <col min="9987" max="9987" width="66.42578125" style="124" customWidth="1"/>
    <col min="9988" max="9988" width="11.28515625" style="124" customWidth="1"/>
    <col min="9989" max="9990" width="17" style="124" customWidth="1"/>
    <col min="9991" max="10241" width="9.140625" style="124"/>
    <col min="10242" max="10242" width="19.5703125" style="124" customWidth="1"/>
    <col min="10243" max="10243" width="66.42578125" style="124" customWidth="1"/>
    <col min="10244" max="10244" width="11.28515625" style="124" customWidth="1"/>
    <col min="10245" max="10246" width="17" style="124" customWidth="1"/>
    <col min="10247" max="10497" width="9.140625" style="124"/>
    <col min="10498" max="10498" width="19.5703125" style="124" customWidth="1"/>
    <col min="10499" max="10499" width="66.42578125" style="124" customWidth="1"/>
    <col min="10500" max="10500" width="11.28515625" style="124" customWidth="1"/>
    <col min="10501" max="10502" width="17" style="124" customWidth="1"/>
    <col min="10503" max="10753" width="9.140625" style="124"/>
    <col min="10754" max="10754" width="19.5703125" style="124" customWidth="1"/>
    <col min="10755" max="10755" width="66.42578125" style="124" customWidth="1"/>
    <col min="10756" max="10756" width="11.28515625" style="124" customWidth="1"/>
    <col min="10757" max="10758" width="17" style="124" customWidth="1"/>
    <col min="10759" max="11009" width="9.140625" style="124"/>
    <col min="11010" max="11010" width="19.5703125" style="124" customWidth="1"/>
    <col min="11011" max="11011" width="66.42578125" style="124" customWidth="1"/>
    <col min="11012" max="11012" width="11.28515625" style="124" customWidth="1"/>
    <col min="11013" max="11014" width="17" style="124" customWidth="1"/>
    <col min="11015" max="11265" width="9.140625" style="124"/>
    <col min="11266" max="11266" width="19.5703125" style="124" customWidth="1"/>
    <col min="11267" max="11267" width="66.42578125" style="124" customWidth="1"/>
    <col min="11268" max="11268" width="11.28515625" style="124" customWidth="1"/>
    <col min="11269" max="11270" width="17" style="124" customWidth="1"/>
    <col min="11271" max="11521" width="9.140625" style="124"/>
    <col min="11522" max="11522" width="19.5703125" style="124" customWidth="1"/>
    <col min="11523" max="11523" width="66.42578125" style="124" customWidth="1"/>
    <col min="11524" max="11524" width="11.28515625" style="124" customWidth="1"/>
    <col min="11525" max="11526" width="17" style="124" customWidth="1"/>
    <col min="11527" max="11777" width="9.140625" style="124"/>
    <col min="11778" max="11778" width="19.5703125" style="124" customWidth="1"/>
    <col min="11779" max="11779" width="66.42578125" style="124" customWidth="1"/>
    <col min="11780" max="11780" width="11.28515625" style="124" customWidth="1"/>
    <col min="11781" max="11782" width="17" style="124" customWidth="1"/>
    <col min="11783" max="12033" width="9.140625" style="124"/>
    <col min="12034" max="12034" width="19.5703125" style="124" customWidth="1"/>
    <col min="12035" max="12035" width="66.42578125" style="124" customWidth="1"/>
    <col min="12036" max="12036" width="11.28515625" style="124" customWidth="1"/>
    <col min="12037" max="12038" width="17" style="124" customWidth="1"/>
    <col min="12039" max="12289" width="9.140625" style="124"/>
    <col min="12290" max="12290" width="19.5703125" style="124" customWidth="1"/>
    <col min="12291" max="12291" width="66.42578125" style="124" customWidth="1"/>
    <col min="12292" max="12292" width="11.28515625" style="124" customWidth="1"/>
    <col min="12293" max="12294" width="17" style="124" customWidth="1"/>
    <col min="12295" max="12545" width="9.140625" style="124"/>
    <col min="12546" max="12546" width="19.5703125" style="124" customWidth="1"/>
    <col min="12547" max="12547" width="66.42578125" style="124" customWidth="1"/>
    <col min="12548" max="12548" width="11.28515625" style="124" customWidth="1"/>
    <col min="12549" max="12550" width="17" style="124" customWidth="1"/>
    <col min="12551" max="12801" width="9.140625" style="124"/>
    <col min="12802" max="12802" width="19.5703125" style="124" customWidth="1"/>
    <col min="12803" max="12803" width="66.42578125" style="124" customWidth="1"/>
    <col min="12804" max="12804" width="11.28515625" style="124" customWidth="1"/>
    <col min="12805" max="12806" width="17" style="124" customWidth="1"/>
    <col min="12807" max="13057" width="9.140625" style="124"/>
    <col min="13058" max="13058" width="19.5703125" style="124" customWidth="1"/>
    <col min="13059" max="13059" width="66.42578125" style="124" customWidth="1"/>
    <col min="13060" max="13060" width="11.28515625" style="124" customWidth="1"/>
    <col min="13061" max="13062" width="17" style="124" customWidth="1"/>
    <col min="13063" max="13313" width="9.140625" style="124"/>
    <col min="13314" max="13314" width="19.5703125" style="124" customWidth="1"/>
    <col min="13315" max="13315" width="66.42578125" style="124" customWidth="1"/>
    <col min="13316" max="13316" width="11.28515625" style="124" customWidth="1"/>
    <col min="13317" max="13318" width="17" style="124" customWidth="1"/>
    <col min="13319" max="13569" width="9.140625" style="124"/>
    <col min="13570" max="13570" width="19.5703125" style="124" customWidth="1"/>
    <col min="13571" max="13571" width="66.42578125" style="124" customWidth="1"/>
    <col min="13572" max="13572" width="11.28515625" style="124" customWidth="1"/>
    <col min="13573" max="13574" width="17" style="124" customWidth="1"/>
    <col min="13575" max="13825" width="9.140625" style="124"/>
    <col min="13826" max="13826" width="19.5703125" style="124" customWidth="1"/>
    <col min="13827" max="13827" width="66.42578125" style="124" customWidth="1"/>
    <col min="13828" max="13828" width="11.28515625" style="124" customWidth="1"/>
    <col min="13829" max="13830" width="17" style="124" customWidth="1"/>
    <col min="13831" max="14081" width="9.140625" style="124"/>
    <col min="14082" max="14082" width="19.5703125" style="124" customWidth="1"/>
    <col min="14083" max="14083" width="66.42578125" style="124" customWidth="1"/>
    <col min="14084" max="14084" width="11.28515625" style="124" customWidth="1"/>
    <col min="14085" max="14086" width="17" style="124" customWidth="1"/>
    <col min="14087" max="14337" width="9.140625" style="124"/>
    <col min="14338" max="14338" width="19.5703125" style="124" customWidth="1"/>
    <col min="14339" max="14339" width="66.42578125" style="124" customWidth="1"/>
    <col min="14340" max="14340" width="11.28515625" style="124" customWidth="1"/>
    <col min="14341" max="14342" width="17" style="124" customWidth="1"/>
    <col min="14343" max="14593" width="9.140625" style="124"/>
    <col min="14594" max="14594" width="19.5703125" style="124" customWidth="1"/>
    <col min="14595" max="14595" width="66.42578125" style="124" customWidth="1"/>
    <col min="14596" max="14596" width="11.28515625" style="124" customWidth="1"/>
    <col min="14597" max="14598" width="17" style="124" customWidth="1"/>
    <col min="14599" max="14849" width="9.140625" style="124"/>
    <col min="14850" max="14850" width="19.5703125" style="124" customWidth="1"/>
    <col min="14851" max="14851" width="66.42578125" style="124" customWidth="1"/>
    <col min="14852" max="14852" width="11.28515625" style="124" customWidth="1"/>
    <col min="14853" max="14854" width="17" style="124" customWidth="1"/>
    <col min="14855" max="15105" width="9.140625" style="124"/>
    <col min="15106" max="15106" width="19.5703125" style="124" customWidth="1"/>
    <col min="15107" max="15107" width="66.42578125" style="124" customWidth="1"/>
    <col min="15108" max="15108" width="11.28515625" style="124" customWidth="1"/>
    <col min="15109" max="15110" width="17" style="124" customWidth="1"/>
    <col min="15111" max="15361" width="9.140625" style="124"/>
    <col min="15362" max="15362" width="19.5703125" style="124" customWidth="1"/>
    <col min="15363" max="15363" width="66.42578125" style="124" customWidth="1"/>
    <col min="15364" max="15364" width="11.28515625" style="124" customWidth="1"/>
    <col min="15365" max="15366" width="17" style="124" customWidth="1"/>
    <col min="15367" max="15617" width="9.140625" style="124"/>
    <col min="15618" max="15618" width="19.5703125" style="124" customWidth="1"/>
    <col min="15619" max="15619" width="66.42578125" style="124" customWidth="1"/>
    <col min="15620" max="15620" width="11.28515625" style="124" customWidth="1"/>
    <col min="15621" max="15622" width="17" style="124" customWidth="1"/>
    <col min="15623" max="15873" width="9.140625" style="124"/>
    <col min="15874" max="15874" width="19.5703125" style="124" customWidth="1"/>
    <col min="15875" max="15875" width="66.42578125" style="124" customWidth="1"/>
    <col min="15876" max="15876" width="11.28515625" style="124" customWidth="1"/>
    <col min="15877" max="15878" width="17" style="124" customWidth="1"/>
    <col min="15879" max="16129" width="9.140625" style="124"/>
    <col min="16130" max="16130" width="19.5703125" style="124" customWidth="1"/>
    <col min="16131" max="16131" width="66.42578125" style="124" customWidth="1"/>
    <col min="16132" max="16132" width="11.28515625" style="124" customWidth="1"/>
    <col min="16133" max="16134" width="17" style="124" customWidth="1"/>
    <col min="16135" max="16384" width="9.140625" style="124"/>
  </cols>
  <sheetData>
    <row r="1" spans="1:50" ht="75" customHeight="1" x14ac:dyDescent="0.25">
      <c r="A1" s="872" t="s">
        <v>912</v>
      </c>
      <c r="B1" s="893"/>
      <c r="C1" s="893"/>
      <c r="D1" s="893"/>
      <c r="E1" s="893"/>
      <c r="F1" s="893"/>
      <c r="G1" s="893"/>
      <c r="L1" s="122"/>
      <c r="M1" s="122"/>
      <c r="N1" s="122"/>
      <c r="AS1" s="189"/>
      <c r="AT1" s="122" t="s">
        <v>198</v>
      </c>
      <c r="AU1" s="122" t="s">
        <v>199</v>
      </c>
      <c r="AV1" s="122"/>
      <c r="AW1" s="122" t="s">
        <v>198</v>
      </c>
      <c r="AX1" s="122" t="s">
        <v>199</v>
      </c>
    </row>
    <row r="2" spans="1:50" ht="27.75" customHeight="1" x14ac:dyDescent="0.25">
      <c r="A2" s="881" t="s">
        <v>51</v>
      </c>
      <c r="B2" s="882"/>
      <c r="C2" s="47"/>
      <c r="D2" s="15" t="s">
        <v>240</v>
      </c>
      <c r="E2" s="165" t="s">
        <v>898</v>
      </c>
      <c r="F2" s="874" t="s">
        <v>910</v>
      </c>
      <c r="G2" s="874"/>
      <c r="L2" s="122"/>
      <c r="M2" s="122"/>
      <c r="N2" s="122"/>
      <c r="AR2" s="122" t="s">
        <v>899</v>
      </c>
      <c r="AS2" s="122" t="s">
        <v>200</v>
      </c>
      <c r="AT2" s="118" t="s">
        <v>201</v>
      </c>
      <c r="AU2" s="119" t="s">
        <v>202</v>
      </c>
      <c r="AV2" s="122"/>
      <c r="AW2" s="122"/>
      <c r="AX2" s="122">
        <f ca="1">SUM(OFFSET(AT1,MATCH($D2,$AT:$AT,0)-1,1,COUNTIF($AT:$AT,$D2),1))</f>
        <v>0</v>
      </c>
    </row>
    <row r="3" spans="1:50" ht="32.25" customHeight="1" x14ac:dyDescent="0.25">
      <c r="A3" s="883" t="s">
        <v>52</v>
      </c>
      <c r="B3" s="884"/>
      <c r="C3" s="48" t="s">
        <v>541</v>
      </c>
      <c r="D3" s="16"/>
      <c r="E3" s="166" t="s">
        <v>1315</v>
      </c>
      <c r="F3" s="874">
        <v>2019</v>
      </c>
      <c r="G3" s="874"/>
      <c r="L3" s="122"/>
      <c r="M3" s="122"/>
      <c r="N3" s="122"/>
      <c r="AR3" s="124" t="s">
        <v>900</v>
      </c>
      <c r="AS3" s="122" t="s">
        <v>201</v>
      </c>
      <c r="AT3" s="118" t="s">
        <v>201</v>
      </c>
      <c r="AU3" s="119" t="s">
        <v>203</v>
      </c>
      <c r="AV3" s="122"/>
      <c r="AW3" s="122"/>
      <c r="AX3" s="122"/>
    </row>
    <row r="4" spans="1:50" ht="45" customHeight="1" x14ac:dyDescent="0.25">
      <c r="A4" s="877" t="s">
        <v>54</v>
      </c>
      <c r="B4" s="878"/>
      <c r="C4" s="49" t="s">
        <v>1533</v>
      </c>
      <c r="D4" s="123"/>
      <c r="E4" s="156" t="s">
        <v>1358</v>
      </c>
      <c r="F4" s="875"/>
      <c r="G4" s="875"/>
      <c r="L4" s="122"/>
      <c r="M4" s="122"/>
      <c r="N4" s="122"/>
      <c r="AR4" s="124" t="s">
        <v>901</v>
      </c>
      <c r="AS4" s="122" t="s">
        <v>204</v>
      </c>
      <c r="AT4" s="118" t="s">
        <v>201</v>
      </c>
      <c r="AU4" s="119" t="s">
        <v>205</v>
      </c>
      <c r="AV4" s="122"/>
      <c r="AW4" s="122"/>
      <c r="AX4" s="122"/>
    </row>
    <row r="5" spans="1:50" ht="50.25" customHeight="1" x14ac:dyDescent="0.25">
      <c r="A5" s="678" t="s">
        <v>1359</v>
      </c>
      <c r="B5" s="679"/>
      <c r="C5" s="153"/>
      <c r="D5" s="678" t="s">
        <v>1338</v>
      </c>
      <c r="E5" s="679"/>
      <c r="F5" s="827"/>
      <c r="G5" s="827"/>
      <c r="L5" s="122"/>
      <c r="M5" s="122"/>
      <c r="N5" s="122"/>
      <c r="AR5" s="124" t="s">
        <v>902</v>
      </c>
      <c r="AS5" s="122" t="s">
        <v>206</v>
      </c>
      <c r="AT5" s="125" t="s">
        <v>204</v>
      </c>
      <c r="AU5" s="126" t="s">
        <v>207</v>
      </c>
      <c r="AV5" s="122"/>
      <c r="AW5" s="122"/>
      <c r="AX5" s="122"/>
    </row>
    <row r="6" spans="1:50" ht="31.5" customHeight="1" x14ac:dyDescent="0.25">
      <c r="A6" s="678" t="s">
        <v>1325</v>
      </c>
      <c r="B6" s="679"/>
      <c r="C6" s="128"/>
      <c r="D6" s="889" t="s">
        <v>1344</v>
      </c>
      <c r="E6" s="889"/>
      <c r="F6" s="889"/>
      <c r="G6" s="826" t="s">
        <v>1329</v>
      </c>
      <c r="L6" s="122"/>
      <c r="M6" s="122"/>
      <c r="N6" s="122"/>
      <c r="AR6" s="124" t="s">
        <v>903</v>
      </c>
      <c r="AS6" s="122" t="s">
        <v>208</v>
      </c>
      <c r="AT6" s="125" t="s">
        <v>204</v>
      </c>
      <c r="AU6" s="126" t="s">
        <v>209</v>
      </c>
      <c r="AV6" s="122"/>
      <c r="AW6" s="122"/>
      <c r="AX6" s="122"/>
    </row>
    <row r="7" spans="1:50" ht="54" customHeight="1" x14ac:dyDescent="0.25">
      <c r="A7" s="157" t="s">
        <v>1339</v>
      </c>
      <c r="B7" s="174" t="s">
        <v>1355</v>
      </c>
      <c r="C7" s="174" t="s">
        <v>1330</v>
      </c>
      <c r="D7" s="174" t="s">
        <v>1326</v>
      </c>
      <c r="E7" s="174" t="s">
        <v>1327</v>
      </c>
      <c r="F7" s="174" t="s">
        <v>1328</v>
      </c>
      <c r="G7" s="826"/>
      <c r="L7" s="122"/>
      <c r="M7" s="122"/>
      <c r="N7" s="122"/>
      <c r="AR7" s="124" t="s">
        <v>904</v>
      </c>
      <c r="AS7" s="122" t="s">
        <v>210</v>
      </c>
      <c r="AT7" s="125" t="s">
        <v>204</v>
      </c>
      <c r="AU7" s="126" t="s">
        <v>211</v>
      </c>
      <c r="AV7" s="122"/>
      <c r="AW7" s="122"/>
      <c r="AX7" s="122"/>
    </row>
    <row r="8" spans="1:50" ht="31.5" customHeight="1" x14ac:dyDescent="0.25">
      <c r="A8" s="158" t="s">
        <v>1340</v>
      </c>
      <c r="B8" s="131"/>
      <c r="C8" s="131"/>
      <c r="D8" s="130"/>
      <c r="E8" s="130"/>
      <c r="F8" s="175"/>
      <c r="G8" s="175"/>
      <c r="L8" s="122"/>
      <c r="M8" s="122"/>
      <c r="N8" s="122"/>
      <c r="AR8" s="124" t="s">
        <v>905</v>
      </c>
      <c r="AS8" s="122" t="s">
        <v>212</v>
      </c>
      <c r="AT8" s="125" t="s">
        <v>204</v>
      </c>
      <c r="AU8" s="126" t="s">
        <v>213</v>
      </c>
      <c r="AV8" s="122"/>
      <c r="AW8" s="122"/>
      <c r="AX8" s="122"/>
    </row>
    <row r="9" spans="1:50" ht="31.5" customHeight="1" x14ac:dyDescent="0.25">
      <c r="A9" s="158" t="s">
        <v>1341</v>
      </c>
      <c r="B9" s="131"/>
      <c r="C9" s="131"/>
      <c r="D9" s="130"/>
      <c r="E9" s="130"/>
      <c r="F9" s="175"/>
      <c r="G9" s="175"/>
      <c r="L9" s="122"/>
      <c r="M9" s="122"/>
      <c r="N9" s="122"/>
      <c r="AR9" s="124" t="s">
        <v>906</v>
      </c>
      <c r="AS9" s="122" t="s">
        <v>214</v>
      </c>
      <c r="AT9" s="125" t="s">
        <v>204</v>
      </c>
      <c r="AU9" s="126" t="s">
        <v>215</v>
      </c>
      <c r="AV9" s="122"/>
      <c r="AW9" s="122"/>
      <c r="AX9" s="122"/>
    </row>
    <row r="10" spans="1:50" ht="31.5" customHeight="1" x14ac:dyDescent="0.25">
      <c r="A10" s="158" t="s">
        <v>1342</v>
      </c>
      <c r="B10" s="128"/>
      <c r="C10" s="128"/>
      <c r="D10" s="130"/>
      <c r="E10" s="130"/>
      <c r="F10" s="175"/>
      <c r="G10" s="175"/>
      <c r="L10" s="122"/>
      <c r="M10" s="122"/>
      <c r="N10" s="122"/>
      <c r="AR10" s="124" t="s">
        <v>907</v>
      </c>
      <c r="AS10" s="122" t="s">
        <v>216</v>
      </c>
      <c r="AT10" s="125" t="s">
        <v>204</v>
      </c>
      <c r="AU10" s="126" t="s">
        <v>217</v>
      </c>
      <c r="AV10" s="122"/>
      <c r="AW10" s="122"/>
      <c r="AX10" s="122"/>
    </row>
    <row r="11" spans="1:50" ht="31.5" customHeight="1" x14ac:dyDescent="0.25">
      <c r="A11" s="49" t="s">
        <v>1343</v>
      </c>
      <c r="B11" s="49"/>
      <c r="C11" s="49"/>
      <c r="D11" s="123"/>
      <c r="E11" s="123"/>
      <c r="F11" s="162"/>
      <c r="G11" s="162"/>
      <c r="L11" s="122"/>
      <c r="M11" s="122"/>
      <c r="N11" s="122"/>
      <c r="AR11" s="124" t="s">
        <v>908</v>
      </c>
      <c r="AS11" s="122" t="s">
        <v>218</v>
      </c>
      <c r="AT11" s="125" t="s">
        <v>204</v>
      </c>
      <c r="AU11" s="126" t="s">
        <v>219</v>
      </c>
      <c r="AV11" s="122"/>
      <c r="AW11" s="122"/>
      <c r="AX11" s="122"/>
    </row>
    <row r="12" spans="1:50" x14ac:dyDescent="0.25">
      <c r="A12" s="152" t="s">
        <v>76</v>
      </c>
      <c r="B12" s="190" t="s">
        <v>0</v>
      </c>
      <c r="C12" s="190"/>
      <c r="D12" s="191"/>
      <c r="E12" s="192"/>
      <c r="F12" s="832" t="s">
        <v>197</v>
      </c>
      <c r="G12" s="894"/>
      <c r="AR12" s="124" t="s">
        <v>909</v>
      </c>
      <c r="AS12" s="122" t="s">
        <v>220</v>
      </c>
      <c r="AT12" s="125" t="s">
        <v>204</v>
      </c>
      <c r="AU12" s="126" t="s">
        <v>221</v>
      </c>
      <c r="AV12" s="122"/>
      <c r="AW12" s="122"/>
      <c r="AX12" s="122"/>
    </row>
    <row r="13" spans="1:50" ht="31.5" x14ac:dyDescent="0.25">
      <c r="A13" s="53"/>
      <c r="B13" s="830" t="s">
        <v>1357</v>
      </c>
      <c r="C13" s="831"/>
      <c r="D13" s="19" t="s">
        <v>53</v>
      </c>
      <c r="E13" s="19" t="s">
        <v>1313</v>
      </c>
      <c r="F13" s="885"/>
      <c r="G13" s="895"/>
      <c r="AR13" s="124" t="s">
        <v>910</v>
      </c>
      <c r="AS13" s="122" t="s">
        <v>222</v>
      </c>
      <c r="AT13" s="125" t="s">
        <v>204</v>
      </c>
      <c r="AU13" s="126" t="s">
        <v>223</v>
      </c>
      <c r="AV13" s="122"/>
      <c r="AW13" s="122"/>
      <c r="AX13" s="122"/>
    </row>
    <row r="14" spans="1:50" ht="34.5" customHeight="1" x14ac:dyDescent="0.25">
      <c r="A14" s="54">
        <v>1.1000000000000001</v>
      </c>
      <c r="B14" s="821" t="s">
        <v>1316</v>
      </c>
      <c r="C14" s="822"/>
      <c r="D14" s="19"/>
      <c r="E14" s="19"/>
      <c r="F14" s="887"/>
      <c r="G14" s="896"/>
      <c r="AR14" s="124" t="s">
        <v>911</v>
      </c>
      <c r="AS14" s="122" t="s">
        <v>224</v>
      </c>
      <c r="AT14" s="125" t="s">
        <v>204</v>
      </c>
      <c r="AU14" s="126" t="s">
        <v>225</v>
      </c>
      <c r="AV14" s="122"/>
      <c r="AW14" s="122"/>
      <c r="AX14" s="122"/>
    </row>
    <row r="15" spans="1:50" x14ac:dyDescent="0.25">
      <c r="A15" s="55" t="s">
        <v>66</v>
      </c>
      <c r="B15" s="816" t="s">
        <v>1082</v>
      </c>
      <c r="C15" s="817"/>
      <c r="D15" s="19"/>
      <c r="E15" s="19"/>
      <c r="F15" s="887"/>
      <c r="G15" s="896"/>
      <c r="AS15" s="122" t="s">
        <v>226</v>
      </c>
      <c r="AT15" s="125" t="s">
        <v>204</v>
      </c>
      <c r="AU15" s="8" t="s">
        <v>227</v>
      </c>
      <c r="AV15" s="122"/>
      <c r="AW15" s="122"/>
      <c r="AX15" s="122"/>
    </row>
    <row r="16" spans="1:50" x14ac:dyDescent="0.25">
      <c r="A16" s="56" t="s">
        <v>67</v>
      </c>
      <c r="B16" s="816" t="s">
        <v>958</v>
      </c>
      <c r="C16" s="817"/>
      <c r="D16" s="19"/>
      <c r="E16" s="19"/>
      <c r="F16" s="887"/>
      <c r="G16" s="896"/>
      <c r="AS16" s="122" t="s">
        <v>228</v>
      </c>
      <c r="AT16" s="125" t="s">
        <v>204</v>
      </c>
      <c r="AU16" s="126" t="s">
        <v>229</v>
      </c>
      <c r="AV16" s="122"/>
      <c r="AW16" s="122"/>
      <c r="AX16" s="122"/>
    </row>
    <row r="17" spans="1:50" x14ac:dyDescent="0.25">
      <c r="A17" s="56" t="s">
        <v>68</v>
      </c>
      <c r="B17" s="816" t="s">
        <v>3</v>
      </c>
      <c r="C17" s="817"/>
      <c r="D17" s="20"/>
      <c r="E17" s="21"/>
      <c r="F17" s="887"/>
      <c r="G17" s="896"/>
      <c r="AS17" s="122" t="s">
        <v>230</v>
      </c>
      <c r="AT17" s="125" t="s">
        <v>204</v>
      </c>
      <c r="AU17" s="126" t="s">
        <v>231</v>
      </c>
      <c r="AV17" s="122"/>
      <c r="AW17" s="122"/>
      <c r="AX17" s="122"/>
    </row>
    <row r="18" spans="1:50" x14ac:dyDescent="0.25">
      <c r="A18" s="172" t="s">
        <v>959</v>
      </c>
      <c r="B18" s="818" t="s">
        <v>4</v>
      </c>
      <c r="C18" s="817"/>
      <c r="D18" s="21"/>
      <c r="E18" s="21"/>
      <c r="F18" s="887"/>
      <c r="G18" s="896"/>
      <c r="AS18" s="122" t="s">
        <v>232</v>
      </c>
      <c r="AT18" s="118" t="s">
        <v>206</v>
      </c>
      <c r="AU18" s="119" t="s">
        <v>233</v>
      </c>
      <c r="AV18" s="122"/>
      <c r="AW18" s="122"/>
      <c r="AX18" s="122"/>
    </row>
    <row r="19" spans="1:50" ht="33.75" customHeight="1" x14ac:dyDescent="0.25">
      <c r="A19" s="54">
        <v>1.2</v>
      </c>
      <c r="B19" s="821" t="s">
        <v>1317</v>
      </c>
      <c r="C19" s="822"/>
      <c r="D19" s="21"/>
      <c r="E19" s="21"/>
      <c r="F19" s="887"/>
      <c r="G19" s="896"/>
      <c r="AS19" s="122" t="s">
        <v>234</v>
      </c>
      <c r="AT19" s="118" t="s">
        <v>206</v>
      </c>
      <c r="AU19" s="119" t="s">
        <v>235</v>
      </c>
      <c r="AV19" s="122"/>
      <c r="AW19" s="122"/>
      <c r="AX19" s="122"/>
    </row>
    <row r="20" spans="1:50" x14ac:dyDescent="0.25">
      <c r="A20" s="55" t="s">
        <v>66</v>
      </c>
      <c r="B20" s="816" t="s">
        <v>1082</v>
      </c>
      <c r="C20" s="817"/>
      <c r="D20" s="21"/>
      <c r="E20" s="21"/>
      <c r="F20" s="887"/>
      <c r="G20" s="896"/>
      <c r="AS20" s="122" t="s">
        <v>236</v>
      </c>
      <c r="AT20" s="118" t="s">
        <v>206</v>
      </c>
      <c r="AU20" s="119" t="s">
        <v>237</v>
      </c>
      <c r="AV20" s="122"/>
      <c r="AW20" s="122"/>
      <c r="AX20" s="122"/>
    </row>
    <row r="21" spans="1:50" x14ac:dyDescent="0.25">
      <c r="A21" s="56" t="s">
        <v>67</v>
      </c>
      <c r="B21" s="816" t="s">
        <v>958</v>
      </c>
      <c r="C21" s="817"/>
      <c r="D21" s="21"/>
      <c r="E21" s="21"/>
      <c r="F21" s="887"/>
      <c r="G21" s="896"/>
      <c r="AS21" s="122" t="s">
        <v>238</v>
      </c>
      <c r="AT21" s="118" t="s">
        <v>206</v>
      </c>
      <c r="AU21" s="119" t="s">
        <v>239</v>
      </c>
      <c r="AV21" s="122"/>
      <c r="AW21" s="122"/>
      <c r="AX21" s="122"/>
    </row>
    <row r="22" spans="1:50" x14ac:dyDescent="0.25">
      <c r="A22" s="56" t="s">
        <v>68</v>
      </c>
      <c r="B22" s="816" t="s">
        <v>3</v>
      </c>
      <c r="C22" s="817"/>
      <c r="D22" s="21"/>
      <c r="E22" s="21"/>
      <c r="F22" s="887"/>
      <c r="G22" s="896"/>
      <c r="AS22" s="122" t="s">
        <v>240</v>
      </c>
      <c r="AT22" s="118" t="s">
        <v>206</v>
      </c>
      <c r="AU22" s="119" t="s">
        <v>241</v>
      </c>
      <c r="AV22" s="122"/>
      <c r="AW22" s="122"/>
      <c r="AX22" s="122"/>
    </row>
    <row r="23" spans="1:50" x14ac:dyDescent="0.25">
      <c r="A23" s="172" t="s">
        <v>959</v>
      </c>
      <c r="B23" s="818" t="s">
        <v>4</v>
      </c>
      <c r="C23" s="817"/>
      <c r="D23" s="21"/>
      <c r="E23" s="21"/>
      <c r="F23" s="887"/>
      <c r="G23" s="896"/>
      <c r="AS23" s="122" t="s">
        <v>242</v>
      </c>
      <c r="AT23" s="118" t="s">
        <v>206</v>
      </c>
      <c r="AU23" s="119" t="s">
        <v>243</v>
      </c>
      <c r="AV23" s="122"/>
      <c r="AW23" s="122"/>
      <c r="AX23" s="122"/>
    </row>
    <row r="24" spans="1:50" ht="29.25" customHeight="1" x14ac:dyDescent="0.25">
      <c r="A24" s="54">
        <v>1.3</v>
      </c>
      <c r="B24" s="821" t="s">
        <v>1318</v>
      </c>
      <c r="C24" s="822"/>
      <c r="D24" s="21"/>
      <c r="E24" s="21"/>
      <c r="F24" s="887"/>
      <c r="G24" s="896"/>
      <c r="AS24" s="122" t="s">
        <v>244</v>
      </c>
      <c r="AT24" s="118" t="s">
        <v>206</v>
      </c>
      <c r="AU24" s="119" t="s">
        <v>245</v>
      </c>
      <c r="AV24" s="122"/>
      <c r="AW24" s="122"/>
      <c r="AX24" s="122"/>
    </row>
    <row r="25" spans="1:50" x14ac:dyDescent="0.25">
      <c r="A25" s="55" t="s">
        <v>66</v>
      </c>
      <c r="B25" s="816" t="s">
        <v>1082</v>
      </c>
      <c r="C25" s="817"/>
      <c r="D25" s="21"/>
      <c r="E25" s="21"/>
      <c r="F25" s="887"/>
      <c r="G25" s="896"/>
      <c r="AS25" s="122" t="s">
        <v>246</v>
      </c>
      <c r="AT25" s="118" t="s">
        <v>206</v>
      </c>
      <c r="AU25" s="119" t="s">
        <v>247</v>
      </c>
      <c r="AV25" s="122"/>
      <c r="AW25" s="122"/>
      <c r="AX25" s="122"/>
    </row>
    <row r="26" spans="1:50" x14ac:dyDescent="0.25">
      <c r="A26" s="56" t="s">
        <v>67</v>
      </c>
      <c r="B26" s="816" t="s">
        <v>958</v>
      </c>
      <c r="C26" s="817"/>
      <c r="D26" s="21"/>
      <c r="E26" s="21"/>
      <c r="F26" s="887"/>
      <c r="G26" s="896"/>
      <c r="AS26" s="122" t="s">
        <v>248</v>
      </c>
      <c r="AT26" s="118" t="s">
        <v>206</v>
      </c>
      <c r="AU26" s="119" t="s">
        <v>249</v>
      </c>
      <c r="AV26" s="122"/>
      <c r="AW26" s="122"/>
      <c r="AX26" s="122"/>
    </row>
    <row r="27" spans="1:50" x14ac:dyDescent="0.25">
      <c r="A27" s="56" t="s">
        <v>68</v>
      </c>
      <c r="B27" s="816" t="s">
        <v>3</v>
      </c>
      <c r="C27" s="817"/>
      <c r="D27" s="21"/>
      <c r="E27" s="21"/>
      <c r="F27" s="887"/>
      <c r="G27" s="896"/>
      <c r="AS27" s="122" t="s">
        <v>250</v>
      </c>
      <c r="AT27" s="118" t="s">
        <v>206</v>
      </c>
      <c r="AU27" s="119" t="s">
        <v>251</v>
      </c>
      <c r="AV27" s="122"/>
      <c r="AW27" s="122"/>
      <c r="AX27" s="122"/>
    </row>
    <row r="28" spans="1:50" x14ac:dyDescent="0.25">
      <c r="A28" s="172" t="s">
        <v>959</v>
      </c>
      <c r="B28" s="818" t="s">
        <v>4</v>
      </c>
      <c r="C28" s="817"/>
      <c r="D28" s="21"/>
      <c r="E28" s="21"/>
      <c r="F28" s="887"/>
      <c r="G28" s="896"/>
      <c r="AS28" s="122" t="s">
        <v>252</v>
      </c>
      <c r="AT28" s="118" t="s">
        <v>206</v>
      </c>
      <c r="AU28" s="119" t="s">
        <v>254</v>
      </c>
      <c r="AV28" s="122"/>
      <c r="AW28" s="122"/>
      <c r="AX28" s="122"/>
    </row>
    <row r="29" spans="1:50" ht="30.75" customHeight="1" x14ac:dyDescent="0.25">
      <c r="A29" s="54">
        <v>1.4</v>
      </c>
      <c r="B29" s="821" t="s">
        <v>1319</v>
      </c>
      <c r="C29" s="822"/>
      <c r="D29" s="21"/>
      <c r="E29" s="21"/>
      <c r="F29" s="887"/>
      <c r="G29" s="896"/>
      <c r="AS29" s="122" t="s">
        <v>255</v>
      </c>
      <c r="AT29" s="118" t="s">
        <v>206</v>
      </c>
      <c r="AU29" s="119" t="s">
        <v>256</v>
      </c>
      <c r="AV29" s="122"/>
      <c r="AW29" s="122"/>
      <c r="AX29" s="122"/>
    </row>
    <row r="30" spans="1:50" x14ac:dyDescent="0.25">
      <c r="A30" s="55" t="s">
        <v>66</v>
      </c>
      <c r="B30" s="816" t="s">
        <v>1082</v>
      </c>
      <c r="C30" s="817"/>
      <c r="D30" s="21"/>
      <c r="E30" s="21"/>
      <c r="F30" s="887"/>
      <c r="G30" s="896"/>
      <c r="AS30" s="122" t="s">
        <v>253</v>
      </c>
      <c r="AT30" s="118" t="s">
        <v>206</v>
      </c>
      <c r="AU30" s="119" t="s">
        <v>258</v>
      </c>
      <c r="AV30" s="122"/>
      <c r="AW30" s="122"/>
      <c r="AX30" s="122"/>
    </row>
    <row r="31" spans="1:50" x14ac:dyDescent="0.25">
      <c r="A31" s="56" t="s">
        <v>67</v>
      </c>
      <c r="B31" s="816" t="s">
        <v>958</v>
      </c>
      <c r="C31" s="817"/>
      <c r="D31" s="21"/>
      <c r="E31" s="21"/>
      <c r="F31" s="887"/>
      <c r="G31" s="896"/>
      <c r="AS31" s="122" t="s">
        <v>259</v>
      </c>
      <c r="AT31" s="118" t="s">
        <v>206</v>
      </c>
      <c r="AU31" s="119" t="s">
        <v>260</v>
      </c>
      <c r="AV31" s="122"/>
      <c r="AW31" s="122"/>
      <c r="AX31" s="122"/>
    </row>
    <row r="32" spans="1:50" x14ac:dyDescent="0.25">
      <c r="A32" s="56" t="s">
        <v>68</v>
      </c>
      <c r="B32" s="816" t="s">
        <v>3</v>
      </c>
      <c r="C32" s="817"/>
      <c r="D32" s="21"/>
      <c r="E32" s="21"/>
      <c r="F32" s="887"/>
      <c r="G32" s="896"/>
      <c r="AS32" s="122" t="s">
        <v>257</v>
      </c>
      <c r="AT32" s="118" t="s">
        <v>236</v>
      </c>
      <c r="AU32" s="119" t="s">
        <v>496</v>
      </c>
      <c r="AV32" s="122"/>
      <c r="AW32" s="122"/>
      <c r="AX32" s="122"/>
    </row>
    <row r="33" spans="1:50" x14ac:dyDescent="0.25">
      <c r="A33" s="172" t="s">
        <v>959</v>
      </c>
      <c r="B33" s="818" t="s">
        <v>4</v>
      </c>
      <c r="C33" s="817"/>
      <c r="D33" s="21"/>
      <c r="E33" s="21"/>
      <c r="F33" s="887"/>
      <c r="G33" s="896"/>
      <c r="AS33" s="122" t="s">
        <v>263</v>
      </c>
      <c r="AT33" s="118" t="s">
        <v>236</v>
      </c>
      <c r="AU33" s="119" t="s">
        <v>497</v>
      </c>
      <c r="AV33" s="122"/>
      <c r="AW33" s="122"/>
      <c r="AX33" s="122"/>
    </row>
    <row r="34" spans="1:50" ht="18" customHeight="1" x14ac:dyDescent="0.25">
      <c r="A34" s="159">
        <v>1.5</v>
      </c>
      <c r="B34" s="890" t="s">
        <v>1331</v>
      </c>
      <c r="C34" s="822"/>
      <c r="D34" s="134"/>
      <c r="E34" s="135"/>
      <c r="F34" s="887"/>
      <c r="G34" s="896"/>
      <c r="AS34" s="124" t="s">
        <v>261</v>
      </c>
      <c r="AT34" s="118" t="s">
        <v>236</v>
      </c>
      <c r="AU34" s="119" t="s">
        <v>498</v>
      </c>
      <c r="AV34" s="122"/>
      <c r="AW34" s="122"/>
      <c r="AX34" s="122"/>
    </row>
    <row r="35" spans="1:50" ht="18" customHeight="1" x14ac:dyDescent="0.25">
      <c r="A35" s="159" t="s">
        <v>1345</v>
      </c>
      <c r="B35" s="891" t="s">
        <v>1332</v>
      </c>
      <c r="C35" s="892"/>
      <c r="D35" s="134"/>
      <c r="E35" s="135"/>
      <c r="F35" s="887"/>
      <c r="G35" s="896"/>
      <c r="AS35" s="124" t="s">
        <v>1354</v>
      </c>
      <c r="AT35" s="118" t="s">
        <v>236</v>
      </c>
      <c r="AU35" s="119" t="s">
        <v>499</v>
      </c>
      <c r="AV35" s="122"/>
      <c r="AW35" s="122"/>
      <c r="AX35" s="122"/>
    </row>
    <row r="36" spans="1:50" x14ac:dyDescent="0.25">
      <c r="A36" s="160" t="s">
        <v>1346</v>
      </c>
      <c r="B36" s="819" t="s">
        <v>1082</v>
      </c>
      <c r="C36" s="820"/>
      <c r="D36" s="133"/>
      <c r="E36" s="133"/>
      <c r="F36" s="887"/>
      <c r="G36" s="896"/>
      <c r="AS36" s="122" t="s">
        <v>264</v>
      </c>
      <c r="AT36" s="118" t="s">
        <v>236</v>
      </c>
      <c r="AU36" s="119" t="s">
        <v>500</v>
      </c>
      <c r="AV36" s="122"/>
      <c r="AW36" s="122"/>
      <c r="AX36" s="122"/>
    </row>
    <row r="37" spans="1:50" x14ac:dyDescent="0.25">
      <c r="A37" s="160" t="s">
        <v>1347</v>
      </c>
      <c r="B37" s="819" t="s">
        <v>958</v>
      </c>
      <c r="C37" s="820"/>
      <c r="D37" s="133"/>
      <c r="E37" s="133"/>
      <c r="F37" s="887"/>
      <c r="G37" s="896"/>
      <c r="AS37" s="122" t="s">
        <v>265</v>
      </c>
      <c r="AT37" s="118" t="s">
        <v>238</v>
      </c>
      <c r="AU37" s="119" t="s">
        <v>238</v>
      </c>
      <c r="AV37" s="122"/>
      <c r="AW37" s="122"/>
      <c r="AX37" s="122"/>
    </row>
    <row r="38" spans="1:50" x14ac:dyDescent="0.25">
      <c r="A38" s="160" t="s">
        <v>1348</v>
      </c>
      <c r="B38" s="819" t="s">
        <v>3</v>
      </c>
      <c r="C38" s="820"/>
      <c r="D38" s="133"/>
      <c r="E38" s="133"/>
      <c r="F38" s="887"/>
      <c r="G38" s="896"/>
      <c r="AS38" s="122" t="s">
        <v>266</v>
      </c>
      <c r="AT38" s="118" t="s">
        <v>240</v>
      </c>
      <c r="AU38" s="119" t="s">
        <v>501</v>
      </c>
      <c r="AV38" s="122"/>
      <c r="AW38" s="122"/>
      <c r="AX38" s="122"/>
    </row>
    <row r="39" spans="1:50" x14ac:dyDescent="0.25">
      <c r="A39" s="160" t="s">
        <v>1349</v>
      </c>
      <c r="B39" s="819" t="s">
        <v>4</v>
      </c>
      <c r="C39" s="820"/>
      <c r="D39" s="133"/>
      <c r="E39" s="133"/>
      <c r="F39" s="887"/>
      <c r="G39" s="896"/>
      <c r="AS39" s="122"/>
      <c r="AT39" s="118" t="s">
        <v>240</v>
      </c>
      <c r="AU39" s="119" t="s">
        <v>502</v>
      </c>
      <c r="AV39" s="122"/>
      <c r="AW39" s="122"/>
      <c r="AX39" s="122"/>
    </row>
    <row r="40" spans="1:50" x14ac:dyDescent="0.25">
      <c r="A40" s="161" t="s">
        <v>1350</v>
      </c>
      <c r="B40" s="828" t="s">
        <v>1333</v>
      </c>
      <c r="C40" s="829"/>
      <c r="D40" s="133"/>
      <c r="E40" s="133"/>
      <c r="F40" s="887"/>
      <c r="G40" s="896"/>
      <c r="AS40" s="122"/>
      <c r="AT40" s="118" t="s">
        <v>240</v>
      </c>
      <c r="AU40" s="119" t="s">
        <v>503</v>
      </c>
      <c r="AV40" s="122"/>
      <c r="AW40" s="122"/>
      <c r="AX40" s="122"/>
    </row>
    <row r="41" spans="1:50" x14ac:dyDescent="0.25">
      <c r="A41" s="160" t="s">
        <v>1351</v>
      </c>
      <c r="B41" s="819" t="s">
        <v>1082</v>
      </c>
      <c r="C41" s="820"/>
      <c r="D41" s="133"/>
      <c r="E41" s="133"/>
      <c r="F41" s="887"/>
      <c r="G41" s="896"/>
      <c r="AS41" s="122"/>
      <c r="AT41" s="118" t="s">
        <v>240</v>
      </c>
      <c r="AU41" s="119" t="s">
        <v>504</v>
      </c>
      <c r="AV41" s="122"/>
      <c r="AW41" s="122"/>
      <c r="AX41" s="122"/>
    </row>
    <row r="42" spans="1:50" x14ac:dyDescent="0.25">
      <c r="A42" s="160" t="s">
        <v>1352</v>
      </c>
      <c r="B42" s="819" t="s">
        <v>958</v>
      </c>
      <c r="C42" s="820"/>
      <c r="D42" s="133"/>
      <c r="E42" s="133"/>
      <c r="F42" s="887"/>
      <c r="G42" s="896"/>
      <c r="AS42" s="122"/>
      <c r="AT42" s="118" t="s">
        <v>240</v>
      </c>
      <c r="AU42" s="119" t="s">
        <v>505</v>
      </c>
      <c r="AV42" s="122"/>
      <c r="AW42" s="122"/>
      <c r="AX42" s="122"/>
    </row>
    <row r="43" spans="1:50" x14ac:dyDescent="0.25">
      <c r="A43" s="160" t="s">
        <v>1353</v>
      </c>
      <c r="B43" s="819" t="s">
        <v>3</v>
      </c>
      <c r="C43" s="820"/>
      <c r="D43" s="133"/>
      <c r="E43" s="133"/>
      <c r="F43" s="887"/>
      <c r="G43" s="896"/>
      <c r="AS43" s="122"/>
      <c r="AT43" s="118" t="s">
        <v>208</v>
      </c>
      <c r="AU43" s="119" t="s">
        <v>267</v>
      </c>
      <c r="AV43" s="122"/>
      <c r="AW43" s="122"/>
      <c r="AX43" s="122"/>
    </row>
    <row r="44" spans="1:50" ht="25.5" customHeight="1" x14ac:dyDescent="0.25">
      <c r="A44" s="54">
        <v>1.6</v>
      </c>
      <c r="B44" s="821" t="s">
        <v>1320</v>
      </c>
      <c r="C44" s="822"/>
      <c r="D44" s="21"/>
      <c r="E44" s="21"/>
      <c r="F44" s="887"/>
      <c r="G44" s="896"/>
      <c r="AS44" s="122"/>
      <c r="AT44" s="118" t="s">
        <v>208</v>
      </c>
      <c r="AU44" s="119" t="s">
        <v>268</v>
      </c>
      <c r="AV44" s="122"/>
      <c r="AW44" s="122"/>
      <c r="AX44" s="122"/>
    </row>
    <row r="45" spans="1:50" ht="25.5" customHeight="1" x14ac:dyDescent="0.25">
      <c r="A45" s="55" t="s">
        <v>66</v>
      </c>
      <c r="B45" s="816" t="s">
        <v>1082</v>
      </c>
      <c r="C45" s="817"/>
      <c r="D45" s="21"/>
      <c r="E45" s="21"/>
      <c r="F45" s="887"/>
      <c r="G45" s="896"/>
      <c r="AS45" s="122"/>
      <c r="AT45" s="118" t="s">
        <v>208</v>
      </c>
      <c r="AU45" s="119" t="s">
        <v>269</v>
      </c>
      <c r="AV45" s="122"/>
      <c r="AW45" s="122"/>
      <c r="AX45" s="122"/>
    </row>
    <row r="46" spans="1:50" ht="25.5" customHeight="1" x14ac:dyDescent="0.25">
      <c r="A46" s="56" t="s">
        <v>67</v>
      </c>
      <c r="B46" s="816" t="s">
        <v>958</v>
      </c>
      <c r="C46" s="817"/>
      <c r="D46" s="21"/>
      <c r="E46" s="21"/>
      <c r="F46" s="887"/>
      <c r="G46" s="896"/>
      <c r="AS46" s="122"/>
      <c r="AT46" s="118" t="s">
        <v>208</v>
      </c>
      <c r="AU46" s="119" t="s">
        <v>270</v>
      </c>
      <c r="AV46" s="122"/>
      <c r="AW46" s="122"/>
      <c r="AX46" s="122"/>
    </row>
    <row r="47" spans="1:50" x14ac:dyDescent="0.25">
      <c r="A47" s="56" t="s">
        <v>68</v>
      </c>
      <c r="B47" s="816" t="s">
        <v>3</v>
      </c>
      <c r="C47" s="817"/>
      <c r="D47" s="21"/>
      <c r="E47" s="21"/>
      <c r="F47" s="887"/>
      <c r="G47" s="896"/>
      <c r="AS47" s="122"/>
      <c r="AT47" s="118" t="s">
        <v>208</v>
      </c>
      <c r="AU47" s="119" t="s">
        <v>271</v>
      </c>
      <c r="AV47" s="122"/>
      <c r="AW47" s="122"/>
      <c r="AX47" s="122"/>
    </row>
    <row r="48" spans="1:50" x14ac:dyDescent="0.25">
      <c r="A48" s="172" t="s">
        <v>959</v>
      </c>
      <c r="B48" s="818" t="s">
        <v>4</v>
      </c>
      <c r="C48" s="817"/>
      <c r="D48" s="21"/>
      <c r="E48" s="21"/>
      <c r="F48" s="887"/>
      <c r="G48" s="896"/>
      <c r="AS48" s="122"/>
      <c r="AT48" s="118" t="s">
        <v>208</v>
      </c>
      <c r="AU48" s="119" t="s">
        <v>272</v>
      </c>
      <c r="AV48" s="122"/>
      <c r="AW48" s="122"/>
      <c r="AX48" s="122"/>
    </row>
    <row r="49" spans="1:50" x14ac:dyDescent="0.25">
      <c r="A49" s="54">
        <v>2</v>
      </c>
      <c r="B49" s="58" t="s">
        <v>5</v>
      </c>
      <c r="C49" s="58"/>
      <c r="D49" s="22"/>
      <c r="E49" s="21"/>
      <c r="F49" s="887"/>
      <c r="G49" s="896"/>
      <c r="AT49" s="118" t="s">
        <v>208</v>
      </c>
      <c r="AU49" s="119" t="s">
        <v>273</v>
      </c>
      <c r="AV49" s="122"/>
      <c r="AW49" s="122"/>
      <c r="AX49" s="122"/>
    </row>
    <row r="50" spans="1:50" x14ac:dyDescent="0.25">
      <c r="A50" s="55" t="s">
        <v>66</v>
      </c>
      <c r="B50" s="811" t="s">
        <v>1082</v>
      </c>
      <c r="C50" s="812"/>
      <c r="D50" s="23"/>
      <c r="E50" s="23"/>
      <c r="F50" s="887"/>
      <c r="G50" s="896"/>
      <c r="AT50" s="118" t="s">
        <v>208</v>
      </c>
      <c r="AU50" s="119" t="s">
        <v>274</v>
      </c>
      <c r="AV50" s="122"/>
      <c r="AW50" s="122"/>
      <c r="AX50" s="122"/>
    </row>
    <row r="51" spans="1:50" x14ac:dyDescent="0.25">
      <c r="A51" s="56" t="s">
        <v>67</v>
      </c>
      <c r="B51" s="811" t="s">
        <v>958</v>
      </c>
      <c r="C51" s="812"/>
      <c r="D51" s="23"/>
      <c r="E51" s="23"/>
      <c r="F51" s="887"/>
      <c r="G51" s="896"/>
      <c r="AS51" s="122"/>
      <c r="AT51" s="118" t="s">
        <v>208</v>
      </c>
      <c r="AU51" s="119" t="s">
        <v>275</v>
      </c>
      <c r="AV51" s="122"/>
      <c r="AW51" s="122"/>
      <c r="AX51" s="122"/>
    </row>
    <row r="52" spans="1:50" x14ac:dyDescent="0.25">
      <c r="A52" s="56" t="s">
        <v>68</v>
      </c>
      <c r="B52" s="811" t="s">
        <v>3</v>
      </c>
      <c r="C52" s="812"/>
      <c r="D52" s="23"/>
      <c r="E52" s="23"/>
      <c r="F52" s="887"/>
      <c r="G52" s="896"/>
      <c r="AT52" s="118" t="s">
        <v>208</v>
      </c>
      <c r="AU52" s="119" t="s">
        <v>276</v>
      </c>
      <c r="AV52" s="122"/>
      <c r="AW52" s="122"/>
      <c r="AX52" s="122"/>
    </row>
    <row r="53" spans="1:50" x14ac:dyDescent="0.25">
      <c r="A53" s="172" t="s">
        <v>959</v>
      </c>
      <c r="B53" s="813" t="s">
        <v>4</v>
      </c>
      <c r="C53" s="812"/>
      <c r="D53" s="21"/>
      <c r="E53" s="21"/>
      <c r="F53" s="887"/>
      <c r="G53" s="896"/>
      <c r="AT53" s="118" t="s">
        <v>208</v>
      </c>
      <c r="AU53" s="119" t="s">
        <v>277</v>
      </c>
      <c r="AV53" s="122"/>
      <c r="AW53" s="122"/>
      <c r="AX53" s="122"/>
    </row>
    <row r="54" spans="1:50" ht="47.25" customHeight="1" x14ac:dyDescent="0.25">
      <c r="A54" s="54">
        <v>3</v>
      </c>
      <c r="B54" s="680" t="s">
        <v>6</v>
      </c>
      <c r="C54" s="681"/>
      <c r="D54" s="21"/>
      <c r="E54" s="21"/>
      <c r="F54" s="887"/>
      <c r="G54" s="896"/>
      <c r="AT54" s="118" t="s">
        <v>208</v>
      </c>
      <c r="AU54" s="119" t="s">
        <v>278</v>
      </c>
      <c r="AV54" s="122"/>
      <c r="AW54" s="122"/>
      <c r="AX54" s="122"/>
    </row>
    <row r="55" spans="1:50" x14ac:dyDescent="0.25">
      <c r="A55" s="55" t="s">
        <v>66</v>
      </c>
      <c r="B55" s="814" t="s">
        <v>1082</v>
      </c>
      <c r="C55" s="815"/>
      <c r="D55" s="21"/>
      <c r="E55" s="21"/>
      <c r="F55" s="887"/>
      <c r="G55" s="896"/>
      <c r="AT55" s="118" t="s">
        <v>208</v>
      </c>
      <c r="AU55" s="119" t="s">
        <v>279</v>
      </c>
      <c r="AV55" s="122"/>
      <c r="AW55" s="122"/>
      <c r="AX55" s="122"/>
    </row>
    <row r="56" spans="1:50" x14ac:dyDescent="0.25">
      <c r="A56" s="56" t="s">
        <v>67</v>
      </c>
      <c r="B56" s="814" t="s">
        <v>958</v>
      </c>
      <c r="C56" s="815"/>
      <c r="D56" s="21"/>
      <c r="E56" s="21"/>
      <c r="F56" s="887"/>
      <c r="G56" s="896"/>
      <c r="AS56" s="122"/>
      <c r="AT56" s="118" t="s">
        <v>210</v>
      </c>
      <c r="AU56" s="119" t="s">
        <v>280</v>
      </c>
      <c r="AV56" s="122"/>
      <c r="AW56" s="122"/>
      <c r="AX56" s="122"/>
    </row>
    <row r="57" spans="1:50" x14ac:dyDescent="0.25">
      <c r="A57" s="56" t="s">
        <v>68</v>
      </c>
      <c r="B57" s="814" t="s">
        <v>3</v>
      </c>
      <c r="C57" s="815"/>
      <c r="D57" s="23"/>
      <c r="E57" s="23"/>
      <c r="F57" s="887"/>
      <c r="G57" s="896"/>
      <c r="AT57" s="118" t="s">
        <v>210</v>
      </c>
      <c r="AU57" s="119" t="s">
        <v>281</v>
      </c>
      <c r="AV57" s="122"/>
      <c r="AW57" s="122"/>
      <c r="AX57" s="122"/>
    </row>
    <row r="58" spans="1:50" x14ac:dyDescent="0.25">
      <c r="A58" s="172" t="s">
        <v>959</v>
      </c>
      <c r="B58" s="823" t="s">
        <v>4</v>
      </c>
      <c r="C58" s="815"/>
      <c r="D58" s="23"/>
      <c r="E58" s="23"/>
      <c r="F58" s="887"/>
      <c r="G58" s="896"/>
      <c r="AT58" s="118" t="s">
        <v>210</v>
      </c>
      <c r="AU58" s="119" t="s">
        <v>282</v>
      </c>
      <c r="AV58" s="122"/>
      <c r="AW58" s="122"/>
      <c r="AX58" s="122"/>
    </row>
    <row r="59" spans="1:50" x14ac:dyDescent="0.25">
      <c r="A59" s="59" t="s">
        <v>55</v>
      </c>
      <c r="B59" s="60" t="s">
        <v>65</v>
      </c>
      <c r="C59" s="60"/>
      <c r="D59" s="61" t="s">
        <v>7</v>
      </c>
      <c r="E59" s="61" t="s">
        <v>8</v>
      </c>
      <c r="F59" s="24" t="s">
        <v>9</v>
      </c>
      <c r="G59" s="121" t="s">
        <v>1081</v>
      </c>
      <c r="AT59" s="118" t="s">
        <v>210</v>
      </c>
      <c r="AU59" s="119" t="s">
        <v>283</v>
      </c>
      <c r="AV59" s="122"/>
      <c r="AW59" s="122"/>
      <c r="AX59" s="122"/>
    </row>
    <row r="60" spans="1:50" ht="18.75" customHeight="1" x14ac:dyDescent="0.25">
      <c r="A60" s="63" t="s">
        <v>56</v>
      </c>
      <c r="B60" s="805" t="s">
        <v>922</v>
      </c>
      <c r="C60" s="806"/>
      <c r="D60" s="25" t="s">
        <v>10</v>
      </c>
      <c r="E60" s="25">
        <v>4</v>
      </c>
      <c r="F60" s="37"/>
      <c r="G60" s="37"/>
      <c r="AT60" s="118" t="s">
        <v>210</v>
      </c>
      <c r="AU60" s="119" t="s">
        <v>284</v>
      </c>
      <c r="AV60" s="122"/>
      <c r="AW60" s="122"/>
      <c r="AX60" s="122"/>
    </row>
    <row r="61" spans="1:50" ht="33.75" customHeight="1" x14ac:dyDescent="0.25">
      <c r="A61" s="63" t="s">
        <v>58</v>
      </c>
      <c r="B61" s="807" t="s">
        <v>921</v>
      </c>
      <c r="C61" s="808"/>
      <c r="D61" s="25" t="s">
        <v>10</v>
      </c>
      <c r="E61" s="25">
        <v>2</v>
      </c>
      <c r="F61" s="37"/>
      <c r="G61" s="37"/>
      <c r="AT61" s="118" t="s">
        <v>210</v>
      </c>
      <c r="AU61" s="119" t="s">
        <v>285</v>
      </c>
      <c r="AV61" s="122"/>
      <c r="AW61" s="122"/>
      <c r="AX61" s="122"/>
    </row>
    <row r="62" spans="1:50" ht="33.75" customHeight="1" x14ac:dyDescent="0.25">
      <c r="A62" s="63" t="s">
        <v>59</v>
      </c>
      <c r="B62" s="807" t="s">
        <v>920</v>
      </c>
      <c r="C62" s="808"/>
      <c r="D62" s="25" t="s">
        <v>10</v>
      </c>
      <c r="E62" s="25">
        <v>2</v>
      </c>
      <c r="F62" s="37"/>
      <c r="G62" s="37"/>
      <c r="AT62" s="118" t="s">
        <v>210</v>
      </c>
      <c r="AU62" s="119" t="s">
        <v>286</v>
      </c>
      <c r="AV62" s="122"/>
      <c r="AW62" s="122"/>
      <c r="AX62" s="122"/>
    </row>
    <row r="63" spans="1:50" x14ac:dyDescent="0.25">
      <c r="A63" s="63" t="s">
        <v>60</v>
      </c>
      <c r="B63" s="805" t="s">
        <v>919</v>
      </c>
      <c r="C63" s="806"/>
      <c r="D63" s="25" t="s">
        <v>10</v>
      </c>
      <c r="E63" s="25">
        <v>2</v>
      </c>
      <c r="F63" s="37"/>
      <c r="G63" s="37"/>
      <c r="AT63" s="118" t="s">
        <v>210</v>
      </c>
      <c r="AU63" s="119" t="s">
        <v>287</v>
      </c>
      <c r="AV63" s="122"/>
      <c r="AW63" s="122"/>
      <c r="AX63" s="122"/>
    </row>
    <row r="64" spans="1:50" x14ac:dyDescent="0.25">
      <c r="A64" s="63" t="s">
        <v>61</v>
      </c>
      <c r="B64" s="805" t="s">
        <v>918</v>
      </c>
      <c r="C64" s="806"/>
      <c r="D64" s="25" t="s">
        <v>10</v>
      </c>
      <c r="E64" s="25">
        <v>2</v>
      </c>
      <c r="F64" s="37"/>
      <c r="G64" s="37"/>
      <c r="AT64" s="118" t="s">
        <v>210</v>
      </c>
      <c r="AU64" s="119" t="s">
        <v>288</v>
      </c>
      <c r="AV64" s="122"/>
      <c r="AW64" s="122"/>
      <c r="AX64" s="122"/>
    </row>
    <row r="65" spans="1:50" x14ac:dyDescent="0.25">
      <c r="A65" s="63" t="s">
        <v>62</v>
      </c>
      <c r="B65" s="805" t="s">
        <v>923</v>
      </c>
      <c r="C65" s="806"/>
      <c r="D65" s="25" t="s">
        <v>10</v>
      </c>
      <c r="E65" s="25">
        <v>2</v>
      </c>
      <c r="F65" s="37"/>
      <c r="G65" s="37"/>
      <c r="AT65" s="118" t="s">
        <v>210</v>
      </c>
      <c r="AU65" s="119" t="s">
        <v>289</v>
      </c>
      <c r="AV65" s="122"/>
      <c r="AW65" s="122"/>
      <c r="AX65" s="122"/>
    </row>
    <row r="66" spans="1:50" x14ac:dyDescent="0.25">
      <c r="A66" s="63" t="s">
        <v>63</v>
      </c>
      <c r="B66" s="805" t="s">
        <v>924</v>
      </c>
      <c r="C66" s="806"/>
      <c r="D66" s="25" t="s">
        <v>10</v>
      </c>
      <c r="E66" s="25">
        <v>5</v>
      </c>
      <c r="F66" s="37"/>
      <c r="G66" s="37"/>
      <c r="AT66" s="118" t="s">
        <v>210</v>
      </c>
      <c r="AU66" s="119" t="s">
        <v>290</v>
      </c>
      <c r="AV66" s="122"/>
      <c r="AW66" s="122"/>
      <c r="AX66" s="122"/>
    </row>
    <row r="67" spans="1:50" ht="36.75" customHeight="1" x14ac:dyDescent="0.25">
      <c r="A67" s="63" t="s">
        <v>64</v>
      </c>
      <c r="B67" s="807" t="s">
        <v>925</v>
      </c>
      <c r="C67" s="808"/>
      <c r="D67" s="25" t="s">
        <v>10</v>
      </c>
      <c r="E67" s="64">
        <v>5</v>
      </c>
      <c r="F67" s="37"/>
      <c r="G67" s="37"/>
      <c r="AT67" s="118" t="s">
        <v>210</v>
      </c>
      <c r="AU67" s="119" t="s">
        <v>291</v>
      </c>
      <c r="AV67" s="122"/>
      <c r="AW67" s="122"/>
      <c r="AX67" s="122"/>
    </row>
    <row r="68" spans="1:50" ht="36.75" customHeight="1" x14ac:dyDescent="0.25">
      <c r="A68" s="879" t="s">
        <v>927</v>
      </c>
      <c r="B68" s="880"/>
      <c r="C68" s="164"/>
      <c r="D68" s="66"/>
      <c r="E68" s="66"/>
      <c r="F68" s="810"/>
      <c r="G68" s="810"/>
      <c r="AT68" s="118" t="s">
        <v>210</v>
      </c>
      <c r="AU68" s="119" t="s">
        <v>292</v>
      </c>
      <c r="AV68" s="122"/>
      <c r="AW68" s="122"/>
      <c r="AX68" s="122"/>
    </row>
    <row r="69" spans="1:50" ht="17.25" customHeight="1" x14ac:dyDescent="0.25">
      <c r="A69" s="876" t="s">
        <v>926</v>
      </c>
      <c r="B69" s="777"/>
      <c r="C69" s="164"/>
      <c r="D69" s="66"/>
      <c r="E69" s="66"/>
      <c r="F69" s="810"/>
      <c r="G69" s="810"/>
      <c r="AS69" s="122"/>
      <c r="AT69" s="118" t="s">
        <v>210</v>
      </c>
      <c r="AU69" s="119" t="s">
        <v>293</v>
      </c>
      <c r="AV69" s="122"/>
      <c r="AW69" s="122"/>
      <c r="AX69" s="122"/>
    </row>
    <row r="70" spans="1:50" ht="71.25" customHeight="1" x14ac:dyDescent="0.25">
      <c r="A70" s="67" t="s">
        <v>69</v>
      </c>
      <c r="B70" s="120" t="s">
        <v>70</v>
      </c>
      <c r="C70" s="120"/>
      <c r="D70" s="120" t="s">
        <v>12</v>
      </c>
      <c r="E70" s="120" t="s">
        <v>13</v>
      </c>
      <c r="F70" s="857" t="s">
        <v>14</v>
      </c>
      <c r="G70" s="857"/>
      <c r="AT70" s="118" t="s">
        <v>210</v>
      </c>
      <c r="AU70" s="119" t="s">
        <v>294</v>
      </c>
      <c r="AV70" s="122"/>
      <c r="AW70" s="122"/>
      <c r="AX70" s="122"/>
    </row>
    <row r="71" spans="1:50" x14ac:dyDescent="0.25">
      <c r="A71" s="69" t="s">
        <v>71</v>
      </c>
      <c r="B71" s="798"/>
      <c r="C71" s="799"/>
      <c r="D71" s="19"/>
      <c r="E71" s="19"/>
      <c r="F71" s="810"/>
      <c r="G71" s="810"/>
      <c r="AT71" s="118" t="s">
        <v>210</v>
      </c>
      <c r="AU71" s="119" t="s">
        <v>295</v>
      </c>
      <c r="AV71" s="122"/>
      <c r="AW71" s="122"/>
      <c r="AX71" s="122"/>
    </row>
    <row r="72" spans="1:50" x14ac:dyDescent="0.25">
      <c r="A72" s="69" t="s">
        <v>72</v>
      </c>
      <c r="B72" s="798"/>
      <c r="C72" s="799"/>
      <c r="D72" s="163"/>
      <c r="E72" s="19"/>
      <c r="F72" s="810"/>
      <c r="G72" s="810"/>
      <c r="AT72" s="118" t="s">
        <v>210</v>
      </c>
      <c r="AU72" s="119" t="s">
        <v>296</v>
      </c>
      <c r="AV72" s="122"/>
      <c r="AW72" s="122"/>
      <c r="AX72" s="122"/>
    </row>
    <row r="73" spans="1:50" x14ac:dyDescent="0.25">
      <c r="A73" s="809"/>
      <c r="B73" s="809"/>
      <c r="C73" s="809"/>
      <c r="D73" s="809"/>
      <c r="E73" s="809"/>
      <c r="F73" s="809"/>
      <c r="G73" s="809"/>
      <c r="AS73" s="189"/>
      <c r="AT73" s="118" t="s">
        <v>210</v>
      </c>
      <c r="AU73" s="119" t="s">
        <v>297</v>
      </c>
      <c r="AV73" s="122"/>
      <c r="AW73" s="122"/>
      <c r="AX73" s="122"/>
    </row>
    <row r="74" spans="1:50" x14ac:dyDescent="0.25">
      <c r="A74" s="70" t="s">
        <v>73</v>
      </c>
      <c r="B74" s="70" t="s">
        <v>191</v>
      </c>
      <c r="C74" s="115"/>
      <c r="D74" s="61" t="s">
        <v>7</v>
      </c>
      <c r="E74" s="61" t="s">
        <v>8</v>
      </c>
      <c r="F74" s="71" t="s">
        <v>9</v>
      </c>
      <c r="G74" s="64" t="s">
        <v>1081</v>
      </c>
      <c r="AS74" s="189"/>
      <c r="AT74" s="118" t="s">
        <v>210</v>
      </c>
      <c r="AU74" s="119" t="s">
        <v>298</v>
      </c>
      <c r="AV74" s="122"/>
      <c r="AW74" s="122"/>
      <c r="AX74" s="122"/>
    </row>
    <row r="75" spans="1:50" x14ac:dyDescent="0.25">
      <c r="A75" s="72" t="s">
        <v>1079</v>
      </c>
      <c r="B75" s="800" t="s">
        <v>1271</v>
      </c>
      <c r="C75" s="801"/>
      <c r="D75" s="73" t="s">
        <v>44</v>
      </c>
      <c r="E75" s="74" t="s">
        <v>34</v>
      </c>
      <c r="F75" s="37"/>
      <c r="G75" s="37"/>
      <c r="AS75" s="189"/>
      <c r="AT75" s="118" t="s">
        <v>210</v>
      </c>
      <c r="AU75" s="119" t="s">
        <v>299</v>
      </c>
      <c r="AV75" s="122"/>
      <c r="AW75" s="122"/>
      <c r="AX75" s="122"/>
    </row>
    <row r="76" spans="1:50" x14ac:dyDescent="0.25">
      <c r="A76" s="75" t="s">
        <v>1080</v>
      </c>
      <c r="B76" s="802" t="s">
        <v>1272</v>
      </c>
      <c r="C76" s="801"/>
      <c r="D76" s="73" t="s">
        <v>44</v>
      </c>
      <c r="E76" s="74" t="s">
        <v>34</v>
      </c>
      <c r="F76" s="37"/>
      <c r="G76" s="37"/>
      <c r="AS76" s="189"/>
      <c r="AT76" s="118" t="s">
        <v>210</v>
      </c>
      <c r="AU76" s="119" t="s">
        <v>300</v>
      </c>
      <c r="AV76" s="122"/>
      <c r="AW76" s="122"/>
      <c r="AX76" s="122"/>
    </row>
    <row r="77" spans="1:50" ht="34.5" customHeight="1" x14ac:dyDescent="0.25">
      <c r="A77" s="76" t="s">
        <v>193</v>
      </c>
      <c r="B77" s="803" t="s">
        <v>45</v>
      </c>
      <c r="C77" s="804"/>
      <c r="D77" s="19" t="s">
        <v>53</v>
      </c>
      <c r="E77" s="19" t="s">
        <v>1313</v>
      </c>
      <c r="F77" s="840"/>
      <c r="G77" s="897"/>
      <c r="AS77" s="189"/>
      <c r="AT77" s="118" t="s">
        <v>210</v>
      </c>
      <c r="AU77" s="119" t="s">
        <v>301</v>
      </c>
      <c r="AV77" s="122"/>
      <c r="AW77" s="122"/>
      <c r="AX77" s="122"/>
    </row>
    <row r="78" spans="1:50" x14ac:dyDescent="0.25">
      <c r="A78" s="54">
        <v>1</v>
      </c>
      <c r="B78" s="58" t="s">
        <v>46</v>
      </c>
      <c r="C78" s="58"/>
      <c r="D78" s="28"/>
      <c r="E78" s="28"/>
      <c r="F78" s="840"/>
      <c r="G78" s="897"/>
      <c r="AS78" s="189"/>
      <c r="AT78" s="118" t="s">
        <v>210</v>
      </c>
      <c r="AU78" s="119" t="s">
        <v>302</v>
      </c>
      <c r="AV78" s="122"/>
      <c r="AW78" s="122"/>
      <c r="AX78" s="122"/>
    </row>
    <row r="79" spans="1:50" x14ac:dyDescent="0.25">
      <c r="A79" s="77" t="s">
        <v>66</v>
      </c>
      <c r="B79" s="698" t="s">
        <v>999</v>
      </c>
      <c r="C79" s="699"/>
      <c r="D79" s="28"/>
      <c r="E79" s="28"/>
      <c r="F79" s="840"/>
      <c r="G79" s="897"/>
      <c r="AS79" s="189"/>
      <c r="AT79" s="118" t="s">
        <v>210</v>
      </c>
      <c r="AU79" s="119" t="s">
        <v>303</v>
      </c>
      <c r="AV79" s="122"/>
      <c r="AW79" s="122"/>
      <c r="AX79" s="122"/>
    </row>
    <row r="80" spans="1:50" ht="15" customHeight="1" x14ac:dyDescent="0.25">
      <c r="A80" s="78" t="s">
        <v>67</v>
      </c>
      <c r="B80" s="698" t="s">
        <v>958</v>
      </c>
      <c r="C80" s="699"/>
      <c r="D80" s="28"/>
      <c r="E80" s="28"/>
      <c r="F80" s="840"/>
      <c r="G80" s="897"/>
      <c r="AS80" s="189"/>
      <c r="AT80" s="118" t="s">
        <v>210</v>
      </c>
      <c r="AU80" s="119" t="s">
        <v>304</v>
      </c>
      <c r="AV80" s="122"/>
      <c r="AW80" s="122"/>
      <c r="AX80" s="122"/>
    </row>
    <row r="81" spans="1:50" x14ac:dyDescent="0.25">
      <c r="A81" s="78" t="s">
        <v>68</v>
      </c>
      <c r="B81" s="698" t="s">
        <v>3</v>
      </c>
      <c r="C81" s="699"/>
      <c r="D81" s="28"/>
      <c r="E81" s="28"/>
      <c r="F81" s="840"/>
      <c r="G81" s="897"/>
      <c r="AS81" s="189"/>
      <c r="AT81" s="118" t="s">
        <v>210</v>
      </c>
      <c r="AU81" s="119" t="s">
        <v>305</v>
      </c>
      <c r="AV81" s="122"/>
      <c r="AW81" s="122"/>
      <c r="AX81" s="122"/>
    </row>
    <row r="82" spans="1:50" x14ac:dyDescent="0.25">
      <c r="A82" s="79" t="s">
        <v>959</v>
      </c>
      <c r="B82" s="797" t="s">
        <v>4</v>
      </c>
      <c r="C82" s="699"/>
      <c r="D82" s="28"/>
      <c r="E82" s="28"/>
      <c r="F82" s="840"/>
      <c r="G82" s="897"/>
      <c r="AS82" s="189"/>
      <c r="AT82" s="118" t="s">
        <v>210</v>
      </c>
      <c r="AU82" s="119" t="s">
        <v>306</v>
      </c>
      <c r="AV82" s="122"/>
      <c r="AW82" s="122"/>
      <c r="AX82" s="122"/>
    </row>
    <row r="83" spans="1:50" ht="37.5" customHeight="1" x14ac:dyDescent="0.25">
      <c r="A83" s="54">
        <v>2</v>
      </c>
      <c r="B83" s="790" t="s">
        <v>6</v>
      </c>
      <c r="C83" s="777"/>
      <c r="D83" s="19"/>
      <c r="E83" s="19"/>
      <c r="F83" s="840"/>
      <c r="G83" s="897"/>
      <c r="AS83" s="189"/>
      <c r="AT83" s="118" t="s">
        <v>210</v>
      </c>
      <c r="AU83" s="119" t="s">
        <v>307</v>
      </c>
      <c r="AV83" s="122"/>
      <c r="AW83" s="122"/>
      <c r="AX83" s="122"/>
    </row>
    <row r="84" spans="1:50" x14ac:dyDescent="0.25">
      <c r="A84" s="77" t="s">
        <v>66</v>
      </c>
      <c r="B84" s="794" t="s">
        <v>999</v>
      </c>
      <c r="C84" s="706"/>
      <c r="D84" s="19"/>
      <c r="E84" s="19"/>
      <c r="F84" s="840"/>
      <c r="G84" s="897"/>
      <c r="AS84" s="189"/>
      <c r="AT84" s="118" t="s">
        <v>210</v>
      </c>
      <c r="AU84" s="119" t="s">
        <v>308</v>
      </c>
      <c r="AV84" s="122"/>
      <c r="AW84" s="122"/>
      <c r="AX84" s="122"/>
    </row>
    <row r="85" spans="1:50" x14ac:dyDescent="0.25">
      <c r="A85" s="78" t="s">
        <v>67</v>
      </c>
      <c r="B85" s="852" t="s">
        <v>958</v>
      </c>
      <c r="C85" s="689"/>
      <c r="D85" s="28"/>
      <c r="E85" s="28"/>
      <c r="F85" s="840"/>
      <c r="G85" s="897"/>
      <c r="AS85" s="189"/>
      <c r="AT85" s="118" t="s">
        <v>210</v>
      </c>
      <c r="AU85" s="119" t="s">
        <v>309</v>
      </c>
      <c r="AV85" s="122"/>
      <c r="AW85" s="122"/>
      <c r="AX85" s="122"/>
    </row>
    <row r="86" spans="1:50" x14ac:dyDescent="0.25">
      <c r="A86" s="78" t="s">
        <v>68</v>
      </c>
      <c r="B86" s="852" t="s">
        <v>3</v>
      </c>
      <c r="C86" s="689"/>
      <c r="D86" s="28"/>
      <c r="E86" s="28"/>
      <c r="F86" s="840"/>
      <c r="G86" s="897"/>
      <c r="AS86" s="189"/>
      <c r="AT86" s="118" t="s">
        <v>210</v>
      </c>
      <c r="AU86" s="119" t="s">
        <v>310</v>
      </c>
      <c r="AV86" s="122"/>
      <c r="AW86" s="122"/>
      <c r="AX86" s="122"/>
    </row>
    <row r="87" spans="1:50" x14ac:dyDescent="0.25">
      <c r="A87" s="79" t="s">
        <v>959</v>
      </c>
      <c r="B87" s="852" t="s">
        <v>4</v>
      </c>
      <c r="C87" s="689"/>
      <c r="D87" s="28"/>
      <c r="E87" s="28"/>
      <c r="F87" s="840"/>
      <c r="G87" s="897"/>
      <c r="AS87" s="189"/>
      <c r="AT87" s="118" t="s">
        <v>210</v>
      </c>
      <c r="AU87" s="119" t="s">
        <v>311</v>
      </c>
      <c r="AV87" s="122"/>
      <c r="AW87" s="122"/>
      <c r="AX87" s="122"/>
    </row>
    <row r="88" spans="1:50" x14ac:dyDescent="0.25">
      <c r="A88" s="837"/>
      <c r="B88" s="837"/>
      <c r="C88" s="837"/>
      <c r="D88" s="837"/>
      <c r="E88" s="837"/>
      <c r="F88" s="837"/>
      <c r="G88" s="837"/>
      <c r="AS88" s="189"/>
      <c r="AT88" s="118" t="s">
        <v>210</v>
      </c>
      <c r="AU88" s="119" t="s">
        <v>312</v>
      </c>
      <c r="AV88" s="122"/>
      <c r="AW88" s="122"/>
      <c r="AX88" s="122"/>
    </row>
    <row r="89" spans="1:50" x14ac:dyDescent="0.25">
      <c r="A89" s="59" t="s">
        <v>78</v>
      </c>
      <c r="B89" s="853" t="s">
        <v>1273</v>
      </c>
      <c r="C89" s="854"/>
      <c r="D89" s="61" t="s">
        <v>7</v>
      </c>
      <c r="E89" s="61" t="s">
        <v>8</v>
      </c>
      <c r="F89" s="71" t="s">
        <v>9</v>
      </c>
      <c r="G89" s="64" t="s">
        <v>1081</v>
      </c>
      <c r="AS89" s="189"/>
      <c r="AT89" s="118" t="s">
        <v>210</v>
      </c>
      <c r="AU89" s="119" t="s">
        <v>313</v>
      </c>
      <c r="AV89" s="122"/>
      <c r="AW89" s="122"/>
      <c r="AX89" s="122"/>
    </row>
    <row r="90" spans="1:50" x14ac:dyDescent="0.25">
      <c r="A90" s="81" t="s">
        <v>1083</v>
      </c>
      <c r="B90" s="850" t="s">
        <v>87</v>
      </c>
      <c r="C90" s="851"/>
      <c r="D90" s="29" t="s">
        <v>10</v>
      </c>
      <c r="E90" s="29">
        <v>1</v>
      </c>
      <c r="F90" s="37"/>
      <c r="G90" s="37"/>
      <c r="AS90" s="189"/>
      <c r="AT90" s="118" t="s">
        <v>212</v>
      </c>
      <c r="AU90" s="119" t="s">
        <v>212</v>
      </c>
      <c r="AV90" s="122"/>
      <c r="AW90" s="122"/>
      <c r="AX90" s="122"/>
    </row>
    <row r="91" spans="1:50" x14ac:dyDescent="0.25">
      <c r="A91" s="81" t="s">
        <v>1084</v>
      </c>
      <c r="B91" s="850" t="s">
        <v>960</v>
      </c>
      <c r="C91" s="851"/>
      <c r="D91" s="29" t="s">
        <v>10</v>
      </c>
      <c r="E91" s="29">
        <v>1</v>
      </c>
      <c r="F91" s="37"/>
      <c r="G91" s="37"/>
      <c r="AS91" s="189"/>
      <c r="AT91" s="118" t="s">
        <v>214</v>
      </c>
      <c r="AU91" s="119" t="s">
        <v>314</v>
      </c>
      <c r="AV91" s="122"/>
      <c r="AW91" s="122"/>
      <c r="AX91" s="122"/>
    </row>
    <row r="92" spans="1:50" x14ac:dyDescent="0.25">
      <c r="A92" s="81" t="s">
        <v>1085</v>
      </c>
      <c r="B92" s="792" t="s">
        <v>961</v>
      </c>
      <c r="C92" s="793"/>
      <c r="D92" s="25" t="s">
        <v>10</v>
      </c>
      <c r="E92" s="25">
        <v>2</v>
      </c>
      <c r="F92" s="37"/>
      <c r="G92" s="37"/>
      <c r="AS92" s="189"/>
      <c r="AT92" s="118" t="s">
        <v>214</v>
      </c>
      <c r="AU92" s="119" t="s">
        <v>315</v>
      </c>
      <c r="AV92" s="122"/>
      <c r="AW92" s="122"/>
      <c r="AX92" s="122"/>
    </row>
    <row r="93" spans="1:50" x14ac:dyDescent="0.25">
      <c r="A93" s="81" t="s">
        <v>1086</v>
      </c>
      <c r="B93" s="792" t="s">
        <v>962</v>
      </c>
      <c r="C93" s="793"/>
      <c r="D93" s="25" t="s">
        <v>10</v>
      </c>
      <c r="E93" s="25">
        <v>1</v>
      </c>
      <c r="F93" s="37"/>
      <c r="G93" s="37"/>
      <c r="AS93" s="189"/>
      <c r="AT93" s="118" t="s">
        <v>214</v>
      </c>
      <c r="AU93" s="119" t="s">
        <v>316</v>
      </c>
      <c r="AV93" s="122"/>
      <c r="AW93" s="122"/>
      <c r="AX93" s="122"/>
    </row>
    <row r="94" spans="1:50" x14ac:dyDescent="0.25">
      <c r="A94" s="81" t="s">
        <v>1087</v>
      </c>
      <c r="B94" s="792" t="s">
        <v>88</v>
      </c>
      <c r="C94" s="793"/>
      <c r="D94" s="25" t="s">
        <v>10</v>
      </c>
      <c r="E94" s="25">
        <v>1</v>
      </c>
      <c r="F94" s="37"/>
      <c r="G94" s="37"/>
      <c r="AS94" s="189"/>
      <c r="AT94" s="118" t="s">
        <v>214</v>
      </c>
      <c r="AU94" s="119" t="s">
        <v>317</v>
      </c>
      <c r="AV94" s="122"/>
      <c r="AW94" s="122"/>
      <c r="AX94" s="122"/>
    </row>
    <row r="95" spans="1:50" x14ac:dyDescent="0.25">
      <c r="A95" s="81" t="s">
        <v>1088</v>
      </c>
      <c r="B95" s="792" t="s">
        <v>963</v>
      </c>
      <c r="C95" s="793"/>
      <c r="D95" s="25"/>
      <c r="E95" s="25"/>
      <c r="F95" s="37"/>
      <c r="G95" s="37"/>
      <c r="AS95" s="189"/>
      <c r="AT95" s="118" t="s">
        <v>214</v>
      </c>
      <c r="AU95" s="119" t="s">
        <v>319</v>
      </c>
      <c r="AV95" s="122"/>
      <c r="AW95" s="122"/>
      <c r="AX95" s="122"/>
    </row>
    <row r="96" spans="1:50" x14ac:dyDescent="0.25">
      <c r="A96" s="81" t="s">
        <v>1089</v>
      </c>
      <c r="B96" s="792" t="s">
        <v>964</v>
      </c>
      <c r="C96" s="793"/>
      <c r="D96" s="25" t="s">
        <v>10</v>
      </c>
      <c r="E96" s="25">
        <v>1</v>
      </c>
      <c r="F96" s="37"/>
      <c r="G96" s="37"/>
      <c r="AS96" s="189"/>
      <c r="AT96" s="118" t="s">
        <v>214</v>
      </c>
      <c r="AU96" s="119" t="s">
        <v>320</v>
      </c>
      <c r="AV96" s="122"/>
      <c r="AW96" s="122"/>
      <c r="AX96" s="122"/>
    </row>
    <row r="97" spans="1:50" x14ac:dyDescent="0.25">
      <c r="A97" s="81" t="s">
        <v>1090</v>
      </c>
      <c r="B97" s="792" t="s">
        <v>89</v>
      </c>
      <c r="C97" s="793"/>
      <c r="D97" s="25" t="s">
        <v>10</v>
      </c>
      <c r="E97" s="25">
        <v>1</v>
      </c>
      <c r="F97" s="37"/>
      <c r="G97" s="37"/>
      <c r="AS97" s="189"/>
      <c r="AT97" s="118" t="s">
        <v>214</v>
      </c>
      <c r="AU97" s="119" t="s">
        <v>321</v>
      </c>
      <c r="AV97" s="122"/>
      <c r="AW97" s="122"/>
      <c r="AX97" s="122"/>
    </row>
    <row r="98" spans="1:50" x14ac:dyDescent="0.25">
      <c r="A98" s="81" t="s">
        <v>1091</v>
      </c>
      <c r="B98" s="792" t="s">
        <v>965</v>
      </c>
      <c r="C98" s="793"/>
      <c r="D98" s="25" t="s">
        <v>10</v>
      </c>
      <c r="E98" s="25">
        <v>1</v>
      </c>
      <c r="F98" s="37"/>
      <c r="G98" s="37"/>
      <c r="AS98" s="189"/>
      <c r="AT98" s="118" t="s">
        <v>214</v>
      </c>
      <c r="AU98" s="119" t="s">
        <v>322</v>
      </c>
      <c r="AV98" s="122"/>
      <c r="AW98" s="122"/>
      <c r="AX98" s="122"/>
    </row>
    <row r="99" spans="1:50" x14ac:dyDescent="0.25">
      <c r="A99" s="81" t="s">
        <v>1092</v>
      </c>
      <c r="B99" s="792" t="s">
        <v>966</v>
      </c>
      <c r="C99" s="793"/>
      <c r="D99" s="25"/>
      <c r="E99" s="29"/>
      <c r="F99" s="37"/>
      <c r="G99" s="37"/>
      <c r="AS99" s="189"/>
      <c r="AT99" s="118" t="s">
        <v>214</v>
      </c>
      <c r="AU99" s="119" t="s">
        <v>323</v>
      </c>
      <c r="AV99" s="122"/>
      <c r="AW99" s="122"/>
      <c r="AX99" s="122"/>
    </row>
    <row r="100" spans="1:50" x14ac:dyDescent="0.25">
      <c r="A100" s="81" t="s">
        <v>1093</v>
      </c>
      <c r="B100" s="792" t="s">
        <v>967</v>
      </c>
      <c r="C100" s="793"/>
      <c r="D100" s="25" t="s">
        <v>10</v>
      </c>
      <c r="E100" s="29">
        <v>1</v>
      </c>
      <c r="F100" s="37"/>
      <c r="G100" s="37"/>
      <c r="AS100" s="189"/>
      <c r="AT100" s="118" t="s">
        <v>214</v>
      </c>
      <c r="AU100" s="119" t="s">
        <v>324</v>
      </c>
      <c r="AV100" s="122"/>
      <c r="AW100" s="122"/>
      <c r="AX100" s="122"/>
    </row>
    <row r="101" spans="1:50" x14ac:dyDescent="0.25">
      <c r="A101" s="81" t="s">
        <v>1094</v>
      </c>
      <c r="B101" s="792" t="s">
        <v>90</v>
      </c>
      <c r="C101" s="793"/>
      <c r="D101" s="25" t="s">
        <v>10</v>
      </c>
      <c r="E101" s="29">
        <v>1</v>
      </c>
      <c r="F101" s="37"/>
      <c r="G101" s="37"/>
      <c r="AS101" s="189"/>
      <c r="AT101" s="118" t="s">
        <v>214</v>
      </c>
      <c r="AU101" s="119" t="s">
        <v>325</v>
      </c>
      <c r="AV101" s="122"/>
      <c r="AW101" s="122"/>
      <c r="AX101" s="122"/>
    </row>
    <row r="102" spans="1:50" x14ac:dyDescent="0.25">
      <c r="A102" s="81" t="s">
        <v>79</v>
      </c>
      <c r="B102" s="792" t="s">
        <v>91</v>
      </c>
      <c r="C102" s="793"/>
      <c r="D102" s="25" t="s">
        <v>10</v>
      </c>
      <c r="E102" s="29">
        <v>1</v>
      </c>
      <c r="F102" s="37"/>
      <c r="G102" s="37"/>
      <c r="AS102" s="189"/>
      <c r="AT102" s="118" t="s">
        <v>214</v>
      </c>
      <c r="AU102" s="119" t="s">
        <v>326</v>
      </c>
      <c r="AV102" s="122"/>
      <c r="AW102" s="122"/>
      <c r="AX102" s="122"/>
    </row>
    <row r="103" spans="1:50" x14ac:dyDescent="0.25">
      <c r="A103" s="81" t="s">
        <v>80</v>
      </c>
      <c r="B103" s="792" t="s">
        <v>92</v>
      </c>
      <c r="C103" s="793"/>
      <c r="D103" s="25" t="s">
        <v>10</v>
      </c>
      <c r="E103" s="29">
        <v>1</v>
      </c>
      <c r="F103" s="37"/>
      <c r="G103" s="37"/>
      <c r="AS103" s="189"/>
      <c r="AT103" s="118" t="s">
        <v>214</v>
      </c>
      <c r="AU103" s="119" t="s">
        <v>327</v>
      </c>
      <c r="AV103" s="122"/>
      <c r="AW103" s="122"/>
      <c r="AX103" s="122"/>
    </row>
    <row r="104" spans="1:50" x14ac:dyDescent="0.25">
      <c r="A104" s="81" t="s">
        <v>81</v>
      </c>
      <c r="B104" s="792" t="s">
        <v>93</v>
      </c>
      <c r="C104" s="793"/>
      <c r="D104" s="25" t="s">
        <v>10</v>
      </c>
      <c r="E104" s="29">
        <v>1</v>
      </c>
      <c r="F104" s="37"/>
      <c r="G104" s="37"/>
      <c r="AS104" s="189"/>
      <c r="AT104" s="118" t="s">
        <v>214</v>
      </c>
      <c r="AU104" s="119" t="s">
        <v>328</v>
      </c>
      <c r="AV104" s="122"/>
      <c r="AW104" s="122"/>
      <c r="AX104" s="122"/>
    </row>
    <row r="105" spans="1:50" x14ac:dyDescent="0.25">
      <c r="A105" s="81" t="s">
        <v>82</v>
      </c>
      <c r="B105" s="792" t="s">
        <v>94</v>
      </c>
      <c r="C105" s="793"/>
      <c r="D105" s="25" t="s">
        <v>10</v>
      </c>
      <c r="E105" s="29">
        <v>1</v>
      </c>
      <c r="F105" s="37"/>
      <c r="G105" s="37"/>
      <c r="AS105" s="189"/>
      <c r="AT105" s="118" t="s">
        <v>214</v>
      </c>
      <c r="AU105" s="119" t="s">
        <v>329</v>
      </c>
      <c r="AV105" s="122"/>
      <c r="AW105" s="122"/>
      <c r="AX105" s="122"/>
    </row>
    <row r="106" spans="1:50" x14ac:dyDescent="0.25">
      <c r="A106" s="81" t="s">
        <v>83</v>
      </c>
      <c r="B106" s="792" t="s">
        <v>95</v>
      </c>
      <c r="C106" s="793"/>
      <c r="D106" s="25" t="s">
        <v>10</v>
      </c>
      <c r="E106" s="29">
        <v>1</v>
      </c>
      <c r="F106" s="37"/>
      <c r="G106" s="37"/>
      <c r="AS106" s="189"/>
      <c r="AT106" s="118" t="s">
        <v>214</v>
      </c>
      <c r="AU106" s="119" t="s">
        <v>330</v>
      </c>
      <c r="AV106" s="122"/>
      <c r="AW106" s="122"/>
      <c r="AX106" s="122"/>
    </row>
    <row r="107" spans="1:50" x14ac:dyDescent="0.25">
      <c r="A107" s="81" t="s">
        <v>84</v>
      </c>
      <c r="B107" s="792" t="s">
        <v>96</v>
      </c>
      <c r="C107" s="793"/>
      <c r="D107" s="25" t="s">
        <v>10</v>
      </c>
      <c r="E107" s="29">
        <v>1</v>
      </c>
      <c r="F107" s="37"/>
      <c r="G107" s="37"/>
      <c r="AS107" s="189"/>
      <c r="AT107" s="118" t="s">
        <v>214</v>
      </c>
      <c r="AU107" s="119" t="s">
        <v>331</v>
      </c>
      <c r="AV107" s="122"/>
      <c r="AW107" s="122"/>
      <c r="AX107" s="122"/>
    </row>
    <row r="108" spans="1:50" x14ac:dyDescent="0.25">
      <c r="A108" s="81" t="s">
        <v>85</v>
      </c>
      <c r="B108" s="792" t="s">
        <v>97</v>
      </c>
      <c r="C108" s="793"/>
      <c r="D108" s="25" t="s">
        <v>10</v>
      </c>
      <c r="E108" s="29">
        <v>1</v>
      </c>
      <c r="F108" s="37"/>
      <c r="G108" s="37"/>
      <c r="AS108" s="189"/>
      <c r="AT108" s="118" t="s">
        <v>214</v>
      </c>
      <c r="AU108" s="119" t="s">
        <v>332</v>
      </c>
      <c r="AV108" s="122"/>
      <c r="AW108" s="122"/>
      <c r="AX108" s="122"/>
    </row>
    <row r="109" spans="1:50" x14ac:dyDescent="0.25">
      <c r="A109" s="81" t="s">
        <v>86</v>
      </c>
      <c r="B109" s="792" t="s">
        <v>98</v>
      </c>
      <c r="C109" s="793"/>
      <c r="D109" s="25" t="s">
        <v>10</v>
      </c>
      <c r="E109" s="29">
        <v>1</v>
      </c>
      <c r="F109" s="37"/>
      <c r="G109" s="37"/>
      <c r="AS109" s="189"/>
      <c r="AT109" s="118" t="s">
        <v>214</v>
      </c>
      <c r="AU109" s="119" t="s">
        <v>333</v>
      </c>
      <c r="AV109" s="122"/>
      <c r="AW109" s="122"/>
      <c r="AX109" s="122"/>
    </row>
    <row r="110" spans="1:50" x14ac:dyDescent="0.25">
      <c r="A110" s="81" t="s">
        <v>1095</v>
      </c>
      <c r="B110" s="792" t="s">
        <v>99</v>
      </c>
      <c r="C110" s="793"/>
      <c r="D110" s="25" t="s">
        <v>10</v>
      </c>
      <c r="E110" s="29">
        <v>1</v>
      </c>
      <c r="F110" s="37"/>
      <c r="G110" s="37"/>
      <c r="AS110" s="189"/>
      <c r="AT110" s="118" t="s">
        <v>214</v>
      </c>
      <c r="AU110" s="119" t="s">
        <v>334</v>
      </c>
      <c r="AV110" s="122"/>
      <c r="AW110" s="122"/>
      <c r="AX110" s="122"/>
    </row>
    <row r="111" spans="1:50" x14ac:dyDescent="0.25">
      <c r="A111" s="81" t="s">
        <v>1096</v>
      </c>
      <c r="B111" s="792" t="s">
        <v>100</v>
      </c>
      <c r="C111" s="793"/>
      <c r="D111" s="25" t="s">
        <v>10</v>
      </c>
      <c r="E111" s="29">
        <v>1</v>
      </c>
      <c r="F111" s="37"/>
      <c r="G111" s="37"/>
      <c r="AS111" s="189"/>
      <c r="AT111" s="118" t="s">
        <v>214</v>
      </c>
      <c r="AU111" s="119" t="s">
        <v>335</v>
      </c>
      <c r="AV111" s="122"/>
      <c r="AW111" s="122"/>
      <c r="AX111" s="122"/>
    </row>
    <row r="112" spans="1:50" x14ac:dyDescent="0.25">
      <c r="A112" s="81" t="s">
        <v>1097</v>
      </c>
      <c r="B112" s="792" t="s">
        <v>101</v>
      </c>
      <c r="C112" s="793"/>
      <c r="D112" s="25" t="s">
        <v>10</v>
      </c>
      <c r="E112" s="29">
        <v>1</v>
      </c>
      <c r="F112" s="37"/>
      <c r="G112" s="37"/>
      <c r="AS112" s="189"/>
      <c r="AT112" s="118" t="s">
        <v>214</v>
      </c>
      <c r="AU112" s="119" t="s">
        <v>336</v>
      </c>
      <c r="AV112" s="122"/>
      <c r="AW112" s="122"/>
      <c r="AX112" s="122"/>
    </row>
    <row r="113" spans="1:50" x14ac:dyDescent="0.25">
      <c r="A113" s="81" t="s">
        <v>1098</v>
      </c>
      <c r="B113" s="792" t="s">
        <v>102</v>
      </c>
      <c r="C113" s="793"/>
      <c r="D113" s="25" t="s">
        <v>10</v>
      </c>
      <c r="E113" s="29">
        <v>1</v>
      </c>
      <c r="F113" s="37"/>
      <c r="G113" s="37"/>
      <c r="AS113" s="189"/>
      <c r="AT113" s="118" t="s">
        <v>214</v>
      </c>
      <c r="AU113" s="119" t="s">
        <v>337</v>
      </c>
      <c r="AV113" s="122"/>
      <c r="AW113" s="122"/>
      <c r="AX113" s="122"/>
    </row>
    <row r="114" spans="1:50" x14ac:dyDescent="0.25">
      <c r="A114" s="81" t="s">
        <v>1099</v>
      </c>
      <c r="B114" s="792" t="s">
        <v>103</v>
      </c>
      <c r="C114" s="793"/>
      <c r="D114" s="25" t="s">
        <v>10</v>
      </c>
      <c r="E114" s="29">
        <v>1</v>
      </c>
      <c r="F114" s="37"/>
      <c r="G114" s="37"/>
      <c r="AS114" s="189"/>
      <c r="AT114" s="118" t="s">
        <v>214</v>
      </c>
      <c r="AU114" s="119" t="s">
        <v>338</v>
      </c>
      <c r="AV114" s="122"/>
      <c r="AW114" s="122"/>
      <c r="AX114" s="122"/>
    </row>
    <row r="115" spans="1:50" x14ac:dyDescent="0.25">
      <c r="A115" s="81" t="s">
        <v>1100</v>
      </c>
      <c r="B115" s="792" t="s">
        <v>104</v>
      </c>
      <c r="C115" s="793"/>
      <c r="D115" s="25" t="s">
        <v>10</v>
      </c>
      <c r="E115" s="29">
        <v>1</v>
      </c>
      <c r="F115" s="37"/>
      <c r="G115" s="37"/>
      <c r="AS115" s="189"/>
      <c r="AT115" s="118" t="s">
        <v>216</v>
      </c>
      <c r="AU115" s="119" t="s">
        <v>339</v>
      </c>
      <c r="AV115" s="122"/>
      <c r="AW115" s="122"/>
      <c r="AX115" s="122"/>
    </row>
    <row r="116" spans="1:50" x14ac:dyDescent="0.25">
      <c r="A116" s="82" t="s">
        <v>105</v>
      </c>
      <c r="B116" s="794" t="s">
        <v>916</v>
      </c>
      <c r="C116" s="706"/>
      <c r="D116" s="30" t="s">
        <v>10</v>
      </c>
      <c r="E116" s="29" t="s">
        <v>1334</v>
      </c>
      <c r="F116" s="37"/>
      <c r="G116" s="64"/>
      <c r="AS116" s="189"/>
      <c r="AT116" s="118" t="s">
        <v>218</v>
      </c>
      <c r="AU116" s="119" t="s">
        <v>340</v>
      </c>
      <c r="AV116" s="122"/>
      <c r="AW116" s="122"/>
      <c r="AX116" s="122"/>
    </row>
    <row r="117" spans="1:50" ht="47.25" x14ac:dyDescent="0.25">
      <c r="A117" s="27" t="s">
        <v>69</v>
      </c>
      <c r="B117" s="705" t="s">
        <v>11</v>
      </c>
      <c r="C117" s="706"/>
      <c r="D117" s="120" t="s">
        <v>12</v>
      </c>
      <c r="E117" s="120" t="s">
        <v>13</v>
      </c>
      <c r="F117" s="857" t="s">
        <v>14</v>
      </c>
      <c r="G117" s="857"/>
      <c r="AS117" s="189"/>
      <c r="AT117" s="118" t="s">
        <v>218</v>
      </c>
      <c r="AU117" s="119" t="s">
        <v>341</v>
      </c>
      <c r="AV117" s="122"/>
      <c r="AW117" s="122"/>
      <c r="AX117" s="122"/>
    </row>
    <row r="118" spans="1:50" ht="15.75" customHeight="1" x14ac:dyDescent="0.25">
      <c r="A118" s="83" t="s">
        <v>22</v>
      </c>
      <c r="B118" s="795"/>
      <c r="C118" s="796"/>
      <c r="D118" s="169"/>
      <c r="E118" s="19"/>
      <c r="F118" s="810"/>
      <c r="G118" s="810"/>
      <c r="AS118" s="189"/>
      <c r="AT118" s="118" t="s">
        <v>220</v>
      </c>
      <c r="AU118" s="119" t="s">
        <v>342</v>
      </c>
      <c r="AV118" s="122"/>
      <c r="AW118" s="122"/>
      <c r="AX118" s="122"/>
    </row>
    <row r="119" spans="1:50" ht="31.5" x14ac:dyDescent="0.25">
      <c r="A119" s="193"/>
      <c r="B119" s="898"/>
      <c r="C119" s="899"/>
      <c r="D119" s="19" t="s">
        <v>53</v>
      </c>
      <c r="E119" s="19" t="s">
        <v>1313</v>
      </c>
      <c r="F119" s="848"/>
      <c r="G119" s="900"/>
      <c r="AS119" s="189"/>
      <c r="AT119" s="118" t="s">
        <v>220</v>
      </c>
      <c r="AU119" s="119" t="s">
        <v>344</v>
      </c>
      <c r="AV119" s="122"/>
      <c r="AW119" s="122"/>
      <c r="AX119" s="122"/>
    </row>
    <row r="120" spans="1:50" ht="47.25" customHeight="1" x14ac:dyDescent="0.25">
      <c r="A120" s="84"/>
      <c r="B120" s="791" t="s">
        <v>23</v>
      </c>
      <c r="C120" s="779"/>
      <c r="D120" s="19"/>
      <c r="E120" s="19"/>
      <c r="F120" s="848"/>
      <c r="G120" s="900"/>
      <c r="AS120" s="189"/>
      <c r="AT120" s="118" t="s">
        <v>220</v>
      </c>
      <c r="AU120" s="119" t="s">
        <v>345</v>
      </c>
      <c r="AV120" s="122"/>
      <c r="AW120" s="122"/>
      <c r="AX120" s="122"/>
    </row>
    <row r="121" spans="1:50" ht="32.25" customHeight="1" x14ac:dyDescent="0.25">
      <c r="A121" s="86">
        <v>1</v>
      </c>
      <c r="B121" s="790" t="s">
        <v>917</v>
      </c>
      <c r="C121" s="777"/>
      <c r="D121" s="19"/>
      <c r="E121" s="19"/>
      <c r="F121" s="848"/>
      <c r="G121" s="900"/>
      <c r="AS121" s="189"/>
      <c r="AT121" s="118" t="s">
        <v>220</v>
      </c>
      <c r="AU121" s="119" t="s">
        <v>346</v>
      </c>
      <c r="AV121" s="122"/>
      <c r="AW121" s="122"/>
      <c r="AX121" s="122"/>
    </row>
    <row r="122" spans="1:50" x14ac:dyDescent="0.25">
      <c r="A122" s="87" t="s">
        <v>66</v>
      </c>
      <c r="B122" s="791" t="s">
        <v>2</v>
      </c>
      <c r="C122" s="779"/>
      <c r="D122" s="19"/>
      <c r="E122" s="19"/>
      <c r="F122" s="848"/>
      <c r="G122" s="900"/>
      <c r="AS122" s="189"/>
      <c r="AT122" s="118" t="s">
        <v>220</v>
      </c>
      <c r="AU122" s="119" t="s">
        <v>347</v>
      </c>
      <c r="AV122" s="122"/>
      <c r="AW122" s="122"/>
      <c r="AX122" s="122"/>
    </row>
    <row r="123" spans="1:50" x14ac:dyDescent="0.25">
      <c r="A123" s="87" t="s">
        <v>67</v>
      </c>
      <c r="B123" s="791" t="s">
        <v>18</v>
      </c>
      <c r="C123" s="779"/>
      <c r="D123" s="19"/>
      <c r="E123" s="19"/>
      <c r="F123" s="848"/>
      <c r="G123" s="900"/>
      <c r="AS123" s="189"/>
      <c r="AT123" s="118" t="s">
        <v>220</v>
      </c>
      <c r="AU123" s="119" t="s">
        <v>348</v>
      </c>
      <c r="AV123" s="122"/>
      <c r="AW123" s="122"/>
      <c r="AX123" s="122"/>
    </row>
    <row r="124" spans="1:50" ht="30" customHeight="1" x14ac:dyDescent="0.25">
      <c r="A124" s="86">
        <v>2</v>
      </c>
      <c r="B124" s="789" t="s">
        <v>24</v>
      </c>
      <c r="C124" s="787"/>
      <c r="D124" s="19"/>
      <c r="E124" s="19"/>
      <c r="F124" s="848"/>
      <c r="G124" s="900"/>
      <c r="AS124" s="189"/>
      <c r="AT124" s="118" t="s">
        <v>220</v>
      </c>
      <c r="AU124" s="119" t="s">
        <v>349</v>
      </c>
      <c r="AV124" s="122"/>
      <c r="AW124" s="122"/>
      <c r="AX124" s="122"/>
    </row>
    <row r="125" spans="1:50" x14ac:dyDescent="0.25">
      <c r="A125" s="87" t="s">
        <v>66</v>
      </c>
      <c r="B125" s="789" t="s">
        <v>2</v>
      </c>
      <c r="C125" s="787"/>
      <c r="D125" s="19"/>
      <c r="E125" s="19"/>
      <c r="F125" s="848"/>
      <c r="G125" s="900"/>
      <c r="AS125" s="189"/>
      <c r="AT125" s="118" t="s">
        <v>220</v>
      </c>
      <c r="AU125" s="119" t="s">
        <v>350</v>
      </c>
      <c r="AV125" s="122"/>
      <c r="AW125" s="122"/>
      <c r="AX125" s="122"/>
    </row>
    <row r="126" spans="1:50" x14ac:dyDescent="0.25">
      <c r="A126" s="87" t="s">
        <v>67</v>
      </c>
      <c r="B126" s="789" t="s">
        <v>18</v>
      </c>
      <c r="C126" s="787"/>
      <c r="D126" s="19"/>
      <c r="E126" s="19"/>
      <c r="F126" s="848"/>
      <c r="G126" s="900"/>
      <c r="AS126" s="189"/>
      <c r="AT126" s="118" t="s">
        <v>220</v>
      </c>
      <c r="AU126" s="119" t="s">
        <v>351</v>
      </c>
      <c r="AV126" s="122"/>
      <c r="AW126" s="122"/>
      <c r="AX126" s="122"/>
    </row>
    <row r="127" spans="1:50" ht="30" customHeight="1" x14ac:dyDescent="0.25">
      <c r="A127" s="54">
        <v>3</v>
      </c>
      <c r="B127" s="789" t="s">
        <v>25</v>
      </c>
      <c r="C127" s="787"/>
      <c r="D127" s="19"/>
      <c r="E127" s="19"/>
      <c r="F127" s="848"/>
      <c r="G127" s="900"/>
      <c r="AS127" s="189"/>
      <c r="AT127" s="118" t="s">
        <v>220</v>
      </c>
      <c r="AU127" s="119" t="s">
        <v>352</v>
      </c>
      <c r="AV127" s="122"/>
      <c r="AW127" s="122"/>
      <c r="AX127" s="122"/>
    </row>
    <row r="128" spans="1:50" x14ac:dyDescent="0.25">
      <c r="A128" s="77" t="s">
        <v>66</v>
      </c>
      <c r="B128" s="789" t="s">
        <v>1082</v>
      </c>
      <c r="C128" s="787"/>
      <c r="D128" s="21"/>
      <c r="E128" s="21"/>
      <c r="F128" s="848"/>
      <c r="G128" s="900"/>
      <c r="AS128" s="189"/>
      <c r="AT128" s="118" t="s">
        <v>222</v>
      </c>
      <c r="AU128" s="119" t="s">
        <v>353</v>
      </c>
      <c r="AV128" s="122"/>
      <c r="AW128" s="122"/>
      <c r="AX128" s="122"/>
    </row>
    <row r="129" spans="1:50" x14ac:dyDescent="0.25">
      <c r="A129" s="78" t="s">
        <v>67</v>
      </c>
      <c r="B129" s="789" t="s">
        <v>958</v>
      </c>
      <c r="C129" s="787"/>
      <c r="D129" s="21"/>
      <c r="E129" s="21"/>
      <c r="F129" s="848"/>
      <c r="G129" s="900"/>
      <c r="AS129" s="189"/>
      <c r="AT129" s="118" t="s">
        <v>224</v>
      </c>
      <c r="AU129" s="119" t="s">
        <v>354</v>
      </c>
      <c r="AV129" s="122"/>
      <c r="AW129" s="122"/>
      <c r="AX129" s="122"/>
    </row>
    <row r="130" spans="1:50" ht="15" customHeight="1" x14ac:dyDescent="0.25">
      <c r="A130" s="78" t="s">
        <v>68</v>
      </c>
      <c r="B130" s="789" t="s">
        <v>3</v>
      </c>
      <c r="C130" s="787"/>
      <c r="D130" s="21"/>
      <c r="E130" s="21"/>
      <c r="F130" s="848"/>
      <c r="G130" s="900"/>
      <c r="AS130" s="189"/>
      <c r="AT130" s="118" t="s">
        <v>224</v>
      </c>
      <c r="AU130" s="119" t="s">
        <v>355</v>
      </c>
      <c r="AV130" s="122"/>
      <c r="AW130" s="122"/>
      <c r="AX130" s="122"/>
    </row>
    <row r="131" spans="1:50" x14ac:dyDescent="0.25">
      <c r="A131" s="79" t="s">
        <v>959</v>
      </c>
      <c r="B131" s="786" t="s">
        <v>4</v>
      </c>
      <c r="C131" s="787"/>
      <c r="D131" s="21"/>
      <c r="E131" s="21"/>
      <c r="F131" s="848"/>
      <c r="G131" s="900"/>
      <c r="AS131" s="189"/>
      <c r="AT131" s="118" t="s">
        <v>224</v>
      </c>
      <c r="AU131" s="119" t="s">
        <v>356</v>
      </c>
      <c r="AV131" s="122"/>
      <c r="AW131" s="122"/>
      <c r="AX131" s="122"/>
    </row>
    <row r="132" spans="1:50" ht="47.25" customHeight="1" x14ac:dyDescent="0.25">
      <c r="A132" s="54">
        <v>4</v>
      </c>
      <c r="B132" s="680" t="s">
        <v>6</v>
      </c>
      <c r="C132" s="681"/>
      <c r="D132" s="23"/>
      <c r="E132" s="23"/>
      <c r="F132" s="848"/>
      <c r="G132" s="900"/>
      <c r="AS132" s="189"/>
      <c r="AT132" s="118" t="s">
        <v>224</v>
      </c>
      <c r="AU132" s="119" t="s">
        <v>357</v>
      </c>
      <c r="AV132" s="122"/>
      <c r="AW132" s="122"/>
      <c r="AX132" s="122"/>
    </row>
    <row r="133" spans="1:50" x14ac:dyDescent="0.25">
      <c r="A133" s="77" t="s">
        <v>66</v>
      </c>
      <c r="B133" s="788" t="s">
        <v>1082</v>
      </c>
      <c r="C133" s="785"/>
      <c r="D133" s="21"/>
      <c r="E133" s="21"/>
      <c r="F133" s="848"/>
      <c r="G133" s="900"/>
      <c r="AS133" s="189"/>
      <c r="AT133" s="118" t="s">
        <v>224</v>
      </c>
      <c r="AU133" s="119" t="s">
        <v>358</v>
      </c>
      <c r="AV133" s="122"/>
      <c r="AW133" s="122"/>
      <c r="AX133" s="122"/>
    </row>
    <row r="134" spans="1:50" x14ac:dyDescent="0.25">
      <c r="A134" s="78" t="s">
        <v>67</v>
      </c>
      <c r="B134" s="788" t="s">
        <v>958</v>
      </c>
      <c r="C134" s="785"/>
      <c r="D134" s="21"/>
      <c r="E134" s="21"/>
      <c r="F134" s="848"/>
      <c r="G134" s="900"/>
      <c r="AS134" s="189"/>
      <c r="AT134" s="118" t="s">
        <v>224</v>
      </c>
      <c r="AU134" s="119" t="s">
        <v>359</v>
      </c>
      <c r="AV134" s="122"/>
      <c r="AW134" s="122"/>
      <c r="AX134" s="122"/>
    </row>
    <row r="135" spans="1:50" x14ac:dyDescent="0.25">
      <c r="A135" s="78" t="s">
        <v>68</v>
      </c>
      <c r="B135" s="788" t="s">
        <v>3</v>
      </c>
      <c r="C135" s="785"/>
      <c r="D135" s="21"/>
      <c r="E135" s="21"/>
      <c r="F135" s="848"/>
      <c r="G135" s="900"/>
      <c r="AS135" s="189"/>
      <c r="AT135" s="118" t="s">
        <v>224</v>
      </c>
      <c r="AU135" s="119" t="s">
        <v>360</v>
      </c>
      <c r="AV135" s="122"/>
      <c r="AW135" s="122"/>
      <c r="AX135" s="122"/>
    </row>
    <row r="136" spans="1:50" ht="24" customHeight="1" x14ac:dyDescent="0.25">
      <c r="A136" s="79" t="s">
        <v>959</v>
      </c>
      <c r="B136" s="784" t="s">
        <v>4</v>
      </c>
      <c r="C136" s="785"/>
      <c r="D136" s="21"/>
      <c r="E136" s="21"/>
      <c r="F136" s="848"/>
      <c r="G136" s="900"/>
      <c r="AS136" s="189"/>
      <c r="AT136" s="118" t="s">
        <v>224</v>
      </c>
      <c r="AU136" s="119" t="s">
        <v>361</v>
      </c>
      <c r="AV136" s="122"/>
      <c r="AW136" s="122"/>
      <c r="AX136" s="122"/>
    </row>
    <row r="137" spans="1:50" x14ac:dyDescent="0.25">
      <c r="A137" s="88" t="s">
        <v>106</v>
      </c>
      <c r="B137" s="136" t="s">
        <v>1274</v>
      </c>
      <c r="C137" s="137"/>
      <c r="D137" s="61" t="s">
        <v>7</v>
      </c>
      <c r="E137" s="61" t="s">
        <v>8</v>
      </c>
      <c r="F137" s="24" t="s">
        <v>9</v>
      </c>
      <c r="G137" s="121" t="s">
        <v>1081</v>
      </c>
      <c r="AS137" s="189"/>
      <c r="AT137" s="118" t="s">
        <v>224</v>
      </c>
      <c r="AU137" s="119" t="s">
        <v>362</v>
      </c>
      <c r="AV137" s="122"/>
      <c r="AW137" s="122"/>
      <c r="AX137" s="122"/>
    </row>
    <row r="138" spans="1:50" x14ac:dyDescent="0.25">
      <c r="A138" s="89" t="s">
        <v>1101</v>
      </c>
      <c r="B138" s="782" t="s">
        <v>954</v>
      </c>
      <c r="C138" s="783"/>
      <c r="D138" s="194" t="s">
        <v>10</v>
      </c>
      <c r="E138" s="36" t="s">
        <v>955</v>
      </c>
      <c r="F138" s="37"/>
      <c r="G138" s="37"/>
      <c r="AS138" s="189"/>
      <c r="AT138" s="118" t="s">
        <v>224</v>
      </c>
      <c r="AU138" s="119" t="s">
        <v>363</v>
      </c>
      <c r="AV138" s="122"/>
      <c r="AW138" s="122"/>
      <c r="AX138" s="122"/>
    </row>
    <row r="139" spans="1:50" x14ac:dyDescent="0.25">
      <c r="A139" s="89" t="s">
        <v>1102</v>
      </c>
      <c r="B139" s="782" t="s">
        <v>928</v>
      </c>
      <c r="C139" s="783"/>
      <c r="D139" s="194" t="s">
        <v>915</v>
      </c>
      <c r="E139" s="194">
        <v>1</v>
      </c>
      <c r="F139" s="37"/>
      <c r="G139" s="37"/>
      <c r="AS139" s="189"/>
      <c r="AT139" s="118" t="s">
        <v>224</v>
      </c>
      <c r="AU139" s="119" t="s">
        <v>364</v>
      </c>
      <c r="AV139" s="122"/>
      <c r="AW139" s="122"/>
      <c r="AX139" s="122"/>
    </row>
    <row r="140" spans="1:50" x14ac:dyDescent="0.25">
      <c r="A140" s="89" t="s">
        <v>1103</v>
      </c>
      <c r="B140" s="782" t="s">
        <v>956</v>
      </c>
      <c r="C140" s="783"/>
      <c r="D140" s="25" t="s">
        <v>10</v>
      </c>
      <c r="E140" s="92">
        <v>2</v>
      </c>
      <c r="F140" s="37"/>
      <c r="G140" s="37"/>
      <c r="AS140" s="189"/>
      <c r="AT140" s="118" t="s">
        <v>224</v>
      </c>
      <c r="AU140" s="119" t="s">
        <v>365</v>
      </c>
      <c r="AV140" s="122"/>
      <c r="AW140" s="122"/>
      <c r="AX140" s="122"/>
    </row>
    <row r="141" spans="1:50" x14ac:dyDescent="0.25">
      <c r="A141" s="89" t="s">
        <v>1104</v>
      </c>
      <c r="B141" s="782" t="s">
        <v>118</v>
      </c>
      <c r="C141" s="783"/>
      <c r="D141" s="25" t="s">
        <v>10</v>
      </c>
      <c r="E141" s="25">
        <v>2</v>
      </c>
      <c r="F141" s="37"/>
      <c r="G141" s="37"/>
      <c r="AS141" s="189"/>
      <c r="AT141" s="118" t="s">
        <v>224</v>
      </c>
      <c r="AU141" s="119" t="s">
        <v>366</v>
      </c>
      <c r="AV141" s="122"/>
      <c r="AW141" s="122"/>
      <c r="AX141" s="122"/>
    </row>
    <row r="142" spans="1:50" x14ac:dyDescent="0.25">
      <c r="A142" s="89" t="s">
        <v>1105</v>
      </c>
      <c r="B142" s="782" t="s">
        <v>929</v>
      </c>
      <c r="C142" s="783"/>
      <c r="D142" s="25" t="s">
        <v>10</v>
      </c>
      <c r="E142" s="25">
        <v>1</v>
      </c>
      <c r="F142" s="37"/>
      <c r="G142" s="37"/>
      <c r="AS142" s="189"/>
      <c r="AT142" s="118" t="s">
        <v>224</v>
      </c>
      <c r="AU142" s="119" t="s">
        <v>367</v>
      </c>
      <c r="AV142" s="122"/>
      <c r="AW142" s="122"/>
      <c r="AX142" s="122"/>
    </row>
    <row r="143" spans="1:50" x14ac:dyDescent="0.25">
      <c r="A143" s="89" t="s">
        <v>1106</v>
      </c>
      <c r="B143" s="782" t="s">
        <v>930</v>
      </c>
      <c r="C143" s="783"/>
      <c r="D143" s="25" t="s">
        <v>10</v>
      </c>
      <c r="E143" s="25">
        <v>1</v>
      </c>
      <c r="F143" s="37"/>
      <c r="G143" s="37"/>
      <c r="AS143" s="189"/>
      <c r="AT143" s="118" t="s">
        <v>224</v>
      </c>
      <c r="AU143" s="119" t="s">
        <v>368</v>
      </c>
      <c r="AV143" s="122"/>
      <c r="AW143" s="122"/>
      <c r="AX143" s="122"/>
    </row>
    <row r="144" spans="1:50" x14ac:dyDescent="0.25">
      <c r="A144" s="89" t="s">
        <v>1107</v>
      </c>
      <c r="B144" s="782" t="s">
        <v>931</v>
      </c>
      <c r="C144" s="783"/>
      <c r="D144" s="25" t="s">
        <v>10</v>
      </c>
      <c r="E144" s="25">
        <v>1</v>
      </c>
      <c r="F144" s="37"/>
      <c r="G144" s="37"/>
      <c r="AS144" s="189"/>
      <c r="AT144" s="118" t="s">
        <v>224</v>
      </c>
      <c r="AU144" s="119" t="s">
        <v>369</v>
      </c>
      <c r="AV144" s="122"/>
      <c r="AW144" s="122"/>
      <c r="AX144" s="122"/>
    </row>
    <row r="145" spans="1:50" x14ac:dyDescent="0.25">
      <c r="A145" s="89" t="s">
        <v>1108</v>
      </c>
      <c r="B145" s="782" t="s">
        <v>957</v>
      </c>
      <c r="C145" s="783"/>
      <c r="D145" s="25" t="s">
        <v>10</v>
      </c>
      <c r="E145" s="25">
        <v>1</v>
      </c>
      <c r="F145" s="37"/>
      <c r="G145" s="37"/>
      <c r="AS145" s="189"/>
      <c r="AT145" s="118" t="s">
        <v>224</v>
      </c>
      <c r="AU145" s="119" t="s">
        <v>370</v>
      </c>
      <c r="AV145" s="122"/>
      <c r="AW145" s="122"/>
      <c r="AX145" s="122"/>
    </row>
    <row r="146" spans="1:50" x14ac:dyDescent="0.25">
      <c r="A146" s="89" t="s">
        <v>1109</v>
      </c>
      <c r="B146" s="782" t="s">
        <v>932</v>
      </c>
      <c r="C146" s="783"/>
      <c r="D146" s="25" t="s">
        <v>10</v>
      </c>
      <c r="E146" s="25">
        <v>1</v>
      </c>
      <c r="F146" s="37"/>
      <c r="G146" s="37"/>
      <c r="AS146" s="189"/>
      <c r="AT146" s="118" t="s">
        <v>224</v>
      </c>
      <c r="AU146" s="119" t="s">
        <v>371</v>
      </c>
      <c r="AV146" s="122"/>
      <c r="AW146" s="122"/>
      <c r="AX146" s="122"/>
    </row>
    <row r="147" spans="1:50" x14ac:dyDescent="0.25">
      <c r="A147" s="89" t="s">
        <v>1110</v>
      </c>
      <c r="B147" s="782" t="s">
        <v>933</v>
      </c>
      <c r="C147" s="783"/>
      <c r="D147" s="25" t="s">
        <v>10</v>
      </c>
      <c r="E147" s="25">
        <v>1</v>
      </c>
      <c r="F147" s="37"/>
      <c r="G147" s="37"/>
      <c r="AS147" s="189"/>
      <c r="AT147" s="118" t="s">
        <v>224</v>
      </c>
      <c r="AU147" s="119" t="s">
        <v>372</v>
      </c>
      <c r="AV147" s="122"/>
      <c r="AW147" s="122"/>
      <c r="AX147" s="122"/>
    </row>
    <row r="148" spans="1:50" x14ac:dyDescent="0.25">
      <c r="A148" s="89" t="s">
        <v>1111</v>
      </c>
      <c r="B148" s="782" t="s">
        <v>934</v>
      </c>
      <c r="C148" s="783"/>
      <c r="D148" s="25" t="s">
        <v>10</v>
      </c>
      <c r="E148" s="25">
        <v>1</v>
      </c>
      <c r="F148" s="37"/>
      <c r="G148" s="37"/>
      <c r="AS148" s="189"/>
      <c r="AT148" s="118" t="s">
        <v>224</v>
      </c>
      <c r="AU148" s="119" t="s">
        <v>373</v>
      </c>
      <c r="AV148" s="122"/>
      <c r="AW148" s="122"/>
      <c r="AX148" s="122"/>
    </row>
    <row r="149" spans="1:50" x14ac:dyDescent="0.25">
      <c r="A149" s="89" t="s">
        <v>1112</v>
      </c>
      <c r="B149" s="782" t="s">
        <v>933</v>
      </c>
      <c r="C149" s="783"/>
      <c r="D149" s="25" t="s">
        <v>10</v>
      </c>
      <c r="E149" s="25">
        <v>1</v>
      </c>
      <c r="F149" s="37"/>
      <c r="G149" s="37"/>
      <c r="AS149" s="189"/>
      <c r="AT149" s="118" t="s">
        <v>224</v>
      </c>
      <c r="AU149" s="119" t="s">
        <v>374</v>
      </c>
      <c r="AV149" s="122"/>
      <c r="AW149" s="122"/>
      <c r="AX149" s="122"/>
    </row>
    <row r="150" spans="1:50" x14ac:dyDescent="0.25">
      <c r="A150" s="89" t="s">
        <v>1113</v>
      </c>
      <c r="B150" s="782" t="s">
        <v>934</v>
      </c>
      <c r="C150" s="783"/>
      <c r="D150" s="25" t="s">
        <v>10</v>
      </c>
      <c r="E150" s="25">
        <v>1</v>
      </c>
      <c r="F150" s="37"/>
      <c r="G150" s="37"/>
      <c r="AS150" s="189"/>
      <c r="AT150" s="118" t="s">
        <v>224</v>
      </c>
      <c r="AU150" s="119" t="s">
        <v>375</v>
      </c>
      <c r="AV150" s="122"/>
      <c r="AW150" s="122"/>
      <c r="AX150" s="122"/>
    </row>
    <row r="151" spans="1:50" x14ac:dyDescent="0.25">
      <c r="A151" s="89" t="s">
        <v>1114</v>
      </c>
      <c r="B151" s="782" t="s">
        <v>943</v>
      </c>
      <c r="C151" s="783"/>
      <c r="D151" s="25" t="s">
        <v>10</v>
      </c>
      <c r="E151" s="25">
        <v>1</v>
      </c>
      <c r="F151" s="37"/>
      <c r="G151" s="37"/>
      <c r="AS151" s="189"/>
      <c r="AT151" s="118" t="s">
        <v>224</v>
      </c>
      <c r="AU151" s="119" t="s">
        <v>376</v>
      </c>
      <c r="AV151" s="122"/>
      <c r="AW151" s="122"/>
      <c r="AX151" s="122"/>
    </row>
    <row r="152" spans="1:50" x14ac:dyDescent="0.25">
      <c r="A152" s="89" t="s">
        <v>1115</v>
      </c>
      <c r="B152" s="782" t="s">
        <v>944</v>
      </c>
      <c r="C152" s="783"/>
      <c r="D152" s="25" t="s">
        <v>10</v>
      </c>
      <c r="E152" s="25">
        <v>1</v>
      </c>
      <c r="F152" s="37"/>
      <c r="G152" s="37"/>
      <c r="AS152" s="189"/>
      <c r="AT152" s="118" t="s">
        <v>224</v>
      </c>
      <c r="AU152" s="119" t="s">
        <v>377</v>
      </c>
      <c r="AV152" s="122"/>
      <c r="AW152" s="122"/>
      <c r="AX152" s="122"/>
    </row>
    <row r="153" spans="1:50" x14ac:dyDescent="0.25">
      <c r="A153" s="89" t="s">
        <v>1116</v>
      </c>
      <c r="B153" s="782" t="s">
        <v>945</v>
      </c>
      <c r="C153" s="783"/>
      <c r="D153" s="25" t="s">
        <v>10</v>
      </c>
      <c r="E153" s="25">
        <v>1</v>
      </c>
      <c r="F153" s="37"/>
      <c r="G153" s="37"/>
      <c r="AS153" s="189"/>
      <c r="AT153" s="118" t="s">
        <v>224</v>
      </c>
      <c r="AU153" s="119" t="s">
        <v>378</v>
      </c>
      <c r="AV153" s="122"/>
      <c r="AW153" s="122"/>
      <c r="AX153" s="122"/>
    </row>
    <row r="154" spans="1:50" x14ac:dyDescent="0.25">
      <c r="A154" s="89" t="s">
        <v>1117</v>
      </c>
      <c r="B154" s="782" t="s">
        <v>946</v>
      </c>
      <c r="C154" s="783"/>
      <c r="D154" s="25" t="s">
        <v>10</v>
      </c>
      <c r="E154" s="25">
        <v>1</v>
      </c>
      <c r="F154" s="37"/>
      <c r="G154" s="37"/>
      <c r="AS154" s="189"/>
      <c r="AT154" s="118" t="s">
        <v>224</v>
      </c>
      <c r="AU154" s="119" t="s">
        <v>379</v>
      </c>
      <c r="AV154" s="122"/>
      <c r="AW154" s="122"/>
      <c r="AX154" s="122"/>
    </row>
    <row r="155" spans="1:50" x14ac:dyDescent="0.25">
      <c r="A155" s="89" t="s">
        <v>1118</v>
      </c>
      <c r="B155" s="782" t="s">
        <v>947</v>
      </c>
      <c r="C155" s="783"/>
      <c r="D155" s="25" t="s">
        <v>10</v>
      </c>
      <c r="E155" s="25">
        <v>1</v>
      </c>
      <c r="F155" s="37"/>
      <c r="G155" s="37"/>
      <c r="AS155" s="189"/>
      <c r="AT155" s="118" t="s">
        <v>224</v>
      </c>
      <c r="AU155" s="119" t="s">
        <v>380</v>
      </c>
      <c r="AV155" s="122"/>
      <c r="AW155" s="122"/>
      <c r="AX155" s="122"/>
    </row>
    <row r="156" spans="1:50" x14ac:dyDescent="0.25">
      <c r="A156" s="89" t="s">
        <v>1119</v>
      </c>
      <c r="B156" s="782" t="s">
        <v>948</v>
      </c>
      <c r="C156" s="783"/>
      <c r="D156" s="25" t="s">
        <v>10</v>
      </c>
      <c r="E156" s="25">
        <v>1</v>
      </c>
      <c r="F156" s="37"/>
      <c r="G156" s="37"/>
      <c r="AS156" s="189"/>
      <c r="AT156" s="118" t="s">
        <v>224</v>
      </c>
      <c r="AU156" s="119" t="s">
        <v>381</v>
      </c>
      <c r="AV156" s="122"/>
      <c r="AW156" s="122"/>
      <c r="AX156" s="122"/>
    </row>
    <row r="157" spans="1:50" x14ac:dyDescent="0.25">
      <c r="A157" s="89" t="s">
        <v>1120</v>
      </c>
      <c r="B157" s="782" t="s">
        <v>949</v>
      </c>
      <c r="C157" s="783"/>
      <c r="D157" s="25" t="s">
        <v>10</v>
      </c>
      <c r="E157" s="25">
        <v>1</v>
      </c>
      <c r="F157" s="37"/>
      <c r="G157" s="37"/>
      <c r="AS157" s="189"/>
      <c r="AT157" s="118" t="s">
        <v>224</v>
      </c>
      <c r="AU157" s="119" t="s">
        <v>382</v>
      </c>
      <c r="AV157" s="122"/>
      <c r="AW157" s="122"/>
      <c r="AX157" s="122"/>
    </row>
    <row r="158" spans="1:50" x14ac:dyDescent="0.25">
      <c r="A158" s="89" t="s">
        <v>1121</v>
      </c>
      <c r="B158" s="782" t="s">
        <v>950</v>
      </c>
      <c r="C158" s="783"/>
      <c r="D158" s="25" t="s">
        <v>10</v>
      </c>
      <c r="E158" s="25">
        <v>1</v>
      </c>
      <c r="F158" s="37"/>
      <c r="G158" s="37"/>
      <c r="AS158" s="189"/>
      <c r="AT158" s="118" t="s">
        <v>224</v>
      </c>
      <c r="AU158" s="119" t="s">
        <v>383</v>
      </c>
      <c r="AV158" s="122"/>
      <c r="AW158" s="122"/>
      <c r="AX158" s="122"/>
    </row>
    <row r="159" spans="1:50" x14ac:dyDescent="0.25">
      <c r="A159" s="89" t="s">
        <v>107</v>
      </c>
      <c r="B159" s="782" t="s">
        <v>951</v>
      </c>
      <c r="C159" s="783"/>
      <c r="D159" s="25" t="s">
        <v>10</v>
      </c>
      <c r="E159" s="25">
        <v>1</v>
      </c>
      <c r="F159" s="37"/>
      <c r="G159" s="37"/>
      <c r="AS159" s="189"/>
      <c r="AT159" s="118" t="s">
        <v>224</v>
      </c>
      <c r="AU159" s="119" t="s">
        <v>384</v>
      </c>
      <c r="AV159" s="122"/>
      <c r="AW159" s="122"/>
      <c r="AX159" s="122"/>
    </row>
    <row r="160" spans="1:50" x14ac:dyDescent="0.25">
      <c r="A160" s="89" t="s">
        <v>108</v>
      </c>
      <c r="B160" s="782" t="s">
        <v>952</v>
      </c>
      <c r="C160" s="783"/>
      <c r="D160" s="25" t="s">
        <v>10</v>
      </c>
      <c r="E160" s="25">
        <v>1</v>
      </c>
      <c r="F160" s="37"/>
      <c r="G160" s="37"/>
      <c r="AS160" s="189"/>
      <c r="AT160" s="118" t="s">
        <v>224</v>
      </c>
      <c r="AU160" s="119" t="s">
        <v>385</v>
      </c>
      <c r="AV160" s="122"/>
      <c r="AW160" s="122"/>
      <c r="AX160" s="122"/>
    </row>
    <row r="161" spans="1:50" x14ac:dyDescent="0.25">
      <c r="A161" s="89" t="s">
        <v>109</v>
      </c>
      <c r="B161" s="782" t="s">
        <v>953</v>
      </c>
      <c r="C161" s="783"/>
      <c r="D161" s="25" t="s">
        <v>10</v>
      </c>
      <c r="E161" s="25">
        <v>1</v>
      </c>
      <c r="F161" s="37"/>
      <c r="G161" s="37"/>
      <c r="AS161" s="189"/>
      <c r="AT161" s="118" t="s">
        <v>226</v>
      </c>
      <c r="AU161" s="119" t="s">
        <v>386</v>
      </c>
      <c r="AV161" s="122"/>
      <c r="AW161" s="122"/>
      <c r="AX161" s="122"/>
    </row>
    <row r="162" spans="1:50" x14ac:dyDescent="0.25">
      <c r="A162" s="89" t="s">
        <v>110</v>
      </c>
      <c r="B162" s="782" t="s">
        <v>116</v>
      </c>
      <c r="C162" s="783"/>
      <c r="D162" s="25" t="s">
        <v>10</v>
      </c>
      <c r="E162" s="25">
        <v>1</v>
      </c>
      <c r="F162" s="37"/>
      <c r="G162" s="37"/>
      <c r="AS162" s="189"/>
      <c r="AT162" s="118" t="s">
        <v>226</v>
      </c>
      <c r="AU162" s="119" t="s">
        <v>387</v>
      </c>
      <c r="AV162" s="122"/>
      <c r="AW162" s="122"/>
      <c r="AX162" s="122"/>
    </row>
    <row r="163" spans="1:50" x14ac:dyDescent="0.25">
      <c r="A163" s="89" t="s">
        <v>111</v>
      </c>
      <c r="B163" s="782" t="s">
        <v>117</v>
      </c>
      <c r="C163" s="783"/>
      <c r="D163" s="25" t="s">
        <v>10</v>
      </c>
      <c r="E163" s="25">
        <v>1</v>
      </c>
      <c r="F163" s="37"/>
      <c r="G163" s="37"/>
      <c r="AS163" s="189"/>
      <c r="AT163" s="118" t="s">
        <v>226</v>
      </c>
      <c r="AU163" s="119" t="s">
        <v>388</v>
      </c>
      <c r="AV163" s="122"/>
      <c r="AW163" s="122"/>
      <c r="AX163" s="122"/>
    </row>
    <row r="164" spans="1:50" x14ac:dyDescent="0.25">
      <c r="A164" s="89" t="s">
        <v>112</v>
      </c>
      <c r="B164" s="782" t="s">
        <v>935</v>
      </c>
      <c r="C164" s="783"/>
      <c r="D164" s="25" t="s">
        <v>10</v>
      </c>
      <c r="E164" s="25">
        <v>1</v>
      </c>
      <c r="F164" s="37"/>
      <c r="G164" s="37"/>
      <c r="AS164" s="189"/>
      <c r="AT164" s="118" t="s">
        <v>226</v>
      </c>
      <c r="AU164" s="119" t="s">
        <v>389</v>
      </c>
      <c r="AV164" s="122"/>
      <c r="AW164" s="122"/>
      <c r="AX164" s="122"/>
    </row>
    <row r="165" spans="1:50" x14ac:dyDescent="0.25">
      <c r="A165" s="89" t="s">
        <v>113</v>
      </c>
      <c r="B165" s="782" t="s">
        <v>936</v>
      </c>
      <c r="C165" s="783"/>
      <c r="D165" s="25" t="s">
        <v>10</v>
      </c>
      <c r="E165" s="25">
        <v>1</v>
      </c>
      <c r="F165" s="37"/>
      <c r="G165" s="37"/>
      <c r="AS165" s="189"/>
      <c r="AT165" s="118" t="s">
        <v>226</v>
      </c>
      <c r="AU165" s="119" t="s">
        <v>390</v>
      </c>
      <c r="AV165" s="122"/>
      <c r="AW165" s="122"/>
      <c r="AX165" s="122"/>
    </row>
    <row r="166" spans="1:50" x14ac:dyDescent="0.25">
      <c r="A166" s="89" t="s">
        <v>114</v>
      </c>
      <c r="B166" s="782" t="s">
        <v>937</v>
      </c>
      <c r="C166" s="783"/>
      <c r="D166" s="25" t="s">
        <v>10</v>
      </c>
      <c r="E166" s="36" t="s">
        <v>955</v>
      </c>
      <c r="F166" s="37"/>
      <c r="G166" s="37"/>
      <c r="AS166" s="189"/>
      <c r="AT166" s="118" t="s">
        <v>226</v>
      </c>
      <c r="AU166" s="119" t="s">
        <v>391</v>
      </c>
      <c r="AV166" s="122"/>
      <c r="AW166" s="122"/>
      <c r="AX166" s="122"/>
    </row>
    <row r="167" spans="1:50" x14ac:dyDescent="0.25">
      <c r="A167" s="89" t="s">
        <v>115</v>
      </c>
      <c r="B167" s="782" t="s">
        <v>938</v>
      </c>
      <c r="C167" s="783"/>
      <c r="D167" s="25" t="s">
        <v>10</v>
      </c>
      <c r="E167" s="25">
        <v>1</v>
      </c>
      <c r="F167" s="37"/>
      <c r="G167" s="37"/>
      <c r="AS167" s="189"/>
      <c r="AT167" s="118" t="s">
        <v>226</v>
      </c>
      <c r="AU167" s="119" t="s">
        <v>392</v>
      </c>
      <c r="AV167" s="122"/>
      <c r="AW167" s="122"/>
      <c r="AX167" s="122"/>
    </row>
    <row r="168" spans="1:50" x14ac:dyDescent="0.25">
      <c r="A168" s="89" t="s">
        <v>1122</v>
      </c>
      <c r="B168" s="782" t="s">
        <v>939</v>
      </c>
      <c r="C168" s="783"/>
      <c r="D168" s="25" t="s">
        <v>10</v>
      </c>
      <c r="E168" s="25">
        <v>1</v>
      </c>
      <c r="F168" s="37"/>
      <c r="G168" s="37"/>
      <c r="AS168" s="189"/>
      <c r="AT168" s="118" t="s">
        <v>226</v>
      </c>
      <c r="AU168" s="119" t="s">
        <v>393</v>
      </c>
      <c r="AV168" s="122"/>
      <c r="AW168" s="122"/>
      <c r="AX168" s="122"/>
    </row>
    <row r="169" spans="1:50" x14ac:dyDescent="0.25">
      <c r="A169" s="89" t="s">
        <v>1123</v>
      </c>
      <c r="B169" s="782" t="s">
        <v>940</v>
      </c>
      <c r="C169" s="783"/>
      <c r="D169" s="25" t="s">
        <v>10</v>
      </c>
      <c r="E169" s="25">
        <v>1</v>
      </c>
      <c r="F169" s="37"/>
      <c r="G169" s="37"/>
      <c r="AS169" s="189"/>
      <c r="AT169" s="118" t="s">
        <v>226</v>
      </c>
      <c r="AU169" s="119" t="s">
        <v>394</v>
      </c>
      <c r="AV169" s="122"/>
      <c r="AW169" s="122"/>
      <c r="AX169" s="122"/>
    </row>
    <row r="170" spans="1:50" x14ac:dyDescent="0.25">
      <c r="A170" s="59" t="s">
        <v>10</v>
      </c>
      <c r="B170" s="682" t="s">
        <v>1275</v>
      </c>
      <c r="C170" s="683"/>
      <c r="D170" s="61" t="s">
        <v>7</v>
      </c>
      <c r="E170" s="61" t="s">
        <v>8</v>
      </c>
      <c r="F170" s="24" t="s">
        <v>9</v>
      </c>
      <c r="G170" s="121" t="s">
        <v>1081</v>
      </c>
      <c r="AS170" s="189"/>
      <c r="AT170" s="118" t="s">
        <v>226</v>
      </c>
      <c r="AU170" s="119" t="s">
        <v>395</v>
      </c>
      <c r="AV170" s="122"/>
      <c r="AW170" s="122"/>
      <c r="AX170" s="122"/>
    </row>
    <row r="171" spans="1:50" x14ac:dyDescent="0.25">
      <c r="A171" s="93" t="s">
        <v>1124</v>
      </c>
      <c r="B171" s="780" t="s">
        <v>941</v>
      </c>
      <c r="C171" s="781"/>
      <c r="D171" s="25" t="s">
        <v>10</v>
      </c>
      <c r="E171" s="25">
        <v>1</v>
      </c>
      <c r="F171" s="37"/>
      <c r="G171" s="37"/>
      <c r="AS171" s="189"/>
      <c r="AT171" s="118" t="s">
        <v>226</v>
      </c>
      <c r="AU171" s="119" t="s">
        <v>396</v>
      </c>
      <c r="AV171" s="122"/>
      <c r="AW171" s="122"/>
      <c r="AX171" s="122"/>
    </row>
    <row r="172" spans="1:50" x14ac:dyDescent="0.25">
      <c r="A172" s="93" t="s">
        <v>1125</v>
      </c>
      <c r="B172" s="780" t="s">
        <v>913</v>
      </c>
      <c r="C172" s="781"/>
      <c r="D172" s="25" t="s">
        <v>10</v>
      </c>
      <c r="E172" s="25">
        <v>1</v>
      </c>
      <c r="F172" s="37"/>
      <c r="G172" s="37"/>
      <c r="AS172" s="189"/>
      <c r="AT172" s="118" t="s">
        <v>226</v>
      </c>
      <c r="AU172" s="119" t="s">
        <v>397</v>
      </c>
      <c r="AV172" s="122"/>
      <c r="AW172" s="122"/>
      <c r="AX172" s="122"/>
    </row>
    <row r="173" spans="1:50" x14ac:dyDescent="0.25">
      <c r="A173" s="93" t="s">
        <v>1126</v>
      </c>
      <c r="B173" s="780" t="s">
        <v>74</v>
      </c>
      <c r="C173" s="781"/>
      <c r="D173" s="25" t="s">
        <v>10</v>
      </c>
      <c r="E173" s="25">
        <v>1</v>
      </c>
      <c r="F173" s="37"/>
      <c r="G173" s="37"/>
      <c r="AS173" s="189"/>
      <c r="AT173" s="118" t="s">
        <v>226</v>
      </c>
      <c r="AU173" s="119" t="s">
        <v>398</v>
      </c>
      <c r="AV173" s="122"/>
      <c r="AW173" s="122"/>
      <c r="AX173" s="122"/>
    </row>
    <row r="174" spans="1:50" x14ac:dyDescent="0.25">
      <c r="A174" s="93" t="s">
        <v>1127</v>
      </c>
      <c r="B174" s="780" t="s">
        <v>75</v>
      </c>
      <c r="C174" s="781"/>
      <c r="D174" s="25" t="s">
        <v>10</v>
      </c>
      <c r="E174" s="25">
        <v>1</v>
      </c>
      <c r="F174" s="37"/>
      <c r="G174" s="37"/>
      <c r="AS174" s="189"/>
      <c r="AT174" s="118" t="s">
        <v>226</v>
      </c>
      <c r="AU174" s="119" t="s">
        <v>399</v>
      </c>
      <c r="AV174" s="122"/>
      <c r="AW174" s="122"/>
      <c r="AX174" s="122"/>
    </row>
    <row r="175" spans="1:50" x14ac:dyDescent="0.25">
      <c r="A175" s="93" t="s">
        <v>1128</v>
      </c>
      <c r="B175" s="780" t="s">
        <v>914</v>
      </c>
      <c r="C175" s="781"/>
      <c r="D175" s="26" t="s">
        <v>915</v>
      </c>
      <c r="E175" s="25"/>
      <c r="F175" s="37"/>
      <c r="G175" s="37"/>
      <c r="AS175" s="189"/>
      <c r="AT175" s="118" t="s">
        <v>226</v>
      </c>
      <c r="AU175" s="119" t="s">
        <v>400</v>
      </c>
      <c r="AV175" s="122"/>
      <c r="AW175" s="122"/>
      <c r="AX175" s="122"/>
    </row>
    <row r="176" spans="1:50" x14ac:dyDescent="0.25">
      <c r="A176" s="93" t="s">
        <v>1129</v>
      </c>
      <c r="B176" s="774" t="s">
        <v>942</v>
      </c>
      <c r="C176" s="775"/>
      <c r="D176" s="26" t="s">
        <v>915</v>
      </c>
      <c r="E176" s="25"/>
      <c r="F176" s="37"/>
      <c r="G176" s="37"/>
      <c r="AS176" s="189"/>
      <c r="AT176" s="118" t="s">
        <v>226</v>
      </c>
      <c r="AU176" s="119" t="s">
        <v>401</v>
      </c>
      <c r="AV176" s="122"/>
      <c r="AW176" s="122"/>
      <c r="AX176" s="122"/>
    </row>
    <row r="177" spans="1:50" ht="33" customHeight="1" x14ac:dyDescent="0.25">
      <c r="A177" s="94" t="s">
        <v>77</v>
      </c>
      <c r="B177" s="776" t="s">
        <v>15</v>
      </c>
      <c r="C177" s="777"/>
      <c r="D177" s="95"/>
      <c r="E177" s="95"/>
      <c r="F177" s="17"/>
      <c r="G177" s="95"/>
      <c r="AS177" s="189"/>
      <c r="AT177" s="118" t="s">
        <v>226</v>
      </c>
      <c r="AU177" s="119" t="s">
        <v>402</v>
      </c>
      <c r="AV177" s="122"/>
      <c r="AW177" s="122"/>
      <c r="AX177" s="122"/>
    </row>
    <row r="178" spans="1:50" ht="31.5" customHeight="1" x14ac:dyDescent="0.25">
      <c r="A178" s="27"/>
      <c r="B178" s="778" t="s">
        <v>16</v>
      </c>
      <c r="C178" s="779"/>
      <c r="D178" s="19" t="s">
        <v>53</v>
      </c>
      <c r="E178" s="19" t="s">
        <v>1313</v>
      </c>
      <c r="F178" s="858"/>
      <c r="G178" s="859"/>
      <c r="AS178" s="189"/>
      <c r="AT178" s="118" t="s">
        <v>226</v>
      </c>
      <c r="AU178" s="119" t="s">
        <v>403</v>
      </c>
      <c r="AV178" s="122"/>
      <c r="AW178" s="122"/>
      <c r="AX178" s="122"/>
    </row>
    <row r="179" spans="1:50" ht="47.25" customHeight="1" x14ac:dyDescent="0.25">
      <c r="A179" s="86">
        <v>1</v>
      </c>
      <c r="B179" s="700" t="s">
        <v>17</v>
      </c>
      <c r="C179" s="701"/>
      <c r="D179" s="19"/>
      <c r="E179" s="19"/>
      <c r="F179" s="840"/>
      <c r="G179" s="897"/>
      <c r="AS179" s="189"/>
      <c r="AT179" s="118" t="s">
        <v>226</v>
      </c>
      <c r="AU179" s="119" t="s">
        <v>404</v>
      </c>
      <c r="AV179" s="122"/>
      <c r="AW179" s="122"/>
      <c r="AX179" s="122"/>
    </row>
    <row r="180" spans="1:50" x14ac:dyDescent="0.25">
      <c r="A180" s="87" t="s">
        <v>66</v>
      </c>
      <c r="B180" s="700" t="s">
        <v>2</v>
      </c>
      <c r="C180" s="701"/>
      <c r="D180" s="19"/>
      <c r="E180" s="19"/>
      <c r="F180" s="840"/>
      <c r="G180" s="897"/>
      <c r="AS180" s="189"/>
      <c r="AT180" s="118" t="s">
        <v>226</v>
      </c>
      <c r="AU180" s="119" t="s">
        <v>405</v>
      </c>
      <c r="AV180" s="122"/>
      <c r="AW180" s="122"/>
      <c r="AX180" s="122"/>
    </row>
    <row r="181" spans="1:50" x14ac:dyDescent="0.25">
      <c r="A181" s="87" t="s">
        <v>67</v>
      </c>
      <c r="B181" s="700" t="s">
        <v>18</v>
      </c>
      <c r="C181" s="701"/>
      <c r="D181" s="19"/>
      <c r="E181" s="19"/>
      <c r="F181" s="840"/>
      <c r="G181" s="897"/>
      <c r="AS181" s="189"/>
      <c r="AT181" s="118" t="s">
        <v>228</v>
      </c>
      <c r="AU181" s="119" t="s">
        <v>406</v>
      </c>
      <c r="AV181" s="122"/>
      <c r="AW181" s="122"/>
      <c r="AX181" s="122"/>
    </row>
    <row r="182" spans="1:50" ht="35.25" customHeight="1" x14ac:dyDescent="0.25">
      <c r="A182" s="86">
        <v>2</v>
      </c>
      <c r="B182" s="700" t="s">
        <v>19</v>
      </c>
      <c r="C182" s="701"/>
      <c r="D182" s="19"/>
      <c r="E182" s="19"/>
      <c r="F182" s="840"/>
      <c r="G182" s="897"/>
      <c r="AS182" s="189"/>
      <c r="AT182" s="118" t="s">
        <v>228</v>
      </c>
      <c r="AU182" s="119" t="s">
        <v>407</v>
      </c>
      <c r="AV182" s="122"/>
      <c r="AW182" s="122"/>
      <c r="AX182" s="122"/>
    </row>
    <row r="183" spans="1:50" x14ac:dyDescent="0.25">
      <c r="A183" s="87" t="s">
        <v>66</v>
      </c>
      <c r="B183" s="700" t="s">
        <v>2</v>
      </c>
      <c r="C183" s="701"/>
      <c r="D183" s="19"/>
      <c r="E183" s="19"/>
      <c r="F183" s="840"/>
      <c r="G183" s="897"/>
      <c r="AS183" s="189"/>
      <c r="AT183" s="118" t="s">
        <v>228</v>
      </c>
      <c r="AU183" s="119" t="s">
        <v>408</v>
      </c>
      <c r="AV183" s="122"/>
      <c r="AW183" s="122"/>
      <c r="AX183" s="122"/>
    </row>
    <row r="184" spans="1:50" x14ac:dyDescent="0.25">
      <c r="A184" s="87" t="s">
        <v>67</v>
      </c>
      <c r="B184" s="700" t="s">
        <v>18</v>
      </c>
      <c r="C184" s="701"/>
      <c r="D184" s="19"/>
      <c r="E184" s="19"/>
      <c r="F184" s="840"/>
      <c r="G184" s="897"/>
      <c r="AS184" s="189"/>
      <c r="AT184" s="118" t="s">
        <v>228</v>
      </c>
      <c r="AU184" s="119" t="s">
        <v>409</v>
      </c>
      <c r="AV184" s="122"/>
      <c r="AW184" s="122"/>
      <c r="AX184" s="122"/>
    </row>
    <row r="185" spans="1:50" ht="32.25" customHeight="1" x14ac:dyDescent="0.25">
      <c r="A185" s="86">
        <v>3</v>
      </c>
      <c r="B185" s="700" t="s">
        <v>20</v>
      </c>
      <c r="C185" s="701"/>
      <c r="D185" s="19"/>
      <c r="E185" s="19"/>
      <c r="F185" s="840"/>
      <c r="G185" s="897"/>
      <c r="AS185" s="189"/>
      <c r="AT185" s="118" t="s">
        <v>228</v>
      </c>
      <c r="AU185" s="119" t="s">
        <v>410</v>
      </c>
      <c r="AV185" s="122"/>
      <c r="AW185" s="122"/>
      <c r="AX185" s="122"/>
    </row>
    <row r="186" spans="1:50" x14ac:dyDescent="0.25">
      <c r="A186" s="87" t="s">
        <v>66</v>
      </c>
      <c r="B186" s="700" t="s">
        <v>2</v>
      </c>
      <c r="C186" s="701"/>
      <c r="D186" s="19"/>
      <c r="E186" s="19"/>
      <c r="F186" s="840"/>
      <c r="G186" s="897"/>
      <c r="AS186" s="189"/>
      <c r="AT186" s="118" t="s">
        <v>228</v>
      </c>
      <c r="AU186" s="119" t="s">
        <v>411</v>
      </c>
      <c r="AV186" s="122"/>
      <c r="AW186" s="122"/>
      <c r="AX186" s="122"/>
    </row>
    <row r="187" spans="1:50" x14ac:dyDescent="0.25">
      <c r="A187" s="87" t="s">
        <v>67</v>
      </c>
      <c r="B187" s="700" t="s">
        <v>18</v>
      </c>
      <c r="C187" s="701"/>
      <c r="D187" s="19"/>
      <c r="E187" s="19"/>
      <c r="F187" s="840"/>
      <c r="G187" s="897"/>
      <c r="AS187" s="189"/>
      <c r="AT187" s="118" t="s">
        <v>228</v>
      </c>
      <c r="AU187" s="119" t="s">
        <v>412</v>
      </c>
      <c r="AV187" s="122"/>
      <c r="AW187" s="122"/>
      <c r="AX187" s="122"/>
    </row>
    <row r="188" spans="1:50" ht="19.5" customHeight="1" x14ac:dyDescent="0.25">
      <c r="A188" s="86">
        <v>4</v>
      </c>
      <c r="B188" s="700" t="s">
        <v>21</v>
      </c>
      <c r="C188" s="701"/>
      <c r="D188" s="19"/>
      <c r="E188" s="19"/>
      <c r="F188" s="840"/>
      <c r="G188" s="897"/>
      <c r="AS188" s="189"/>
      <c r="AT188" s="118" t="s">
        <v>228</v>
      </c>
      <c r="AU188" s="119" t="s">
        <v>413</v>
      </c>
      <c r="AV188" s="122"/>
      <c r="AW188" s="122"/>
      <c r="AX188" s="122"/>
    </row>
    <row r="189" spans="1:50" x14ac:dyDescent="0.25">
      <c r="A189" s="87" t="s">
        <v>66</v>
      </c>
      <c r="B189" s="700" t="s">
        <v>2</v>
      </c>
      <c r="C189" s="701"/>
      <c r="D189" s="19"/>
      <c r="E189" s="19"/>
      <c r="F189" s="840"/>
      <c r="G189" s="897"/>
      <c r="AS189" s="189"/>
      <c r="AT189" s="118" t="s">
        <v>228</v>
      </c>
      <c r="AU189" s="119" t="s">
        <v>414</v>
      </c>
      <c r="AV189" s="122"/>
      <c r="AW189" s="122"/>
      <c r="AX189" s="122"/>
    </row>
    <row r="190" spans="1:50" x14ac:dyDescent="0.25">
      <c r="A190" s="87" t="s">
        <v>67</v>
      </c>
      <c r="B190" s="700" t="s">
        <v>18</v>
      </c>
      <c r="C190" s="701"/>
      <c r="D190" s="19"/>
      <c r="E190" s="19"/>
      <c r="F190" s="840"/>
      <c r="G190" s="897"/>
      <c r="AS190" s="189"/>
      <c r="AT190" s="118" t="s">
        <v>230</v>
      </c>
      <c r="AU190" s="119" t="s">
        <v>415</v>
      </c>
      <c r="AV190" s="122"/>
      <c r="AW190" s="122"/>
      <c r="AX190" s="122"/>
    </row>
    <row r="191" spans="1:50" ht="32.25" customHeight="1" x14ac:dyDescent="0.25">
      <c r="A191" s="86">
        <v>5</v>
      </c>
      <c r="B191" s="680" t="s">
        <v>6</v>
      </c>
      <c r="C191" s="681"/>
      <c r="D191" s="28"/>
      <c r="E191" s="28"/>
      <c r="F191" s="840"/>
      <c r="G191" s="897"/>
      <c r="AS191" s="189"/>
      <c r="AT191" s="118" t="s">
        <v>230</v>
      </c>
      <c r="AU191" s="119" t="s">
        <v>416</v>
      </c>
      <c r="AV191" s="122"/>
      <c r="AW191" s="122"/>
      <c r="AX191" s="122"/>
    </row>
    <row r="192" spans="1:50" x14ac:dyDescent="0.25">
      <c r="A192" s="87" t="s">
        <v>66</v>
      </c>
      <c r="B192" s="680" t="s">
        <v>2</v>
      </c>
      <c r="C192" s="681"/>
      <c r="D192" s="19"/>
      <c r="E192" s="19"/>
      <c r="F192" s="840"/>
      <c r="G192" s="897"/>
      <c r="AS192" s="189"/>
      <c r="AT192" s="118" t="s">
        <v>230</v>
      </c>
      <c r="AU192" s="119" t="s">
        <v>417</v>
      </c>
      <c r="AV192" s="122"/>
      <c r="AW192" s="122"/>
      <c r="AX192" s="122"/>
    </row>
    <row r="193" spans="1:50" x14ac:dyDescent="0.25">
      <c r="A193" s="87" t="s">
        <v>67</v>
      </c>
      <c r="B193" s="680" t="s">
        <v>18</v>
      </c>
      <c r="C193" s="681"/>
      <c r="D193" s="19"/>
      <c r="E193" s="19"/>
      <c r="F193" s="840"/>
      <c r="G193" s="897"/>
      <c r="AS193" s="189"/>
      <c r="AT193" s="118" t="s">
        <v>230</v>
      </c>
      <c r="AU193" s="119" t="s">
        <v>418</v>
      </c>
      <c r="AV193" s="122"/>
      <c r="AW193" s="122"/>
      <c r="AX193" s="122"/>
    </row>
    <row r="194" spans="1:50" ht="48.75" customHeight="1" x14ac:dyDescent="0.25">
      <c r="A194" s="27" t="s">
        <v>69</v>
      </c>
      <c r="B194" s="705" t="s">
        <v>11</v>
      </c>
      <c r="C194" s="706"/>
      <c r="D194" s="120" t="s">
        <v>12</v>
      </c>
      <c r="E194" s="120" t="s">
        <v>13</v>
      </c>
      <c r="F194" s="860" t="s">
        <v>14</v>
      </c>
      <c r="G194" s="901"/>
      <c r="AS194" s="189"/>
      <c r="AT194" s="118" t="s">
        <v>230</v>
      </c>
      <c r="AU194" s="119" t="s">
        <v>419</v>
      </c>
      <c r="AV194" s="122"/>
      <c r="AW194" s="122"/>
      <c r="AX194" s="122"/>
    </row>
    <row r="195" spans="1:50" x14ac:dyDescent="0.25">
      <c r="A195" s="27" t="s">
        <v>26</v>
      </c>
      <c r="B195" s="674"/>
      <c r="C195" s="675"/>
      <c r="D195" s="18"/>
      <c r="E195" s="19"/>
      <c r="F195" s="844"/>
      <c r="G195" s="902"/>
      <c r="AS195" s="189"/>
      <c r="AT195" s="118" t="s">
        <v>230</v>
      </c>
      <c r="AU195" s="119" t="s">
        <v>420</v>
      </c>
      <c r="AV195" s="122"/>
      <c r="AW195" s="122"/>
      <c r="AX195" s="122"/>
    </row>
    <row r="196" spans="1:50" ht="31.5" x14ac:dyDescent="0.25">
      <c r="A196" s="193"/>
      <c r="B196" s="195"/>
      <c r="C196" s="195"/>
      <c r="D196" s="19" t="s">
        <v>53</v>
      </c>
      <c r="E196" s="19" t="s">
        <v>1313</v>
      </c>
      <c r="F196" s="846"/>
      <c r="G196" s="904"/>
      <c r="AS196" s="189"/>
      <c r="AT196" s="118" t="s">
        <v>230</v>
      </c>
      <c r="AU196" s="119" t="s">
        <v>421</v>
      </c>
      <c r="AV196" s="122"/>
      <c r="AW196" s="122"/>
      <c r="AX196" s="122"/>
    </row>
    <row r="197" spans="1:50" ht="47.25" customHeight="1" x14ac:dyDescent="0.25">
      <c r="A197" s="54">
        <v>1</v>
      </c>
      <c r="B197" s="700" t="s">
        <v>27</v>
      </c>
      <c r="C197" s="701"/>
      <c r="D197" s="21"/>
      <c r="E197" s="21"/>
      <c r="F197" s="846"/>
      <c r="G197" s="904"/>
      <c r="AS197" s="189"/>
      <c r="AT197" s="118" t="s">
        <v>230</v>
      </c>
      <c r="AU197" s="119" t="s">
        <v>422</v>
      </c>
      <c r="AV197" s="122"/>
      <c r="AW197" s="122"/>
      <c r="AX197" s="122"/>
    </row>
    <row r="198" spans="1:50" x14ac:dyDescent="0.25">
      <c r="A198" s="77" t="s">
        <v>66</v>
      </c>
      <c r="B198" s="700" t="s">
        <v>999</v>
      </c>
      <c r="C198" s="701"/>
      <c r="D198" s="21"/>
      <c r="E198" s="21"/>
      <c r="F198" s="846"/>
      <c r="G198" s="904"/>
      <c r="AS198" s="189"/>
      <c r="AT198" s="118" t="s">
        <v>230</v>
      </c>
      <c r="AU198" s="119" t="s">
        <v>423</v>
      </c>
      <c r="AV198" s="122"/>
      <c r="AW198" s="122"/>
      <c r="AX198" s="122"/>
    </row>
    <row r="199" spans="1:50" x14ac:dyDescent="0.25">
      <c r="A199" s="77" t="s">
        <v>67</v>
      </c>
      <c r="B199" s="700" t="s">
        <v>958</v>
      </c>
      <c r="C199" s="701"/>
      <c r="D199" s="21"/>
      <c r="E199" s="21"/>
      <c r="F199" s="846"/>
      <c r="G199" s="904"/>
      <c r="AS199" s="189"/>
      <c r="AT199" s="118" t="s">
        <v>230</v>
      </c>
      <c r="AU199" s="119" t="s">
        <v>424</v>
      </c>
      <c r="AV199" s="122"/>
      <c r="AW199" s="122"/>
      <c r="AX199" s="122"/>
    </row>
    <row r="200" spans="1:50" x14ac:dyDescent="0.25">
      <c r="A200" s="78" t="s">
        <v>68</v>
      </c>
      <c r="B200" s="700" t="s">
        <v>3</v>
      </c>
      <c r="C200" s="701"/>
      <c r="D200" s="21"/>
      <c r="E200" s="21"/>
      <c r="F200" s="846"/>
      <c r="G200" s="904"/>
      <c r="AS200" s="189"/>
      <c r="AT200" s="118" t="s">
        <v>230</v>
      </c>
      <c r="AU200" s="119" t="s">
        <v>425</v>
      </c>
      <c r="AV200" s="122"/>
      <c r="AW200" s="122"/>
      <c r="AX200" s="122"/>
    </row>
    <row r="201" spans="1:50" x14ac:dyDescent="0.25">
      <c r="A201" s="78" t="s">
        <v>959</v>
      </c>
      <c r="B201" s="700" t="s">
        <v>4</v>
      </c>
      <c r="C201" s="701"/>
      <c r="D201" s="31"/>
      <c r="E201" s="31"/>
      <c r="F201" s="846"/>
      <c r="G201" s="904"/>
      <c r="AS201" s="189"/>
      <c r="AT201" s="118" t="s">
        <v>230</v>
      </c>
      <c r="AU201" s="119" t="s">
        <v>426</v>
      </c>
      <c r="AV201" s="122"/>
      <c r="AW201" s="122"/>
      <c r="AX201" s="122"/>
    </row>
    <row r="202" spans="1:50" ht="47.25" customHeight="1" x14ac:dyDescent="0.25">
      <c r="A202" s="54">
        <v>2</v>
      </c>
      <c r="B202" s="680" t="s">
        <v>6</v>
      </c>
      <c r="C202" s="681"/>
      <c r="D202" s="21"/>
      <c r="E202" s="21"/>
      <c r="F202" s="846"/>
      <c r="G202" s="904"/>
      <c r="AS202" s="189"/>
      <c r="AT202" s="118" t="s">
        <v>230</v>
      </c>
      <c r="AU202" s="119" t="s">
        <v>427</v>
      </c>
      <c r="AV202" s="122"/>
      <c r="AW202" s="122"/>
      <c r="AX202" s="122"/>
    </row>
    <row r="203" spans="1:50" x14ac:dyDescent="0.25">
      <c r="A203" s="77" t="s">
        <v>66</v>
      </c>
      <c r="B203" s="680" t="s">
        <v>999</v>
      </c>
      <c r="C203" s="681"/>
      <c r="D203" s="21"/>
      <c r="E203" s="21"/>
      <c r="F203" s="846"/>
      <c r="G203" s="904"/>
      <c r="AS203" s="189"/>
      <c r="AT203" s="118" t="s">
        <v>230</v>
      </c>
      <c r="AU203" s="119" t="s">
        <v>428</v>
      </c>
      <c r="AV203" s="122"/>
      <c r="AW203" s="122"/>
      <c r="AX203" s="122"/>
    </row>
    <row r="204" spans="1:50" x14ac:dyDescent="0.25">
      <c r="A204" s="77" t="s">
        <v>67</v>
      </c>
      <c r="B204" s="680" t="s">
        <v>958</v>
      </c>
      <c r="C204" s="681"/>
      <c r="D204" s="21"/>
      <c r="E204" s="21"/>
      <c r="F204" s="846"/>
      <c r="G204" s="904"/>
      <c r="AS204" s="189"/>
      <c r="AT204" s="118" t="s">
        <v>230</v>
      </c>
      <c r="AU204" s="119" t="s">
        <v>429</v>
      </c>
      <c r="AV204" s="122"/>
      <c r="AW204" s="122"/>
      <c r="AX204" s="122"/>
    </row>
    <row r="205" spans="1:50" x14ac:dyDescent="0.25">
      <c r="A205" s="78" t="s">
        <v>68</v>
      </c>
      <c r="B205" s="680" t="s">
        <v>3</v>
      </c>
      <c r="C205" s="681"/>
      <c r="D205" s="21"/>
      <c r="E205" s="21"/>
      <c r="F205" s="846"/>
      <c r="G205" s="904"/>
      <c r="AS205" s="189"/>
      <c r="AT205" s="118" t="s">
        <v>230</v>
      </c>
      <c r="AU205" s="119" t="s">
        <v>430</v>
      </c>
      <c r="AV205" s="122"/>
      <c r="AW205" s="122"/>
      <c r="AX205" s="122"/>
    </row>
    <row r="206" spans="1:50" x14ac:dyDescent="0.25">
      <c r="A206" s="78" t="s">
        <v>959</v>
      </c>
      <c r="B206" s="680" t="s">
        <v>4</v>
      </c>
      <c r="C206" s="681"/>
      <c r="D206" s="21"/>
      <c r="E206" s="21"/>
      <c r="F206" s="846"/>
      <c r="G206" s="904"/>
      <c r="AS206" s="189"/>
      <c r="AT206" s="118" t="s">
        <v>230</v>
      </c>
      <c r="AU206" s="119" t="s">
        <v>431</v>
      </c>
      <c r="AV206" s="122"/>
      <c r="AW206" s="122"/>
      <c r="AX206" s="122"/>
    </row>
    <row r="207" spans="1:50" x14ac:dyDescent="0.25">
      <c r="A207" s="838"/>
      <c r="B207" s="903"/>
      <c r="C207" s="903"/>
      <c r="D207" s="903"/>
      <c r="E207" s="903"/>
      <c r="F207" s="903"/>
      <c r="G207" s="903"/>
      <c r="AS207" s="189"/>
      <c r="AT207" s="118" t="s">
        <v>230</v>
      </c>
      <c r="AU207" s="119" t="s">
        <v>432</v>
      </c>
      <c r="AV207" s="122"/>
      <c r="AW207" s="122"/>
      <c r="AX207" s="122"/>
    </row>
    <row r="208" spans="1:50" ht="31.5" customHeight="1" x14ac:dyDescent="0.25">
      <c r="A208" s="96" t="s">
        <v>132</v>
      </c>
      <c r="B208" s="772" t="s">
        <v>119</v>
      </c>
      <c r="C208" s="773"/>
      <c r="D208" s="61" t="s">
        <v>7</v>
      </c>
      <c r="E208" s="61" t="s">
        <v>8</v>
      </c>
      <c r="F208" s="24" t="s">
        <v>9</v>
      </c>
      <c r="G208" s="121" t="s">
        <v>1081</v>
      </c>
      <c r="AS208" s="189"/>
      <c r="AT208" s="118" t="s">
        <v>230</v>
      </c>
      <c r="AU208" s="119" t="s">
        <v>433</v>
      </c>
      <c r="AV208" s="122"/>
      <c r="AW208" s="122"/>
      <c r="AX208" s="122"/>
    </row>
    <row r="209" spans="1:50" x14ac:dyDescent="0.25">
      <c r="A209" s="97" t="s">
        <v>1130</v>
      </c>
      <c r="B209" s="768" t="s">
        <v>121</v>
      </c>
      <c r="C209" s="769"/>
      <c r="D209" s="25" t="s">
        <v>10</v>
      </c>
      <c r="E209" s="25">
        <v>1</v>
      </c>
      <c r="F209" s="37"/>
      <c r="G209" s="37"/>
      <c r="AS209" s="189"/>
      <c r="AT209" s="118" t="s">
        <v>230</v>
      </c>
      <c r="AU209" s="119" t="s">
        <v>434</v>
      </c>
      <c r="AV209" s="122"/>
      <c r="AW209" s="122"/>
      <c r="AX209" s="122"/>
    </row>
    <row r="210" spans="1:50" ht="18.75" customHeight="1" x14ac:dyDescent="0.25">
      <c r="A210" s="97" t="s">
        <v>1131</v>
      </c>
      <c r="B210" s="768" t="s">
        <v>122</v>
      </c>
      <c r="C210" s="769"/>
      <c r="D210" s="25" t="s">
        <v>10</v>
      </c>
      <c r="E210" s="25">
        <v>1</v>
      </c>
      <c r="F210" s="37"/>
      <c r="G210" s="37"/>
      <c r="AS210" s="189"/>
      <c r="AT210" s="118" t="s">
        <v>230</v>
      </c>
      <c r="AU210" s="119" t="s">
        <v>435</v>
      </c>
      <c r="AV210" s="122"/>
      <c r="AW210" s="122"/>
      <c r="AX210" s="122"/>
    </row>
    <row r="211" spans="1:50" x14ac:dyDescent="0.25">
      <c r="A211" s="97" t="s">
        <v>1132</v>
      </c>
      <c r="B211" s="768" t="s">
        <v>123</v>
      </c>
      <c r="C211" s="769"/>
      <c r="D211" s="25" t="s">
        <v>10</v>
      </c>
      <c r="E211" s="25">
        <v>1</v>
      </c>
      <c r="F211" s="37"/>
      <c r="G211" s="37"/>
      <c r="AS211" s="189"/>
      <c r="AT211" s="118" t="s">
        <v>232</v>
      </c>
      <c r="AU211" s="119" t="s">
        <v>436</v>
      </c>
      <c r="AV211" s="122"/>
      <c r="AW211" s="122"/>
      <c r="AX211" s="122"/>
    </row>
    <row r="212" spans="1:50" x14ac:dyDescent="0.25">
      <c r="A212" s="97" t="s">
        <v>1133</v>
      </c>
      <c r="B212" s="768" t="s">
        <v>124</v>
      </c>
      <c r="C212" s="769"/>
      <c r="D212" s="25" t="s">
        <v>10</v>
      </c>
      <c r="E212" s="25">
        <v>1</v>
      </c>
      <c r="F212" s="37"/>
      <c r="G212" s="37"/>
      <c r="AS212" s="189"/>
      <c r="AT212" s="118" t="s">
        <v>232</v>
      </c>
      <c r="AU212" s="119" t="s">
        <v>437</v>
      </c>
      <c r="AV212" s="122"/>
      <c r="AW212" s="122"/>
      <c r="AX212" s="122"/>
    </row>
    <row r="213" spans="1:50" ht="14.25" customHeight="1" x14ac:dyDescent="0.25">
      <c r="A213" s="97" t="s">
        <v>1134</v>
      </c>
      <c r="B213" s="768" t="s">
        <v>125</v>
      </c>
      <c r="C213" s="769"/>
      <c r="D213" s="25" t="s">
        <v>10</v>
      </c>
      <c r="E213" s="25">
        <v>1</v>
      </c>
      <c r="F213" s="37"/>
      <c r="G213" s="37"/>
      <c r="AS213" s="189"/>
      <c r="AT213" s="118" t="s">
        <v>232</v>
      </c>
      <c r="AU213" s="119" t="s">
        <v>438</v>
      </c>
      <c r="AV213" s="122"/>
      <c r="AW213" s="122"/>
      <c r="AX213" s="122"/>
    </row>
    <row r="214" spans="1:50" ht="31.5" customHeight="1" x14ac:dyDescent="0.25">
      <c r="A214" s="97" t="s">
        <v>1135</v>
      </c>
      <c r="B214" s="768" t="s">
        <v>126</v>
      </c>
      <c r="C214" s="769"/>
      <c r="D214" s="25" t="s">
        <v>10</v>
      </c>
      <c r="E214" s="25">
        <v>1</v>
      </c>
      <c r="F214" s="37"/>
      <c r="G214" s="37"/>
      <c r="AS214" s="189"/>
      <c r="AT214" s="118" t="s">
        <v>232</v>
      </c>
      <c r="AU214" s="119" t="s">
        <v>439</v>
      </c>
      <c r="AV214" s="122"/>
      <c r="AW214" s="122"/>
      <c r="AX214" s="122"/>
    </row>
    <row r="215" spans="1:50" ht="31.5" customHeight="1" x14ac:dyDescent="0.25">
      <c r="A215" s="97" t="s">
        <v>1136</v>
      </c>
      <c r="B215" s="768" t="s">
        <v>127</v>
      </c>
      <c r="C215" s="769"/>
      <c r="D215" s="25" t="s">
        <v>10</v>
      </c>
      <c r="E215" s="25">
        <v>1</v>
      </c>
      <c r="F215" s="37"/>
      <c r="G215" s="37"/>
      <c r="AS215" s="189"/>
      <c r="AT215" s="118" t="s">
        <v>232</v>
      </c>
      <c r="AU215" s="119" t="s">
        <v>440</v>
      </c>
      <c r="AV215" s="122"/>
      <c r="AW215" s="122"/>
      <c r="AX215" s="122"/>
    </row>
    <row r="216" spans="1:50" ht="31.5" customHeight="1" x14ac:dyDescent="0.25">
      <c r="A216" s="97" t="s">
        <v>1137</v>
      </c>
      <c r="B216" s="768" t="s">
        <v>128</v>
      </c>
      <c r="C216" s="769"/>
      <c r="D216" s="25" t="s">
        <v>10</v>
      </c>
      <c r="E216" s="25">
        <v>1</v>
      </c>
      <c r="F216" s="37"/>
      <c r="G216" s="37"/>
      <c r="AS216" s="189"/>
      <c r="AT216" s="118" t="s">
        <v>232</v>
      </c>
      <c r="AU216" s="119" t="s">
        <v>441</v>
      </c>
      <c r="AV216" s="122"/>
      <c r="AW216" s="122"/>
      <c r="AX216" s="122"/>
    </row>
    <row r="217" spans="1:50" ht="78.75" customHeight="1" x14ac:dyDescent="0.25">
      <c r="A217" s="97" t="s">
        <v>1138</v>
      </c>
      <c r="B217" s="768" t="s">
        <v>129</v>
      </c>
      <c r="C217" s="769"/>
      <c r="D217" s="25" t="s">
        <v>10</v>
      </c>
      <c r="E217" s="25">
        <v>1</v>
      </c>
      <c r="F217" s="37"/>
      <c r="G217" s="37"/>
      <c r="AS217" s="189"/>
      <c r="AT217" s="118" t="s">
        <v>232</v>
      </c>
      <c r="AU217" s="119" t="s">
        <v>442</v>
      </c>
      <c r="AV217" s="122"/>
      <c r="AW217" s="122"/>
      <c r="AX217" s="122"/>
    </row>
    <row r="218" spans="1:50" ht="63" customHeight="1" x14ac:dyDescent="0.25">
      <c r="A218" s="97" t="s">
        <v>1139</v>
      </c>
      <c r="B218" s="768" t="s">
        <v>130</v>
      </c>
      <c r="C218" s="769"/>
      <c r="D218" s="25" t="s">
        <v>10</v>
      </c>
      <c r="E218" s="25">
        <v>1</v>
      </c>
      <c r="F218" s="37"/>
      <c r="G218" s="37"/>
      <c r="AS218" s="189"/>
      <c r="AT218" s="118" t="s">
        <v>232</v>
      </c>
      <c r="AU218" s="119" t="s">
        <v>443</v>
      </c>
      <c r="AV218" s="122"/>
      <c r="AW218" s="122"/>
      <c r="AX218" s="122"/>
    </row>
    <row r="219" spans="1:50" ht="31.5" customHeight="1" x14ac:dyDescent="0.25">
      <c r="A219" s="97" t="s">
        <v>1140</v>
      </c>
      <c r="B219" s="768" t="s">
        <v>969</v>
      </c>
      <c r="C219" s="769"/>
      <c r="D219" s="25" t="s">
        <v>10</v>
      </c>
      <c r="E219" s="25">
        <v>1</v>
      </c>
      <c r="F219" s="37"/>
      <c r="G219" s="37"/>
      <c r="AS219" s="189"/>
      <c r="AT219" s="118" t="s">
        <v>232</v>
      </c>
      <c r="AU219" s="119" t="s">
        <v>444</v>
      </c>
      <c r="AV219" s="122"/>
      <c r="AW219" s="122"/>
      <c r="AX219" s="122"/>
    </row>
    <row r="220" spans="1:50" ht="15.75" customHeight="1" x14ac:dyDescent="0.25">
      <c r="A220" s="97" t="s">
        <v>1141</v>
      </c>
      <c r="B220" s="768" t="s">
        <v>968</v>
      </c>
      <c r="C220" s="769"/>
      <c r="D220" s="25" t="s">
        <v>10</v>
      </c>
      <c r="E220" s="25">
        <v>1</v>
      </c>
      <c r="F220" s="37"/>
      <c r="G220" s="37"/>
      <c r="AS220" s="189"/>
      <c r="AT220" s="118" t="s">
        <v>232</v>
      </c>
      <c r="AU220" s="119" t="s">
        <v>445</v>
      </c>
      <c r="AV220" s="122"/>
      <c r="AW220" s="122"/>
      <c r="AX220" s="122"/>
    </row>
    <row r="221" spans="1:50" x14ac:dyDescent="0.25">
      <c r="A221" s="97" t="s">
        <v>1142</v>
      </c>
      <c r="B221" s="768" t="s">
        <v>970</v>
      </c>
      <c r="C221" s="769"/>
      <c r="D221" s="25" t="s">
        <v>10</v>
      </c>
      <c r="E221" s="25">
        <v>1</v>
      </c>
      <c r="F221" s="37"/>
      <c r="G221" s="37"/>
      <c r="AS221" s="189"/>
      <c r="AT221" s="118" t="s">
        <v>232</v>
      </c>
      <c r="AU221" s="119" t="s">
        <v>446</v>
      </c>
      <c r="AV221" s="122"/>
      <c r="AW221" s="122"/>
      <c r="AX221" s="122"/>
    </row>
    <row r="222" spans="1:50" ht="14.25" customHeight="1" x14ac:dyDescent="0.25">
      <c r="A222" s="97" t="s">
        <v>1143</v>
      </c>
      <c r="B222" s="768" t="s">
        <v>971</v>
      </c>
      <c r="C222" s="769"/>
      <c r="D222" s="25" t="s">
        <v>10</v>
      </c>
      <c r="E222" s="25">
        <v>1</v>
      </c>
      <c r="F222" s="37"/>
      <c r="G222" s="37"/>
      <c r="AS222" s="189"/>
      <c r="AT222" s="118" t="s">
        <v>232</v>
      </c>
      <c r="AU222" s="119" t="s">
        <v>447</v>
      </c>
      <c r="AV222" s="122"/>
      <c r="AW222" s="122"/>
      <c r="AX222" s="122"/>
    </row>
    <row r="223" spans="1:50" ht="33" customHeight="1" x14ac:dyDescent="0.25">
      <c r="A223" s="97" t="s">
        <v>1144</v>
      </c>
      <c r="B223" s="768" t="s">
        <v>972</v>
      </c>
      <c r="C223" s="769"/>
      <c r="D223" s="25" t="s">
        <v>10</v>
      </c>
      <c r="E223" s="25">
        <v>1</v>
      </c>
      <c r="F223" s="37"/>
      <c r="G223" s="37"/>
      <c r="AS223" s="189"/>
      <c r="AT223" s="118" t="s">
        <v>232</v>
      </c>
      <c r="AU223" s="119" t="s">
        <v>448</v>
      </c>
      <c r="AV223" s="122"/>
      <c r="AW223" s="122"/>
      <c r="AX223" s="122"/>
    </row>
    <row r="224" spans="1:50" ht="17.25" customHeight="1" x14ac:dyDescent="0.25">
      <c r="A224" s="97" t="s">
        <v>1145</v>
      </c>
      <c r="B224" s="768" t="s">
        <v>973</v>
      </c>
      <c r="C224" s="769"/>
      <c r="D224" s="25" t="s">
        <v>10</v>
      </c>
      <c r="E224" s="25">
        <v>1</v>
      </c>
      <c r="F224" s="37"/>
      <c r="G224" s="37"/>
      <c r="AS224" s="189"/>
      <c r="AT224" s="118" t="s">
        <v>232</v>
      </c>
      <c r="AU224" s="119" t="s">
        <v>449</v>
      </c>
      <c r="AV224" s="122"/>
      <c r="AW224" s="122"/>
      <c r="AX224" s="122"/>
    </row>
    <row r="225" spans="1:50" ht="34.5" customHeight="1" x14ac:dyDescent="0.25">
      <c r="A225" s="97" t="s">
        <v>1146</v>
      </c>
      <c r="B225" s="768" t="s">
        <v>974</v>
      </c>
      <c r="C225" s="769"/>
      <c r="D225" s="25" t="s">
        <v>10</v>
      </c>
      <c r="E225" s="25">
        <v>1</v>
      </c>
      <c r="F225" s="37"/>
      <c r="G225" s="37"/>
      <c r="AS225" s="189"/>
      <c r="AT225" s="118" t="s">
        <v>232</v>
      </c>
      <c r="AU225" s="119" t="s">
        <v>450</v>
      </c>
      <c r="AV225" s="122"/>
      <c r="AW225" s="122"/>
      <c r="AX225" s="122"/>
    </row>
    <row r="226" spans="1:50" x14ac:dyDescent="0.25">
      <c r="A226" s="97" t="s">
        <v>1147</v>
      </c>
      <c r="B226" s="770" t="s">
        <v>28</v>
      </c>
      <c r="C226" s="771"/>
      <c r="D226" s="25" t="s">
        <v>120</v>
      </c>
      <c r="E226" s="25">
        <v>1</v>
      </c>
      <c r="F226" s="37"/>
      <c r="G226" s="37"/>
      <c r="AS226" s="189"/>
      <c r="AT226" s="118" t="s">
        <v>232</v>
      </c>
      <c r="AU226" s="119" t="s">
        <v>451</v>
      </c>
      <c r="AV226" s="122"/>
      <c r="AW226" s="122"/>
      <c r="AX226" s="122"/>
    </row>
    <row r="227" spans="1:50" x14ac:dyDescent="0.25">
      <c r="A227" s="97" t="s">
        <v>1148</v>
      </c>
      <c r="B227" s="770" t="s">
        <v>29</v>
      </c>
      <c r="C227" s="771"/>
      <c r="D227" s="25"/>
      <c r="E227" s="25">
        <v>1</v>
      </c>
      <c r="F227" s="39"/>
      <c r="G227" s="39"/>
      <c r="AS227" s="189"/>
      <c r="AT227" s="118" t="s">
        <v>232</v>
      </c>
      <c r="AU227" s="119" t="s">
        <v>452</v>
      </c>
      <c r="AV227" s="122"/>
      <c r="AW227" s="122"/>
      <c r="AX227" s="122"/>
    </row>
    <row r="228" spans="1:50" ht="47.25" x14ac:dyDescent="0.25">
      <c r="A228" s="80" t="s">
        <v>69</v>
      </c>
      <c r="B228" s="705" t="s">
        <v>11</v>
      </c>
      <c r="C228" s="706"/>
      <c r="D228" s="120" t="s">
        <v>12</v>
      </c>
      <c r="E228" s="120" t="s">
        <v>13</v>
      </c>
      <c r="F228" s="842" t="s">
        <v>14</v>
      </c>
      <c r="G228" s="843"/>
      <c r="AS228" s="189"/>
      <c r="AT228" s="118" t="s">
        <v>232</v>
      </c>
      <c r="AU228" s="119" t="s">
        <v>453</v>
      </c>
      <c r="AV228" s="122"/>
      <c r="AW228" s="122"/>
      <c r="AX228" s="122"/>
    </row>
    <row r="229" spans="1:50" x14ac:dyDescent="0.25">
      <c r="A229" s="27" t="s">
        <v>30</v>
      </c>
      <c r="B229" s="674"/>
      <c r="C229" s="675"/>
      <c r="D229" s="23"/>
      <c r="E229" s="19"/>
      <c r="F229" s="824"/>
      <c r="G229" s="905"/>
      <c r="AS229" s="189"/>
      <c r="AT229" s="118" t="s">
        <v>232</v>
      </c>
      <c r="AU229" s="119" t="s">
        <v>454</v>
      </c>
      <c r="AV229" s="122"/>
      <c r="AW229" s="122"/>
      <c r="AX229" s="122"/>
    </row>
    <row r="230" spans="1:50" ht="31.5" x14ac:dyDescent="0.25">
      <c r="A230" s="193"/>
      <c r="B230" s="906"/>
      <c r="C230" s="907"/>
      <c r="D230" s="19" t="s">
        <v>53</v>
      </c>
      <c r="E230" s="19" t="s">
        <v>1313</v>
      </c>
      <c r="F230" s="840"/>
      <c r="G230" s="897"/>
      <c r="AS230" s="189"/>
      <c r="AT230" s="118" t="s">
        <v>232</v>
      </c>
      <c r="AU230" s="119" t="s">
        <v>455</v>
      </c>
      <c r="AV230" s="122"/>
      <c r="AW230" s="122"/>
      <c r="AX230" s="122"/>
    </row>
    <row r="231" spans="1:50" ht="31.5" customHeight="1" x14ac:dyDescent="0.25">
      <c r="A231" s="54">
        <v>1</v>
      </c>
      <c r="B231" s="700" t="s">
        <v>31</v>
      </c>
      <c r="C231" s="701"/>
      <c r="D231" s="21"/>
      <c r="E231" s="21"/>
      <c r="F231" s="840"/>
      <c r="G231" s="897"/>
      <c r="AS231" s="189"/>
      <c r="AT231" s="118" t="s">
        <v>232</v>
      </c>
      <c r="AU231" s="119" t="s">
        <v>456</v>
      </c>
      <c r="AV231" s="122"/>
      <c r="AW231" s="122"/>
      <c r="AX231" s="122"/>
    </row>
    <row r="232" spans="1:50" x14ac:dyDescent="0.25">
      <c r="A232" s="77" t="s">
        <v>66</v>
      </c>
      <c r="B232" s="700" t="s">
        <v>999</v>
      </c>
      <c r="C232" s="701"/>
      <c r="D232" s="21"/>
      <c r="E232" s="21"/>
      <c r="F232" s="840"/>
      <c r="G232" s="897"/>
      <c r="AS232" s="189"/>
      <c r="AT232" s="118" t="s">
        <v>232</v>
      </c>
      <c r="AU232" s="119" t="s">
        <v>457</v>
      </c>
      <c r="AV232" s="122"/>
      <c r="AW232" s="122"/>
      <c r="AX232" s="122"/>
    </row>
    <row r="233" spans="1:50" x14ac:dyDescent="0.25">
      <c r="A233" s="78" t="s">
        <v>67</v>
      </c>
      <c r="B233" s="700" t="s">
        <v>958</v>
      </c>
      <c r="C233" s="701"/>
      <c r="D233" s="21"/>
      <c r="E233" s="21"/>
      <c r="F233" s="840"/>
      <c r="G233" s="897"/>
      <c r="AS233" s="189"/>
      <c r="AT233" s="118" t="s">
        <v>232</v>
      </c>
      <c r="AU233" s="119" t="s">
        <v>458</v>
      </c>
      <c r="AV233" s="122"/>
      <c r="AW233" s="122"/>
      <c r="AX233" s="122"/>
    </row>
    <row r="234" spans="1:50" x14ac:dyDescent="0.25">
      <c r="A234" s="78" t="s">
        <v>68</v>
      </c>
      <c r="B234" s="700" t="s">
        <v>3</v>
      </c>
      <c r="C234" s="701"/>
      <c r="D234" s="21"/>
      <c r="E234" s="21"/>
      <c r="F234" s="840"/>
      <c r="G234" s="897"/>
      <c r="AS234" s="189"/>
      <c r="AT234" s="118" t="s">
        <v>232</v>
      </c>
      <c r="AU234" s="119" t="s">
        <v>459</v>
      </c>
      <c r="AV234" s="122"/>
      <c r="AW234" s="122"/>
      <c r="AX234" s="122"/>
    </row>
    <row r="235" spans="1:50" x14ac:dyDescent="0.25">
      <c r="A235" s="79" t="s">
        <v>959</v>
      </c>
      <c r="B235" s="702" t="s">
        <v>4</v>
      </c>
      <c r="C235" s="701"/>
      <c r="D235" s="21"/>
      <c r="E235" s="21"/>
      <c r="F235" s="840"/>
      <c r="G235" s="897"/>
      <c r="AS235" s="189"/>
      <c r="AT235" s="118" t="s">
        <v>234</v>
      </c>
      <c r="AU235" s="119" t="s">
        <v>460</v>
      </c>
      <c r="AV235" s="122"/>
      <c r="AW235" s="122"/>
      <c r="AX235" s="122"/>
    </row>
    <row r="236" spans="1:50" ht="47.25" customHeight="1" x14ac:dyDescent="0.25">
      <c r="A236" s="54">
        <v>2</v>
      </c>
      <c r="B236" s="680" t="s">
        <v>6</v>
      </c>
      <c r="C236" s="681"/>
      <c r="D236" s="21"/>
      <c r="E236" s="21"/>
      <c r="F236" s="840"/>
      <c r="G236" s="897"/>
      <c r="AS236" s="189"/>
      <c r="AT236" s="118" t="s">
        <v>234</v>
      </c>
      <c r="AU236" s="119" t="s">
        <v>461</v>
      </c>
      <c r="AV236" s="122"/>
      <c r="AW236" s="122"/>
      <c r="AX236" s="122"/>
    </row>
    <row r="237" spans="1:50" x14ac:dyDescent="0.25">
      <c r="A237" s="77" t="s">
        <v>66</v>
      </c>
      <c r="B237" s="680" t="s">
        <v>999</v>
      </c>
      <c r="C237" s="681"/>
      <c r="D237" s="21"/>
      <c r="E237" s="21"/>
      <c r="F237" s="840"/>
      <c r="G237" s="897"/>
      <c r="AS237" s="189"/>
      <c r="AT237" s="118" t="s">
        <v>234</v>
      </c>
      <c r="AU237" s="119" t="s">
        <v>462</v>
      </c>
      <c r="AV237" s="122"/>
      <c r="AW237" s="122"/>
      <c r="AX237" s="122"/>
    </row>
    <row r="238" spans="1:50" x14ac:dyDescent="0.25">
      <c r="A238" s="78" t="s">
        <v>67</v>
      </c>
      <c r="B238" s="680" t="s">
        <v>958</v>
      </c>
      <c r="C238" s="681"/>
      <c r="D238" s="21"/>
      <c r="E238" s="21"/>
      <c r="F238" s="840"/>
      <c r="G238" s="897"/>
      <c r="AS238" s="189"/>
      <c r="AT238" s="118" t="s">
        <v>234</v>
      </c>
      <c r="AU238" s="119" t="s">
        <v>463</v>
      </c>
      <c r="AV238" s="122"/>
      <c r="AW238" s="122"/>
      <c r="AX238" s="122"/>
    </row>
    <row r="239" spans="1:50" x14ac:dyDescent="0.25">
      <c r="A239" s="78" t="s">
        <v>68</v>
      </c>
      <c r="B239" s="179" t="s">
        <v>3</v>
      </c>
      <c r="C239" s="180"/>
      <c r="D239" s="21"/>
      <c r="E239" s="21"/>
      <c r="F239" s="840"/>
      <c r="G239" s="897"/>
      <c r="AS239" s="189"/>
      <c r="AT239" s="118" t="s">
        <v>234</v>
      </c>
      <c r="AU239" s="119" t="s">
        <v>464</v>
      </c>
      <c r="AV239" s="122"/>
      <c r="AW239" s="122"/>
      <c r="AX239" s="122"/>
    </row>
    <row r="240" spans="1:50" x14ac:dyDescent="0.25">
      <c r="A240" s="78" t="s">
        <v>959</v>
      </c>
      <c r="B240" s="680" t="s">
        <v>4</v>
      </c>
      <c r="C240" s="681"/>
      <c r="D240" s="21"/>
      <c r="E240" s="21"/>
      <c r="F240" s="840"/>
      <c r="G240" s="897"/>
      <c r="AS240" s="189"/>
      <c r="AT240" s="118" t="s">
        <v>234</v>
      </c>
      <c r="AU240" s="119" t="s">
        <v>465</v>
      </c>
      <c r="AV240" s="122"/>
      <c r="AW240" s="122"/>
      <c r="AX240" s="122"/>
    </row>
    <row r="241" spans="1:50" x14ac:dyDescent="0.25">
      <c r="A241" s="714"/>
      <c r="B241" s="714"/>
      <c r="C241" s="714"/>
      <c r="D241" s="714"/>
      <c r="E241" s="714"/>
      <c r="F241" s="714"/>
      <c r="G241" s="714"/>
      <c r="AS241" s="189"/>
      <c r="AT241" s="118" t="s">
        <v>234</v>
      </c>
      <c r="AU241" s="119" t="s">
        <v>318</v>
      </c>
      <c r="AV241" s="122"/>
      <c r="AW241" s="122"/>
      <c r="AX241" s="122"/>
    </row>
    <row r="242" spans="1:50" x14ac:dyDescent="0.25">
      <c r="A242" s="98" t="s">
        <v>140</v>
      </c>
      <c r="B242" s="764" t="s">
        <v>131</v>
      </c>
      <c r="C242" s="765"/>
      <c r="D242" s="61" t="s">
        <v>7</v>
      </c>
      <c r="E242" s="61" t="s">
        <v>8</v>
      </c>
      <c r="F242" s="71" t="s">
        <v>9</v>
      </c>
      <c r="G242" s="64" t="s">
        <v>1081</v>
      </c>
      <c r="AS242" s="189"/>
      <c r="AT242" s="118" t="s">
        <v>234</v>
      </c>
      <c r="AU242" s="119" t="s">
        <v>466</v>
      </c>
      <c r="AV242" s="122"/>
      <c r="AW242" s="122"/>
      <c r="AX242" s="122"/>
    </row>
    <row r="243" spans="1:50" x14ac:dyDescent="0.25">
      <c r="A243" s="99" t="s">
        <v>1149</v>
      </c>
      <c r="B243" s="760" t="s">
        <v>133</v>
      </c>
      <c r="C243" s="761"/>
      <c r="D243" s="25" t="s">
        <v>10</v>
      </c>
      <c r="E243" s="25" t="s">
        <v>32</v>
      </c>
      <c r="F243" s="37"/>
      <c r="G243" s="37"/>
      <c r="AS243" s="189"/>
      <c r="AT243" s="118" t="s">
        <v>234</v>
      </c>
      <c r="AU243" s="119" t="s">
        <v>467</v>
      </c>
      <c r="AV243" s="122"/>
      <c r="AW243" s="122"/>
      <c r="AX243" s="122"/>
    </row>
    <row r="244" spans="1:50" x14ac:dyDescent="0.25">
      <c r="A244" s="99" t="s">
        <v>1150</v>
      </c>
      <c r="B244" s="760" t="s">
        <v>134</v>
      </c>
      <c r="C244" s="761"/>
      <c r="D244" s="25" t="s">
        <v>10</v>
      </c>
      <c r="E244" s="25" t="s">
        <v>32</v>
      </c>
      <c r="F244" s="37"/>
      <c r="G244" s="37"/>
      <c r="AS244" s="189"/>
      <c r="AT244" s="118" t="s">
        <v>234</v>
      </c>
      <c r="AU244" s="119" t="s">
        <v>468</v>
      </c>
      <c r="AV244" s="122"/>
      <c r="AW244" s="122"/>
      <c r="AX244" s="122"/>
    </row>
    <row r="245" spans="1:50" x14ac:dyDescent="0.25">
      <c r="A245" s="99" t="s">
        <v>1151</v>
      </c>
      <c r="B245" s="760" t="s">
        <v>135</v>
      </c>
      <c r="C245" s="761"/>
      <c r="D245" s="73" t="s">
        <v>915</v>
      </c>
      <c r="E245" s="25" t="s">
        <v>32</v>
      </c>
      <c r="F245" s="37"/>
      <c r="G245" s="37"/>
      <c r="AS245" s="189"/>
      <c r="AT245" s="118" t="s">
        <v>234</v>
      </c>
      <c r="AU245" s="119" t="s">
        <v>469</v>
      </c>
      <c r="AV245" s="122"/>
      <c r="AW245" s="122"/>
      <c r="AX245" s="122"/>
    </row>
    <row r="246" spans="1:50" x14ac:dyDescent="0.25">
      <c r="A246" s="99" t="s">
        <v>1152</v>
      </c>
      <c r="B246" s="760" t="s">
        <v>136</v>
      </c>
      <c r="C246" s="761"/>
      <c r="D246" s="73" t="s">
        <v>915</v>
      </c>
      <c r="E246" s="25" t="s">
        <v>32</v>
      </c>
      <c r="F246" s="37"/>
      <c r="G246" s="37"/>
      <c r="AS246" s="189"/>
      <c r="AT246" s="118" t="s">
        <v>234</v>
      </c>
      <c r="AU246" s="119" t="s">
        <v>470</v>
      </c>
      <c r="AV246" s="122"/>
      <c r="AW246" s="122"/>
      <c r="AX246" s="122"/>
    </row>
    <row r="247" spans="1:50" x14ac:dyDescent="0.25">
      <c r="A247" s="99" t="s">
        <v>1153</v>
      </c>
      <c r="B247" s="760" t="s">
        <v>975</v>
      </c>
      <c r="C247" s="761"/>
      <c r="D247" s="73" t="s">
        <v>915</v>
      </c>
      <c r="E247" s="25"/>
      <c r="F247" s="37"/>
      <c r="G247" s="37"/>
      <c r="AS247" s="189"/>
      <c r="AT247" s="118" t="s">
        <v>234</v>
      </c>
      <c r="AU247" s="119" t="s">
        <v>471</v>
      </c>
      <c r="AV247" s="122"/>
      <c r="AW247" s="122"/>
      <c r="AX247" s="122"/>
    </row>
    <row r="248" spans="1:50" x14ac:dyDescent="0.25">
      <c r="A248" s="99" t="s">
        <v>1154</v>
      </c>
      <c r="B248" s="760" t="s">
        <v>137</v>
      </c>
      <c r="C248" s="761"/>
      <c r="D248" s="73" t="s">
        <v>915</v>
      </c>
      <c r="E248" s="32"/>
      <c r="F248" s="38"/>
      <c r="G248" s="38"/>
      <c r="AS248" s="189"/>
      <c r="AT248" s="118" t="s">
        <v>234</v>
      </c>
      <c r="AU248" s="119" t="s">
        <v>472</v>
      </c>
      <c r="AV248" s="122"/>
      <c r="AW248" s="122"/>
      <c r="AX248" s="122"/>
    </row>
    <row r="249" spans="1:50" x14ac:dyDescent="0.25">
      <c r="A249" s="99" t="s">
        <v>1155</v>
      </c>
      <c r="B249" s="760" t="s">
        <v>138</v>
      </c>
      <c r="C249" s="761"/>
      <c r="D249" s="73" t="s">
        <v>915</v>
      </c>
      <c r="E249" s="64"/>
      <c r="F249" s="64"/>
      <c r="G249" s="64"/>
      <c r="AS249" s="189"/>
      <c r="AT249" s="118" t="s">
        <v>234</v>
      </c>
      <c r="AU249" s="119" t="s">
        <v>473</v>
      </c>
      <c r="AV249" s="122"/>
      <c r="AW249" s="122"/>
      <c r="AX249" s="122"/>
    </row>
    <row r="250" spans="1:50" x14ac:dyDescent="0.25">
      <c r="A250" s="908"/>
      <c r="B250" s="909"/>
      <c r="C250" s="909"/>
      <c r="D250" s="909"/>
      <c r="E250" s="909"/>
      <c r="F250" s="909"/>
      <c r="G250" s="909"/>
      <c r="AS250" s="189"/>
      <c r="AT250" s="118" t="s">
        <v>234</v>
      </c>
      <c r="AU250" s="119" t="s">
        <v>474</v>
      </c>
      <c r="AV250" s="122"/>
      <c r="AW250" s="122"/>
      <c r="AX250" s="122"/>
    </row>
    <row r="251" spans="1:50" x14ac:dyDescent="0.25">
      <c r="A251" s="100" t="s">
        <v>183</v>
      </c>
      <c r="B251" s="762" t="s">
        <v>139</v>
      </c>
      <c r="C251" s="763"/>
      <c r="D251" s="61" t="s">
        <v>7</v>
      </c>
      <c r="E251" s="61" t="s">
        <v>8</v>
      </c>
      <c r="F251" s="71" t="s">
        <v>9</v>
      </c>
      <c r="G251" s="64" t="s">
        <v>1081</v>
      </c>
      <c r="AS251" s="189"/>
      <c r="AT251" s="118" t="s">
        <v>234</v>
      </c>
      <c r="AU251" s="119" t="s">
        <v>475</v>
      </c>
      <c r="AV251" s="122"/>
      <c r="AW251" s="122"/>
      <c r="AX251" s="122"/>
    </row>
    <row r="252" spans="1:50" x14ac:dyDescent="0.25">
      <c r="A252" s="101" t="s">
        <v>1156</v>
      </c>
      <c r="B252" s="756" t="s">
        <v>976</v>
      </c>
      <c r="C252" s="757"/>
      <c r="D252" s="25" t="s">
        <v>10</v>
      </c>
      <c r="E252" s="25" t="s">
        <v>34</v>
      </c>
      <c r="F252" s="37"/>
      <c r="G252" s="37"/>
      <c r="AS252" s="189"/>
      <c r="AT252" s="118" t="s">
        <v>234</v>
      </c>
      <c r="AU252" s="119" t="s">
        <v>476</v>
      </c>
      <c r="AV252" s="122"/>
      <c r="AW252" s="122"/>
      <c r="AX252" s="122"/>
    </row>
    <row r="253" spans="1:50" ht="33.75" customHeight="1" x14ac:dyDescent="0.25">
      <c r="A253" s="101" t="s">
        <v>1157</v>
      </c>
      <c r="B253" s="754" t="s">
        <v>141</v>
      </c>
      <c r="C253" s="755"/>
      <c r="D253" s="25" t="s">
        <v>10</v>
      </c>
      <c r="E253" s="25" t="s">
        <v>34</v>
      </c>
      <c r="F253" s="37"/>
      <c r="G253" s="37"/>
      <c r="AS253" s="189"/>
      <c r="AT253" s="118" t="s">
        <v>234</v>
      </c>
      <c r="AU253" s="119" t="s">
        <v>477</v>
      </c>
      <c r="AV253" s="122"/>
      <c r="AW253" s="122"/>
      <c r="AX253" s="122"/>
    </row>
    <row r="254" spans="1:50" x14ac:dyDescent="0.25">
      <c r="A254" s="101" t="s">
        <v>1158</v>
      </c>
      <c r="B254" s="754" t="s">
        <v>977</v>
      </c>
      <c r="C254" s="755"/>
      <c r="D254" s="25"/>
      <c r="E254" s="25"/>
      <c r="F254" s="37"/>
      <c r="G254" s="37"/>
      <c r="AS254" s="189"/>
      <c r="AT254" s="118" t="s">
        <v>234</v>
      </c>
      <c r="AU254" s="119" t="s">
        <v>478</v>
      </c>
      <c r="AV254" s="122"/>
      <c r="AW254" s="122"/>
      <c r="AX254" s="122"/>
    </row>
    <row r="255" spans="1:50" x14ac:dyDescent="0.25">
      <c r="A255" s="101" t="s">
        <v>1159</v>
      </c>
      <c r="B255" s="754" t="s">
        <v>978</v>
      </c>
      <c r="C255" s="755"/>
      <c r="D255" s="25"/>
      <c r="E255" s="25"/>
      <c r="F255" s="37"/>
      <c r="G255" s="37"/>
      <c r="AS255" s="189"/>
      <c r="AT255" s="118" t="s">
        <v>234</v>
      </c>
      <c r="AU255" s="119" t="s">
        <v>479</v>
      </c>
      <c r="AV255" s="122"/>
      <c r="AW255" s="122"/>
      <c r="AX255" s="122"/>
    </row>
    <row r="256" spans="1:50" x14ac:dyDescent="0.25">
      <c r="A256" s="101" t="s">
        <v>1160</v>
      </c>
      <c r="B256" s="756" t="s">
        <v>142</v>
      </c>
      <c r="C256" s="757"/>
      <c r="D256" s="25" t="s">
        <v>10</v>
      </c>
      <c r="E256" s="25" t="s">
        <v>34</v>
      </c>
      <c r="F256" s="37"/>
      <c r="G256" s="37"/>
      <c r="AS256" s="189"/>
      <c r="AT256" s="118" t="s">
        <v>234</v>
      </c>
      <c r="AU256" s="119" t="s">
        <v>480</v>
      </c>
      <c r="AV256" s="122"/>
      <c r="AW256" s="122"/>
      <c r="AX256" s="122"/>
    </row>
    <row r="257" spans="1:50" x14ac:dyDescent="0.25">
      <c r="A257" s="101" t="s">
        <v>1161</v>
      </c>
      <c r="B257" s="756" t="s">
        <v>143</v>
      </c>
      <c r="C257" s="757"/>
      <c r="D257" s="25" t="s">
        <v>10</v>
      </c>
      <c r="E257" s="25"/>
      <c r="F257" s="37"/>
      <c r="G257" s="37"/>
      <c r="AS257" s="189"/>
      <c r="AT257" s="118" t="s">
        <v>234</v>
      </c>
      <c r="AU257" s="119" t="s">
        <v>481</v>
      </c>
      <c r="AV257" s="122"/>
      <c r="AW257" s="122"/>
      <c r="AX257" s="122"/>
    </row>
    <row r="258" spans="1:50" x14ac:dyDescent="0.25">
      <c r="A258" s="101" t="s">
        <v>1162</v>
      </c>
      <c r="B258" s="758" t="s">
        <v>979</v>
      </c>
      <c r="C258" s="759"/>
      <c r="D258" s="25"/>
      <c r="E258" s="25"/>
      <c r="F258" s="37"/>
      <c r="G258" s="37"/>
      <c r="AS258" s="189"/>
      <c r="AT258" s="118" t="s">
        <v>234</v>
      </c>
      <c r="AU258" s="119" t="s">
        <v>482</v>
      </c>
      <c r="AV258" s="122"/>
      <c r="AW258" s="122"/>
      <c r="AX258" s="122"/>
    </row>
    <row r="259" spans="1:50" x14ac:dyDescent="0.25">
      <c r="A259" s="101" t="s">
        <v>1163</v>
      </c>
      <c r="B259" s="750" t="s">
        <v>144</v>
      </c>
      <c r="C259" s="751"/>
      <c r="D259" s="25" t="s">
        <v>10</v>
      </c>
      <c r="E259" s="25">
        <v>1</v>
      </c>
      <c r="F259" s="37"/>
      <c r="G259" s="37"/>
      <c r="AS259" s="189"/>
      <c r="AT259" s="118" t="s">
        <v>234</v>
      </c>
      <c r="AU259" s="119" t="s">
        <v>483</v>
      </c>
      <c r="AV259" s="122"/>
      <c r="AW259" s="122"/>
      <c r="AX259" s="122"/>
    </row>
    <row r="260" spans="1:50" ht="82.5" customHeight="1" x14ac:dyDescent="0.25">
      <c r="A260" s="101" t="s">
        <v>1164</v>
      </c>
      <c r="B260" s="752" t="s">
        <v>180</v>
      </c>
      <c r="C260" s="753"/>
      <c r="D260" s="25" t="s">
        <v>10</v>
      </c>
      <c r="E260" s="25">
        <v>1</v>
      </c>
      <c r="F260" s="37"/>
      <c r="G260" s="37"/>
      <c r="AS260" s="189"/>
      <c r="AT260" s="118" t="s">
        <v>234</v>
      </c>
      <c r="AU260" s="119" t="s">
        <v>484</v>
      </c>
      <c r="AV260" s="122"/>
      <c r="AW260" s="122"/>
      <c r="AX260" s="122"/>
    </row>
    <row r="261" spans="1:50" x14ac:dyDescent="0.25">
      <c r="A261" s="101" t="s">
        <v>1165</v>
      </c>
      <c r="B261" s="750" t="s">
        <v>145</v>
      </c>
      <c r="C261" s="751"/>
      <c r="D261" s="25" t="s">
        <v>10</v>
      </c>
      <c r="E261" s="25">
        <v>1</v>
      </c>
      <c r="F261" s="37"/>
      <c r="G261" s="37"/>
      <c r="AS261" s="189"/>
      <c r="AT261" s="118" t="s">
        <v>234</v>
      </c>
      <c r="AU261" s="119" t="s">
        <v>485</v>
      </c>
      <c r="AV261" s="122"/>
      <c r="AW261" s="122"/>
      <c r="AX261" s="122"/>
    </row>
    <row r="262" spans="1:50" hidden="1" x14ac:dyDescent="0.25">
      <c r="A262" s="101" t="s">
        <v>1166</v>
      </c>
      <c r="B262" s="121"/>
      <c r="C262" s="121"/>
      <c r="D262" s="121"/>
      <c r="E262" s="25">
        <v>1</v>
      </c>
      <c r="F262" s="37"/>
      <c r="G262" s="37"/>
      <c r="AS262" s="189"/>
      <c r="AT262" s="118" t="s">
        <v>234</v>
      </c>
      <c r="AU262" s="119" t="s">
        <v>486</v>
      </c>
      <c r="AV262" s="122"/>
      <c r="AW262" s="122"/>
      <c r="AX262" s="122"/>
    </row>
    <row r="263" spans="1:50" hidden="1" x14ac:dyDescent="0.25">
      <c r="A263" s="101" t="s">
        <v>1167</v>
      </c>
      <c r="B263" s="121"/>
      <c r="C263" s="121"/>
      <c r="D263" s="121"/>
      <c r="E263" s="25">
        <v>1</v>
      </c>
      <c r="F263" s="37"/>
      <c r="G263" s="37"/>
      <c r="AS263" s="189"/>
      <c r="AT263" s="118" t="s">
        <v>234</v>
      </c>
      <c r="AU263" s="119" t="s">
        <v>487</v>
      </c>
      <c r="AV263" s="122"/>
      <c r="AW263" s="122"/>
      <c r="AX263" s="122"/>
    </row>
    <row r="264" spans="1:50" hidden="1" x14ac:dyDescent="0.25">
      <c r="A264" s="101" t="s">
        <v>1168</v>
      </c>
      <c r="B264" s="121"/>
      <c r="C264" s="121"/>
      <c r="D264" s="121"/>
      <c r="E264" s="25">
        <v>1</v>
      </c>
      <c r="F264" s="37"/>
      <c r="G264" s="37"/>
      <c r="AS264" s="189"/>
      <c r="AT264" s="118" t="s">
        <v>234</v>
      </c>
      <c r="AU264" s="119" t="s">
        <v>488</v>
      </c>
      <c r="AV264" s="122"/>
      <c r="AW264" s="122"/>
      <c r="AX264" s="122"/>
    </row>
    <row r="265" spans="1:50" hidden="1" x14ac:dyDescent="0.25">
      <c r="A265" s="101" t="s">
        <v>1169</v>
      </c>
      <c r="B265" s="121"/>
      <c r="C265" s="121"/>
      <c r="D265" s="121"/>
      <c r="E265" s="25">
        <v>1</v>
      </c>
      <c r="F265" s="37"/>
      <c r="G265" s="37"/>
      <c r="AS265" s="189"/>
      <c r="AT265" s="118" t="s">
        <v>236</v>
      </c>
      <c r="AU265" s="119" t="s">
        <v>489</v>
      </c>
      <c r="AV265" s="122"/>
      <c r="AW265" s="122"/>
      <c r="AX265" s="122"/>
    </row>
    <row r="266" spans="1:50" hidden="1" x14ac:dyDescent="0.25">
      <c r="A266" s="101" t="s">
        <v>1170</v>
      </c>
      <c r="B266" s="121"/>
      <c r="C266" s="121"/>
      <c r="D266" s="121"/>
      <c r="E266" s="25"/>
      <c r="F266" s="37"/>
      <c r="G266" s="37"/>
      <c r="AS266" s="189"/>
      <c r="AT266" s="118" t="s">
        <v>236</v>
      </c>
      <c r="AU266" s="119" t="s">
        <v>490</v>
      </c>
      <c r="AV266" s="122"/>
      <c r="AW266" s="122"/>
      <c r="AX266" s="122"/>
    </row>
    <row r="267" spans="1:50" hidden="1" x14ac:dyDescent="0.25">
      <c r="A267" s="101" t="s">
        <v>1171</v>
      </c>
      <c r="B267" s="121"/>
      <c r="C267" s="121"/>
      <c r="D267" s="121"/>
      <c r="E267" s="25"/>
      <c r="F267" s="37"/>
      <c r="G267" s="37"/>
      <c r="AS267" s="189"/>
      <c r="AT267" s="118" t="s">
        <v>236</v>
      </c>
      <c r="AU267" s="119" t="s">
        <v>491</v>
      </c>
      <c r="AV267" s="122"/>
      <c r="AW267" s="122"/>
      <c r="AX267" s="122"/>
    </row>
    <row r="268" spans="1:50" hidden="1" x14ac:dyDescent="0.25">
      <c r="A268" s="101" t="s">
        <v>1172</v>
      </c>
      <c r="B268" s="121"/>
      <c r="C268" s="121"/>
      <c r="D268" s="121"/>
      <c r="E268" s="25"/>
      <c r="F268" s="37"/>
      <c r="G268" s="37"/>
      <c r="AS268" s="189"/>
      <c r="AT268" s="118" t="s">
        <v>236</v>
      </c>
      <c r="AU268" s="119" t="s">
        <v>492</v>
      </c>
      <c r="AV268" s="122"/>
      <c r="AW268" s="122"/>
      <c r="AX268" s="122"/>
    </row>
    <row r="269" spans="1:50" hidden="1" x14ac:dyDescent="0.25">
      <c r="A269" s="101" t="s">
        <v>1173</v>
      </c>
      <c r="B269" s="121"/>
      <c r="C269" s="121"/>
      <c r="D269" s="121"/>
      <c r="E269" s="25"/>
      <c r="F269" s="37"/>
      <c r="G269" s="37"/>
      <c r="AS269" s="189"/>
      <c r="AT269" s="118" t="s">
        <v>236</v>
      </c>
      <c r="AU269" s="119" t="s">
        <v>493</v>
      </c>
      <c r="AV269" s="122"/>
      <c r="AW269" s="122"/>
      <c r="AX269" s="122"/>
    </row>
    <row r="270" spans="1:50" hidden="1" x14ac:dyDescent="0.25">
      <c r="A270" s="101" t="s">
        <v>1174</v>
      </c>
      <c r="B270" s="121"/>
      <c r="C270" s="121"/>
      <c r="D270" s="121"/>
      <c r="E270" s="25"/>
      <c r="F270" s="37"/>
      <c r="G270" s="37"/>
      <c r="AS270" s="189"/>
      <c r="AT270" s="118" t="s">
        <v>236</v>
      </c>
      <c r="AU270" s="119" t="s">
        <v>494</v>
      </c>
      <c r="AV270" s="122"/>
      <c r="AW270" s="122"/>
      <c r="AX270" s="122"/>
    </row>
    <row r="271" spans="1:50" hidden="1" x14ac:dyDescent="0.25">
      <c r="A271" s="101" t="s">
        <v>1175</v>
      </c>
      <c r="B271" s="121"/>
      <c r="C271" s="121"/>
      <c r="D271" s="121"/>
      <c r="E271" s="25"/>
      <c r="F271" s="37"/>
      <c r="G271" s="37"/>
      <c r="AS271" s="189"/>
      <c r="AT271" s="118" t="s">
        <v>236</v>
      </c>
      <c r="AU271" s="119" t="s">
        <v>495</v>
      </c>
      <c r="AV271" s="122"/>
      <c r="AW271" s="122"/>
      <c r="AX271" s="122"/>
    </row>
    <row r="272" spans="1:50" hidden="1" x14ac:dyDescent="0.25">
      <c r="A272" s="101" t="s">
        <v>1176</v>
      </c>
      <c r="B272" s="121"/>
      <c r="C272" s="121"/>
      <c r="D272" s="121"/>
      <c r="E272" s="25"/>
      <c r="F272" s="37"/>
      <c r="G272" s="37"/>
      <c r="AS272" s="189"/>
      <c r="AT272" s="118" t="s">
        <v>240</v>
      </c>
      <c r="AU272" s="119" t="s">
        <v>506</v>
      </c>
      <c r="AV272" s="122"/>
      <c r="AW272" s="122"/>
      <c r="AX272" s="122"/>
    </row>
    <row r="273" spans="1:50" hidden="1" x14ac:dyDescent="0.25">
      <c r="A273" s="101" t="s">
        <v>1177</v>
      </c>
      <c r="B273" s="121"/>
      <c r="C273" s="121"/>
      <c r="D273" s="121"/>
      <c r="E273" s="25"/>
      <c r="F273" s="37"/>
      <c r="G273" s="37"/>
      <c r="AS273" s="189"/>
      <c r="AT273" s="118" t="s">
        <v>240</v>
      </c>
      <c r="AU273" s="119" t="s">
        <v>507</v>
      </c>
      <c r="AV273" s="122"/>
      <c r="AW273" s="122"/>
      <c r="AX273" s="122"/>
    </row>
    <row r="274" spans="1:50" hidden="1" x14ac:dyDescent="0.25">
      <c r="A274" s="101" t="s">
        <v>1178</v>
      </c>
      <c r="B274" s="121"/>
      <c r="C274" s="121"/>
      <c r="D274" s="121"/>
      <c r="E274" s="25"/>
      <c r="F274" s="37"/>
      <c r="G274" s="37"/>
      <c r="AS274" s="189"/>
      <c r="AT274" s="118" t="s">
        <v>240</v>
      </c>
      <c r="AU274" s="119" t="s">
        <v>508</v>
      </c>
      <c r="AV274" s="122"/>
      <c r="AW274" s="122"/>
      <c r="AX274" s="122"/>
    </row>
    <row r="275" spans="1:50" hidden="1" x14ac:dyDescent="0.25">
      <c r="A275" s="101" t="s">
        <v>1179</v>
      </c>
      <c r="B275" s="121"/>
      <c r="C275" s="121"/>
      <c r="D275" s="121"/>
      <c r="E275" s="25"/>
      <c r="F275" s="37"/>
      <c r="G275" s="37"/>
      <c r="AS275" s="189"/>
      <c r="AT275" s="118" t="s">
        <v>240</v>
      </c>
      <c r="AU275" s="119" t="s">
        <v>509</v>
      </c>
      <c r="AV275" s="122"/>
      <c r="AW275" s="122"/>
      <c r="AX275" s="122"/>
    </row>
    <row r="276" spans="1:50" hidden="1" x14ac:dyDescent="0.25">
      <c r="A276" s="101" t="s">
        <v>1180</v>
      </c>
      <c r="B276" s="121"/>
      <c r="C276" s="121"/>
      <c r="D276" s="121"/>
      <c r="E276" s="25"/>
      <c r="F276" s="37"/>
      <c r="G276" s="37"/>
      <c r="AS276" s="189"/>
      <c r="AT276" s="118" t="s">
        <v>240</v>
      </c>
      <c r="AU276" s="119" t="s">
        <v>510</v>
      </c>
      <c r="AV276" s="122"/>
      <c r="AW276" s="122"/>
      <c r="AX276" s="122"/>
    </row>
    <row r="277" spans="1:50" hidden="1" x14ac:dyDescent="0.25">
      <c r="A277" s="101" t="s">
        <v>1181</v>
      </c>
      <c r="B277" s="121"/>
      <c r="C277" s="121"/>
      <c r="D277" s="121"/>
      <c r="E277" s="25"/>
      <c r="F277" s="37"/>
      <c r="G277" s="37"/>
      <c r="AS277" s="189"/>
      <c r="AT277" s="118" t="s">
        <v>240</v>
      </c>
      <c r="AU277" s="119" t="s">
        <v>511</v>
      </c>
      <c r="AV277" s="122"/>
      <c r="AW277" s="122"/>
      <c r="AX277" s="122"/>
    </row>
    <row r="278" spans="1:50" hidden="1" x14ac:dyDescent="0.25">
      <c r="A278" s="101" t="s">
        <v>1182</v>
      </c>
      <c r="B278" s="121"/>
      <c r="C278" s="121"/>
      <c r="D278" s="121"/>
      <c r="E278" s="25"/>
      <c r="F278" s="37"/>
      <c r="G278" s="37"/>
      <c r="AS278" s="189"/>
      <c r="AT278" s="118" t="s">
        <v>240</v>
      </c>
      <c r="AU278" s="119" t="s">
        <v>512</v>
      </c>
      <c r="AV278" s="122"/>
      <c r="AW278" s="122"/>
      <c r="AX278" s="122"/>
    </row>
    <row r="279" spans="1:50" hidden="1" x14ac:dyDescent="0.25">
      <c r="A279" s="101" t="s">
        <v>1183</v>
      </c>
      <c r="B279" s="121"/>
      <c r="C279" s="121"/>
      <c r="D279" s="121"/>
      <c r="E279" s="25"/>
      <c r="F279" s="37"/>
      <c r="G279" s="37"/>
      <c r="AS279" s="189"/>
      <c r="AT279" s="118" t="s">
        <v>240</v>
      </c>
      <c r="AU279" s="119" t="s">
        <v>513</v>
      </c>
      <c r="AV279" s="122"/>
      <c r="AW279" s="122"/>
      <c r="AX279" s="122"/>
    </row>
    <row r="280" spans="1:50" hidden="1" x14ac:dyDescent="0.25">
      <c r="A280" s="101" t="s">
        <v>1184</v>
      </c>
      <c r="B280" s="121"/>
      <c r="C280" s="121"/>
      <c r="D280" s="121"/>
      <c r="E280" s="25"/>
      <c r="F280" s="37"/>
      <c r="G280" s="37"/>
      <c r="AS280" s="189"/>
      <c r="AT280" s="118" t="s">
        <v>240</v>
      </c>
      <c r="AU280" s="119" t="s">
        <v>514</v>
      </c>
      <c r="AV280" s="122"/>
      <c r="AW280" s="122"/>
      <c r="AX280" s="122"/>
    </row>
    <row r="281" spans="1:50" hidden="1" x14ac:dyDescent="0.25">
      <c r="A281" s="101" t="s">
        <v>1185</v>
      </c>
      <c r="B281" s="121"/>
      <c r="C281" s="121"/>
      <c r="D281" s="121"/>
      <c r="E281" s="25"/>
      <c r="F281" s="37"/>
      <c r="G281" s="37"/>
      <c r="AS281" s="189"/>
      <c r="AT281" s="118" t="s">
        <v>240</v>
      </c>
      <c r="AU281" s="119" t="s">
        <v>515</v>
      </c>
      <c r="AV281" s="122"/>
      <c r="AW281" s="122"/>
      <c r="AX281" s="122"/>
    </row>
    <row r="282" spans="1:50" hidden="1" x14ac:dyDescent="0.25">
      <c r="A282" s="101" t="s">
        <v>1186</v>
      </c>
      <c r="B282" s="121"/>
      <c r="C282" s="121"/>
      <c r="D282" s="121"/>
      <c r="E282" s="25"/>
      <c r="F282" s="37"/>
      <c r="G282" s="37"/>
      <c r="AS282" s="189"/>
      <c r="AT282" s="118" t="s">
        <v>240</v>
      </c>
      <c r="AU282" s="119" t="s">
        <v>516</v>
      </c>
      <c r="AV282" s="122"/>
      <c r="AW282" s="122"/>
      <c r="AX282" s="122"/>
    </row>
    <row r="283" spans="1:50" hidden="1" x14ac:dyDescent="0.25">
      <c r="A283" s="101" t="s">
        <v>1187</v>
      </c>
      <c r="B283" s="121"/>
      <c r="C283" s="121"/>
      <c r="D283" s="121"/>
      <c r="E283" s="25"/>
      <c r="F283" s="37"/>
      <c r="G283" s="37"/>
      <c r="AS283" s="189"/>
      <c r="AT283" s="118" t="s">
        <v>240</v>
      </c>
      <c r="AU283" s="119" t="s">
        <v>517</v>
      </c>
      <c r="AV283" s="122"/>
      <c r="AW283" s="122"/>
      <c r="AX283" s="122"/>
    </row>
    <row r="284" spans="1:50" hidden="1" x14ac:dyDescent="0.25">
      <c r="A284" s="101" t="s">
        <v>1188</v>
      </c>
      <c r="B284" s="121"/>
      <c r="C284" s="121"/>
      <c r="D284" s="121"/>
      <c r="E284" s="25"/>
      <c r="F284" s="37"/>
      <c r="G284" s="37"/>
      <c r="AS284" s="189"/>
      <c r="AT284" s="118" t="s">
        <v>240</v>
      </c>
      <c r="AU284" s="119" t="s">
        <v>518</v>
      </c>
      <c r="AV284" s="122"/>
      <c r="AW284" s="122"/>
      <c r="AX284" s="122"/>
    </row>
    <row r="285" spans="1:50" hidden="1" x14ac:dyDescent="0.25">
      <c r="A285" s="101" t="s">
        <v>1189</v>
      </c>
      <c r="B285" s="121"/>
      <c r="C285" s="121"/>
      <c r="D285" s="121"/>
      <c r="E285" s="25"/>
      <c r="F285" s="37"/>
      <c r="G285" s="37"/>
      <c r="AS285" s="189"/>
      <c r="AT285" s="118" t="s">
        <v>240</v>
      </c>
      <c r="AU285" s="119" t="s">
        <v>519</v>
      </c>
      <c r="AV285" s="122"/>
      <c r="AW285" s="122"/>
      <c r="AX285" s="122"/>
    </row>
    <row r="286" spans="1:50" hidden="1" x14ac:dyDescent="0.25">
      <c r="A286" s="101" t="s">
        <v>1190</v>
      </c>
      <c r="B286" s="121"/>
      <c r="C286" s="121"/>
      <c r="D286" s="121"/>
      <c r="E286" s="25"/>
      <c r="F286" s="37"/>
      <c r="G286" s="37"/>
      <c r="AS286" s="189"/>
      <c r="AT286" s="118" t="s">
        <v>240</v>
      </c>
      <c r="AU286" s="119" t="s">
        <v>520</v>
      </c>
      <c r="AV286" s="122"/>
      <c r="AW286" s="122"/>
      <c r="AX286" s="122"/>
    </row>
    <row r="287" spans="1:50" hidden="1" x14ac:dyDescent="0.25">
      <c r="A287" s="101" t="s">
        <v>1191</v>
      </c>
      <c r="B287" s="121"/>
      <c r="C287" s="121"/>
      <c r="D287" s="121"/>
      <c r="E287" s="25"/>
      <c r="F287" s="37"/>
      <c r="G287" s="37"/>
      <c r="AS287" s="189"/>
      <c r="AT287" s="118" t="s">
        <v>240</v>
      </c>
      <c r="AU287" s="119" t="s">
        <v>521</v>
      </c>
      <c r="AV287" s="122"/>
      <c r="AW287" s="122"/>
      <c r="AX287" s="122"/>
    </row>
    <row r="288" spans="1:50" hidden="1" x14ac:dyDescent="0.25">
      <c r="A288" s="101" t="s">
        <v>1192</v>
      </c>
      <c r="B288" s="121"/>
      <c r="C288" s="121"/>
      <c r="D288" s="121"/>
      <c r="E288" s="25"/>
      <c r="F288" s="37"/>
      <c r="G288" s="37"/>
      <c r="AS288" s="189"/>
      <c r="AT288" s="118" t="s">
        <v>240</v>
      </c>
      <c r="AU288" s="119" t="s">
        <v>522</v>
      </c>
      <c r="AV288" s="122"/>
      <c r="AW288" s="122"/>
      <c r="AX288" s="122"/>
    </row>
    <row r="289" spans="1:50" hidden="1" x14ac:dyDescent="0.25">
      <c r="A289" s="101" t="s">
        <v>1193</v>
      </c>
      <c r="B289" s="121"/>
      <c r="C289" s="121"/>
      <c r="D289" s="121"/>
      <c r="E289" s="25"/>
      <c r="F289" s="37"/>
      <c r="G289" s="37"/>
      <c r="AS289" s="189"/>
      <c r="AT289" s="118" t="s">
        <v>240</v>
      </c>
      <c r="AU289" s="119" t="s">
        <v>523</v>
      </c>
      <c r="AV289" s="122"/>
      <c r="AW289" s="122"/>
      <c r="AX289" s="122"/>
    </row>
    <row r="290" spans="1:50" hidden="1" x14ac:dyDescent="0.25">
      <c r="A290" s="101" t="s">
        <v>1194</v>
      </c>
      <c r="B290" s="121"/>
      <c r="C290" s="121"/>
      <c r="D290" s="121"/>
      <c r="E290" s="25"/>
      <c r="F290" s="37"/>
      <c r="G290" s="37"/>
      <c r="AS290" s="189"/>
      <c r="AT290" s="118" t="s">
        <v>240</v>
      </c>
      <c r="AU290" s="119" t="s">
        <v>524</v>
      </c>
      <c r="AV290" s="122"/>
      <c r="AW290" s="122"/>
      <c r="AX290" s="122"/>
    </row>
    <row r="291" spans="1:50" hidden="1" x14ac:dyDescent="0.25">
      <c r="A291" s="101" t="s">
        <v>1195</v>
      </c>
      <c r="B291" s="121"/>
      <c r="C291" s="121"/>
      <c r="D291" s="121"/>
      <c r="E291" s="25"/>
      <c r="F291" s="37"/>
      <c r="G291" s="37"/>
      <c r="AS291" s="189"/>
      <c r="AT291" s="118" t="s">
        <v>240</v>
      </c>
      <c r="AU291" s="119" t="s">
        <v>525</v>
      </c>
      <c r="AV291" s="122"/>
      <c r="AW291" s="122"/>
      <c r="AX291" s="122"/>
    </row>
    <row r="292" spans="1:50" hidden="1" x14ac:dyDescent="0.25">
      <c r="A292" s="101" t="s">
        <v>1196</v>
      </c>
      <c r="B292" s="121"/>
      <c r="C292" s="121"/>
      <c r="D292" s="121"/>
      <c r="E292" s="25"/>
      <c r="F292" s="37"/>
      <c r="G292" s="37"/>
      <c r="AS292" s="189"/>
      <c r="AT292" s="118" t="s">
        <v>240</v>
      </c>
      <c r="AU292" s="119" t="s">
        <v>526</v>
      </c>
      <c r="AV292" s="122"/>
      <c r="AW292" s="122"/>
      <c r="AX292" s="122"/>
    </row>
    <row r="293" spans="1:50" hidden="1" x14ac:dyDescent="0.25">
      <c r="A293" s="101" t="s">
        <v>1197</v>
      </c>
      <c r="B293" s="121"/>
      <c r="C293" s="121"/>
      <c r="D293" s="121"/>
      <c r="E293" s="25"/>
      <c r="F293" s="37"/>
      <c r="G293" s="37"/>
      <c r="AS293" s="189"/>
      <c r="AT293" s="118" t="s">
        <v>240</v>
      </c>
      <c r="AU293" s="119" t="s">
        <v>527</v>
      </c>
      <c r="AV293" s="122"/>
      <c r="AW293" s="122"/>
      <c r="AX293" s="122"/>
    </row>
    <row r="294" spans="1:50" hidden="1" x14ac:dyDescent="0.25">
      <c r="A294" s="101" t="s">
        <v>1198</v>
      </c>
      <c r="B294" s="121"/>
      <c r="C294" s="121"/>
      <c r="D294" s="121"/>
      <c r="E294" s="25"/>
      <c r="F294" s="37"/>
      <c r="G294" s="37"/>
      <c r="AS294" s="189"/>
      <c r="AT294" s="118" t="s">
        <v>240</v>
      </c>
      <c r="AU294" s="119" t="s">
        <v>528</v>
      </c>
      <c r="AV294" s="122"/>
      <c r="AW294" s="122"/>
      <c r="AX294" s="122"/>
    </row>
    <row r="295" spans="1:50" hidden="1" x14ac:dyDescent="0.25">
      <c r="A295" s="101" t="s">
        <v>1199</v>
      </c>
      <c r="B295" s="121"/>
      <c r="C295" s="121"/>
      <c r="D295" s="121"/>
      <c r="E295" s="25"/>
      <c r="F295" s="37"/>
      <c r="G295" s="37"/>
      <c r="AS295" s="189"/>
      <c r="AT295" s="118" t="s">
        <v>240</v>
      </c>
      <c r="AU295" s="119" t="s">
        <v>529</v>
      </c>
      <c r="AV295" s="122"/>
      <c r="AW295" s="122"/>
      <c r="AX295" s="122"/>
    </row>
    <row r="296" spans="1:50" hidden="1" x14ac:dyDescent="0.25">
      <c r="A296" s="101" t="s">
        <v>1200</v>
      </c>
      <c r="B296" s="121"/>
      <c r="C296" s="121"/>
      <c r="D296" s="121"/>
      <c r="E296" s="25"/>
      <c r="F296" s="37"/>
      <c r="G296" s="37"/>
      <c r="AS296" s="189"/>
      <c r="AT296" s="118" t="s">
        <v>240</v>
      </c>
      <c r="AU296" s="119" t="s">
        <v>530</v>
      </c>
      <c r="AV296" s="122"/>
      <c r="AW296" s="122"/>
      <c r="AX296" s="122"/>
    </row>
    <row r="297" spans="1:50" hidden="1" x14ac:dyDescent="0.25">
      <c r="A297" s="101" t="s">
        <v>1201</v>
      </c>
      <c r="B297" s="121"/>
      <c r="C297" s="121"/>
      <c r="D297" s="121"/>
      <c r="E297" s="25"/>
      <c r="F297" s="37"/>
      <c r="G297" s="37"/>
      <c r="AS297" s="189"/>
      <c r="AT297" s="118" t="s">
        <v>240</v>
      </c>
      <c r="AU297" s="119" t="s">
        <v>531</v>
      </c>
      <c r="AV297" s="122"/>
      <c r="AW297" s="122"/>
      <c r="AX297" s="122"/>
    </row>
    <row r="298" spans="1:50" hidden="1" x14ac:dyDescent="0.25">
      <c r="A298" s="101" t="s">
        <v>1202</v>
      </c>
      <c r="B298" s="121"/>
      <c r="C298" s="121"/>
      <c r="D298" s="121"/>
      <c r="E298" s="25"/>
      <c r="F298" s="37"/>
      <c r="G298" s="37"/>
      <c r="AS298" s="189"/>
      <c r="AT298" s="118" t="s">
        <v>240</v>
      </c>
      <c r="AU298" s="119" t="s">
        <v>532</v>
      </c>
      <c r="AV298" s="122"/>
      <c r="AW298" s="122"/>
      <c r="AX298" s="122"/>
    </row>
    <row r="299" spans="1:50" hidden="1" x14ac:dyDescent="0.25">
      <c r="A299" s="101" t="s">
        <v>1203</v>
      </c>
      <c r="B299" s="121"/>
      <c r="C299" s="121"/>
      <c r="D299" s="121"/>
      <c r="E299" s="25"/>
      <c r="F299" s="37"/>
      <c r="G299" s="37"/>
      <c r="AS299" s="189"/>
      <c r="AT299" s="118" t="s">
        <v>240</v>
      </c>
      <c r="AU299" s="119" t="s">
        <v>533</v>
      </c>
      <c r="AV299" s="122"/>
      <c r="AW299" s="122"/>
      <c r="AX299" s="122"/>
    </row>
    <row r="300" spans="1:50" hidden="1" x14ac:dyDescent="0.25">
      <c r="A300" s="101" t="s">
        <v>1204</v>
      </c>
      <c r="B300" s="121"/>
      <c r="C300" s="121"/>
      <c r="D300" s="121"/>
      <c r="E300" s="25"/>
      <c r="F300" s="37"/>
      <c r="G300" s="37"/>
      <c r="AS300" s="189"/>
      <c r="AT300" s="118" t="s">
        <v>240</v>
      </c>
      <c r="AU300" s="119" t="s">
        <v>534</v>
      </c>
      <c r="AV300" s="122"/>
      <c r="AW300" s="122"/>
      <c r="AX300" s="122"/>
    </row>
    <row r="301" spans="1:50" hidden="1" x14ac:dyDescent="0.25">
      <c r="A301" s="101" t="s">
        <v>1205</v>
      </c>
      <c r="B301" s="121"/>
      <c r="C301" s="121"/>
      <c r="D301" s="121"/>
      <c r="E301" s="25"/>
      <c r="F301" s="37"/>
      <c r="G301" s="37"/>
      <c r="AS301" s="189"/>
      <c r="AT301" s="118" t="s">
        <v>240</v>
      </c>
      <c r="AU301" s="119" t="s">
        <v>535</v>
      </c>
      <c r="AV301" s="122"/>
      <c r="AW301" s="122"/>
      <c r="AX301" s="122"/>
    </row>
    <row r="302" spans="1:50" x14ac:dyDescent="0.25">
      <c r="A302" s="101" t="s">
        <v>1166</v>
      </c>
      <c r="B302" s="752" t="s">
        <v>146</v>
      </c>
      <c r="C302" s="753"/>
      <c r="D302" s="25" t="s">
        <v>10</v>
      </c>
      <c r="E302" s="25">
        <v>1</v>
      </c>
      <c r="F302" s="37"/>
      <c r="G302" s="37"/>
      <c r="AS302" s="189"/>
      <c r="AT302" s="118" t="s">
        <v>240</v>
      </c>
      <c r="AU302" s="119" t="s">
        <v>536</v>
      </c>
      <c r="AV302" s="122"/>
      <c r="AW302" s="122"/>
      <c r="AX302" s="122"/>
    </row>
    <row r="303" spans="1:50" ht="54" customHeight="1" x14ac:dyDescent="0.25">
      <c r="A303" s="101" t="s">
        <v>1167</v>
      </c>
      <c r="B303" s="754" t="s">
        <v>147</v>
      </c>
      <c r="C303" s="755"/>
      <c r="D303" s="25" t="s">
        <v>10</v>
      </c>
      <c r="E303" s="25">
        <v>1</v>
      </c>
      <c r="F303" s="37"/>
      <c r="G303" s="37"/>
      <c r="AS303" s="189"/>
      <c r="AT303" s="118" t="s">
        <v>240</v>
      </c>
      <c r="AU303" s="119" t="s">
        <v>537</v>
      </c>
      <c r="AV303" s="122"/>
      <c r="AW303" s="122"/>
      <c r="AX303" s="122"/>
    </row>
    <row r="304" spans="1:50" ht="46.5" customHeight="1" x14ac:dyDescent="0.25">
      <c r="A304" s="101" t="s">
        <v>1168</v>
      </c>
      <c r="B304" s="752" t="s">
        <v>1356</v>
      </c>
      <c r="C304" s="753"/>
      <c r="D304" s="25" t="s">
        <v>10</v>
      </c>
      <c r="E304" s="25">
        <v>1</v>
      </c>
      <c r="F304" s="37"/>
      <c r="G304" s="37"/>
      <c r="AS304" s="189"/>
      <c r="AT304" s="118" t="s">
        <v>240</v>
      </c>
      <c r="AU304" s="119" t="s">
        <v>538</v>
      </c>
      <c r="AV304" s="122"/>
      <c r="AW304" s="122"/>
      <c r="AX304" s="122"/>
    </row>
    <row r="305" spans="1:50" ht="84.75" customHeight="1" x14ac:dyDescent="0.25">
      <c r="A305" s="101" t="s">
        <v>1169</v>
      </c>
      <c r="B305" s="752" t="s">
        <v>181</v>
      </c>
      <c r="C305" s="753"/>
      <c r="D305" s="25" t="s">
        <v>10</v>
      </c>
      <c r="E305" s="25">
        <v>1</v>
      </c>
      <c r="F305" s="37"/>
      <c r="G305" s="37"/>
      <c r="AS305" s="189"/>
      <c r="AT305" s="118" t="s">
        <v>240</v>
      </c>
      <c r="AU305" s="119" t="s">
        <v>539</v>
      </c>
      <c r="AV305" s="122"/>
      <c r="AW305" s="122"/>
      <c r="AX305" s="122"/>
    </row>
    <row r="306" spans="1:50" x14ac:dyDescent="0.25">
      <c r="A306" s="101" t="s">
        <v>1206</v>
      </c>
      <c r="B306" s="750" t="s">
        <v>148</v>
      </c>
      <c r="C306" s="751"/>
      <c r="D306" s="25" t="s">
        <v>10</v>
      </c>
      <c r="E306" s="25">
        <v>1</v>
      </c>
      <c r="F306" s="37"/>
      <c r="G306" s="37"/>
      <c r="AS306" s="189"/>
      <c r="AT306" s="118" t="s">
        <v>240</v>
      </c>
      <c r="AU306" s="119" t="s">
        <v>540</v>
      </c>
      <c r="AV306" s="122"/>
      <c r="AW306" s="122"/>
      <c r="AX306" s="122"/>
    </row>
    <row r="307" spans="1:50" x14ac:dyDescent="0.25">
      <c r="A307" s="101" t="s">
        <v>1207</v>
      </c>
      <c r="B307" s="750" t="s">
        <v>149</v>
      </c>
      <c r="C307" s="751"/>
      <c r="D307" s="25" t="s">
        <v>10</v>
      </c>
      <c r="E307" s="25">
        <v>1</v>
      </c>
      <c r="F307" s="37"/>
      <c r="G307" s="37"/>
      <c r="AS307" s="189"/>
      <c r="AT307" s="118" t="s">
        <v>240</v>
      </c>
      <c r="AU307" s="119" t="s">
        <v>541</v>
      </c>
      <c r="AV307" s="122"/>
      <c r="AW307" s="122"/>
      <c r="AX307" s="122"/>
    </row>
    <row r="308" spans="1:50" x14ac:dyDescent="0.25">
      <c r="A308" s="101" t="s">
        <v>1208</v>
      </c>
      <c r="B308" s="140" t="s">
        <v>150</v>
      </c>
      <c r="C308" s="141"/>
      <c r="D308" s="25" t="s">
        <v>10</v>
      </c>
      <c r="E308" s="25">
        <v>1</v>
      </c>
      <c r="F308" s="37"/>
      <c r="G308" s="37"/>
      <c r="AS308" s="189"/>
      <c r="AT308" s="118" t="s">
        <v>240</v>
      </c>
      <c r="AU308" s="119" t="s">
        <v>542</v>
      </c>
      <c r="AV308" s="122"/>
      <c r="AW308" s="122"/>
      <c r="AX308" s="122"/>
    </row>
    <row r="309" spans="1:50" x14ac:dyDescent="0.25">
      <c r="A309" s="101" t="s">
        <v>1209</v>
      </c>
      <c r="B309" s="750" t="s">
        <v>151</v>
      </c>
      <c r="C309" s="751"/>
      <c r="D309" s="25" t="s">
        <v>10</v>
      </c>
      <c r="E309" s="25">
        <v>1</v>
      </c>
      <c r="F309" s="37"/>
      <c r="G309" s="37"/>
      <c r="AS309" s="189"/>
      <c r="AT309" s="118" t="s">
        <v>240</v>
      </c>
      <c r="AU309" s="119" t="s">
        <v>543</v>
      </c>
      <c r="AV309" s="122"/>
      <c r="AW309" s="122"/>
      <c r="AX309" s="122"/>
    </row>
    <row r="310" spans="1:50" x14ac:dyDescent="0.25">
      <c r="A310" s="101" t="s">
        <v>1210</v>
      </c>
      <c r="B310" s="750" t="s">
        <v>152</v>
      </c>
      <c r="C310" s="751"/>
      <c r="D310" s="25" t="s">
        <v>10</v>
      </c>
      <c r="E310" s="25">
        <v>1</v>
      </c>
      <c r="F310" s="37"/>
      <c r="G310" s="37"/>
      <c r="AS310" s="189"/>
      <c r="AT310" s="118" t="s">
        <v>240</v>
      </c>
      <c r="AU310" s="119" t="s">
        <v>544</v>
      </c>
      <c r="AV310" s="122"/>
      <c r="AW310" s="122"/>
      <c r="AX310" s="122"/>
    </row>
    <row r="311" spans="1:50" x14ac:dyDescent="0.25">
      <c r="A311" s="101" t="s">
        <v>1211</v>
      </c>
      <c r="B311" s="750" t="s">
        <v>153</v>
      </c>
      <c r="C311" s="751"/>
      <c r="D311" s="25" t="s">
        <v>10</v>
      </c>
      <c r="E311" s="25">
        <v>1</v>
      </c>
      <c r="F311" s="37"/>
      <c r="G311" s="37"/>
      <c r="AS311" s="189"/>
      <c r="AT311" s="118" t="s">
        <v>240</v>
      </c>
      <c r="AU311" s="119" t="s">
        <v>545</v>
      </c>
      <c r="AV311" s="122"/>
      <c r="AW311" s="122"/>
      <c r="AX311" s="122"/>
    </row>
    <row r="312" spans="1:50" x14ac:dyDescent="0.25">
      <c r="A312" s="101" t="s">
        <v>1212</v>
      </c>
      <c r="B312" s="750" t="s">
        <v>154</v>
      </c>
      <c r="C312" s="751"/>
      <c r="D312" s="25" t="s">
        <v>10</v>
      </c>
      <c r="E312" s="25">
        <v>1</v>
      </c>
      <c r="F312" s="37"/>
      <c r="G312" s="37"/>
      <c r="AS312" s="189"/>
      <c r="AT312" s="118" t="s">
        <v>240</v>
      </c>
      <c r="AU312" s="119" t="s">
        <v>546</v>
      </c>
      <c r="AV312" s="122"/>
      <c r="AW312" s="122"/>
      <c r="AX312" s="122"/>
    </row>
    <row r="313" spans="1:50" x14ac:dyDescent="0.25">
      <c r="A313" s="101" t="s">
        <v>1213</v>
      </c>
      <c r="B313" s="750" t="s">
        <v>155</v>
      </c>
      <c r="C313" s="751"/>
      <c r="D313" s="25" t="s">
        <v>10</v>
      </c>
      <c r="E313" s="25">
        <v>1</v>
      </c>
      <c r="F313" s="37"/>
      <c r="G313" s="37"/>
      <c r="AS313" s="189"/>
      <c r="AT313" s="118" t="s">
        <v>240</v>
      </c>
      <c r="AU313" s="119" t="s">
        <v>547</v>
      </c>
      <c r="AV313" s="122"/>
      <c r="AW313" s="122"/>
      <c r="AX313" s="122"/>
    </row>
    <row r="314" spans="1:50" x14ac:dyDescent="0.25">
      <c r="A314" s="101" t="s">
        <v>1214</v>
      </c>
      <c r="B314" s="750" t="s">
        <v>156</v>
      </c>
      <c r="C314" s="751"/>
      <c r="D314" s="25" t="s">
        <v>10</v>
      </c>
      <c r="E314" s="25">
        <v>1</v>
      </c>
      <c r="F314" s="37"/>
      <c r="G314" s="37"/>
      <c r="AS314" s="189"/>
      <c r="AT314" s="118" t="s">
        <v>240</v>
      </c>
      <c r="AU314" s="119" t="s">
        <v>548</v>
      </c>
      <c r="AV314" s="122"/>
      <c r="AW314" s="122"/>
      <c r="AX314" s="122"/>
    </row>
    <row r="315" spans="1:50" x14ac:dyDescent="0.25">
      <c r="A315" s="101" t="s">
        <v>1215</v>
      </c>
      <c r="B315" s="750" t="s">
        <v>157</v>
      </c>
      <c r="C315" s="751"/>
      <c r="D315" s="25" t="s">
        <v>10</v>
      </c>
      <c r="E315" s="25">
        <v>1</v>
      </c>
      <c r="F315" s="37"/>
      <c r="G315" s="37"/>
      <c r="AS315" s="189"/>
      <c r="AT315" s="118" t="s">
        <v>240</v>
      </c>
      <c r="AU315" s="119" t="s">
        <v>549</v>
      </c>
      <c r="AV315" s="122"/>
      <c r="AW315" s="122"/>
      <c r="AX315" s="122"/>
    </row>
    <row r="316" spans="1:50" x14ac:dyDescent="0.25">
      <c r="A316" s="101" t="s">
        <v>1216</v>
      </c>
      <c r="B316" s="750" t="s">
        <v>158</v>
      </c>
      <c r="C316" s="751"/>
      <c r="D316" s="25" t="s">
        <v>10</v>
      </c>
      <c r="E316" s="25">
        <v>1</v>
      </c>
      <c r="F316" s="37"/>
      <c r="G316" s="37"/>
      <c r="AS316" s="189"/>
      <c r="AT316" s="118" t="s">
        <v>240</v>
      </c>
      <c r="AU316" s="196" t="s">
        <v>550</v>
      </c>
      <c r="AV316" s="122"/>
      <c r="AW316" s="122"/>
      <c r="AX316" s="122"/>
    </row>
    <row r="317" spans="1:50" ht="48" customHeight="1" x14ac:dyDescent="0.25">
      <c r="A317" s="101" t="s">
        <v>1217</v>
      </c>
      <c r="B317" s="752" t="s">
        <v>159</v>
      </c>
      <c r="C317" s="753"/>
      <c r="D317" s="25" t="s">
        <v>10</v>
      </c>
      <c r="E317" s="25">
        <v>1</v>
      </c>
      <c r="F317" s="37"/>
      <c r="G317" s="37"/>
      <c r="AS317" s="189"/>
      <c r="AT317" s="118" t="s">
        <v>240</v>
      </c>
      <c r="AU317" s="119" t="s">
        <v>551</v>
      </c>
      <c r="AV317" s="122"/>
      <c r="AW317" s="122"/>
      <c r="AX317" s="122"/>
    </row>
    <row r="318" spans="1:50" ht="66" customHeight="1" x14ac:dyDescent="0.25">
      <c r="A318" s="101" t="s">
        <v>1218</v>
      </c>
      <c r="B318" s="752" t="s">
        <v>160</v>
      </c>
      <c r="C318" s="753"/>
      <c r="D318" s="25" t="s">
        <v>10</v>
      </c>
      <c r="E318" s="25">
        <v>1</v>
      </c>
      <c r="F318" s="37"/>
      <c r="G318" s="37"/>
      <c r="AS318" s="189"/>
      <c r="AT318" s="118" t="s">
        <v>242</v>
      </c>
      <c r="AU318" s="119" t="s">
        <v>552</v>
      </c>
      <c r="AV318" s="122"/>
      <c r="AW318" s="122"/>
      <c r="AX318" s="122"/>
    </row>
    <row r="319" spans="1:50" x14ac:dyDescent="0.25">
      <c r="A319" s="101" t="s">
        <v>1219</v>
      </c>
      <c r="B319" s="750" t="s">
        <v>161</v>
      </c>
      <c r="C319" s="751"/>
      <c r="D319" s="25" t="s">
        <v>10</v>
      </c>
      <c r="E319" s="25">
        <v>1</v>
      </c>
      <c r="F319" s="37"/>
      <c r="G319" s="37"/>
      <c r="AS319" s="189"/>
      <c r="AT319" s="118" t="s">
        <v>242</v>
      </c>
      <c r="AU319" s="119" t="s">
        <v>553</v>
      </c>
      <c r="AV319" s="122"/>
      <c r="AW319" s="122"/>
      <c r="AX319" s="122"/>
    </row>
    <row r="320" spans="1:50" x14ac:dyDescent="0.25">
      <c r="A320" s="101" t="s">
        <v>1220</v>
      </c>
      <c r="B320" s="750" t="s">
        <v>162</v>
      </c>
      <c r="C320" s="751"/>
      <c r="D320" s="25" t="s">
        <v>10</v>
      </c>
      <c r="E320" s="25">
        <v>1</v>
      </c>
      <c r="F320" s="37"/>
      <c r="G320" s="37"/>
      <c r="AS320" s="189"/>
      <c r="AT320" s="118" t="s">
        <v>242</v>
      </c>
      <c r="AU320" s="119" t="s">
        <v>554</v>
      </c>
      <c r="AV320" s="122"/>
      <c r="AW320" s="122"/>
      <c r="AX320" s="122"/>
    </row>
    <row r="321" spans="1:50" x14ac:dyDescent="0.25">
      <c r="A321" s="101" t="s">
        <v>1221</v>
      </c>
      <c r="B321" s="750" t="s">
        <v>163</v>
      </c>
      <c r="C321" s="751"/>
      <c r="D321" s="25" t="s">
        <v>10</v>
      </c>
      <c r="E321" s="25">
        <v>1</v>
      </c>
      <c r="F321" s="37"/>
      <c r="G321" s="37"/>
      <c r="AS321" s="189"/>
      <c r="AT321" s="118" t="s">
        <v>242</v>
      </c>
      <c r="AU321" s="119" t="s">
        <v>282</v>
      </c>
      <c r="AV321" s="122"/>
      <c r="AW321" s="122"/>
      <c r="AX321" s="122"/>
    </row>
    <row r="322" spans="1:50" x14ac:dyDescent="0.25">
      <c r="A322" s="101" t="s">
        <v>1222</v>
      </c>
      <c r="B322" s="750" t="s">
        <v>164</v>
      </c>
      <c r="C322" s="751"/>
      <c r="D322" s="25" t="s">
        <v>10</v>
      </c>
      <c r="E322" s="25">
        <v>1</v>
      </c>
      <c r="F322" s="37"/>
      <c r="G322" s="37"/>
      <c r="AS322" s="189"/>
      <c r="AT322" s="118" t="s">
        <v>242</v>
      </c>
      <c r="AU322" s="119" t="s">
        <v>555</v>
      </c>
      <c r="AV322" s="122"/>
      <c r="AW322" s="122"/>
      <c r="AX322" s="122"/>
    </row>
    <row r="323" spans="1:50" x14ac:dyDescent="0.25">
      <c r="A323" s="101" t="s">
        <v>1223</v>
      </c>
      <c r="B323" s="750" t="s">
        <v>165</v>
      </c>
      <c r="C323" s="751"/>
      <c r="D323" s="25" t="s">
        <v>10</v>
      </c>
      <c r="E323" s="25">
        <v>1</v>
      </c>
      <c r="F323" s="37"/>
      <c r="G323" s="37"/>
      <c r="AS323" s="189"/>
      <c r="AT323" s="118" t="s">
        <v>242</v>
      </c>
      <c r="AU323" s="119" t="s">
        <v>556</v>
      </c>
      <c r="AV323" s="122"/>
      <c r="AW323" s="122"/>
      <c r="AX323" s="122"/>
    </row>
    <row r="324" spans="1:50" ht="15" customHeight="1" x14ac:dyDescent="0.25">
      <c r="A324" s="101" t="s">
        <v>1224</v>
      </c>
      <c r="B324" s="750" t="s">
        <v>166</v>
      </c>
      <c r="C324" s="751"/>
      <c r="D324" s="25" t="s">
        <v>10</v>
      </c>
      <c r="E324" s="25">
        <v>1</v>
      </c>
      <c r="F324" s="37"/>
      <c r="G324" s="37"/>
      <c r="AS324" s="189"/>
      <c r="AT324" s="118" t="s">
        <v>242</v>
      </c>
      <c r="AU324" s="119" t="s">
        <v>557</v>
      </c>
      <c r="AV324" s="122"/>
      <c r="AW324" s="122"/>
      <c r="AX324" s="122"/>
    </row>
    <row r="325" spans="1:50" x14ac:dyDescent="0.25">
      <c r="A325" s="101" t="s">
        <v>1225</v>
      </c>
      <c r="B325" s="750" t="s">
        <v>167</v>
      </c>
      <c r="C325" s="751"/>
      <c r="D325" s="25" t="s">
        <v>10</v>
      </c>
      <c r="E325" s="25">
        <v>1</v>
      </c>
      <c r="F325" s="37"/>
      <c r="G325" s="37"/>
      <c r="AS325" s="189"/>
      <c r="AT325" s="118" t="s">
        <v>242</v>
      </c>
      <c r="AU325" s="119" t="s">
        <v>558</v>
      </c>
      <c r="AV325" s="122"/>
      <c r="AW325" s="122"/>
      <c r="AX325" s="122"/>
    </row>
    <row r="326" spans="1:50" x14ac:dyDescent="0.25">
      <c r="A326" s="101" t="s">
        <v>1226</v>
      </c>
      <c r="B326" s="750" t="s">
        <v>168</v>
      </c>
      <c r="C326" s="751"/>
      <c r="D326" s="25" t="s">
        <v>10</v>
      </c>
      <c r="E326" s="25">
        <v>1</v>
      </c>
      <c r="F326" s="37"/>
      <c r="G326" s="37"/>
      <c r="AS326" s="189"/>
      <c r="AT326" s="118" t="s">
        <v>242</v>
      </c>
      <c r="AU326" s="119" t="s">
        <v>559</v>
      </c>
      <c r="AV326" s="122"/>
      <c r="AW326" s="122"/>
      <c r="AX326" s="122"/>
    </row>
    <row r="327" spans="1:50" x14ac:dyDescent="0.25">
      <c r="A327" s="101" t="s">
        <v>1227</v>
      </c>
      <c r="B327" s="750" t="s">
        <v>169</v>
      </c>
      <c r="C327" s="751"/>
      <c r="D327" s="25" t="s">
        <v>10</v>
      </c>
      <c r="E327" s="25">
        <v>1</v>
      </c>
      <c r="F327" s="37"/>
      <c r="G327" s="37"/>
      <c r="AS327" s="189"/>
      <c r="AT327" s="118" t="s">
        <v>242</v>
      </c>
      <c r="AU327" s="119" t="s">
        <v>560</v>
      </c>
      <c r="AV327" s="122"/>
      <c r="AW327" s="122"/>
      <c r="AX327" s="122"/>
    </row>
    <row r="328" spans="1:50" x14ac:dyDescent="0.25">
      <c r="A328" s="101" t="s">
        <v>1228</v>
      </c>
      <c r="B328" s="750" t="s">
        <v>170</v>
      </c>
      <c r="C328" s="751"/>
      <c r="D328" s="25" t="s">
        <v>10</v>
      </c>
      <c r="E328" s="25">
        <v>1</v>
      </c>
      <c r="F328" s="37"/>
      <c r="G328" s="37"/>
      <c r="AS328" s="189"/>
      <c r="AT328" s="118" t="s">
        <v>242</v>
      </c>
      <c r="AU328" s="119" t="s">
        <v>561</v>
      </c>
      <c r="AV328" s="122"/>
      <c r="AW328" s="122"/>
      <c r="AX328" s="122"/>
    </row>
    <row r="329" spans="1:50" ht="21" customHeight="1" x14ac:dyDescent="0.25">
      <c r="A329" s="101" t="s">
        <v>1229</v>
      </c>
      <c r="B329" s="750" t="s">
        <v>171</v>
      </c>
      <c r="C329" s="751"/>
      <c r="D329" s="25" t="s">
        <v>10</v>
      </c>
      <c r="E329" s="25">
        <v>1</v>
      </c>
      <c r="F329" s="37"/>
      <c r="G329" s="37"/>
      <c r="AS329" s="189"/>
      <c r="AT329" s="118" t="s">
        <v>242</v>
      </c>
      <c r="AU329" s="119" t="s">
        <v>562</v>
      </c>
      <c r="AV329" s="122"/>
      <c r="AW329" s="122"/>
      <c r="AX329" s="122"/>
    </row>
    <row r="330" spans="1:50" ht="63" customHeight="1" x14ac:dyDescent="0.25">
      <c r="A330" s="101" t="s">
        <v>1230</v>
      </c>
      <c r="B330" s="748" t="s">
        <v>172</v>
      </c>
      <c r="C330" s="749"/>
      <c r="D330" s="25" t="s">
        <v>10</v>
      </c>
      <c r="E330" s="25">
        <v>1</v>
      </c>
      <c r="F330" s="37"/>
      <c r="G330" s="37"/>
      <c r="AS330" s="189"/>
      <c r="AT330" s="118" t="s">
        <v>242</v>
      </c>
      <c r="AU330" s="119" t="s">
        <v>563</v>
      </c>
      <c r="AV330" s="122"/>
      <c r="AW330" s="122"/>
      <c r="AX330" s="122"/>
    </row>
    <row r="331" spans="1:50" x14ac:dyDescent="0.25">
      <c r="A331" s="101" t="s">
        <v>1231</v>
      </c>
      <c r="B331" s="750" t="s">
        <v>173</v>
      </c>
      <c r="C331" s="751"/>
      <c r="D331" s="25" t="s">
        <v>10</v>
      </c>
      <c r="E331" s="25">
        <v>1</v>
      </c>
      <c r="F331" s="37"/>
      <c r="G331" s="37"/>
      <c r="AS331" s="189"/>
      <c r="AT331" s="118" t="s">
        <v>242</v>
      </c>
      <c r="AU331" s="119" t="s">
        <v>564</v>
      </c>
      <c r="AV331" s="122"/>
      <c r="AW331" s="122"/>
      <c r="AX331" s="122"/>
    </row>
    <row r="332" spans="1:50" x14ac:dyDescent="0.25">
      <c r="A332" s="101" t="s">
        <v>1232</v>
      </c>
      <c r="B332" s="750" t="s">
        <v>174</v>
      </c>
      <c r="C332" s="751"/>
      <c r="D332" s="25" t="s">
        <v>10</v>
      </c>
      <c r="E332" s="25">
        <v>1</v>
      </c>
      <c r="F332" s="37"/>
      <c r="G332" s="37"/>
      <c r="AS332" s="189"/>
      <c r="AT332" s="118" t="s">
        <v>242</v>
      </c>
      <c r="AU332" s="119" t="s">
        <v>565</v>
      </c>
      <c r="AV332" s="122"/>
      <c r="AW332" s="122"/>
      <c r="AX332" s="122"/>
    </row>
    <row r="333" spans="1:50" x14ac:dyDescent="0.25">
      <c r="A333" s="101" t="s">
        <v>1233</v>
      </c>
      <c r="B333" s="743" t="s">
        <v>175</v>
      </c>
      <c r="C333" s="744"/>
      <c r="D333" s="25" t="s">
        <v>10</v>
      </c>
      <c r="E333" s="25">
        <v>1</v>
      </c>
      <c r="F333" s="37"/>
      <c r="G333" s="37"/>
      <c r="AS333" s="189"/>
      <c r="AT333" s="118" t="s">
        <v>242</v>
      </c>
      <c r="AU333" s="119" t="s">
        <v>566</v>
      </c>
      <c r="AV333" s="122"/>
      <c r="AW333" s="122"/>
      <c r="AX333" s="122"/>
    </row>
    <row r="334" spans="1:50" x14ac:dyDescent="0.25">
      <c r="A334" s="101" t="s">
        <v>1234</v>
      </c>
      <c r="B334" s="743" t="s">
        <v>176</v>
      </c>
      <c r="C334" s="744"/>
      <c r="D334" s="25" t="s">
        <v>10</v>
      </c>
      <c r="E334" s="25">
        <v>1</v>
      </c>
      <c r="F334" s="37"/>
      <c r="G334" s="37"/>
      <c r="AS334" s="189"/>
      <c r="AT334" s="118" t="s">
        <v>242</v>
      </c>
      <c r="AU334" s="11" t="s">
        <v>567</v>
      </c>
      <c r="AV334" s="122"/>
      <c r="AW334" s="122"/>
      <c r="AX334" s="122"/>
    </row>
    <row r="335" spans="1:50" x14ac:dyDescent="0.25">
      <c r="A335" s="101" t="s">
        <v>1235</v>
      </c>
      <c r="B335" s="743" t="s">
        <v>177</v>
      </c>
      <c r="C335" s="744"/>
      <c r="D335" s="25" t="s">
        <v>10</v>
      </c>
      <c r="E335" s="25">
        <v>1</v>
      </c>
      <c r="F335" s="37"/>
      <c r="G335" s="37"/>
      <c r="AS335" s="189"/>
      <c r="AT335" s="118" t="s">
        <v>242</v>
      </c>
      <c r="AU335" s="11" t="s">
        <v>568</v>
      </c>
      <c r="AV335" s="122"/>
      <c r="AW335" s="122"/>
      <c r="AX335" s="122"/>
    </row>
    <row r="336" spans="1:50" ht="18.75" customHeight="1" x14ac:dyDescent="0.25">
      <c r="A336" s="101" t="s">
        <v>1236</v>
      </c>
      <c r="B336" s="743" t="s">
        <v>178</v>
      </c>
      <c r="C336" s="744"/>
      <c r="D336" s="25" t="s">
        <v>10</v>
      </c>
      <c r="E336" s="25">
        <v>1</v>
      </c>
      <c r="F336" s="37"/>
      <c r="G336" s="37"/>
      <c r="AS336" s="189"/>
      <c r="AT336" s="118" t="s">
        <v>242</v>
      </c>
      <c r="AU336" s="119" t="s">
        <v>569</v>
      </c>
      <c r="AV336" s="122"/>
      <c r="AW336" s="122"/>
      <c r="AX336" s="122"/>
    </row>
    <row r="337" spans="1:50" ht="34.5" customHeight="1" x14ac:dyDescent="0.25">
      <c r="A337" s="101" t="s">
        <v>1237</v>
      </c>
      <c r="B337" s="745" t="s">
        <v>179</v>
      </c>
      <c r="C337" s="746"/>
      <c r="D337" s="25" t="s">
        <v>10</v>
      </c>
      <c r="E337" s="25">
        <v>1</v>
      </c>
      <c r="F337" s="37"/>
      <c r="G337" s="37"/>
      <c r="AS337" s="189"/>
      <c r="AT337" s="118" t="s">
        <v>242</v>
      </c>
      <c r="AU337" s="119" t="s">
        <v>570</v>
      </c>
      <c r="AV337" s="122"/>
      <c r="AW337" s="122"/>
      <c r="AX337" s="122"/>
    </row>
    <row r="338" spans="1:50" ht="48.75" customHeight="1" x14ac:dyDescent="0.25">
      <c r="A338" s="80" t="s">
        <v>69</v>
      </c>
      <c r="B338" s="705" t="s">
        <v>11</v>
      </c>
      <c r="C338" s="706"/>
      <c r="D338" s="120" t="s">
        <v>12</v>
      </c>
      <c r="E338" s="120" t="s">
        <v>13</v>
      </c>
      <c r="F338" s="842" t="s">
        <v>14</v>
      </c>
      <c r="G338" s="843"/>
      <c r="AS338" s="189"/>
      <c r="AT338" s="118" t="s">
        <v>242</v>
      </c>
      <c r="AU338" s="119" t="s">
        <v>571</v>
      </c>
      <c r="AV338" s="122"/>
      <c r="AW338" s="122"/>
      <c r="AX338" s="122"/>
    </row>
    <row r="339" spans="1:50" x14ac:dyDescent="0.25">
      <c r="A339" s="27" t="s">
        <v>35</v>
      </c>
      <c r="B339" s="688"/>
      <c r="C339" s="747"/>
      <c r="D339" s="197"/>
      <c r="E339" s="19"/>
      <c r="F339" s="810"/>
      <c r="G339" s="810"/>
      <c r="AS339" s="189"/>
      <c r="AT339" s="118" t="s">
        <v>242</v>
      </c>
      <c r="AU339" s="119" t="s">
        <v>572</v>
      </c>
      <c r="AV339" s="122"/>
      <c r="AW339" s="122"/>
      <c r="AX339" s="122"/>
    </row>
    <row r="340" spans="1:50" x14ac:dyDescent="0.25">
      <c r="A340" s="27" t="s">
        <v>36</v>
      </c>
      <c r="B340" s="688"/>
      <c r="C340" s="689"/>
      <c r="D340" s="19"/>
      <c r="E340" s="19"/>
      <c r="F340" s="810"/>
      <c r="G340" s="810"/>
      <c r="AS340" s="189"/>
      <c r="AT340" s="118" t="s">
        <v>242</v>
      </c>
      <c r="AU340" s="119" t="s">
        <v>573</v>
      </c>
      <c r="AV340" s="122"/>
      <c r="AW340" s="122"/>
      <c r="AX340" s="122"/>
    </row>
    <row r="341" spans="1:50" ht="31.5" x14ac:dyDescent="0.25">
      <c r="A341" s="193"/>
      <c r="B341" s="898"/>
      <c r="C341" s="899"/>
      <c r="D341" s="19" t="s">
        <v>53</v>
      </c>
      <c r="E341" s="19" t="s">
        <v>1314</v>
      </c>
      <c r="F341" s="102"/>
      <c r="G341" s="198"/>
      <c r="AS341" s="189"/>
      <c r="AT341" s="118" t="s">
        <v>242</v>
      </c>
      <c r="AU341" s="119" t="s">
        <v>574</v>
      </c>
      <c r="AV341" s="122"/>
      <c r="AW341" s="122"/>
      <c r="AX341" s="122"/>
    </row>
    <row r="342" spans="1:50" ht="31.5" customHeight="1" x14ac:dyDescent="0.25">
      <c r="A342" s="54">
        <v>1</v>
      </c>
      <c r="B342" s="700" t="s">
        <v>31</v>
      </c>
      <c r="C342" s="701"/>
      <c r="D342" s="21"/>
      <c r="E342" s="21"/>
      <c r="F342" s="102"/>
      <c r="G342" s="198"/>
      <c r="AS342" s="189"/>
      <c r="AT342" s="118" t="s">
        <v>242</v>
      </c>
      <c r="AU342" s="119" t="s">
        <v>575</v>
      </c>
      <c r="AV342" s="122"/>
      <c r="AW342" s="122"/>
      <c r="AX342" s="122"/>
    </row>
    <row r="343" spans="1:50" x14ac:dyDescent="0.25">
      <c r="A343" s="77" t="s">
        <v>66</v>
      </c>
      <c r="B343" s="700" t="s">
        <v>958</v>
      </c>
      <c r="C343" s="701"/>
      <c r="D343" s="21"/>
      <c r="E343" s="21"/>
      <c r="F343" s="102"/>
      <c r="G343" s="198"/>
      <c r="AS343" s="189"/>
      <c r="AT343" s="118" t="s">
        <v>242</v>
      </c>
      <c r="AU343" s="119" t="s">
        <v>576</v>
      </c>
      <c r="AV343" s="122"/>
      <c r="AW343" s="122"/>
      <c r="AX343" s="122"/>
    </row>
    <row r="344" spans="1:50" x14ac:dyDescent="0.25">
      <c r="A344" s="78" t="s">
        <v>67</v>
      </c>
      <c r="B344" s="183" t="s">
        <v>3</v>
      </c>
      <c r="C344" s="184"/>
      <c r="D344" s="21"/>
      <c r="E344" s="21"/>
      <c r="F344" s="102"/>
      <c r="G344" s="198"/>
      <c r="AS344" s="189"/>
      <c r="AT344" s="118" t="s">
        <v>242</v>
      </c>
      <c r="AU344" s="119" t="s">
        <v>333</v>
      </c>
      <c r="AV344" s="122"/>
      <c r="AW344" s="122"/>
      <c r="AX344" s="122"/>
    </row>
    <row r="345" spans="1:50" x14ac:dyDescent="0.25">
      <c r="A345" s="78" t="s">
        <v>68</v>
      </c>
      <c r="B345" s="700" t="s">
        <v>4</v>
      </c>
      <c r="C345" s="701"/>
      <c r="D345" s="31"/>
      <c r="E345" s="31"/>
      <c r="F345" s="102"/>
      <c r="G345" s="198"/>
      <c r="AS345" s="189"/>
      <c r="AT345" s="118" t="s">
        <v>242</v>
      </c>
      <c r="AU345" s="119" t="s">
        <v>577</v>
      </c>
      <c r="AV345" s="122"/>
      <c r="AW345" s="122"/>
      <c r="AX345" s="122"/>
    </row>
    <row r="346" spans="1:50" ht="47.25" customHeight="1" x14ac:dyDescent="0.25">
      <c r="A346" s="54">
        <v>2</v>
      </c>
      <c r="B346" s="680" t="s">
        <v>6</v>
      </c>
      <c r="C346" s="681"/>
      <c r="D346" s="21"/>
      <c r="E346" s="21"/>
      <c r="F346" s="102"/>
      <c r="G346" s="198"/>
      <c r="AS346" s="189"/>
      <c r="AT346" s="118" t="s">
        <v>242</v>
      </c>
      <c r="AU346" s="119" t="s">
        <v>578</v>
      </c>
      <c r="AV346" s="122"/>
      <c r="AW346" s="122"/>
      <c r="AX346" s="122"/>
    </row>
    <row r="347" spans="1:50" x14ac:dyDescent="0.25">
      <c r="A347" s="77" t="s">
        <v>66</v>
      </c>
      <c r="B347" s="680" t="s">
        <v>958</v>
      </c>
      <c r="C347" s="681"/>
      <c r="D347" s="21"/>
      <c r="E347" s="21"/>
      <c r="F347" s="102"/>
      <c r="G347" s="198"/>
      <c r="AS347" s="189"/>
      <c r="AT347" s="118" t="s">
        <v>242</v>
      </c>
      <c r="AU347" s="119" t="s">
        <v>579</v>
      </c>
      <c r="AV347" s="122"/>
      <c r="AW347" s="122"/>
      <c r="AX347" s="122"/>
    </row>
    <row r="348" spans="1:50" x14ac:dyDescent="0.25">
      <c r="A348" s="78" t="s">
        <v>67</v>
      </c>
      <c r="B348" s="680" t="s">
        <v>3</v>
      </c>
      <c r="C348" s="681"/>
      <c r="D348" s="21"/>
      <c r="E348" s="21"/>
      <c r="F348" s="102"/>
      <c r="G348" s="198"/>
      <c r="AS348" s="189"/>
      <c r="AT348" s="118" t="s">
        <v>242</v>
      </c>
      <c r="AU348" s="119" t="s">
        <v>580</v>
      </c>
      <c r="AV348" s="122"/>
      <c r="AW348" s="122"/>
      <c r="AX348" s="122"/>
    </row>
    <row r="349" spans="1:50" x14ac:dyDescent="0.25">
      <c r="A349" s="78" t="s">
        <v>68</v>
      </c>
      <c r="B349" s="680" t="s">
        <v>4</v>
      </c>
      <c r="C349" s="681"/>
      <c r="D349" s="21"/>
      <c r="E349" s="21"/>
      <c r="F349" s="104"/>
      <c r="G349" s="105"/>
      <c r="AS349" s="189"/>
      <c r="AT349" s="118" t="s">
        <v>242</v>
      </c>
      <c r="AU349" s="119" t="s">
        <v>581</v>
      </c>
      <c r="AV349" s="122"/>
      <c r="AW349" s="122"/>
      <c r="AX349" s="122"/>
    </row>
    <row r="350" spans="1:50" x14ac:dyDescent="0.25">
      <c r="A350" s="870"/>
      <c r="B350" s="871"/>
      <c r="C350" s="871"/>
      <c r="D350" s="871"/>
      <c r="E350" s="871"/>
      <c r="F350" s="871"/>
      <c r="G350" s="871"/>
      <c r="AS350" s="189"/>
      <c r="AT350" s="118" t="s">
        <v>242</v>
      </c>
      <c r="AU350" s="119" t="s">
        <v>582</v>
      </c>
      <c r="AV350" s="122"/>
      <c r="AW350" s="122"/>
      <c r="AX350" s="122"/>
    </row>
    <row r="351" spans="1:50" x14ac:dyDescent="0.25">
      <c r="A351" s="59" t="s">
        <v>57</v>
      </c>
      <c r="B351" s="682" t="s">
        <v>185</v>
      </c>
      <c r="C351" s="683"/>
      <c r="D351" s="61" t="s">
        <v>7</v>
      </c>
      <c r="E351" s="61" t="s">
        <v>8</v>
      </c>
      <c r="F351" s="71" t="s">
        <v>9</v>
      </c>
      <c r="G351" s="64" t="s">
        <v>1081</v>
      </c>
      <c r="AS351" s="189"/>
      <c r="AT351" s="118" t="s">
        <v>242</v>
      </c>
      <c r="AU351" s="119" t="s">
        <v>583</v>
      </c>
      <c r="AV351" s="122"/>
      <c r="AW351" s="122"/>
      <c r="AX351" s="122"/>
    </row>
    <row r="352" spans="1:50" x14ac:dyDescent="0.25">
      <c r="A352" s="106" t="s">
        <v>1238</v>
      </c>
      <c r="B352" s="737" t="s">
        <v>980</v>
      </c>
      <c r="C352" s="738"/>
      <c r="D352" s="25"/>
      <c r="E352" s="25"/>
      <c r="F352" s="37"/>
      <c r="G352" s="37"/>
      <c r="AS352" s="189"/>
      <c r="AT352" s="118" t="s">
        <v>242</v>
      </c>
      <c r="AU352" s="119" t="s">
        <v>584</v>
      </c>
      <c r="AV352" s="122"/>
      <c r="AW352" s="122"/>
      <c r="AX352" s="122"/>
    </row>
    <row r="353" spans="1:50" x14ac:dyDescent="0.25">
      <c r="A353" s="106" t="s">
        <v>1239</v>
      </c>
      <c r="B353" s="739" t="s">
        <v>186</v>
      </c>
      <c r="C353" s="740"/>
      <c r="D353" s="25" t="s">
        <v>10</v>
      </c>
      <c r="E353" s="25">
        <v>1</v>
      </c>
      <c r="F353" s="37"/>
      <c r="G353" s="37"/>
      <c r="AS353" s="189"/>
      <c r="AT353" s="118" t="s">
        <v>242</v>
      </c>
      <c r="AU353" s="119" t="s">
        <v>585</v>
      </c>
      <c r="AV353" s="122"/>
      <c r="AW353" s="122"/>
      <c r="AX353" s="122"/>
    </row>
    <row r="354" spans="1:50" x14ac:dyDescent="0.25">
      <c r="A354" s="106" t="s">
        <v>1240</v>
      </c>
      <c r="B354" s="741" t="s">
        <v>187</v>
      </c>
      <c r="C354" s="742"/>
      <c r="D354" s="25" t="s">
        <v>10</v>
      </c>
      <c r="E354" s="25">
        <v>1</v>
      </c>
      <c r="F354" s="37"/>
      <c r="G354" s="37"/>
      <c r="AS354" s="189"/>
      <c r="AT354" s="118" t="s">
        <v>244</v>
      </c>
      <c r="AU354" s="119" t="s">
        <v>586</v>
      </c>
      <c r="AV354" s="122"/>
      <c r="AW354" s="122"/>
      <c r="AX354" s="122"/>
    </row>
    <row r="355" spans="1:50" x14ac:dyDescent="0.25">
      <c r="A355" s="106" t="s">
        <v>1241</v>
      </c>
      <c r="B355" s="735" t="s">
        <v>981</v>
      </c>
      <c r="C355" s="736"/>
      <c r="D355" s="25"/>
      <c r="E355" s="25">
        <v>6</v>
      </c>
      <c r="F355" s="37"/>
      <c r="G355" s="37"/>
      <c r="AS355" s="189"/>
      <c r="AT355" s="118" t="s">
        <v>244</v>
      </c>
      <c r="AU355" s="119" t="s">
        <v>587</v>
      </c>
      <c r="AV355" s="122"/>
      <c r="AW355" s="122"/>
      <c r="AX355" s="122"/>
    </row>
    <row r="356" spans="1:50" x14ac:dyDescent="0.25">
      <c r="A356" s="106" t="s">
        <v>1242</v>
      </c>
      <c r="B356" s="729" t="s">
        <v>982</v>
      </c>
      <c r="C356" s="730"/>
      <c r="D356" s="25"/>
      <c r="E356" s="25"/>
      <c r="F356" s="37"/>
      <c r="G356" s="37"/>
      <c r="AS356" s="189"/>
      <c r="AT356" s="118" t="s">
        <v>244</v>
      </c>
      <c r="AU356" s="119" t="s">
        <v>588</v>
      </c>
      <c r="AV356" s="122"/>
      <c r="AW356" s="122"/>
      <c r="AX356" s="122"/>
    </row>
    <row r="357" spans="1:50" x14ac:dyDescent="0.25">
      <c r="A357" s="106" t="s">
        <v>1243</v>
      </c>
      <c r="B357" s="733" t="s">
        <v>38</v>
      </c>
      <c r="C357" s="734"/>
      <c r="D357" s="25" t="s">
        <v>10</v>
      </c>
      <c r="E357" s="25">
        <v>3</v>
      </c>
      <c r="F357" s="37"/>
      <c r="G357" s="37"/>
      <c r="AS357" s="189"/>
      <c r="AT357" s="118" t="s">
        <v>244</v>
      </c>
      <c r="AU357" s="119" t="s">
        <v>589</v>
      </c>
      <c r="AV357" s="122"/>
      <c r="AW357" s="122"/>
      <c r="AX357" s="122"/>
    </row>
    <row r="358" spans="1:50" x14ac:dyDescent="0.25">
      <c r="A358" s="106" t="s">
        <v>1244</v>
      </c>
      <c r="B358" s="733" t="s">
        <v>39</v>
      </c>
      <c r="C358" s="734"/>
      <c r="D358" s="25" t="s">
        <v>10</v>
      </c>
      <c r="E358" s="25" t="s">
        <v>40</v>
      </c>
      <c r="F358" s="37"/>
      <c r="G358" s="37"/>
      <c r="AS358" s="189"/>
      <c r="AT358" s="118" t="s">
        <v>244</v>
      </c>
      <c r="AU358" s="119" t="s">
        <v>590</v>
      </c>
      <c r="AV358" s="122"/>
      <c r="AW358" s="122"/>
      <c r="AX358" s="122"/>
    </row>
    <row r="359" spans="1:50" x14ac:dyDescent="0.25">
      <c r="A359" s="106" t="s">
        <v>1245</v>
      </c>
      <c r="B359" s="735" t="s">
        <v>983</v>
      </c>
      <c r="C359" s="736"/>
      <c r="D359" s="25" t="s">
        <v>10</v>
      </c>
      <c r="E359" s="25">
        <v>1</v>
      </c>
      <c r="F359" s="37"/>
      <c r="G359" s="37"/>
      <c r="AS359" s="189"/>
      <c r="AT359" s="118" t="s">
        <v>244</v>
      </c>
      <c r="AU359" s="119" t="s">
        <v>591</v>
      </c>
      <c r="AV359" s="122"/>
      <c r="AW359" s="122"/>
      <c r="AX359" s="122"/>
    </row>
    <row r="360" spans="1:50" ht="78.75" customHeight="1" x14ac:dyDescent="0.25">
      <c r="A360" s="106" t="s">
        <v>1246</v>
      </c>
      <c r="B360" s="715" t="s">
        <v>984</v>
      </c>
      <c r="C360" s="716"/>
      <c r="D360" s="25"/>
      <c r="E360" s="25"/>
      <c r="F360" s="37"/>
      <c r="G360" s="37"/>
      <c r="AS360" s="189"/>
      <c r="AT360" s="118" t="s">
        <v>244</v>
      </c>
      <c r="AU360" s="119" t="s">
        <v>592</v>
      </c>
      <c r="AV360" s="122"/>
      <c r="AW360" s="122"/>
      <c r="AX360" s="122"/>
    </row>
    <row r="361" spans="1:50" ht="47.25" customHeight="1" x14ac:dyDescent="0.25">
      <c r="A361" s="106" t="s">
        <v>1247</v>
      </c>
      <c r="B361" s="715" t="s">
        <v>1336</v>
      </c>
      <c r="C361" s="716"/>
      <c r="D361" s="25" t="s">
        <v>10</v>
      </c>
      <c r="E361" s="25">
        <v>1</v>
      </c>
      <c r="F361" s="37"/>
      <c r="G361" s="37"/>
      <c r="AS361" s="189"/>
      <c r="AT361" s="118" t="s">
        <v>244</v>
      </c>
      <c r="AU361" s="119" t="s">
        <v>593</v>
      </c>
      <c r="AV361" s="122"/>
      <c r="AW361" s="122"/>
      <c r="AX361" s="122"/>
    </row>
    <row r="362" spans="1:50" ht="63" customHeight="1" x14ac:dyDescent="0.25">
      <c r="A362" s="106" t="s">
        <v>1248</v>
      </c>
      <c r="B362" s="715" t="s">
        <v>1335</v>
      </c>
      <c r="C362" s="716"/>
      <c r="D362" s="25" t="s">
        <v>10</v>
      </c>
      <c r="E362" s="25">
        <v>1</v>
      </c>
      <c r="F362" s="37"/>
      <c r="G362" s="37"/>
      <c r="AS362" s="189"/>
      <c r="AT362" s="118" t="s">
        <v>244</v>
      </c>
      <c r="AU362" s="119" t="s">
        <v>594</v>
      </c>
      <c r="AV362" s="122"/>
      <c r="AW362" s="122"/>
      <c r="AX362" s="122"/>
    </row>
    <row r="363" spans="1:50" ht="63" customHeight="1" x14ac:dyDescent="0.25">
      <c r="A363" s="106" t="s">
        <v>1249</v>
      </c>
      <c r="B363" s="731" t="s">
        <v>985</v>
      </c>
      <c r="C363" s="732"/>
      <c r="D363" s="25" t="s">
        <v>10</v>
      </c>
      <c r="E363" s="25">
        <v>1</v>
      </c>
      <c r="F363" s="37"/>
      <c r="G363" s="37"/>
      <c r="AS363" s="189"/>
      <c r="AT363" s="118" t="s">
        <v>244</v>
      </c>
      <c r="AU363" s="119" t="s">
        <v>595</v>
      </c>
      <c r="AV363" s="122"/>
      <c r="AW363" s="122"/>
      <c r="AX363" s="122"/>
    </row>
    <row r="364" spans="1:50" ht="81.75" customHeight="1" x14ac:dyDescent="0.25">
      <c r="A364" s="106" t="s">
        <v>1250</v>
      </c>
      <c r="B364" s="731" t="s">
        <v>986</v>
      </c>
      <c r="C364" s="732"/>
      <c r="D364" s="25" t="s">
        <v>10</v>
      </c>
      <c r="E364" s="25">
        <v>1</v>
      </c>
      <c r="F364" s="37"/>
      <c r="G364" s="37"/>
      <c r="AS364" s="189"/>
      <c r="AT364" s="118" t="s">
        <v>244</v>
      </c>
      <c r="AU364" s="119" t="s">
        <v>596</v>
      </c>
      <c r="AV364" s="122"/>
      <c r="AW364" s="122"/>
      <c r="AX364" s="122"/>
    </row>
    <row r="365" spans="1:50" x14ac:dyDescent="0.25">
      <c r="A365" s="106" t="s">
        <v>1251</v>
      </c>
      <c r="B365" s="144" t="s">
        <v>988</v>
      </c>
      <c r="C365" s="145"/>
      <c r="D365" s="25" t="s">
        <v>10</v>
      </c>
      <c r="E365" s="25">
        <v>1</v>
      </c>
      <c r="F365" s="37"/>
      <c r="G365" s="37"/>
      <c r="AS365" s="189"/>
      <c r="AT365" s="118" t="s">
        <v>244</v>
      </c>
      <c r="AU365" s="119" t="s">
        <v>597</v>
      </c>
      <c r="AV365" s="122"/>
      <c r="AW365" s="122"/>
      <c r="AX365" s="122"/>
    </row>
    <row r="366" spans="1:50" ht="78.75" customHeight="1" x14ac:dyDescent="0.25">
      <c r="A366" s="106" t="s">
        <v>1252</v>
      </c>
      <c r="B366" s="715" t="s">
        <v>989</v>
      </c>
      <c r="C366" s="716"/>
      <c r="D366" s="25" t="s">
        <v>10</v>
      </c>
      <c r="E366" s="25">
        <v>1</v>
      </c>
      <c r="F366" s="37"/>
      <c r="G366" s="37"/>
      <c r="AS366" s="189"/>
      <c r="AT366" s="118" t="s">
        <v>244</v>
      </c>
      <c r="AU366" s="119" t="s">
        <v>598</v>
      </c>
      <c r="AV366" s="122"/>
      <c r="AW366" s="122"/>
      <c r="AX366" s="122"/>
    </row>
    <row r="367" spans="1:50" x14ac:dyDescent="0.25">
      <c r="A367" s="106" t="s">
        <v>1253</v>
      </c>
      <c r="B367" s="729" t="s">
        <v>987</v>
      </c>
      <c r="C367" s="730"/>
      <c r="D367" s="25"/>
      <c r="E367" s="25"/>
      <c r="F367" s="37"/>
      <c r="G367" s="37"/>
      <c r="AS367" s="189"/>
      <c r="AT367" s="118" t="s">
        <v>244</v>
      </c>
      <c r="AU367" s="119" t="s">
        <v>599</v>
      </c>
      <c r="AV367" s="122"/>
      <c r="AW367" s="122"/>
      <c r="AX367" s="122"/>
    </row>
    <row r="368" spans="1:50" x14ac:dyDescent="0.25">
      <c r="A368" s="106" t="s">
        <v>1254</v>
      </c>
      <c r="B368" s="725" t="s">
        <v>188</v>
      </c>
      <c r="C368" s="726"/>
      <c r="D368" s="25" t="s">
        <v>10</v>
      </c>
      <c r="E368" s="25">
        <v>1</v>
      </c>
      <c r="F368" s="37"/>
      <c r="G368" s="37"/>
      <c r="AS368" s="189"/>
      <c r="AT368" s="118" t="s">
        <v>244</v>
      </c>
      <c r="AU368" s="119" t="s">
        <v>600</v>
      </c>
      <c r="AV368" s="122"/>
      <c r="AW368" s="122"/>
      <c r="AX368" s="122"/>
    </row>
    <row r="369" spans="1:50" x14ac:dyDescent="0.25">
      <c r="A369" s="106" t="s">
        <v>1255</v>
      </c>
      <c r="B369" s="725" t="s">
        <v>991</v>
      </c>
      <c r="C369" s="726"/>
      <c r="D369" s="25" t="s">
        <v>10</v>
      </c>
      <c r="E369" s="25">
        <v>1</v>
      </c>
      <c r="F369" s="37"/>
      <c r="G369" s="37"/>
      <c r="AS369" s="189"/>
      <c r="AT369" s="118" t="s">
        <v>244</v>
      </c>
      <c r="AU369" s="119" t="s">
        <v>601</v>
      </c>
      <c r="AV369" s="122"/>
      <c r="AW369" s="122"/>
      <c r="AX369" s="122"/>
    </row>
    <row r="370" spans="1:50" x14ac:dyDescent="0.25">
      <c r="A370" s="106" t="s">
        <v>1256</v>
      </c>
      <c r="B370" s="729" t="s">
        <v>990</v>
      </c>
      <c r="C370" s="730"/>
      <c r="D370" s="25" t="s">
        <v>10</v>
      </c>
      <c r="E370" s="25" t="s">
        <v>41</v>
      </c>
      <c r="F370" s="37"/>
      <c r="G370" s="37"/>
      <c r="AS370" s="189"/>
      <c r="AT370" s="118" t="s">
        <v>246</v>
      </c>
      <c r="AU370" s="119" t="s">
        <v>602</v>
      </c>
      <c r="AV370" s="122"/>
      <c r="AW370" s="122"/>
      <c r="AX370" s="122"/>
    </row>
    <row r="371" spans="1:50" ht="63" customHeight="1" x14ac:dyDescent="0.25">
      <c r="A371" s="106" t="s">
        <v>1257</v>
      </c>
      <c r="B371" s="715" t="s">
        <v>992</v>
      </c>
      <c r="C371" s="716"/>
      <c r="D371" s="25" t="s">
        <v>10</v>
      </c>
      <c r="E371" s="121">
        <v>1</v>
      </c>
      <c r="F371" s="37"/>
      <c r="G371" s="37"/>
      <c r="AS371" s="189"/>
      <c r="AT371" s="118" t="s">
        <v>246</v>
      </c>
      <c r="AU371" s="119" t="s">
        <v>603</v>
      </c>
      <c r="AV371" s="122"/>
      <c r="AW371" s="122"/>
      <c r="AX371" s="122"/>
    </row>
    <row r="372" spans="1:50" ht="31.5" customHeight="1" x14ac:dyDescent="0.25">
      <c r="A372" s="106" t="s">
        <v>1258</v>
      </c>
      <c r="B372" s="715" t="s">
        <v>995</v>
      </c>
      <c r="C372" s="716"/>
      <c r="D372" s="25" t="s">
        <v>10</v>
      </c>
      <c r="E372" s="64">
        <v>1</v>
      </c>
      <c r="F372" s="37"/>
      <c r="G372" s="37"/>
      <c r="AS372" s="189"/>
      <c r="AT372" s="118" t="s">
        <v>246</v>
      </c>
      <c r="AU372" s="119" t="s">
        <v>604</v>
      </c>
      <c r="AV372" s="122"/>
      <c r="AW372" s="122"/>
      <c r="AX372" s="122"/>
    </row>
    <row r="373" spans="1:50" x14ac:dyDescent="0.25">
      <c r="A373" s="106" t="s">
        <v>1259</v>
      </c>
      <c r="B373" s="715" t="s">
        <v>996</v>
      </c>
      <c r="C373" s="716"/>
      <c r="D373" s="25" t="s">
        <v>10</v>
      </c>
      <c r="E373" s="64">
        <v>1</v>
      </c>
      <c r="F373" s="37"/>
      <c r="G373" s="37"/>
      <c r="AS373" s="189"/>
      <c r="AT373" s="118" t="s">
        <v>246</v>
      </c>
      <c r="AU373" s="119" t="s">
        <v>605</v>
      </c>
      <c r="AV373" s="122"/>
      <c r="AW373" s="122"/>
      <c r="AX373" s="122"/>
    </row>
    <row r="374" spans="1:50" x14ac:dyDescent="0.25">
      <c r="A374" s="106" t="s">
        <v>1260</v>
      </c>
      <c r="B374" s="725" t="s">
        <v>997</v>
      </c>
      <c r="C374" s="726"/>
      <c r="D374" s="25" t="s">
        <v>10</v>
      </c>
      <c r="E374" s="25"/>
      <c r="F374" s="37"/>
      <c r="G374" s="37"/>
      <c r="AS374" s="189"/>
      <c r="AT374" s="118" t="s">
        <v>246</v>
      </c>
      <c r="AU374" s="119" t="s">
        <v>606</v>
      </c>
      <c r="AV374" s="122"/>
      <c r="AW374" s="122"/>
      <c r="AX374" s="122"/>
    </row>
    <row r="375" spans="1:50" x14ac:dyDescent="0.25">
      <c r="A375" s="106" t="s">
        <v>1261</v>
      </c>
      <c r="B375" s="727" t="s">
        <v>998</v>
      </c>
      <c r="C375" s="728"/>
      <c r="D375" s="25"/>
      <c r="E375" s="25"/>
      <c r="F375" s="37"/>
      <c r="G375" s="37"/>
      <c r="AS375" s="189"/>
      <c r="AT375" s="118" t="s">
        <v>246</v>
      </c>
      <c r="AU375" s="119" t="s">
        <v>607</v>
      </c>
      <c r="AV375" s="122"/>
      <c r="AW375" s="122"/>
      <c r="AX375" s="122"/>
    </row>
    <row r="376" spans="1:50" x14ac:dyDescent="0.25">
      <c r="A376" s="106" t="s">
        <v>1262</v>
      </c>
      <c r="B376" s="723" t="s">
        <v>1276</v>
      </c>
      <c r="C376" s="724"/>
      <c r="D376" s="25" t="s">
        <v>10</v>
      </c>
      <c r="E376" s="25">
        <v>10</v>
      </c>
      <c r="F376" s="37"/>
      <c r="G376" s="37"/>
      <c r="AS376" s="189"/>
      <c r="AT376" s="118" t="s">
        <v>246</v>
      </c>
      <c r="AU376" s="119" t="s">
        <v>608</v>
      </c>
      <c r="AV376" s="122"/>
      <c r="AW376" s="122"/>
      <c r="AX376" s="122"/>
    </row>
    <row r="377" spans="1:50" x14ac:dyDescent="0.25">
      <c r="A377" s="106" t="s">
        <v>1263</v>
      </c>
      <c r="B377" s="185" t="s">
        <v>1277</v>
      </c>
      <c r="C377" s="186"/>
      <c r="D377" s="25" t="s">
        <v>10</v>
      </c>
      <c r="E377" s="25">
        <v>3</v>
      </c>
      <c r="F377" s="37"/>
      <c r="G377" s="37"/>
      <c r="AS377" s="189"/>
      <c r="AT377" s="118" t="s">
        <v>246</v>
      </c>
      <c r="AU377" s="119" t="s">
        <v>609</v>
      </c>
      <c r="AV377" s="122"/>
      <c r="AW377" s="122"/>
      <c r="AX377" s="122"/>
    </row>
    <row r="378" spans="1:50" x14ac:dyDescent="0.25">
      <c r="A378" s="106" t="s">
        <v>1264</v>
      </c>
      <c r="B378" s="723" t="s">
        <v>1278</v>
      </c>
      <c r="C378" s="724"/>
      <c r="D378" s="25" t="s">
        <v>10</v>
      </c>
      <c r="E378" s="25">
        <v>2</v>
      </c>
      <c r="F378" s="37"/>
      <c r="G378" s="37"/>
      <c r="AS378" s="189"/>
      <c r="AT378" s="118" t="s">
        <v>246</v>
      </c>
      <c r="AU378" s="119" t="s">
        <v>610</v>
      </c>
      <c r="AV378" s="122"/>
      <c r="AW378" s="122"/>
      <c r="AX378" s="122"/>
    </row>
    <row r="379" spans="1:50" x14ac:dyDescent="0.25">
      <c r="A379" s="106" t="s">
        <v>1265</v>
      </c>
      <c r="B379" s="723" t="s">
        <v>1279</v>
      </c>
      <c r="C379" s="724"/>
      <c r="D379" s="25" t="s">
        <v>10</v>
      </c>
      <c r="E379" s="25">
        <v>10</v>
      </c>
      <c r="F379" s="37"/>
      <c r="G379" s="37"/>
      <c r="AS379" s="189"/>
      <c r="AT379" s="118" t="s">
        <v>246</v>
      </c>
      <c r="AU379" s="119" t="s">
        <v>611</v>
      </c>
      <c r="AV379" s="122"/>
      <c r="AW379" s="122"/>
      <c r="AX379" s="122"/>
    </row>
    <row r="380" spans="1:50" x14ac:dyDescent="0.25">
      <c r="A380" s="106" t="s">
        <v>1266</v>
      </c>
      <c r="B380" s="723" t="s">
        <v>1280</v>
      </c>
      <c r="C380" s="724"/>
      <c r="D380" s="25" t="s">
        <v>10</v>
      </c>
      <c r="E380" s="25">
        <v>2</v>
      </c>
      <c r="F380" s="37"/>
      <c r="G380" s="37"/>
      <c r="AS380" s="189"/>
      <c r="AT380" s="118" t="s">
        <v>246</v>
      </c>
      <c r="AU380" s="119" t="s">
        <v>612</v>
      </c>
      <c r="AV380" s="122"/>
      <c r="AW380" s="122"/>
      <c r="AX380" s="122"/>
    </row>
    <row r="381" spans="1:50" ht="31.5" customHeight="1" x14ac:dyDescent="0.25">
      <c r="A381" s="106" t="s">
        <v>1267</v>
      </c>
      <c r="B381" s="721" t="s">
        <v>1281</v>
      </c>
      <c r="C381" s="722"/>
      <c r="D381" s="25" t="s">
        <v>10</v>
      </c>
      <c r="E381" s="25" t="s">
        <v>993</v>
      </c>
      <c r="F381" s="37"/>
      <c r="G381" s="37"/>
      <c r="AS381" s="189"/>
      <c r="AT381" s="118" t="s">
        <v>248</v>
      </c>
      <c r="AU381" s="119" t="s">
        <v>613</v>
      </c>
      <c r="AV381" s="122"/>
      <c r="AW381" s="122"/>
      <c r="AX381" s="122"/>
    </row>
    <row r="382" spans="1:50" ht="54" customHeight="1" x14ac:dyDescent="0.25">
      <c r="A382" s="106" t="s">
        <v>1268</v>
      </c>
      <c r="B382" s="721" t="s">
        <v>1282</v>
      </c>
      <c r="C382" s="722"/>
      <c r="D382" s="25" t="s">
        <v>10</v>
      </c>
      <c r="E382" s="25">
        <v>2</v>
      </c>
      <c r="F382" s="37"/>
      <c r="G382" s="37"/>
      <c r="AS382" s="189"/>
      <c r="AT382" s="118" t="s">
        <v>248</v>
      </c>
      <c r="AU382" s="119" t="s">
        <v>614</v>
      </c>
      <c r="AV382" s="122"/>
      <c r="AW382" s="122"/>
      <c r="AX382" s="122"/>
    </row>
    <row r="383" spans="1:50" ht="147" customHeight="1" x14ac:dyDescent="0.25">
      <c r="A383" s="106" t="s">
        <v>1269</v>
      </c>
      <c r="B383" s="721" t="s">
        <v>1283</v>
      </c>
      <c r="C383" s="722"/>
      <c r="D383" s="25" t="s">
        <v>10</v>
      </c>
      <c r="E383" s="25">
        <v>1</v>
      </c>
      <c r="F383" s="37"/>
      <c r="G383" s="37"/>
      <c r="AS383" s="189"/>
      <c r="AT383" s="118" t="s">
        <v>248</v>
      </c>
      <c r="AU383" s="119" t="s">
        <v>615</v>
      </c>
      <c r="AV383" s="122"/>
      <c r="AW383" s="122"/>
      <c r="AX383" s="122"/>
    </row>
    <row r="384" spans="1:50" x14ac:dyDescent="0.25">
      <c r="A384" s="106" t="s">
        <v>1270</v>
      </c>
      <c r="B384" s="721" t="s">
        <v>1284</v>
      </c>
      <c r="C384" s="722"/>
      <c r="D384" s="25" t="s">
        <v>10</v>
      </c>
      <c r="E384" s="25">
        <v>5</v>
      </c>
      <c r="F384" s="37"/>
      <c r="G384" s="37"/>
      <c r="AS384" s="189"/>
      <c r="AT384" s="118" t="s">
        <v>248</v>
      </c>
      <c r="AU384" s="119" t="s">
        <v>616</v>
      </c>
      <c r="AV384" s="122"/>
      <c r="AW384" s="122"/>
      <c r="AX384" s="122"/>
    </row>
    <row r="385" spans="1:50" ht="126" customHeight="1" x14ac:dyDescent="0.25">
      <c r="A385" s="106" t="s">
        <v>1291</v>
      </c>
      <c r="B385" s="715" t="s">
        <v>1285</v>
      </c>
      <c r="C385" s="716"/>
      <c r="D385" s="25" t="s">
        <v>10</v>
      </c>
      <c r="E385" s="25" t="s">
        <v>994</v>
      </c>
      <c r="F385" s="37"/>
      <c r="G385" s="37"/>
      <c r="AS385" s="189"/>
      <c r="AT385" s="118" t="s">
        <v>248</v>
      </c>
      <c r="AU385" s="119" t="s">
        <v>617</v>
      </c>
      <c r="AV385" s="122"/>
      <c r="AW385" s="122"/>
      <c r="AX385" s="122"/>
    </row>
    <row r="386" spans="1:50" x14ac:dyDescent="0.25">
      <c r="A386" s="106" t="s">
        <v>1292</v>
      </c>
      <c r="B386" s="715" t="s">
        <v>1286</v>
      </c>
      <c r="C386" s="716"/>
      <c r="D386" s="25" t="s">
        <v>10</v>
      </c>
      <c r="E386" s="25">
        <v>3</v>
      </c>
      <c r="F386" s="37"/>
      <c r="G386" s="37"/>
      <c r="AS386" s="189"/>
      <c r="AT386" s="118" t="s">
        <v>248</v>
      </c>
      <c r="AU386" s="119" t="s">
        <v>618</v>
      </c>
      <c r="AV386" s="122"/>
      <c r="AW386" s="122"/>
      <c r="AX386" s="122"/>
    </row>
    <row r="387" spans="1:50" x14ac:dyDescent="0.25">
      <c r="A387" s="106" t="s">
        <v>1293</v>
      </c>
      <c r="B387" s="715" t="s">
        <v>1287</v>
      </c>
      <c r="C387" s="716"/>
      <c r="D387" s="25" t="s">
        <v>10</v>
      </c>
      <c r="E387" s="25">
        <v>3</v>
      </c>
      <c r="F387" s="37"/>
      <c r="G387" s="37"/>
      <c r="AS387" s="189"/>
      <c r="AT387" s="118" t="s">
        <v>248</v>
      </c>
      <c r="AU387" s="119" t="s">
        <v>619</v>
      </c>
      <c r="AV387" s="122"/>
      <c r="AW387" s="122"/>
      <c r="AX387" s="122"/>
    </row>
    <row r="388" spans="1:50" ht="34.5" customHeight="1" x14ac:dyDescent="0.25">
      <c r="A388" s="106" t="s">
        <v>1294</v>
      </c>
      <c r="B388" s="715" t="s">
        <v>1290</v>
      </c>
      <c r="C388" s="716"/>
      <c r="D388" s="25" t="s">
        <v>10</v>
      </c>
      <c r="E388" s="25">
        <v>3</v>
      </c>
      <c r="F388" s="37"/>
      <c r="G388" s="37"/>
      <c r="AS388" s="189"/>
      <c r="AT388" s="118" t="s">
        <v>248</v>
      </c>
      <c r="AU388" s="119" t="s">
        <v>620</v>
      </c>
      <c r="AV388" s="122"/>
      <c r="AW388" s="122"/>
      <c r="AX388" s="122"/>
    </row>
    <row r="389" spans="1:50" ht="53.25" customHeight="1" x14ac:dyDescent="0.25">
      <c r="A389" s="106" t="s">
        <v>1295</v>
      </c>
      <c r="B389" s="719" t="s">
        <v>1337</v>
      </c>
      <c r="C389" s="720"/>
      <c r="D389" s="25" t="s">
        <v>10</v>
      </c>
      <c r="E389" s="25">
        <v>3</v>
      </c>
      <c r="F389" s="37"/>
      <c r="G389" s="37"/>
      <c r="AS389" s="189"/>
      <c r="AT389" s="118" t="s">
        <v>250</v>
      </c>
      <c r="AU389" s="119" t="s">
        <v>621</v>
      </c>
      <c r="AV389" s="122"/>
      <c r="AW389" s="122"/>
      <c r="AX389" s="122"/>
    </row>
    <row r="390" spans="1:50" x14ac:dyDescent="0.25">
      <c r="A390" s="106" t="s">
        <v>1296</v>
      </c>
      <c r="B390" s="715" t="s">
        <v>1288</v>
      </c>
      <c r="C390" s="716"/>
      <c r="D390" s="29" t="s">
        <v>10</v>
      </c>
      <c r="E390" s="29">
        <v>3</v>
      </c>
      <c r="F390" s="42"/>
      <c r="G390" s="42"/>
      <c r="AS390" s="189"/>
      <c r="AT390" s="118" t="s">
        <v>250</v>
      </c>
      <c r="AU390" s="119" t="s">
        <v>622</v>
      </c>
      <c r="AV390" s="122"/>
      <c r="AW390" s="122"/>
      <c r="AX390" s="122"/>
    </row>
    <row r="391" spans="1:50" x14ac:dyDescent="0.25">
      <c r="A391" s="106" t="s">
        <v>1297</v>
      </c>
      <c r="B391" s="715" t="s">
        <v>1289</v>
      </c>
      <c r="C391" s="716"/>
      <c r="D391" s="29" t="s">
        <v>10</v>
      </c>
      <c r="E391" s="29">
        <v>3</v>
      </c>
      <c r="F391" s="162"/>
      <c r="G391" s="162"/>
      <c r="AS391" s="189"/>
      <c r="AT391" s="118" t="s">
        <v>250</v>
      </c>
      <c r="AU391" s="119" t="s">
        <v>623</v>
      </c>
      <c r="AV391" s="122"/>
      <c r="AW391" s="122"/>
      <c r="AX391" s="122"/>
    </row>
    <row r="392" spans="1:50" x14ac:dyDescent="0.25">
      <c r="A392" s="867"/>
      <c r="B392" s="714"/>
      <c r="C392" s="714"/>
      <c r="D392" s="714"/>
      <c r="E392" s="714"/>
      <c r="F392" s="714"/>
      <c r="G392" s="714"/>
      <c r="AS392" s="189"/>
      <c r="AT392" s="118" t="s">
        <v>250</v>
      </c>
      <c r="AU392" s="119" t="s">
        <v>624</v>
      </c>
      <c r="AV392" s="122"/>
      <c r="AW392" s="122"/>
      <c r="AX392" s="122"/>
    </row>
    <row r="393" spans="1:50" ht="47.25" x14ac:dyDescent="0.25">
      <c r="A393" s="27" t="s">
        <v>69</v>
      </c>
      <c r="B393" s="705" t="s">
        <v>11</v>
      </c>
      <c r="C393" s="706"/>
      <c r="D393" s="120" t="s">
        <v>12</v>
      </c>
      <c r="E393" s="120" t="s">
        <v>13</v>
      </c>
      <c r="F393" s="860" t="s">
        <v>14</v>
      </c>
      <c r="G393" s="901"/>
      <c r="AS393" s="189"/>
      <c r="AT393" s="118" t="s">
        <v>250</v>
      </c>
      <c r="AU393" s="119" t="s">
        <v>625</v>
      </c>
      <c r="AV393" s="122"/>
      <c r="AW393" s="122"/>
      <c r="AX393" s="122"/>
    </row>
    <row r="394" spans="1:50" x14ac:dyDescent="0.25">
      <c r="A394" s="27" t="s">
        <v>42</v>
      </c>
      <c r="B394" s="674"/>
      <c r="C394" s="675"/>
      <c r="D394" s="28"/>
      <c r="E394" s="19"/>
      <c r="F394" s="824"/>
      <c r="G394" s="905"/>
      <c r="AS394" s="189"/>
      <c r="AT394" s="118" t="s">
        <v>250</v>
      </c>
      <c r="AU394" s="119" t="s">
        <v>626</v>
      </c>
      <c r="AV394" s="122"/>
      <c r="AW394" s="122"/>
      <c r="AX394" s="122"/>
    </row>
    <row r="395" spans="1:50" ht="31.5" x14ac:dyDescent="0.25">
      <c r="A395" s="193"/>
      <c r="B395" s="898"/>
      <c r="C395" s="899"/>
      <c r="D395" s="19" t="s">
        <v>53</v>
      </c>
      <c r="E395" s="19" t="s">
        <v>1313</v>
      </c>
      <c r="F395" s="840"/>
      <c r="G395" s="897"/>
      <c r="AS395" s="189"/>
      <c r="AT395" s="118" t="s">
        <v>250</v>
      </c>
      <c r="AU395" s="119" t="s">
        <v>627</v>
      </c>
      <c r="AV395" s="122"/>
      <c r="AW395" s="122"/>
      <c r="AX395" s="122"/>
    </row>
    <row r="396" spans="1:50" ht="31.5" customHeight="1" x14ac:dyDescent="0.25">
      <c r="A396" s="54">
        <v>1</v>
      </c>
      <c r="B396" s="700" t="s">
        <v>31</v>
      </c>
      <c r="C396" s="701"/>
      <c r="D396" s="28"/>
      <c r="E396" s="28"/>
      <c r="F396" s="840"/>
      <c r="G396" s="897"/>
      <c r="AS396" s="189"/>
      <c r="AT396" s="118" t="s">
        <v>250</v>
      </c>
      <c r="AU396" s="119" t="s">
        <v>628</v>
      </c>
      <c r="AV396" s="122"/>
      <c r="AW396" s="122"/>
      <c r="AX396" s="122"/>
    </row>
    <row r="397" spans="1:50" x14ac:dyDescent="0.25">
      <c r="A397" s="77" t="s">
        <v>66</v>
      </c>
      <c r="B397" s="700" t="s">
        <v>999</v>
      </c>
      <c r="C397" s="701"/>
      <c r="D397" s="28"/>
      <c r="E397" s="28"/>
      <c r="F397" s="840"/>
      <c r="G397" s="897"/>
      <c r="AS397" s="189"/>
      <c r="AT397" s="118" t="s">
        <v>250</v>
      </c>
      <c r="AU397" s="119" t="s">
        <v>629</v>
      </c>
      <c r="AV397" s="122"/>
      <c r="AW397" s="122"/>
      <c r="AX397" s="122"/>
    </row>
    <row r="398" spans="1:50" x14ac:dyDescent="0.25">
      <c r="A398" s="78" t="s">
        <v>67</v>
      </c>
      <c r="B398" s="700" t="s">
        <v>958</v>
      </c>
      <c r="C398" s="701"/>
      <c r="D398" s="28"/>
      <c r="E398" s="28"/>
      <c r="F398" s="840"/>
      <c r="G398" s="897"/>
      <c r="AS398" s="189"/>
      <c r="AT398" s="118" t="s">
        <v>250</v>
      </c>
      <c r="AU398" s="119" t="s">
        <v>630</v>
      </c>
      <c r="AV398" s="122"/>
      <c r="AW398" s="122"/>
      <c r="AX398" s="122"/>
    </row>
    <row r="399" spans="1:50" x14ac:dyDescent="0.25">
      <c r="A399" s="78" t="s">
        <v>68</v>
      </c>
      <c r="B399" s="700" t="s">
        <v>3</v>
      </c>
      <c r="C399" s="701"/>
      <c r="D399" s="31"/>
      <c r="E399" s="31"/>
      <c r="F399" s="840"/>
      <c r="G399" s="897"/>
      <c r="AS399" s="189"/>
      <c r="AT399" s="118" t="s">
        <v>250</v>
      </c>
      <c r="AU399" s="119" t="s">
        <v>631</v>
      </c>
      <c r="AV399" s="122"/>
      <c r="AW399" s="122"/>
      <c r="AX399" s="122"/>
    </row>
    <row r="400" spans="1:50" x14ac:dyDescent="0.25">
      <c r="A400" s="79" t="s">
        <v>959</v>
      </c>
      <c r="B400" s="702" t="s">
        <v>4</v>
      </c>
      <c r="C400" s="701"/>
      <c r="D400" s="31"/>
      <c r="E400" s="31"/>
      <c r="F400" s="840"/>
      <c r="G400" s="897"/>
      <c r="AS400" s="189"/>
      <c r="AT400" s="118" t="s">
        <v>252</v>
      </c>
      <c r="AU400" s="119" t="s">
        <v>632</v>
      </c>
      <c r="AV400" s="122"/>
      <c r="AW400" s="122"/>
      <c r="AX400" s="122"/>
    </row>
    <row r="401" spans="1:50" x14ac:dyDescent="0.25">
      <c r="A401" s="54">
        <v>2</v>
      </c>
      <c r="B401" s="711" t="s">
        <v>6</v>
      </c>
      <c r="C401" s="712"/>
      <c r="D401" s="19"/>
      <c r="E401" s="19"/>
      <c r="F401" s="840"/>
      <c r="G401" s="897"/>
      <c r="AS401" s="189"/>
      <c r="AT401" s="118" t="s">
        <v>252</v>
      </c>
      <c r="AU401" s="119" t="s">
        <v>633</v>
      </c>
      <c r="AV401" s="122"/>
      <c r="AW401" s="122"/>
      <c r="AX401" s="122"/>
    </row>
    <row r="402" spans="1:50" x14ac:dyDescent="0.25">
      <c r="A402" s="77" t="s">
        <v>66</v>
      </c>
      <c r="B402" s="711" t="s">
        <v>999</v>
      </c>
      <c r="C402" s="712"/>
      <c r="D402" s="19"/>
      <c r="E402" s="19"/>
      <c r="F402" s="840"/>
      <c r="G402" s="897"/>
      <c r="AS402" s="189"/>
      <c r="AT402" s="118" t="s">
        <v>252</v>
      </c>
      <c r="AU402" s="119" t="s">
        <v>634</v>
      </c>
      <c r="AV402" s="122"/>
      <c r="AW402" s="122"/>
      <c r="AX402" s="122"/>
    </row>
    <row r="403" spans="1:50" x14ac:dyDescent="0.25">
      <c r="A403" s="78" t="s">
        <v>67</v>
      </c>
      <c r="B403" s="711" t="s">
        <v>958</v>
      </c>
      <c r="C403" s="712"/>
      <c r="D403" s="28"/>
      <c r="E403" s="28"/>
      <c r="F403" s="840"/>
      <c r="G403" s="897"/>
      <c r="AS403" s="189"/>
      <c r="AT403" s="118" t="s">
        <v>252</v>
      </c>
      <c r="AU403" s="119" t="s">
        <v>635</v>
      </c>
      <c r="AV403" s="122"/>
      <c r="AW403" s="122"/>
      <c r="AX403" s="122"/>
    </row>
    <row r="404" spans="1:50" x14ac:dyDescent="0.25">
      <c r="A404" s="78" t="s">
        <v>68</v>
      </c>
      <c r="B404" s="711" t="s">
        <v>3</v>
      </c>
      <c r="C404" s="712"/>
      <c r="D404" s="28"/>
      <c r="E404" s="28"/>
      <c r="F404" s="840"/>
      <c r="G404" s="897"/>
      <c r="AS404" s="189"/>
      <c r="AT404" s="118" t="s">
        <v>252</v>
      </c>
      <c r="AU404" s="119" t="s">
        <v>636</v>
      </c>
      <c r="AV404" s="122"/>
      <c r="AW404" s="122"/>
      <c r="AX404" s="122"/>
    </row>
    <row r="405" spans="1:50" x14ac:dyDescent="0.25">
      <c r="A405" s="79" t="s">
        <v>959</v>
      </c>
      <c r="B405" s="713" t="s">
        <v>4</v>
      </c>
      <c r="C405" s="712"/>
      <c r="D405" s="28"/>
      <c r="E405" s="28"/>
      <c r="F405" s="840"/>
      <c r="G405" s="897"/>
      <c r="AS405" s="189"/>
      <c r="AT405" s="118" t="s">
        <v>252</v>
      </c>
      <c r="AU405" s="119" t="s">
        <v>637</v>
      </c>
      <c r="AV405" s="122"/>
      <c r="AW405" s="122"/>
      <c r="AX405" s="122"/>
    </row>
    <row r="406" spans="1:50" x14ac:dyDescent="0.25">
      <c r="A406" s="714"/>
      <c r="B406" s="714"/>
      <c r="C406" s="714"/>
      <c r="D406" s="714"/>
      <c r="E406" s="714"/>
      <c r="F406" s="714"/>
      <c r="G406" s="714"/>
      <c r="AS406" s="189"/>
      <c r="AT406" s="118" t="s">
        <v>252</v>
      </c>
      <c r="AU406" s="119" t="s">
        <v>638</v>
      </c>
      <c r="AV406" s="122"/>
      <c r="AW406" s="122"/>
      <c r="AX406" s="122"/>
    </row>
    <row r="407" spans="1:50" x14ac:dyDescent="0.25">
      <c r="A407" s="59" t="s">
        <v>190</v>
      </c>
      <c r="B407" s="682" t="s">
        <v>189</v>
      </c>
      <c r="C407" s="683"/>
      <c r="D407" s="61" t="s">
        <v>7</v>
      </c>
      <c r="E407" s="61" t="s">
        <v>8</v>
      </c>
      <c r="F407" s="24" t="s">
        <v>9</v>
      </c>
      <c r="G407" s="121" t="s">
        <v>1081</v>
      </c>
      <c r="AS407" s="189"/>
      <c r="AT407" s="118" t="s">
        <v>252</v>
      </c>
      <c r="AU407" s="119" t="s">
        <v>639</v>
      </c>
      <c r="AV407" s="122"/>
      <c r="AW407" s="122"/>
      <c r="AX407" s="122"/>
    </row>
    <row r="408" spans="1:50" x14ac:dyDescent="0.25">
      <c r="A408" s="107" t="s">
        <v>1012</v>
      </c>
      <c r="B408" s="703" t="s">
        <v>1000</v>
      </c>
      <c r="C408" s="704"/>
      <c r="D408" s="29" t="s">
        <v>10</v>
      </c>
      <c r="E408" s="29">
        <v>1</v>
      </c>
      <c r="F408" s="37"/>
      <c r="G408" s="37"/>
      <c r="AS408" s="189"/>
      <c r="AT408" s="118" t="s">
        <v>252</v>
      </c>
      <c r="AU408" s="119" t="s">
        <v>640</v>
      </c>
      <c r="AV408" s="122"/>
      <c r="AW408" s="122"/>
      <c r="AX408" s="122"/>
    </row>
    <row r="409" spans="1:50" x14ac:dyDescent="0.25">
      <c r="A409" s="107" t="s">
        <v>1013</v>
      </c>
      <c r="B409" s="703" t="s">
        <v>1001</v>
      </c>
      <c r="C409" s="704"/>
      <c r="D409" s="29" t="s">
        <v>10</v>
      </c>
      <c r="E409" s="29">
        <v>1</v>
      </c>
      <c r="F409" s="37"/>
      <c r="G409" s="37"/>
      <c r="AS409" s="189"/>
      <c r="AT409" s="118" t="s">
        <v>252</v>
      </c>
      <c r="AU409" s="119" t="s">
        <v>641</v>
      </c>
      <c r="AV409" s="122"/>
      <c r="AW409" s="122"/>
      <c r="AX409" s="122"/>
    </row>
    <row r="410" spans="1:50" x14ac:dyDescent="0.25">
      <c r="A410" s="107" t="s">
        <v>1014</v>
      </c>
      <c r="B410" s="703" t="s">
        <v>1046</v>
      </c>
      <c r="C410" s="704"/>
      <c r="D410" s="29" t="s">
        <v>10</v>
      </c>
      <c r="E410" s="29">
        <v>1</v>
      </c>
      <c r="F410" s="37"/>
      <c r="G410" s="37"/>
      <c r="AS410" s="189"/>
      <c r="AT410" s="118" t="s">
        <v>252</v>
      </c>
      <c r="AU410" s="119" t="s">
        <v>642</v>
      </c>
      <c r="AV410" s="122"/>
      <c r="AW410" s="122"/>
      <c r="AX410" s="122"/>
    </row>
    <row r="411" spans="1:50" x14ac:dyDescent="0.25">
      <c r="A411" s="107" t="s">
        <v>1015</v>
      </c>
      <c r="B411" s="703" t="s">
        <v>1002</v>
      </c>
      <c r="C411" s="704"/>
      <c r="D411" s="29" t="s">
        <v>10</v>
      </c>
      <c r="E411" s="29">
        <v>1</v>
      </c>
      <c r="F411" s="37"/>
      <c r="G411" s="37"/>
      <c r="AS411" s="189"/>
      <c r="AT411" s="118" t="s">
        <v>252</v>
      </c>
      <c r="AU411" s="119" t="s">
        <v>643</v>
      </c>
      <c r="AV411" s="122"/>
      <c r="AW411" s="122"/>
      <c r="AX411" s="122"/>
    </row>
    <row r="412" spans="1:50" x14ac:dyDescent="0.25">
      <c r="A412" s="107" t="s">
        <v>1016</v>
      </c>
      <c r="B412" s="703" t="s">
        <v>1003</v>
      </c>
      <c r="C412" s="704"/>
      <c r="D412" s="29" t="s">
        <v>10</v>
      </c>
      <c r="E412" s="29">
        <v>1</v>
      </c>
      <c r="F412" s="37"/>
      <c r="G412" s="37"/>
      <c r="AS412" s="189"/>
      <c r="AT412" s="118" t="s">
        <v>252</v>
      </c>
      <c r="AU412" s="119" t="s">
        <v>644</v>
      </c>
      <c r="AV412" s="122"/>
      <c r="AW412" s="122"/>
      <c r="AX412" s="122"/>
    </row>
    <row r="413" spans="1:50" x14ac:dyDescent="0.25">
      <c r="A413" s="107" t="s">
        <v>1017</v>
      </c>
      <c r="B413" s="703" t="s">
        <v>1004</v>
      </c>
      <c r="C413" s="704"/>
      <c r="D413" s="29" t="s">
        <v>10</v>
      </c>
      <c r="E413" s="29">
        <v>1</v>
      </c>
      <c r="F413" s="37"/>
      <c r="G413" s="37"/>
      <c r="AS413" s="189"/>
      <c r="AT413" s="118" t="s">
        <v>252</v>
      </c>
      <c r="AU413" s="119" t="s">
        <v>645</v>
      </c>
      <c r="AV413" s="122"/>
      <c r="AW413" s="122"/>
      <c r="AX413" s="122"/>
    </row>
    <row r="414" spans="1:50" x14ac:dyDescent="0.25">
      <c r="A414" s="107" t="s">
        <v>1018</v>
      </c>
      <c r="B414" s="703" t="s">
        <v>1005</v>
      </c>
      <c r="C414" s="704"/>
      <c r="D414" s="29" t="s">
        <v>10</v>
      </c>
      <c r="E414" s="29">
        <v>1</v>
      </c>
      <c r="F414" s="37"/>
      <c r="G414" s="37"/>
      <c r="AS414" s="189"/>
      <c r="AT414" s="118" t="s">
        <v>252</v>
      </c>
      <c r="AU414" s="119" t="s">
        <v>646</v>
      </c>
      <c r="AV414" s="122"/>
      <c r="AW414" s="122"/>
      <c r="AX414" s="122"/>
    </row>
    <row r="415" spans="1:50" x14ac:dyDescent="0.25">
      <c r="A415" s="107" t="s">
        <v>1019</v>
      </c>
      <c r="B415" s="703" t="s">
        <v>1006</v>
      </c>
      <c r="C415" s="704"/>
      <c r="D415" s="29" t="s">
        <v>10</v>
      </c>
      <c r="E415" s="29">
        <v>1</v>
      </c>
      <c r="F415" s="37"/>
      <c r="G415" s="37"/>
      <c r="AS415" s="189"/>
      <c r="AT415" s="118" t="s">
        <v>252</v>
      </c>
      <c r="AU415" s="119" t="s">
        <v>647</v>
      </c>
      <c r="AV415" s="122"/>
      <c r="AW415" s="122"/>
      <c r="AX415" s="122"/>
    </row>
    <row r="416" spans="1:50" x14ac:dyDescent="0.25">
      <c r="A416" s="107" t="s">
        <v>1020</v>
      </c>
      <c r="B416" s="703" t="s">
        <v>1007</v>
      </c>
      <c r="C416" s="704"/>
      <c r="D416" s="29" t="s">
        <v>10</v>
      </c>
      <c r="E416" s="29">
        <v>1</v>
      </c>
      <c r="F416" s="37"/>
      <c r="G416" s="37"/>
      <c r="AS416" s="189"/>
      <c r="AT416" s="118" t="s">
        <v>252</v>
      </c>
      <c r="AU416" s="119" t="s">
        <v>648</v>
      </c>
      <c r="AV416" s="122"/>
      <c r="AW416" s="122"/>
      <c r="AX416" s="122"/>
    </row>
    <row r="417" spans="1:50" x14ac:dyDescent="0.25">
      <c r="A417" s="107" t="s">
        <v>1021</v>
      </c>
      <c r="B417" s="703" t="s">
        <v>1008</v>
      </c>
      <c r="C417" s="704"/>
      <c r="D417" s="29" t="s">
        <v>10</v>
      </c>
      <c r="E417" s="29">
        <v>1</v>
      </c>
      <c r="F417" s="37"/>
      <c r="G417" s="37"/>
      <c r="AS417" s="189"/>
      <c r="AT417" s="118" t="s">
        <v>252</v>
      </c>
      <c r="AU417" s="119" t="s">
        <v>649</v>
      </c>
      <c r="AV417" s="122"/>
      <c r="AW417" s="122"/>
      <c r="AX417" s="122"/>
    </row>
    <row r="418" spans="1:50" x14ac:dyDescent="0.25">
      <c r="A418" s="107" t="s">
        <v>1022</v>
      </c>
      <c r="B418" s="703" t="s">
        <v>1010</v>
      </c>
      <c r="C418" s="704"/>
      <c r="D418" s="29" t="s">
        <v>10</v>
      </c>
      <c r="E418" s="29">
        <v>1</v>
      </c>
      <c r="F418" s="37"/>
      <c r="G418" s="37"/>
      <c r="AS418" s="189"/>
      <c r="AT418" s="118" t="s">
        <v>252</v>
      </c>
      <c r="AU418" s="119" t="s">
        <v>650</v>
      </c>
      <c r="AV418" s="122"/>
      <c r="AW418" s="122"/>
      <c r="AX418" s="122"/>
    </row>
    <row r="419" spans="1:50" x14ac:dyDescent="0.25">
      <c r="A419" s="107" t="s">
        <v>1023</v>
      </c>
      <c r="B419" s="703" t="s">
        <v>1009</v>
      </c>
      <c r="C419" s="704"/>
      <c r="D419" s="29" t="s">
        <v>10</v>
      </c>
      <c r="E419" s="29">
        <v>1</v>
      </c>
      <c r="F419" s="37"/>
      <c r="G419" s="37"/>
      <c r="AS419" s="189"/>
      <c r="AT419" s="118" t="s">
        <v>252</v>
      </c>
      <c r="AU419" s="119" t="s">
        <v>651</v>
      </c>
      <c r="AV419" s="122"/>
      <c r="AW419" s="122"/>
      <c r="AX419" s="122"/>
    </row>
    <row r="420" spans="1:50" x14ac:dyDescent="0.25">
      <c r="A420" s="107" t="s">
        <v>1024</v>
      </c>
      <c r="B420" s="703" t="s">
        <v>1011</v>
      </c>
      <c r="C420" s="704"/>
      <c r="D420" s="29" t="s">
        <v>10</v>
      </c>
      <c r="E420" s="29">
        <v>1</v>
      </c>
      <c r="F420" s="37"/>
      <c r="G420" s="37"/>
      <c r="AS420" s="189"/>
      <c r="AT420" s="118" t="s">
        <v>252</v>
      </c>
      <c r="AU420" s="119" t="s">
        <v>652</v>
      </c>
      <c r="AV420" s="122"/>
      <c r="AW420" s="122"/>
      <c r="AX420" s="122"/>
    </row>
    <row r="421" spans="1:50" x14ac:dyDescent="0.25">
      <c r="A421" s="107" t="s">
        <v>1025</v>
      </c>
      <c r="B421" s="709" t="s">
        <v>1047</v>
      </c>
      <c r="C421" s="710"/>
      <c r="D421" s="29"/>
      <c r="E421" s="29"/>
      <c r="F421" s="37"/>
      <c r="G421" s="37"/>
      <c r="AS421" s="189"/>
      <c r="AT421" s="118" t="s">
        <v>252</v>
      </c>
      <c r="AU421" s="119" t="s">
        <v>653</v>
      </c>
      <c r="AV421" s="122"/>
      <c r="AW421" s="122"/>
      <c r="AX421" s="122"/>
    </row>
    <row r="422" spans="1:50" x14ac:dyDescent="0.25">
      <c r="A422" s="107" t="s">
        <v>1026</v>
      </c>
      <c r="B422" s="707" t="s">
        <v>1030</v>
      </c>
      <c r="C422" s="708"/>
      <c r="D422" s="29" t="s">
        <v>10</v>
      </c>
      <c r="E422" s="29">
        <v>1</v>
      </c>
      <c r="F422" s="37"/>
      <c r="G422" s="37"/>
      <c r="AS422" s="189"/>
      <c r="AT422" s="118" t="s">
        <v>252</v>
      </c>
      <c r="AU422" s="119" t="s">
        <v>654</v>
      </c>
      <c r="AV422" s="122"/>
      <c r="AW422" s="122"/>
      <c r="AX422" s="122"/>
    </row>
    <row r="423" spans="1:50" x14ac:dyDescent="0.25">
      <c r="A423" s="107" t="s">
        <v>1027</v>
      </c>
      <c r="B423" s="707" t="s">
        <v>1031</v>
      </c>
      <c r="C423" s="708"/>
      <c r="D423" s="29" t="s">
        <v>10</v>
      </c>
      <c r="E423" s="29">
        <v>1</v>
      </c>
      <c r="F423" s="37"/>
      <c r="G423" s="37"/>
      <c r="AS423" s="189"/>
      <c r="AT423" s="118" t="s">
        <v>252</v>
      </c>
      <c r="AU423" s="119" t="s">
        <v>655</v>
      </c>
      <c r="AV423" s="122"/>
      <c r="AW423" s="122"/>
      <c r="AX423" s="122"/>
    </row>
    <row r="424" spans="1:50" x14ac:dyDescent="0.25">
      <c r="A424" s="107" t="s">
        <v>1028</v>
      </c>
      <c r="B424" s="707" t="s">
        <v>1032</v>
      </c>
      <c r="C424" s="708"/>
      <c r="D424" s="29" t="s">
        <v>10</v>
      </c>
      <c r="E424" s="29">
        <v>1</v>
      </c>
      <c r="F424" s="37"/>
      <c r="G424" s="37"/>
      <c r="AS424" s="189"/>
      <c r="AT424" s="118" t="s">
        <v>252</v>
      </c>
      <c r="AU424" s="119" t="s">
        <v>656</v>
      </c>
      <c r="AV424" s="122"/>
      <c r="AW424" s="122"/>
      <c r="AX424" s="122"/>
    </row>
    <row r="425" spans="1:50" x14ac:dyDescent="0.25">
      <c r="A425" s="107" t="s">
        <v>1029</v>
      </c>
      <c r="B425" s="707" t="s">
        <v>1033</v>
      </c>
      <c r="C425" s="708"/>
      <c r="D425" s="29" t="s">
        <v>10</v>
      </c>
      <c r="E425" s="29">
        <v>1</v>
      </c>
      <c r="F425" s="37"/>
      <c r="G425" s="37"/>
      <c r="AS425" s="189"/>
      <c r="AT425" s="118" t="s">
        <v>252</v>
      </c>
      <c r="AU425" s="119" t="s">
        <v>657</v>
      </c>
      <c r="AV425" s="122"/>
      <c r="AW425" s="122"/>
      <c r="AX425" s="122"/>
    </row>
    <row r="426" spans="1:50" x14ac:dyDescent="0.25">
      <c r="A426" s="107" t="s">
        <v>1035</v>
      </c>
      <c r="B426" s="703" t="s">
        <v>1034</v>
      </c>
      <c r="C426" s="704"/>
      <c r="D426" s="29" t="s">
        <v>10</v>
      </c>
      <c r="E426" s="29">
        <v>1</v>
      </c>
      <c r="F426" s="37"/>
      <c r="G426" s="37"/>
      <c r="AS426" s="189"/>
      <c r="AT426" s="118" t="s">
        <v>252</v>
      </c>
      <c r="AU426" s="119" t="s">
        <v>658</v>
      </c>
      <c r="AV426" s="122"/>
      <c r="AW426" s="122"/>
      <c r="AX426" s="122"/>
    </row>
    <row r="427" spans="1:50" x14ac:dyDescent="0.25">
      <c r="A427" s="107" t="s">
        <v>1036</v>
      </c>
      <c r="B427" s="703" t="s">
        <v>1037</v>
      </c>
      <c r="C427" s="704"/>
      <c r="D427" s="29" t="s">
        <v>10</v>
      </c>
      <c r="E427" s="29">
        <v>1</v>
      </c>
      <c r="F427" s="37"/>
      <c r="G427" s="37"/>
      <c r="AS427" s="189"/>
      <c r="AT427" s="118" t="s">
        <v>252</v>
      </c>
      <c r="AU427" s="119" t="s">
        <v>659</v>
      </c>
      <c r="AV427" s="122"/>
      <c r="AW427" s="122"/>
      <c r="AX427" s="122"/>
    </row>
    <row r="428" spans="1:50" x14ac:dyDescent="0.25">
      <c r="A428" s="107" t="s">
        <v>1041</v>
      </c>
      <c r="B428" s="703" t="s">
        <v>1038</v>
      </c>
      <c r="C428" s="704"/>
      <c r="D428" s="29" t="s">
        <v>10</v>
      </c>
      <c r="E428" s="29">
        <v>1</v>
      </c>
      <c r="F428" s="37"/>
      <c r="G428" s="37"/>
      <c r="AS428" s="189"/>
      <c r="AT428" s="118" t="s">
        <v>252</v>
      </c>
      <c r="AU428" s="119" t="s">
        <v>660</v>
      </c>
      <c r="AV428" s="122"/>
      <c r="AW428" s="122"/>
      <c r="AX428" s="122"/>
    </row>
    <row r="429" spans="1:50" x14ac:dyDescent="0.25">
      <c r="A429" s="107" t="s">
        <v>1042</v>
      </c>
      <c r="B429" s="703" t="s">
        <v>1039</v>
      </c>
      <c r="C429" s="704"/>
      <c r="D429" s="29" t="s">
        <v>10</v>
      </c>
      <c r="E429" s="29">
        <v>1</v>
      </c>
      <c r="F429" s="37"/>
      <c r="G429" s="37"/>
      <c r="AS429" s="189"/>
      <c r="AT429" s="118" t="s">
        <v>252</v>
      </c>
      <c r="AU429" s="119" t="s">
        <v>661</v>
      </c>
      <c r="AV429" s="122"/>
      <c r="AW429" s="122"/>
      <c r="AX429" s="122"/>
    </row>
    <row r="430" spans="1:50" x14ac:dyDescent="0.25">
      <c r="A430" s="107" t="s">
        <v>1043</v>
      </c>
      <c r="B430" s="703" t="s">
        <v>1040</v>
      </c>
      <c r="C430" s="704"/>
      <c r="D430" s="29" t="s">
        <v>10</v>
      </c>
      <c r="E430" s="29">
        <v>1</v>
      </c>
      <c r="F430" s="37"/>
      <c r="G430" s="37"/>
      <c r="AS430" s="189"/>
      <c r="AT430" s="12" t="s">
        <v>253</v>
      </c>
      <c r="AU430" s="119" t="s">
        <v>662</v>
      </c>
      <c r="AV430" s="122"/>
      <c r="AW430" s="122"/>
      <c r="AX430" s="122"/>
    </row>
    <row r="431" spans="1:50" x14ac:dyDescent="0.25">
      <c r="A431" s="107" t="s">
        <v>1044</v>
      </c>
      <c r="B431" s="703" t="s">
        <v>1045</v>
      </c>
      <c r="C431" s="704"/>
      <c r="D431" s="29" t="s">
        <v>10</v>
      </c>
      <c r="E431" s="29">
        <v>1</v>
      </c>
      <c r="F431" s="37"/>
      <c r="G431" s="37"/>
      <c r="AS431" s="189"/>
      <c r="AT431" s="12" t="s">
        <v>253</v>
      </c>
      <c r="AU431" s="119" t="s">
        <v>663</v>
      </c>
      <c r="AV431" s="122"/>
      <c r="AW431" s="122"/>
      <c r="AX431" s="122"/>
    </row>
    <row r="432" spans="1:50" x14ac:dyDescent="0.25">
      <c r="A432" s="107" t="s">
        <v>1063</v>
      </c>
      <c r="B432" s="703" t="s">
        <v>1048</v>
      </c>
      <c r="C432" s="704"/>
      <c r="D432" s="29" t="s">
        <v>915</v>
      </c>
      <c r="E432" s="29"/>
      <c r="F432" s="37"/>
      <c r="G432" s="37"/>
      <c r="AS432" s="189"/>
      <c r="AT432" s="12" t="s">
        <v>253</v>
      </c>
      <c r="AU432" s="119" t="s">
        <v>664</v>
      </c>
      <c r="AV432" s="122"/>
      <c r="AW432" s="122"/>
      <c r="AX432" s="122"/>
    </row>
    <row r="433" spans="1:50" x14ac:dyDescent="0.25">
      <c r="A433" s="107" t="s">
        <v>1064</v>
      </c>
      <c r="B433" s="703" t="s">
        <v>1049</v>
      </c>
      <c r="C433" s="704"/>
      <c r="D433" s="29" t="s">
        <v>915</v>
      </c>
      <c r="E433" s="29"/>
      <c r="F433" s="37"/>
      <c r="G433" s="37"/>
      <c r="AS433" s="189"/>
      <c r="AT433" s="12" t="s">
        <v>253</v>
      </c>
      <c r="AU433" s="119" t="s">
        <v>665</v>
      </c>
      <c r="AV433" s="122"/>
      <c r="AW433" s="122"/>
      <c r="AX433" s="122"/>
    </row>
    <row r="434" spans="1:50" x14ac:dyDescent="0.25">
      <c r="A434" s="107" t="s">
        <v>1065</v>
      </c>
      <c r="B434" s="703" t="s">
        <v>1050</v>
      </c>
      <c r="C434" s="704"/>
      <c r="D434" s="29" t="s">
        <v>915</v>
      </c>
      <c r="E434" s="29"/>
      <c r="F434" s="37"/>
      <c r="G434" s="37"/>
      <c r="AS434" s="189"/>
      <c r="AT434" s="118" t="s">
        <v>255</v>
      </c>
      <c r="AU434" s="119" t="s">
        <v>666</v>
      </c>
      <c r="AV434" s="122"/>
      <c r="AW434" s="122"/>
      <c r="AX434" s="122"/>
    </row>
    <row r="435" spans="1:50" x14ac:dyDescent="0.25">
      <c r="A435" s="107" t="s">
        <v>1066</v>
      </c>
      <c r="B435" s="703" t="s">
        <v>1051</v>
      </c>
      <c r="C435" s="704"/>
      <c r="D435" s="29" t="s">
        <v>915</v>
      </c>
      <c r="E435" s="29"/>
      <c r="F435" s="37"/>
      <c r="G435" s="37"/>
      <c r="AS435" s="189"/>
      <c r="AT435" s="118" t="s">
        <v>255</v>
      </c>
      <c r="AU435" s="119" t="s">
        <v>667</v>
      </c>
      <c r="AV435" s="122"/>
      <c r="AW435" s="122"/>
      <c r="AX435" s="122"/>
    </row>
    <row r="436" spans="1:50" x14ac:dyDescent="0.25">
      <c r="A436" s="107" t="s">
        <v>1067</v>
      </c>
      <c r="B436" s="703" t="s">
        <v>1052</v>
      </c>
      <c r="C436" s="704"/>
      <c r="D436" s="29" t="s">
        <v>915</v>
      </c>
      <c r="E436" s="29"/>
      <c r="F436" s="37"/>
      <c r="G436" s="37"/>
      <c r="AS436" s="189"/>
      <c r="AT436" s="118" t="s">
        <v>255</v>
      </c>
      <c r="AU436" s="119" t="s">
        <v>668</v>
      </c>
      <c r="AV436" s="122"/>
      <c r="AW436" s="122"/>
      <c r="AX436" s="122"/>
    </row>
    <row r="437" spans="1:50" x14ac:dyDescent="0.25">
      <c r="A437" s="107" t="s">
        <v>1068</v>
      </c>
      <c r="B437" s="703" t="s">
        <v>1053</v>
      </c>
      <c r="C437" s="704"/>
      <c r="D437" s="29" t="s">
        <v>915</v>
      </c>
      <c r="E437" s="29"/>
      <c r="F437" s="37"/>
      <c r="G437" s="37"/>
      <c r="AS437" s="189"/>
      <c r="AT437" s="118" t="s">
        <v>255</v>
      </c>
      <c r="AU437" s="119" t="s">
        <v>669</v>
      </c>
      <c r="AV437" s="122"/>
      <c r="AW437" s="122"/>
      <c r="AX437" s="122"/>
    </row>
    <row r="438" spans="1:50" x14ac:dyDescent="0.25">
      <c r="A438" s="107" t="s">
        <v>1069</v>
      </c>
      <c r="B438" s="703" t="s">
        <v>1054</v>
      </c>
      <c r="C438" s="704"/>
      <c r="D438" s="29" t="s">
        <v>915</v>
      </c>
      <c r="E438" s="29"/>
      <c r="F438" s="37"/>
      <c r="G438" s="37"/>
      <c r="AS438" s="189"/>
      <c r="AT438" s="118" t="s">
        <v>255</v>
      </c>
      <c r="AU438" s="119" t="s">
        <v>670</v>
      </c>
      <c r="AV438" s="122"/>
      <c r="AW438" s="122"/>
      <c r="AX438" s="122"/>
    </row>
    <row r="439" spans="1:50" x14ac:dyDescent="0.25">
      <c r="A439" s="107" t="s">
        <v>1070</v>
      </c>
      <c r="B439" s="703" t="s">
        <v>1055</v>
      </c>
      <c r="C439" s="704"/>
      <c r="D439" s="29" t="s">
        <v>915</v>
      </c>
      <c r="E439" s="29"/>
      <c r="F439" s="37"/>
      <c r="G439" s="37"/>
      <c r="AS439" s="189"/>
      <c r="AT439" s="118" t="s">
        <v>255</v>
      </c>
      <c r="AU439" s="119" t="s">
        <v>671</v>
      </c>
      <c r="AV439" s="122"/>
      <c r="AW439" s="122"/>
      <c r="AX439" s="122"/>
    </row>
    <row r="440" spans="1:50" x14ac:dyDescent="0.25">
      <c r="A440" s="107" t="s">
        <v>1071</v>
      </c>
      <c r="B440" s="703" t="s">
        <v>1056</v>
      </c>
      <c r="C440" s="704"/>
      <c r="D440" s="29" t="s">
        <v>915</v>
      </c>
      <c r="E440" s="29"/>
      <c r="F440" s="37"/>
      <c r="G440" s="37"/>
      <c r="AS440" s="189"/>
      <c r="AT440" s="118" t="s">
        <v>255</v>
      </c>
      <c r="AU440" s="119" t="s">
        <v>672</v>
      </c>
      <c r="AV440" s="122"/>
      <c r="AW440" s="122"/>
      <c r="AX440" s="122"/>
    </row>
    <row r="441" spans="1:50" x14ac:dyDescent="0.25">
      <c r="A441" s="107" t="s">
        <v>1072</v>
      </c>
      <c r="B441" s="703" t="s">
        <v>1057</v>
      </c>
      <c r="C441" s="704"/>
      <c r="D441" s="29" t="s">
        <v>915</v>
      </c>
      <c r="E441" s="29"/>
      <c r="F441" s="37"/>
      <c r="G441" s="37"/>
      <c r="AS441" s="189"/>
      <c r="AT441" s="118" t="s">
        <v>255</v>
      </c>
      <c r="AU441" s="119" t="s">
        <v>673</v>
      </c>
      <c r="AV441" s="122"/>
      <c r="AW441" s="122"/>
      <c r="AX441" s="122"/>
    </row>
    <row r="442" spans="1:50" x14ac:dyDescent="0.25">
      <c r="A442" s="107" t="s">
        <v>1073</v>
      </c>
      <c r="B442" s="703" t="s">
        <v>1058</v>
      </c>
      <c r="C442" s="704"/>
      <c r="D442" s="29" t="s">
        <v>915</v>
      </c>
      <c r="E442" s="29"/>
      <c r="F442" s="37"/>
      <c r="G442" s="37"/>
      <c r="AS442" s="189"/>
      <c r="AT442" s="118" t="s">
        <v>255</v>
      </c>
      <c r="AU442" s="119" t="s">
        <v>674</v>
      </c>
      <c r="AV442" s="122"/>
      <c r="AW442" s="122"/>
      <c r="AX442" s="122"/>
    </row>
    <row r="443" spans="1:50" x14ac:dyDescent="0.25">
      <c r="A443" s="107" t="s">
        <v>1074</v>
      </c>
      <c r="B443" s="703" t="s">
        <v>1059</v>
      </c>
      <c r="C443" s="704"/>
      <c r="D443" s="29" t="s">
        <v>915</v>
      </c>
      <c r="E443" s="29"/>
      <c r="F443" s="37"/>
      <c r="G443" s="37"/>
      <c r="AS443" s="189"/>
      <c r="AT443" s="118" t="s">
        <v>255</v>
      </c>
      <c r="AU443" s="119" t="s">
        <v>675</v>
      </c>
      <c r="AV443" s="122"/>
      <c r="AW443" s="122"/>
      <c r="AX443" s="122"/>
    </row>
    <row r="444" spans="1:50" x14ac:dyDescent="0.25">
      <c r="A444" s="107" t="s">
        <v>1075</v>
      </c>
      <c r="B444" s="703" t="s">
        <v>1060</v>
      </c>
      <c r="C444" s="704"/>
      <c r="D444" s="29" t="s">
        <v>915</v>
      </c>
      <c r="E444" s="29"/>
      <c r="F444" s="37"/>
      <c r="G444" s="37"/>
      <c r="AS444" s="189"/>
      <c r="AT444" s="118" t="s">
        <v>255</v>
      </c>
      <c r="AU444" s="119" t="s">
        <v>676</v>
      </c>
      <c r="AV444" s="122"/>
      <c r="AW444" s="122"/>
      <c r="AX444" s="122"/>
    </row>
    <row r="445" spans="1:50" x14ac:dyDescent="0.25">
      <c r="A445" s="107" t="s">
        <v>1076</v>
      </c>
      <c r="B445" s="703" t="s">
        <v>1061</v>
      </c>
      <c r="C445" s="704"/>
      <c r="D445" s="29" t="s">
        <v>915</v>
      </c>
      <c r="E445" s="29"/>
      <c r="F445" s="37"/>
      <c r="G445" s="37"/>
      <c r="AS445" s="189"/>
      <c r="AT445" s="118" t="s">
        <v>255</v>
      </c>
      <c r="AU445" s="119" t="s">
        <v>677</v>
      </c>
      <c r="AV445" s="122"/>
      <c r="AW445" s="122"/>
      <c r="AX445" s="122"/>
    </row>
    <row r="446" spans="1:50" x14ac:dyDescent="0.25">
      <c r="A446" s="107" t="s">
        <v>1077</v>
      </c>
      <c r="B446" s="703" t="s">
        <v>1062</v>
      </c>
      <c r="C446" s="704"/>
      <c r="D446" s="29" t="s">
        <v>915</v>
      </c>
      <c r="E446" s="29"/>
      <c r="F446" s="37"/>
      <c r="G446" s="37"/>
      <c r="AS446" s="189"/>
      <c r="AT446" s="118" t="s">
        <v>255</v>
      </c>
      <c r="AU446" s="119" t="s">
        <v>678</v>
      </c>
      <c r="AV446" s="122"/>
      <c r="AW446" s="122"/>
      <c r="AX446" s="122"/>
    </row>
    <row r="447" spans="1:50" x14ac:dyDescent="0.25">
      <c r="A447" s="869"/>
      <c r="B447" s="809"/>
      <c r="C447" s="809"/>
      <c r="D447" s="809"/>
      <c r="E447" s="809"/>
      <c r="F447" s="809"/>
      <c r="G447" s="809"/>
      <c r="AS447" s="189"/>
      <c r="AT447" s="118" t="s">
        <v>255</v>
      </c>
      <c r="AU447" s="119" t="s">
        <v>679</v>
      </c>
      <c r="AV447" s="122"/>
      <c r="AW447" s="122"/>
      <c r="AX447" s="122"/>
    </row>
    <row r="448" spans="1:50" ht="47.25" x14ac:dyDescent="0.25">
      <c r="A448" s="27" t="s">
        <v>69</v>
      </c>
      <c r="B448" s="705" t="s">
        <v>11</v>
      </c>
      <c r="C448" s="706"/>
      <c r="D448" s="120" t="s">
        <v>12</v>
      </c>
      <c r="E448" s="120" t="s">
        <v>13</v>
      </c>
      <c r="F448" s="842" t="s">
        <v>14</v>
      </c>
      <c r="G448" s="843"/>
      <c r="AS448" s="189"/>
      <c r="AT448" s="118" t="s">
        <v>255</v>
      </c>
      <c r="AU448" s="119" t="s">
        <v>680</v>
      </c>
      <c r="AV448" s="122"/>
      <c r="AW448" s="122"/>
      <c r="AX448" s="122"/>
    </row>
    <row r="449" spans="1:50" ht="47.25" x14ac:dyDescent="0.25">
      <c r="A449" s="85" t="s">
        <v>43</v>
      </c>
      <c r="B449" s="696"/>
      <c r="C449" s="697"/>
      <c r="D449" s="20"/>
      <c r="E449" s="21"/>
      <c r="F449" s="824"/>
      <c r="G449" s="905"/>
      <c r="AS449" s="189"/>
      <c r="AT449" s="118" t="s">
        <v>255</v>
      </c>
      <c r="AU449" s="119" t="s">
        <v>681</v>
      </c>
      <c r="AV449" s="122"/>
      <c r="AW449" s="122"/>
      <c r="AX449" s="122"/>
    </row>
    <row r="450" spans="1:50" ht="31.5" x14ac:dyDescent="0.25">
      <c r="A450" s="84"/>
      <c r="B450" s="199"/>
      <c r="C450" s="199"/>
      <c r="D450" s="19" t="s">
        <v>53</v>
      </c>
      <c r="E450" s="19" t="s">
        <v>1313</v>
      </c>
      <c r="F450" s="840"/>
      <c r="G450" s="897"/>
      <c r="AS450" s="189"/>
      <c r="AT450" s="118" t="s">
        <v>255</v>
      </c>
      <c r="AU450" s="119" t="s">
        <v>682</v>
      </c>
      <c r="AV450" s="122"/>
      <c r="AW450" s="122"/>
      <c r="AX450" s="122"/>
    </row>
    <row r="451" spans="1:50" x14ac:dyDescent="0.25">
      <c r="A451" s="54">
        <v>1</v>
      </c>
      <c r="B451" s="173" t="s">
        <v>31</v>
      </c>
      <c r="C451" s="173"/>
      <c r="D451" s="21"/>
      <c r="E451" s="21"/>
      <c r="F451" s="840"/>
      <c r="G451" s="897"/>
      <c r="AS451" s="189"/>
      <c r="AT451" s="118" t="s">
        <v>255</v>
      </c>
      <c r="AU451" s="119" t="s">
        <v>683</v>
      </c>
      <c r="AV451" s="122"/>
      <c r="AW451" s="122"/>
      <c r="AX451" s="122"/>
    </row>
    <row r="452" spans="1:50" x14ac:dyDescent="0.25">
      <c r="A452" s="77" t="s">
        <v>66</v>
      </c>
      <c r="B452" s="698" t="s">
        <v>999</v>
      </c>
      <c r="C452" s="699"/>
      <c r="D452" s="21"/>
      <c r="E452" s="21"/>
      <c r="F452" s="840"/>
      <c r="G452" s="897"/>
      <c r="AS452" s="189"/>
      <c r="AT452" s="118" t="s">
        <v>255</v>
      </c>
      <c r="AU452" s="119" t="s">
        <v>684</v>
      </c>
      <c r="AV452" s="122"/>
      <c r="AW452" s="122"/>
      <c r="AX452" s="122"/>
    </row>
    <row r="453" spans="1:50" x14ac:dyDescent="0.25">
      <c r="A453" s="78" t="s">
        <v>67</v>
      </c>
      <c r="B453" s="700" t="s">
        <v>958</v>
      </c>
      <c r="C453" s="701"/>
      <c r="D453" s="21"/>
      <c r="E453" s="21"/>
      <c r="F453" s="840"/>
      <c r="G453" s="897"/>
      <c r="AS453" s="189"/>
      <c r="AT453" s="118" t="s">
        <v>255</v>
      </c>
      <c r="AU453" s="119" t="s">
        <v>685</v>
      </c>
      <c r="AV453" s="122"/>
      <c r="AW453" s="122"/>
      <c r="AX453" s="122"/>
    </row>
    <row r="454" spans="1:50" x14ac:dyDescent="0.25">
      <c r="A454" s="78" t="s">
        <v>68</v>
      </c>
      <c r="B454" s="700" t="s">
        <v>3</v>
      </c>
      <c r="C454" s="701"/>
      <c r="D454" s="21"/>
      <c r="E454" s="21"/>
      <c r="F454" s="840"/>
      <c r="G454" s="897"/>
      <c r="AS454" s="189"/>
      <c r="AT454" s="118" t="s">
        <v>255</v>
      </c>
      <c r="AU454" s="119" t="s">
        <v>686</v>
      </c>
      <c r="AV454" s="122"/>
      <c r="AW454" s="122"/>
      <c r="AX454" s="122"/>
    </row>
    <row r="455" spans="1:50" x14ac:dyDescent="0.25">
      <c r="A455" s="79" t="s">
        <v>959</v>
      </c>
      <c r="B455" s="702" t="s">
        <v>4</v>
      </c>
      <c r="C455" s="701"/>
      <c r="D455" s="31"/>
      <c r="E455" s="31"/>
      <c r="F455" s="840"/>
      <c r="G455" s="897"/>
      <c r="AS455" s="189"/>
      <c r="AT455" s="118" t="s">
        <v>255</v>
      </c>
      <c r="AU455" s="119" t="s">
        <v>687</v>
      </c>
      <c r="AV455" s="122"/>
      <c r="AW455" s="122"/>
      <c r="AX455" s="122"/>
    </row>
    <row r="456" spans="1:50" ht="47.25" customHeight="1" x14ac:dyDescent="0.25">
      <c r="A456" s="54">
        <v>2</v>
      </c>
      <c r="B456" s="680" t="s">
        <v>6</v>
      </c>
      <c r="C456" s="681"/>
      <c r="D456" s="21"/>
      <c r="E456" s="21"/>
      <c r="F456" s="840"/>
      <c r="G456" s="897"/>
      <c r="AS456" s="189"/>
      <c r="AT456" s="118" t="s">
        <v>257</v>
      </c>
      <c r="AU456" s="119" t="s">
        <v>688</v>
      </c>
      <c r="AV456" s="122"/>
      <c r="AW456" s="122"/>
      <c r="AX456" s="122"/>
    </row>
    <row r="457" spans="1:50" x14ac:dyDescent="0.25">
      <c r="A457" s="77" t="s">
        <v>66</v>
      </c>
      <c r="B457" s="680" t="s">
        <v>999</v>
      </c>
      <c r="C457" s="681"/>
      <c r="D457" s="21"/>
      <c r="E457" s="21"/>
      <c r="F457" s="840"/>
      <c r="G457" s="897"/>
      <c r="AS457" s="189"/>
      <c r="AT457" s="118" t="s">
        <v>257</v>
      </c>
      <c r="AU457" s="119" t="s">
        <v>689</v>
      </c>
      <c r="AV457" s="122"/>
      <c r="AW457" s="122"/>
      <c r="AX457" s="122"/>
    </row>
    <row r="458" spans="1:50" x14ac:dyDescent="0.25">
      <c r="A458" s="78" t="s">
        <v>67</v>
      </c>
      <c r="B458" s="680" t="s">
        <v>958</v>
      </c>
      <c r="C458" s="681"/>
      <c r="D458" s="21"/>
      <c r="E458" s="21"/>
      <c r="F458" s="840"/>
      <c r="G458" s="897"/>
      <c r="AS458" s="189"/>
      <c r="AT458" s="118" t="s">
        <v>257</v>
      </c>
      <c r="AU458" s="119" t="s">
        <v>690</v>
      </c>
      <c r="AV458" s="122"/>
      <c r="AW458" s="122"/>
      <c r="AX458" s="122"/>
    </row>
    <row r="459" spans="1:50" x14ac:dyDescent="0.25">
      <c r="A459" s="78" t="s">
        <v>68</v>
      </c>
      <c r="B459" s="680" t="s">
        <v>3</v>
      </c>
      <c r="C459" s="681"/>
      <c r="D459" s="21"/>
      <c r="E459" s="21"/>
      <c r="F459" s="840"/>
      <c r="G459" s="897"/>
      <c r="AS459" s="189"/>
      <c r="AT459" s="118" t="s">
        <v>257</v>
      </c>
      <c r="AU459" s="119" t="s">
        <v>691</v>
      </c>
      <c r="AV459" s="122"/>
      <c r="AW459" s="122"/>
      <c r="AX459" s="122"/>
    </row>
    <row r="460" spans="1:50" x14ac:dyDescent="0.25">
      <c r="A460" s="79" t="s">
        <v>959</v>
      </c>
      <c r="B460" s="695" t="s">
        <v>4</v>
      </c>
      <c r="C460" s="681"/>
      <c r="D460" s="21"/>
      <c r="E460" s="21"/>
      <c r="F460" s="840"/>
      <c r="G460" s="897"/>
      <c r="AS460" s="189"/>
      <c r="AT460" s="118" t="s">
        <v>257</v>
      </c>
      <c r="AU460" s="119" t="s">
        <v>692</v>
      </c>
      <c r="AV460" s="122"/>
      <c r="AW460" s="122"/>
      <c r="AX460" s="122"/>
    </row>
    <row r="461" spans="1:50" x14ac:dyDescent="0.25">
      <c r="A461" s="714"/>
      <c r="B461" s="714"/>
      <c r="C461" s="714"/>
      <c r="D461" s="714"/>
      <c r="E461" s="714"/>
      <c r="F461" s="714"/>
      <c r="G461" s="714"/>
      <c r="AT461" s="118" t="s">
        <v>257</v>
      </c>
      <c r="AU461" s="119" t="s">
        <v>693</v>
      </c>
    </row>
    <row r="462" spans="1:50" x14ac:dyDescent="0.25">
      <c r="A462" s="59" t="s">
        <v>192</v>
      </c>
      <c r="B462" s="691" t="s">
        <v>182</v>
      </c>
      <c r="C462" s="692"/>
      <c r="D462" s="61" t="s">
        <v>7</v>
      </c>
      <c r="E462" s="61" t="s">
        <v>8</v>
      </c>
      <c r="F462" s="71" t="s">
        <v>9</v>
      </c>
      <c r="G462" s="64" t="s">
        <v>1081</v>
      </c>
      <c r="AT462" s="118" t="s">
        <v>257</v>
      </c>
      <c r="AU462" s="119" t="s">
        <v>694</v>
      </c>
    </row>
    <row r="463" spans="1:50" x14ac:dyDescent="0.25">
      <c r="A463" s="87" t="s">
        <v>1078</v>
      </c>
      <c r="B463" s="693" t="s">
        <v>184</v>
      </c>
      <c r="C463" s="694"/>
      <c r="D463" s="29" t="s">
        <v>10</v>
      </c>
      <c r="E463" s="25" t="s">
        <v>37</v>
      </c>
      <c r="F463" s="37"/>
      <c r="G463" s="37"/>
      <c r="AT463" s="118" t="s">
        <v>257</v>
      </c>
      <c r="AU463" s="119" t="s">
        <v>695</v>
      </c>
    </row>
    <row r="464" spans="1:50" x14ac:dyDescent="0.25">
      <c r="A464" s="59" t="s">
        <v>195</v>
      </c>
      <c r="B464" s="690" t="s">
        <v>1298</v>
      </c>
      <c r="C464" s="683"/>
      <c r="D464" s="29" t="s">
        <v>10</v>
      </c>
      <c r="E464" s="29" t="s">
        <v>1299</v>
      </c>
      <c r="F464" s="37"/>
      <c r="G464" s="37"/>
      <c r="AT464" s="118" t="s">
        <v>257</v>
      </c>
      <c r="AU464" s="119" t="s">
        <v>696</v>
      </c>
    </row>
    <row r="465" spans="1:50" x14ac:dyDescent="0.25">
      <c r="A465" s="59" t="s">
        <v>1300</v>
      </c>
      <c r="B465" s="682" t="s">
        <v>1301</v>
      </c>
      <c r="C465" s="683"/>
      <c r="D465" s="29" t="s">
        <v>10</v>
      </c>
      <c r="E465" s="29" t="s">
        <v>1299</v>
      </c>
      <c r="F465" s="37"/>
      <c r="G465" s="37"/>
      <c r="AT465" s="118" t="s">
        <v>257</v>
      </c>
      <c r="AU465" s="119" t="s">
        <v>697</v>
      </c>
    </row>
    <row r="466" spans="1:50" ht="47.25" x14ac:dyDescent="0.25">
      <c r="A466" s="912"/>
      <c r="B466" s="913"/>
      <c r="C466" s="913"/>
      <c r="D466" s="913"/>
      <c r="E466" s="913"/>
      <c r="F466" s="914"/>
      <c r="G466" s="29" t="s">
        <v>1322</v>
      </c>
      <c r="AT466" s="118" t="s">
        <v>257</v>
      </c>
      <c r="AU466" s="119" t="s">
        <v>698</v>
      </c>
    </row>
    <row r="467" spans="1:50" x14ac:dyDescent="0.25">
      <c r="A467" s="59" t="s">
        <v>1</v>
      </c>
      <c r="B467" s="690" t="s">
        <v>1309</v>
      </c>
      <c r="C467" s="683"/>
      <c r="D467" s="29" t="s">
        <v>10</v>
      </c>
      <c r="E467" s="108" t="s">
        <v>1321</v>
      </c>
      <c r="F467" s="37"/>
      <c r="G467" s="37"/>
      <c r="AT467" s="118" t="s">
        <v>257</v>
      </c>
      <c r="AU467" s="119" t="s">
        <v>699</v>
      </c>
    </row>
    <row r="468" spans="1:50" x14ac:dyDescent="0.25">
      <c r="A468" s="59" t="s">
        <v>33</v>
      </c>
      <c r="B468" s="690" t="s">
        <v>1303</v>
      </c>
      <c r="C468" s="683"/>
      <c r="D468" s="29" t="s">
        <v>10</v>
      </c>
      <c r="E468" s="25">
        <v>1</v>
      </c>
      <c r="F468" s="37"/>
      <c r="G468" s="37"/>
      <c r="AT468" s="118" t="s">
        <v>257</v>
      </c>
      <c r="AU468" s="119" t="s">
        <v>700</v>
      </c>
    </row>
    <row r="469" spans="1:50" x14ac:dyDescent="0.25">
      <c r="A469" s="59" t="s">
        <v>1305</v>
      </c>
      <c r="B469" s="188" t="s">
        <v>1304</v>
      </c>
      <c r="C469" s="182"/>
      <c r="D469" s="64" t="s">
        <v>10</v>
      </c>
      <c r="E469" s="64">
        <v>1</v>
      </c>
      <c r="F469" s="37"/>
      <c r="G469" s="37"/>
      <c r="AT469" s="118" t="s">
        <v>257</v>
      </c>
      <c r="AU469" s="119" t="s">
        <v>701</v>
      </c>
    </row>
    <row r="470" spans="1:50" x14ac:dyDescent="0.25">
      <c r="A470" s="59" t="s">
        <v>1306</v>
      </c>
      <c r="B470" s="690" t="s">
        <v>1308</v>
      </c>
      <c r="C470" s="683"/>
      <c r="D470" s="64" t="s">
        <v>10</v>
      </c>
      <c r="E470" s="64">
        <v>1</v>
      </c>
      <c r="F470" s="37"/>
      <c r="G470" s="37"/>
      <c r="AT470" s="118" t="s">
        <v>257</v>
      </c>
      <c r="AU470" s="119" t="s">
        <v>702</v>
      </c>
    </row>
    <row r="471" spans="1:50" x14ac:dyDescent="0.25">
      <c r="A471" s="59" t="s">
        <v>1307</v>
      </c>
      <c r="B471" s="682" t="s">
        <v>1310</v>
      </c>
      <c r="C471" s="683"/>
      <c r="D471" s="29" t="s">
        <v>10</v>
      </c>
      <c r="E471" s="109">
        <v>2</v>
      </c>
      <c r="F471" s="37"/>
      <c r="G471" s="37"/>
      <c r="AT471" s="118" t="s">
        <v>257</v>
      </c>
      <c r="AU471" s="119" t="s">
        <v>703</v>
      </c>
    </row>
    <row r="472" spans="1:50" x14ac:dyDescent="0.25">
      <c r="A472" s="59" t="s">
        <v>1311</v>
      </c>
      <c r="B472" s="682" t="s">
        <v>1302</v>
      </c>
      <c r="C472" s="683"/>
      <c r="D472" s="29" t="s">
        <v>10</v>
      </c>
      <c r="E472" s="29">
        <v>2</v>
      </c>
      <c r="F472" s="37"/>
      <c r="G472" s="37"/>
      <c r="AT472" s="118" t="s">
        <v>257</v>
      </c>
      <c r="AU472" s="119" t="s">
        <v>704</v>
      </c>
    </row>
    <row r="473" spans="1:50" x14ac:dyDescent="0.25">
      <c r="A473" s="59" t="s">
        <v>1312</v>
      </c>
      <c r="B473" s="682" t="s">
        <v>1323</v>
      </c>
      <c r="C473" s="683"/>
      <c r="D473" s="110"/>
      <c r="E473" s="110"/>
      <c r="F473" s="111"/>
      <c r="G473" s="112"/>
      <c r="AT473" s="118" t="s">
        <v>257</v>
      </c>
      <c r="AU473" s="119" t="s">
        <v>705</v>
      </c>
    </row>
    <row r="474" spans="1:50" ht="36.75" customHeight="1" x14ac:dyDescent="0.25">
      <c r="A474" s="200" t="s">
        <v>1324</v>
      </c>
      <c r="B474" s="910" t="s">
        <v>194</v>
      </c>
      <c r="C474" s="911"/>
      <c r="D474" s="865" t="s">
        <v>12</v>
      </c>
      <c r="E474" s="865" t="s">
        <v>13</v>
      </c>
      <c r="F474" s="842" t="s">
        <v>14</v>
      </c>
      <c r="G474" s="843"/>
      <c r="AS474" s="189"/>
      <c r="AT474" s="118" t="s">
        <v>257</v>
      </c>
      <c r="AU474" s="119" t="s">
        <v>706</v>
      </c>
      <c r="AV474" s="122"/>
      <c r="AW474" s="122"/>
      <c r="AX474" s="122"/>
    </row>
    <row r="475" spans="1:50" x14ac:dyDescent="0.25">
      <c r="A475" s="80" t="s">
        <v>69</v>
      </c>
      <c r="B475" s="686" t="s">
        <v>11</v>
      </c>
      <c r="C475" s="687"/>
      <c r="D475" s="866"/>
      <c r="E475" s="866"/>
      <c r="F475" s="860"/>
      <c r="G475" s="901"/>
      <c r="AS475" s="189"/>
      <c r="AT475" s="118" t="s">
        <v>257</v>
      </c>
      <c r="AU475" s="119" t="s">
        <v>707</v>
      </c>
      <c r="AV475" s="122"/>
      <c r="AW475" s="122"/>
      <c r="AX475" s="122"/>
    </row>
    <row r="476" spans="1:50" x14ac:dyDescent="0.25">
      <c r="A476" s="27" t="s">
        <v>47</v>
      </c>
      <c r="B476" s="688"/>
      <c r="C476" s="689"/>
      <c r="D476" s="19"/>
      <c r="E476" s="19"/>
      <c r="F476" s="810"/>
      <c r="G476" s="810"/>
      <c r="AS476" s="189"/>
      <c r="AT476" s="118" t="s">
        <v>257</v>
      </c>
      <c r="AU476" s="119" t="s">
        <v>708</v>
      </c>
      <c r="AV476" s="122"/>
      <c r="AW476" s="122"/>
      <c r="AX476" s="122"/>
    </row>
    <row r="477" spans="1:50" x14ac:dyDescent="0.25">
      <c r="A477" s="27" t="s">
        <v>48</v>
      </c>
      <c r="B477" s="688"/>
      <c r="C477" s="689"/>
      <c r="D477" s="21"/>
      <c r="E477" s="19"/>
      <c r="F477" s="810"/>
      <c r="G477" s="810"/>
      <c r="AS477" s="189"/>
      <c r="AT477" s="118" t="s">
        <v>257</v>
      </c>
      <c r="AU477" s="119" t="s">
        <v>709</v>
      </c>
      <c r="AV477" s="122"/>
      <c r="AW477" s="122"/>
      <c r="AX477" s="122"/>
    </row>
    <row r="478" spans="1:50" ht="16.5" thickBot="1" x14ac:dyDescent="0.3">
      <c r="A478" s="27" t="s">
        <v>49</v>
      </c>
      <c r="B478" s="674"/>
      <c r="C478" s="675"/>
      <c r="D478" s="34"/>
      <c r="E478" s="35"/>
      <c r="F478" s="855"/>
      <c r="G478" s="855"/>
      <c r="AS478" s="189"/>
      <c r="AT478" s="118" t="s">
        <v>257</v>
      </c>
      <c r="AU478" s="119" t="s">
        <v>710</v>
      </c>
      <c r="AV478" s="122"/>
      <c r="AW478" s="122"/>
      <c r="AX478" s="122"/>
    </row>
    <row r="479" spans="1:50" ht="16.5" thickBot="1" x14ac:dyDescent="0.3">
      <c r="A479" s="114" t="s">
        <v>50</v>
      </c>
      <c r="B479" s="676"/>
      <c r="C479" s="677"/>
      <c r="D479" s="34"/>
      <c r="E479" s="34"/>
      <c r="F479" s="856"/>
      <c r="G479" s="856"/>
      <c r="AS479" s="189"/>
      <c r="AT479" s="118" t="s">
        <v>257</v>
      </c>
      <c r="AU479" s="119" t="s">
        <v>711</v>
      </c>
      <c r="AV479" s="122"/>
      <c r="AW479" s="122"/>
      <c r="AX479" s="122"/>
    </row>
    <row r="480" spans="1:50" x14ac:dyDescent="0.25">
      <c r="AS480" s="189"/>
      <c r="AT480" s="118" t="s">
        <v>257</v>
      </c>
      <c r="AU480" s="119" t="s">
        <v>712</v>
      </c>
      <c r="AV480" s="122"/>
      <c r="AW480" s="122"/>
      <c r="AX480" s="122"/>
    </row>
    <row r="481" spans="45:50" x14ac:dyDescent="0.25">
      <c r="AS481" s="189"/>
      <c r="AT481" s="118" t="s">
        <v>257</v>
      </c>
      <c r="AU481" s="119" t="s">
        <v>713</v>
      </c>
      <c r="AV481" s="122"/>
      <c r="AW481" s="122"/>
      <c r="AX481" s="122"/>
    </row>
    <row r="482" spans="45:50" x14ac:dyDescent="0.25">
      <c r="AS482" s="189"/>
      <c r="AT482" s="118" t="s">
        <v>257</v>
      </c>
      <c r="AU482" s="119" t="s">
        <v>714</v>
      </c>
      <c r="AV482" s="122"/>
      <c r="AW482" s="122"/>
      <c r="AX482" s="122"/>
    </row>
    <row r="483" spans="45:50" x14ac:dyDescent="0.25">
      <c r="AS483" s="189"/>
      <c r="AT483" s="118" t="s">
        <v>257</v>
      </c>
      <c r="AU483" s="119" t="s">
        <v>715</v>
      </c>
      <c r="AV483" s="122"/>
      <c r="AW483" s="122"/>
      <c r="AX483" s="122"/>
    </row>
    <row r="484" spans="45:50" x14ac:dyDescent="0.25">
      <c r="AS484" s="189"/>
      <c r="AT484" s="118" t="s">
        <v>257</v>
      </c>
      <c r="AU484" s="119" t="s">
        <v>716</v>
      </c>
      <c r="AV484" s="122"/>
      <c r="AW484" s="122"/>
      <c r="AX484" s="122"/>
    </row>
    <row r="485" spans="45:50" x14ac:dyDescent="0.25">
      <c r="AS485" s="189"/>
      <c r="AT485" s="118" t="s">
        <v>257</v>
      </c>
      <c r="AU485" s="119" t="s">
        <v>717</v>
      </c>
      <c r="AV485" s="122"/>
      <c r="AW485" s="122"/>
      <c r="AX485" s="122"/>
    </row>
    <row r="486" spans="45:50" x14ac:dyDescent="0.25">
      <c r="AS486" s="189"/>
      <c r="AT486" s="118" t="s">
        <v>257</v>
      </c>
      <c r="AU486" s="119" t="s">
        <v>718</v>
      </c>
      <c r="AV486" s="122"/>
      <c r="AW486" s="122"/>
      <c r="AX486" s="122"/>
    </row>
    <row r="487" spans="45:50" x14ac:dyDescent="0.25">
      <c r="AS487" s="189"/>
      <c r="AT487" s="118" t="s">
        <v>257</v>
      </c>
      <c r="AU487" s="119" t="s">
        <v>719</v>
      </c>
      <c r="AV487" s="122"/>
      <c r="AW487" s="122"/>
      <c r="AX487" s="122"/>
    </row>
    <row r="488" spans="45:50" x14ac:dyDescent="0.25">
      <c r="AS488" s="189"/>
      <c r="AT488" s="118" t="s">
        <v>257</v>
      </c>
      <c r="AU488" s="119" t="s">
        <v>720</v>
      </c>
      <c r="AV488" s="122"/>
      <c r="AW488" s="122"/>
      <c r="AX488" s="122"/>
    </row>
    <row r="489" spans="45:50" x14ac:dyDescent="0.25">
      <c r="AS489" s="189"/>
      <c r="AT489" s="118" t="s">
        <v>259</v>
      </c>
      <c r="AU489" s="119" t="s">
        <v>343</v>
      </c>
      <c r="AV489" s="122"/>
      <c r="AW489" s="122"/>
      <c r="AX489" s="122"/>
    </row>
    <row r="490" spans="45:50" x14ac:dyDescent="0.25">
      <c r="AS490" s="189"/>
      <c r="AT490" s="118" t="s">
        <v>259</v>
      </c>
      <c r="AU490" s="119" t="s">
        <v>345</v>
      </c>
      <c r="AV490" s="122"/>
      <c r="AW490" s="122"/>
      <c r="AX490" s="122"/>
    </row>
    <row r="491" spans="45:50" x14ac:dyDescent="0.25">
      <c r="AS491" s="189"/>
      <c r="AT491" s="118" t="s">
        <v>259</v>
      </c>
      <c r="AU491" s="119" t="s">
        <v>349</v>
      </c>
      <c r="AV491" s="122"/>
      <c r="AW491" s="122"/>
      <c r="AX491" s="122"/>
    </row>
    <row r="492" spans="45:50" x14ac:dyDescent="0.25">
      <c r="AS492" s="189"/>
      <c r="AT492" s="118" t="s">
        <v>259</v>
      </c>
      <c r="AU492" s="119" t="s">
        <v>352</v>
      </c>
      <c r="AV492" s="122"/>
      <c r="AW492" s="122"/>
      <c r="AX492" s="122"/>
    </row>
    <row r="493" spans="45:50" x14ac:dyDescent="0.25">
      <c r="AS493" s="189"/>
      <c r="AT493" s="118" t="s">
        <v>261</v>
      </c>
      <c r="AU493" s="119" t="s">
        <v>721</v>
      </c>
      <c r="AV493" s="122"/>
      <c r="AW493" s="122"/>
      <c r="AX493" s="122"/>
    </row>
    <row r="494" spans="45:50" x14ac:dyDescent="0.25">
      <c r="AS494" s="189"/>
      <c r="AT494" s="118" t="s">
        <v>261</v>
      </c>
      <c r="AU494" s="119" t="s">
        <v>722</v>
      </c>
      <c r="AV494" s="122"/>
      <c r="AW494" s="122"/>
      <c r="AX494" s="122"/>
    </row>
    <row r="495" spans="45:50" x14ac:dyDescent="0.25">
      <c r="AS495" s="189"/>
      <c r="AT495" s="118" t="s">
        <v>261</v>
      </c>
      <c r="AU495" s="119" t="s">
        <v>723</v>
      </c>
      <c r="AV495" s="122"/>
      <c r="AW495" s="122"/>
      <c r="AX495" s="122"/>
    </row>
    <row r="496" spans="45:50" x14ac:dyDescent="0.25">
      <c r="AS496" s="189"/>
      <c r="AT496" s="118" t="s">
        <v>261</v>
      </c>
      <c r="AU496" s="119" t="s">
        <v>724</v>
      </c>
      <c r="AV496" s="122"/>
      <c r="AW496" s="122"/>
      <c r="AX496" s="122"/>
    </row>
    <row r="497" spans="45:50" x14ac:dyDescent="0.25">
      <c r="AS497" s="189"/>
      <c r="AT497" s="118" t="s">
        <v>261</v>
      </c>
      <c r="AU497" s="119" t="s">
        <v>725</v>
      </c>
      <c r="AV497" s="122"/>
      <c r="AW497" s="122"/>
      <c r="AX497" s="122"/>
    </row>
    <row r="498" spans="45:50" x14ac:dyDescent="0.25">
      <c r="AS498" s="189"/>
      <c r="AT498" s="118" t="s">
        <v>261</v>
      </c>
      <c r="AU498" s="119" t="s">
        <v>726</v>
      </c>
      <c r="AV498" s="122"/>
      <c r="AW498" s="122"/>
      <c r="AX498" s="122"/>
    </row>
    <row r="499" spans="45:50" x14ac:dyDescent="0.25">
      <c r="AS499" s="189"/>
      <c r="AT499" s="118" t="s">
        <v>261</v>
      </c>
      <c r="AU499" s="119" t="s">
        <v>727</v>
      </c>
      <c r="AV499" s="122"/>
      <c r="AW499" s="122"/>
      <c r="AX499" s="122"/>
    </row>
    <row r="500" spans="45:50" x14ac:dyDescent="0.25">
      <c r="AS500" s="189"/>
      <c r="AT500" s="118" t="s">
        <v>261</v>
      </c>
      <c r="AU500" s="119" t="s">
        <v>728</v>
      </c>
      <c r="AV500" s="122"/>
      <c r="AW500" s="122"/>
      <c r="AX500" s="122"/>
    </row>
    <row r="501" spans="45:50" x14ac:dyDescent="0.25">
      <c r="AS501" s="189"/>
      <c r="AT501" s="118" t="s">
        <v>261</v>
      </c>
      <c r="AU501" s="119" t="s">
        <v>729</v>
      </c>
      <c r="AV501" s="122"/>
      <c r="AW501" s="122"/>
      <c r="AX501" s="122"/>
    </row>
    <row r="502" spans="45:50" x14ac:dyDescent="0.25">
      <c r="AS502" s="189"/>
      <c r="AT502" s="118" t="s">
        <v>261</v>
      </c>
      <c r="AU502" s="119" t="s">
        <v>730</v>
      </c>
      <c r="AV502" s="122"/>
      <c r="AW502" s="122"/>
      <c r="AX502" s="122"/>
    </row>
    <row r="503" spans="45:50" x14ac:dyDescent="0.25">
      <c r="AS503" s="189"/>
      <c r="AT503" s="118" t="s">
        <v>261</v>
      </c>
      <c r="AU503" s="119" t="s">
        <v>731</v>
      </c>
      <c r="AV503" s="122"/>
      <c r="AW503" s="122"/>
      <c r="AX503" s="122"/>
    </row>
    <row r="504" spans="45:50" x14ac:dyDescent="0.25">
      <c r="AS504" s="189"/>
      <c r="AT504" s="118" t="s">
        <v>261</v>
      </c>
      <c r="AU504" s="119" t="s">
        <v>732</v>
      </c>
      <c r="AV504" s="122"/>
      <c r="AW504" s="122"/>
      <c r="AX504" s="122"/>
    </row>
    <row r="505" spans="45:50" x14ac:dyDescent="0.25">
      <c r="AS505" s="189"/>
      <c r="AT505" s="118" t="s">
        <v>261</v>
      </c>
      <c r="AU505" s="119" t="s">
        <v>733</v>
      </c>
      <c r="AV505" s="122"/>
      <c r="AW505" s="122"/>
      <c r="AX505" s="122"/>
    </row>
    <row r="506" spans="45:50" x14ac:dyDescent="0.25">
      <c r="AS506" s="189"/>
      <c r="AT506" s="118" t="s">
        <v>261</v>
      </c>
      <c r="AU506" s="119" t="s">
        <v>734</v>
      </c>
      <c r="AV506" s="122"/>
      <c r="AW506" s="122"/>
      <c r="AX506" s="122"/>
    </row>
    <row r="507" spans="45:50" x14ac:dyDescent="0.25">
      <c r="AS507" s="189"/>
      <c r="AT507" s="118" t="s">
        <v>261</v>
      </c>
      <c r="AU507" s="119" t="s">
        <v>735</v>
      </c>
      <c r="AV507" s="122"/>
      <c r="AW507" s="122"/>
      <c r="AX507" s="122"/>
    </row>
    <row r="508" spans="45:50" x14ac:dyDescent="0.25">
      <c r="AS508" s="189"/>
      <c r="AT508" s="118" t="s">
        <v>261</v>
      </c>
      <c r="AU508" s="119" t="s">
        <v>736</v>
      </c>
      <c r="AV508" s="122"/>
      <c r="AW508" s="122"/>
      <c r="AX508" s="122"/>
    </row>
    <row r="509" spans="45:50" x14ac:dyDescent="0.25">
      <c r="AS509" s="189"/>
      <c r="AT509" s="118" t="s">
        <v>261</v>
      </c>
      <c r="AU509" s="119" t="s">
        <v>737</v>
      </c>
      <c r="AV509" s="122"/>
      <c r="AW509" s="122"/>
      <c r="AX509" s="122"/>
    </row>
    <row r="510" spans="45:50" x14ac:dyDescent="0.25">
      <c r="AS510" s="189"/>
      <c r="AT510" s="118" t="s">
        <v>261</v>
      </c>
      <c r="AU510" s="119" t="s">
        <v>738</v>
      </c>
      <c r="AV510" s="122"/>
      <c r="AW510" s="122"/>
      <c r="AX510" s="122"/>
    </row>
    <row r="511" spans="45:50" x14ac:dyDescent="0.25">
      <c r="AS511" s="189"/>
      <c r="AT511" s="118" t="s">
        <v>261</v>
      </c>
      <c r="AU511" s="119" t="s">
        <v>739</v>
      </c>
      <c r="AV511" s="122"/>
      <c r="AW511" s="122"/>
      <c r="AX511" s="122"/>
    </row>
    <row r="512" spans="45:50" x14ac:dyDescent="0.25">
      <c r="AS512" s="189"/>
      <c r="AT512" s="118" t="s">
        <v>261</v>
      </c>
      <c r="AU512" s="119" t="s">
        <v>740</v>
      </c>
      <c r="AV512" s="122"/>
      <c r="AW512" s="122"/>
      <c r="AX512" s="122"/>
    </row>
    <row r="513" spans="45:50" x14ac:dyDescent="0.25">
      <c r="AS513" s="189"/>
      <c r="AT513" s="118" t="s">
        <v>261</v>
      </c>
      <c r="AU513" s="119" t="s">
        <v>741</v>
      </c>
      <c r="AV513" s="122"/>
      <c r="AW513" s="122"/>
      <c r="AX513" s="122"/>
    </row>
    <row r="514" spans="45:50" x14ac:dyDescent="0.25">
      <c r="AS514" s="189"/>
      <c r="AT514" s="118" t="s">
        <v>261</v>
      </c>
      <c r="AU514" s="119" t="s">
        <v>742</v>
      </c>
      <c r="AV514" s="122"/>
      <c r="AW514" s="122"/>
      <c r="AX514" s="122"/>
    </row>
    <row r="515" spans="45:50" x14ac:dyDescent="0.25">
      <c r="AS515" s="189"/>
      <c r="AT515" s="118" t="s">
        <v>261</v>
      </c>
      <c r="AU515" s="119" t="s">
        <v>743</v>
      </c>
      <c r="AV515" s="122"/>
      <c r="AW515" s="122"/>
      <c r="AX515" s="122"/>
    </row>
    <row r="516" spans="45:50" x14ac:dyDescent="0.25">
      <c r="AS516" s="189"/>
      <c r="AT516" s="118" t="s">
        <v>261</v>
      </c>
      <c r="AU516" s="119" t="s">
        <v>744</v>
      </c>
      <c r="AV516" s="122"/>
      <c r="AW516" s="122"/>
      <c r="AX516" s="122"/>
    </row>
    <row r="517" spans="45:50" x14ac:dyDescent="0.25">
      <c r="AS517" s="189"/>
      <c r="AT517" s="118" t="s">
        <v>261</v>
      </c>
      <c r="AU517" s="119" t="s">
        <v>745</v>
      </c>
      <c r="AV517" s="122"/>
      <c r="AW517" s="122"/>
      <c r="AX517" s="122"/>
    </row>
    <row r="518" spans="45:50" x14ac:dyDescent="0.25">
      <c r="AS518" s="189"/>
      <c r="AT518" s="118" t="s">
        <v>261</v>
      </c>
      <c r="AU518" s="119" t="s">
        <v>746</v>
      </c>
      <c r="AV518" s="122"/>
      <c r="AW518" s="122"/>
      <c r="AX518" s="122"/>
    </row>
    <row r="519" spans="45:50" x14ac:dyDescent="0.25">
      <c r="AS519" s="189"/>
      <c r="AT519" s="118" t="s">
        <v>261</v>
      </c>
      <c r="AU519" s="119" t="s">
        <v>747</v>
      </c>
      <c r="AV519" s="122"/>
      <c r="AW519" s="122"/>
      <c r="AX519" s="122"/>
    </row>
    <row r="520" spans="45:50" x14ac:dyDescent="0.25">
      <c r="AS520" s="189"/>
      <c r="AT520" s="118" t="s">
        <v>261</v>
      </c>
      <c r="AU520" s="119" t="s">
        <v>748</v>
      </c>
      <c r="AV520" s="122"/>
      <c r="AW520" s="122"/>
      <c r="AX520" s="122"/>
    </row>
    <row r="521" spans="45:50" x14ac:dyDescent="0.25">
      <c r="AS521" s="189"/>
      <c r="AT521" s="118" t="s">
        <v>261</v>
      </c>
      <c r="AU521" s="119" t="s">
        <v>749</v>
      </c>
      <c r="AV521" s="122"/>
      <c r="AW521" s="122"/>
      <c r="AX521" s="122"/>
    </row>
    <row r="522" spans="45:50" x14ac:dyDescent="0.25">
      <c r="AS522" s="189"/>
      <c r="AT522" s="118" t="s">
        <v>261</v>
      </c>
      <c r="AU522" s="119" t="s">
        <v>750</v>
      </c>
      <c r="AV522" s="122"/>
      <c r="AW522" s="122"/>
      <c r="AX522" s="122"/>
    </row>
    <row r="523" spans="45:50" x14ac:dyDescent="0.25">
      <c r="AS523" s="189"/>
      <c r="AT523" s="118" t="s">
        <v>261</v>
      </c>
      <c r="AU523" s="119" t="s">
        <v>751</v>
      </c>
      <c r="AV523" s="122"/>
      <c r="AW523" s="122"/>
      <c r="AX523" s="122"/>
    </row>
    <row r="524" spans="45:50" x14ac:dyDescent="0.25">
      <c r="AS524" s="189"/>
      <c r="AT524" s="118" t="s">
        <v>261</v>
      </c>
      <c r="AU524" s="119" t="s">
        <v>752</v>
      </c>
      <c r="AV524" s="122"/>
      <c r="AW524" s="122"/>
      <c r="AX524" s="122"/>
    </row>
    <row r="525" spans="45:50" x14ac:dyDescent="0.25">
      <c r="AS525" s="189"/>
      <c r="AT525" s="118" t="s">
        <v>262</v>
      </c>
      <c r="AU525" s="119" t="s">
        <v>753</v>
      </c>
      <c r="AV525" s="122"/>
      <c r="AW525" s="122"/>
      <c r="AX525" s="122"/>
    </row>
    <row r="526" spans="45:50" x14ac:dyDescent="0.25">
      <c r="AS526" s="189"/>
      <c r="AT526" s="118" t="s">
        <v>262</v>
      </c>
      <c r="AU526" s="119" t="s">
        <v>754</v>
      </c>
      <c r="AV526" s="122"/>
      <c r="AW526" s="122"/>
      <c r="AX526" s="122"/>
    </row>
    <row r="527" spans="45:50" x14ac:dyDescent="0.25">
      <c r="AS527" s="189"/>
      <c r="AT527" s="118" t="s">
        <v>262</v>
      </c>
      <c r="AU527" s="119" t="s">
        <v>755</v>
      </c>
      <c r="AV527" s="122"/>
      <c r="AW527" s="122"/>
      <c r="AX527" s="122"/>
    </row>
    <row r="528" spans="45:50" x14ac:dyDescent="0.25">
      <c r="AS528" s="189"/>
      <c r="AT528" s="118" t="s">
        <v>262</v>
      </c>
      <c r="AU528" s="119" t="s">
        <v>756</v>
      </c>
      <c r="AV528" s="122"/>
      <c r="AW528" s="122"/>
      <c r="AX528" s="122"/>
    </row>
    <row r="529" spans="45:50" x14ac:dyDescent="0.25">
      <c r="AS529" s="189"/>
      <c r="AT529" s="118" t="s">
        <v>262</v>
      </c>
      <c r="AU529" s="119" t="s">
        <v>757</v>
      </c>
      <c r="AV529" s="122"/>
      <c r="AW529" s="122"/>
      <c r="AX529" s="122"/>
    </row>
    <row r="530" spans="45:50" x14ac:dyDescent="0.25">
      <c r="AS530" s="189"/>
      <c r="AT530" s="118" t="s">
        <v>262</v>
      </c>
      <c r="AU530" s="119" t="s">
        <v>758</v>
      </c>
      <c r="AV530" s="122"/>
      <c r="AW530" s="122"/>
      <c r="AX530" s="122"/>
    </row>
    <row r="531" spans="45:50" x14ac:dyDescent="0.25">
      <c r="AS531" s="189"/>
      <c r="AT531" s="118" t="s">
        <v>262</v>
      </c>
      <c r="AU531" s="119" t="s">
        <v>759</v>
      </c>
      <c r="AV531" s="122"/>
      <c r="AW531" s="122"/>
      <c r="AX531" s="122"/>
    </row>
    <row r="532" spans="45:50" x14ac:dyDescent="0.25">
      <c r="AS532" s="189"/>
      <c r="AT532" s="118" t="s">
        <v>262</v>
      </c>
      <c r="AU532" s="196" t="s">
        <v>760</v>
      </c>
      <c r="AV532" s="122"/>
      <c r="AW532" s="122"/>
      <c r="AX532" s="122"/>
    </row>
    <row r="533" spans="45:50" x14ac:dyDescent="0.25">
      <c r="AS533" s="189"/>
      <c r="AT533" s="118" t="s">
        <v>262</v>
      </c>
      <c r="AU533" s="119" t="s">
        <v>761</v>
      </c>
      <c r="AV533" s="122"/>
      <c r="AW533" s="122"/>
      <c r="AX533" s="122"/>
    </row>
    <row r="534" spans="45:50" x14ac:dyDescent="0.25">
      <c r="AS534" s="189"/>
      <c r="AT534" s="118" t="s">
        <v>262</v>
      </c>
      <c r="AU534" s="119" t="s">
        <v>762</v>
      </c>
      <c r="AV534" s="122"/>
      <c r="AW534" s="122"/>
      <c r="AX534" s="122"/>
    </row>
    <row r="535" spans="45:50" x14ac:dyDescent="0.25">
      <c r="AS535" s="189"/>
      <c r="AT535" s="118" t="s">
        <v>262</v>
      </c>
      <c r="AU535" s="119" t="s">
        <v>763</v>
      </c>
      <c r="AV535" s="122"/>
      <c r="AW535" s="122"/>
      <c r="AX535" s="122"/>
    </row>
    <row r="536" spans="45:50" x14ac:dyDescent="0.25">
      <c r="AS536" s="189"/>
      <c r="AT536" s="118" t="s">
        <v>262</v>
      </c>
      <c r="AU536" s="119" t="s">
        <v>764</v>
      </c>
      <c r="AV536" s="122"/>
      <c r="AW536" s="122"/>
      <c r="AX536" s="122"/>
    </row>
    <row r="537" spans="45:50" x14ac:dyDescent="0.25">
      <c r="AS537" s="189"/>
      <c r="AT537" s="118" t="s">
        <v>262</v>
      </c>
      <c r="AU537" s="119" t="s">
        <v>765</v>
      </c>
      <c r="AV537" s="122"/>
      <c r="AW537" s="122"/>
      <c r="AX537" s="122"/>
    </row>
    <row r="538" spans="45:50" x14ac:dyDescent="0.25">
      <c r="AS538" s="189"/>
      <c r="AT538" s="118" t="s">
        <v>262</v>
      </c>
      <c r="AU538" s="119" t="s">
        <v>766</v>
      </c>
      <c r="AV538" s="122"/>
      <c r="AW538" s="122"/>
      <c r="AX538" s="122"/>
    </row>
    <row r="539" spans="45:50" x14ac:dyDescent="0.25">
      <c r="AS539" s="189"/>
      <c r="AT539" s="118" t="s">
        <v>262</v>
      </c>
      <c r="AU539" s="119" t="s">
        <v>767</v>
      </c>
      <c r="AV539" s="122"/>
      <c r="AW539" s="122"/>
      <c r="AX539" s="122"/>
    </row>
    <row r="540" spans="45:50" x14ac:dyDescent="0.25">
      <c r="AS540" s="189"/>
      <c r="AT540" s="118" t="s">
        <v>262</v>
      </c>
      <c r="AU540" s="119" t="s">
        <v>768</v>
      </c>
      <c r="AV540" s="122"/>
      <c r="AW540" s="122"/>
      <c r="AX540" s="122"/>
    </row>
    <row r="541" spans="45:50" x14ac:dyDescent="0.25">
      <c r="AS541" s="189"/>
      <c r="AT541" s="118" t="s">
        <v>262</v>
      </c>
      <c r="AU541" s="119" t="s">
        <v>769</v>
      </c>
      <c r="AV541" s="122"/>
      <c r="AW541" s="122"/>
      <c r="AX541" s="122"/>
    </row>
    <row r="542" spans="45:50" x14ac:dyDescent="0.25">
      <c r="AS542" s="189"/>
      <c r="AT542" s="118" t="s">
        <v>262</v>
      </c>
      <c r="AU542" s="119" t="s">
        <v>770</v>
      </c>
      <c r="AV542" s="122"/>
      <c r="AW542" s="122"/>
      <c r="AX542" s="122"/>
    </row>
    <row r="543" spans="45:50" x14ac:dyDescent="0.25">
      <c r="AS543" s="189"/>
      <c r="AT543" s="118" t="s">
        <v>262</v>
      </c>
      <c r="AU543" s="119" t="s">
        <v>771</v>
      </c>
      <c r="AV543" s="122"/>
      <c r="AW543" s="122"/>
      <c r="AX543" s="122"/>
    </row>
    <row r="544" spans="45:50" x14ac:dyDescent="0.25">
      <c r="AS544" s="189"/>
      <c r="AT544" s="118" t="s">
        <v>262</v>
      </c>
      <c r="AU544" s="119" t="s">
        <v>772</v>
      </c>
      <c r="AV544" s="122"/>
      <c r="AW544" s="122"/>
      <c r="AX544" s="122"/>
    </row>
    <row r="545" spans="45:50" x14ac:dyDescent="0.25">
      <c r="AS545" s="189"/>
      <c r="AT545" s="118" t="s">
        <v>262</v>
      </c>
      <c r="AU545" s="119" t="s">
        <v>773</v>
      </c>
      <c r="AV545" s="122"/>
      <c r="AW545" s="122"/>
      <c r="AX545" s="122"/>
    </row>
    <row r="546" spans="45:50" x14ac:dyDescent="0.25">
      <c r="AS546" s="189"/>
      <c r="AT546" s="118" t="s">
        <v>262</v>
      </c>
      <c r="AU546" s="119" t="s">
        <v>774</v>
      </c>
      <c r="AV546" s="122"/>
      <c r="AW546" s="122"/>
      <c r="AX546" s="122"/>
    </row>
    <row r="547" spans="45:50" x14ac:dyDescent="0.25">
      <c r="AS547" s="189"/>
      <c r="AT547" s="118" t="s">
        <v>262</v>
      </c>
      <c r="AU547" s="119" t="s">
        <v>775</v>
      </c>
      <c r="AV547" s="122"/>
      <c r="AW547" s="122"/>
      <c r="AX547" s="122"/>
    </row>
    <row r="548" spans="45:50" x14ac:dyDescent="0.25">
      <c r="AS548" s="189"/>
      <c r="AT548" s="118" t="s">
        <v>262</v>
      </c>
      <c r="AU548" s="119" t="s">
        <v>776</v>
      </c>
      <c r="AV548" s="122"/>
      <c r="AW548" s="122"/>
      <c r="AX548" s="122"/>
    </row>
    <row r="549" spans="45:50" x14ac:dyDescent="0.25">
      <c r="AS549" s="189"/>
      <c r="AT549" s="118" t="s">
        <v>262</v>
      </c>
      <c r="AU549" s="119" t="s">
        <v>777</v>
      </c>
      <c r="AV549" s="122"/>
      <c r="AW549" s="122"/>
      <c r="AX549" s="122"/>
    </row>
    <row r="550" spans="45:50" x14ac:dyDescent="0.25">
      <c r="AS550" s="189"/>
      <c r="AT550" s="118" t="s">
        <v>262</v>
      </c>
      <c r="AU550" s="119" t="s">
        <v>778</v>
      </c>
      <c r="AV550" s="122"/>
      <c r="AW550" s="122"/>
      <c r="AX550" s="122"/>
    </row>
    <row r="551" spans="45:50" x14ac:dyDescent="0.25">
      <c r="AS551" s="189"/>
      <c r="AT551" s="118" t="s">
        <v>262</v>
      </c>
      <c r="AU551" s="119" t="s">
        <v>779</v>
      </c>
      <c r="AV551" s="122"/>
      <c r="AW551" s="122"/>
      <c r="AX551" s="122"/>
    </row>
    <row r="552" spans="45:50" x14ac:dyDescent="0.25">
      <c r="AS552" s="189"/>
      <c r="AT552" s="118" t="s">
        <v>262</v>
      </c>
      <c r="AU552" s="119" t="s">
        <v>780</v>
      </c>
      <c r="AV552" s="122"/>
      <c r="AW552" s="122"/>
      <c r="AX552" s="122"/>
    </row>
    <row r="553" spans="45:50" x14ac:dyDescent="0.25">
      <c r="AS553" s="189"/>
      <c r="AT553" s="118" t="s">
        <v>262</v>
      </c>
      <c r="AU553" s="119" t="s">
        <v>781</v>
      </c>
      <c r="AV553" s="122"/>
      <c r="AW553" s="122"/>
      <c r="AX553" s="122"/>
    </row>
    <row r="554" spans="45:50" x14ac:dyDescent="0.25">
      <c r="AS554" s="189"/>
      <c r="AT554" s="118" t="s">
        <v>262</v>
      </c>
      <c r="AU554" s="119" t="s">
        <v>782</v>
      </c>
      <c r="AV554" s="122"/>
      <c r="AW554" s="122"/>
      <c r="AX554" s="122"/>
    </row>
    <row r="555" spans="45:50" x14ac:dyDescent="0.25">
      <c r="AS555" s="189"/>
      <c r="AT555" s="118" t="s">
        <v>262</v>
      </c>
      <c r="AU555" s="11" t="s">
        <v>783</v>
      </c>
      <c r="AV555" s="122"/>
      <c r="AW555" s="122"/>
      <c r="AX555" s="122"/>
    </row>
    <row r="556" spans="45:50" x14ac:dyDescent="0.25">
      <c r="AS556" s="189"/>
      <c r="AT556" s="118" t="s">
        <v>263</v>
      </c>
      <c r="AU556" s="119" t="s">
        <v>784</v>
      </c>
      <c r="AV556" s="122"/>
      <c r="AW556" s="122"/>
      <c r="AX556" s="122"/>
    </row>
    <row r="557" spans="45:50" x14ac:dyDescent="0.25">
      <c r="AS557" s="189"/>
      <c r="AT557" s="118" t="s">
        <v>263</v>
      </c>
      <c r="AU557" s="119" t="s">
        <v>785</v>
      </c>
      <c r="AV557" s="122"/>
      <c r="AW557" s="122"/>
      <c r="AX557" s="122"/>
    </row>
    <row r="558" spans="45:50" x14ac:dyDescent="0.25">
      <c r="AS558" s="189"/>
      <c r="AT558" s="118" t="s">
        <v>263</v>
      </c>
      <c r="AU558" s="119" t="s">
        <v>786</v>
      </c>
      <c r="AV558" s="122"/>
      <c r="AW558" s="122"/>
      <c r="AX558" s="122"/>
    </row>
    <row r="559" spans="45:50" x14ac:dyDescent="0.25">
      <c r="AS559" s="189"/>
      <c r="AT559" s="118" t="s">
        <v>263</v>
      </c>
      <c r="AU559" s="119" t="s">
        <v>787</v>
      </c>
      <c r="AV559" s="122"/>
      <c r="AW559" s="122"/>
      <c r="AX559" s="122"/>
    </row>
    <row r="560" spans="45:50" x14ac:dyDescent="0.25">
      <c r="AS560" s="189"/>
      <c r="AT560" s="118" t="s">
        <v>263</v>
      </c>
      <c r="AU560" s="119" t="s">
        <v>788</v>
      </c>
      <c r="AV560" s="122"/>
      <c r="AW560" s="122"/>
      <c r="AX560" s="122"/>
    </row>
    <row r="561" spans="45:50" x14ac:dyDescent="0.25">
      <c r="AS561" s="189"/>
      <c r="AT561" s="118" t="s">
        <v>263</v>
      </c>
      <c r="AU561" s="119" t="s">
        <v>789</v>
      </c>
      <c r="AV561" s="122"/>
      <c r="AW561" s="122"/>
      <c r="AX561" s="122"/>
    </row>
    <row r="562" spans="45:50" x14ac:dyDescent="0.25">
      <c r="AS562" s="189"/>
      <c r="AT562" s="118" t="s">
        <v>263</v>
      </c>
      <c r="AU562" s="119" t="s">
        <v>790</v>
      </c>
      <c r="AV562" s="122"/>
      <c r="AW562" s="122"/>
      <c r="AX562" s="122"/>
    </row>
    <row r="563" spans="45:50" x14ac:dyDescent="0.25">
      <c r="AS563" s="189"/>
      <c r="AT563" s="118" t="s">
        <v>263</v>
      </c>
      <c r="AU563" s="119" t="s">
        <v>791</v>
      </c>
      <c r="AV563" s="122"/>
      <c r="AW563" s="122"/>
      <c r="AX563" s="122"/>
    </row>
    <row r="564" spans="45:50" x14ac:dyDescent="0.25">
      <c r="AS564" s="189"/>
      <c r="AT564" s="118" t="s">
        <v>264</v>
      </c>
      <c r="AU564" s="119" t="s">
        <v>792</v>
      </c>
      <c r="AV564" s="122"/>
      <c r="AW564" s="122"/>
      <c r="AX564" s="122"/>
    </row>
    <row r="565" spans="45:50" x14ac:dyDescent="0.25">
      <c r="AS565" s="189"/>
      <c r="AT565" s="118" t="s">
        <v>264</v>
      </c>
      <c r="AU565" s="119" t="s">
        <v>793</v>
      </c>
      <c r="AV565" s="122"/>
      <c r="AW565" s="122"/>
      <c r="AX565" s="122"/>
    </row>
    <row r="566" spans="45:50" x14ac:dyDescent="0.25">
      <c r="AS566" s="189"/>
      <c r="AT566" s="118" t="s">
        <v>264</v>
      </c>
      <c r="AU566" s="119" t="s">
        <v>794</v>
      </c>
      <c r="AV566" s="122"/>
      <c r="AW566" s="122"/>
      <c r="AX566" s="122"/>
    </row>
    <row r="567" spans="45:50" x14ac:dyDescent="0.25">
      <c r="AS567" s="189"/>
      <c r="AT567" s="118" t="s">
        <v>264</v>
      </c>
      <c r="AU567" s="119" t="s">
        <v>795</v>
      </c>
      <c r="AV567" s="122"/>
      <c r="AW567" s="122"/>
      <c r="AX567" s="122"/>
    </row>
    <row r="568" spans="45:50" x14ac:dyDescent="0.25">
      <c r="AS568" s="189"/>
      <c r="AT568" s="118" t="s">
        <v>264</v>
      </c>
      <c r="AU568" s="119" t="s">
        <v>796</v>
      </c>
      <c r="AV568" s="122"/>
      <c r="AW568" s="122"/>
      <c r="AX568" s="122"/>
    </row>
    <row r="569" spans="45:50" x14ac:dyDescent="0.25">
      <c r="AS569" s="189"/>
      <c r="AT569" s="118" t="s">
        <v>264</v>
      </c>
      <c r="AU569" s="119" t="s">
        <v>797</v>
      </c>
      <c r="AV569" s="122"/>
      <c r="AW569" s="122"/>
      <c r="AX569" s="122"/>
    </row>
    <row r="570" spans="45:50" x14ac:dyDescent="0.25">
      <c r="AS570" s="189"/>
      <c r="AT570" s="118" t="s">
        <v>264</v>
      </c>
      <c r="AU570" s="119" t="s">
        <v>798</v>
      </c>
      <c r="AV570" s="122"/>
      <c r="AW570" s="122"/>
      <c r="AX570" s="122"/>
    </row>
    <row r="571" spans="45:50" x14ac:dyDescent="0.25">
      <c r="AS571" s="189"/>
      <c r="AT571" s="118" t="s">
        <v>264</v>
      </c>
      <c r="AU571" s="119" t="s">
        <v>799</v>
      </c>
      <c r="AV571" s="122"/>
      <c r="AW571" s="122"/>
      <c r="AX571" s="122"/>
    </row>
    <row r="572" spans="45:50" x14ac:dyDescent="0.25">
      <c r="AS572" s="189"/>
      <c r="AT572" s="118" t="s">
        <v>264</v>
      </c>
      <c r="AU572" s="119" t="s">
        <v>800</v>
      </c>
      <c r="AV572" s="122"/>
      <c r="AW572" s="122"/>
      <c r="AX572" s="122"/>
    </row>
    <row r="573" spans="45:50" x14ac:dyDescent="0.25">
      <c r="AS573" s="189"/>
      <c r="AT573" s="118" t="s">
        <v>264</v>
      </c>
      <c r="AU573" s="119" t="s">
        <v>316</v>
      </c>
      <c r="AV573" s="122"/>
      <c r="AW573" s="122"/>
      <c r="AX573" s="122"/>
    </row>
    <row r="574" spans="45:50" x14ac:dyDescent="0.25">
      <c r="AS574" s="189"/>
      <c r="AT574" s="118" t="s">
        <v>264</v>
      </c>
      <c r="AU574" s="119" t="s">
        <v>801</v>
      </c>
      <c r="AV574" s="122"/>
      <c r="AW574" s="122"/>
      <c r="AX574" s="122"/>
    </row>
    <row r="575" spans="45:50" x14ac:dyDescent="0.25">
      <c r="AS575" s="189"/>
      <c r="AT575" s="118" t="s">
        <v>264</v>
      </c>
      <c r="AU575" s="119" t="s">
        <v>802</v>
      </c>
      <c r="AV575" s="122"/>
      <c r="AW575" s="122"/>
      <c r="AX575" s="122"/>
    </row>
    <row r="576" spans="45:50" x14ac:dyDescent="0.25">
      <c r="AS576" s="189"/>
      <c r="AT576" s="118" t="s">
        <v>264</v>
      </c>
      <c r="AU576" s="119" t="s">
        <v>803</v>
      </c>
      <c r="AV576" s="122"/>
      <c r="AW576" s="122"/>
      <c r="AX576" s="122"/>
    </row>
    <row r="577" spans="45:50" x14ac:dyDescent="0.25">
      <c r="AS577" s="189"/>
      <c r="AT577" s="118" t="s">
        <v>264</v>
      </c>
      <c r="AU577" s="119" t="s">
        <v>804</v>
      </c>
      <c r="AV577" s="122"/>
      <c r="AW577" s="122"/>
      <c r="AX577" s="122"/>
    </row>
    <row r="578" spans="45:50" x14ac:dyDescent="0.25">
      <c r="AS578" s="189"/>
      <c r="AT578" s="118" t="s">
        <v>264</v>
      </c>
      <c r="AU578" s="119" t="s">
        <v>805</v>
      </c>
      <c r="AV578" s="122"/>
      <c r="AW578" s="122"/>
      <c r="AX578" s="122"/>
    </row>
    <row r="579" spans="45:50" x14ac:dyDescent="0.25">
      <c r="AS579" s="189"/>
      <c r="AT579" s="118" t="s">
        <v>264</v>
      </c>
      <c r="AU579" s="119" t="s">
        <v>806</v>
      </c>
      <c r="AV579" s="122"/>
      <c r="AW579" s="122"/>
      <c r="AX579" s="122"/>
    </row>
    <row r="580" spans="45:50" x14ac:dyDescent="0.25">
      <c r="AS580" s="189"/>
      <c r="AT580" s="118" t="s">
        <v>264</v>
      </c>
      <c r="AU580" s="119" t="s">
        <v>807</v>
      </c>
      <c r="AV580" s="122"/>
      <c r="AW580" s="122"/>
      <c r="AX580" s="122"/>
    </row>
    <row r="581" spans="45:50" x14ac:dyDescent="0.25">
      <c r="AS581" s="189"/>
      <c r="AT581" s="118" t="s">
        <v>264</v>
      </c>
      <c r="AU581" s="119" t="s">
        <v>808</v>
      </c>
      <c r="AV581" s="122"/>
      <c r="AW581" s="122"/>
      <c r="AX581" s="122"/>
    </row>
    <row r="582" spans="45:50" x14ac:dyDescent="0.25">
      <c r="AS582" s="189"/>
      <c r="AT582" s="118" t="s">
        <v>264</v>
      </c>
      <c r="AU582" s="119" t="s">
        <v>809</v>
      </c>
      <c r="AV582" s="122"/>
      <c r="AW582" s="122"/>
      <c r="AX582" s="122"/>
    </row>
    <row r="583" spans="45:50" x14ac:dyDescent="0.25">
      <c r="AS583" s="189"/>
      <c r="AT583" s="118" t="s">
        <v>264</v>
      </c>
      <c r="AU583" s="119" t="s">
        <v>810</v>
      </c>
      <c r="AV583" s="122"/>
      <c r="AW583" s="122"/>
      <c r="AX583" s="122"/>
    </row>
    <row r="584" spans="45:50" x14ac:dyDescent="0.25">
      <c r="AS584" s="189"/>
      <c r="AT584" s="118" t="s">
        <v>264</v>
      </c>
      <c r="AU584" s="119" t="s">
        <v>811</v>
      </c>
      <c r="AV584" s="122"/>
      <c r="AW584" s="122"/>
      <c r="AX584" s="122"/>
    </row>
    <row r="585" spans="45:50" x14ac:dyDescent="0.25">
      <c r="AS585" s="189"/>
      <c r="AT585" s="118" t="s">
        <v>264</v>
      </c>
      <c r="AU585" s="119" t="s">
        <v>812</v>
      </c>
      <c r="AV585" s="122"/>
      <c r="AW585" s="122"/>
      <c r="AX585" s="122"/>
    </row>
    <row r="586" spans="45:50" x14ac:dyDescent="0.25">
      <c r="AS586" s="189"/>
      <c r="AT586" s="118" t="s">
        <v>264</v>
      </c>
      <c r="AU586" s="119" t="s">
        <v>813</v>
      </c>
      <c r="AV586" s="122"/>
      <c r="AW586" s="122"/>
      <c r="AX586" s="122"/>
    </row>
    <row r="587" spans="45:50" x14ac:dyDescent="0.25">
      <c r="AS587" s="189"/>
      <c r="AT587" s="118" t="s">
        <v>264</v>
      </c>
      <c r="AU587" s="119" t="s">
        <v>814</v>
      </c>
      <c r="AV587" s="122"/>
      <c r="AW587" s="122"/>
      <c r="AX587" s="122"/>
    </row>
    <row r="588" spans="45:50" x14ac:dyDescent="0.25">
      <c r="AS588" s="189"/>
      <c r="AT588" s="118" t="s">
        <v>264</v>
      </c>
      <c r="AU588" s="119" t="s">
        <v>815</v>
      </c>
      <c r="AV588" s="122"/>
      <c r="AW588" s="122"/>
      <c r="AX588" s="122"/>
    </row>
    <row r="589" spans="45:50" x14ac:dyDescent="0.25">
      <c r="AS589" s="189"/>
      <c r="AT589" s="118" t="s">
        <v>264</v>
      </c>
      <c r="AU589" s="119" t="s">
        <v>816</v>
      </c>
      <c r="AV589" s="122"/>
      <c r="AW589" s="122"/>
      <c r="AX589" s="122"/>
    </row>
    <row r="590" spans="45:50" x14ac:dyDescent="0.25">
      <c r="AS590" s="189"/>
      <c r="AT590" s="118" t="s">
        <v>264</v>
      </c>
      <c r="AU590" s="119" t="s">
        <v>817</v>
      </c>
      <c r="AV590" s="122"/>
      <c r="AW590" s="122"/>
      <c r="AX590" s="122"/>
    </row>
    <row r="591" spans="45:50" x14ac:dyDescent="0.25">
      <c r="AS591" s="189"/>
      <c r="AT591" s="118" t="s">
        <v>264</v>
      </c>
      <c r="AU591" s="119" t="s">
        <v>818</v>
      </c>
      <c r="AV591" s="122"/>
      <c r="AW591" s="122"/>
      <c r="AX591" s="122"/>
    </row>
    <row r="592" spans="45:50" x14ac:dyDescent="0.25">
      <c r="AS592" s="189"/>
      <c r="AT592" s="118" t="s">
        <v>264</v>
      </c>
      <c r="AU592" s="119" t="s">
        <v>819</v>
      </c>
      <c r="AV592" s="122"/>
      <c r="AW592" s="122"/>
      <c r="AX592" s="122"/>
    </row>
    <row r="593" spans="45:50" x14ac:dyDescent="0.25">
      <c r="AS593" s="189"/>
      <c r="AT593" s="118" t="s">
        <v>264</v>
      </c>
      <c r="AU593" s="119" t="s">
        <v>820</v>
      </c>
      <c r="AV593" s="122"/>
      <c r="AW593" s="122"/>
      <c r="AX593" s="122"/>
    </row>
    <row r="594" spans="45:50" x14ac:dyDescent="0.25">
      <c r="AS594" s="189"/>
      <c r="AT594" s="118" t="s">
        <v>264</v>
      </c>
      <c r="AU594" s="119" t="s">
        <v>821</v>
      </c>
      <c r="AV594" s="122"/>
      <c r="AW594" s="122"/>
      <c r="AX594" s="122"/>
    </row>
    <row r="595" spans="45:50" x14ac:dyDescent="0.25">
      <c r="AS595" s="189"/>
      <c r="AT595" s="118" t="s">
        <v>264</v>
      </c>
      <c r="AU595" s="119" t="s">
        <v>822</v>
      </c>
      <c r="AV595" s="122"/>
      <c r="AW595" s="122"/>
      <c r="AX595" s="122"/>
    </row>
    <row r="596" spans="45:50" x14ac:dyDescent="0.25">
      <c r="AS596" s="189"/>
      <c r="AT596" s="118" t="s">
        <v>264</v>
      </c>
      <c r="AU596" s="119" t="s">
        <v>408</v>
      </c>
      <c r="AV596" s="122"/>
      <c r="AW596" s="122"/>
      <c r="AX596" s="122"/>
    </row>
    <row r="597" spans="45:50" x14ac:dyDescent="0.25">
      <c r="AS597" s="189"/>
      <c r="AT597" s="118" t="s">
        <v>264</v>
      </c>
      <c r="AU597" s="119" t="s">
        <v>823</v>
      </c>
      <c r="AV597" s="122"/>
      <c r="AW597" s="122"/>
      <c r="AX597" s="122"/>
    </row>
    <row r="598" spans="45:50" x14ac:dyDescent="0.25">
      <c r="AS598" s="189"/>
      <c r="AT598" s="118" t="s">
        <v>264</v>
      </c>
      <c r="AU598" s="119" t="s">
        <v>824</v>
      </c>
      <c r="AV598" s="122"/>
      <c r="AW598" s="122"/>
      <c r="AX598" s="122"/>
    </row>
    <row r="599" spans="45:50" x14ac:dyDescent="0.25">
      <c r="AS599" s="189"/>
      <c r="AT599" s="118" t="s">
        <v>264</v>
      </c>
      <c r="AU599" s="119" t="s">
        <v>825</v>
      </c>
      <c r="AV599" s="122"/>
      <c r="AW599" s="122"/>
      <c r="AX599" s="122"/>
    </row>
    <row r="600" spans="45:50" x14ac:dyDescent="0.25">
      <c r="AS600" s="189"/>
      <c r="AT600" s="118" t="s">
        <v>264</v>
      </c>
      <c r="AU600" s="119" t="s">
        <v>826</v>
      </c>
      <c r="AV600" s="122"/>
      <c r="AW600" s="122"/>
      <c r="AX600" s="122"/>
    </row>
    <row r="601" spans="45:50" x14ac:dyDescent="0.25">
      <c r="AS601" s="189"/>
      <c r="AT601" s="118" t="s">
        <v>264</v>
      </c>
      <c r="AU601" s="119" t="s">
        <v>827</v>
      </c>
      <c r="AV601" s="122"/>
      <c r="AW601" s="122"/>
      <c r="AX601" s="122"/>
    </row>
    <row r="602" spans="45:50" x14ac:dyDescent="0.25">
      <c r="AS602" s="189"/>
      <c r="AT602" s="118" t="s">
        <v>264</v>
      </c>
      <c r="AU602" s="119" t="s">
        <v>828</v>
      </c>
      <c r="AV602" s="122"/>
      <c r="AW602" s="122"/>
      <c r="AX602" s="122"/>
    </row>
    <row r="603" spans="45:50" x14ac:dyDescent="0.25">
      <c r="AS603" s="189"/>
      <c r="AT603" s="118" t="s">
        <v>264</v>
      </c>
      <c r="AU603" s="119" t="s">
        <v>829</v>
      </c>
      <c r="AV603" s="122"/>
      <c r="AW603" s="122"/>
      <c r="AX603" s="122"/>
    </row>
    <row r="604" spans="45:50" x14ac:dyDescent="0.25">
      <c r="AS604" s="189"/>
      <c r="AT604" s="118" t="s">
        <v>264</v>
      </c>
      <c r="AU604" s="119" t="s">
        <v>830</v>
      </c>
      <c r="AV604" s="122"/>
      <c r="AW604" s="122"/>
      <c r="AX604" s="122"/>
    </row>
    <row r="605" spans="45:50" x14ac:dyDescent="0.25">
      <c r="AS605" s="189"/>
      <c r="AT605" s="118" t="s">
        <v>264</v>
      </c>
      <c r="AU605" s="119" t="s">
        <v>831</v>
      </c>
      <c r="AV605" s="122"/>
      <c r="AW605" s="122"/>
      <c r="AX605" s="122"/>
    </row>
    <row r="606" spans="45:50" x14ac:dyDescent="0.25">
      <c r="AS606" s="189"/>
      <c r="AT606" s="118" t="s">
        <v>264</v>
      </c>
      <c r="AU606" s="119" t="s">
        <v>832</v>
      </c>
      <c r="AV606" s="122"/>
      <c r="AW606" s="122"/>
      <c r="AX606" s="122"/>
    </row>
    <row r="607" spans="45:50" x14ac:dyDescent="0.25">
      <c r="AS607" s="189"/>
      <c r="AT607" s="118" t="s">
        <v>264</v>
      </c>
      <c r="AU607" s="119" t="s">
        <v>833</v>
      </c>
      <c r="AV607" s="122"/>
      <c r="AW607" s="122"/>
      <c r="AX607" s="122"/>
    </row>
    <row r="608" spans="45:50" x14ac:dyDescent="0.25">
      <c r="AS608" s="189"/>
      <c r="AT608" s="118" t="s">
        <v>264</v>
      </c>
      <c r="AU608" s="119" t="s">
        <v>834</v>
      </c>
      <c r="AV608" s="122"/>
      <c r="AW608" s="122"/>
      <c r="AX608" s="122"/>
    </row>
    <row r="609" spans="45:50" x14ac:dyDescent="0.25">
      <c r="AS609" s="189"/>
      <c r="AT609" s="118" t="s">
        <v>264</v>
      </c>
      <c r="AU609" s="119" t="s">
        <v>835</v>
      </c>
      <c r="AV609" s="122"/>
      <c r="AW609" s="122"/>
      <c r="AX609" s="122"/>
    </row>
    <row r="610" spans="45:50" x14ac:dyDescent="0.25">
      <c r="AS610" s="189"/>
      <c r="AT610" s="118" t="s">
        <v>264</v>
      </c>
      <c r="AU610" s="119" t="s">
        <v>836</v>
      </c>
      <c r="AV610" s="122"/>
      <c r="AW610" s="122"/>
      <c r="AX610" s="122"/>
    </row>
    <row r="611" spans="45:50" x14ac:dyDescent="0.25">
      <c r="AS611" s="189"/>
      <c r="AT611" s="118" t="s">
        <v>264</v>
      </c>
      <c r="AU611" s="119" t="s">
        <v>837</v>
      </c>
      <c r="AV611" s="122"/>
      <c r="AW611" s="122"/>
      <c r="AX611" s="122"/>
    </row>
    <row r="612" spans="45:50" x14ac:dyDescent="0.25">
      <c r="AS612" s="189"/>
      <c r="AT612" s="118" t="s">
        <v>264</v>
      </c>
      <c r="AU612" s="119" t="s">
        <v>838</v>
      </c>
      <c r="AV612" s="122"/>
      <c r="AW612" s="122"/>
      <c r="AX612" s="122"/>
    </row>
    <row r="613" spans="45:50" x14ac:dyDescent="0.25">
      <c r="AS613" s="189"/>
      <c r="AT613" s="118" t="s">
        <v>264</v>
      </c>
      <c r="AU613" s="119" t="s">
        <v>839</v>
      </c>
      <c r="AV613" s="122"/>
      <c r="AW613" s="122"/>
      <c r="AX613" s="122"/>
    </row>
    <row r="614" spans="45:50" x14ac:dyDescent="0.25">
      <c r="AS614" s="189"/>
      <c r="AT614" s="118" t="s">
        <v>264</v>
      </c>
      <c r="AU614" s="119" t="s">
        <v>840</v>
      </c>
      <c r="AV614" s="122"/>
      <c r="AW614" s="122"/>
      <c r="AX614" s="122"/>
    </row>
    <row r="615" spans="45:50" x14ac:dyDescent="0.25">
      <c r="AS615" s="189"/>
      <c r="AT615" s="118" t="s">
        <v>264</v>
      </c>
      <c r="AU615" s="119" t="s">
        <v>841</v>
      </c>
      <c r="AV615" s="122"/>
      <c r="AW615" s="122"/>
      <c r="AX615" s="122"/>
    </row>
    <row r="616" spans="45:50" x14ac:dyDescent="0.25">
      <c r="AS616" s="189"/>
      <c r="AT616" s="118" t="s">
        <v>264</v>
      </c>
      <c r="AU616" s="119" t="s">
        <v>842</v>
      </c>
      <c r="AV616" s="122"/>
      <c r="AW616" s="122"/>
      <c r="AX616" s="122"/>
    </row>
    <row r="617" spans="45:50" x14ac:dyDescent="0.25">
      <c r="AS617" s="189"/>
      <c r="AT617" s="118" t="s">
        <v>264</v>
      </c>
      <c r="AU617" s="119" t="s">
        <v>843</v>
      </c>
      <c r="AV617" s="122"/>
      <c r="AW617" s="122"/>
      <c r="AX617" s="122"/>
    </row>
    <row r="618" spans="45:50" x14ac:dyDescent="0.25">
      <c r="AS618" s="189"/>
      <c r="AT618" s="118" t="s">
        <v>264</v>
      </c>
      <c r="AU618" s="119" t="s">
        <v>844</v>
      </c>
      <c r="AV618" s="122"/>
      <c r="AW618" s="122"/>
      <c r="AX618" s="122"/>
    </row>
    <row r="619" spans="45:50" x14ac:dyDescent="0.25">
      <c r="AS619" s="189"/>
      <c r="AT619" s="118" t="s">
        <v>264</v>
      </c>
      <c r="AU619" s="119" t="s">
        <v>845</v>
      </c>
      <c r="AV619" s="122"/>
      <c r="AW619" s="122"/>
      <c r="AX619" s="122"/>
    </row>
    <row r="620" spans="45:50" x14ac:dyDescent="0.25">
      <c r="AS620" s="189"/>
      <c r="AT620" s="118" t="s">
        <v>264</v>
      </c>
      <c r="AU620" s="119" t="s">
        <v>846</v>
      </c>
      <c r="AV620" s="122"/>
      <c r="AW620" s="122"/>
      <c r="AX620" s="122"/>
    </row>
    <row r="621" spans="45:50" x14ac:dyDescent="0.25">
      <c r="AS621" s="189"/>
      <c r="AT621" s="118" t="s">
        <v>264</v>
      </c>
      <c r="AU621" s="119" t="s">
        <v>847</v>
      </c>
      <c r="AV621" s="122"/>
      <c r="AW621" s="122"/>
      <c r="AX621" s="122"/>
    </row>
    <row r="622" spans="45:50" x14ac:dyDescent="0.25">
      <c r="AS622" s="189"/>
      <c r="AT622" s="118" t="s">
        <v>264</v>
      </c>
      <c r="AU622" s="119" t="s">
        <v>848</v>
      </c>
      <c r="AV622" s="122"/>
      <c r="AW622" s="122"/>
      <c r="AX622" s="122"/>
    </row>
    <row r="623" spans="45:50" x14ac:dyDescent="0.25">
      <c r="AS623" s="189"/>
      <c r="AT623" s="118" t="s">
        <v>264</v>
      </c>
      <c r="AU623" s="119" t="s">
        <v>714</v>
      </c>
      <c r="AV623" s="122"/>
      <c r="AW623" s="122"/>
      <c r="AX623" s="122"/>
    </row>
    <row r="624" spans="45:50" x14ac:dyDescent="0.25">
      <c r="AS624" s="189"/>
      <c r="AT624" s="118" t="s">
        <v>264</v>
      </c>
      <c r="AU624" s="119" t="s">
        <v>849</v>
      </c>
      <c r="AV624" s="122"/>
      <c r="AW624" s="122"/>
      <c r="AX624" s="122"/>
    </row>
    <row r="625" spans="45:50" x14ac:dyDescent="0.25">
      <c r="AS625" s="189"/>
      <c r="AT625" s="118" t="s">
        <v>264</v>
      </c>
      <c r="AU625" s="119" t="s">
        <v>850</v>
      </c>
      <c r="AV625" s="122"/>
      <c r="AW625" s="122"/>
      <c r="AX625" s="122"/>
    </row>
    <row r="626" spans="45:50" x14ac:dyDescent="0.25">
      <c r="AS626" s="189"/>
      <c r="AT626" s="118" t="s">
        <v>264</v>
      </c>
      <c r="AU626" s="119" t="s">
        <v>851</v>
      </c>
      <c r="AV626" s="122"/>
      <c r="AW626" s="122"/>
      <c r="AX626" s="122"/>
    </row>
    <row r="627" spans="45:50" x14ac:dyDescent="0.25">
      <c r="AS627" s="189"/>
      <c r="AT627" s="118" t="s">
        <v>264</v>
      </c>
      <c r="AU627" s="119" t="s">
        <v>852</v>
      </c>
      <c r="AV627" s="122"/>
      <c r="AW627" s="122"/>
      <c r="AX627" s="122"/>
    </row>
    <row r="628" spans="45:50" x14ac:dyDescent="0.25">
      <c r="AS628" s="189"/>
      <c r="AT628" s="118" t="s">
        <v>264</v>
      </c>
      <c r="AU628" s="119" t="s">
        <v>853</v>
      </c>
      <c r="AV628" s="122"/>
      <c r="AW628" s="122"/>
      <c r="AX628" s="122"/>
    </row>
    <row r="629" spans="45:50" x14ac:dyDescent="0.25">
      <c r="AS629" s="189"/>
      <c r="AT629" s="118" t="s">
        <v>264</v>
      </c>
      <c r="AU629" s="119" t="s">
        <v>854</v>
      </c>
      <c r="AV629" s="122"/>
      <c r="AW629" s="122"/>
      <c r="AX629" s="122"/>
    </row>
    <row r="630" spans="45:50" x14ac:dyDescent="0.25">
      <c r="AS630" s="189"/>
      <c r="AT630" s="118" t="s">
        <v>264</v>
      </c>
      <c r="AU630" s="119" t="s">
        <v>855</v>
      </c>
      <c r="AV630" s="122"/>
      <c r="AW630" s="122"/>
      <c r="AX630" s="122"/>
    </row>
    <row r="631" spans="45:50" x14ac:dyDescent="0.25">
      <c r="AS631" s="189"/>
      <c r="AT631" s="118" t="s">
        <v>264</v>
      </c>
      <c r="AU631" s="119" t="s">
        <v>856</v>
      </c>
      <c r="AV631" s="122"/>
      <c r="AW631" s="122"/>
      <c r="AX631" s="122"/>
    </row>
    <row r="632" spans="45:50" x14ac:dyDescent="0.25">
      <c r="AS632" s="189"/>
      <c r="AT632" s="118" t="s">
        <v>264</v>
      </c>
      <c r="AU632" s="119" t="s">
        <v>857</v>
      </c>
      <c r="AV632" s="122"/>
      <c r="AW632" s="122"/>
      <c r="AX632" s="122"/>
    </row>
    <row r="633" spans="45:50" x14ac:dyDescent="0.25">
      <c r="AS633" s="189"/>
      <c r="AT633" s="118" t="s">
        <v>264</v>
      </c>
      <c r="AU633" s="119" t="s">
        <v>858</v>
      </c>
      <c r="AV633" s="122"/>
      <c r="AW633" s="122"/>
      <c r="AX633" s="122"/>
    </row>
    <row r="634" spans="45:50" x14ac:dyDescent="0.25">
      <c r="AS634" s="189"/>
      <c r="AT634" s="118" t="s">
        <v>264</v>
      </c>
      <c r="AU634" s="119" t="s">
        <v>859</v>
      </c>
      <c r="AV634" s="122"/>
      <c r="AW634" s="122"/>
      <c r="AX634" s="122"/>
    </row>
    <row r="635" spans="45:50" x14ac:dyDescent="0.25">
      <c r="AS635" s="189"/>
      <c r="AT635" s="118" t="s">
        <v>264</v>
      </c>
      <c r="AU635" s="119" t="s">
        <v>860</v>
      </c>
      <c r="AV635" s="122"/>
      <c r="AW635" s="122"/>
      <c r="AX635" s="122"/>
    </row>
    <row r="636" spans="45:50" x14ac:dyDescent="0.25">
      <c r="AS636" s="189"/>
      <c r="AT636" s="118" t="s">
        <v>264</v>
      </c>
      <c r="AU636" s="119" t="s">
        <v>861</v>
      </c>
      <c r="AV636" s="122"/>
      <c r="AW636" s="122"/>
      <c r="AX636" s="122"/>
    </row>
    <row r="637" spans="45:50" x14ac:dyDescent="0.25">
      <c r="AS637" s="189"/>
      <c r="AT637" s="118" t="s">
        <v>264</v>
      </c>
      <c r="AU637" s="119" t="s">
        <v>862</v>
      </c>
      <c r="AV637" s="122"/>
      <c r="AW637" s="122"/>
      <c r="AX637" s="122"/>
    </row>
    <row r="638" spans="45:50" x14ac:dyDescent="0.25">
      <c r="AS638" s="189"/>
      <c r="AT638" s="118" t="s">
        <v>264</v>
      </c>
      <c r="AU638" s="119" t="s">
        <v>863</v>
      </c>
      <c r="AV638" s="122"/>
      <c r="AW638" s="122"/>
      <c r="AX638" s="122"/>
    </row>
    <row r="639" spans="45:50" x14ac:dyDescent="0.25">
      <c r="AS639" s="189"/>
      <c r="AT639" s="118" t="s">
        <v>265</v>
      </c>
      <c r="AU639" s="119" t="s">
        <v>864</v>
      </c>
      <c r="AV639" s="122"/>
      <c r="AW639" s="122"/>
      <c r="AX639" s="122"/>
    </row>
    <row r="640" spans="45:50" x14ac:dyDescent="0.25">
      <c r="AS640" s="189"/>
      <c r="AT640" s="118" t="s">
        <v>265</v>
      </c>
      <c r="AU640" s="119" t="s">
        <v>865</v>
      </c>
      <c r="AV640" s="122"/>
      <c r="AW640" s="122"/>
      <c r="AX640" s="122"/>
    </row>
    <row r="641" spans="45:50" x14ac:dyDescent="0.25">
      <c r="AS641" s="189"/>
      <c r="AT641" s="118" t="s">
        <v>265</v>
      </c>
      <c r="AU641" s="119" t="s">
        <v>866</v>
      </c>
      <c r="AV641" s="122"/>
      <c r="AW641" s="122"/>
      <c r="AX641" s="122"/>
    </row>
    <row r="642" spans="45:50" x14ac:dyDescent="0.25">
      <c r="AS642" s="189"/>
      <c r="AT642" s="118" t="s">
        <v>265</v>
      </c>
      <c r="AU642" s="119" t="s">
        <v>867</v>
      </c>
      <c r="AV642" s="122"/>
      <c r="AW642" s="122"/>
      <c r="AX642" s="122"/>
    </row>
    <row r="643" spans="45:50" x14ac:dyDescent="0.25">
      <c r="AS643" s="189"/>
      <c r="AT643" s="118" t="s">
        <v>265</v>
      </c>
      <c r="AU643" s="119" t="s">
        <v>868</v>
      </c>
      <c r="AV643" s="122"/>
      <c r="AW643" s="122"/>
      <c r="AX643" s="122"/>
    </row>
    <row r="644" spans="45:50" x14ac:dyDescent="0.25">
      <c r="AS644" s="189"/>
      <c r="AT644" s="118" t="s">
        <v>265</v>
      </c>
      <c r="AU644" s="119" t="s">
        <v>869</v>
      </c>
      <c r="AV644" s="122"/>
      <c r="AW644" s="122"/>
      <c r="AX644" s="122"/>
    </row>
    <row r="645" spans="45:50" x14ac:dyDescent="0.25">
      <c r="AS645" s="189"/>
      <c r="AT645" s="118" t="s">
        <v>265</v>
      </c>
      <c r="AU645" s="119" t="s">
        <v>870</v>
      </c>
      <c r="AV645" s="122"/>
      <c r="AW645" s="122"/>
      <c r="AX645" s="122"/>
    </row>
    <row r="646" spans="45:50" x14ac:dyDescent="0.25">
      <c r="AS646" s="189"/>
      <c r="AT646" s="118" t="s">
        <v>265</v>
      </c>
      <c r="AU646" s="119" t="s">
        <v>871</v>
      </c>
      <c r="AV646" s="122"/>
      <c r="AW646" s="122"/>
      <c r="AX646" s="122"/>
    </row>
    <row r="647" spans="45:50" x14ac:dyDescent="0.25">
      <c r="AS647" s="189"/>
      <c r="AT647" s="118" t="s">
        <v>265</v>
      </c>
      <c r="AU647" s="119" t="s">
        <v>872</v>
      </c>
      <c r="AV647" s="122"/>
      <c r="AW647" s="122"/>
      <c r="AX647" s="122"/>
    </row>
    <row r="648" spans="45:50" x14ac:dyDescent="0.25">
      <c r="AS648" s="189"/>
      <c r="AT648" s="118" t="s">
        <v>265</v>
      </c>
      <c r="AU648" s="119" t="s">
        <v>873</v>
      </c>
      <c r="AV648" s="122"/>
      <c r="AW648" s="122"/>
      <c r="AX648" s="122"/>
    </row>
    <row r="649" spans="45:50" x14ac:dyDescent="0.25">
      <c r="AS649" s="189"/>
      <c r="AT649" s="118" t="s">
        <v>265</v>
      </c>
      <c r="AU649" s="119" t="s">
        <v>874</v>
      </c>
      <c r="AV649" s="122"/>
      <c r="AW649" s="122"/>
      <c r="AX649" s="122"/>
    </row>
    <row r="650" spans="45:50" x14ac:dyDescent="0.25">
      <c r="AS650" s="189"/>
      <c r="AT650" s="118" t="s">
        <v>265</v>
      </c>
      <c r="AU650" s="119" t="s">
        <v>875</v>
      </c>
      <c r="AV650" s="122"/>
      <c r="AW650" s="122"/>
      <c r="AX650" s="122"/>
    </row>
    <row r="651" spans="45:50" x14ac:dyDescent="0.25">
      <c r="AS651" s="189"/>
      <c r="AT651" s="118" t="s">
        <v>265</v>
      </c>
      <c r="AU651" s="119" t="s">
        <v>876</v>
      </c>
      <c r="AV651" s="122"/>
      <c r="AW651" s="122"/>
      <c r="AX651" s="122"/>
    </row>
    <row r="652" spans="45:50" x14ac:dyDescent="0.25">
      <c r="AS652" s="189"/>
      <c r="AT652" s="13" t="s">
        <v>266</v>
      </c>
      <c r="AU652" s="14" t="s">
        <v>877</v>
      </c>
      <c r="AV652" s="122"/>
      <c r="AW652" s="122"/>
      <c r="AX652" s="122"/>
    </row>
    <row r="653" spans="45:50" x14ac:dyDescent="0.25">
      <c r="AS653" s="189"/>
      <c r="AT653" s="13" t="s">
        <v>266</v>
      </c>
      <c r="AU653" s="119" t="s">
        <v>878</v>
      </c>
      <c r="AV653" s="122"/>
      <c r="AW653" s="122"/>
      <c r="AX653" s="122"/>
    </row>
    <row r="654" spans="45:50" x14ac:dyDescent="0.25">
      <c r="AS654" s="189"/>
      <c r="AT654" s="13" t="s">
        <v>266</v>
      </c>
      <c r="AU654" s="119" t="s">
        <v>879</v>
      </c>
      <c r="AV654" s="122"/>
      <c r="AW654" s="122"/>
      <c r="AX654" s="122"/>
    </row>
    <row r="655" spans="45:50" x14ac:dyDescent="0.25">
      <c r="AS655" s="189"/>
      <c r="AT655" s="13" t="s">
        <v>266</v>
      </c>
      <c r="AU655" s="119" t="s">
        <v>880</v>
      </c>
      <c r="AV655" s="122"/>
      <c r="AW655" s="122"/>
      <c r="AX655" s="122"/>
    </row>
    <row r="656" spans="45:50" x14ac:dyDescent="0.25">
      <c r="AS656" s="189"/>
      <c r="AT656" s="13" t="s">
        <v>266</v>
      </c>
      <c r="AU656" s="119" t="s">
        <v>881</v>
      </c>
      <c r="AV656" s="122"/>
      <c r="AW656" s="122"/>
      <c r="AX656" s="122"/>
    </row>
    <row r="657" spans="45:50" x14ac:dyDescent="0.25">
      <c r="AS657" s="189"/>
      <c r="AT657" s="13" t="s">
        <v>266</v>
      </c>
      <c r="AU657" s="119" t="s">
        <v>882</v>
      </c>
      <c r="AV657" s="122"/>
      <c r="AW657" s="122"/>
      <c r="AX657" s="122"/>
    </row>
    <row r="658" spans="45:50" x14ac:dyDescent="0.25">
      <c r="AS658" s="189"/>
      <c r="AT658" s="13" t="s">
        <v>266</v>
      </c>
      <c r="AU658" s="119" t="s">
        <v>883</v>
      </c>
      <c r="AV658" s="122"/>
      <c r="AW658" s="122"/>
      <c r="AX658" s="122"/>
    </row>
    <row r="659" spans="45:50" x14ac:dyDescent="0.25">
      <c r="AS659" s="189"/>
      <c r="AT659" s="13" t="s">
        <v>266</v>
      </c>
      <c r="AU659" s="119" t="s">
        <v>884</v>
      </c>
      <c r="AV659" s="122"/>
      <c r="AW659" s="122"/>
      <c r="AX659" s="122"/>
    </row>
    <row r="660" spans="45:50" x14ac:dyDescent="0.25">
      <c r="AS660" s="189"/>
      <c r="AT660" s="13" t="s">
        <v>266</v>
      </c>
      <c r="AU660" s="119" t="s">
        <v>885</v>
      </c>
      <c r="AV660" s="122"/>
      <c r="AW660" s="122"/>
      <c r="AX660" s="122"/>
    </row>
    <row r="661" spans="45:50" x14ac:dyDescent="0.25">
      <c r="AS661" s="189"/>
      <c r="AT661" s="13" t="s">
        <v>266</v>
      </c>
      <c r="AU661" s="119" t="s">
        <v>886</v>
      </c>
      <c r="AV661" s="122"/>
      <c r="AW661" s="122"/>
      <c r="AX661" s="122"/>
    </row>
    <row r="662" spans="45:50" x14ac:dyDescent="0.25">
      <c r="AS662" s="189"/>
      <c r="AT662" s="13" t="s">
        <v>266</v>
      </c>
      <c r="AU662" s="119" t="s">
        <v>887</v>
      </c>
      <c r="AV662" s="122"/>
      <c r="AW662" s="122"/>
      <c r="AX662" s="122"/>
    </row>
    <row r="663" spans="45:50" x14ac:dyDescent="0.25">
      <c r="AS663" s="189"/>
      <c r="AT663" s="13" t="s">
        <v>266</v>
      </c>
      <c r="AU663" s="119" t="s">
        <v>888</v>
      </c>
      <c r="AV663" s="122"/>
      <c r="AW663" s="122"/>
      <c r="AX663" s="122"/>
    </row>
    <row r="664" spans="45:50" x14ac:dyDescent="0.25">
      <c r="AS664" s="189"/>
      <c r="AT664" s="13" t="s">
        <v>266</v>
      </c>
      <c r="AU664" s="119" t="s">
        <v>889</v>
      </c>
      <c r="AV664" s="122"/>
      <c r="AW664" s="122"/>
      <c r="AX664" s="122"/>
    </row>
    <row r="665" spans="45:50" x14ac:dyDescent="0.25">
      <c r="AS665" s="189"/>
      <c r="AT665" s="13" t="s">
        <v>266</v>
      </c>
      <c r="AU665" s="119" t="s">
        <v>890</v>
      </c>
      <c r="AV665" s="122"/>
      <c r="AW665" s="122"/>
      <c r="AX665" s="122"/>
    </row>
    <row r="666" spans="45:50" x14ac:dyDescent="0.25">
      <c r="AS666" s="189"/>
      <c r="AT666" s="13" t="s">
        <v>266</v>
      </c>
      <c r="AU666" s="119" t="s">
        <v>891</v>
      </c>
      <c r="AV666" s="122"/>
      <c r="AW666" s="122"/>
      <c r="AX666" s="122"/>
    </row>
    <row r="667" spans="45:50" x14ac:dyDescent="0.25">
      <c r="AS667" s="189"/>
      <c r="AT667" s="13" t="s">
        <v>266</v>
      </c>
      <c r="AU667" s="119" t="s">
        <v>892</v>
      </c>
      <c r="AV667" s="122"/>
      <c r="AW667" s="122"/>
      <c r="AX667" s="122"/>
    </row>
    <row r="668" spans="45:50" x14ac:dyDescent="0.25">
      <c r="AS668" s="189"/>
      <c r="AT668" s="13" t="s">
        <v>266</v>
      </c>
      <c r="AU668" s="119" t="s">
        <v>893</v>
      </c>
      <c r="AV668" s="122"/>
      <c r="AW668" s="122"/>
      <c r="AX668" s="122"/>
    </row>
    <row r="669" spans="45:50" x14ac:dyDescent="0.25">
      <c r="AS669" s="189"/>
      <c r="AT669" s="13" t="s">
        <v>266</v>
      </c>
      <c r="AU669" s="119" t="s">
        <v>894</v>
      </c>
      <c r="AV669" s="122"/>
      <c r="AW669" s="122"/>
      <c r="AX669" s="122"/>
    </row>
    <row r="670" spans="45:50" x14ac:dyDescent="0.25">
      <c r="AS670" s="189"/>
      <c r="AT670" s="13" t="s">
        <v>266</v>
      </c>
      <c r="AU670" s="119" t="s">
        <v>895</v>
      </c>
      <c r="AV670" s="122"/>
      <c r="AW670" s="122"/>
      <c r="AX670" s="122"/>
    </row>
    <row r="671" spans="45:50" x14ac:dyDescent="0.25">
      <c r="AS671" s="189"/>
      <c r="AT671" s="13" t="s">
        <v>266</v>
      </c>
      <c r="AU671" s="119" t="s">
        <v>896</v>
      </c>
      <c r="AV671" s="122"/>
      <c r="AW671" s="122"/>
      <c r="AX671" s="122"/>
    </row>
    <row r="672" spans="45:50" x14ac:dyDescent="0.25">
      <c r="AS672" s="189"/>
      <c r="AT672" s="13" t="s">
        <v>266</v>
      </c>
      <c r="AU672" s="119" t="s">
        <v>897</v>
      </c>
      <c r="AV672" s="122"/>
      <c r="AW672" s="122"/>
      <c r="AX672" s="122"/>
    </row>
    <row r="673" spans="45:50" x14ac:dyDescent="0.25">
      <c r="AS673" s="189"/>
      <c r="AT673" s="118"/>
      <c r="AU673" s="119"/>
      <c r="AV673" s="122"/>
      <c r="AW673" s="122"/>
      <c r="AX673" s="122"/>
    </row>
    <row r="674" spans="45:50" x14ac:dyDescent="0.25">
      <c r="AS674" s="189"/>
      <c r="AT674" s="118"/>
      <c r="AU674" s="119"/>
      <c r="AV674" s="122"/>
      <c r="AW674" s="122"/>
      <c r="AX674" s="122"/>
    </row>
    <row r="675" spans="45:50" x14ac:dyDescent="0.25">
      <c r="AS675" s="189"/>
      <c r="AT675" s="118"/>
      <c r="AU675" s="119"/>
      <c r="AV675" s="122"/>
      <c r="AW675" s="122"/>
      <c r="AX675" s="122"/>
    </row>
    <row r="676" spans="45:50" x14ac:dyDescent="0.25">
      <c r="AS676" s="189"/>
      <c r="AT676" s="118"/>
      <c r="AU676" s="119"/>
      <c r="AV676" s="122"/>
      <c r="AW676" s="122"/>
      <c r="AX676" s="122"/>
    </row>
    <row r="677" spans="45:50" x14ac:dyDescent="0.25">
      <c r="AS677" s="189"/>
      <c r="AT677" s="118"/>
      <c r="AU677" s="119"/>
      <c r="AV677" s="122"/>
      <c r="AW677" s="122"/>
      <c r="AX677" s="122"/>
    </row>
    <row r="678" spans="45:50" x14ac:dyDescent="0.25">
      <c r="AS678" s="189"/>
      <c r="AT678" s="118"/>
      <c r="AU678" s="119"/>
      <c r="AV678" s="122"/>
      <c r="AW678" s="122"/>
      <c r="AX678" s="122"/>
    </row>
    <row r="679" spans="45:50" x14ac:dyDescent="0.25">
      <c r="AS679" s="189"/>
      <c r="AT679" s="118"/>
      <c r="AU679" s="119"/>
      <c r="AV679" s="122"/>
      <c r="AW679" s="122"/>
      <c r="AX679" s="122"/>
    </row>
    <row r="680" spans="45:50" x14ac:dyDescent="0.25">
      <c r="AS680" s="189"/>
      <c r="AT680" s="118"/>
      <c r="AU680" s="119"/>
      <c r="AV680" s="122"/>
      <c r="AW680" s="122"/>
      <c r="AX680" s="122"/>
    </row>
    <row r="681" spans="45:50" x14ac:dyDescent="0.25">
      <c r="AS681" s="189"/>
      <c r="AT681" s="118"/>
      <c r="AU681" s="119"/>
      <c r="AV681" s="122"/>
      <c r="AW681" s="122"/>
      <c r="AX681" s="122"/>
    </row>
    <row r="682" spans="45:50" x14ac:dyDescent="0.25">
      <c r="AS682" s="189"/>
      <c r="AT682" s="118"/>
      <c r="AU682" s="119"/>
      <c r="AV682" s="122"/>
      <c r="AW682" s="122"/>
      <c r="AX682" s="122"/>
    </row>
    <row r="683" spans="45:50" x14ac:dyDescent="0.25">
      <c r="AS683" s="189"/>
      <c r="AT683" s="118"/>
      <c r="AU683" s="119"/>
      <c r="AV683" s="122"/>
      <c r="AW683" s="122"/>
      <c r="AX683" s="122"/>
    </row>
    <row r="684" spans="45:50" x14ac:dyDescent="0.25">
      <c r="AS684" s="189"/>
      <c r="AT684" s="118"/>
      <c r="AU684" s="119"/>
      <c r="AV684" s="122"/>
      <c r="AW684" s="122"/>
      <c r="AX684" s="122"/>
    </row>
    <row r="685" spans="45:50" x14ac:dyDescent="0.25">
      <c r="AS685" s="189"/>
      <c r="AT685" s="118"/>
      <c r="AU685" s="119"/>
      <c r="AV685" s="122"/>
      <c r="AW685" s="122"/>
      <c r="AX685" s="122"/>
    </row>
    <row r="686" spans="45:50" x14ac:dyDescent="0.25">
      <c r="AS686" s="189"/>
      <c r="AT686" s="118"/>
      <c r="AU686" s="119"/>
      <c r="AV686" s="122"/>
      <c r="AW686" s="122"/>
      <c r="AX686" s="122"/>
    </row>
    <row r="687" spans="45:50" x14ac:dyDescent="0.25">
      <c r="AS687" s="189"/>
      <c r="AT687" s="118"/>
      <c r="AU687" s="119"/>
      <c r="AV687" s="122"/>
      <c r="AW687" s="122"/>
      <c r="AX687" s="122"/>
    </row>
    <row r="688" spans="45:50" x14ac:dyDescent="0.25">
      <c r="AS688" s="189"/>
      <c r="AT688" s="118"/>
      <c r="AU688" s="119"/>
      <c r="AV688" s="122"/>
      <c r="AW688" s="122"/>
      <c r="AX688" s="122"/>
    </row>
    <row r="689" spans="45:50" x14ac:dyDescent="0.25">
      <c r="AS689" s="189"/>
      <c r="AT689" s="118"/>
      <c r="AU689" s="119"/>
      <c r="AV689" s="122"/>
      <c r="AW689" s="122"/>
      <c r="AX689" s="122"/>
    </row>
    <row r="690" spans="45:50" x14ac:dyDescent="0.25">
      <c r="AS690" s="189"/>
      <c r="AT690" s="118"/>
      <c r="AU690" s="119"/>
      <c r="AV690" s="122"/>
      <c r="AW690" s="122"/>
      <c r="AX690" s="122"/>
    </row>
    <row r="691" spans="45:50" x14ac:dyDescent="0.25">
      <c r="AS691" s="189"/>
      <c r="AT691" s="118"/>
      <c r="AU691" s="119"/>
      <c r="AV691" s="122"/>
      <c r="AW691" s="122"/>
      <c r="AX691" s="122"/>
    </row>
    <row r="692" spans="45:50" x14ac:dyDescent="0.25">
      <c r="AS692" s="189"/>
      <c r="AT692" s="118"/>
      <c r="AU692" s="119"/>
      <c r="AV692" s="122"/>
      <c r="AW692" s="122"/>
      <c r="AX692" s="122"/>
    </row>
    <row r="693" spans="45:50" x14ac:dyDescent="0.25">
      <c r="AS693" s="189"/>
      <c r="AT693" s="118"/>
      <c r="AU693" s="119"/>
      <c r="AV693" s="122"/>
      <c r="AW693" s="122"/>
      <c r="AX693" s="122"/>
    </row>
    <row r="694" spans="45:50" x14ac:dyDescent="0.25">
      <c r="AS694" s="189"/>
      <c r="AT694" s="118"/>
      <c r="AU694" s="119"/>
      <c r="AV694" s="122"/>
      <c r="AW694" s="122"/>
      <c r="AX694" s="122"/>
    </row>
    <row r="695" spans="45:50" x14ac:dyDescent="0.25">
      <c r="AS695" s="189"/>
      <c r="AT695" s="118"/>
      <c r="AU695" s="119"/>
      <c r="AV695" s="122"/>
      <c r="AW695" s="122"/>
      <c r="AX695" s="122"/>
    </row>
    <row r="696" spans="45:50" x14ac:dyDescent="0.25">
      <c r="AS696" s="189"/>
      <c r="AT696" s="118"/>
      <c r="AU696" s="119"/>
      <c r="AV696" s="122"/>
      <c r="AW696" s="122"/>
      <c r="AX696" s="122"/>
    </row>
    <row r="697" spans="45:50" x14ac:dyDescent="0.25">
      <c r="AS697" s="189"/>
      <c r="AT697" s="118"/>
      <c r="AU697" s="119"/>
      <c r="AV697" s="122"/>
      <c r="AW697" s="122"/>
      <c r="AX697" s="122"/>
    </row>
    <row r="698" spans="45:50" x14ac:dyDescent="0.25">
      <c r="AS698" s="189"/>
      <c r="AT698" s="118"/>
      <c r="AU698" s="119"/>
      <c r="AV698" s="122"/>
      <c r="AW698" s="122"/>
      <c r="AX698" s="122"/>
    </row>
    <row r="699" spans="45:50" x14ac:dyDescent="0.25">
      <c r="AS699" s="189"/>
      <c r="AT699" s="118"/>
      <c r="AU699" s="119"/>
      <c r="AV699" s="122"/>
      <c r="AW699" s="122"/>
      <c r="AX699" s="122"/>
    </row>
    <row r="700" spans="45:50" x14ac:dyDescent="0.25">
      <c r="AS700" s="189"/>
      <c r="AT700" s="118"/>
      <c r="AU700" s="119"/>
      <c r="AV700" s="122"/>
      <c r="AW700" s="122"/>
      <c r="AX700" s="122"/>
    </row>
    <row r="701" spans="45:50" x14ac:dyDescent="0.25">
      <c r="AS701" s="189"/>
      <c r="AT701" s="118"/>
      <c r="AU701" s="119"/>
      <c r="AV701" s="122"/>
      <c r="AW701" s="122"/>
      <c r="AX701" s="122"/>
    </row>
    <row r="702" spans="45:50" x14ac:dyDescent="0.25">
      <c r="AS702" s="189"/>
      <c r="AT702" s="118"/>
      <c r="AU702" s="119"/>
      <c r="AV702" s="122"/>
      <c r="AW702" s="122"/>
      <c r="AX702" s="122"/>
    </row>
    <row r="703" spans="45:50" x14ac:dyDescent="0.25">
      <c r="AS703" s="189"/>
      <c r="AT703" s="118"/>
      <c r="AU703" s="119"/>
      <c r="AV703" s="122"/>
      <c r="AW703" s="122"/>
      <c r="AX703" s="122"/>
    </row>
    <row r="704" spans="45:50" x14ac:dyDescent="0.25">
      <c r="AS704" s="189"/>
      <c r="AT704" s="118"/>
      <c r="AU704" s="119"/>
      <c r="AV704" s="122"/>
      <c r="AW704" s="122"/>
      <c r="AX704" s="122"/>
    </row>
    <row r="705" spans="45:50" x14ac:dyDescent="0.25">
      <c r="AS705" s="189"/>
      <c r="AT705" s="118"/>
      <c r="AU705" s="119"/>
      <c r="AV705" s="122"/>
      <c r="AW705" s="122"/>
      <c r="AX705" s="122"/>
    </row>
    <row r="706" spans="45:50" x14ac:dyDescent="0.25">
      <c r="AS706" s="189"/>
      <c r="AT706" s="118"/>
      <c r="AU706" s="119"/>
      <c r="AV706" s="122"/>
      <c r="AW706" s="122"/>
      <c r="AX706" s="122"/>
    </row>
    <row r="707" spans="45:50" x14ac:dyDescent="0.25">
      <c r="AS707" s="189"/>
      <c r="AT707" s="118"/>
      <c r="AU707" s="119"/>
      <c r="AV707" s="122"/>
      <c r="AW707" s="122"/>
      <c r="AX707" s="122"/>
    </row>
    <row r="708" spans="45:50" x14ac:dyDescent="0.25">
      <c r="AS708" s="189"/>
      <c r="AT708" s="118"/>
      <c r="AU708" s="119"/>
      <c r="AV708" s="122"/>
      <c r="AW708" s="122"/>
      <c r="AX708" s="122"/>
    </row>
    <row r="709" spans="45:50" x14ac:dyDescent="0.25">
      <c r="AS709" s="189"/>
      <c r="AT709" s="118"/>
      <c r="AU709" s="119"/>
      <c r="AV709" s="122"/>
      <c r="AW709" s="122"/>
      <c r="AX709" s="122"/>
    </row>
    <row r="710" spans="45:50" x14ac:dyDescent="0.25">
      <c r="AS710" s="189"/>
      <c r="AT710" s="118"/>
      <c r="AU710" s="119"/>
      <c r="AV710" s="122"/>
      <c r="AW710" s="122"/>
      <c r="AX710" s="122"/>
    </row>
    <row r="711" spans="45:50" x14ac:dyDescent="0.25">
      <c r="AS711" s="189"/>
      <c r="AT711" s="118"/>
      <c r="AU711" s="119"/>
      <c r="AV711" s="122"/>
      <c r="AW711" s="122"/>
      <c r="AX711" s="122"/>
    </row>
    <row r="712" spans="45:50" x14ac:dyDescent="0.25">
      <c r="AS712" s="189"/>
      <c r="AT712" s="118"/>
      <c r="AU712" s="119"/>
      <c r="AV712" s="122"/>
      <c r="AW712" s="122"/>
      <c r="AX712" s="122"/>
    </row>
    <row r="713" spans="45:50" x14ac:dyDescent="0.25">
      <c r="AS713" s="189"/>
      <c r="AT713" s="118"/>
      <c r="AU713" s="119"/>
      <c r="AV713" s="122"/>
      <c r="AW713" s="122"/>
      <c r="AX713" s="122"/>
    </row>
    <row r="714" spans="45:50" x14ac:dyDescent="0.25">
      <c r="AS714" s="189"/>
      <c r="AT714" s="118"/>
      <c r="AU714" s="119"/>
      <c r="AV714" s="122"/>
      <c r="AW714" s="122"/>
      <c r="AX714" s="122"/>
    </row>
    <row r="715" spans="45:50" x14ac:dyDescent="0.25">
      <c r="AS715" s="189"/>
      <c r="AT715" s="118"/>
      <c r="AU715" s="119"/>
      <c r="AV715" s="122"/>
      <c r="AW715" s="122"/>
      <c r="AX715" s="122"/>
    </row>
    <row r="716" spans="45:50" x14ac:dyDescent="0.25">
      <c r="AS716" s="189"/>
      <c r="AT716" s="118"/>
      <c r="AU716" s="119"/>
      <c r="AV716" s="122"/>
      <c r="AW716" s="122"/>
      <c r="AX716" s="122"/>
    </row>
    <row r="717" spans="45:50" x14ac:dyDescent="0.25">
      <c r="AS717" s="189"/>
      <c r="AT717" s="118"/>
      <c r="AU717" s="119"/>
      <c r="AV717" s="122"/>
      <c r="AW717" s="122"/>
      <c r="AX717" s="122"/>
    </row>
    <row r="718" spans="45:50" x14ac:dyDescent="0.25">
      <c r="AS718" s="189"/>
      <c r="AT718" s="118"/>
      <c r="AU718" s="119"/>
      <c r="AV718" s="122"/>
      <c r="AW718" s="122"/>
      <c r="AX718" s="122"/>
    </row>
    <row r="719" spans="45:50" x14ac:dyDescent="0.25">
      <c r="AS719" s="189"/>
      <c r="AT719" s="118"/>
      <c r="AU719" s="119"/>
      <c r="AV719" s="122"/>
      <c r="AW719" s="122"/>
      <c r="AX719" s="122"/>
    </row>
    <row r="720" spans="45:50" x14ac:dyDescent="0.25">
      <c r="AS720" s="189"/>
      <c r="AT720" s="118"/>
      <c r="AU720" s="119"/>
      <c r="AV720" s="122"/>
      <c r="AW720" s="122"/>
      <c r="AX720" s="122"/>
    </row>
    <row r="721" spans="45:50" x14ac:dyDescent="0.25">
      <c r="AS721" s="189"/>
      <c r="AT721" s="118"/>
      <c r="AU721" s="119"/>
      <c r="AV721" s="122"/>
      <c r="AW721" s="122"/>
      <c r="AX721" s="122"/>
    </row>
    <row r="722" spans="45:50" x14ac:dyDescent="0.25">
      <c r="AS722" s="189"/>
      <c r="AT722" s="118"/>
      <c r="AU722" s="119"/>
      <c r="AV722" s="122"/>
      <c r="AW722" s="122"/>
      <c r="AX722" s="122"/>
    </row>
    <row r="723" spans="45:50" x14ac:dyDescent="0.25">
      <c r="AS723" s="189"/>
      <c r="AT723" s="118"/>
      <c r="AU723" s="119"/>
      <c r="AV723" s="122"/>
      <c r="AW723" s="122"/>
      <c r="AX723" s="122"/>
    </row>
    <row r="724" spans="45:50" x14ac:dyDescent="0.25">
      <c r="AS724" s="189"/>
      <c r="AT724" s="118"/>
      <c r="AU724" s="119"/>
      <c r="AV724" s="122"/>
      <c r="AW724" s="122"/>
      <c r="AX724" s="122"/>
    </row>
    <row r="725" spans="45:50" x14ac:dyDescent="0.25">
      <c r="AS725" s="189"/>
      <c r="AT725" s="118"/>
      <c r="AU725" s="119"/>
      <c r="AV725" s="122"/>
      <c r="AW725" s="122"/>
      <c r="AX725" s="122"/>
    </row>
    <row r="726" spans="45:50" x14ac:dyDescent="0.25">
      <c r="AS726" s="189"/>
      <c r="AT726" s="118"/>
      <c r="AU726" s="119"/>
      <c r="AV726" s="122"/>
      <c r="AW726" s="122"/>
      <c r="AX726" s="122"/>
    </row>
    <row r="727" spans="45:50" x14ac:dyDescent="0.25">
      <c r="AS727" s="189"/>
      <c r="AT727" s="118"/>
      <c r="AU727" s="119"/>
      <c r="AV727" s="122"/>
      <c r="AW727" s="122"/>
      <c r="AX727" s="122"/>
    </row>
    <row r="728" spans="45:50" x14ac:dyDescent="0.25">
      <c r="AS728" s="189"/>
      <c r="AT728" s="118"/>
      <c r="AU728" s="119"/>
      <c r="AV728" s="122"/>
      <c r="AW728" s="122"/>
      <c r="AX728" s="122"/>
    </row>
    <row r="729" spans="45:50" x14ac:dyDescent="0.25">
      <c r="AS729" s="189"/>
      <c r="AT729" s="118"/>
      <c r="AU729" s="119"/>
      <c r="AV729" s="122"/>
      <c r="AW729" s="122"/>
      <c r="AX729" s="122"/>
    </row>
    <row r="730" spans="45:50" x14ac:dyDescent="0.25">
      <c r="AS730" s="189"/>
      <c r="AT730" s="118"/>
      <c r="AU730" s="119"/>
      <c r="AV730" s="122"/>
      <c r="AW730" s="122"/>
      <c r="AX730" s="122"/>
    </row>
    <row r="731" spans="45:50" x14ac:dyDescent="0.25">
      <c r="AS731" s="189"/>
      <c r="AT731" s="118"/>
      <c r="AU731" s="119"/>
      <c r="AV731" s="122"/>
      <c r="AW731" s="122"/>
      <c r="AX731" s="122"/>
    </row>
    <row r="732" spans="45:50" x14ac:dyDescent="0.25">
      <c r="AS732" s="189"/>
      <c r="AT732" s="118"/>
      <c r="AU732" s="119"/>
      <c r="AV732" s="122"/>
      <c r="AW732" s="122"/>
      <c r="AX732" s="122"/>
    </row>
    <row r="733" spans="45:50" x14ac:dyDescent="0.25">
      <c r="AS733" s="189"/>
      <c r="AT733" s="118"/>
      <c r="AU733" s="119"/>
      <c r="AV733" s="122"/>
      <c r="AW733" s="122"/>
      <c r="AX733" s="122"/>
    </row>
    <row r="734" spans="45:50" x14ac:dyDescent="0.25">
      <c r="AS734" s="189"/>
      <c r="AT734" s="118"/>
      <c r="AU734" s="196"/>
      <c r="AV734" s="122"/>
      <c r="AW734" s="122"/>
      <c r="AX734" s="122"/>
    </row>
    <row r="735" spans="45:50" x14ac:dyDescent="0.25">
      <c r="AS735" s="189"/>
      <c r="AT735" s="118"/>
      <c r="AU735" s="119"/>
      <c r="AV735" s="122"/>
      <c r="AW735" s="122"/>
      <c r="AX735" s="122"/>
    </row>
    <row r="736" spans="45:50" x14ac:dyDescent="0.25">
      <c r="AS736" s="189"/>
      <c r="AT736" s="118"/>
      <c r="AU736" s="119"/>
      <c r="AV736" s="122"/>
      <c r="AW736" s="122"/>
      <c r="AX736" s="122"/>
    </row>
    <row r="737" spans="45:50" x14ac:dyDescent="0.25">
      <c r="AS737" s="189"/>
      <c r="AT737" s="118"/>
      <c r="AU737" s="119"/>
      <c r="AV737" s="122"/>
      <c r="AW737" s="122"/>
      <c r="AX737" s="122"/>
    </row>
    <row r="738" spans="45:50" x14ac:dyDescent="0.25">
      <c r="AS738" s="189"/>
      <c r="AT738" s="118"/>
      <c r="AU738" s="119"/>
      <c r="AV738" s="122"/>
      <c r="AW738" s="122"/>
      <c r="AX738" s="122"/>
    </row>
    <row r="739" spans="45:50" x14ac:dyDescent="0.25">
      <c r="AS739" s="189"/>
      <c r="AT739" s="118"/>
      <c r="AU739" s="119"/>
      <c r="AV739" s="122"/>
      <c r="AW739" s="122"/>
      <c r="AX739" s="122"/>
    </row>
    <row r="740" spans="45:50" x14ac:dyDescent="0.25">
      <c r="AS740" s="189"/>
      <c r="AT740" s="118"/>
      <c r="AU740" s="119"/>
      <c r="AV740" s="122"/>
      <c r="AW740" s="122"/>
      <c r="AX740" s="122"/>
    </row>
    <row r="741" spans="45:50" x14ac:dyDescent="0.25">
      <c r="AS741" s="189"/>
      <c r="AT741" s="118"/>
      <c r="AU741" s="119"/>
      <c r="AV741" s="122"/>
      <c r="AW741" s="122"/>
      <c r="AX741" s="122"/>
    </row>
    <row r="742" spans="45:50" x14ac:dyDescent="0.25">
      <c r="AS742" s="189"/>
      <c r="AT742" s="118"/>
      <c r="AU742" s="119"/>
      <c r="AV742" s="122"/>
      <c r="AW742" s="122"/>
      <c r="AX742" s="122"/>
    </row>
    <row r="743" spans="45:50" x14ac:dyDescent="0.25">
      <c r="AS743" s="189"/>
      <c r="AT743" s="118"/>
      <c r="AU743" s="119"/>
      <c r="AV743" s="122"/>
      <c r="AW743" s="122"/>
      <c r="AX743" s="122"/>
    </row>
    <row r="744" spans="45:50" x14ac:dyDescent="0.25">
      <c r="AS744" s="189"/>
      <c r="AT744" s="118"/>
      <c r="AU744" s="119"/>
      <c r="AV744" s="122"/>
      <c r="AW744" s="122"/>
      <c r="AX744" s="122"/>
    </row>
    <row r="745" spans="45:50" x14ac:dyDescent="0.25">
      <c r="AS745" s="189"/>
      <c r="AT745" s="118"/>
      <c r="AU745" s="119"/>
      <c r="AV745" s="122"/>
      <c r="AW745" s="122"/>
      <c r="AX745" s="122"/>
    </row>
    <row r="746" spans="45:50" x14ac:dyDescent="0.25">
      <c r="AS746" s="189"/>
      <c r="AT746" s="118"/>
      <c r="AU746" s="119"/>
      <c r="AV746" s="122"/>
      <c r="AW746" s="122"/>
      <c r="AX746" s="122"/>
    </row>
    <row r="747" spans="45:50" x14ac:dyDescent="0.25">
      <c r="AS747" s="189"/>
      <c r="AT747" s="118"/>
      <c r="AU747" s="119"/>
      <c r="AV747" s="122"/>
      <c r="AW747" s="122"/>
      <c r="AX747" s="122"/>
    </row>
    <row r="748" spans="45:50" x14ac:dyDescent="0.25">
      <c r="AS748" s="189"/>
      <c r="AT748" s="118"/>
      <c r="AU748" s="119"/>
      <c r="AV748" s="122"/>
      <c r="AW748" s="122"/>
      <c r="AX748" s="122"/>
    </row>
    <row r="749" spans="45:50" x14ac:dyDescent="0.25">
      <c r="AS749" s="189"/>
      <c r="AT749" s="118"/>
      <c r="AU749" s="119"/>
      <c r="AV749" s="122"/>
      <c r="AW749" s="122"/>
      <c r="AX749" s="122"/>
    </row>
    <row r="750" spans="45:50" x14ac:dyDescent="0.25">
      <c r="AS750" s="189"/>
      <c r="AT750" s="118"/>
      <c r="AU750" s="119"/>
      <c r="AV750" s="122"/>
      <c r="AW750" s="122"/>
      <c r="AX750" s="122"/>
    </row>
    <row r="751" spans="45:50" x14ac:dyDescent="0.25">
      <c r="AS751" s="189"/>
      <c r="AT751" s="118"/>
      <c r="AU751" s="119"/>
      <c r="AV751" s="122"/>
      <c r="AW751" s="122"/>
      <c r="AX751" s="122"/>
    </row>
    <row r="752" spans="45:50" x14ac:dyDescent="0.25">
      <c r="AS752" s="189"/>
      <c r="AT752" s="118"/>
      <c r="AU752" s="119"/>
      <c r="AV752" s="122"/>
      <c r="AW752" s="122"/>
      <c r="AX752" s="122"/>
    </row>
    <row r="753" spans="45:50" x14ac:dyDescent="0.25">
      <c r="AS753" s="189"/>
      <c r="AT753" s="118"/>
      <c r="AU753" s="119"/>
      <c r="AV753" s="122"/>
      <c r="AW753" s="122"/>
      <c r="AX753" s="122"/>
    </row>
    <row r="754" spans="45:50" x14ac:dyDescent="0.25">
      <c r="AS754" s="189"/>
      <c r="AT754" s="118"/>
      <c r="AU754" s="119"/>
      <c r="AV754" s="122"/>
      <c r="AW754" s="122"/>
      <c r="AX754" s="122"/>
    </row>
    <row r="755" spans="45:50" x14ac:dyDescent="0.25">
      <c r="AS755" s="189"/>
      <c r="AT755" s="118"/>
      <c r="AU755" s="119"/>
      <c r="AV755" s="122"/>
      <c r="AW755" s="122"/>
      <c r="AX755" s="122"/>
    </row>
    <row r="756" spans="45:50" x14ac:dyDescent="0.25">
      <c r="AS756" s="189"/>
      <c r="AT756" s="118"/>
      <c r="AU756" s="119"/>
      <c r="AV756" s="122"/>
      <c r="AW756" s="122"/>
      <c r="AX756" s="122"/>
    </row>
    <row r="757" spans="45:50" x14ac:dyDescent="0.25">
      <c r="AS757" s="189"/>
      <c r="AT757" s="118"/>
      <c r="AU757" s="11"/>
      <c r="AV757" s="122"/>
      <c r="AW757" s="122"/>
      <c r="AX757" s="122"/>
    </row>
    <row r="758" spans="45:50" x14ac:dyDescent="0.25">
      <c r="AS758" s="189"/>
      <c r="AT758" s="118"/>
      <c r="AU758" s="119"/>
      <c r="AV758" s="122"/>
      <c r="AW758" s="122"/>
      <c r="AX758" s="122"/>
    </row>
    <row r="759" spans="45:50" x14ac:dyDescent="0.25">
      <c r="AS759" s="189"/>
      <c r="AT759" s="118"/>
      <c r="AU759" s="119"/>
      <c r="AV759" s="122"/>
      <c r="AW759" s="122"/>
      <c r="AX759" s="122"/>
    </row>
    <row r="760" spans="45:50" x14ac:dyDescent="0.25">
      <c r="AS760" s="189"/>
      <c r="AT760" s="118"/>
      <c r="AU760" s="119"/>
      <c r="AV760" s="122"/>
      <c r="AW760" s="122"/>
      <c r="AX760" s="122"/>
    </row>
    <row r="761" spans="45:50" x14ac:dyDescent="0.25">
      <c r="AS761" s="189"/>
      <c r="AT761" s="118"/>
      <c r="AU761" s="119"/>
      <c r="AV761" s="122"/>
      <c r="AW761" s="122"/>
      <c r="AX761" s="122"/>
    </row>
    <row r="762" spans="45:50" x14ac:dyDescent="0.25">
      <c r="AS762" s="189"/>
      <c r="AT762" s="118"/>
      <c r="AU762" s="119"/>
      <c r="AV762" s="122"/>
      <c r="AW762" s="122"/>
      <c r="AX762" s="122"/>
    </row>
    <row r="763" spans="45:50" x14ac:dyDescent="0.25">
      <c r="AS763" s="189"/>
      <c r="AT763" s="118"/>
      <c r="AU763" s="119"/>
      <c r="AV763" s="122"/>
      <c r="AW763" s="122"/>
      <c r="AX763" s="122"/>
    </row>
    <row r="764" spans="45:50" x14ac:dyDescent="0.25">
      <c r="AS764" s="189"/>
      <c r="AT764" s="118"/>
      <c r="AU764" s="119"/>
      <c r="AV764" s="122"/>
      <c r="AW764" s="122"/>
      <c r="AX764" s="122"/>
    </row>
    <row r="765" spans="45:50" x14ac:dyDescent="0.25">
      <c r="AS765" s="189"/>
      <c r="AT765" s="118"/>
      <c r="AU765" s="119"/>
      <c r="AV765" s="122"/>
      <c r="AW765" s="122"/>
      <c r="AX765" s="122"/>
    </row>
    <row r="766" spans="45:50" x14ac:dyDescent="0.25">
      <c r="AS766" s="189"/>
      <c r="AT766" s="118"/>
      <c r="AU766" s="119"/>
      <c r="AV766" s="122"/>
      <c r="AW766" s="122"/>
      <c r="AX766" s="122"/>
    </row>
    <row r="767" spans="45:50" x14ac:dyDescent="0.25">
      <c r="AS767" s="189"/>
      <c r="AT767" s="118"/>
      <c r="AU767" s="119"/>
      <c r="AV767" s="122"/>
      <c r="AW767" s="122"/>
      <c r="AX767" s="122"/>
    </row>
    <row r="768" spans="45:50" x14ac:dyDescent="0.25">
      <c r="AS768" s="189"/>
      <c r="AT768" s="118"/>
      <c r="AU768" s="119"/>
      <c r="AV768" s="122"/>
      <c r="AW768" s="122"/>
      <c r="AX768" s="122"/>
    </row>
    <row r="769" spans="45:50" x14ac:dyDescent="0.25">
      <c r="AS769" s="189"/>
      <c r="AT769" s="118"/>
      <c r="AU769" s="119"/>
      <c r="AV769" s="122"/>
      <c r="AW769" s="122"/>
      <c r="AX769" s="122"/>
    </row>
    <row r="770" spans="45:50" x14ac:dyDescent="0.25">
      <c r="AS770" s="189"/>
      <c r="AT770" s="118"/>
      <c r="AU770" s="119"/>
      <c r="AV770" s="122"/>
      <c r="AW770" s="122"/>
      <c r="AX770" s="122"/>
    </row>
    <row r="771" spans="45:50" x14ac:dyDescent="0.25">
      <c r="AS771" s="189"/>
      <c r="AT771" s="118"/>
      <c r="AU771" s="119"/>
      <c r="AV771" s="122"/>
      <c r="AW771" s="122"/>
      <c r="AX771" s="122"/>
    </row>
    <row r="772" spans="45:50" x14ac:dyDescent="0.25">
      <c r="AS772" s="189"/>
      <c r="AT772" s="118"/>
      <c r="AU772" s="119"/>
      <c r="AV772" s="122"/>
      <c r="AW772" s="122"/>
      <c r="AX772" s="122"/>
    </row>
    <row r="773" spans="45:50" x14ac:dyDescent="0.25">
      <c r="AS773" s="189"/>
      <c r="AT773" s="118"/>
      <c r="AU773" s="119"/>
      <c r="AV773" s="122"/>
      <c r="AW773" s="122"/>
      <c r="AX773" s="122"/>
    </row>
    <row r="774" spans="45:50" x14ac:dyDescent="0.25">
      <c r="AS774" s="189"/>
      <c r="AT774" s="118"/>
      <c r="AU774" s="119"/>
      <c r="AV774" s="122"/>
      <c r="AW774" s="122"/>
      <c r="AX774" s="122"/>
    </row>
    <row r="775" spans="45:50" x14ac:dyDescent="0.25">
      <c r="AS775" s="189"/>
      <c r="AT775" s="118"/>
      <c r="AU775" s="119"/>
      <c r="AV775" s="122"/>
      <c r="AW775" s="122"/>
      <c r="AX775" s="122"/>
    </row>
    <row r="776" spans="45:50" x14ac:dyDescent="0.25">
      <c r="AS776" s="189"/>
      <c r="AT776" s="118"/>
      <c r="AU776" s="119"/>
      <c r="AV776" s="122"/>
      <c r="AW776" s="122"/>
      <c r="AX776" s="122"/>
    </row>
    <row r="777" spans="45:50" x14ac:dyDescent="0.25">
      <c r="AS777" s="189"/>
      <c r="AT777" s="118"/>
      <c r="AU777" s="119"/>
      <c r="AV777" s="122"/>
      <c r="AW777" s="122"/>
      <c r="AX777" s="122"/>
    </row>
    <row r="778" spans="45:50" x14ac:dyDescent="0.25">
      <c r="AS778" s="189"/>
      <c r="AT778" s="118"/>
      <c r="AU778" s="119"/>
      <c r="AV778" s="122"/>
      <c r="AW778" s="122"/>
      <c r="AX778" s="122"/>
    </row>
    <row r="779" spans="45:50" x14ac:dyDescent="0.25">
      <c r="AS779" s="189"/>
      <c r="AT779" s="118"/>
      <c r="AU779" s="119"/>
      <c r="AV779" s="122"/>
      <c r="AW779" s="122"/>
      <c r="AX779" s="122"/>
    </row>
    <row r="780" spans="45:50" x14ac:dyDescent="0.25">
      <c r="AS780" s="189"/>
      <c r="AT780" s="118"/>
      <c r="AU780" s="119"/>
      <c r="AV780" s="122"/>
      <c r="AW780" s="122"/>
      <c r="AX780" s="122"/>
    </row>
    <row r="781" spans="45:50" x14ac:dyDescent="0.25">
      <c r="AS781" s="189"/>
      <c r="AT781" s="118"/>
      <c r="AU781" s="119"/>
      <c r="AV781" s="122"/>
      <c r="AW781" s="122"/>
      <c r="AX781" s="122"/>
    </row>
    <row r="782" spans="45:50" x14ac:dyDescent="0.25">
      <c r="AS782" s="189"/>
      <c r="AT782" s="118"/>
      <c r="AU782" s="119"/>
      <c r="AV782" s="122"/>
      <c r="AW782" s="122"/>
      <c r="AX782" s="122"/>
    </row>
    <row r="783" spans="45:50" x14ac:dyDescent="0.25">
      <c r="AS783" s="189"/>
      <c r="AT783" s="118"/>
      <c r="AU783" s="119"/>
      <c r="AV783" s="122"/>
      <c r="AW783" s="122"/>
      <c r="AX783" s="122"/>
    </row>
    <row r="784" spans="45:50" x14ac:dyDescent="0.25">
      <c r="AS784" s="189"/>
      <c r="AT784" s="118"/>
      <c r="AU784" s="119"/>
      <c r="AV784" s="122"/>
      <c r="AW784" s="122"/>
      <c r="AX784" s="122"/>
    </row>
    <row r="785" spans="45:50" x14ac:dyDescent="0.25">
      <c r="AS785" s="189"/>
      <c r="AT785" s="118"/>
      <c r="AU785" s="119"/>
      <c r="AV785" s="122"/>
      <c r="AW785" s="122"/>
      <c r="AX785" s="122"/>
    </row>
    <row r="786" spans="45:50" x14ac:dyDescent="0.25">
      <c r="AS786" s="189"/>
      <c r="AT786" s="118"/>
      <c r="AU786" s="119"/>
      <c r="AV786" s="122"/>
      <c r="AW786" s="122"/>
      <c r="AX786" s="122"/>
    </row>
    <row r="787" spans="45:50" x14ac:dyDescent="0.25">
      <c r="AS787" s="189"/>
      <c r="AT787" s="118"/>
      <c r="AU787" s="119"/>
      <c r="AV787" s="122"/>
      <c r="AW787" s="122"/>
      <c r="AX787" s="122"/>
    </row>
    <row r="788" spans="45:50" x14ac:dyDescent="0.25">
      <c r="AS788" s="189"/>
      <c r="AT788" s="118"/>
      <c r="AU788" s="119"/>
      <c r="AV788" s="122"/>
      <c r="AW788" s="122"/>
      <c r="AX788" s="122"/>
    </row>
    <row r="789" spans="45:50" x14ac:dyDescent="0.25">
      <c r="AS789" s="189"/>
      <c r="AT789" s="118"/>
      <c r="AU789" s="119"/>
      <c r="AV789" s="122"/>
      <c r="AW789" s="122"/>
      <c r="AX789" s="122"/>
    </row>
    <row r="790" spans="45:50" x14ac:dyDescent="0.25">
      <c r="AS790" s="189"/>
      <c r="AT790" s="118"/>
      <c r="AU790" s="119"/>
      <c r="AV790" s="122"/>
      <c r="AW790" s="122"/>
      <c r="AX790" s="122"/>
    </row>
    <row r="791" spans="45:50" x14ac:dyDescent="0.25">
      <c r="AS791" s="189"/>
      <c r="AT791" s="118"/>
      <c r="AU791" s="119"/>
      <c r="AV791" s="122"/>
      <c r="AW791" s="122"/>
      <c r="AX791" s="122"/>
    </row>
    <row r="792" spans="45:50" x14ac:dyDescent="0.25">
      <c r="AS792" s="189"/>
      <c r="AT792" s="118"/>
      <c r="AU792" s="119"/>
      <c r="AV792" s="122"/>
      <c r="AW792" s="122"/>
      <c r="AX792" s="122"/>
    </row>
    <row r="793" spans="45:50" x14ac:dyDescent="0.25">
      <c r="AS793" s="189"/>
      <c r="AT793" s="118"/>
      <c r="AU793" s="119"/>
      <c r="AV793" s="122"/>
      <c r="AW793" s="122"/>
      <c r="AX793" s="122"/>
    </row>
    <row r="794" spans="45:50" x14ac:dyDescent="0.25">
      <c r="AS794" s="189"/>
      <c r="AT794" s="118"/>
      <c r="AU794" s="119"/>
      <c r="AV794" s="122"/>
      <c r="AW794" s="122"/>
      <c r="AX794" s="122"/>
    </row>
    <row r="795" spans="45:50" x14ac:dyDescent="0.25">
      <c r="AS795" s="189"/>
      <c r="AT795" s="118"/>
      <c r="AU795" s="119"/>
      <c r="AV795" s="122"/>
      <c r="AW795" s="122"/>
      <c r="AX795" s="122"/>
    </row>
    <row r="796" spans="45:50" x14ac:dyDescent="0.25">
      <c r="AS796" s="189"/>
      <c r="AT796" s="118"/>
      <c r="AU796" s="119"/>
      <c r="AV796" s="122"/>
      <c r="AW796" s="122"/>
      <c r="AX796" s="122"/>
    </row>
    <row r="797" spans="45:50" x14ac:dyDescent="0.25">
      <c r="AS797" s="189"/>
      <c r="AT797" s="118"/>
      <c r="AU797" s="119"/>
      <c r="AV797" s="122"/>
      <c r="AW797" s="122"/>
      <c r="AX797" s="122"/>
    </row>
    <row r="798" spans="45:50" x14ac:dyDescent="0.25">
      <c r="AS798" s="189"/>
      <c r="AT798" s="118"/>
      <c r="AU798" s="119"/>
      <c r="AV798" s="122"/>
      <c r="AW798" s="122"/>
      <c r="AX798" s="122"/>
    </row>
    <row r="799" spans="45:50" x14ac:dyDescent="0.25">
      <c r="AS799" s="189"/>
      <c r="AT799" s="118"/>
      <c r="AU799" s="119"/>
      <c r="AV799" s="122"/>
      <c r="AW799" s="122"/>
      <c r="AX799" s="122"/>
    </row>
    <row r="800" spans="45:50" x14ac:dyDescent="0.25">
      <c r="AS800" s="189"/>
      <c r="AT800" s="118"/>
      <c r="AU800" s="119"/>
      <c r="AV800" s="122"/>
      <c r="AW800" s="122"/>
      <c r="AX800" s="122"/>
    </row>
    <row r="801" spans="45:50" x14ac:dyDescent="0.25">
      <c r="AS801" s="189"/>
      <c r="AT801" s="118"/>
      <c r="AU801" s="119"/>
      <c r="AV801" s="122"/>
      <c r="AW801" s="122"/>
      <c r="AX801" s="122"/>
    </row>
    <row r="802" spans="45:50" x14ac:dyDescent="0.25">
      <c r="AS802" s="189"/>
      <c r="AT802" s="118"/>
      <c r="AU802" s="119"/>
      <c r="AV802" s="122"/>
      <c r="AW802" s="122"/>
      <c r="AX802" s="122"/>
    </row>
    <row r="803" spans="45:50" x14ac:dyDescent="0.25">
      <c r="AS803" s="189"/>
      <c r="AT803" s="118"/>
      <c r="AU803" s="119"/>
      <c r="AV803" s="122"/>
      <c r="AW803" s="122"/>
      <c r="AX803" s="122"/>
    </row>
    <row r="804" spans="45:50" x14ac:dyDescent="0.25">
      <c r="AS804" s="189"/>
      <c r="AT804" s="118"/>
      <c r="AU804" s="119"/>
      <c r="AV804" s="122"/>
      <c r="AW804" s="122"/>
      <c r="AX804" s="122"/>
    </row>
    <row r="805" spans="45:50" x14ac:dyDescent="0.25">
      <c r="AS805" s="189"/>
      <c r="AT805" s="118"/>
      <c r="AU805" s="119"/>
      <c r="AV805" s="122"/>
      <c r="AW805" s="122"/>
      <c r="AX805" s="122"/>
    </row>
    <row r="806" spans="45:50" x14ac:dyDescent="0.25">
      <c r="AS806" s="189"/>
      <c r="AT806" s="118"/>
      <c r="AU806" s="119"/>
      <c r="AV806" s="122"/>
      <c r="AW806" s="122"/>
      <c r="AX806" s="122"/>
    </row>
    <row r="807" spans="45:50" x14ac:dyDescent="0.25">
      <c r="AS807" s="189"/>
      <c r="AT807" s="118"/>
      <c r="AU807" s="119"/>
      <c r="AV807" s="122"/>
      <c r="AW807" s="122"/>
      <c r="AX807" s="122"/>
    </row>
    <row r="808" spans="45:50" x14ac:dyDescent="0.25">
      <c r="AS808" s="189"/>
      <c r="AT808" s="118"/>
      <c r="AU808" s="119"/>
      <c r="AV808" s="122"/>
      <c r="AW808" s="122"/>
      <c r="AX808" s="122"/>
    </row>
    <row r="809" spans="45:50" x14ac:dyDescent="0.25">
      <c r="AS809" s="189"/>
      <c r="AT809" s="118"/>
      <c r="AU809" s="119"/>
      <c r="AV809" s="122"/>
      <c r="AW809" s="122"/>
      <c r="AX809" s="122"/>
    </row>
    <row r="810" spans="45:50" x14ac:dyDescent="0.25">
      <c r="AS810" s="189"/>
      <c r="AT810" s="118"/>
      <c r="AU810" s="119"/>
      <c r="AV810" s="122"/>
      <c r="AW810" s="122"/>
      <c r="AX810" s="122"/>
    </row>
    <row r="811" spans="45:50" x14ac:dyDescent="0.25">
      <c r="AS811" s="189"/>
      <c r="AT811" s="118"/>
      <c r="AU811" s="119"/>
      <c r="AV811" s="122"/>
      <c r="AW811" s="122"/>
      <c r="AX811" s="122"/>
    </row>
    <row r="812" spans="45:50" x14ac:dyDescent="0.25">
      <c r="AS812" s="189"/>
      <c r="AT812" s="118"/>
      <c r="AU812" s="119"/>
      <c r="AV812" s="122"/>
      <c r="AW812" s="122"/>
      <c r="AX812" s="122"/>
    </row>
    <row r="813" spans="45:50" x14ac:dyDescent="0.25">
      <c r="AS813" s="189"/>
      <c r="AT813" s="118"/>
      <c r="AU813" s="119"/>
      <c r="AV813" s="122"/>
      <c r="AW813" s="122"/>
      <c r="AX813" s="122"/>
    </row>
    <row r="814" spans="45:50" x14ac:dyDescent="0.25">
      <c r="AS814" s="189"/>
      <c r="AT814" s="118"/>
      <c r="AU814" s="119"/>
      <c r="AV814" s="122"/>
      <c r="AW814" s="122"/>
      <c r="AX814" s="122"/>
    </row>
    <row r="815" spans="45:50" x14ac:dyDescent="0.25">
      <c r="AS815" s="189"/>
      <c r="AT815" s="118"/>
      <c r="AU815" s="119"/>
      <c r="AV815" s="122"/>
      <c r="AW815" s="122"/>
      <c r="AX815" s="122"/>
    </row>
    <row r="816" spans="45:50" x14ac:dyDescent="0.25">
      <c r="AS816" s="189"/>
      <c r="AT816" s="118"/>
      <c r="AU816" s="119"/>
      <c r="AV816" s="122"/>
      <c r="AW816" s="122"/>
      <c r="AX816" s="122"/>
    </row>
    <row r="817" spans="45:50" x14ac:dyDescent="0.25">
      <c r="AS817" s="189"/>
      <c r="AT817" s="118"/>
      <c r="AU817" s="119"/>
      <c r="AV817" s="122"/>
      <c r="AW817" s="122"/>
      <c r="AX817" s="122"/>
    </row>
    <row r="818" spans="45:50" x14ac:dyDescent="0.25">
      <c r="AS818" s="189"/>
      <c r="AT818" s="118"/>
      <c r="AU818" s="119"/>
      <c r="AV818" s="122"/>
      <c r="AW818" s="122"/>
      <c r="AX818" s="122"/>
    </row>
    <row r="819" spans="45:50" x14ac:dyDescent="0.25">
      <c r="AS819" s="189"/>
      <c r="AT819" s="118"/>
      <c r="AU819" s="119"/>
      <c r="AV819" s="122"/>
      <c r="AW819" s="122"/>
      <c r="AX819" s="122"/>
    </row>
    <row r="820" spans="45:50" x14ac:dyDescent="0.25">
      <c r="AS820" s="189"/>
      <c r="AT820" s="118"/>
      <c r="AU820" s="119"/>
      <c r="AV820" s="122"/>
      <c r="AW820" s="122"/>
      <c r="AX820" s="122"/>
    </row>
    <row r="821" spans="45:50" x14ac:dyDescent="0.25">
      <c r="AS821" s="189"/>
      <c r="AT821" s="118"/>
      <c r="AU821" s="119"/>
      <c r="AV821" s="122"/>
      <c r="AW821" s="122"/>
      <c r="AX821" s="122"/>
    </row>
    <row r="822" spans="45:50" x14ac:dyDescent="0.25">
      <c r="AS822" s="189"/>
      <c r="AT822" s="118"/>
      <c r="AU822" s="119"/>
      <c r="AV822" s="122"/>
      <c r="AW822" s="122"/>
      <c r="AX822" s="122"/>
    </row>
    <row r="823" spans="45:50" x14ac:dyDescent="0.25">
      <c r="AS823" s="189"/>
      <c r="AT823" s="118"/>
      <c r="AU823" s="119"/>
      <c r="AV823" s="122"/>
      <c r="AW823" s="122"/>
      <c r="AX823" s="122"/>
    </row>
    <row r="824" spans="45:50" x14ac:dyDescent="0.25">
      <c r="AS824" s="189"/>
      <c r="AT824" s="118"/>
      <c r="AU824" s="119"/>
      <c r="AV824" s="122"/>
      <c r="AW824" s="122"/>
      <c r="AX824" s="122"/>
    </row>
    <row r="825" spans="45:50" x14ac:dyDescent="0.25">
      <c r="AS825" s="189"/>
      <c r="AT825" s="118"/>
      <c r="AU825" s="119"/>
      <c r="AV825" s="122"/>
      <c r="AW825" s="122"/>
      <c r="AX825" s="122"/>
    </row>
    <row r="826" spans="45:50" x14ac:dyDescent="0.25">
      <c r="AS826" s="189"/>
      <c r="AT826" s="118"/>
      <c r="AU826" s="119"/>
      <c r="AV826" s="122"/>
      <c r="AW826" s="122"/>
      <c r="AX826" s="122"/>
    </row>
    <row r="827" spans="45:50" x14ac:dyDescent="0.25">
      <c r="AS827" s="189"/>
      <c r="AT827" s="118"/>
      <c r="AU827" s="119"/>
      <c r="AV827" s="122"/>
      <c r="AW827" s="122"/>
      <c r="AX827" s="122"/>
    </row>
    <row r="828" spans="45:50" x14ac:dyDescent="0.25">
      <c r="AS828" s="189"/>
      <c r="AT828" s="118"/>
      <c r="AU828" s="119"/>
      <c r="AV828" s="122"/>
      <c r="AW828" s="122"/>
      <c r="AX828" s="122"/>
    </row>
    <row r="829" spans="45:50" x14ac:dyDescent="0.25">
      <c r="AS829" s="189"/>
      <c r="AT829" s="118"/>
      <c r="AU829" s="119"/>
      <c r="AV829" s="122"/>
      <c r="AW829" s="122"/>
      <c r="AX829" s="122"/>
    </row>
    <row r="830" spans="45:50" x14ac:dyDescent="0.25">
      <c r="AS830" s="189"/>
      <c r="AT830" s="118"/>
      <c r="AU830" s="119"/>
      <c r="AV830" s="122"/>
      <c r="AW830" s="122"/>
      <c r="AX830" s="122"/>
    </row>
    <row r="831" spans="45:50" x14ac:dyDescent="0.25">
      <c r="AS831" s="189"/>
      <c r="AT831" s="118"/>
      <c r="AU831" s="119"/>
      <c r="AV831" s="122"/>
      <c r="AW831" s="122"/>
      <c r="AX831" s="122"/>
    </row>
    <row r="832" spans="45:50" x14ac:dyDescent="0.25">
      <c r="AS832" s="189"/>
      <c r="AT832" s="118"/>
      <c r="AU832" s="119"/>
      <c r="AV832" s="122"/>
      <c r="AW832" s="122"/>
      <c r="AX832" s="122"/>
    </row>
    <row r="833" spans="45:50" x14ac:dyDescent="0.25">
      <c r="AS833" s="189"/>
      <c r="AT833" s="118"/>
      <c r="AU833" s="119"/>
      <c r="AV833" s="122"/>
      <c r="AW833" s="122"/>
      <c r="AX833" s="122"/>
    </row>
    <row r="834" spans="45:50" x14ac:dyDescent="0.25">
      <c r="AS834" s="189"/>
      <c r="AT834" s="118"/>
      <c r="AU834" s="119"/>
      <c r="AV834" s="122"/>
      <c r="AW834" s="122"/>
      <c r="AX834" s="122"/>
    </row>
    <row r="835" spans="45:50" x14ac:dyDescent="0.25">
      <c r="AS835" s="189"/>
      <c r="AT835" s="118"/>
      <c r="AU835" s="119"/>
      <c r="AV835" s="122"/>
      <c r="AW835" s="122"/>
      <c r="AX835" s="122"/>
    </row>
    <row r="836" spans="45:50" x14ac:dyDescent="0.25">
      <c r="AS836" s="189"/>
      <c r="AT836" s="118"/>
      <c r="AU836" s="119"/>
      <c r="AV836" s="122"/>
      <c r="AW836" s="122"/>
      <c r="AX836" s="122"/>
    </row>
    <row r="837" spans="45:50" x14ac:dyDescent="0.25">
      <c r="AS837" s="189"/>
      <c r="AT837" s="118"/>
      <c r="AU837" s="119"/>
      <c r="AV837" s="122"/>
      <c r="AW837" s="122"/>
      <c r="AX837" s="122"/>
    </row>
    <row r="838" spans="45:50" x14ac:dyDescent="0.25">
      <c r="AS838" s="189"/>
      <c r="AT838" s="118"/>
      <c r="AU838" s="119"/>
      <c r="AV838" s="122"/>
      <c r="AW838" s="122"/>
      <c r="AX838" s="122"/>
    </row>
    <row r="839" spans="45:50" x14ac:dyDescent="0.25">
      <c r="AS839" s="189"/>
      <c r="AT839" s="118"/>
      <c r="AU839" s="119"/>
      <c r="AV839" s="122"/>
      <c r="AW839" s="122"/>
      <c r="AX839" s="122"/>
    </row>
    <row r="840" spans="45:50" x14ac:dyDescent="0.25">
      <c r="AS840" s="189"/>
      <c r="AT840" s="118"/>
      <c r="AU840" s="119"/>
      <c r="AV840" s="122"/>
      <c r="AW840" s="122"/>
      <c r="AX840" s="122"/>
    </row>
    <row r="841" spans="45:50" x14ac:dyDescent="0.25">
      <c r="AS841" s="189"/>
      <c r="AT841" s="118"/>
      <c r="AU841" s="119"/>
      <c r="AV841" s="122"/>
      <c r="AW841" s="122"/>
      <c r="AX841" s="122"/>
    </row>
    <row r="842" spans="45:50" x14ac:dyDescent="0.25">
      <c r="AS842" s="189"/>
      <c r="AT842" s="118"/>
      <c r="AU842" s="119"/>
      <c r="AV842" s="122"/>
      <c r="AW842" s="122"/>
      <c r="AX842" s="122"/>
    </row>
    <row r="843" spans="45:50" x14ac:dyDescent="0.25">
      <c r="AS843" s="189"/>
      <c r="AT843" s="118"/>
      <c r="AU843" s="119"/>
      <c r="AV843" s="122"/>
      <c r="AW843" s="122"/>
      <c r="AX843" s="122"/>
    </row>
    <row r="844" spans="45:50" x14ac:dyDescent="0.25">
      <c r="AS844" s="189"/>
      <c r="AT844" s="118"/>
      <c r="AU844" s="119"/>
      <c r="AV844" s="122"/>
      <c r="AW844" s="122"/>
      <c r="AX844" s="122"/>
    </row>
    <row r="845" spans="45:50" x14ac:dyDescent="0.25">
      <c r="AS845" s="189"/>
      <c r="AT845" s="118"/>
      <c r="AU845" s="119"/>
      <c r="AV845" s="122"/>
      <c r="AW845" s="122"/>
      <c r="AX845" s="122"/>
    </row>
    <row r="846" spans="45:50" x14ac:dyDescent="0.25">
      <c r="AS846" s="189"/>
      <c r="AT846" s="118"/>
      <c r="AU846" s="119"/>
      <c r="AV846" s="122"/>
      <c r="AW846" s="122"/>
      <c r="AX846" s="122"/>
    </row>
    <row r="847" spans="45:50" x14ac:dyDescent="0.25">
      <c r="AS847" s="189"/>
      <c r="AT847" s="118"/>
      <c r="AU847" s="119"/>
      <c r="AV847" s="122"/>
      <c r="AW847" s="122"/>
      <c r="AX847" s="122"/>
    </row>
    <row r="848" spans="45:50" x14ac:dyDescent="0.25">
      <c r="AS848" s="189"/>
      <c r="AT848" s="118"/>
      <c r="AU848" s="119"/>
      <c r="AV848" s="122"/>
      <c r="AW848" s="122"/>
      <c r="AX848" s="122"/>
    </row>
    <row r="849" spans="45:50" x14ac:dyDescent="0.25">
      <c r="AS849" s="189"/>
      <c r="AT849" s="118"/>
      <c r="AU849" s="119"/>
      <c r="AV849" s="122"/>
      <c r="AW849" s="122"/>
      <c r="AX849" s="122"/>
    </row>
    <row r="850" spans="45:50" x14ac:dyDescent="0.25">
      <c r="AS850" s="189"/>
      <c r="AT850" s="118"/>
      <c r="AU850" s="119"/>
      <c r="AV850" s="122"/>
      <c r="AW850" s="122"/>
      <c r="AX850" s="122"/>
    </row>
    <row r="851" spans="45:50" x14ac:dyDescent="0.25">
      <c r="AS851" s="189"/>
      <c r="AT851" s="118"/>
      <c r="AU851" s="119"/>
      <c r="AV851" s="122"/>
      <c r="AW851" s="122"/>
      <c r="AX851" s="122"/>
    </row>
    <row r="852" spans="45:50" x14ac:dyDescent="0.25">
      <c r="AS852" s="189"/>
      <c r="AT852" s="118"/>
      <c r="AU852" s="119"/>
      <c r="AV852" s="122"/>
      <c r="AW852" s="122"/>
      <c r="AX852" s="122"/>
    </row>
    <row r="853" spans="45:50" x14ac:dyDescent="0.25">
      <c r="AS853" s="189"/>
      <c r="AT853" s="118"/>
      <c r="AU853" s="119"/>
      <c r="AV853" s="122"/>
      <c r="AW853" s="122"/>
      <c r="AX853" s="122"/>
    </row>
    <row r="854" spans="45:50" x14ac:dyDescent="0.25">
      <c r="AS854" s="189"/>
      <c r="AT854" s="13"/>
      <c r="AU854" s="14"/>
      <c r="AV854" s="122"/>
      <c r="AW854" s="122"/>
      <c r="AX854" s="122"/>
    </row>
    <row r="855" spans="45:50" x14ac:dyDescent="0.25">
      <c r="AS855" s="189"/>
      <c r="AT855" s="13"/>
      <c r="AU855" s="119"/>
      <c r="AV855" s="122"/>
      <c r="AW855" s="122"/>
      <c r="AX855" s="122"/>
    </row>
    <row r="856" spans="45:50" x14ac:dyDescent="0.25">
      <c r="AS856" s="189"/>
      <c r="AT856" s="13"/>
      <c r="AU856" s="119"/>
      <c r="AV856" s="122"/>
      <c r="AW856" s="122"/>
      <c r="AX856" s="122"/>
    </row>
    <row r="857" spans="45:50" x14ac:dyDescent="0.25">
      <c r="AS857" s="189"/>
      <c r="AT857" s="13"/>
      <c r="AU857" s="119"/>
      <c r="AV857" s="122"/>
      <c r="AW857" s="122"/>
      <c r="AX857" s="122"/>
    </row>
    <row r="858" spans="45:50" x14ac:dyDescent="0.25">
      <c r="AS858" s="189"/>
      <c r="AT858" s="13"/>
      <c r="AU858" s="119"/>
      <c r="AV858" s="122"/>
      <c r="AW858" s="122"/>
      <c r="AX858" s="122"/>
    </row>
    <row r="859" spans="45:50" x14ac:dyDescent="0.25">
      <c r="AS859" s="189"/>
      <c r="AT859" s="13"/>
      <c r="AU859" s="119"/>
      <c r="AV859" s="122"/>
      <c r="AW859" s="122"/>
      <c r="AX859" s="122"/>
    </row>
    <row r="860" spans="45:50" x14ac:dyDescent="0.25">
      <c r="AS860" s="189"/>
      <c r="AT860" s="13"/>
      <c r="AU860" s="119"/>
      <c r="AV860" s="122"/>
      <c r="AW860" s="122"/>
      <c r="AX860" s="122"/>
    </row>
    <row r="861" spans="45:50" x14ac:dyDescent="0.25">
      <c r="AS861" s="189"/>
      <c r="AT861" s="13"/>
      <c r="AU861" s="119"/>
      <c r="AV861" s="122"/>
      <c r="AW861" s="122"/>
      <c r="AX861" s="122"/>
    </row>
    <row r="862" spans="45:50" x14ac:dyDescent="0.25">
      <c r="AS862" s="189"/>
      <c r="AT862" s="13"/>
      <c r="AU862" s="119"/>
      <c r="AV862" s="122"/>
      <c r="AW862" s="122"/>
      <c r="AX862" s="122"/>
    </row>
    <row r="863" spans="45:50" x14ac:dyDescent="0.25">
      <c r="AS863" s="189"/>
      <c r="AT863" s="13"/>
      <c r="AU863" s="119"/>
      <c r="AV863" s="122"/>
      <c r="AW863" s="122"/>
      <c r="AX863" s="122"/>
    </row>
    <row r="864" spans="45:50" x14ac:dyDescent="0.25">
      <c r="AS864" s="189"/>
      <c r="AT864" s="13"/>
      <c r="AU864" s="119"/>
      <c r="AV864" s="122"/>
      <c r="AW864" s="122"/>
      <c r="AX864" s="122"/>
    </row>
    <row r="865" spans="45:50" x14ac:dyDescent="0.25">
      <c r="AS865" s="189"/>
      <c r="AT865" s="13"/>
      <c r="AU865" s="119"/>
      <c r="AV865" s="122"/>
      <c r="AW865" s="122"/>
      <c r="AX865" s="122"/>
    </row>
    <row r="866" spans="45:50" x14ac:dyDescent="0.25">
      <c r="AS866" s="189"/>
      <c r="AT866" s="13"/>
      <c r="AU866" s="119"/>
      <c r="AV866" s="122"/>
      <c r="AW866" s="122"/>
      <c r="AX866" s="122"/>
    </row>
    <row r="867" spans="45:50" x14ac:dyDescent="0.25">
      <c r="AS867" s="189"/>
      <c r="AT867" s="13"/>
      <c r="AU867" s="119"/>
      <c r="AV867" s="122"/>
      <c r="AW867" s="122"/>
      <c r="AX867" s="122"/>
    </row>
    <row r="868" spans="45:50" x14ac:dyDescent="0.25">
      <c r="AS868" s="189"/>
      <c r="AT868" s="13"/>
      <c r="AU868" s="119"/>
      <c r="AV868" s="122"/>
      <c r="AW868" s="122"/>
      <c r="AX868" s="122"/>
    </row>
    <row r="869" spans="45:50" x14ac:dyDescent="0.25">
      <c r="AS869" s="189"/>
      <c r="AT869" s="13"/>
      <c r="AU869" s="119"/>
      <c r="AV869" s="122"/>
      <c r="AW869" s="122"/>
      <c r="AX869" s="122"/>
    </row>
    <row r="870" spans="45:50" x14ac:dyDescent="0.25">
      <c r="AS870" s="189"/>
      <c r="AT870" s="13"/>
      <c r="AU870" s="119"/>
      <c r="AV870" s="122"/>
      <c r="AW870" s="122"/>
      <c r="AX870" s="122"/>
    </row>
    <row r="871" spans="45:50" x14ac:dyDescent="0.25">
      <c r="AS871" s="189"/>
      <c r="AT871" s="13"/>
      <c r="AU871" s="119"/>
      <c r="AV871" s="122"/>
      <c r="AW871" s="122"/>
      <c r="AX871" s="122"/>
    </row>
    <row r="872" spans="45:50" x14ac:dyDescent="0.25">
      <c r="AS872" s="189"/>
      <c r="AT872" s="13"/>
      <c r="AU872" s="119"/>
      <c r="AV872" s="122"/>
      <c r="AW872" s="122"/>
      <c r="AX872" s="122"/>
    </row>
    <row r="873" spans="45:50" x14ac:dyDescent="0.25">
      <c r="AS873" s="189"/>
      <c r="AT873" s="13"/>
      <c r="AU873" s="119"/>
      <c r="AV873" s="122"/>
      <c r="AW873" s="122"/>
      <c r="AX873" s="122"/>
    </row>
    <row r="874" spans="45:50" x14ac:dyDescent="0.25">
      <c r="AS874" s="189"/>
      <c r="AT874" s="13"/>
      <c r="AU874" s="119"/>
      <c r="AV874" s="122"/>
      <c r="AW874" s="122"/>
      <c r="AX874" s="122"/>
    </row>
  </sheetData>
  <mergeCells count="460">
    <mergeCell ref="B478:C478"/>
    <mergeCell ref="F478:G478"/>
    <mergeCell ref="B479:C479"/>
    <mergeCell ref="F479:G479"/>
    <mergeCell ref="E474:E475"/>
    <mergeCell ref="F474:G475"/>
    <mergeCell ref="B475:C475"/>
    <mergeCell ref="B476:C476"/>
    <mergeCell ref="F476:G476"/>
    <mergeCell ref="B477:C477"/>
    <mergeCell ref="F477:G477"/>
    <mergeCell ref="B470:C470"/>
    <mergeCell ref="B471:C471"/>
    <mergeCell ref="B472:C472"/>
    <mergeCell ref="B473:C473"/>
    <mergeCell ref="B474:C474"/>
    <mergeCell ref="D474:D475"/>
    <mergeCell ref="B463:C463"/>
    <mergeCell ref="B464:C464"/>
    <mergeCell ref="B465:C465"/>
    <mergeCell ref="A466:F466"/>
    <mergeCell ref="B467:C467"/>
    <mergeCell ref="B468:C468"/>
    <mergeCell ref="B457:C457"/>
    <mergeCell ref="B458:C458"/>
    <mergeCell ref="B459:C459"/>
    <mergeCell ref="B460:C460"/>
    <mergeCell ref="A461:G461"/>
    <mergeCell ref="B462:C462"/>
    <mergeCell ref="B448:C448"/>
    <mergeCell ref="F448:G448"/>
    <mergeCell ref="B449:C449"/>
    <mergeCell ref="F449:G449"/>
    <mergeCell ref="F450:G460"/>
    <mergeCell ref="B452:C452"/>
    <mergeCell ref="B453:C453"/>
    <mergeCell ref="B454:C454"/>
    <mergeCell ref="B455:C455"/>
    <mergeCell ref="B456:C456"/>
    <mergeCell ref="B442:C442"/>
    <mergeCell ref="B443:C443"/>
    <mergeCell ref="B444:C444"/>
    <mergeCell ref="B445:C445"/>
    <mergeCell ref="B446:C446"/>
    <mergeCell ref="A447:G447"/>
    <mergeCell ref="B436:C436"/>
    <mergeCell ref="B437:C437"/>
    <mergeCell ref="B438:C438"/>
    <mergeCell ref="B439:C439"/>
    <mergeCell ref="B440:C440"/>
    <mergeCell ref="B441:C441"/>
    <mergeCell ref="B430:C430"/>
    <mergeCell ref="B431:C431"/>
    <mergeCell ref="B432:C432"/>
    <mergeCell ref="B433:C433"/>
    <mergeCell ref="B434:C434"/>
    <mergeCell ref="B435:C435"/>
    <mergeCell ref="B424:C424"/>
    <mergeCell ref="B425:C425"/>
    <mergeCell ref="B426:C426"/>
    <mergeCell ref="B427:C427"/>
    <mergeCell ref="B428:C428"/>
    <mergeCell ref="B429:C429"/>
    <mergeCell ref="B418:C418"/>
    <mergeCell ref="B419:C419"/>
    <mergeCell ref="B420:C420"/>
    <mergeCell ref="B421:C421"/>
    <mergeCell ref="B422:C422"/>
    <mergeCell ref="B423:C423"/>
    <mergeCell ref="B412:C412"/>
    <mergeCell ref="B413:C413"/>
    <mergeCell ref="B414:C414"/>
    <mergeCell ref="B415:C415"/>
    <mergeCell ref="B416:C416"/>
    <mergeCell ref="B417:C417"/>
    <mergeCell ref="A406:G406"/>
    <mergeCell ref="B407:C407"/>
    <mergeCell ref="B408:C408"/>
    <mergeCell ref="B409:C409"/>
    <mergeCell ref="B410:C410"/>
    <mergeCell ref="B411:C411"/>
    <mergeCell ref="B400:C400"/>
    <mergeCell ref="B401:C401"/>
    <mergeCell ref="B402:C402"/>
    <mergeCell ref="B403:C403"/>
    <mergeCell ref="B404:C404"/>
    <mergeCell ref="B405:C405"/>
    <mergeCell ref="B393:C393"/>
    <mergeCell ref="F393:G393"/>
    <mergeCell ref="B394:C394"/>
    <mergeCell ref="F394:G394"/>
    <mergeCell ref="B395:C395"/>
    <mergeCell ref="F395:G405"/>
    <mergeCell ref="B396:C396"/>
    <mergeCell ref="B397:C397"/>
    <mergeCell ref="B398:C398"/>
    <mergeCell ref="B399:C399"/>
    <mergeCell ref="B387:C387"/>
    <mergeCell ref="B388:C388"/>
    <mergeCell ref="B389:C389"/>
    <mergeCell ref="B390:C390"/>
    <mergeCell ref="B391:C391"/>
    <mergeCell ref="A392:G392"/>
    <mergeCell ref="B381:C381"/>
    <mergeCell ref="B382:C382"/>
    <mergeCell ref="B383:C383"/>
    <mergeCell ref="B384:C384"/>
    <mergeCell ref="B385:C385"/>
    <mergeCell ref="B386:C386"/>
    <mergeCell ref="B374:C374"/>
    <mergeCell ref="B375:C375"/>
    <mergeCell ref="B376:C376"/>
    <mergeCell ref="B378:C378"/>
    <mergeCell ref="B379:C379"/>
    <mergeCell ref="B380:C380"/>
    <mergeCell ref="B368:C368"/>
    <mergeCell ref="B369:C369"/>
    <mergeCell ref="B370:C370"/>
    <mergeCell ref="B371:C371"/>
    <mergeCell ref="B372:C372"/>
    <mergeCell ref="B373:C373"/>
    <mergeCell ref="B361:C361"/>
    <mergeCell ref="B362:C362"/>
    <mergeCell ref="B363:C363"/>
    <mergeCell ref="B364:C364"/>
    <mergeCell ref="B366:C366"/>
    <mergeCell ref="B367:C367"/>
    <mergeCell ref="B355:C355"/>
    <mergeCell ref="B356:C356"/>
    <mergeCell ref="B357:C357"/>
    <mergeCell ref="B358:C358"/>
    <mergeCell ref="B359:C359"/>
    <mergeCell ref="B360:C360"/>
    <mergeCell ref="B349:C349"/>
    <mergeCell ref="A350:G350"/>
    <mergeCell ref="B351:C351"/>
    <mergeCell ref="B352:C352"/>
    <mergeCell ref="B353:C353"/>
    <mergeCell ref="B354:C354"/>
    <mergeCell ref="B342:C342"/>
    <mergeCell ref="B343:C343"/>
    <mergeCell ref="B345:C345"/>
    <mergeCell ref="B346:C346"/>
    <mergeCell ref="B347:C347"/>
    <mergeCell ref="B348:C348"/>
    <mergeCell ref="F338:G338"/>
    <mergeCell ref="B339:C339"/>
    <mergeCell ref="F339:G339"/>
    <mergeCell ref="B340:C340"/>
    <mergeCell ref="F340:G340"/>
    <mergeCell ref="B341:C341"/>
    <mergeCell ref="B333:C333"/>
    <mergeCell ref="B334:C334"/>
    <mergeCell ref="B335:C335"/>
    <mergeCell ref="B336:C336"/>
    <mergeCell ref="B337:C337"/>
    <mergeCell ref="B338:C338"/>
    <mergeCell ref="B327:C327"/>
    <mergeCell ref="B328:C328"/>
    <mergeCell ref="B329:C329"/>
    <mergeCell ref="B330:C330"/>
    <mergeCell ref="B331:C331"/>
    <mergeCell ref="B332:C332"/>
    <mergeCell ref="B321:C321"/>
    <mergeCell ref="B322:C322"/>
    <mergeCell ref="B323:C323"/>
    <mergeCell ref="B324:C324"/>
    <mergeCell ref="B325:C325"/>
    <mergeCell ref="B326:C326"/>
    <mergeCell ref="B315:C315"/>
    <mergeCell ref="B316:C316"/>
    <mergeCell ref="B317:C317"/>
    <mergeCell ref="B318:C318"/>
    <mergeCell ref="B319:C319"/>
    <mergeCell ref="B320:C320"/>
    <mergeCell ref="B309:C309"/>
    <mergeCell ref="B310:C310"/>
    <mergeCell ref="B311:C311"/>
    <mergeCell ref="B312:C312"/>
    <mergeCell ref="B313:C313"/>
    <mergeCell ref="B314:C314"/>
    <mergeCell ref="B302:C302"/>
    <mergeCell ref="B303:C303"/>
    <mergeCell ref="B304:C304"/>
    <mergeCell ref="B305:C305"/>
    <mergeCell ref="B306:C306"/>
    <mergeCell ref="B307:C307"/>
    <mergeCell ref="B256:C256"/>
    <mergeCell ref="B257:C257"/>
    <mergeCell ref="B258:C258"/>
    <mergeCell ref="B259:C259"/>
    <mergeCell ref="B260:C260"/>
    <mergeCell ref="B261:C261"/>
    <mergeCell ref="A250:G250"/>
    <mergeCell ref="B251:C251"/>
    <mergeCell ref="B252:C252"/>
    <mergeCell ref="B253:C253"/>
    <mergeCell ref="B254:C254"/>
    <mergeCell ref="B255:C255"/>
    <mergeCell ref="B244:C244"/>
    <mergeCell ref="B245:C245"/>
    <mergeCell ref="B246:C246"/>
    <mergeCell ref="B247:C247"/>
    <mergeCell ref="B248:C248"/>
    <mergeCell ref="B249:C249"/>
    <mergeCell ref="B237:C237"/>
    <mergeCell ref="B238:C238"/>
    <mergeCell ref="B240:C240"/>
    <mergeCell ref="A241:G241"/>
    <mergeCell ref="B242:C242"/>
    <mergeCell ref="B243:C243"/>
    <mergeCell ref="B229:C229"/>
    <mergeCell ref="F229:G229"/>
    <mergeCell ref="B230:C230"/>
    <mergeCell ref="F230:G240"/>
    <mergeCell ref="B231:C231"/>
    <mergeCell ref="B232:C232"/>
    <mergeCell ref="B233:C233"/>
    <mergeCell ref="B234:C234"/>
    <mergeCell ref="B235:C235"/>
    <mergeCell ref="B236:C236"/>
    <mergeCell ref="B224:C224"/>
    <mergeCell ref="B225:C225"/>
    <mergeCell ref="B226:C226"/>
    <mergeCell ref="B227:C227"/>
    <mergeCell ref="B228:C228"/>
    <mergeCell ref="F228:G228"/>
    <mergeCell ref="B218:C218"/>
    <mergeCell ref="B219:C219"/>
    <mergeCell ref="B220:C220"/>
    <mergeCell ref="B221:C221"/>
    <mergeCell ref="B222:C222"/>
    <mergeCell ref="B223:C223"/>
    <mergeCell ref="B212:C212"/>
    <mergeCell ref="B213:C213"/>
    <mergeCell ref="B214:C214"/>
    <mergeCell ref="B215:C215"/>
    <mergeCell ref="B216:C216"/>
    <mergeCell ref="B217:C217"/>
    <mergeCell ref="B206:C206"/>
    <mergeCell ref="A207:G207"/>
    <mergeCell ref="B208:C208"/>
    <mergeCell ref="B209:C209"/>
    <mergeCell ref="B210:C210"/>
    <mergeCell ref="B211:C211"/>
    <mergeCell ref="F196:G20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194:C194"/>
    <mergeCell ref="F194:G194"/>
    <mergeCell ref="B195:C195"/>
    <mergeCell ref="F195:G195"/>
    <mergeCell ref="B186:C186"/>
    <mergeCell ref="B187:C187"/>
    <mergeCell ref="B188:C188"/>
    <mergeCell ref="B189:C189"/>
    <mergeCell ref="B190:C190"/>
    <mergeCell ref="B191:C191"/>
    <mergeCell ref="B177:C177"/>
    <mergeCell ref="B178:C178"/>
    <mergeCell ref="F178:G193"/>
    <mergeCell ref="B179:C179"/>
    <mergeCell ref="B180:C180"/>
    <mergeCell ref="B181:C181"/>
    <mergeCell ref="B182:C182"/>
    <mergeCell ref="B183:C183"/>
    <mergeCell ref="B184:C184"/>
    <mergeCell ref="B185:C185"/>
    <mergeCell ref="B192:C192"/>
    <mergeCell ref="B193:C193"/>
    <mergeCell ref="B171:C171"/>
    <mergeCell ref="B172:C172"/>
    <mergeCell ref="B173:C173"/>
    <mergeCell ref="B174:C174"/>
    <mergeCell ref="B175:C175"/>
    <mergeCell ref="B176:C176"/>
    <mergeCell ref="B165:C165"/>
    <mergeCell ref="B166:C166"/>
    <mergeCell ref="B167:C167"/>
    <mergeCell ref="B168:C168"/>
    <mergeCell ref="B169:C169"/>
    <mergeCell ref="B170:C170"/>
    <mergeCell ref="B159:C159"/>
    <mergeCell ref="B160:C160"/>
    <mergeCell ref="B161:C161"/>
    <mergeCell ref="B162:C162"/>
    <mergeCell ref="B163:C163"/>
    <mergeCell ref="B164:C164"/>
    <mergeCell ref="B153:C153"/>
    <mergeCell ref="B154:C154"/>
    <mergeCell ref="B155:C155"/>
    <mergeCell ref="B156:C156"/>
    <mergeCell ref="B157:C157"/>
    <mergeCell ref="B158:C158"/>
    <mergeCell ref="B147:C147"/>
    <mergeCell ref="B148:C148"/>
    <mergeCell ref="B149:C149"/>
    <mergeCell ref="B150:C150"/>
    <mergeCell ref="B151:C151"/>
    <mergeCell ref="B152:C152"/>
    <mergeCell ref="B141:C141"/>
    <mergeCell ref="B142:C142"/>
    <mergeCell ref="B143:C143"/>
    <mergeCell ref="B144:C144"/>
    <mergeCell ref="B145:C145"/>
    <mergeCell ref="B146:C146"/>
    <mergeCell ref="B138:C138"/>
    <mergeCell ref="B139:C139"/>
    <mergeCell ref="B140:C140"/>
    <mergeCell ref="B128:C128"/>
    <mergeCell ref="B129:C129"/>
    <mergeCell ref="B130:C130"/>
    <mergeCell ref="B131:C131"/>
    <mergeCell ref="B132:C132"/>
    <mergeCell ref="B133:C133"/>
    <mergeCell ref="B119:C119"/>
    <mergeCell ref="F119:G136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34:C134"/>
    <mergeCell ref="B135:C135"/>
    <mergeCell ref="B136:C136"/>
    <mergeCell ref="B114:C114"/>
    <mergeCell ref="B115:C115"/>
    <mergeCell ref="B116:C116"/>
    <mergeCell ref="B117:C117"/>
    <mergeCell ref="F117:G117"/>
    <mergeCell ref="B118:C118"/>
    <mergeCell ref="F118:G118"/>
    <mergeCell ref="B108:C108"/>
    <mergeCell ref="B109:C109"/>
    <mergeCell ref="B110:C110"/>
    <mergeCell ref="B111:C111"/>
    <mergeCell ref="B112:C112"/>
    <mergeCell ref="B113:C113"/>
    <mergeCell ref="B102:C102"/>
    <mergeCell ref="B103:C103"/>
    <mergeCell ref="B104:C104"/>
    <mergeCell ref="B105:C105"/>
    <mergeCell ref="B106:C106"/>
    <mergeCell ref="B107:C107"/>
    <mergeCell ref="B96:C96"/>
    <mergeCell ref="B97:C97"/>
    <mergeCell ref="B98:C98"/>
    <mergeCell ref="B99:C99"/>
    <mergeCell ref="B100:C100"/>
    <mergeCell ref="B101:C101"/>
    <mergeCell ref="B90:C90"/>
    <mergeCell ref="B91:C91"/>
    <mergeCell ref="B92:C92"/>
    <mergeCell ref="B93:C93"/>
    <mergeCell ref="B94:C94"/>
    <mergeCell ref="B95:C95"/>
    <mergeCell ref="B84:C84"/>
    <mergeCell ref="B85:C85"/>
    <mergeCell ref="B86:C86"/>
    <mergeCell ref="B87:C87"/>
    <mergeCell ref="A88:G88"/>
    <mergeCell ref="B89:C89"/>
    <mergeCell ref="A73:G73"/>
    <mergeCell ref="B75:C75"/>
    <mergeCell ref="B76:C76"/>
    <mergeCell ref="B77:C77"/>
    <mergeCell ref="F77:G87"/>
    <mergeCell ref="B79:C79"/>
    <mergeCell ref="B80:C80"/>
    <mergeCell ref="B81:C81"/>
    <mergeCell ref="B82:C82"/>
    <mergeCell ref="B83:C83"/>
    <mergeCell ref="A69:B69"/>
    <mergeCell ref="F69:G69"/>
    <mergeCell ref="F70:G70"/>
    <mergeCell ref="B71:C71"/>
    <mergeCell ref="F71:G71"/>
    <mergeCell ref="B72:C72"/>
    <mergeCell ref="F72:G72"/>
    <mergeCell ref="B64:C64"/>
    <mergeCell ref="B65:C65"/>
    <mergeCell ref="B66:C66"/>
    <mergeCell ref="B67:C67"/>
    <mergeCell ref="A68:B68"/>
    <mergeCell ref="F68:G68"/>
    <mergeCell ref="B60:C60"/>
    <mergeCell ref="B61:C61"/>
    <mergeCell ref="B62:C62"/>
    <mergeCell ref="B63:C63"/>
    <mergeCell ref="B51:C51"/>
    <mergeCell ref="B52:C52"/>
    <mergeCell ref="B53:C53"/>
    <mergeCell ref="B54:C54"/>
    <mergeCell ref="B55:C55"/>
    <mergeCell ref="B56:C56"/>
    <mergeCell ref="B50:C50"/>
    <mergeCell ref="B38:C38"/>
    <mergeCell ref="B39:C39"/>
    <mergeCell ref="B40:C40"/>
    <mergeCell ref="B41:C41"/>
    <mergeCell ref="B42:C42"/>
    <mergeCell ref="B43:C43"/>
    <mergeCell ref="B57:C57"/>
    <mergeCell ref="B58:C58"/>
    <mergeCell ref="B28:C28"/>
    <mergeCell ref="B29:C29"/>
    <mergeCell ref="B30:C30"/>
    <mergeCell ref="B31:C31"/>
    <mergeCell ref="B44:C44"/>
    <mergeCell ref="B45:C45"/>
    <mergeCell ref="B46:C46"/>
    <mergeCell ref="B47:C47"/>
    <mergeCell ref="B48:C48"/>
    <mergeCell ref="B20:C20"/>
    <mergeCell ref="B21:C21"/>
    <mergeCell ref="B22:C22"/>
    <mergeCell ref="B23:C23"/>
    <mergeCell ref="B24:C24"/>
    <mergeCell ref="B25:C25"/>
    <mergeCell ref="F12:G12"/>
    <mergeCell ref="B13:C13"/>
    <mergeCell ref="F13:G13"/>
    <mergeCell ref="B14:C14"/>
    <mergeCell ref="F14:G58"/>
    <mergeCell ref="B15:C15"/>
    <mergeCell ref="B16:C16"/>
    <mergeCell ref="B17:C17"/>
    <mergeCell ref="B18:C18"/>
    <mergeCell ref="B19:C19"/>
    <mergeCell ref="B32:C32"/>
    <mergeCell ref="B33:C33"/>
    <mergeCell ref="B34:C34"/>
    <mergeCell ref="B35:C35"/>
    <mergeCell ref="B36:C36"/>
    <mergeCell ref="B37:C37"/>
    <mergeCell ref="B26:C26"/>
    <mergeCell ref="B27:C27"/>
    <mergeCell ref="A5:B5"/>
    <mergeCell ref="D5:E5"/>
    <mergeCell ref="F5:G5"/>
    <mergeCell ref="A6:B6"/>
    <mergeCell ref="D6:F6"/>
    <mergeCell ref="G6:G7"/>
    <mergeCell ref="A1:G1"/>
    <mergeCell ref="A2:B2"/>
    <mergeCell ref="F2:G2"/>
    <mergeCell ref="A3:B3"/>
    <mergeCell ref="F3:G3"/>
    <mergeCell ref="A4:B4"/>
    <mergeCell ref="F4:G4"/>
  </mergeCells>
  <dataValidations count="4">
    <dataValidation type="list" allowBlank="1" showInputMessage="1" showErrorMessage="1" sqref="F2:G2" xr:uid="{D3BDA4E1-1F7E-4307-9B9C-139042295ADB}">
      <formula1>$AR$2:$AR$14</formula1>
    </dataValidation>
    <dataValidation type="list" allowBlank="1" showInputMessage="1" showErrorMessage="1" sqref="F3" xr:uid="{0946E2A0-0B31-4245-81A6-0ED2CC1F38CB}">
      <formula1>"""Select Year"",2018,2019,2020"</formula1>
    </dataValidation>
    <dataValidation type="list" allowBlank="1" showInputMessage="1" showErrorMessage="1" sqref="D3" xr:uid="{DB9C2975-B7A7-4D45-83B6-802294E945AF}">
      <formula1>DST</formula1>
    </dataValidation>
    <dataValidation type="list" allowBlank="1" showInputMessage="1" showErrorMessage="1" sqref="D2" xr:uid="{0E681D7A-5493-4AB5-AC1D-B275ACBCB23B}">
      <formula1>State</formula1>
    </dataValidation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Select from drop down" error="Select from drop down" promptTitle="Select option" prompt="&quot;Yes &quot; for Y_x000a_&quot;No&quot; for N" xr:uid="{6DA35E83-2ED5-4967-985F-BD22F3AF99FE}">
          <x14:formula1>
            <xm:f>'E:\Monthly Report\Nov 2019 Monthly report\Seoni 6 Dec\[11-DEIC Checklist- November 2019.xlsx]Sheet2'!#REF!</xm:f>
          </x14:formula1>
          <xm:sqref>F60:G67 E339 F90:F116 F171:F177 F252:G337 F352:G390 E118 E394 F12 E476:E478 G90:G115 E72 F243:G247 F75:G76 E195 F209:G226 E229 G171:G176 F138:G169 F408:G446 F463:G465 F467:G472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2CD36-8426-4C62-A330-1E322CEAF43D}">
  <dimension ref="A1:F474"/>
  <sheetViews>
    <sheetView workbookViewId="0">
      <selection activeCell="D4" sqref="D4"/>
    </sheetView>
  </sheetViews>
  <sheetFormatPr defaultRowHeight="15" x14ac:dyDescent="0.25"/>
  <cols>
    <col min="1" max="1" width="14" style="122" customWidth="1"/>
    <col min="2" max="2" width="74.42578125" style="122" customWidth="1"/>
    <col min="3" max="3" width="20.28515625" style="122" customWidth="1"/>
    <col min="4" max="4" width="29.5703125" style="122" customWidth="1"/>
    <col min="5" max="5" width="15" style="122" customWidth="1"/>
    <col min="6" max="6" width="17.42578125" style="122" customWidth="1"/>
    <col min="7" max="16384" width="9.140625" style="122"/>
  </cols>
  <sheetData>
    <row r="1" spans="1:6" ht="75" customHeight="1" x14ac:dyDescent="0.25">
      <c r="A1" s="872" t="s">
        <v>912</v>
      </c>
      <c r="B1" s="893"/>
      <c r="C1" s="893"/>
      <c r="D1" s="893"/>
      <c r="E1" s="893"/>
      <c r="F1" s="893"/>
    </row>
    <row r="2" spans="1:6" ht="27.75" customHeight="1" x14ac:dyDescent="0.25">
      <c r="A2" s="917" t="s">
        <v>51</v>
      </c>
      <c r="B2" s="918"/>
      <c r="C2" s="15" t="s">
        <v>240</v>
      </c>
      <c r="D2" s="123" t="s">
        <v>898</v>
      </c>
      <c r="E2" s="874" t="s">
        <v>1480</v>
      </c>
      <c r="F2" s="874"/>
    </row>
    <row r="3" spans="1:6" ht="32.25" customHeight="1" x14ac:dyDescent="0.25">
      <c r="A3" s="919" t="s">
        <v>52</v>
      </c>
      <c r="B3" s="920"/>
      <c r="C3" s="16" t="s">
        <v>1534</v>
      </c>
      <c r="D3" s="123"/>
      <c r="E3" s="874">
        <v>2019</v>
      </c>
      <c r="F3" s="874"/>
    </row>
    <row r="4" spans="1:6" ht="45" customHeight="1" x14ac:dyDescent="0.25">
      <c r="A4" s="915" t="s">
        <v>54</v>
      </c>
      <c r="B4" s="916"/>
      <c r="C4" s="123"/>
      <c r="D4" s="123" t="s">
        <v>1362</v>
      </c>
      <c r="E4" s="875"/>
      <c r="F4" s="875"/>
    </row>
    <row r="5" spans="1:6" ht="50.25" customHeight="1" x14ac:dyDescent="0.25">
      <c r="A5" s="201" t="s">
        <v>76</v>
      </c>
      <c r="B5" s="190" t="s">
        <v>0</v>
      </c>
      <c r="C5" s="191"/>
      <c r="D5" s="192" t="s">
        <v>196</v>
      </c>
      <c r="E5" s="921" t="s">
        <v>197</v>
      </c>
      <c r="F5" s="922"/>
    </row>
    <row r="6" spans="1:6" ht="31.5" customHeight="1" x14ac:dyDescent="0.25">
      <c r="A6" s="53"/>
      <c r="B6" s="18"/>
      <c r="C6" s="19" t="s">
        <v>53</v>
      </c>
      <c r="D6" s="19" t="s">
        <v>1313</v>
      </c>
      <c r="E6" s="885"/>
      <c r="F6" s="895"/>
    </row>
    <row r="7" spans="1:6" ht="54" customHeight="1" x14ac:dyDescent="0.25">
      <c r="A7" s="54">
        <v>1.1000000000000001</v>
      </c>
      <c r="B7" s="203" t="s">
        <v>1316</v>
      </c>
      <c r="C7" s="19"/>
      <c r="D7" s="19"/>
      <c r="E7" s="887"/>
      <c r="F7" s="896"/>
    </row>
    <row r="8" spans="1:6" ht="31.5" customHeight="1" x14ac:dyDescent="0.25">
      <c r="A8" s="55" t="s">
        <v>66</v>
      </c>
      <c r="B8" s="167" t="s">
        <v>1082</v>
      </c>
      <c r="C8" s="19"/>
      <c r="D8" s="19"/>
      <c r="E8" s="887"/>
      <c r="F8" s="896"/>
    </row>
    <row r="9" spans="1:6" ht="31.5" customHeight="1" x14ac:dyDescent="0.25">
      <c r="A9" s="56" t="s">
        <v>67</v>
      </c>
      <c r="B9" s="167" t="s">
        <v>958</v>
      </c>
      <c r="C9" s="19" t="s">
        <v>1535</v>
      </c>
      <c r="D9" s="19"/>
      <c r="E9" s="887"/>
      <c r="F9" s="896"/>
    </row>
    <row r="10" spans="1:6" ht="31.5" customHeight="1" x14ac:dyDescent="0.25">
      <c r="A10" s="56" t="s">
        <v>68</v>
      </c>
      <c r="B10" s="167" t="s">
        <v>3</v>
      </c>
      <c r="C10" s="20"/>
      <c r="D10" s="21"/>
      <c r="E10" s="887"/>
      <c r="F10" s="896"/>
    </row>
    <row r="11" spans="1:6" ht="31.5" customHeight="1" x14ac:dyDescent="0.25">
      <c r="A11" s="172" t="s">
        <v>959</v>
      </c>
      <c r="B11" s="167" t="s">
        <v>4</v>
      </c>
      <c r="C11" s="21"/>
      <c r="D11" s="21"/>
      <c r="E11" s="887"/>
      <c r="F11" s="896"/>
    </row>
    <row r="12" spans="1:6" ht="15.75" x14ac:dyDescent="0.25">
      <c r="A12" s="54">
        <v>1.2</v>
      </c>
      <c r="B12" s="203" t="s">
        <v>1317</v>
      </c>
      <c r="C12" s="21"/>
      <c r="D12" s="21"/>
      <c r="E12" s="887"/>
      <c r="F12" s="896"/>
    </row>
    <row r="13" spans="1:6" ht="15.75" x14ac:dyDescent="0.25">
      <c r="A13" s="55" t="s">
        <v>66</v>
      </c>
      <c r="B13" s="167" t="s">
        <v>1082</v>
      </c>
      <c r="C13" s="21"/>
      <c r="D13" s="21"/>
      <c r="E13" s="887"/>
      <c r="F13" s="896"/>
    </row>
    <row r="14" spans="1:6" ht="34.5" customHeight="1" x14ac:dyDescent="0.25">
      <c r="A14" s="56" t="s">
        <v>67</v>
      </c>
      <c r="B14" s="167" t="s">
        <v>958</v>
      </c>
      <c r="C14" s="21"/>
      <c r="D14" s="21"/>
      <c r="E14" s="887"/>
      <c r="F14" s="896"/>
    </row>
    <row r="15" spans="1:6" ht="15.75" x14ac:dyDescent="0.25">
      <c r="A15" s="56" t="s">
        <v>68</v>
      </c>
      <c r="B15" s="167" t="s">
        <v>3</v>
      </c>
      <c r="C15" s="21"/>
      <c r="D15" s="21"/>
      <c r="E15" s="887"/>
      <c r="F15" s="896"/>
    </row>
    <row r="16" spans="1:6" ht="15.75" x14ac:dyDescent="0.25">
      <c r="A16" s="172" t="s">
        <v>959</v>
      </c>
      <c r="B16" s="167" t="s">
        <v>4</v>
      </c>
      <c r="C16" s="21"/>
      <c r="D16" s="21"/>
      <c r="E16" s="887"/>
      <c r="F16" s="896"/>
    </row>
    <row r="17" spans="1:6" ht="15.75" x14ac:dyDescent="0.25">
      <c r="A17" s="54">
        <v>1.3</v>
      </c>
      <c r="B17" s="203" t="s">
        <v>1318</v>
      </c>
      <c r="C17" s="21"/>
      <c r="D17" s="21"/>
      <c r="E17" s="887"/>
      <c r="F17" s="896"/>
    </row>
    <row r="18" spans="1:6" ht="15.75" x14ac:dyDescent="0.25">
      <c r="A18" s="55" t="s">
        <v>66</v>
      </c>
      <c r="B18" s="167" t="s">
        <v>1082</v>
      </c>
      <c r="C18" s="21"/>
      <c r="D18" s="21"/>
      <c r="E18" s="887"/>
      <c r="F18" s="896"/>
    </row>
    <row r="19" spans="1:6" ht="33.75" customHeight="1" x14ac:dyDescent="0.25">
      <c r="A19" s="56" t="s">
        <v>67</v>
      </c>
      <c r="B19" s="167" t="s">
        <v>958</v>
      </c>
      <c r="C19" s="21"/>
      <c r="D19" s="21"/>
      <c r="E19" s="887"/>
      <c r="F19" s="896"/>
    </row>
    <row r="20" spans="1:6" ht="15.75" x14ac:dyDescent="0.25">
      <c r="A20" s="56" t="s">
        <v>68</v>
      </c>
      <c r="B20" s="167" t="s">
        <v>3</v>
      </c>
      <c r="C20" s="21"/>
      <c r="D20" s="21"/>
      <c r="E20" s="887"/>
      <c r="F20" s="896"/>
    </row>
    <row r="21" spans="1:6" ht="15.75" x14ac:dyDescent="0.25">
      <c r="A21" s="172" t="s">
        <v>959</v>
      </c>
      <c r="B21" s="167" t="s">
        <v>4</v>
      </c>
      <c r="C21" s="21"/>
      <c r="D21" s="21"/>
      <c r="E21" s="887"/>
      <c r="F21" s="896"/>
    </row>
    <row r="22" spans="1:6" ht="15.75" x14ac:dyDescent="0.25">
      <c r="A22" s="54">
        <v>1.4</v>
      </c>
      <c r="B22" s="203" t="s">
        <v>1319</v>
      </c>
      <c r="C22" s="21"/>
      <c r="D22" s="21"/>
      <c r="E22" s="887"/>
      <c r="F22" s="896"/>
    </row>
    <row r="23" spans="1:6" ht="15.75" x14ac:dyDescent="0.25">
      <c r="A23" s="55" t="s">
        <v>66</v>
      </c>
      <c r="B23" s="167" t="s">
        <v>1082</v>
      </c>
      <c r="C23" s="21"/>
      <c r="D23" s="21"/>
      <c r="E23" s="887"/>
      <c r="F23" s="896"/>
    </row>
    <row r="24" spans="1:6" ht="29.25" customHeight="1" x14ac:dyDescent="0.25">
      <c r="A24" s="56" t="s">
        <v>67</v>
      </c>
      <c r="B24" s="167" t="s">
        <v>958</v>
      </c>
      <c r="C24" s="21"/>
      <c r="D24" s="21"/>
      <c r="E24" s="887"/>
      <c r="F24" s="896"/>
    </row>
    <row r="25" spans="1:6" ht="15.75" x14ac:dyDescent="0.25">
      <c r="A25" s="56" t="s">
        <v>68</v>
      </c>
      <c r="B25" s="167" t="s">
        <v>3</v>
      </c>
      <c r="C25" s="21"/>
      <c r="D25" s="21"/>
      <c r="E25" s="887"/>
      <c r="F25" s="896"/>
    </row>
    <row r="26" spans="1:6" ht="15.75" x14ac:dyDescent="0.25">
      <c r="A26" s="172" t="s">
        <v>959</v>
      </c>
      <c r="B26" s="167" t="s">
        <v>4</v>
      </c>
      <c r="C26" s="21"/>
      <c r="D26" s="21"/>
      <c r="E26" s="887"/>
      <c r="F26" s="896"/>
    </row>
    <row r="27" spans="1:6" ht="15.75" x14ac:dyDescent="0.25">
      <c r="A27" s="54">
        <v>1.5</v>
      </c>
      <c r="B27" s="203" t="s">
        <v>1320</v>
      </c>
      <c r="C27" s="21"/>
      <c r="D27" s="21"/>
      <c r="E27" s="887"/>
      <c r="F27" s="896"/>
    </row>
    <row r="28" spans="1:6" ht="15.75" x14ac:dyDescent="0.25">
      <c r="A28" s="55" t="s">
        <v>66</v>
      </c>
      <c r="B28" s="167" t="s">
        <v>1082</v>
      </c>
      <c r="C28" s="21"/>
      <c r="D28" s="21"/>
      <c r="E28" s="887"/>
      <c r="F28" s="896"/>
    </row>
    <row r="29" spans="1:6" ht="30.75" customHeight="1" x14ac:dyDescent="0.25">
      <c r="A29" s="56" t="s">
        <v>67</v>
      </c>
      <c r="B29" s="167" t="s">
        <v>958</v>
      </c>
      <c r="C29" s="21"/>
      <c r="D29" s="21"/>
      <c r="E29" s="887"/>
      <c r="F29" s="896"/>
    </row>
    <row r="30" spans="1:6" ht="15.75" x14ac:dyDescent="0.25">
      <c r="A30" s="56" t="s">
        <v>68</v>
      </c>
      <c r="B30" s="167" t="s">
        <v>3</v>
      </c>
      <c r="C30" s="21"/>
      <c r="D30" s="21"/>
      <c r="E30" s="887"/>
      <c r="F30" s="896"/>
    </row>
    <row r="31" spans="1:6" ht="15.75" x14ac:dyDescent="0.25">
      <c r="A31" s="172" t="s">
        <v>959</v>
      </c>
      <c r="B31" s="167" t="s">
        <v>4</v>
      </c>
      <c r="C31" s="21"/>
      <c r="D31" s="21"/>
      <c r="E31" s="887"/>
      <c r="F31" s="896"/>
    </row>
    <row r="32" spans="1:6" ht="15.75" x14ac:dyDescent="0.25">
      <c r="A32" s="54">
        <v>2</v>
      </c>
      <c r="B32" s="58" t="s">
        <v>5</v>
      </c>
      <c r="C32" s="22"/>
      <c r="D32" s="21"/>
      <c r="E32" s="887"/>
      <c r="F32" s="896"/>
    </row>
    <row r="33" spans="1:6" ht="15.75" x14ac:dyDescent="0.25">
      <c r="A33" s="55" t="s">
        <v>66</v>
      </c>
      <c r="B33" s="176" t="s">
        <v>1082</v>
      </c>
      <c r="C33" s="23"/>
      <c r="D33" s="23"/>
      <c r="E33" s="887"/>
      <c r="F33" s="896"/>
    </row>
    <row r="34" spans="1:6" ht="18" customHeight="1" x14ac:dyDescent="0.25">
      <c r="A34" s="56" t="s">
        <v>67</v>
      </c>
      <c r="B34" s="176" t="s">
        <v>958</v>
      </c>
      <c r="C34" s="23"/>
      <c r="D34" s="23"/>
      <c r="E34" s="887"/>
      <c r="F34" s="896"/>
    </row>
    <row r="35" spans="1:6" ht="18" customHeight="1" x14ac:dyDescent="0.25">
      <c r="A35" s="56" t="s">
        <v>68</v>
      </c>
      <c r="B35" s="176" t="s">
        <v>3</v>
      </c>
      <c r="C35" s="23"/>
      <c r="D35" s="23"/>
      <c r="E35" s="887"/>
      <c r="F35" s="896"/>
    </row>
    <row r="36" spans="1:6" ht="15.75" x14ac:dyDescent="0.25">
      <c r="A36" s="172" t="s">
        <v>959</v>
      </c>
      <c r="B36" s="176" t="s">
        <v>4</v>
      </c>
      <c r="C36" s="21"/>
      <c r="D36" s="21"/>
      <c r="E36" s="887"/>
      <c r="F36" s="896"/>
    </row>
    <row r="37" spans="1:6" ht="15.75" x14ac:dyDescent="0.25">
      <c r="A37" s="54">
        <v>3</v>
      </c>
      <c r="B37" s="187" t="s">
        <v>6</v>
      </c>
      <c r="C37" s="21"/>
      <c r="D37" s="21"/>
      <c r="E37" s="887"/>
      <c r="F37" s="896"/>
    </row>
    <row r="38" spans="1:6" ht="15.75" x14ac:dyDescent="0.25">
      <c r="A38" s="55" t="s">
        <v>66</v>
      </c>
      <c r="B38" s="181" t="s">
        <v>1082</v>
      </c>
      <c r="C38" s="21"/>
      <c r="D38" s="21"/>
      <c r="E38" s="887"/>
      <c r="F38" s="896"/>
    </row>
    <row r="39" spans="1:6" ht="15.75" x14ac:dyDescent="0.25">
      <c r="A39" s="56" t="s">
        <v>67</v>
      </c>
      <c r="B39" s="181" t="s">
        <v>958</v>
      </c>
      <c r="C39" s="21"/>
      <c r="D39" s="21"/>
      <c r="E39" s="887"/>
      <c r="F39" s="896"/>
    </row>
    <row r="40" spans="1:6" ht="15.75" customHeight="1" x14ac:dyDescent="0.25">
      <c r="A40" s="56" t="s">
        <v>68</v>
      </c>
      <c r="B40" s="181" t="s">
        <v>3</v>
      </c>
      <c r="C40" s="23"/>
      <c r="D40" s="23"/>
      <c r="E40" s="887"/>
      <c r="F40" s="896"/>
    </row>
    <row r="41" spans="1:6" ht="15.75" x14ac:dyDescent="0.25">
      <c r="A41" s="172" t="s">
        <v>959</v>
      </c>
      <c r="B41" s="181" t="s">
        <v>4</v>
      </c>
      <c r="C41" s="23"/>
      <c r="D41" s="23"/>
      <c r="E41" s="887"/>
      <c r="F41" s="896"/>
    </row>
    <row r="42" spans="1:6" ht="31.5" x14ac:dyDescent="0.25">
      <c r="A42" s="59" t="s">
        <v>55</v>
      </c>
      <c r="B42" s="60" t="s">
        <v>65</v>
      </c>
      <c r="C42" s="61" t="s">
        <v>7</v>
      </c>
      <c r="D42" s="61" t="s">
        <v>8</v>
      </c>
      <c r="E42" s="24" t="s">
        <v>9</v>
      </c>
      <c r="F42" s="121" t="s">
        <v>1081</v>
      </c>
    </row>
    <row r="43" spans="1:6" ht="15.75" x14ac:dyDescent="0.25">
      <c r="A43" s="63" t="s">
        <v>56</v>
      </c>
      <c r="B43" s="205" t="s">
        <v>922</v>
      </c>
      <c r="C43" s="25" t="s">
        <v>10</v>
      </c>
      <c r="D43" s="25">
        <v>4</v>
      </c>
      <c r="E43" s="37"/>
      <c r="F43" s="37"/>
    </row>
    <row r="44" spans="1:6" ht="25.5" customHeight="1" x14ac:dyDescent="0.25">
      <c r="A44" s="63" t="s">
        <v>58</v>
      </c>
      <c r="B44" s="208" t="s">
        <v>921</v>
      </c>
      <c r="C44" s="25" t="s">
        <v>10</v>
      </c>
      <c r="D44" s="25">
        <v>2</v>
      </c>
      <c r="E44" s="37"/>
      <c r="F44" s="37"/>
    </row>
    <row r="45" spans="1:6" ht="25.5" customHeight="1" x14ac:dyDescent="0.25">
      <c r="A45" s="63" t="s">
        <v>59</v>
      </c>
      <c r="B45" s="208" t="s">
        <v>920</v>
      </c>
      <c r="C45" s="25" t="s">
        <v>10</v>
      </c>
      <c r="D45" s="25">
        <v>2</v>
      </c>
      <c r="E45" s="37"/>
      <c r="F45" s="37"/>
    </row>
    <row r="46" spans="1:6" ht="25.5" customHeight="1" x14ac:dyDescent="0.25">
      <c r="A46" s="63" t="s">
        <v>60</v>
      </c>
      <c r="B46" s="205" t="s">
        <v>919</v>
      </c>
      <c r="C46" s="25" t="s">
        <v>10</v>
      </c>
      <c r="D46" s="25">
        <v>2</v>
      </c>
      <c r="E46" s="37"/>
      <c r="F46" s="37"/>
    </row>
    <row r="47" spans="1:6" ht="15.75" x14ac:dyDescent="0.25">
      <c r="A47" s="63" t="s">
        <v>61</v>
      </c>
      <c r="B47" s="205" t="s">
        <v>918</v>
      </c>
      <c r="C47" s="25" t="s">
        <v>10</v>
      </c>
      <c r="D47" s="25">
        <v>2</v>
      </c>
      <c r="E47" s="37"/>
      <c r="F47" s="37"/>
    </row>
    <row r="48" spans="1:6" ht="15.75" x14ac:dyDescent="0.25">
      <c r="A48" s="63" t="s">
        <v>62</v>
      </c>
      <c r="B48" s="205" t="s">
        <v>923</v>
      </c>
      <c r="C48" s="25" t="s">
        <v>10</v>
      </c>
      <c r="D48" s="25">
        <v>2</v>
      </c>
      <c r="E48" s="37"/>
      <c r="F48" s="37"/>
    </row>
    <row r="49" spans="1:6" ht="15.75" x14ac:dyDescent="0.25">
      <c r="A49" s="63" t="s">
        <v>63</v>
      </c>
      <c r="B49" s="205" t="s">
        <v>924</v>
      </c>
      <c r="C49" s="25" t="s">
        <v>10</v>
      </c>
      <c r="D49" s="25">
        <v>5</v>
      </c>
      <c r="E49" s="37"/>
      <c r="F49" s="37"/>
    </row>
    <row r="50" spans="1:6" ht="15.75" x14ac:dyDescent="0.25">
      <c r="A50" s="63" t="s">
        <v>64</v>
      </c>
      <c r="B50" s="208" t="s">
        <v>925</v>
      </c>
      <c r="C50" s="25" t="s">
        <v>10</v>
      </c>
      <c r="D50" s="64">
        <v>5</v>
      </c>
      <c r="E50" s="37"/>
      <c r="F50" s="37"/>
    </row>
    <row r="51" spans="1:6" ht="15.75" x14ac:dyDescent="0.25">
      <c r="A51" s="790" t="s">
        <v>927</v>
      </c>
      <c r="B51" s="777"/>
      <c r="C51" s="66"/>
      <c r="D51" s="66"/>
      <c r="E51" s="810"/>
      <c r="F51" s="810"/>
    </row>
    <row r="52" spans="1:6" ht="15.75" x14ac:dyDescent="0.25">
      <c r="A52" s="876" t="s">
        <v>926</v>
      </c>
      <c r="B52" s="777"/>
      <c r="C52" s="66"/>
      <c r="D52" s="66"/>
      <c r="E52" s="810"/>
      <c r="F52" s="810"/>
    </row>
    <row r="53" spans="1:6" ht="47.25" x14ac:dyDescent="0.25">
      <c r="A53" s="67" t="s">
        <v>69</v>
      </c>
      <c r="B53" s="120" t="s">
        <v>70</v>
      </c>
      <c r="C53" s="120" t="s">
        <v>12</v>
      </c>
      <c r="D53" s="120" t="s">
        <v>13</v>
      </c>
      <c r="E53" s="857" t="s">
        <v>14</v>
      </c>
      <c r="F53" s="857"/>
    </row>
    <row r="54" spans="1:6" ht="47.25" customHeight="1" x14ac:dyDescent="0.25">
      <c r="A54" s="69" t="s">
        <v>71</v>
      </c>
      <c r="B54" s="19"/>
      <c r="C54" s="19"/>
      <c r="D54" s="19"/>
      <c r="E54" s="810"/>
      <c r="F54" s="810"/>
    </row>
    <row r="55" spans="1:6" ht="15.75" x14ac:dyDescent="0.25">
      <c r="A55" s="69" t="s">
        <v>72</v>
      </c>
      <c r="B55" s="163"/>
      <c r="C55" s="163"/>
      <c r="D55" s="19"/>
      <c r="E55" s="810"/>
      <c r="F55" s="810"/>
    </row>
    <row r="56" spans="1:6" ht="15.75" x14ac:dyDescent="0.25">
      <c r="A56" s="809"/>
      <c r="B56" s="809"/>
      <c r="C56" s="809"/>
      <c r="D56" s="809"/>
      <c r="E56" s="809"/>
      <c r="F56" s="809"/>
    </row>
    <row r="57" spans="1:6" ht="31.5" x14ac:dyDescent="0.25">
      <c r="A57" s="70" t="s">
        <v>73</v>
      </c>
      <c r="B57" s="70" t="s">
        <v>191</v>
      </c>
      <c r="C57" s="61" t="s">
        <v>7</v>
      </c>
      <c r="D57" s="61" t="s">
        <v>8</v>
      </c>
      <c r="E57" s="71" t="s">
        <v>9</v>
      </c>
      <c r="F57" s="64" t="s">
        <v>1081</v>
      </c>
    </row>
    <row r="58" spans="1:6" ht="15.75" x14ac:dyDescent="0.25">
      <c r="A58" s="72" t="s">
        <v>1079</v>
      </c>
      <c r="B58" s="177" t="s">
        <v>1271</v>
      </c>
      <c r="C58" s="73" t="s">
        <v>44</v>
      </c>
      <c r="D58" s="74" t="s">
        <v>34</v>
      </c>
      <c r="E58" s="37"/>
      <c r="F58" s="37"/>
    </row>
    <row r="59" spans="1:6" ht="15.75" x14ac:dyDescent="0.25">
      <c r="A59" s="75" t="s">
        <v>1080</v>
      </c>
      <c r="B59" s="212" t="s">
        <v>1272</v>
      </c>
      <c r="C59" s="73" t="s">
        <v>44</v>
      </c>
      <c r="D59" s="74" t="s">
        <v>34</v>
      </c>
      <c r="E59" s="37"/>
      <c r="F59" s="37"/>
    </row>
    <row r="60" spans="1:6" ht="18.75" customHeight="1" x14ac:dyDescent="0.25">
      <c r="A60" s="76" t="s">
        <v>193</v>
      </c>
      <c r="B60" s="213" t="s">
        <v>45</v>
      </c>
      <c r="C60" s="19" t="s">
        <v>53</v>
      </c>
      <c r="D60" s="19" t="s">
        <v>1313</v>
      </c>
      <c r="E60" s="840"/>
      <c r="F60" s="897"/>
    </row>
    <row r="61" spans="1:6" ht="33.75" customHeight="1" x14ac:dyDescent="0.25">
      <c r="A61" s="54">
        <v>1</v>
      </c>
      <c r="B61" s="58" t="s">
        <v>46</v>
      </c>
      <c r="C61" s="28"/>
      <c r="D61" s="28"/>
      <c r="E61" s="840"/>
      <c r="F61" s="897"/>
    </row>
    <row r="62" spans="1:6" ht="33.75" customHeight="1" x14ac:dyDescent="0.25">
      <c r="A62" s="77" t="s">
        <v>66</v>
      </c>
      <c r="B62" s="58" t="s">
        <v>999</v>
      </c>
      <c r="C62" s="28"/>
      <c r="D62" s="28"/>
      <c r="E62" s="840"/>
      <c r="F62" s="897"/>
    </row>
    <row r="63" spans="1:6" ht="15.75" x14ac:dyDescent="0.25">
      <c r="A63" s="78" t="s">
        <v>67</v>
      </c>
      <c r="B63" s="58" t="s">
        <v>958</v>
      </c>
      <c r="C63" s="28"/>
      <c r="D63" s="28"/>
      <c r="E63" s="840"/>
      <c r="F63" s="897"/>
    </row>
    <row r="64" spans="1:6" ht="15.75" x14ac:dyDescent="0.25">
      <c r="A64" s="78" t="s">
        <v>68</v>
      </c>
      <c r="B64" s="58" t="s">
        <v>3</v>
      </c>
      <c r="C64" s="28"/>
      <c r="D64" s="28"/>
      <c r="E64" s="840"/>
      <c r="F64" s="897"/>
    </row>
    <row r="65" spans="1:6" ht="15.75" x14ac:dyDescent="0.25">
      <c r="A65" s="79" t="s">
        <v>959</v>
      </c>
      <c r="B65" s="58" t="s">
        <v>4</v>
      </c>
      <c r="C65" s="28"/>
      <c r="D65" s="28"/>
      <c r="E65" s="840"/>
      <c r="F65" s="897"/>
    </row>
    <row r="66" spans="1:6" ht="15.75" x14ac:dyDescent="0.25">
      <c r="A66" s="54">
        <v>2</v>
      </c>
      <c r="B66" s="214" t="s">
        <v>6</v>
      </c>
      <c r="C66" s="19"/>
      <c r="D66" s="19"/>
      <c r="E66" s="840"/>
      <c r="F66" s="897"/>
    </row>
    <row r="67" spans="1:6" ht="36.75" customHeight="1" x14ac:dyDescent="0.25">
      <c r="A67" s="77" t="s">
        <v>66</v>
      </c>
      <c r="B67" s="80" t="s">
        <v>999</v>
      </c>
      <c r="C67" s="19"/>
      <c r="D67" s="19"/>
      <c r="E67" s="840"/>
      <c r="F67" s="897"/>
    </row>
    <row r="68" spans="1:6" ht="36.75" customHeight="1" x14ac:dyDescent="0.25">
      <c r="A68" s="78" t="s">
        <v>67</v>
      </c>
      <c r="B68" s="215" t="s">
        <v>958</v>
      </c>
      <c r="C68" s="28"/>
      <c r="D68" s="28"/>
      <c r="E68" s="840"/>
      <c r="F68" s="897"/>
    </row>
    <row r="69" spans="1:6" ht="17.25" customHeight="1" x14ac:dyDescent="0.25">
      <c r="A69" s="78" t="s">
        <v>68</v>
      </c>
      <c r="B69" s="215" t="s">
        <v>3</v>
      </c>
      <c r="C69" s="28"/>
      <c r="D69" s="28"/>
      <c r="E69" s="840"/>
      <c r="F69" s="897"/>
    </row>
    <row r="70" spans="1:6" ht="71.25" customHeight="1" x14ac:dyDescent="0.25">
      <c r="A70" s="79" t="s">
        <v>959</v>
      </c>
      <c r="B70" s="215" t="s">
        <v>4</v>
      </c>
      <c r="C70" s="28"/>
      <c r="D70" s="28"/>
      <c r="E70" s="840"/>
      <c r="F70" s="897"/>
    </row>
    <row r="71" spans="1:6" ht="15.75" x14ac:dyDescent="0.25">
      <c r="A71" s="837"/>
      <c r="B71" s="837"/>
      <c r="C71" s="837"/>
      <c r="D71" s="837"/>
      <c r="E71" s="837"/>
      <c r="F71" s="837"/>
    </row>
    <row r="72" spans="1:6" ht="31.5" x14ac:dyDescent="0.25">
      <c r="A72" s="59" t="s">
        <v>78</v>
      </c>
      <c r="B72" s="60" t="s">
        <v>1273</v>
      </c>
      <c r="C72" s="61" t="s">
        <v>7</v>
      </c>
      <c r="D72" s="61" t="s">
        <v>8</v>
      </c>
      <c r="E72" s="71" t="s">
        <v>9</v>
      </c>
      <c r="F72" s="64" t="s">
        <v>1081</v>
      </c>
    </row>
    <row r="73" spans="1:6" ht="15.75" x14ac:dyDescent="0.25">
      <c r="A73" s="81" t="s">
        <v>1083</v>
      </c>
      <c r="B73" s="216" t="s">
        <v>87</v>
      </c>
      <c r="C73" s="29" t="s">
        <v>10</v>
      </c>
      <c r="D73" s="29">
        <v>1</v>
      </c>
      <c r="E73" s="37" t="s">
        <v>1</v>
      </c>
      <c r="F73" s="37"/>
    </row>
    <row r="74" spans="1:6" ht="15.75" x14ac:dyDescent="0.25">
      <c r="A74" s="81" t="s">
        <v>1084</v>
      </c>
      <c r="B74" s="216" t="s">
        <v>960</v>
      </c>
      <c r="C74" s="29" t="s">
        <v>10</v>
      </c>
      <c r="D74" s="29">
        <v>1</v>
      </c>
      <c r="E74" s="37" t="s">
        <v>196</v>
      </c>
      <c r="F74" s="37"/>
    </row>
    <row r="75" spans="1:6" ht="15.75" x14ac:dyDescent="0.25">
      <c r="A75" s="81" t="s">
        <v>1085</v>
      </c>
      <c r="B75" s="217" t="s">
        <v>961</v>
      </c>
      <c r="C75" s="25" t="s">
        <v>10</v>
      </c>
      <c r="D75" s="25">
        <v>2</v>
      </c>
      <c r="E75" s="37" t="s">
        <v>1</v>
      </c>
      <c r="F75" s="37"/>
    </row>
    <row r="76" spans="1:6" ht="15.75" x14ac:dyDescent="0.25">
      <c r="A76" s="81" t="s">
        <v>1086</v>
      </c>
      <c r="B76" s="217" t="s">
        <v>962</v>
      </c>
      <c r="C76" s="25" t="s">
        <v>10</v>
      </c>
      <c r="D76" s="25">
        <v>1</v>
      </c>
      <c r="E76" s="37" t="s">
        <v>1</v>
      </c>
      <c r="F76" s="37"/>
    </row>
    <row r="77" spans="1:6" ht="34.5" customHeight="1" x14ac:dyDescent="0.25">
      <c r="A77" s="81" t="s">
        <v>1087</v>
      </c>
      <c r="B77" s="217" t="s">
        <v>88</v>
      </c>
      <c r="C77" s="25" t="s">
        <v>10</v>
      </c>
      <c r="D77" s="25">
        <v>1</v>
      </c>
      <c r="E77" s="37" t="s">
        <v>196</v>
      </c>
      <c r="F77" s="37"/>
    </row>
    <row r="78" spans="1:6" ht="15.75" x14ac:dyDescent="0.25">
      <c r="A78" s="81" t="s">
        <v>1088</v>
      </c>
      <c r="B78" s="217" t="s">
        <v>963</v>
      </c>
      <c r="C78" s="25"/>
      <c r="D78" s="25"/>
      <c r="E78" s="37" t="s">
        <v>1</v>
      </c>
      <c r="F78" s="37"/>
    </row>
    <row r="79" spans="1:6" ht="15.75" x14ac:dyDescent="0.25">
      <c r="A79" s="81" t="s">
        <v>1089</v>
      </c>
      <c r="B79" s="217" t="s">
        <v>964</v>
      </c>
      <c r="C79" s="25" t="s">
        <v>10</v>
      </c>
      <c r="D79" s="25">
        <v>1</v>
      </c>
      <c r="E79" s="37" t="s">
        <v>196</v>
      </c>
      <c r="F79" s="37"/>
    </row>
    <row r="80" spans="1:6" ht="15" customHeight="1" x14ac:dyDescent="0.25">
      <c r="A80" s="81" t="s">
        <v>1090</v>
      </c>
      <c r="B80" s="217" t="s">
        <v>89</v>
      </c>
      <c r="C80" s="25" t="s">
        <v>10</v>
      </c>
      <c r="D80" s="25">
        <v>1</v>
      </c>
      <c r="E80" s="37" t="s">
        <v>196</v>
      </c>
      <c r="F80" s="37"/>
    </row>
    <row r="81" spans="1:6" ht="15.75" x14ac:dyDescent="0.25">
      <c r="A81" s="81" t="s">
        <v>1091</v>
      </c>
      <c r="B81" s="217" t="s">
        <v>965</v>
      </c>
      <c r="C81" s="25" t="s">
        <v>10</v>
      </c>
      <c r="D81" s="25">
        <v>1</v>
      </c>
      <c r="E81" s="37" t="s">
        <v>1</v>
      </c>
      <c r="F81" s="37"/>
    </row>
    <row r="82" spans="1:6" ht="15.75" x14ac:dyDescent="0.25">
      <c r="A82" s="81" t="s">
        <v>1092</v>
      </c>
      <c r="B82" s="217" t="s">
        <v>966</v>
      </c>
      <c r="C82" s="25"/>
      <c r="D82" s="29"/>
      <c r="E82" s="37" t="s">
        <v>196</v>
      </c>
      <c r="F82" s="37"/>
    </row>
    <row r="83" spans="1:6" ht="37.5" customHeight="1" x14ac:dyDescent="0.25">
      <c r="A83" s="81" t="s">
        <v>1093</v>
      </c>
      <c r="B83" s="217" t="s">
        <v>967</v>
      </c>
      <c r="C83" s="25" t="s">
        <v>10</v>
      </c>
      <c r="D83" s="29">
        <v>1</v>
      </c>
      <c r="E83" s="37" t="s">
        <v>1</v>
      </c>
      <c r="F83" s="37"/>
    </row>
    <row r="84" spans="1:6" ht="15.75" x14ac:dyDescent="0.25">
      <c r="A84" s="81" t="s">
        <v>1094</v>
      </c>
      <c r="B84" s="217" t="s">
        <v>90</v>
      </c>
      <c r="C84" s="25" t="s">
        <v>10</v>
      </c>
      <c r="D84" s="29">
        <v>1</v>
      </c>
      <c r="E84" s="37" t="s">
        <v>1</v>
      </c>
      <c r="F84" s="37"/>
    </row>
    <row r="85" spans="1:6" ht="15.75" x14ac:dyDescent="0.25">
      <c r="A85" s="81" t="s">
        <v>79</v>
      </c>
      <c r="B85" s="217" t="s">
        <v>91</v>
      </c>
      <c r="C85" s="25" t="s">
        <v>10</v>
      </c>
      <c r="D85" s="29">
        <v>1</v>
      </c>
      <c r="E85" s="37" t="s">
        <v>1</v>
      </c>
      <c r="F85" s="37"/>
    </row>
    <row r="86" spans="1:6" ht="15.75" x14ac:dyDescent="0.25">
      <c r="A86" s="81" t="s">
        <v>80</v>
      </c>
      <c r="B86" s="217" t="s">
        <v>92</v>
      </c>
      <c r="C86" s="25" t="s">
        <v>10</v>
      </c>
      <c r="D86" s="29">
        <v>1</v>
      </c>
      <c r="E86" s="37" t="s">
        <v>1</v>
      </c>
      <c r="F86" s="37"/>
    </row>
    <row r="87" spans="1:6" ht="15.75" x14ac:dyDescent="0.25">
      <c r="A87" s="81" t="s">
        <v>81</v>
      </c>
      <c r="B87" s="217" t="s">
        <v>93</v>
      </c>
      <c r="C87" s="25" t="s">
        <v>10</v>
      </c>
      <c r="D87" s="29">
        <v>1</v>
      </c>
      <c r="E87" s="37" t="s">
        <v>1</v>
      </c>
      <c r="F87" s="37"/>
    </row>
    <row r="88" spans="1:6" ht="15.75" x14ac:dyDescent="0.25">
      <c r="A88" s="81" t="s">
        <v>82</v>
      </c>
      <c r="B88" s="217" t="s">
        <v>94</v>
      </c>
      <c r="C88" s="25" t="s">
        <v>10</v>
      </c>
      <c r="D88" s="29">
        <v>1</v>
      </c>
      <c r="E88" s="37" t="s">
        <v>1</v>
      </c>
      <c r="F88" s="37"/>
    </row>
    <row r="89" spans="1:6" ht="15.75" x14ac:dyDescent="0.25">
      <c r="A89" s="81" t="s">
        <v>83</v>
      </c>
      <c r="B89" s="217" t="s">
        <v>95</v>
      </c>
      <c r="C89" s="25" t="s">
        <v>10</v>
      </c>
      <c r="D89" s="29">
        <v>1</v>
      </c>
      <c r="E89" s="37" t="s">
        <v>1</v>
      </c>
      <c r="F89" s="37"/>
    </row>
    <row r="90" spans="1:6" ht="15.75" x14ac:dyDescent="0.25">
      <c r="A90" s="81" t="s">
        <v>84</v>
      </c>
      <c r="B90" s="217" t="s">
        <v>96</v>
      </c>
      <c r="C90" s="25" t="s">
        <v>10</v>
      </c>
      <c r="D90" s="29">
        <v>1</v>
      </c>
      <c r="E90" s="37" t="s">
        <v>1</v>
      </c>
      <c r="F90" s="37"/>
    </row>
    <row r="91" spans="1:6" ht="15.75" x14ac:dyDescent="0.25">
      <c r="A91" s="81" t="s">
        <v>85</v>
      </c>
      <c r="B91" s="217" t="s">
        <v>97</v>
      </c>
      <c r="C91" s="25" t="s">
        <v>10</v>
      </c>
      <c r="D91" s="29">
        <v>1</v>
      </c>
      <c r="E91" s="37" t="s">
        <v>1</v>
      </c>
      <c r="F91" s="37"/>
    </row>
    <row r="92" spans="1:6" ht="15.75" x14ac:dyDescent="0.25">
      <c r="A92" s="81" t="s">
        <v>86</v>
      </c>
      <c r="B92" s="217" t="s">
        <v>98</v>
      </c>
      <c r="C92" s="25" t="s">
        <v>10</v>
      </c>
      <c r="D92" s="29">
        <v>1</v>
      </c>
      <c r="E92" s="37" t="s">
        <v>1</v>
      </c>
      <c r="F92" s="37"/>
    </row>
    <row r="93" spans="1:6" ht="15.75" x14ac:dyDescent="0.25">
      <c r="A93" s="81" t="s">
        <v>1095</v>
      </c>
      <c r="B93" s="217" t="s">
        <v>99</v>
      </c>
      <c r="C93" s="25" t="s">
        <v>10</v>
      </c>
      <c r="D93" s="29">
        <v>1</v>
      </c>
      <c r="E93" s="37" t="s">
        <v>1</v>
      </c>
      <c r="F93" s="37"/>
    </row>
    <row r="94" spans="1:6" ht="15.75" x14ac:dyDescent="0.25">
      <c r="A94" s="81" t="s">
        <v>1096</v>
      </c>
      <c r="B94" s="217" t="s">
        <v>100</v>
      </c>
      <c r="C94" s="25" t="s">
        <v>10</v>
      </c>
      <c r="D94" s="29">
        <v>1</v>
      </c>
      <c r="E94" s="37" t="s">
        <v>1</v>
      </c>
      <c r="F94" s="37"/>
    </row>
    <row r="95" spans="1:6" ht="15.75" x14ac:dyDescent="0.25">
      <c r="A95" s="81" t="s">
        <v>1097</v>
      </c>
      <c r="B95" s="217" t="s">
        <v>101</v>
      </c>
      <c r="C95" s="25" t="s">
        <v>10</v>
      </c>
      <c r="D95" s="29">
        <v>1</v>
      </c>
      <c r="E95" s="37" t="s">
        <v>1</v>
      </c>
      <c r="F95" s="37"/>
    </row>
    <row r="96" spans="1:6" ht="15.75" x14ac:dyDescent="0.25">
      <c r="A96" s="81" t="s">
        <v>1098</v>
      </c>
      <c r="B96" s="217" t="s">
        <v>102</v>
      </c>
      <c r="C96" s="25" t="s">
        <v>10</v>
      </c>
      <c r="D96" s="29">
        <v>1</v>
      </c>
      <c r="E96" s="37" t="s">
        <v>1</v>
      </c>
      <c r="F96" s="37"/>
    </row>
    <row r="97" spans="1:6" ht="15.75" x14ac:dyDescent="0.25">
      <c r="A97" s="81" t="s">
        <v>1099</v>
      </c>
      <c r="B97" s="217" t="s">
        <v>103</v>
      </c>
      <c r="C97" s="25" t="s">
        <v>10</v>
      </c>
      <c r="D97" s="29">
        <v>1</v>
      </c>
      <c r="E97" s="37" t="s">
        <v>1</v>
      </c>
      <c r="F97" s="37"/>
    </row>
    <row r="98" spans="1:6" ht="15.75" x14ac:dyDescent="0.25">
      <c r="A98" s="81" t="s">
        <v>1100</v>
      </c>
      <c r="B98" s="217" t="s">
        <v>104</v>
      </c>
      <c r="C98" s="25" t="s">
        <v>10</v>
      </c>
      <c r="D98" s="29">
        <v>1</v>
      </c>
      <c r="E98" s="37" t="s">
        <v>1</v>
      </c>
      <c r="F98" s="37"/>
    </row>
    <row r="99" spans="1:6" ht="15.75" x14ac:dyDescent="0.25">
      <c r="A99" s="82" t="s">
        <v>105</v>
      </c>
      <c r="B99" s="80" t="s">
        <v>916</v>
      </c>
      <c r="C99" s="30" t="s">
        <v>10</v>
      </c>
      <c r="D99" s="29"/>
      <c r="E99" s="37"/>
      <c r="F99" s="64"/>
    </row>
    <row r="100" spans="1:6" ht="47.25" x14ac:dyDescent="0.25">
      <c r="A100" s="27" t="s">
        <v>69</v>
      </c>
      <c r="B100" s="18" t="s">
        <v>1536</v>
      </c>
      <c r="C100" s="637" t="s">
        <v>1537</v>
      </c>
      <c r="D100" s="120" t="s">
        <v>13</v>
      </c>
      <c r="E100" s="857" t="s">
        <v>14</v>
      </c>
      <c r="F100" s="857"/>
    </row>
    <row r="101" spans="1:6" ht="15.75" x14ac:dyDescent="0.25">
      <c r="A101" s="83" t="s">
        <v>22</v>
      </c>
      <c r="B101" s="218"/>
      <c r="C101" s="169"/>
      <c r="D101" s="19"/>
      <c r="E101" s="810"/>
      <c r="F101" s="810"/>
    </row>
    <row r="102" spans="1:6" ht="15.75" x14ac:dyDescent="0.25">
      <c r="A102" s="193"/>
      <c r="B102" s="195"/>
      <c r="C102" s="638" t="s">
        <v>1538</v>
      </c>
      <c r="D102" s="19" t="s">
        <v>1539</v>
      </c>
      <c r="E102" s="848"/>
      <c r="F102" s="900"/>
    </row>
    <row r="103" spans="1:6" ht="15.75" x14ac:dyDescent="0.25">
      <c r="A103" s="84"/>
      <c r="B103" s="85" t="s">
        <v>23</v>
      </c>
      <c r="C103" s="270">
        <v>21</v>
      </c>
      <c r="D103" s="163">
        <v>226</v>
      </c>
      <c r="E103" s="848"/>
      <c r="F103" s="900"/>
    </row>
    <row r="104" spans="1:6" ht="15.75" x14ac:dyDescent="0.25">
      <c r="A104" s="86">
        <v>1</v>
      </c>
      <c r="B104" s="214" t="s">
        <v>917</v>
      </c>
      <c r="C104" s="270">
        <v>2</v>
      </c>
      <c r="D104" s="163">
        <v>15</v>
      </c>
      <c r="E104" s="848"/>
      <c r="F104" s="900"/>
    </row>
    <row r="105" spans="1:6" ht="15.75" x14ac:dyDescent="0.25">
      <c r="A105" s="87" t="s">
        <v>66</v>
      </c>
      <c r="B105" s="219" t="s">
        <v>2</v>
      </c>
      <c r="C105" s="270">
        <v>1</v>
      </c>
      <c r="D105" s="163">
        <v>1</v>
      </c>
      <c r="E105" s="848"/>
      <c r="F105" s="900"/>
    </row>
    <row r="106" spans="1:6" ht="15.75" x14ac:dyDescent="0.25">
      <c r="A106" s="87" t="s">
        <v>67</v>
      </c>
      <c r="B106" s="219" t="s">
        <v>18</v>
      </c>
      <c r="C106" s="270">
        <v>1</v>
      </c>
      <c r="D106" s="163">
        <v>14</v>
      </c>
      <c r="E106" s="848"/>
      <c r="F106" s="900"/>
    </row>
    <row r="107" spans="1:6" ht="15.75" x14ac:dyDescent="0.25">
      <c r="A107" s="86">
        <v>2</v>
      </c>
      <c r="B107" s="178" t="s">
        <v>24</v>
      </c>
      <c r="C107" s="270">
        <v>2</v>
      </c>
      <c r="D107" s="163">
        <v>15</v>
      </c>
      <c r="E107" s="848"/>
      <c r="F107" s="900"/>
    </row>
    <row r="108" spans="1:6" ht="15.75" x14ac:dyDescent="0.25">
      <c r="A108" s="87" t="s">
        <v>66</v>
      </c>
      <c r="B108" s="178" t="s">
        <v>2</v>
      </c>
      <c r="C108" s="270">
        <v>1</v>
      </c>
      <c r="D108" s="163">
        <v>1</v>
      </c>
      <c r="E108" s="848"/>
      <c r="F108" s="900"/>
    </row>
    <row r="109" spans="1:6" ht="15.75" x14ac:dyDescent="0.25">
      <c r="A109" s="87" t="s">
        <v>67</v>
      </c>
      <c r="B109" s="178" t="s">
        <v>18</v>
      </c>
      <c r="C109" s="270">
        <v>1</v>
      </c>
      <c r="D109" s="163">
        <v>14</v>
      </c>
      <c r="E109" s="848"/>
      <c r="F109" s="900"/>
    </row>
    <row r="110" spans="1:6" ht="15.75" x14ac:dyDescent="0.25">
      <c r="A110" s="54">
        <v>3</v>
      </c>
      <c r="B110" s="178" t="s">
        <v>25</v>
      </c>
      <c r="C110" s="270">
        <v>162</v>
      </c>
      <c r="D110" s="163">
        <v>1316</v>
      </c>
      <c r="E110" s="848"/>
      <c r="F110" s="900"/>
    </row>
    <row r="111" spans="1:6" ht="15.75" x14ac:dyDescent="0.25">
      <c r="A111" s="77" t="s">
        <v>66</v>
      </c>
      <c r="B111" s="178" t="s">
        <v>1082</v>
      </c>
      <c r="C111" s="270">
        <v>27</v>
      </c>
      <c r="D111" s="169">
        <v>204</v>
      </c>
      <c r="E111" s="848"/>
      <c r="F111" s="900"/>
    </row>
    <row r="112" spans="1:6" ht="15.75" x14ac:dyDescent="0.25">
      <c r="A112" s="78" t="s">
        <v>67</v>
      </c>
      <c r="B112" s="178" t="s">
        <v>958</v>
      </c>
      <c r="C112" s="270">
        <v>24</v>
      </c>
      <c r="D112" s="169">
        <v>139</v>
      </c>
      <c r="E112" s="848"/>
      <c r="F112" s="900"/>
    </row>
    <row r="113" spans="1:6" ht="15.75" x14ac:dyDescent="0.25">
      <c r="A113" s="78" t="s">
        <v>68</v>
      </c>
      <c r="B113" s="178" t="s">
        <v>3</v>
      </c>
      <c r="C113" s="270">
        <v>21</v>
      </c>
      <c r="D113" s="169">
        <v>192</v>
      </c>
      <c r="E113" s="848"/>
      <c r="F113" s="900"/>
    </row>
    <row r="114" spans="1:6" ht="15.75" x14ac:dyDescent="0.25">
      <c r="A114" s="79" t="s">
        <v>959</v>
      </c>
      <c r="B114" s="178" t="s">
        <v>4</v>
      </c>
      <c r="C114" s="270">
        <v>90</v>
      </c>
      <c r="D114" s="169">
        <v>525</v>
      </c>
      <c r="E114" s="848"/>
      <c r="F114" s="900"/>
    </row>
    <row r="115" spans="1:6" ht="15.75" x14ac:dyDescent="0.25">
      <c r="A115" s="54">
        <v>4</v>
      </c>
      <c r="B115" s="187" t="s">
        <v>6</v>
      </c>
      <c r="C115" s="270">
        <v>5</v>
      </c>
      <c r="D115" s="169">
        <v>26</v>
      </c>
      <c r="E115" s="848"/>
      <c r="F115" s="900"/>
    </row>
    <row r="116" spans="1:6" ht="15.75" x14ac:dyDescent="0.25">
      <c r="A116" s="77" t="s">
        <v>66</v>
      </c>
      <c r="B116" s="181" t="s">
        <v>1082</v>
      </c>
      <c r="C116" s="270">
        <v>3</v>
      </c>
      <c r="D116" s="169">
        <v>11</v>
      </c>
      <c r="E116" s="848"/>
      <c r="F116" s="900"/>
    </row>
    <row r="117" spans="1:6" ht="15.75" x14ac:dyDescent="0.25">
      <c r="A117" s="78" t="s">
        <v>67</v>
      </c>
      <c r="B117" s="181" t="s">
        <v>958</v>
      </c>
      <c r="C117" s="270">
        <v>1</v>
      </c>
      <c r="D117" s="169">
        <v>2</v>
      </c>
      <c r="E117" s="848"/>
      <c r="F117" s="900"/>
    </row>
    <row r="118" spans="1:6" ht="15.75" customHeight="1" x14ac:dyDescent="0.25">
      <c r="A118" s="78" t="s">
        <v>68</v>
      </c>
      <c r="B118" s="181" t="s">
        <v>3</v>
      </c>
      <c r="C118" s="270">
        <v>1</v>
      </c>
      <c r="D118" s="169">
        <v>2</v>
      </c>
      <c r="E118" s="848"/>
      <c r="F118" s="900"/>
    </row>
    <row r="119" spans="1:6" ht="15.75" x14ac:dyDescent="0.25">
      <c r="A119" s="79" t="s">
        <v>959</v>
      </c>
      <c r="B119" s="181" t="s">
        <v>4</v>
      </c>
      <c r="C119" s="270">
        <v>0</v>
      </c>
      <c r="D119" s="169">
        <v>8</v>
      </c>
      <c r="E119" s="848"/>
      <c r="F119" s="900"/>
    </row>
    <row r="120" spans="1:6" ht="47.25" customHeight="1" x14ac:dyDescent="0.25">
      <c r="A120" s="639" t="s">
        <v>106</v>
      </c>
      <c r="B120" s="88" t="s">
        <v>1274</v>
      </c>
      <c r="C120" s="61" t="s">
        <v>7</v>
      </c>
      <c r="D120" s="61" t="s">
        <v>8</v>
      </c>
      <c r="E120" s="24" t="s">
        <v>9</v>
      </c>
      <c r="F120" s="121" t="s">
        <v>1081</v>
      </c>
    </row>
    <row r="121" spans="1:6" ht="32.25" customHeight="1" x14ac:dyDescent="0.25">
      <c r="A121" s="89" t="s">
        <v>1101</v>
      </c>
      <c r="B121" s="220" t="s">
        <v>954</v>
      </c>
      <c r="C121" s="194" t="s">
        <v>10</v>
      </c>
      <c r="D121" s="36" t="s">
        <v>955</v>
      </c>
      <c r="E121" s="37" t="s">
        <v>1</v>
      </c>
      <c r="F121" s="37"/>
    </row>
    <row r="122" spans="1:6" ht="15.75" x14ac:dyDescent="0.25">
      <c r="A122" s="89" t="s">
        <v>1102</v>
      </c>
      <c r="B122" s="220" t="s">
        <v>928</v>
      </c>
      <c r="C122" s="194" t="s">
        <v>915</v>
      </c>
      <c r="D122" s="194">
        <v>1</v>
      </c>
      <c r="E122" s="37" t="s">
        <v>1</v>
      </c>
      <c r="F122" s="37"/>
    </row>
    <row r="123" spans="1:6" ht="15.75" x14ac:dyDescent="0.25">
      <c r="A123" s="89" t="s">
        <v>1103</v>
      </c>
      <c r="B123" s="220" t="s">
        <v>956</v>
      </c>
      <c r="C123" s="25" t="s">
        <v>10</v>
      </c>
      <c r="D123" s="92">
        <v>2</v>
      </c>
      <c r="E123" s="37" t="s">
        <v>196</v>
      </c>
      <c r="F123" s="37"/>
    </row>
    <row r="124" spans="1:6" ht="30" customHeight="1" x14ac:dyDescent="0.25">
      <c r="A124" s="89" t="s">
        <v>1104</v>
      </c>
      <c r="B124" s="220" t="s">
        <v>118</v>
      </c>
      <c r="C124" s="25" t="s">
        <v>10</v>
      </c>
      <c r="D124" s="25">
        <v>2</v>
      </c>
      <c r="E124" s="37" t="s">
        <v>1</v>
      </c>
      <c r="F124" s="37"/>
    </row>
    <row r="125" spans="1:6" ht="15.75" x14ac:dyDescent="0.25">
      <c r="A125" s="89" t="s">
        <v>1105</v>
      </c>
      <c r="B125" s="220" t="s">
        <v>929</v>
      </c>
      <c r="C125" s="25" t="s">
        <v>10</v>
      </c>
      <c r="D125" s="25">
        <v>1</v>
      </c>
      <c r="E125" s="37" t="s">
        <v>1</v>
      </c>
      <c r="F125" s="37"/>
    </row>
    <row r="126" spans="1:6" ht="15.75" x14ac:dyDescent="0.25">
      <c r="A126" s="89" t="s">
        <v>1106</v>
      </c>
      <c r="B126" s="220" t="s">
        <v>930</v>
      </c>
      <c r="C126" s="25" t="s">
        <v>10</v>
      </c>
      <c r="D126" s="25">
        <v>1</v>
      </c>
      <c r="E126" s="37" t="s">
        <v>1</v>
      </c>
      <c r="F126" s="37"/>
    </row>
    <row r="127" spans="1:6" ht="30" customHeight="1" x14ac:dyDescent="0.25">
      <c r="A127" s="89" t="s">
        <v>1107</v>
      </c>
      <c r="B127" s="220" t="s">
        <v>931</v>
      </c>
      <c r="C127" s="25" t="s">
        <v>10</v>
      </c>
      <c r="D127" s="25">
        <v>1</v>
      </c>
      <c r="E127" s="37" t="s">
        <v>1</v>
      </c>
      <c r="F127" s="37"/>
    </row>
    <row r="128" spans="1:6" ht="15.75" x14ac:dyDescent="0.25">
      <c r="A128" s="89" t="s">
        <v>1108</v>
      </c>
      <c r="B128" s="220" t="s">
        <v>957</v>
      </c>
      <c r="C128" s="25" t="s">
        <v>10</v>
      </c>
      <c r="D128" s="25">
        <v>1</v>
      </c>
      <c r="E128" s="37" t="s">
        <v>1</v>
      </c>
      <c r="F128" s="37"/>
    </row>
    <row r="129" spans="1:6" ht="15.75" x14ac:dyDescent="0.25">
      <c r="A129" s="89" t="s">
        <v>1109</v>
      </c>
      <c r="B129" s="220" t="s">
        <v>932</v>
      </c>
      <c r="C129" s="25" t="s">
        <v>10</v>
      </c>
      <c r="D129" s="25">
        <v>1</v>
      </c>
      <c r="E129" s="37" t="s">
        <v>1</v>
      </c>
      <c r="F129" s="37"/>
    </row>
    <row r="130" spans="1:6" ht="15" customHeight="1" x14ac:dyDescent="0.25">
      <c r="A130" s="89" t="s">
        <v>1110</v>
      </c>
      <c r="B130" s="220" t="s">
        <v>933</v>
      </c>
      <c r="C130" s="25" t="s">
        <v>10</v>
      </c>
      <c r="D130" s="25">
        <v>1</v>
      </c>
      <c r="E130" s="37" t="s">
        <v>1</v>
      </c>
      <c r="F130" s="37"/>
    </row>
    <row r="131" spans="1:6" ht="15.75" x14ac:dyDescent="0.25">
      <c r="A131" s="89" t="s">
        <v>1111</v>
      </c>
      <c r="B131" s="220" t="s">
        <v>934</v>
      </c>
      <c r="C131" s="25" t="s">
        <v>10</v>
      </c>
      <c r="D131" s="25">
        <v>1</v>
      </c>
      <c r="E131" s="37" t="s">
        <v>1</v>
      </c>
      <c r="F131" s="37"/>
    </row>
    <row r="132" spans="1:6" ht="47.25" customHeight="1" x14ac:dyDescent="0.25">
      <c r="A132" s="89" t="s">
        <v>1112</v>
      </c>
      <c r="B132" s="220" t="s">
        <v>933</v>
      </c>
      <c r="C132" s="25" t="s">
        <v>10</v>
      </c>
      <c r="D132" s="25">
        <v>1</v>
      </c>
      <c r="E132" s="37" t="s">
        <v>1</v>
      </c>
      <c r="F132" s="37"/>
    </row>
    <row r="133" spans="1:6" ht="15.75" x14ac:dyDescent="0.25">
      <c r="A133" s="89" t="s">
        <v>1113</v>
      </c>
      <c r="B133" s="220" t="s">
        <v>934</v>
      </c>
      <c r="C133" s="25" t="s">
        <v>10</v>
      </c>
      <c r="D133" s="25">
        <v>1</v>
      </c>
      <c r="E133" s="37" t="s">
        <v>1</v>
      </c>
      <c r="F133" s="37"/>
    </row>
    <row r="134" spans="1:6" ht="15.75" x14ac:dyDescent="0.25">
      <c r="A134" s="89" t="s">
        <v>1114</v>
      </c>
      <c r="B134" s="220" t="s">
        <v>943</v>
      </c>
      <c r="C134" s="25" t="s">
        <v>10</v>
      </c>
      <c r="D134" s="25">
        <v>1</v>
      </c>
      <c r="E134" s="37" t="s">
        <v>1</v>
      </c>
      <c r="F134" s="37"/>
    </row>
    <row r="135" spans="1:6" ht="15.75" x14ac:dyDescent="0.25">
      <c r="A135" s="89" t="s">
        <v>1115</v>
      </c>
      <c r="B135" s="220" t="s">
        <v>944</v>
      </c>
      <c r="C135" s="25" t="s">
        <v>10</v>
      </c>
      <c r="D135" s="25">
        <v>1</v>
      </c>
      <c r="E135" s="37" t="s">
        <v>196</v>
      </c>
      <c r="F135" s="37"/>
    </row>
    <row r="136" spans="1:6" ht="24" customHeight="1" x14ac:dyDescent="0.25">
      <c r="A136" s="89" t="s">
        <v>1116</v>
      </c>
      <c r="B136" s="220" t="s">
        <v>945</v>
      </c>
      <c r="C136" s="25" t="s">
        <v>10</v>
      </c>
      <c r="D136" s="25">
        <v>1</v>
      </c>
      <c r="E136" s="37" t="s">
        <v>1</v>
      </c>
      <c r="F136" s="37"/>
    </row>
    <row r="137" spans="1:6" ht="15.75" x14ac:dyDescent="0.25">
      <c r="A137" s="89" t="s">
        <v>1117</v>
      </c>
      <c r="B137" s="220" t="s">
        <v>946</v>
      </c>
      <c r="C137" s="25" t="s">
        <v>10</v>
      </c>
      <c r="D137" s="25">
        <v>1</v>
      </c>
      <c r="E137" s="37" t="s">
        <v>1</v>
      </c>
      <c r="F137" s="37"/>
    </row>
    <row r="138" spans="1:6" ht="15.75" x14ac:dyDescent="0.25">
      <c r="A138" s="89" t="s">
        <v>1118</v>
      </c>
      <c r="B138" s="220" t="s">
        <v>947</v>
      </c>
      <c r="C138" s="25" t="s">
        <v>10</v>
      </c>
      <c r="D138" s="25">
        <v>1</v>
      </c>
      <c r="E138" s="37" t="s">
        <v>1</v>
      </c>
      <c r="F138" s="37"/>
    </row>
    <row r="139" spans="1:6" ht="15.75" x14ac:dyDescent="0.25">
      <c r="A139" s="89" t="s">
        <v>1119</v>
      </c>
      <c r="B139" s="220" t="s">
        <v>948</v>
      </c>
      <c r="C139" s="25" t="s">
        <v>10</v>
      </c>
      <c r="D139" s="25">
        <v>1</v>
      </c>
      <c r="E139" s="37" t="s">
        <v>1</v>
      </c>
      <c r="F139" s="37"/>
    </row>
    <row r="140" spans="1:6" ht="15.75" x14ac:dyDescent="0.25">
      <c r="A140" s="89" t="s">
        <v>1120</v>
      </c>
      <c r="B140" s="220" t="s">
        <v>949</v>
      </c>
      <c r="C140" s="25" t="s">
        <v>10</v>
      </c>
      <c r="D140" s="25">
        <v>1</v>
      </c>
      <c r="E140" s="37" t="s">
        <v>1</v>
      </c>
      <c r="F140" s="37"/>
    </row>
    <row r="141" spans="1:6" ht="15.75" x14ac:dyDescent="0.25">
      <c r="A141" s="89" t="s">
        <v>1121</v>
      </c>
      <c r="B141" s="220" t="s">
        <v>950</v>
      </c>
      <c r="C141" s="25" t="s">
        <v>10</v>
      </c>
      <c r="D141" s="25">
        <v>1</v>
      </c>
      <c r="E141" s="37" t="s">
        <v>1</v>
      </c>
      <c r="F141" s="37"/>
    </row>
    <row r="142" spans="1:6" ht="15.75" x14ac:dyDescent="0.25">
      <c r="A142" s="89" t="s">
        <v>107</v>
      </c>
      <c r="B142" s="220" t="s">
        <v>951</v>
      </c>
      <c r="C142" s="25" t="s">
        <v>10</v>
      </c>
      <c r="D142" s="25">
        <v>1</v>
      </c>
      <c r="E142" s="37" t="s">
        <v>1</v>
      </c>
      <c r="F142" s="37"/>
    </row>
    <row r="143" spans="1:6" ht="15.75" x14ac:dyDescent="0.25">
      <c r="A143" s="89" t="s">
        <v>108</v>
      </c>
      <c r="B143" s="220" t="s">
        <v>952</v>
      </c>
      <c r="C143" s="25" t="s">
        <v>10</v>
      </c>
      <c r="D143" s="25">
        <v>1</v>
      </c>
      <c r="E143" s="37" t="s">
        <v>1</v>
      </c>
      <c r="F143" s="37"/>
    </row>
    <row r="144" spans="1:6" ht="15.75" x14ac:dyDescent="0.25">
      <c r="A144" s="89" t="s">
        <v>109</v>
      </c>
      <c r="B144" s="220" t="s">
        <v>953</v>
      </c>
      <c r="C144" s="25" t="s">
        <v>10</v>
      </c>
      <c r="D144" s="25">
        <v>1</v>
      </c>
      <c r="E144" s="37" t="s">
        <v>196</v>
      </c>
      <c r="F144" s="37"/>
    </row>
    <row r="145" spans="1:6" ht="15.75" x14ac:dyDescent="0.25">
      <c r="A145" s="89" t="s">
        <v>110</v>
      </c>
      <c r="B145" s="220" t="s">
        <v>116</v>
      </c>
      <c r="C145" s="25" t="s">
        <v>10</v>
      </c>
      <c r="D145" s="25">
        <v>1</v>
      </c>
      <c r="E145" s="37" t="s">
        <v>196</v>
      </c>
      <c r="F145" s="37"/>
    </row>
    <row r="146" spans="1:6" ht="15.75" x14ac:dyDescent="0.25">
      <c r="A146" s="89" t="s">
        <v>111</v>
      </c>
      <c r="B146" s="220" t="s">
        <v>117</v>
      </c>
      <c r="C146" s="25" t="s">
        <v>10</v>
      </c>
      <c r="D146" s="25">
        <v>1</v>
      </c>
      <c r="E146" s="37" t="s">
        <v>196</v>
      </c>
      <c r="F146" s="37"/>
    </row>
    <row r="147" spans="1:6" ht="15.75" x14ac:dyDescent="0.25">
      <c r="A147" s="89" t="s">
        <v>112</v>
      </c>
      <c r="B147" s="220" t="s">
        <v>935</v>
      </c>
      <c r="C147" s="25" t="s">
        <v>10</v>
      </c>
      <c r="D147" s="25">
        <v>1</v>
      </c>
      <c r="E147" s="37" t="s">
        <v>1</v>
      </c>
      <c r="F147" s="37"/>
    </row>
    <row r="148" spans="1:6" ht="15.75" x14ac:dyDescent="0.25">
      <c r="A148" s="89" t="s">
        <v>113</v>
      </c>
      <c r="B148" s="220" t="s">
        <v>936</v>
      </c>
      <c r="C148" s="25" t="s">
        <v>10</v>
      </c>
      <c r="D148" s="25">
        <v>1</v>
      </c>
      <c r="E148" s="37" t="s">
        <v>196</v>
      </c>
      <c r="F148" s="37"/>
    </row>
    <row r="149" spans="1:6" ht="15.75" x14ac:dyDescent="0.25">
      <c r="A149" s="89" t="s">
        <v>114</v>
      </c>
      <c r="B149" s="220" t="s">
        <v>937</v>
      </c>
      <c r="C149" s="25" t="s">
        <v>10</v>
      </c>
      <c r="D149" s="36" t="s">
        <v>955</v>
      </c>
      <c r="E149" s="37" t="s">
        <v>196</v>
      </c>
      <c r="F149" s="37"/>
    </row>
    <row r="150" spans="1:6" ht="15.75" x14ac:dyDescent="0.25">
      <c r="A150" s="89" t="s">
        <v>115</v>
      </c>
      <c r="B150" s="220" t="s">
        <v>938</v>
      </c>
      <c r="C150" s="25" t="s">
        <v>10</v>
      </c>
      <c r="D150" s="25">
        <v>1</v>
      </c>
      <c r="E150" s="37" t="s">
        <v>196</v>
      </c>
      <c r="F150" s="37"/>
    </row>
    <row r="151" spans="1:6" ht="15.75" x14ac:dyDescent="0.25">
      <c r="A151" s="89" t="s">
        <v>1122</v>
      </c>
      <c r="B151" s="220" t="s">
        <v>939</v>
      </c>
      <c r="C151" s="25" t="s">
        <v>10</v>
      </c>
      <c r="D151" s="25">
        <v>1</v>
      </c>
      <c r="E151" s="37" t="s">
        <v>1</v>
      </c>
      <c r="F151" s="37"/>
    </row>
    <row r="152" spans="1:6" ht="15.75" x14ac:dyDescent="0.25">
      <c r="A152" s="89" t="s">
        <v>1123</v>
      </c>
      <c r="B152" s="220" t="s">
        <v>940</v>
      </c>
      <c r="C152" s="25" t="s">
        <v>10</v>
      </c>
      <c r="D152" s="25">
        <v>1</v>
      </c>
      <c r="E152" s="37" t="s">
        <v>1</v>
      </c>
      <c r="F152" s="37"/>
    </row>
    <row r="153" spans="1:6" ht="31.5" x14ac:dyDescent="0.25">
      <c r="A153" s="59" t="s">
        <v>10</v>
      </c>
      <c r="B153" s="60" t="s">
        <v>1275</v>
      </c>
      <c r="C153" s="61" t="s">
        <v>7</v>
      </c>
      <c r="D153" s="61" t="s">
        <v>8</v>
      </c>
      <c r="E153" s="24" t="s">
        <v>9</v>
      </c>
      <c r="F153" s="121" t="s">
        <v>1081</v>
      </c>
    </row>
    <row r="154" spans="1:6" ht="15.75" x14ac:dyDescent="0.25">
      <c r="A154" s="93" t="s">
        <v>1124</v>
      </c>
      <c r="B154" s="223" t="s">
        <v>941</v>
      </c>
      <c r="C154" s="25" t="s">
        <v>10</v>
      </c>
      <c r="D154" s="25">
        <v>1</v>
      </c>
      <c r="E154" s="37" t="s">
        <v>1</v>
      </c>
      <c r="F154" s="37"/>
    </row>
    <row r="155" spans="1:6" ht="15.75" x14ac:dyDescent="0.25">
      <c r="A155" s="93" t="s">
        <v>1125</v>
      </c>
      <c r="B155" s="223" t="s">
        <v>913</v>
      </c>
      <c r="C155" s="25" t="s">
        <v>10</v>
      </c>
      <c r="D155" s="25">
        <v>1</v>
      </c>
      <c r="E155" s="37" t="s">
        <v>1</v>
      </c>
      <c r="F155" s="37"/>
    </row>
    <row r="156" spans="1:6" ht="15.75" x14ac:dyDescent="0.25">
      <c r="A156" s="93" t="s">
        <v>1126</v>
      </c>
      <c r="B156" s="223" t="s">
        <v>74</v>
      </c>
      <c r="C156" s="25" t="s">
        <v>10</v>
      </c>
      <c r="D156" s="25">
        <v>1</v>
      </c>
      <c r="E156" s="37" t="s">
        <v>1</v>
      </c>
      <c r="F156" s="37"/>
    </row>
    <row r="157" spans="1:6" ht="15.75" x14ac:dyDescent="0.25">
      <c r="A157" s="93" t="s">
        <v>1127</v>
      </c>
      <c r="B157" s="223" t="s">
        <v>75</v>
      </c>
      <c r="C157" s="25" t="s">
        <v>10</v>
      </c>
      <c r="D157" s="25">
        <v>1</v>
      </c>
      <c r="E157" s="37" t="s">
        <v>1</v>
      </c>
      <c r="F157" s="37"/>
    </row>
    <row r="158" spans="1:6" ht="15.75" x14ac:dyDescent="0.25">
      <c r="A158" s="93" t="s">
        <v>1128</v>
      </c>
      <c r="B158" s="223" t="s">
        <v>914</v>
      </c>
      <c r="C158" s="26" t="s">
        <v>915</v>
      </c>
      <c r="D158" s="25"/>
      <c r="E158" s="37" t="s">
        <v>1</v>
      </c>
      <c r="F158" s="37"/>
    </row>
    <row r="159" spans="1:6" ht="15.75" x14ac:dyDescent="0.25">
      <c r="A159" s="93" t="s">
        <v>1129</v>
      </c>
      <c r="B159" s="224" t="s">
        <v>942</v>
      </c>
      <c r="C159" s="26" t="s">
        <v>915</v>
      </c>
      <c r="D159" s="25"/>
      <c r="E159" s="37" t="s">
        <v>1</v>
      </c>
      <c r="F159" s="37"/>
    </row>
    <row r="160" spans="1:6" ht="31.5" x14ac:dyDescent="0.25">
      <c r="A160" s="94" t="s">
        <v>77</v>
      </c>
      <c r="B160" s="225" t="s">
        <v>15</v>
      </c>
      <c r="C160" s="638" t="s">
        <v>1540</v>
      </c>
      <c r="D160" s="19" t="s">
        <v>1541</v>
      </c>
      <c r="E160" s="17"/>
      <c r="F160" s="95"/>
    </row>
    <row r="161" spans="1:6" ht="15.75" x14ac:dyDescent="0.25">
      <c r="A161" s="27"/>
      <c r="B161" s="228" t="s">
        <v>16</v>
      </c>
      <c r="C161" s="638" t="s">
        <v>1542</v>
      </c>
      <c r="D161" s="163" t="s">
        <v>1543</v>
      </c>
      <c r="E161" s="858"/>
      <c r="F161" s="859"/>
    </row>
    <row r="162" spans="1:6" ht="15.75" x14ac:dyDescent="0.25">
      <c r="A162" s="86">
        <v>1</v>
      </c>
      <c r="B162" s="178" t="s">
        <v>17</v>
      </c>
      <c r="C162" s="270">
        <v>2</v>
      </c>
      <c r="D162" s="163">
        <v>16</v>
      </c>
      <c r="E162" s="840"/>
      <c r="F162" s="897"/>
    </row>
    <row r="163" spans="1:6" ht="15.75" x14ac:dyDescent="0.25">
      <c r="A163" s="87" t="s">
        <v>66</v>
      </c>
      <c r="B163" s="178" t="s">
        <v>2</v>
      </c>
      <c r="C163" s="270">
        <v>2</v>
      </c>
      <c r="D163" s="163">
        <v>8</v>
      </c>
      <c r="E163" s="840"/>
      <c r="F163" s="897"/>
    </row>
    <row r="164" spans="1:6" ht="15.75" x14ac:dyDescent="0.25">
      <c r="A164" s="87" t="s">
        <v>67</v>
      </c>
      <c r="B164" s="178" t="s">
        <v>18</v>
      </c>
      <c r="C164" s="270">
        <v>0</v>
      </c>
      <c r="D164" s="163">
        <v>8</v>
      </c>
      <c r="E164" s="840"/>
      <c r="F164" s="897"/>
    </row>
    <row r="165" spans="1:6" ht="15.75" x14ac:dyDescent="0.25">
      <c r="A165" s="86">
        <v>2</v>
      </c>
      <c r="B165" s="178" t="s">
        <v>19</v>
      </c>
      <c r="C165" s="270">
        <v>2</v>
      </c>
      <c r="D165" s="163">
        <v>16</v>
      </c>
      <c r="E165" s="840"/>
      <c r="F165" s="897"/>
    </row>
    <row r="166" spans="1:6" ht="15.75" x14ac:dyDescent="0.25">
      <c r="A166" s="87" t="s">
        <v>66</v>
      </c>
      <c r="B166" s="178" t="s">
        <v>2</v>
      </c>
      <c r="C166" s="270">
        <v>2</v>
      </c>
      <c r="D166" s="163">
        <v>8</v>
      </c>
      <c r="E166" s="840"/>
      <c r="F166" s="897"/>
    </row>
    <row r="167" spans="1:6" ht="15.75" x14ac:dyDescent="0.25">
      <c r="A167" s="87" t="s">
        <v>67</v>
      </c>
      <c r="B167" s="178" t="s">
        <v>18</v>
      </c>
      <c r="C167" s="270">
        <v>0</v>
      </c>
      <c r="D167" s="163">
        <v>8</v>
      </c>
      <c r="E167" s="840"/>
      <c r="F167" s="897"/>
    </row>
    <row r="168" spans="1:6" ht="15.75" x14ac:dyDescent="0.25">
      <c r="A168" s="86">
        <v>3</v>
      </c>
      <c r="B168" s="178" t="s">
        <v>20</v>
      </c>
      <c r="C168" s="270">
        <v>0</v>
      </c>
      <c r="D168" s="163">
        <v>0</v>
      </c>
      <c r="E168" s="840"/>
      <c r="F168" s="897"/>
    </row>
    <row r="169" spans="1:6" ht="15.75" x14ac:dyDescent="0.25">
      <c r="A169" s="87" t="s">
        <v>66</v>
      </c>
      <c r="B169" s="178" t="s">
        <v>2</v>
      </c>
      <c r="C169" s="270">
        <v>0</v>
      </c>
      <c r="D169" s="163">
        <v>0</v>
      </c>
      <c r="E169" s="840"/>
      <c r="F169" s="897"/>
    </row>
    <row r="170" spans="1:6" ht="15.75" x14ac:dyDescent="0.25">
      <c r="A170" s="87" t="s">
        <v>67</v>
      </c>
      <c r="B170" s="178" t="s">
        <v>18</v>
      </c>
      <c r="C170" s="270">
        <v>0</v>
      </c>
      <c r="D170" s="163">
        <v>0</v>
      </c>
      <c r="E170" s="840"/>
      <c r="F170" s="897"/>
    </row>
    <row r="171" spans="1:6" ht="15.75" x14ac:dyDescent="0.25">
      <c r="A171" s="86">
        <v>4</v>
      </c>
      <c r="B171" s="178" t="s">
        <v>21</v>
      </c>
      <c r="C171" s="270">
        <v>0</v>
      </c>
      <c r="D171" s="163">
        <v>0</v>
      </c>
      <c r="E171" s="840"/>
      <c r="F171" s="897"/>
    </row>
    <row r="172" spans="1:6" ht="15.75" x14ac:dyDescent="0.25">
      <c r="A172" s="87" t="s">
        <v>66</v>
      </c>
      <c r="B172" s="178" t="s">
        <v>2</v>
      </c>
      <c r="C172" s="270">
        <v>0</v>
      </c>
      <c r="D172" s="163">
        <v>0</v>
      </c>
      <c r="E172" s="840"/>
      <c r="F172" s="897"/>
    </row>
    <row r="173" spans="1:6" ht="15.75" x14ac:dyDescent="0.25">
      <c r="A173" s="87" t="s">
        <v>67</v>
      </c>
      <c r="B173" s="178" t="s">
        <v>18</v>
      </c>
      <c r="C173" s="270">
        <v>0</v>
      </c>
      <c r="D173" s="163">
        <v>0</v>
      </c>
      <c r="E173" s="840"/>
      <c r="F173" s="897"/>
    </row>
    <row r="174" spans="1:6" ht="15.75" x14ac:dyDescent="0.25">
      <c r="A174" s="86">
        <v>5</v>
      </c>
      <c r="B174" s="187" t="s">
        <v>6</v>
      </c>
      <c r="C174" s="270">
        <v>2</v>
      </c>
      <c r="D174" s="163">
        <v>4</v>
      </c>
      <c r="E174" s="840"/>
      <c r="F174" s="897"/>
    </row>
    <row r="175" spans="1:6" ht="15.75" x14ac:dyDescent="0.25">
      <c r="A175" s="87" t="s">
        <v>66</v>
      </c>
      <c r="B175" s="187" t="s">
        <v>2</v>
      </c>
      <c r="C175" s="270">
        <v>2</v>
      </c>
      <c r="D175" s="163">
        <v>2</v>
      </c>
      <c r="E175" s="840"/>
      <c r="F175" s="897"/>
    </row>
    <row r="176" spans="1:6" ht="15.75" x14ac:dyDescent="0.25">
      <c r="A176" s="87" t="s">
        <v>67</v>
      </c>
      <c r="B176" s="187" t="s">
        <v>18</v>
      </c>
      <c r="C176" s="270">
        <v>0</v>
      </c>
      <c r="D176" s="163">
        <v>2</v>
      </c>
      <c r="E176" s="840"/>
      <c r="F176" s="897"/>
    </row>
    <row r="177" spans="1:6" ht="33" customHeight="1" x14ac:dyDescent="0.25">
      <c r="A177" s="27" t="s">
        <v>69</v>
      </c>
      <c r="B177" s="18" t="s">
        <v>1544</v>
      </c>
      <c r="C177" s="120" t="s">
        <v>1545</v>
      </c>
      <c r="D177" s="120" t="s">
        <v>13</v>
      </c>
      <c r="E177" s="860" t="s">
        <v>14</v>
      </c>
      <c r="F177" s="901"/>
    </row>
    <row r="178" spans="1:6" ht="31.5" customHeight="1" x14ac:dyDescent="0.25">
      <c r="A178" s="27" t="s">
        <v>26</v>
      </c>
      <c r="B178" s="229"/>
      <c r="C178" s="640" t="s">
        <v>1538</v>
      </c>
      <c r="D178" s="19" t="s">
        <v>1546</v>
      </c>
      <c r="E178" s="844"/>
      <c r="F178" s="902"/>
    </row>
    <row r="179" spans="1:6" ht="47.25" customHeight="1" x14ac:dyDescent="0.25">
      <c r="A179" s="193"/>
      <c r="B179" s="195"/>
      <c r="C179" s="640"/>
      <c r="D179" s="19"/>
      <c r="E179" s="846"/>
      <c r="F179" s="904"/>
    </row>
    <row r="180" spans="1:6" ht="15.75" x14ac:dyDescent="0.25">
      <c r="A180" s="54">
        <v>1</v>
      </c>
      <c r="B180" s="178" t="s">
        <v>27</v>
      </c>
      <c r="C180" s="2">
        <v>256</v>
      </c>
      <c r="D180" s="21">
        <v>2008</v>
      </c>
      <c r="E180" s="846"/>
      <c r="F180" s="904"/>
    </row>
    <row r="181" spans="1:6" ht="15.75" x14ac:dyDescent="0.25">
      <c r="A181" s="77" t="s">
        <v>66</v>
      </c>
      <c r="B181" s="178" t="s">
        <v>999</v>
      </c>
      <c r="C181" s="2">
        <v>4</v>
      </c>
      <c r="D181" s="21">
        <v>26</v>
      </c>
      <c r="E181" s="846"/>
      <c r="F181" s="904"/>
    </row>
    <row r="182" spans="1:6" ht="35.25" customHeight="1" x14ac:dyDescent="0.25">
      <c r="A182" s="77" t="s">
        <v>67</v>
      </c>
      <c r="B182" s="178" t="s">
        <v>958</v>
      </c>
      <c r="C182" s="2">
        <v>5</v>
      </c>
      <c r="D182" s="21">
        <v>80</v>
      </c>
      <c r="E182" s="846"/>
      <c r="F182" s="904"/>
    </row>
    <row r="183" spans="1:6" ht="15.75" x14ac:dyDescent="0.25">
      <c r="A183" s="78" t="s">
        <v>68</v>
      </c>
      <c r="B183" s="178" t="s">
        <v>3</v>
      </c>
      <c r="C183" s="2">
        <v>12</v>
      </c>
      <c r="D183" s="21">
        <v>118</v>
      </c>
      <c r="E183" s="846"/>
      <c r="F183" s="904"/>
    </row>
    <row r="184" spans="1:6" ht="15.75" x14ac:dyDescent="0.25">
      <c r="A184" s="78" t="s">
        <v>959</v>
      </c>
      <c r="B184" s="178" t="s">
        <v>4</v>
      </c>
      <c r="C184" s="2">
        <v>235</v>
      </c>
      <c r="D184" s="31">
        <v>1778</v>
      </c>
      <c r="E184" s="846"/>
      <c r="F184" s="904"/>
    </row>
    <row r="185" spans="1:6" ht="32.25" customHeight="1" x14ac:dyDescent="0.25">
      <c r="A185" s="54">
        <v>2</v>
      </c>
      <c r="B185" s="187" t="s">
        <v>6</v>
      </c>
      <c r="C185" s="2">
        <v>4</v>
      </c>
      <c r="D185" s="21">
        <v>11</v>
      </c>
      <c r="E185" s="846"/>
      <c r="F185" s="904"/>
    </row>
    <row r="186" spans="1:6" ht="15.75" x14ac:dyDescent="0.25">
      <c r="A186" s="77" t="s">
        <v>66</v>
      </c>
      <c r="B186" s="187" t="s">
        <v>999</v>
      </c>
      <c r="C186" s="2">
        <v>2</v>
      </c>
      <c r="D186" s="21">
        <v>2</v>
      </c>
      <c r="E186" s="846"/>
      <c r="F186" s="904"/>
    </row>
    <row r="187" spans="1:6" ht="15.75" x14ac:dyDescent="0.25">
      <c r="A187" s="77" t="s">
        <v>67</v>
      </c>
      <c r="B187" s="187" t="s">
        <v>958</v>
      </c>
      <c r="C187" s="2">
        <v>2</v>
      </c>
      <c r="D187" s="21">
        <v>3</v>
      </c>
      <c r="E187" s="846"/>
      <c r="F187" s="904"/>
    </row>
    <row r="188" spans="1:6" ht="19.5" customHeight="1" x14ac:dyDescent="0.25">
      <c r="A188" s="78" t="s">
        <v>68</v>
      </c>
      <c r="B188" s="187" t="s">
        <v>3</v>
      </c>
      <c r="C188" s="2">
        <v>0</v>
      </c>
      <c r="D188" s="21">
        <v>3</v>
      </c>
      <c r="E188" s="846"/>
      <c r="F188" s="904"/>
    </row>
    <row r="189" spans="1:6" ht="15.75" x14ac:dyDescent="0.25">
      <c r="A189" s="78" t="s">
        <v>959</v>
      </c>
      <c r="B189" s="187" t="s">
        <v>4</v>
      </c>
      <c r="C189" s="2">
        <v>0</v>
      </c>
      <c r="D189" s="21">
        <v>3</v>
      </c>
      <c r="E189" s="846"/>
      <c r="F189" s="904"/>
    </row>
    <row r="190" spans="1:6" ht="15.75" x14ac:dyDescent="0.25">
      <c r="A190" s="838"/>
      <c r="B190" s="903"/>
      <c r="C190" s="903"/>
      <c r="D190" s="903"/>
      <c r="E190" s="903"/>
      <c r="F190" s="903"/>
    </row>
    <row r="191" spans="1:6" ht="32.25" customHeight="1" x14ac:dyDescent="0.25">
      <c r="A191" s="96" t="s">
        <v>132</v>
      </c>
      <c r="B191" s="96" t="s">
        <v>119</v>
      </c>
      <c r="C191" s="61" t="s">
        <v>7</v>
      </c>
      <c r="D191" s="61" t="s">
        <v>8</v>
      </c>
      <c r="E191" s="24" t="s">
        <v>9</v>
      </c>
      <c r="F191" s="121" t="s">
        <v>1081</v>
      </c>
    </row>
    <row r="192" spans="1:6" ht="15.75" x14ac:dyDescent="0.25">
      <c r="A192" s="97" t="s">
        <v>1130</v>
      </c>
      <c r="B192" s="230" t="s">
        <v>121</v>
      </c>
      <c r="C192" s="25" t="s">
        <v>10</v>
      </c>
      <c r="D192" s="25">
        <v>1</v>
      </c>
      <c r="E192" s="37"/>
      <c r="F192" s="37"/>
    </row>
    <row r="193" spans="1:6" ht="15.75" x14ac:dyDescent="0.25">
      <c r="A193" s="97" t="s">
        <v>1131</v>
      </c>
      <c r="B193" s="230" t="s">
        <v>122</v>
      </c>
      <c r="C193" s="25" t="s">
        <v>10</v>
      </c>
      <c r="D193" s="25">
        <v>1</v>
      </c>
      <c r="E193" s="37"/>
      <c r="F193" s="37"/>
    </row>
    <row r="194" spans="1:6" ht="48.75" customHeight="1" x14ac:dyDescent="0.25">
      <c r="A194" s="97" t="s">
        <v>1132</v>
      </c>
      <c r="B194" s="230" t="s">
        <v>123</v>
      </c>
      <c r="C194" s="25" t="s">
        <v>10</v>
      </c>
      <c r="D194" s="25">
        <v>1</v>
      </c>
      <c r="E194" s="37"/>
      <c r="F194" s="37"/>
    </row>
    <row r="195" spans="1:6" ht="15.75" x14ac:dyDescent="0.25">
      <c r="A195" s="97" t="s">
        <v>1133</v>
      </c>
      <c r="B195" s="230" t="s">
        <v>124</v>
      </c>
      <c r="C195" s="25" t="s">
        <v>10</v>
      </c>
      <c r="D195" s="25">
        <v>1</v>
      </c>
      <c r="E195" s="37"/>
      <c r="F195" s="37"/>
    </row>
    <row r="196" spans="1:6" ht="15.75" x14ac:dyDescent="0.25">
      <c r="A196" s="97" t="s">
        <v>1134</v>
      </c>
      <c r="B196" s="230" t="s">
        <v>125</v>
      </c>
      <c r="C196" s="25" t="s">
        <v>10</v>
      </c>
      <c r="D196" s="25">
        <v>1</v>
      </c>
      <c r="E196" s="37"/>
      <c r="F196" s="37"/>
    </row>
    <row r="197" spans="1:6" ht="47.25" customHeight="1" x14ac:dyDescent="0.25">
      <c r="A197" s="97" t="s">
        <v>1135</v>
      </c>
      <c r="B197" s="230" t="s">
        <v>126</v>
      </c>
      <c r="C197" s="25" t="s">
        <v>10</v>
      </c>
      <c r="D197" s="25">
        <v>1</v>
      </c>
      <c r="E197" s="37"/>
      <c r="F197" s="37"/>
    </row>
    <row r="198" spans="1:6" ht="15.75" x14ac:dyDescent="0.25">
      <c r="A198" s="97" t="s">
        <v>1136</v>
      </c>
      <c r="B198" s="230" t="s">
        <v>127</v>
      </c>
      <c r="C198" s="25" t="s">
        <v>10</v>
      </c>
      <c r="D198" s="25">
        <v>1</v>
      </c>
      <c r="E198" s="37"/>
      <c r="F198" s="37"/>
    </row>
    <row r="199" spans="1:6" ht="15.75" x14ac:dyDescent="0.25">
      <c r="A199" s="97" t="s">
        <v>1137</v>
      </c>
      <c r="B199" s="230" t="s">
        <v>128</v>
      </c>
      <c r="C199" s="25" t="s">
        <v>10</v>
      </c>
      <c r="D199" s="25">
        <v>1</v>
      </c>
      <c r="E199" s="37"/>
      <c r="F199" s="37"/>
    </row>
    <row r="200" spans="1:6" ht="31.5" x14ac:dyDescent="0.25">
      <c r="A200" s="97" t="s">
        <v>1138</v>
      </c>
      <c r="B200" s="230" t="s">
        <v>129</v>
      </c>
      <c r="C200" s="25" t="s">
        <v>10</v>
      </c>
      <c r="D200" s="25">
        <v>1</v>
      </c>
      <c r="E200" s="37"/>
      <c r="F200" s="37"/>
    </row>
    <row r="201" spans="1:6" ht="31.5" x14ac:dyDescent="0.25">
      <c r="A201" s="97" t="s">
        <v>1139</v>
      </c>
      <c r="B201" s="230" t="s">
        <v>130</v>
      </c>
      <c r="C201" s="25" t="s">
        <v>10</v>
      </c>
      <c r="D201" s="25">
        <v>1</v>
      </c>
      <c r="E201" s="37"/>
      <c r="F201" s="37"/>
    </row>
    <row r="202" spans="1:6" ht="47.25" customHeight="1" x14ac:dyDescent="0.25">
      <c r="A202" s="97" t="s">
        <v>1140</v>
      </c>
      <c r="B202" s="230" t="s">
        <v>969</v>
      </c>
      <c r="C202" s="25" t="s">
        <v>10</v>
      </c>
      <c r="D202" s="25">
        <v>1</v>
      </c>
      <c r="E202" s="37"/>
      <c r="F202" s="37"/>
    </row>
    <row r="203" spans="1:6" ht="15.75" x14ac:dyDescent="0.25">
      <c r="A203" s="97" t="s">
        <v>1141</v>
      </c>
      <c r="B203" s="230" t="s">
        <v>968</v>
      </c>
      <c r="C203" s="25" t="s">
        <v>10</v>
      </c>
      <c r="D203" s="25">
        <v>1</v>
      </c>
      <c r="E203" s="37"/>
      <c r="F203" s="37"/>
    </row>
    <row r="204" spans="1:6" ht="15.75" x14ac:dyDescent="0.25">
      <c r="A204" s="97" t="s">
        <v>1142</v>
      </c>
      <c r="B204" s="230" t="s">
        <v>970</v>
      </c>
      <c r="C204" s="25" t="s">
        <v>10</v>
      </c>
      <c r="D204" s="25">
        <v>1</v>
      </c>
      <c r="E204" s="37"/>
      <c r="F204" s="37"/>
    </row>
    <row r="205" spans="1:6" ht="15.75" x14ac:dyDescent="0.25">
      <c r="A205" s="97" t="s">
        <v>1143</v>
      </c>
      <c r="B205" s="230" t="s">
        <v>971</v>
      </c>
      <c r="C205" s="25" t="s">
        <v>10</v>
      </c>
      <c r="D205" s="25">
        <v>1</v>
      </c>
      <c r="E205" s="37"/>
      <c r="F205" s="37"/>
    </row>
    <row r="206" spans="1:6" ht="15.75" x14ac:dyDescent="0.25">
      <c r="A206" s="97" t="s">
        <v>1144</v>
      </c>
      <c r="B206" s="230" t="s">
        <v>972</v>
      </c>
      <c r="C206" s="25" t="s">
        <v>10</v>
      </c>
      <c r="D206" s="25">
        <v>1</v>
      </c>
      <c r="E206" s="37"/>
      <c r="F206" s="37"/>
    </row>
    <row r="207" spans="1:6" ht="15.75" x14ac:dyDescent="0.25">
      <c r="A207" s="97" t="s">
        <v>1145</v>
      </c>
      <c r="B207" s="230" t="s">
        <v>973</v>
      </c>
      <c r="C207" s="25" t="s">
        <v>10</v>
      </c>
      <c r="D207" s="25">
        <v>1</v>
      </c>
      <c r="E207" s="37"/>
      <c r="F207" s="37"/>
    </row>
    <row r="208" spans="1:6" ht="31.5" customHeight="1" x14ac:dyDescent="0.25">
      <c r="A208" s="97" t="s">
        <v>1146</v>
      </c>
      <c r="B208" s="230" t="s">
        <v>974</v>
      </c>
      <c r="C208" s="25" t="s">
        <v>10</v>
      </c>
      <c r="D208" s="25">
        <v>1</v>
      </c>
      <c r="E208" s="37"/>
      <c r="F208" s="37"/>
    </row>
    <row r="209" spans="1:6" ht="15.75" customHeight="1" x14ac:dyDescent="0.25">
      <c r="A209" s="97" t="s">
        <v>1147</v>
      </c>
      <c r="B209" s="231" t="s">
        <v>28</v>
      </c>
      <c r="C209" s="25" t="s">
        <v>120</v>
      </c>
      <c r="D209" s="25">
        <v>1</v>
      </c>
      <c r="E209" s="37"/>
      <c r="F209" s="37"/>
    </row>
    <row r="210" spans="1:6" ht="18.75" customHeight="1" x14ac:dyDescent="0.25">
      <c r="A210" s="97" t="s">
        <v>1148</v>
      </c>
      <c r="B210" s="231" t="s">
        <v>29</v>
      </c>
      <c r="C210" s="25"/>
      <c r="D210" s="25">
        <v>1</v>
      </c>
      <c r="E210" s="39"/>
      <c r="F210" s="39"/>
    </row>
    <row r="211" spans="1:6" ht="15.75" customHeight="1" x14ac:dyDescent="0.25">
      <c r="A211" s="80" t="s">
        <v>69</v>
      </c>
      <c r="B211" s="18" t="s">
        <v>11</v>
      </c>
      <c r="C211" s="120" t="s">
        <v>12</v>
      </c>
      <c r="D211" s="120" t="s">
        <v>13</v>
      </c>
      <c r="E211" s="842" t="s">
        <v>14</v>
      </c>
      <c r="F211" s="843"/>
    </row>
    <row r="212" spans="1:6" ht="15.75" customHeight="1" x14ac:dyDescent="0.25">
      <c r="A212" s="27" t="s">
        <v>30</v>
      </c>
      <c r="B212" s="218"/>
      <c r="C212" s="23"/>
      <c r="D212" s="19"/>
      <c r="E212" s="824"/>
      <c r="F212" s="905"/>
    </row>
    <row r="213" spans="1:6" ht="14.25" customHeight="1" x14ac:dyDescent="0.25">
      <c r="A213" s="193"/>
      <c r="B213" s="232"/>
      <c r="C213" s="19" t="s">
        <v>53</v>
      </c>
      <c r="D213" s="19" t="s">
        <v>1313</v>
      </c>
      <c r="E213" s="840"/>
      <c r="F213" s="897"/>
    </row>
    <row r="214" spans="1:6" ht="31.5" customHeight="1" x14ac:dyDescent="0.25">
      <c r="A214" s="54">
        <v>1</v>
      </c>
      <c r="B214" s="178" t="s">
        <v>31</v>
      </c>
      <c r="C214" s="21"/>
      <c r="D214" s="21"/>
      <c r="E214" s="840"/>
      <c r="F214" s="897"/>
    </row>
    <row r="215" spans="1:6" ht="31.5" customHeight="1" x14ac:dyDescent="0.25">
      <c r="A215" s="77" t="s">
        <v>66</v>
      </c>
      <c r="B215" s="178" t="s">
        <v>999</v>
      </c>
      <c r="C215" s="21"/>
      <c r="D215" s="21"/>
      <c r="E215" s="840"/>
      <c r="F215" s="897"/>
    </row>
    <row r="216" spans="1:6" ht="31.5" customHeight="1" x14ac:dyDescent="0.25">
      <c r="A216" s="78" t="s">
        <v>67</v>
      </c>
      <c r="B216" s="178" t="s">
        <v>958</v>
      </c>
      <c r="C216" s="21"/>
      <c r="D216" s="21"/>
      <c r="E216" s="840"/>
      <c r="F216" s="897"/>
    </row>
    <row r="217" spans="1:6" ht="78.75" customHeight="1" x14ac:dyDescent="0.25">
      <c r="A217" s="78" t="s">
        <v>68</v>
      </c>
      <c r="B217" s="178" t="s">
        <v>3</v>
      </c>
      <c r="C217" s="21"/>
      <c r="D217" s="21"/>
      <c r="E217" s="840"/>
      <c r="F217" s="897"/>
    </row>
    <row r="218" spans="1:6" ht="63" customHeight="1" x14ac:dyDescent="0.25">
      <c r="A218" s="79" t="s">
        <v>959</v>
      </c>
      <c r="B218" s="178" t="s">
        <v>4</v>
      </c>
      <c r="C218" s="21"/>
      <c r="D218" s="21"/>
      <c r="E218" s="840"/>
      <c r="F218" s="897"/>
    </row>
    <row r="219" spans="1:6" ht="31.5" customHeight="1" x14ac:dyDescent="0.25">
      <c r="A219" s="54">
        <v>2</v>
      </c>
      <c r="B219" s="187" t="s">
        <v>6</v>
      </c>
      <c r="C219" s="21"/>
      <c r="D219" s="21"/>
      <c r="E219" s="840"/>
      <c r="F219" s="897"/>
    </row>
    <row r="220" spans="1:6" ht="15.75" customHeight="1" x14ac:dyDescent="0.25">
      <c r="A220" s="77" t="s">
        <v>66</v>
      </c>
      <c r="B220" s="187" t="s">
        <v>999</v>
      </c>
      <c r="C220" s="21"/>
      <c r="D220" s="21"/>
      <c r="E220" s="840"/>
      <c r="F220" s="897"/>
    </row>
    <row r="221" spans="1:6" ht="15.75" x14ac:dyDescent="0.25">
      <c r="A221" s="78" t="s">
        <v>67</v>
      </c>
      <c r="B221" s="187" t="s">
        <v>958</v>
      </c>
      <c r="C221" s="21"/>
      <c r="D221" s="21"/>
      <c r="E221" s="840"/>
      <c r="F221" s="897"/>
    </row>
    <row r="222" spans="1:6" ht="14.25" customHeight="1" x14ac:dyDescent="0.25">
      <c r="A222" s="78" t="s">
        <v>68</v>
      </c>
      <c r="B222" s="187" t="s">
        <v>3</v>
      </c>
      <c r="C222" s="21"/>
      <c r="D222" s="21"/>
      <c r="E222" s="840"/>
      <c r="F222" s="897"/>
    </row>
    <row r="223" spans="1:6" ht="33" customHeight="1" x14ac:dyDescent="0.25">
      <c r="A223" s="78" t="s">
        <v>959</v>
      </c>
      <c r="B223" s="187" t="s">
        <v>4</v>
      </c>
      <c r="C223" s="21"/>
      <c r="D223" s="21"/>
      <c r="E223" s="840"/>
      <c r="F223" s="897"/>
    </row>
    <row r="224" spans="1:6" ht="17.25" customHeight="1" x14ac:dyDescent="0.25">
      <c r="A224" s="714"/>
      <c r="B224" s="714"/>
      <c r="C224" s="714"/>
      <c r="D224" s="714"/>
      <c r="E224" s="714"/>
      <c r="F224" s="714"/>
    </row>
    <row r="225" spans="1:6" ht="34.5" customHeight="1" x14ac:dyDescent="0.25">
      <c r="A225" s="98" t="s">
        <v>140</v>
      </c>
      <c r="B225" s="233" t="s">
        <v>131</v>
      </c>
      <c r="C225" s="61" t="s">
        <v>7</v>
      </c>
      <c r="D225" s="61" t="s">
        <v>8</v>
      </c>
      <c r="E225" s="71" t="s">
        <v>9</v>
      </c>
      <c r="F225" s="64" t="s">
        <v>1081</v>
      </c>
    </row>
    <row r="226" spans="1:6" ht="15.75" x14ac:dyDescent="0.25">
      <c r="A226" s="99" t="s">
        <v>1149</v>
      </c>
      <c r="B226" s="98" t="s">
        <v>133</v>
      </c>
      <c r="C226" s="25" t="s">
        <v>10</v>
      </c>
      <c r="D226" s="25" t="s">
        <v>32</v>
      </c>
      <c r="E226" s="37"/>
      <c r="F226" s="37"/>
    </row>
    <row r="227" spans="1:6" ht="15.75" x14ac:dyDescent="0.25">
      <c r="A227" s="99" t="s">
        <v>1150</v>
      </c>
      <c r="B227" s="98" t="s">
        <v>134</v>
      </c>
      <c r="C227" s="25" t="s">
        <v>10</v>
      </c>
      <c r="D227" s="25" t="s">
        <v>32</v>
      </c>
      <c r="E227" s="37"/>
      <c r="F227" s="37"/>
    </row>
    <row r="228" spans="1:6" ht="15.75" x14ac:dyDescent="0.25">
      <c r="A228" s="99" t="s">
        <v>1151</v>
      </c>
      <c r="B228" s="98" t="s">
        <v>135</v>
      </c>
      <c r="C228" s="73" t="s">
        <v>915</v>
      </c>
      <c r="D228" s="25" t="s">
        <v>32</v>
      </c>
      <c r="E228" s="37"/>
      <c r="F228" s="37"/>
    </row>
    <row r="229" spans="1:6" ht="15.75" x14ac:dyDescent="0.25">
      <c r="A229" s="99" t="s">
        <v>1152</v>
      </c>
      <c r="B229" s="98" t="s">
        <v>136</v>
      </c>
      <c r="C229" s="73" t="s">
        <v>915</v>
      </c>
      <c r="D229" s="25" t="s">
        <v>32</v>
      </c>
      <c r="E229" s="37"/>
      <c r="F229" s="37"/>
    </row>
    <row r="230" spans="1:6" ht="15.75" x14ac:dyDescent="0.25">
      <c r="A230" s="99" t="s">
        <v>1153</v>
      </c>
      <c r="B230" s="98" t="s">
        <v>975</v>
      </c>
      <c r="C230" s="73" t="s">
        <v>915</v>
      </c>
      <c r="D230" s="25"/>
      <c r="E230" s="37"/>
      <c r="F230" s="37"/>
    </row>
    <row r="231" spans="1:6" ht="31.5" customHeight="1" x14ac:dyDescent="0.25">
      <c r="A231" s="99" t="s">
        <v>1154</v>
      </c>
      <c r="B231" s="98" t="s">
        <v>137</v>
      </c>
      <c r="C231" s="73" t="s">
        <v>915</v>
      </c>
      <c r="D231" s="32"/>
      <c r="E231" s="38"/>
      <c r="F231" s="38"/>
    </row>
    <row r="232" spans="1:6" ht="15.75" x14ac:dyDescent="0.25">
      <c r="A232" s="99" t="s">
        <v>1155</v>
      </c>
      <c r="B232" s="98" t="s">
        <v>138</v>
      </c>
      <c r="C232" s="73" t="s">
        <v>915</v>
      </c>
      <c r="D232" s="64"/>
      <c r="E232" s="64"/>
      <c r="F232" s="64"/>
    </row>
    <row r="233" spans="1:6" ht="15.75" x14ac:dyDescent="0.25">
      <c r="A233" s="908"/>
      <c r="B233" s="909"/>
      <c r="C233" s="909"/>
      <c r="D233" s="909"/>
      <c r="E233" s="909"/>
      <c r="F233" s="909"/>
    </row>
    <row r="234" spans="1:6" ht="31.5" x14ac:dyDescent="0.25">
      <c r="A234" s="100" t="s">
        <v>183</v>
      </c>
      <c r="B234" s="100" t="s">
        <v>139</v>
      </c>
      <c r="C234" s="61" t="s">
        <v>7</v>
      </c>
      <c r="D234" s="61" t="s">
        <v>1547</v>
      </c>
      <c r="E234" s="71" t="s">
        <v>9</v>
      </c>
      <c r="F234" s="64" t="s">
        <v>1081</v>
      </c>
    </row>
    <row r="235" spans="1:6" ht="15.75" x14ac:dyDescent="0.25">
      <c r="A235" s="101" t="s">
        <v>1156</v>
      </c>
      <c r="B235" s="235" t="s">
        <v>976</v>
      </c>
      <c r="C235" s="206" t="s">
        <v>10</v>
      </c>
      <c r="D235" s="206">
        <v>1</v>
      </c>
      <c r="E235" s="641" t="s">
        <v>196</v>
      </c>
      <c r="F235" s="641" t="s">
        <v>196</v>
      </c>
    </row>
    <row r="236" spans="1:6" ht="47.25" customHeight="1" x14ac:dyDescent="0.25">
      <c r="A236" s="101" t="s">
        <v>1157</v>
      </c>
      <c r="B236" s="236" t="s">
        <v>141</v>
      </c>
      <c r="C236" s="642" t="s">
        <v>10</v>
      </c>
      <c r="D236" s="642">
        <v>1</v>
      </c>
      <c r="E236" s="641" t="s">
        <v>196</v>
      </c>
      <c r="F236" s="641" t="s">
        <v>1</v>
      </c>
    </row>
    <row r="237" spans="1:6" ht="15.75" x14ac:dyDescent="0.25">
      <c r="A237" s="101" t="s">
        <v>1158</v>
      </c>
      <c r="B237" s="236" t="s">
        <v>977</v>
      </c>
      <c r="C237" s="206" t="s">
        <v>10</v>
      </c>
      <c r="D237" s="206">
        <v>1</v>
      </c>
      <c r="E237" s="641" t="s">
        <v>1</v>
      </c>
      <c r="F237" s="641" t="s">
        <v>1</v>
      </c>
    </row>
    <row r="238" spans="1:6" ht="15.75" x14ac:dyDescent="0.25">
      <c r="A238" s="101" t="s">
        <v>1159</v>
      </c>
      <c r="B238" s="236" t="s">
        <v>978</v>
      </c>
      <c r="C238" s="206" t="s">
        <v>33</v>
      </c>
      <c r="D238" s="206">
        <v>1</v>
      </c>
      <c r="E238" s="641" t="s">
        <v>1</v>
      </c>
      <c r="F238" s="641" t="s">
        <v>1</v>
      </c>
    </row>
    <row r="239" spans="1:6" ht="15.75" x14ac:dyDescent="0.25">
      <c r="A239" s="101" t="s">
        <v>1160</v>
      </c>
      <c r="B239" s="235" t="s">
        <v>142</v>
      </c>
      <c r="C239" s="206" t="s">
        <v>10</v>
      </c>
      <c r="D239" s="206">
        <v>1</v>
      </c>
      <c r="E239" s="641" t="s">
        <v>196</v>
      </c>
      <c r="F239" s="641" t="s">
        <v>196</v>
      </c>
    </row>
    <row r="240" spans="1:6" ht="15.75" x14ac:dyDescent="0.25">
      <c r="A240" s="101" t="s">
        <v>1161</v>
      </c>
      <c r="B240" s="235" t="s">
        <v>143</v>
      </c>
      <c r="C240" s="206" t="s">
        <v>10</v>
      </c>
      <c r="D240" s="206">
        <v>1</v>
      </c>
      <c r="E240" s="641" t="s">
        <v>196</v>
      </c>
      <c r="F240" s="641" t="s">
        <v>196</v>
      </c>
    </row>
    <row r="241" spans="1:6" ht="15.75" x14ac:dyDescent="0.25">
      <c r="A241" s="101" t="s">
        <v>1162</v>
      </c>
      <c r="B241" s="237" t="s">
        <v>979</v>
      </c>
      <c r="C241" s="206"/>
      <c r="D241" s="206"/>
      <c r="E241" s="641"/>
      <c r="F241" s="641"/>
    </row>
    <row r="242" spans="1:6" ht="15.75" x14ac:dyDescent="0.25">
      <c r="A242" s="101" t="s">
        <v>1163</v>
      </c>
      <c r="B242" s="238" t="s">
        <v>144</v>
      </c>
      <c r="C242" s="206" t="s">
        <v>10</v>
      </c>
      <c r="D242" s="206">
        <v>1</v>
      </c>
      <c r="E242" s="641" t="s">
        <v>196</v>
      </c>
      <c r="F242" s="641" t="s">
        <v>196</v>
      </c>
    </row>
    <row r="243" spans="1:6" ht="78.75" x14ac:dyDescent="0.25">
      <c r="A243" s="101" t="s">
        <v>1164</v>
      </c>
      <c r="B243" s="239" t="s">
        <v>180</v>
      </c>
      <c r="C243" s="642" t="s">
        <v>10</v>
      </c>
      <c r="D243" s="642">
        <v>0</v>
      </c>
      <c r="E243" s="641" t="s">
        <v>196</v>
      </c>
      <c r="F243" s="641" t="s">
        <v>196</v>
      </c>
    </row>
    <row r="244" spans="1:6" ht="15.75" x14ac:dyDescent="0.25">
      <c r="A244" s="101" t="s">
        <v>1165</v>
      </c>
      <c r="B244" s="238" t="s">
        <v>145</v>
      </c>
      <c r="C244" s="206" t="s">
        <v>10</v>
      </c>
      <c r="D244" s="206">
        <v>1</v>
      </c>
      <c r="E244" s="641" t="s">
        <v>196</v>
      </c>
      <c r="F244" s="641" t="s">
        <v>196</v>
      </c>
    </row>
    <row r="245" spans="1:6" ht="15.75" x14ac:dyDescent="0.25">
      <c r="A245" s="101" t="s">
        <v>1166</v>
      </c>
      <c r="B245" s="121"/>
      <c r="C245" s="172"/>
      <c r="D245" s="206">
        <v>1</v>
      </c>
      <c r="E245" s="641"/>
      <c r="F245" s="641"/>
    </row>
    <row r="246" spans="1:6" ht="15.75" x14ac:dyDescent="0.25">
      <c r="A246" s="101" t="s">
        <v>1167</v>
      </c>
      <c r="B246" s="121"/>
      <c r="C246" s="172"/>
      <c r="D246" s="206">
        <v>1</v>
      </c>
      <c r="E246" s="641"/>
      <c r="F246" s="641"/>
    </row>
    <row r="247" spans="1:6" ht="15.75" x14ac:dyDescent="0.25">
      <c r="A247" s="101" t="s">
        <v>1168</v>
      </c>
      <c r="B247" s="121"/>
      <c r="C247" s="172"/>
      <c r="D247" s="206">
        <v>1</v>
      </c>
      <c r="E247" s="641"/>
      <c r="F247" s="641"/>
    </row>
    <row r="248" spans="1:6" ht="15.75" x14ac:dyDescent="0.25">
      <c r="A248" s="101" t="s">
        <v>1169</v>
      </c>
      <c r="B248" s="121"/>
      <c r="C248" s="172"/>
      <c r="D248" s="206">
        <v>1</v>
      </c>
      <c r="E248" s="641"/>
      <c r="F248" s="641"/>
    </row>
    <row r="249" spans="1:6" ht="15.75" x14ac:dyDescent="0.25">
      <c r="A249" s="101" t="s">
        <v>1170</v>
      </c>
      <c r="B249" s="121"/>
      <c r="C249" s="172"/>
      <c r="D249" s="206"/>
      <c r="E249" s="641"/>
      <c r="F249" s="641"/>
    </row>
    <row r="250" spans="1:6" ht="15.75" x14ac:dyDescent="0.25">
      <c r="A250" s="101" t="s">
        <v>1171</v>
      </c>
      <c r="B250" s="121"/>
      <c r="C250" s="172"/>
      <c r="D250" s="206"/>
      <c r="E250" s="641"/>
      <c r="F250" s="641"/>
    </row>
    <row r="251" spans="1:6" ht="15.75" x14ac:dyDescent="0.25">
      <c r="A251" s="101" t="s">
        <v>1172</v>
      </c>
      <c r="B251" s="121"/>
      <c r="C251" s="172"/>
      <c r="D251" s="206"/>
      <c r="E251" s="641"/>
      <c r="F251" s="641"/>
    </row>
    <row r="252" spans="1:6" ht="15.75" x14ac:dyDescent="0.25">
      <c r="A252" s="101" t="s">
        <v>1173</v>
      </c>
      <c r="B252" s="121"/>
      <c r="C252" s="172"/>
      <c r="D252" s="206"/>
      <c r="E252" s="641"/>
      <c r="F252" s="641"/>
    </row>
    <row r="253" spans="1:6" ht="33.75" customHeight="1" x14ac:dyDescent="0.25">
      <c r="A253" s="101" t="s">
        <v>1174</v>
      </c>
      <c r="B253" s="121"/>
      <c r="C253" s="172"/>
      <c r="D253" s="206"/>
      <c r="E253" s="641"/>
      <c r="F253" s="641"/>
    </row>
    <row r="254" spans="1:6" ht="15.75" x14ac:dyDescent="0.25">
      <c r="A254" s="101" t="s">
        <v>1175</v>
      </c>
      <c r="B254" s="121"/>
      <c r="C254" s="172"/>
      <c r="D254" s="206"/>
      <c r="E254" s="641"/>
      <c r="F254" s="641"/>
    </row>
    <row r="255" spans="1:6" ht="15.75" x14ac:dyDescent="0.25">
      <c r="A255" s="101" t="s">
        <v>1176</v>
      </c>
      <c r="B255" s="121"/>
      <c r="C255" s="172"/>
      <c r="D255" s="206"/>
      <c r="E255" s="641"/>
      <c r="F255" s="641"/>
    </row>
    <row r="256" spans="1:6" ht="15.75" x14ac:dyDescent="0.25">
      <c r="A256" s="101" t="s">
        <v>1177</v>
      </c>
      <c r="B256" s="121"/>
      <c r="C256" s="172"/>
      <c r="D256" s="206"/>
      <c r="E256" s="641"/>
      <c r="F256" s="641"/>
    </row>
    <row r="257" spans="1:6" ht="15.75" x14ac:dyDescent="0.25">
      <c r="A257" s="101" t="s">
        <v>1178</v>
      </c>
      <c r="B257" s="121"/>
      <c r="C257" s="172"/>
      <c r="D257" s="206"/>
      <c r="E257" s="641"/>
      <c r="F257" s="641"/>
    </row>
    <row r="258" spans="1:6" ht="15.75" x14ac:dyDescent="0.25">
      <c r="A258" s="101" t="s">
        <v>1179</v>
      </c>
      <c r="B258" s="121"/>
      <c r="C258" s="172"/>
      <c r="D258" s="206"/>
      <c r="E258" s="641"/>
      <c r="F258" s="641"/>
    </row>
    <row r="259" spans="1:6" ht="15.75" x14ac:dyDescent="0.25">
      <c r="A259" s="101" t="s">
        <v>1180</v>
      </c>
      <c r="B259" s="121"/>
      <c r="C259" s="172"/>
      <c r="D259" s="206"/>
      <c r="E259" s="641"/>
      <c r="F259" s="641"/>
    </row>
    <row r="260" spans="1:6" ht="82.5" customHeight="1" x14ac:dyDescent="0.25">
      <c r="A260" s="101" t="s">
        <v>1181</v>
      </c>
      <c r="B260" s="121"/>
      <c r="C260" s="172"/>
      <c r="D260" s="206"/>
      <c r="E260" s="641"/>
      <c r="F260" s="641"/>
    </row>
    <row r="261" spans="1:6" ht="15.75" x14ac:dyDescent="0.25">
      <c r="A261" s="101" t="s">
        <v>1182</v>
      </c>
      <c r="B261" s="121"/>
      <c r="C261" s="172"/>
      <c r="D261" s="206"/>
      <c r="E261" s="641"/>
      <c r="F261" s="641"/>
    </row>
    <row r="262" spans="1:6" ht="15.75" hidden="1" customHeight="1" x14ac:dyDescent="0.25">
      <c r="A262" s="101" t="s">
        <v>1183</v>
      </c>
      <c r="B262" s="121"/>
      <c r="C262" s="172"/>
      <c r="D262" s="206"/>
      <c r="E262" s="641"/>
      <c r="F262" s="641"/>
    </row>
    <row r="263" spans="1:6" ht="15.75" hidden="1" customHeight="1" x14ac:dyDescent="0.25">
      <c r="A263" s="101" t="s">
        <v>1184</v>
      </c>
      <c r="B263" s="121"/>
      <c r="C263" s="172"/>
      <c r="D263" s="206"/>
      <c r="E263" s="641"/>
      <c r="F263" s="641"/>
    </row>
    <row r="264" spans="1:6" ht="15.75" hidden="1" customHeight="1" x14ac:dyDescent="0.25">
      <c r="A264" s="101" t="s">
        <v>1185</v>
      </c>
      <c r="B264" s="121"/>
      <c r="C264" s="172"/>
      <c r="D264" s="206"/>
      <c r="E264" s="641"/>
      <c r="F264" s="641"/>
    </row>
    <row r="265" spans="1:6" ht="15.75" hidden="1" customHeight="1" x14ac:dyDescent="0.25">
      <c r="A265" s="101" t="s">
        <v>1186</v>
      </c>
      <c r="B265" s="121"/>
      <c r="C265" s="172"/>
      <c r="D265" s="206"/>
      <c r="E265" s="641"/>
      <c r="F265" s="641"/>
    </row>
    <row r="266" spans="1:6" ht="15.75" hidden="1" customHeight="1" x14ac:dyDescent="0.25">
      <c r="A266" s="101" t="s">
        <v>1187</v>
      </c>
      <c r="B266" s="121"/>
      <c r="C266" s="172"/>
      <c r="D266" s="206"/>
      <c r="E266" s="641"/>
      <c r="F266" s="641"/>
    </row>
    <row r="267" spans="1:6" ht="15.75" hidden="1" customHeight="1" x14ac:dyDescent="0.25">
      <c r="A267" s="101" t="s">
        <v>1188</v>
      </c>
      <c r="B267" s="121"/>
      <c r="C267" s="172"/>
      <c r="D267" s="206"/>
      <c r="E267" s="641"/>
      <c r="F267" s="641"/>
    </row>
    <row r="268" spans="1:6" ht="15.75" hidden="1" customHeight="1" x14ac:dyDescent="0.25">
      <c r="A268" s="101" t="s">
        <v>1189</v>
      </c>
      <c r="B268" s="121"/>
      <c r="C268" s="172"/>
      <c r="D268" s="206"/>
      <c r="E268" s="641"/>
      <c r="F268" s="641"/>
    </row>
    <row r="269" spans="1:6" ht="15.75" hidden="1" customHeight="1" x14ac:dyDescent="0.25">
      <c r="A269" s="101" t="s">
        <v>1190</v>
      </c>
      <c r="B269" s="121"/>
      <c r="C269" s="172"/>
      <c r="D269" s="206"/>
      <c r="E269" s="641"/>
      <c r="F269" s="641"/>
    </row>
    <row r="270" spans="1:6" ht="15.75" hidden="1" customHeight="1" x14ac:dyDescent="0.25">
      <c r="A270" s="101" t="s">
        <v>1191</v>
      </c>
      <c r="B270" s="121"/>
      <c r="C270" s="172"/>
      <c r="D270" s="206"/>
      <c r="E270" s="641"/>
      <c r="F270" s="641"/>
    </row>
    <row r="271" spans="1:6" ht="15.75" hidden="1" customHeight="1" x14ac:dyDescent="0.25">
      <c r="A271" s="101" t="s">
        <v>1192</v>
      </c>
      <c r="B271" s="121"/>
      <c r="C271" s="172"/>
      <c r="D271" s="206"/>
      <c r="E271" s="641"/>
      <c r="F271" s="641"/>
    </row>
    <row r="272" spans="1:6" ht="15.75" hidden="1" customHeight="1" x14ac:dyDescent="0.25">
      <c r="A272" s="101" t="s">
        <v>1193</v>
      </c>
      <c r="B272" s="121"/>
      <c r="C272" s="172"/>
      <c r="D272" s="206"/>
      <c r="E272" s="641"/>
      <c r="F272" s="641"/>
    </row>
    <row r="273" spans="1:6" ht="15.75" hidden="1" customHeight="1" x14ac:dyDescent="0.25">
      <c r="A273" s="101" t="s">
        <v>1194</v>
      </c>
      <c r="B273" s="121"/>
      <c r="C273" s="172"/>
      <c r="D273" s="206"/>
      <c r="E273" s="641"/>
      <c r="F273" s="641"/>
    </row>
    <row r="274" spans="1:6" ht="15.75" hidden="1" customHeight="1" x14ac:dyDescent="0.25">
      <c r="A274" s="101" t="s">
        <v>1195</v>
      </c>
      <c r="B274" s="121"/>
      <c r="C274" s="172"/>
      <c r="D274" s="206"/>
      <c r="E274" s="641"/>
      <c r="F274" s="641"/>
    </row>
    <row r="275" spans="1:6" ht="15.75" hidden="1" customHeight="1" x14ac:dyDescent="0.25">
      <c r="A275" s="101" t="s">
        <v>1196</v>
      </c>
      <c r="B275" s="121"/>
      <c r="C275" s="172"/>
      <c r="D275" s="206"/>
      <c r="E275" s="641"/>
      <c r="F275" s="641"/>
    </row>
    <row r="276" spans="1:6" ht="15.75" hidden="1" customHeight="1" x14ac:dyDescent="0.25">
      <c r="A276" s="101" t="s">
        <v>1197</v>
      </c>
      <c r="B276" s="121"/>
      <c r="C276" s="172"/>
      <c r="D276" s="206"/>
      <c r="E276" s="641"/>
      <c r="F276" s="641"/>
    </row>
    <row r="277" spans="1:6" ht="15.75" hidden="1" customHeight="1" x14ac:dyDescent="0.25">
      <c r="A277" s="101" t="s">
        <v>1198</v>
      </c>
      <c r="B277" s="121"/>
      <c r="C277" s="172"/>
      <c r="D277" s="206"/>
      <c r="E277" s="641"/>
      <c r="F277" s="641"/>
    </row>
    <row r="278" spans="1:6" ht="15.75" hidden="1" customHeight="1" x14ac:dyDescent="0.25">
      <c r="A278" s="101" t="s">
        <v>1199</v>
      </c>
      <c r="B278" s="121"/>
      <c r="C278" s="172"/>
      <c r="D278" s="206"/>
      <c r="E278" s="641"/>
      <c r="F278" s="641"/>
    </row>
    <row r="279" spans="1:6" ht="15.75" hidden="1" customHeight="1" x14ac:dyDescent="0.25">
      <c r="A279" s="101" t="s">
        <v>1200</v>
      </c>
      <c r="B279" s="121"/>
      <c r="C279" s="172"/>
      <c r="D279" s="206"/>
      <c r="E279" s="641"/>
      <c r="F279" s="641"/>
    </row>
    <row r="280" spans="1:6" ht="15.75" hidden="1" customHeight="1" x14ac:dyDescent="0.25">
      <c r="A280" s="101" t="s">
        <v>1201</v>
      </c>
      <c r="B280" s="121"/>
      <c r="C280" s="172"/>
      <c r="D280" s="206"/>
      <c r="E280" s="641"/>
      <c r="F280" s="641"/>
    </row>
    <row r="281" spans="1:6" ht="15.75" hidden="1" customHeight="1" x14ac:dyDescent="0.25">
      <c r="A281" s="101" t="s">
        <v>1202</v>
      </c>
      <c r="B281" s="121"/>
      <c r="C281" s="172"/>
      <c r="D281" s="206"/>
      <c r="E281" s="641"/>
      <c r="F281" s="641"/>
    </row>
    <row r="282" spans="1:6" ht="15.75" hidden="1" customHeight="1" x14ac:dyDescent="0.25">
      <c r="A282" s="101" t="s">
        <v>1203</v>
      </c>
      <c r="B282" s="121"/>
      <c r="C282" s="172"/>
      <c r="D282" s="206"/>
      <c r="E282" s="641"/>
      <c r="F282" s="641"/>
    </row>
    <row r="283" spans="1:6" ht="15.75" hidden="1" customHeight="1" x14ac:dyDescent="0.25">
      <c r="A283" s="101" t="s">
        <v>1204</v>
      </c>
      <c r="B283" s="121"/>
      <c r="C283" s="172"/>
      <c r="D283" s="206"/>
      <c r="E283" s="641"/>
      <c r="F283" s="641"/>
    </row>
    <row r="284" spans="1:6" ht="15.75" hidden="1" customHeight="1" x14ac:dyDescent="0.25">
      <c r="A284" s="101" t="s">
        <v>1205</v>
      </c>
      <c r="B284" s="121"/>
      <c r="C284" s="172"/>
      <c r="D284" s="206"/>
      <c r="E284" s="641"/>
      <c r="F284" s="641"/>
    </row>
    <row r="285" spans="1:6" ht="15.75" hidden="1" customHeight="1" x14ac:dyDescent="0.25">
      <c r="A285" s="101" t="s">
        <v>1166</v>
      </c>
      <c r="B285" s="239" t="s">
        <v>146</v>
      </c>
      <c r="C285" s="206" t="s">
        <v>10</v>
      </c>
      <c r="D285" s="206">
        <v>1</v>
      </c>
      <c r="E285" s="641" t="s">
        <v>196</v>
      </c>
      <c r="F285" s="641" t="s">
        <v>196</v>
      </c>
    </row>
    <row r="286" spans="1:6" ht="15.75" hidden="1" customHeight="1" x14ac:dyDescent="0.25">
      <c r="A286" s="101" t="s">
        <v>1167</v>
      </c>
      <c r="B286" s="240" t="s">
        <v>147</v>
      </c>
      <c r="C286" s="206" t="s">
        <v>10</v>
      </c>
      <c r="D286" s="206">
        <v>1</v>
      </c>
      <c r="E286" s="641" t="s">
        <v>196</v>
      </c>
      <c r="F286" s="641" t="s">
        <v>196</v>
      </c>
    </row>
    <row r="287" spans="1:6" ht="15.75" hidden="1" customHeight="1" x14ac:dyDescent="0.25">
      <c r="A287" s="101" t="s">
        <v>1168</v>
      </c>
      <c r="B287" s="239" t="s">
        <v>1371</v>
      </c>
      <c r="C287" s="206" t="s">
        <v>10</v>
      </c>
      <c r="D287" s="206">
        <v>1</v>
      </c>
      <c r="E287" s="641" t="s">
        <v>196</v>
      </c>
      <c r="F287" s="641" t="s">
        <v>196</v>
      </c>
    </row>
    <row r="288" spans="1:6" ht="15.75" hidden="1" customHeight="1" x14ac:dyDescent="0.25">
      <c r="A288" s="101" t="s">
        <v>1169</v>
      </c>
      <c r="B288" s="239" t="s">
        <v>181</v>
      </c>
      <c r="C288" s="642" t="s">
        <v>10</v>
      </c>
      <c r="D288" s="642">
        <v>0</v>
      </c>
      <c r="E288" s="641" t="s">
        <v>1548</v>
      </c>
      <c r="F288" s="641" t="s">
        <v>1548</v>
      </c>
    </row>
    <row r="289" spans="1:6" ht="15.75" hidden="1" customHeight="1" x14ac:dyDescent="0.25">
      <c r="A289" s="101" t="s">
        <v>1206</v>
      </c>
      <c r="B289" s="238" t="s">
        <v>148</v>
      </c>
      <c r="C289" s="206" t="s">
        <v>10</v>
      </c>
      <c r="D289" s="206">
        <v>1</v>
      </c>
      <c r="E289" s="641" t="s">
        <v>1</v>
      </c>
      <c r="F289" s="641" t="s">
        <v>1</v>
      </c>
    </row>
    <row r="290" spans="1:6" ht="15.75" hidden="1" customHeight="1" x14ac:dyDescent="0.25">
      <c r="A290" s="101" t="s">
        <v>1207</v>
      </c>
      <c r="B290" s="238" t="s">
        <v>149</v>
      </c>
      <c r="C290" s="206" t="s">
        <v>33</v>
      </c>
      <c r="D290" s="206">
        <v>1</v>
      </c>
      <c r="E290" s="641" t="s">
        <v>1</v>
      </c>
      <c r="F290" s="641" t="s">
        <v>1</v>
      </c>
    </row>
    <row r="291" spans="1:6" ht="15.75" hidden="1" customHeight="1" x14ac:dyDescent="0.25">
      <c r="A291" s="101" t="s">
        <v>1208</v>
      </c>
      <c r="B291" s="238" t="s">
        <v>150</v>
      </c>
      <c r="C291" s="206" t="s">
        <v>10</v>
      </c>
      <c r="D291" s="206">
        <v>20</v>
      </c>
      <c r="E291" s="641" t="s">
        <v>196</v>
      </c>
      <c r="F291" s="641" t="s">
        <v>196</v>
      </c>
    </row>
    <row r="292" spans="1:6" ht="15.75" hidden="1" customHeight="1" x14ac:dyDescent="0.25">
      <c r="A292" s="101" t="s">
        <v>1209</v>
      </c>
      <c r="B292" s="238" t="s">
        <v>151</v>
      </c>
      <c r="C292" s="206" t="s">
        <v>10</v>
      </c>
      <c r="D292" s="206">
        <v>10</v>
      </c>
      <c r="E292" s="641" t="s">
        <v>196</v>
      </c>
      <c r="F292" s="641" t="s">
        <v>196</v>
      </c>
    </row>
    <row r="293" spans="1:6" ht="15.75" hidden="1" customHeight="1" x14ac:dyDescent="0.25">
      <c r="A293" s="101" t="s">
        <v>1210</v>
      </c>
      <c r="B293" s="238" t="s">
        <v>152</v>
      </c>
      <c r="C293" s="206" t="s">
        <v>10</v>
      </c>
      <c r="D293" s="206">
        <v>20</v>
      </c>
      <c r="E293" s="641" t="s">
        <v>196</v>
      </c>
      <c r="F293" s="641" t="s">
        <v>196</v>
      </c>
    </row>
    <row r="294" spans="1:6" ht="15.75" hidden="1" customHeight="1" x14ac:dyDescent="0.25">
      <c r="A294" s="101" t="s">
        <v>1211</v>
      </c>
      <c r="B294" s="238" t="s">
        <v>153</v>
      </c>
      <c r="C294" s="206" t="s">
        <v>10</v>
      </c>
      <c r="D294" s="206">
        <v>2</v>
      </c>
      <c r="E294" s="641" t="s">
        <v>196</v>
      </c>
      <c r="F294" s="641" t="s">
        <v>196</v>
      </c>
    </row>
    <row r="295" spans="1:6" ht="15.75" hidden="1" customHeight="1" x14ac:dyDescent="0.25">
      <c r="A295" s="101" t="s">
        <v>1212</v>
      </c>
      <c r="B295" s="238" t="s">
        <v>154</v>
      </c>
      <c r="C295" s="206" t="s">
        <v>10</v>
      </c>
      <c r="D295" s="206">
        <v>1</v>
      </c>
      <c r="E295" s="641" t="s">
        <v>196</v>
      </c>
      <c r="F295" s="641" t="s">
        <v>196</v>
      </c>
    </row>
    <row r="296" spans="1:6" ht="15.75" hidden="1" customHeight="1" x14ac:dyDescent="0.25">
      <c r="A296" s="101" t="s">
        <v>1213</v>
      </c>
      <c r="B296" s="238" t="s">
        <v>155</v>
      </c>
      <c r="C296" s="206" t="s">
        <v>10</v>
      </c>
      <c r="D296" s="206">
        <v>1</v>
      </c>
      <c r="E296" s="641" t="s">
        <v>196</v>
      </c>
      <c r="F296" s="641" t="s">
        <v>196</v>
      </c>
    </row>
    <row r="297" spans="1:6" ht="15.75" hidden="1" customHeight="1" x14ac:dyDescent="0.25">
      <c r="A297" s="101" t="s">
        <v>1214</v>
      </c>
      <c r="B297" s="238" t="s">
        <v>156</v>
      </c>
      <c r="C297" s="206" t="s">
        <v>10</v>
      </c>
      <c r="D297" s="206">
        <v>1</v>
      </c>
      <c r="E297" s="641" t="s">
        <v>1</v>
      </c>
      <c r="F297" s="641" t="s">
        <v>1</v>
      </c>
    </row>
    <row r="298" spans="1:6" ht="15.75" hidden="1" customHeight="1" x14ac:dyDescent="0.25">
      <c r="A298" s="101" t="s">
        <v>1215</v>
      </c>
      <c r="B298" s="238" t="s">
        <v>157</v>
      </c>
      <c r="C298" s="206" t="s">
        <v>10</v>
      </c>
      <c r="D298" s="206">
        <v>1</v>
      </c>
      <c r="E298" s="641" t="s">
        <v>1</v>
      </c>
      <c r="F298" s="641" t="s">
        <v>1</v>
      </c>
    </row>
    <row r="299" spans="1:6" ht="15.75" hidden="1" customHeight="1" x14ac:dyDescent="0.25">
      <c r="A299" s="101" t="s">
        <v>1216</v>
      </c>
      <c r="B299" s="238" t="s">
        <v>158</v>
      </c>
      <c r="C299" s="206" t="s">
        <v>10</v>
      </c>
      <c r="D299" s="206">
        <v>1</v>
      </c>
      <c r="E299" s="641" t="s">
        <v>196</v>
      </c>
      <c r="F299" s="641" t="s">
        <v>196</v>
      </c>
    </row>
    <row r="300" spans="1:6" ht="15.75" hidden="1" customHeight="1" x14ac:dyDescent="0.25">
      <c r="A300" s="101" t="s">
        <v>1217</v>
      </c>
      <c r="B300" s="239" t="s">
        <v>159</v>
      </c>
      <c r="C300" s="642" t="s">
        <v>10</v>
      </c>
      <c r="D300" s="642">
        <v>1</v>
      </c>
      <c r="E300" s="641" t="s">
        <v>1</v>
      </c>
      <c r="F300" s="641" t="s">
        <v>1</v>
      </c>
    </row>
    <row r="301" spans="1:6" ht="15.75" hidden="1" customHeight="1" x14ac:dyDescent="0.25">
      <c r="A301" s="101" t="s">
        <v>1218</v>
      </c>
      <c r="B301" s="239" t="s">
        <v>160</v>
      </c>
      <c r="C301" s="642" t="s">
        <v>10</v>
      </c>
      <c r="D301" s="642">
        <v>1</v>
      </c>
      <c r="E301" s="641" t="s">
        <v>1</v>
      </c>
      <c r="F301" s="641" t="s">
        <v>1</v>
      </c>
    </row>
    <row r="302" spans="1:6" ht="15.75" x14ac:dyDescent="0.25">
      <c r="A302" s="101" t="s">
        <v>1219</v>
      </c>
      <c r="B302" s="238" t="s">
        <v>161</v>
      </c>
      <c r="C302" s="206" t="s">
        <v>10</v>
      </c>
      <c r="D302" s="206">
        <v>2</v>
      </c>
      <c r="E302" s="641" t="s">
        <v>1</v>
      </c>
      <c r="F302" s="641" t="s">
        <v>1</v>
      </c>
    </row>
    <row r="303" spans="1:6" ht="54" customHeight="1" x14ac:dyDescent="0.25">
      <c r="A303" s="101" t="s">
        <v>1220</v>
      </c>
      <c r="B303" s="238" t="s">
        <v>162</v>
      </c>
      <c r="C303" s="206" t="s">
        <v>10</v>
      </c>
      <c r="D303" s="206">
        <v>1</v>
      </c>
      <c r="E303" s="641" t="s">
        <v>1</v>
      </c>
      <c r="F303" s="641" t="s">
        <v>1</v>
      </c>
    </row>
    <row r="304" spans="1:6" ht="46.5" customHeight="1" x14ac:dyDescent="0.25">
      <c r="A304" s="101" t="s">
        <v>1221</v>
      </c>
      <c r="B304" s="238" t="s">
        <v>163</v>
      </c>
      <c r="C304" s="206" t="s">
        <v>10</v>
      </c>
      <c r="D304" s="206">
        <v>50</v>
      </c>
      <c r="E304" s="641" t="s">
        <v>196</v>
      </c>
      <c r="F304" s="641" t="s">
        <v>196</v>
      </c>
    </row>
    <row r="305" spans="1:6" ht="84.75" customHeight="1" x14ac:dyDescent="0.25">
      <c r="A305" s="101" t="s">
        <v>1222</v>
      </c>
      <c r="B305" s="238" t="s">
        <v>164</v>
      </c>
      <c r="C305" s="206" t="s">
        <v>10</v>
      </c>
      <c r="D305" s="206">
        <v>1</v>
      </c>
      <c r="E305" s="641" t="s">
        <v>1</v>
      </c>
      <c r="F305" s="641" t="s">
        <v>1</v>
      </c>
    </row>
    <row r="306" spans="1:6" ht="15.75" x14ac:dyDescent="0.25">
      <c r="A306" s="101" t="s">
        <v>1223</v>
      </c>
      <c r="B306" s="238" t="s">
        <v>165</v>
      </c>
      <c r="C306" s="206" t="s">
        <v>10</v>
      </c>
      <c r="D306" s="206">
        <v>1</v>
      </c>
      <c r="E306" s="641" t="s">
        <v>1</v>
      </c>
      <c r="F306" s="641" t="s">
        <v>1</v>
      </c>
    </row>
    <row r="307" spans="1:6" ht="15.75" x14ac:dyDescent="0.25">
      <c r="A307" s="101" t="s">
        <v>1224</v>
      </c>
      <c r="B307" s="238" t="s">
        <v>166</v>
      </c>
      <c r="C307" s="206" t="s">
        <v>10</v>
      </c>
      <c r="D307" s="206">
        <v>1</v>
      </c>
      <c r="E307" s="641" t="s">
        <v>1</v>
      </c>
      <c r="F307" s="641" t="s">
        <v>1</v>
      </c>
    </row>
    <row r="308" spans="1:6" ht="15.75" x14ac:dyDescent="0.25">
      <c r="A308" s="101" t="s">
        <v>1225</v>
      </c>
      <c r="B308" s="238" t="s">
        <v>167</v>
      </c>
      <c r="C308" s="206" t="s">
        <v>10</v>
      </c>
      <c r="D308" s="206">
        <v>1</v>
      </c>
      <c r="E308" s="641" t="s">
        <v>196</v>
      </c>
      <c r="F308" s="641" t="s">
        <v>196</v>
      </c>
    </row>
    <row r="309" spans="1:6" ht="15.75" x14ac:dyDescent="0.25">
      <c r="A309" s="101" t="s">
        <v>1226</v>
      </c>
      <c r="B309" s="238" t="s">
        <v>168</v>
      </c>
      <c r="C309" s="206" t="s">
        <v>10</v>
      </c>
      <c r="D309" s="206">
        <v>1</v>
      </c>
      <c r="E309" s="641" t="s">
        <v>196</v>
      </c>
      <c r="F309" s="641" t="s">
        <v>196</v>
      </c>
    </row>
    <row r="310" spans="1:6" ht="15.75" x14ac:dyDescent="0.25">
      <c r="A310" s="101" t="s">
        <v>1227</v>
      </c>
      <c r="B310" s="238" t="s">
        <v>169</v>
      </c>
      <c r="C310" s="206" t="s">
        <v>10</v>
      </c>
      <c r="D310" s="206">
        <v>1</v>
      </c>
      <c r="E310" s="641" t="s">
        <v>1</v>
      </c>
      <c r="F310" s="641" t="s">
        <v>1</v>
      </c>
    </row>
    <row r="311" spans="1:6" ht="15.75" x14ac:dyDescent="0.25">
      <c r="A311" s="101" t="s">
        <v>1228</v>
      </c>
      <c r="B311" s="238" t="s">
        <v>170</v>
      </c>
      <c r="C311" s="206" t="s">
        <v>10</v>
      </c>
      <c r="D311" s="206">
        <v>1</v>
      </c>
      <c r="E311" s="641" t="s">
        <v>196</v>
      </c>
      <c r="F311" s="641" t="s">
        <v>196</v>
      </c>
    </row>
    <row r="312" spans="1:6" ht="15.75" x14ac:dyDescent="0.25">
      <c r="A312" s="101" t="s">
        <v>1229</v>
      </c>
      <c r="B312" s="238" t="s">
        <v>171</v>
      </c>
      <c r="C312" s="206" t="s">
        <v>10</v>
      </c>
      <c r="D312" s="206">
        <v>1</v>
      </c>
      <c r="E312" s="641" t="s">
        <v>1</v>
      </c>
      <c r="F312" s="641" t="s">
        <v>1</v>
      </c>
    </row>
    <row r="313" spans="1:6" ht="47.25" x14ac:dyDescent="0.25">
      <c r="A313" s="101" t="s">
        <v>1230</v>
      </c>
      <c r="B313" s="241" t="s">
        <v>172</v>
      </c>
      <c r="C313" s="642" t="s">
        <v>10</v>
      </c>
      <c r="D313" s="642">
        <v>1</v>
      </c>
      <c r="E313" s="641" t="s">
        <v>1</v>
      </c>
      <c r="F313" s="641" t="s">
        <v>1</v>
      </c>
    </row>
    <row r="314" spans="1:6" ht="15.75" x14ac:dyDescent="0.25">
      <c r="A314" s="101" t="s">
        <v>1231</v>
      </c>
      <c r="B314" s="238" t="s">
        <v>173</v>
      </c>
      <c r="C314" s="206" t="s">
        <v>10</v>
      </c>
      <c r="D314" s="206">
        <v>1</v>
      </c>
      <c r="E314" s="641" t="s">
        <v>196</v>
      </c>
      <c r="F314" s="641" t="s">
        <v>196</v>
      </c>
    </row>
    <row r="315" spans="1:6" ht="15.75" x14ac:dyDescent="0.25">
      <c r="A315" s="101" t="s">
        <v>1232</v>
      </c>
      <c r="B315" s="238" t="s">
        <v>174</v>
      </c>
      <c r="C315" s="206" t="s">
        <v>10</v>
      </c>
      <c r="D315" s="206">
        <v>0</v>
      </c>
      <c r="E315" s="641" t="s">
        <v>1</v>
      </c>
      <c r="F315" s="641" t="s">
        <v>1</v>
      </c>
    </row>
    <row r="316" spans="1:6" ht="15.75" x14ac:dyDescent="0.25">
      <c r="A316" s="101" t="s">
        <v>1233</v>
      </c>
      <c r="B316" s="242" t="s">
        <v>175</v>
      </c>
      <c r="C316" s="206" t="s">
        <v>10</v>
      </c>
      <c r="D316" s="206">
        <v>0</v>
      </c>
      <c r="E316" s="641" t="s">
        <v>196</v>
      </c>
      <c r="F316" s="641" t="s">
        <v>1</v>
      </c>
    </row>
    <row r="317" spans="1:6" ht="48" customHeight="1" x14ac:dyDescent="0.25">
      <c r="A317" s="101" t="s">
        <v>1234</v>
      </c>
      <c r="B317" s="242" t="s">
        <v>176</v>
      </c>
      <c r="C317" s="206" t="s">
        <v>10</v>
      </c>
      <c r="D317" s="206">
        <v>1</v>
      </c>
      <c r="E317" s="641" t="s">
        <v>196</v>
      </c>
      <c r="F317" s="641" t="s">
        <v>196</v>
      </c>
    </row>
    <row r="318" spans="1:6" ht="66" customHeight="1" x14ac:dyDescent="0.25">
      <c r="A318" s="101" t="s">
        <v>1235</v>
      </c>
      <c r="B318" s="242" t="s">
        <v>177</v>
      </c>
      <c r="C318" s="206" t="s">
        <v>10</v>
      </c>
      <c r="D318" s="206">
        <v>1</v>
      </c>
      <c r="E318" s="641" t="s">
        <v>1</v>
      </c>
      <c r="F318" s="641" t="s">
        <v>1</v>
      </c>
    </row>
    <row r="319" spans="1:6" ht="15.75" x14ac:dyDescent="0.25">
      <c r="A319" s="101" t="s">
        <v>1236</v>
      </c>
      <c r="B319" s="242" t="s">
        <v>178</v>
      </c>
      <c r="C319" s="206" t="s">
        <v>10</v>
      </c>
      <c r="D319" s="206">
        <v>1</v>
      </c>
      <c r="E319" s="641" t="s">
        <v>1</v>
      </c>
      <c r="F319" s="641" t="s">
        <v>1</v>
      </c>
    </row>
    <row r="320" spans="1:6" ht="47.25" x14ac:dyDescent="0.25">
      <c r="A320" s="101" t="s">
        <v>1237</v>
      </c>
      <c r="B320" s="243" t="s">
        <v>179</v>
      </c>
      <c r="C320" s="642" t="s">
        <v>10</v>
      </c>
      <c r="D320" s="642">
        <v>1</v>
      </c>
      <c r="E320" s="641" t="s">
        <v>196</v>
      </c>
      <c r="F320" s="641" t="s">
        <v>196</v>
      </c>
    </row>
    <row r="321" spans="1:6" ht="47.25" x14ac:dyDescent="0.25">
      <c r="A321" s="80" t="s">
        <v>69</v>
      </c>
      <c r="B321" s="18" t="s">
        <v>11</v>
      </c>
      <c r="C321" s="120" t="s">
        <v>12</v>
      </c>
      <c r="D321" s="120" t="s">
        <v>13</v>
      </c>
      <c r="E321" s="842" t="s">
        <v>14</v>
      </c>
      <c r="F321" s="843"/>
    </row>
    <row r="322" spans="1:6" ht="15.75" x14ac:dyDescent="0.25">
      <c r="A322" s="27" t="s">
        <v>35</v>
      </c>
      <c r="B322" s="30" t="s">
        <v>1549</v>
      </c>
      <c r="C322" s="430">
        <v>42284</v>
      </c>
      <c r="D322" s="19" t="s">
        <v>1</v>
      </c>
      <c r="E322" s="810" t="s">
        <v>1</v>
      </c>
      <c r="F322" s="810"/>
    </row>
    <row r="323" spans="1:6" ht="15.75" x14ac:dyDescent="0.25">
      <c r="A323" s="27" t="s">
        <v>36</v>
      </c>
      <c r="B323" s="30" t="s">
        <v>1367</v>
      </c>
      <c r="C323" s="163" t="s">
        <v>1367</v>
      </c>
      <c r="D323" s="19" t="s">
        <v>1</v>
      </c>
      <c r="E323" s="810" t="s">
        <v>1</v>
      </c>
      <c r="F323" s="810"/>
    </row>
    <row r="324" spans="1:6" ht="15" customHeight="1" x14ac:dyDescent="0.25">
      <c r="A324" s="193"/>
      <c r="B324" s="195"/>
      <c r="C324" s="640">
        <v>43678</v>
      </c>
      <c r="D324" s="19" t="s">
        <v>1550</v>
      </c>
      <c r="E324" s="102"/>
      <c r="F324" s="198"/>
    </row>
    <row r="325" spans="1:6" ht="15.75" x14ac:dyDescent="0.25">
      <c r="A325" s="54">
        <v>1</v>
      </c>
      <c r="B325" s="178" t="s">
        <v>31</v>
      </c>
      <c r="C325" s="21">
        <v>248</v>
      </c>
      <c r="D325" s="21">
        <v>1225</v>
      </c>
      <c r="E325" s="102"/>
      <c r="F325" s="198"/>
    </row>
    <row r="326" spans="1:6" ht="15.75" x14ac:dyDescent="0.25">
      <c r="A326" s="77" t="s">
        <v>66</v>
      </c>
      <c r="B326" s="178" t="s">
        <v>958</v>
      </c>
      <c r="C326" s="2">
        <v>4</v>
      </c>
      <c r="D326" s="643">
        <v>44</v>
      </c>
      <c r="E326" s="102"/>
      <c r="F326" s="198"/>
    </row>
    <row r="327" spans="1:6" ht="15.75" x14ac:dyDescent="0.25">
      <c r="A327" s="78" t="s">
        <v>67</v>
      </c>
      <c r="B327" s="178" t="s">
        <v>3</v>
      </c>
      <c r="C327" s="2">
        <v>55</v>
      </c>
      <c r="D327" s="643">
        <v>203</v>
      </c>
      <c r="E327" s="102"/>
      <c r="F327" s="198"/>
    </row>
    <row r="328" spans="1:6" ht="15.75" x14ac:dyDescent="0.25">
      <c r="A328" s="78" t="s">
        <v>68</v>
      </c>
      <c r="B328" s="178" t="s">
        <v>4</v>
      </c>
      <c r="C328" s="2">
        <v>189</v>
      </c>
      <c r="D328" s="168">
        <v>978</v>
      </c>
      <c r="E328" s="102"/>
      <c r="F328" s="198"/>
    </row>
    <row r="329" spans="1:6" ht="21" customHeight="1" x14ac:dyDescent="0.25">
      <c r="A329" s="54">
        <v>2</v>
      </c>
      <c r="B329" s="187" t="s">
        <v>6</v>
      </c>
      <c r="C329" s="169"/>
      <c r="D329" s="169"/>
      <c r="E329" s="102"/>
      <c r="F329" s="198"/>
    </row>
    <row r="330" spans="1:6" ht="63" customHeight="1" x14ac:dyDescent="0.25">
      <c r="A330" s="77" t="s">
        <v>66</v>
      </c>
      <c r="B330" s="187" t="s">
        <v>958</v>
      </c>
      <c r="C330" s="21"/>
      <c r="D330" s="21"/>
      <c r="E330" s="102"/>
      <c r="F330" s="198"/>
    </row>
    <row r="331" spans="1:6" ht="15.75" x14ac:dyDescent="0.25">
      <c r="A331" s="78" t="s">
        <v>67</v>
      </c>
      <c r="B331" s="187" t="s">
        <v>3</v>
      </c>
      <c r="C331" s="21"/>
      <c r="D331" s="21"/>
      <c r="E331" s="102"/>
      <c r="F331" s="198"/>
    </row>
    <row r="332" spans="1:6" ht="15.75" x14ac:dyDescent="0.25">
      <c r="A332" s="78" t="s">
        <v>68</v>
      </c>
      <c r="B332" s="187" t="s">
        <v>4</v>
      </c>
      <c r="C332" s="21"/>
      <c r="D332" s="21"/>
      <c r="E332" s="104"/>
      <c r="F332" s="105"/>
    </row>
    <row r="333" spans="1:6" ht="15.75" x14ac:dyDescent="0.25">
      <c r="A333" s="870"/>
      <c r="B333" s="871"/>
      <c r="C333" s="871"/>
      <c r="D333" s="871"/>
      <c r="E333" s="871"/>
      <c r="F333" s="871"/>
    </row>
    <row r="334" spans="1:6" ht="31.5" x14ac:dyDescent="0.25">
      <c r="A334" s="59" t="s">
        <v>57</v>
      </c>
      <c r="B334" s="60" t="s">
        <v>185</v>
      </c>
      <c r="C334" s="61" t="s">
        <v>7</v>
      </c>
      <c r="D334" s="61" t="s">
        <v>8</v>
      </c>
      <c r="E334" s="71" t="s">
        <v>9</v>
      </c>
      <c r="F334" s="64" t="s">
        <v>1081</v>
      </c>
    </row>
    <row r="335" spans="1:6" ht="15.75" x14ac:dyDescent="0.25">
      <c r="A335" s="106" t="s">
        <v>1238</v>
      </c>
      <c r="B335" s="244" t="s">
        <v>980</v>
      </c>
      <c r="C335" s="25"/>
      <c r="D335" s="25"/>
      <c r="E335" s="37"/>
      <c r="F335" s="37"/>
    </row>
    <row r="336" spans="1:6" ht="18.75" customHeight="1" x14ac:dyDescent="0.25">
      <c r="A336" s="106" t="s">
        <v>1239</v>
      </c>
      <c r="B336" s="245" t="s">
        <v>186</v>
      </c>
      <c r="C336" s="25" t="s">
        <v>10</v>
      </c>
      <c r="D336" s="25">
        <v>1</v>
      </c>
      <c r="E336" s="37"/>
      <c r="F336" s="37"/>
    </row>
    <row r="337" spans="1:6" ht="34.5" customHeight="1" x14ac:dyDescent="0.25">
      <c r="A337" s="106" t="s">
        <v>1240</v>
      </c>
      <c r="B337" s="246" t="s">
        <v>187</v>
      </c>
      <c r="C337" s="25" t="s">
        <v>10</v>
      </c>
      <c r="D337" s="25">
        <v>1</v>
      </c>
      <c r="E337" s="37"/>
      <c r="F337" s="37"/>
    </row>
    <row r="338" spans="1:6" ht="48.75" customHeight="1" x14ac:dyDescent="0.25">
      <c r="A338" s="106" t="s">
        <v>1241</v>
      </c>
      <c r="B338" s="247" t="s">
        <v>981</v>
      </c>
      <c r="C338" s="25"/>
      <c r="D338" s="25">
        <v>6</v>
      </c>
      <c r="E338" s="37"/>
      <c r="F338" s="37"/>
    </row>
    <row r="339" spans="1:6" ht="15.75" x14ac:dyDescent="0.25">
      <c r="A339" s="106" t="s">
        <v>1242</v>
      </c>
      <c r="B339" s="248" t="s">
        <v>982</v>
      </c>
      <c r="C339" s="25"/>
      <c r="D339" s="25"/>
      <c r="E339" s="37"/>
      <c r="F339" s="37"/>
    </row>
    <row r="340" spans="1:6" ht="15.75" x14ac:dyDescent="0.25">
      <c r="A340" s="106" t="s">
        <v>1243</v>
      </c>
      <c r="B340" s="245" t="s">
        <v>38</v>
      </c>
      <c r="C340" s="25" t="s">
        <v>10</v>
      </c>
      <c r="D340" s="25">
        <v>3</v>
      </c>
      <c r="E340" s="37"/>
      <c r="F340" s="37"/>
    </row>
    <row r="341" spans="1:6" ht="15.75" x14ac:dyDescent="0.25">
      <c r="A341" s="106" t="s">
        <v>1244</v>
      </c>
      <c r="B341" s="245" t="s">
        <v>39</v>
      </c>
      <c r="C341" s="25" t="s">
        <v>10</v>
      </c>
      <c r="D341" s="25" t="s">
        <v>40</v>
      </c>
      <c r="E341" s="37"/>
      <c r="F341" s="37"/>
    </row>
    <row r="342" spans="1:6" ht="31.5" customHeight="1" x14ac:dyDescent="0.25">
      <c r="A342" s="106" t="s">
        <v>1245</v>
      </c>
      <c r="B342" s="247" t="s">
        <v>983</v>
      </c>
      <c r="C342" s="25" t="s">
        <v>10</v>
      </c>
      <c r="D342" s="25">
        <v>1</v>
      </c>
      <c r="E342" s="37"/>
      <c r="F342" s="37"/>
    </row>
    <row r="343" spans="1:6" ht="47.25" x14ac:dyDescent="0.25">
      <c r="A343" s="106" t="s">
        <v>1246</v>
      </c>
      <c r="B343" s="249" t="s">
        <v>984</v>
      </c>
      <c r="C343" s="25"/>
      <c r="D343" s="25"/>
      <c r="E343" s="37"/>
      <c r="F343" s="37"/>
    </row>
    <row r="344" spans="1:6" ht="47.25" x14ac:dyDescent="0.25">
      <c r="A344" s="106" t="s">
        <v>1247</v>
      </c>
      <c r="B344" s="250" t="s">
        <v>1372</v>
      </c>
      <c r="C344" s="25" t="s">
        <v>10</v>
      </c>
      <c r="D344" s="25">
        <v>1</v>
      </c>
      <c r="E344" s="37"/>
      <c r="F344" s="37"/>
    </row>
    <row r="345" spans="1:6" ht="63" x14ac:dyDescent="0.25">
      <c r="A345" s="106" t="s">
        <v>1248</v>
      </c>
      <c r="B345" s="250" t="s">
        <v>1373</v>
      </c>
      <c r="C345" s="25" t="s">
        <v>10</v>
      </c>
      <c r="D345" s="25">
        <v>1</v>
      </c>
      <c r="E345" s="37"/>
      <c r="F345" s="37"/>
    </row>
    <row r="346" spans="1:6" ht="47.25" customHeight="1" x14ac:dyDescent="0.25">
      <c r="A346" s="106" t="s">
        <v>1249</v>
      </c>
      <c r="B346" s="251" t="s">
        <v>985</v>
      </c>
      <c r="C346" s="25" t="s">
        <v>10</v>
      </c>
      <c r="D346" s="25">
        <v>1</v>
      </c>
      <c r="E346" s="37"/>
      <c r="F346" s="37"/>
    </row>
    <row r="347" spans="1:6" ht="63" x14ac:dyDescent="0.25">
      <c r="A347" s="106" t="s">
        <v>1250</v>
      </c>
      <c r="B347" s="251" t="s">
        <v>986</v>
      </c>
      <c r="C347" s="25" t="s">
        <v>10</v>
      </c>
      <c r="D347" s="25">
        <v>1</v>
      </c>
      <c r="E347" s="37"/>
      <c r="F347" s="37"/>
    </row>
    <row r="348" spans="1:6" ht="15.75" x14ac:dyDescent="0.25">
      <c r="A348" s="106" t="s">
        <v>1251</v>
      </c>
      <c r="B348" s="251" t="s">
        <v>988</v>
      </c>
      <c r="C348" s="25" t="s">
        <v>10</v>
      </c>
      <c r="D348" s="25">
        <v>1</v>
      </c>
      <c r="E348" s="37"/>
      <c r="F348" s="37"/>
    </row>
    <row r="349" spans="1:6" ht="47.25" x14ac:dyDescent="0.25">
      <c r="A349" s="106" t="s">
        <v>1252</v>
      </c>
      <c r="B349" s="249" t="s">
        <v>989</v>
      </c>
      <c r="C349" s="25" t="s">
        <v>10</v>
      </c>
      <c r="D349" s="25">
        <v>1</v>
      </c>
      <c r="E349" s="37"/>
      <c r="F349" s="37"/>
    </row>
    <row r="350" spans="1:6" ht="15.75" x14ac:dyDescent="0.25">
      <c r="A350" s="106" t="s">
        <v>1253</v>
      </c>
      <c r="B350" s="248" t="s">
        <v>987</v>
      </c>
      <c r="C350" s="25"/>
      <c r="D350" s="25"/>
      <c r="E350" s="37"/>
      <c r="F350" s="37"/>
    </row>
    <row r="351" spans="1:6" ht="15.75" x14ac:dyDescent="0.25">
      <c r="A351" s="106" t="s">
        <v>1254</v>
      </c>
      <c r="B351" s="252" t="s">
        <v>188</v>
      </c>
      <c r="C351" s="25" t="s">
        <v>10</v>
      </c>
      <c r="D351" s="25">
        <v>1</v>
      </c>
      <c r="E351" s="37"/>
      <c r="F351" s="37"/>
    </row>
    <row r="352" spans="1:6" ht="15.75" x14ac:dyDescent="0.25">
      <c r="A352" s="106" t="s">
        <v>1255</v>
      </c>
      <c r="B352" s="252" t="s">
        <v>991</v>
      </c>
      <c r="C352" s="25" t="s">
        <v>10</v>
      </c>
      <c r="D352" s="25">
        <v>1</v>
      </c>
      <c r="E352" s="37"/>
      <c r="F352" s="37"/>
    </row>
    <row r="353" spans="1:6" ht="15.75" x14ac:dyDescent="0.25">
      <c r="A353" s="106" t="s">
        <v>1256</v>
      </c>
      <c r="B353" s="248" t="s">
        <v>990</v>
      </c>
      <c r="C353" s="25" t="s">
        <v>10</v>
      </c>
      <c r="D353" s="25" t="s">
        <v>41</v>
      </c>
      <c r="E353" s="37"/>
      <c r="F353" s="37"/>
    </row>
    <row r="354" spans="1:6" ht="31.5" x14ac:dyDescent="0.25">
      <c r="A354" s="106" t="s">
        <v>1257</v>
      </c>
      <c r="B354" s="249" t="s">
        <v>992</v>
      </c>
      <c r="C354" s="25" t="s">
        <v>10</v>
      </c>
      <c r="D354" s="121">
        <v>1</v>
      </c>
      <c r="E354" s="37"/>
      <c r="F354" s="37"/>
    </row>
    <row r="355" spans="1:6" ht="15.75" x14ac:dyDescent="0.25">
      <c r="A355" s="106" t="s">
        <v>1258</v>
      </c>
      <c r="B355" s="249" t="s">
        <v>995</v>
      </c>
      <c r="C355" s="25" t="s">
        <v>10</v>
      </c>
      <c r="D355" s="64">
        <v>1</v>
      </c>
      <c r="E355" s="37"/>
      <c r="F355" s="37"/>
    </row>
    <row r="356" spans="1:6" ht="15.75" x14ac:dyDescent="0.25">
      <c r="A356" s="106" t="s">
        <v>1259</v>
      </c>
      <c r="B356" s="249" t="s">
        <v>996</v>
      </c>
      <c r="C356" s="25" t="s">
        <v>10</v>
      </c>
      <c r="D356" s="64">
        <v>1</v>
      </c>
      <c r="E356" s="37"/>
      <c r="F356" s="37"/>
    </row>
    <row r="357" spans="1:6" ht="15.75" x14ac:dyDescent="0.25">
      <c r="A357" s="106" t="s">
        <v>1260</v>
      </c>
      <c r="B357" s="252" t="s">
        <v>997</v>
      </c>
      <c r="C357" s="25" t="s">
        <v>10</v>
      </c>
      <c r="D357" s="25"/>
      <c r="E357" s="37"/>
      <c r="F357" s="37"/>
    </row>
    <row r="358" spans="1:6" ht="15.75" x14ac:dyDescent="0.25">
      <c r="A358" s="106" t="s">
        <v>1261</v>
      </c>
      <c r="B358" s="253" t="s">
        <v>998</v>
      </c>
      <c r="C358" s="25"/>
      <c r="D358" s="25"/>
      <c r="E358" s="37"/>
      <c r="F358" s="37"/>
    </row>
    <row r="359" spans="1:6" ht="15.75" x14ac:dyDescent="0.25">
      <c r="A359" s="106" t="s">
        <v>1262</v>
      </c>
      <c r="B359" s="246" t="s">
        <v>1276</v>
      </c>
      <c r="C359" s="25" t="s">
        <v>10</v>
      </c>
      <c r="D359" s="25">
        <v>10</v>
      </c>
      <c r="E359" s="37"/>
      <c r="F359" s="37"/>
    </row>
    <row r="360" spans="1:6" ht="78.75" customHeight="1" x14ac:dyDescent="0.25">
      <c r="A360" s="106" t="s">
        <v>1263</v>
      </c>
      <c r="B360" s="246" t="s">
        <v>1277</v>
      </c>
      <c r="C360" s="25" t="s">
        <v>10</v>
      </c>
      <c r="D360" s="25">
        <v>3</v>
      </c>
      <c r="E360" s="37"/>
      <c r="F360" s="37"/>
    </row>
    <row r="361" spans="1:6" ht="47.25" customHeight="1" x14ac:dyDescent="0.25">
      <c r="A361" s="106" t="s">
        <v>1264</v>
      </c>
      <c r="B361" s="246" t="s">
        <v>1278</v>
      </c>
      <c r="C361" s="25" t="s">
        <v>10</v>
      </c>
      <c r="D361" s="25">
        <v>2</v>
      </c>
      <c r="E361" s="37"/>
      <c r="F361" s="37"/>
    </row>
    <row r="362" spans="1:6" ht="63" customHeight="1" x14ac:dyDescent="0.25">
      <c r="A362" s="106" t="s">
        <v>1265</v>
      </c>
      <c r="B362" s="246" t="s">
        <v>1279</v>
      </c>
      <c r="C362" s="25" t="s">
        <v>10</v>
      </c>
      <c r="D362" s="25">
        <v>10</v>
      </c>
      <c r="E362" s="37"/>
      <c r="F362" s="37"/>
    </row>
    <row r="363" spans="1:6" ht="63" customHeight="1" x14ac:dyDescent="0.25">
      <c r="A363" s="106" t="s">
        <v>1266</v>
      </c>
      <c r="B363" s="246" t="s">
        <v>1280</v>
      </c>
      <c r="C363" s="25" t="s">
        <v>10</v>
      </c>
      <c r="D363" s="25">
        <v>2</v>
      </c>
      <c r="E363" s="37"/>
      <c r="F363" s="37"/>
    </row>
    <row r="364" spans="1:6" ht="81.75" customHeight="1" x14ac:dyDescent="0.25">
      <c r="A364" s="106" t="s">
        <v>1267</v>
      </c>
      <c r="B364" s="250" t="s">
        <v>1281</v>
      </c>
      <c r="C364" s="25" t="s">
        <v>10</v>
      </c>
      <c r="D364" s="25" t="s">
        <v>993</v>
      </c>
      <c r="E364" s="37"/>
      <c r="F364" s="37"/>
    </row>
    <row r="365" spans="1:6" ht="31.5" x14ac:dyDescent="0.25">
      <c r="A365" s="106" t="s">
        <v>1268</v>
      </c>
      <c r="B365" s="250" t="s">
        <v>1282</v>
      </c>
      <c r="C365" s="25" t="s">
        <v>10</v>
      </c>
      <c r="D365" s="25">
        <v>2</v>
      </c>
      <c r="E365" s="37"/>
      <c r="F365" s="37"/>
    </row>
    <row r="366" spans="1:6" ht="78.75" customHeight="1" x14ac:dyDescent="0.25">
      <c r="A366" s="106" t="s">
        <v>1269</v>
      </c>
      <c r="B366" s="250" t="s">
        <v>1283</v>
      </c>
      <c r="C366" s="25" t="s">
        <v>10</v>
      </c>
      <c r="D366" s="25">
        <v>1</v>
      </c>
      <c r="E366" s="37"/>
      <c r="F366" s="37"/>
    </row>
    <row r="367" spans="1:6" ht="15.75" x14ac:dyDescent="0.25">
      <c r="A367" s="106" t="s">
        <v>1270</v>
      </c>
      <c r="B367" s="250" t="s">
        <v>1284</v>
      </c>
      <c r="C367" s="25" t="s">
        <v>10</v>
      </c>
      <c r="D367" s="25">
        <v>5</v>
      </c>
      <c r="E367" s="37"/>
      <c r="F367" s="37"/>
    </row>
    <row r="368" spans="1:6" ht="63" x14ac:dyDescent="0.25">
      <c r="A368" s="106" t="s">
        <v>1291</v>
      </c>
      <c r="B368" s="249" t="s">
        <v>1285</v>
      </c>
      <c r="C368" s="25" t="s">
        <v>10</v>
      </c>
      <c r="D368" s="25" t="s">
        <v>994</v>
      </c>
      <c r="E368" s="37"/>
      <c r="F368" s="37"/>
    </row>
    <row r="369" spans="1:6" ht="15.75" x14ac:dyDescent="0.25">
      <c r="A369" s="106" t="s">
        <v>1292</v>
      </c>
      <c r="B369" s="249" t="s">
        <v>1286</v>
      </c>
      <c r="C369" s="25" t="s">
        <v>10</v>
      </c>
      <c r="D369" s="25">
        <v>3</v>
      </c>
      <c r="E369" s="37"/>
      <c r="F369" s="37"/>
    </row>
    <row r="370" spans="1:6" ht="15.75" x14ac:dyDescent="0.25">
      <c r="A370" s="106" t="s">
        <v>1293</v>
      </c>
      <c r="B370" s="249" t="s">
        <v>1287</v>
      </c>
      <c r="C370" s="25" t="s">
        <v>10</v>
      </c>
      <c r="D370" s="25">
        <v>3</v>
      </c>
      <c r="E370" s="37"/>
      <c r="F370" s="37"/>
    </row>
    <row r="371" spans="1:6" ht="63" customHeight="1" x14ac:dyDescent="0.25">
      <c r="A371" s="106" t="s">
        <v>1294</v>
      </c>
      <c r="B371" s="249" t="s">
        <v>1290</v>
      </c>
      <c r="C371" s="25" t="s">
        <v>10</v>
      </c>
      <c r="D371" s="25">
        <v>3</v>
      </c>
      <c r="E371" s="37"/>
      <c r="F371" s="37"/>
    </row>
    <row r="372" spans="1:6" ht="31.5" customHeight="1" x14ac:dyDescent="0.25">
      <c r="A372" s="106" t="s">
        <v>1295</v>
      </c>
      <c r="B372" s="254" t="s">
        <v>1374</v>
      </c>
      <c r="C372" s="25" t="s">
        <v>10</v>
      </c>
      <c r="D372" s="25">
        <v>3</v>
      </c>
      <c r="E372" s="37"/>
      <c r="F372" s="37"/>
    </row>
    <row r="373" spans="1:6" ht="15.75" x14ac:dyDescent="0.25">
      <c r="A373" s="106" t="s">
        <v>1296</v>
      </c>
      <c r="B373" s="249" t="s">
        <v>1288</v>
      </c>
      <c r="C373" s="29" t="s">
        <v>10</v>
      </c>
      <c r="D373" s="29">
        <v>3</v>
      </c>
      <c r="E373" s="42"/>
      <c r="F373" s="42"/>
    </row>
    <row r="374" spans="1:6" ht="15.75" x14ac:dyDescent="0.25">
      <c r="A374" s="106" t="s">
        <v>1297</v>
      </c>
      <c r="B374" s="249" t="s">
        <v>1289</v>
      </c>
      <c r="C374" s="29" t="s">
        <v>10</v>
      </c>
      <c r="D374" s="29">
        <v>3</v>
      </c>
      <c r="E374" s="162"/>
      <c r="F374" s="162"/>
    </row>
    <row r="375" spans="1:6" ht="15.75" x14ac:dyDescent="0.25">
      <c r="A375" s="867"/>
      <c r="B375" s="714"/>
      <c r="C375" s="714"/>
      <c r="D375" s="714"/>
      <c r="E375" s="714"/>
      <c r="F375" s="714"/>
    </row>
    <row r="376" spans="1:6" ht="47.25" x14ac:dyDescent="0.25">
      <c r="A376" s="27" t="s">
        <v>69</v>
      </c>
      <c r="B376" s="18" t="s">
        <v>11</v>
      </c>
      <c r="C376" s="120" t="s">
        <v>12</v>
      </c>
      <c r="D376" s="120" t="s">
        <v>13</v>
      </c>
      <c r="E376" s="860" t="s">
        <v>14</v>
      </c>
      <c r="F376" s="901"/>
    </row>
    <row r="377" spans="1:6" ht="15.75" x14ac:dyDescent="0.25">
      <c r="A377" s="27" t="s">
        <v>42</v>
      </c>
      <c r="B377" s="229"/>
      <c r="C377" s="28"/>
      <c r="D377" s="19"/>
      <c r="E377" s="824"/>
      <c r="F377" s="905"/>
    </row>
    <row r="378" spans="1:6" ht="15.75" x14ac:dyDescent="0.25">
      <c r="A378" s="193"/>
      <c r="B378" s="195"/>
      <c r="C378" s="19" t="s">
        <v>53</v>
      </c>
      <c r="D378" s="19" t="s">
        <v>1313</v>
      </c>
      <c r="E378" s="840"/>
      <c r="F378" s="897"/>
    </row>
    <row r="379" spans="1:6" ht="15.75" x14ac:dyDescent="0.25">
      <c r="A379" s="54">
        <v>1</v>
      </c>
      <c r="B379" s="178" t="s">
        <v>31</v>
      </c>
      <c r="C379" s="28"/>
      <c r="D379" s="28"/>
      <c r="E379" s="840"/>
      <c r="F379" s="897"/>
    </row>
    <row r="380" spans="1:6" ht="15.75" x14ac:dyDescent="0.25">
      <c r="A380" s="77" t="s">
        <v>66</v>
      </c>
      <c r="B380" s="178" t="s">
        <v>999</v>
      </c>
      <c r="C380" s="28"/>
      <c r="D380" s="28"/>
      <c r="E380" s="840"/>
      <c r="F380" s="897"/>
    </row>
    <row r="381" spans="1:6" ht="31.5" customHeight="1" x14ac:dyDescent="0.25">
      <c r="A381" s="78" t="s">
        <v>67</v>
      </c>
      <c r="B381" s="178" t="s">
        <v>958</v>
      </c>
      <c r="C381" s="28"/>
      <c r="D381" s="28"/>
      <c r="E381" s="840"/>
      <c r="F381" s="897"/>
    </row>
    <row r="382" spans="1:6" ht="54" customHeight="1" x14ac:dyDescent="0.25">
      <c r="A382" s="78" t="s">
        <v>68</v>
      </c>
      <c r="B382" s="178" t="s">
        <v>3</v>
      </c>
      <c r="C382" s="31"/>
      <c r="D382" s="31"/>
      <c r="E382" s="840"/>
      <c r="F382" s="897"/>
    </row>
    <row r="383" spans="1:6" ht="147" customHeight="1" x14ac:dyDescent="0.25">
      <c r="A383" s="79" t="s">
        <v>959</v>
      </c>
      <c r="B383" s="178" t="s">
        <v>4</v>
      </c>
      <c r="C383" s="31"/>
      <c r="D383" s="31"/>
      <c r="E383" s="840"/>
      <c r="F383" s="897"/>
    </row>
    <row r="384" spans="1:6" ht="15.75" x14ac:dyDescent="0.25">
      <c r="A384" s="54">
        <v>2</v>
      </c>
      <c r="B384" s="187" t="s">
        <v>6</v>
      </c>
      <c r="C384" s="19"/>
      <c r="D384" s="19"/>
      <c r="E384" s="840"/>
      <c r="F384" s="897"/>
    </row>
    <row r="385" spans="1:6" ht="126" customHeight="1" x14ac:dyDescent="0.25">
      <c r="A385" s="77" t="s">
        <v>66</v>
      </c>
      <c r="B385" s="187" t="s">
        <v>999</v>
      </c>
      <c r="C385" s="19"/>
      <c r="D385" s="19"/>
      <c r="E385" s="840"/>
      <c r="F385" s="897"/>
    </row>
    <row r="386" spans="1:6" ht="15.75" customHeight="1" x14ac:dyDescent="0.25">
      <c r="A386" s="78" t="s">
        <v>67</v>
      </c>
      <c r="B386" s="187" t="s">
        <v>958</v>
      </c>
      <c r="C386" s="28"/>
      <c r="D386" s="28"/>
      <c r="E386" s="840"/>
      <c r="F386" s="897"/>
    </row>
    <row r="387" spans="1:6" ht="15.75" customHeight="1" x14ac:dyDescent="0.25">
      <c r="A387" s="78" t="s">
        <v>68</v>
      </c>
      <c r="B387" s="187" t="s">
        <v>3</v>
      </c>
      <c r="C387" s="28"/>
      <c r="D387" s="28"/>
      <c r="E387" s="840"/>
      <c r="F387" s="897"/>
    </row>
    <row r="388" spans="1:6" ht="34.5" customHeight="1" x14ac:dyDescent="0.25">
      <c r="A388" s="79" t="s">
        <v>959</v>
      </c>
      <c r="B388" s="187" t="s">
        <v>4</v>
      </c>
      <c r="C388" s="28"/>
      <c r="D388" s="28"/>
      <c r="E388" s="840"/>
      <c r="F388" s="897"/>
    </row>
    <row r="389" spans="1:6" ht="53.25" customHeight="1" x14ac:dyDescent="0.25">
      <c r="A389" s="714"/>
      <c r="B389" s="714"/>
      <c r="C389" s="714"/>
      <c r="D389" s="714"/>
      <c r="E389" s="714"/>
      <c r="F389" s="714"/>
    </row>
    <row r="390" spans="1:6" ht="15.75" customHeight="1" x14ac:dyDescent="0.25">
      <c r="A390" s="59" t="s">
        <v>190</v>
      </c>
      <c r="B390" s="60" t="s">
        <v>189</v>
      </c>
      <c r="C390" s="61" t="s">
        <v>7</v>
      </c>
      <c r="D390" s="61" t="s">
        <v>8</v>
      </c>
      <c r="E390" s="24" t="s">
        <v>9</v>
      </c>
      <c r="F390" s="121" t="s">
        <v>1081</v>
      </c>
    </row>
    <row r="391" spans="1:6" ht="15.75" x14ac:dyDescent="0.25">
      <c r="A391" s="107" t="s">
        <v>1012</v>
      </c>
      <c r="B391" s="255" t="s">
        <v>1000</v>
      </c>
      <c r="C391" s="29" t="s">
        <v>10</v>
      </c>
      <c r="D391" s="29">
        <v>1</v>
      </c>
      <c r="E391" s="37"/>
      <c r="F391" s="37"/>
    </row>
    <row r="392" spans="1:6" ht="15.75" x14ac:dyDescent="0.25">
      <c r="A392" s="107" t="s">
        <v>1013</v>
      </c>
      <c r="B392" s="255" t="s">
        <v>1001</v>
      </c>
      <c r="C392" s="29" t="s">
        <v>10</v>
      </c>
      <c r="D392" s="29">
        <v>1</v>
      </c>
      <c r="E392" s="37"/>
      <c r="F392" s="37"/>
    </row>
    <row r="393" spans="1:6" ht="15.75" x14ac:dyDescent="0.25">
      <c r="A393" s="107" t="s">
        <v>1014</v>
      </c>
      <c r="B393" s="255" t="s">
        <v>1046</v>
      </c>
      <c r="C393" s="29" t="s">
        <v>10</v>
      </c>
      <c r="D393" s="29">
        <v>1</v>
      </c>
      <c r="E393" s="37"/>
      <c r="F393" s="37"/>
    </row>
    <row r="394" spans="1:6" ht="15.75" x14ac:dyDescent="0.25">
      <c r="A394" s="107" t="s">
        <v>1015</v>
      </c>
      <c r="B394" s="255" t="s">
        <v>1002</v>
      </c>
      <c r="C394" s="29" t="s">
        <v>10</v>
      </c>
      <c r="D394" s="29">
        <v>1</v>
      </c>
      <c r="E394" s="37"/>
      <c r="F394" s="37"/>
    </row>
    <row r="395" spans="1:6" ht="15.75" x14ac:dyDescent="0.25">
      <c r="A395" s="107" t="s">
        <v>1016</v>
      </c>
      <c r="B395" s="255" t="s">
        <v>1003</v>
      </c>
      <c r="C395" s="29" t="s">
        <v>10</v>
      </c>
      <c r="D395" s="29">
        <v>1</v>
      </c>
      <c r="E395" s="37"/>
      <c r="F395" s="37"/>
    </row>
    <row r="396" spans="1:6" ht="31.5" customHeight="1" x14ac:dyDescent="0.25">
      <c r="A396" s="107" t="s">
        <v>1017</v>
      </c>
      <c r="B396" s="255" t="s">
        <v>1004</v>
      </c>
      <c r="C396" s="29" t="s">
        <v>10</v>
      </c>
      <c r="D396" s="29">
        <v>1</v>
      </c>
      <c r="E396" s="37"/>
      <c r="F396" s="37"/>
    </row>
    <row r="397" spans="1:6" ht="15.75" x14ac:dyDescent="0.25">
      <c r="A397" s="107" t="s">
        <v>1018</v>
      </c>
      <c r="B397" s="255" t="s">
        <v>1005</v>
      </c>
      <c r="C397" s="29" t="s">
        <v>10</v>
      </c>
      <c r="D397" s="29">
        <v>1</v>
      </c>
      <c r="E397" s="37"/>
      <c r="F397" s="37"/>
    </row>
    <row r="398" spans="1:6" ht="15.75" x14ac:dyDescent="0.25">
      <c r="A398" s="107" t="s">
        <v>1019</v>
      </c>
      <c r="B398" s="255" t="s">
        <v>1006</v>
      </c>
      <c r="C398" s="29" t="s">
        <v>10</v>
      </c>
      <c r="D398" s="29">
        <v>1</v>
      </c>
      <c r="E398" s="37"/>
      <c r="F398" s="37"/>
    </row>
    <row r="399" spans="1:6" ht="15.75" x14ac:dyDescent="0.25">
      <c r="A399" s="107" t="s">
        <v>1020</v>
      </c>
      <c r="B399" s="255" t="s">
        <v>1007</v>
      </c>
      <c r="C399" s="29" t="s">
        <v>10</v>
      </c>
      <c r="D399" s="29">
        <v>1</v>
      </c>
      <c r="E399" s="37"/>
      <c r="F399" s="37"/>
    </row>
    <row r="400" spans="1:6" ht="15.75" x14ac:dyDescent="0.25">
      <c r="A400" s="107" t="s">
        <v>1021</v>
      </c>
      <c r="B400" s="255" t="s">
        <v>1008</v>
      </c>
      <c r="C400" s="29" t="s">
        <v>10</v>
      </c>
      <c r="D400" s="29">
        <v>1</v>
      </c>
      <c r="E400" s="37"/>
      <c r="F400" s="37"/>
    </row>
    <row r="401" spans="1:6" ht="15.75" customHeight="1" x14ac:dyDescent="0.25">
      <c r="A401" s="107" t="s">
        <v>1022</v>
      </c>
      <c r="B401" s="255" t="s">
        <v>1010</v>
      </c>
      <c r="C401" s="29" t="s">
        <v>10</v>
      </c>
      <c r="D401" s="29">
        <v>1</v>
      </c>
      <c r="E401" s="37"/>
      <c r="F401" s="37"/>
    </row>
    <row r="402" spans="1:6" ht="15.75" x14ac:dyDescent="0.25">
      <c r="A402" s="107" t="s">
        <v>1023</v>
      </c>
      <c r="B402" s="255" t="s">
        <v>1009</v>
      </c>
      <c r="C402" s="29" t="s">
        <v>10</v>
      </c>
      <c r="D402" s="29">
        <v>1</v>
      </c>
      <c r="E402" s="37"/>
      <c r="F402" s="37"/>
    </row>
    <row r="403" spans="1:6" ht="15.75" x14ac:dyDescent="0.25">
      <c r="A403" s="107" t="s">
        <v>1024</v>
      </c>
      <c r="B403" s="255" t="s">
        <v>1011</v>
      </c>
      <c r="C403" s="29" t="s">
        <v>10</v>
      </c>
      <c r="D403" s="29">
        <v>1</v>
      </c>
      <c r="E403" s="37"/>
      <c r="F403" s="37"/>
    </row>
    <row r="404" spans="1:6" ht="15.75" x14ac:dyDescent="0.25">
      <c r="A404" s="107" t="s">
        <v>1025</v>
      </c>
      <c r="B404" s="256" t="s">
        <v>1047</v>
      </c>
      <c r="C404" s="29"/>
      <c r="D404" s="29"/>
      <c r="E404" s="37"/>
      <c r="F404" s="37"/>
    </row>
    <row r="405" spans="1:6" ht="15.75" x14ac:dyDescent="0.25">
      <c r="A405" s="107" t="s">
        <v>1026</v>
      </c>
      <c r="B405" s="257" t="s">
        <v>1030</v>
      </c>
      <c r="C405" s="29" t="s">
        <v>10</v>
      </c>
      <c r="D405" s="29">
        <v>1</v>
      </c>
      <c r="E405" s="37"/>
      <c r="F405" s="37"/>
    </row>
    <row r="406" spans="1:6" ht="15.75" x14ac:dyDescent="0.25">
      <c r="A406" s="107" t="s">
        <v>1027</v>
      </c>
      <c r="B406" s="257" t="s">
        <v>1031</v>
      </c>
      <c r="C406" s="29" t="s">
        <v>10</v>
      </c>
      <c r="D406" s="29">
        <v>1</v>
      </c>
      <c r="E406" s="37"/>
      <c r="F406" s="37"/>
    </row>
    <row r="407" spans="1:6" ht="15.75" x14ac:dyDescent="0.25">
      <c r="A407" s="107" t="s">
        <v>1028</v>
      </c>
      <c r="B407" s="257" t="s">
        <v>1032</v>
      </c>
      <c r="C407" s="29" t="s">
        <v>10</v>
      </c>
      <c r="D407" s="29">
        <v>1</v>
      </c>
      <c r="E407" s="37"/>
      <c r="F407" s="37"/>
    </row>
    <row r="408" spans="1:6" ht="15.75" x14ac:dyDescent="0.25">
      <c r="A408" s="107" t="s">
        <v>1029</v>
      </c>
      <c r="B408" s="257" t="s">
        <v>1033</v>
      </c>
      <c r="C408" s="29" t="s">
        <v>10</v>
      </c>
      <c r="D408" s="29">
        <v>1</v>
      </c>
      <c r="E408" s="37"/>
      <c r="F408" s="37"/>
    </row>
    <row r="409" spans="1:6" ht="15.75" x14ac:dyDescent="0.25">
      <c r="A409" s="107" t="s">
        <v>1035</v>
      </c>
      <c r="B409" s="255" t="s">
        <v>1034</v>
      </c>
      <c r="C409" s="29" t="s">
        <v>10</v>
      </c>
      <c r="D409" s="29">
        <v>1</v>
      </c>
      <c r="E409" s="37"/>
      <c r="F409" s="37"/>
    </row>
    <row r="410" spans="1:6" ht="15.75" x14ac:dyDescent="0.25">
      <c r="A410" s="107" t="s">
        <v>1036</v>
      </c>
      <c r="B410" s="255" t="s">
        <v>1037</v>
      </c>
      <c r="C410" s="29" t="s">
        <v>10</v>
      </c>
      <c r="D410" s="29">
        <v>1</v>
      </c>
      <c r="E410" s="37"/>
      <c r="F410" s="37"/>
    </row>
    <row r="411" spans="1:6" ht="15.75" x14ac:dyDescent="0.25">
      <c r="A411" s="107" t="s">
        <v>1041</v>
      </c>
      <c r="B411" s="255" t="s">
        <v>1038</v>
      </c>
      <c r="C411" s="29" t="s">
        <v>10</v>
      </c>
      <c r="D411" s="29">
        <v>1</v>
      </c>
      <c r="E411" s="37"/>
      <c r="F411" s="37"/>
    </row>
    <row r="412" spans="1:6" ht="15.75" x14ac:dyDescent="0.25">
      <c r="A412" s="107" t="s">
        <v>1042</v>
      </c>
      <c r="B412" s="255" t="s">
        <v>1039</v>
      </c>
      <c r="C412" s="29" t="s">
        <v>10</v>
      </c>
      <c r="D412" s="29">
        <v>1</v>
      </c>
      <c r="E412" s="37"/>
      <c r="F412" s="37"/>
    </row>
    <row r="413" spans="1:6" ht="15.75" x14ac:dyDescent="0.25">
      <c r="A413" s="107" t="s">
        <v>1043</v>
      </c>
      <c r="B413" s="255" t="s">
        <v>1040</v>
      </c>
      <c r="C413" s="29" t="s">
        <v>10</v>
      </c>
      <c r="D413" s="29">
        <v>1</v>
      </c>
      <c r="E413" s="37"/>
      <c r="F413" s="37"/>
    </row>
    <row r="414" spans="1:6" ht="15.75" x14ac:dyDescent="0.25">
      <c r="A414" s="107" t="s">
        <v>1044</v>
      </c>
      <c r="B414" s="255" t="s">
        <v>1045</v>
      </c>
      <c r="C414" s="29" t="s">
        <v>10</v>
      </c>
      <c r="D414" s="29">
        <v>1</v>
      </c>
      <c r="E414" s="37"/>
      <c r="F414" s="37"/>
    </row>
    <row r="415" spans="1:6" ht="15.75" x14ac:dyDescent="0.25">
      <c r="A415" s="107" t="s">
        <v>1063</v>
      </c>
      <c r="B415" s="255" t="s">
        <v>1048</v>
      </c>
      <c r="C415" s="29" t="s">
        <v>915</v>
      </c>
      <c r="D415" s="29"/>
      <c r="E415" s="37"/>
      <c r="F415" s="37"/>
    </row>
    <row r="416" spans="1:6" ht="15.75" x14ac:dyDescent="0.25">
      <c r="A416" s="107" t="s">
        <v>1064</v>
      </c>
      <c r="B416" s="255" t="s">
        <v>1049</v>
      </c>
      <c r="C416" s="29" t="s">
        <v>915</v>
      </c>
      <c r="D416" s="29"/>
      <c r="E416" s="37"/>
      <c r="F416" s="37"/>
    </row>
    <row r="417" spans="1:6" ht="15.75" x14ac:dyDescent="0.25">
      <c r="A417" s="107" t="s">
        <v>1065</v>
      </c>
      <c r="B417" s="255" t="s">
        <v>1050</v>
      </c>
      <c r="C417" s="29" t="s">
        <v>915</v>
      </c>
      <c r="D417" s="29"/>
      <c r="E417" s="37"/>
      <c r="F417" s="37"/>
    </row>
    <row r="418" spans="1:6" ht="15.75" x14ac:dyDescent="0.25">
      <c r="A418" s="107" t="s">
        <v>1066</v>
      </c>
      <c r="B418" s="255" t="s">
        <v>1051</v>
      </c>
      <c r="C418" s="29" t="s">
        <v>915</v>
      </c>
      <c r="D418" s="29"/>
      <c r="E418" s="37"/>
      <c r="F418" s="37"/>
    </row>
    <row r="419" spans="1:6" ht="15.75" x14ac:dyDescent="0.25">
      <c r="A419" s="107" t="s">
        <v>1067</v>
      </c>
      <c r="B419" s="255" t="s">
        <v>1052</v>
      </c>
      <c r="C419" s="29" t="s">
        <v>915</v>
      </c>
      <c r="D419" s="29"/>
      <c r="E419" s="37"/>
      <c r="F419" s="37"/>
    </row>
    <row r="420" spans="1:6" ht="15.75" x14ac:dyDescent="0.25">
      <c r="A420" s="107" t="s">
        <v>1068</v>
      </c>
      <c r="B420" s="255" t="s">
        <v>1053</v>
      </c>
      <c r="C420" s="29" t="s">
        <v>915</v>
      </c>
      <c r="D420" s="29"/>
      <c r="E420" s="37"/>
      <c r="F420" s="37"/>
    </row>
    <row r="421" spans="1:6" ht="15.75" x14ac:dyDescent="0.25">
      <c r="A421" s="107" t="s">
        <v>1069</v>
      </c>
      <c r="B421" s="255" t="s">
        <v>1054</v>
      </c>
      <c r="C421" s="29" t="s">
        <v>915</v>
      </c>
      <c r="D421" s="29"/>
      <c r="E421" s="37"/>
      <c r="F421" s="37"/>
    </row>
    <row r="422" spans="1:6" ht="15.75" x14ac:dyDescent="0.25">
      <c r="A422" s="107" t="s">
        <v>1070</v>
      </c>
      <c r="B422" s="255" t="s">
        <v>1055</v>
      </c>
      <c r="C422" s="29" t="s">
        <v>915</v>
      </c>
      <c r="D422" s="29"/>
      <c r="E422" s="37"/>
      <c r="F422" s="37"/>
    </row>
    <row r="423" spans="1:6" ht="15.75" x14ac:dyDescent="0.25">
      <c r="A423" s="107" t="s">
        <v>1071</v>
      </c>
      <c r="B423" s="255" t="s">
        <v>1056</v>
      </c>
      <c r="C423" s="29" t="s">
        <v>915</v>
      </c>
      <c r="D423" s="29"/>
      <c r="E423" s="37"/>
      <c r="F423" s="37"/>
    </row>
    <row r="424" spans="1:6" ht="15.75" x14ac:dyDescent="0.25">
      <c r="A424" s="107" t="s">
        <v>1072</v>
      </c>
      <c r="B424" s="255" t="s">
        <v>1057</v>
      </c>
      <c r="C424" s="29" t="s">
        <v>915</v>
      </c>
      <c r="D424" s="29"/>
      <c r="E424" s="37"/>
      <c r="F424" s="37"/>
    </row>
    <row r="425" spans="1:6" ht="15.75" x14ac:dyDescent="0.25">
      <c r="A425" s="107" t="s">
        <v>1073</v>
      </c>
      <c r="B425" s="255" t="s">
        <v>1058</v>
      </c>
      <c r="C425" s="29" t="s">
        <v>915</v>
      </c>
      <c r="D425" s="29"/>
      <c r="E425" s="37"/>
      <c r="F425" s="37"/>
    </row>
    <row r="426" spans="1:6" ht="15.75" x14ac:dyDescent="0.25">
      <c r="A426" s="107" t="s">
        <v>1074</v>
      </c>
      <c r="B426" s="255" t="s">
        <v>1059</v>
      </c>
      <c r="C426" s="29" t="s">
        <v>915</v>
      </c>
      <c r="D426" s="29"/>
      <c r="E426" s="37"/>
      <c r="F426" s="37"/>
    </row>
    <row r="427" spans="1:6" ht="15.75" x14ac:dyDescent="0.25">
      <c r="A427" s="107" t="s">
        <v>1075</v>
      </c>
      <c r="B427" s="255" t="s">
        <v>1060</v>
      </c>
      <c r="C427" s="29" t="s">
        <v>915</v>
      </c>
      <c r="D427" s="29"/>
      <c r="E427" s="37"/>
      <c r="F427" s="37"/>
    </row>
    <row r="428" spans="1:6" ht="15.75" x14ac:dyDescent="0.25">
      <c r="A428" s="107" t="s">
        <v>1076</v>
      </c>
      <c r="B428" s="255" t="s">
        <v>1061</v>
      </c>
      <c r="C428" s="29" t="s">
        <v>915</v>
      </c>
      <c r="D428" s="29"/>
      <c r="E428" s="37"/>
      <c r="F428" s="37"/>
    </row>
    <row r="429" spans="1:6" ht="15.75" x14ac:dyDescent="0.25">
      <c r="A429" s="107" t="s">
        <v>1077</v>
      </c>
      <c r="B429" s="255" t="s">
        <v>1062</v>
      </c>
      <c r="C429" s="29" t="s">
        <v>915</v>
      </c>
      <c r="D429" s="29"/>
      <c r="E429" s="37"/>
      <c r="F429" s="37"/>
    </row>
    <row r="430" spans="1:6" ht="15.75" x14ac:dyDescent="0.25">
      <c r="A430" s="869"/>
      <c r="B430" s="809"/>
      <c r="C430" s="809"/>
      <c r="D430" s="809"/>
      <c r="E430" s="809"/>
      <c r="F430" s="809"/>
    </row>
    <row r="431" spans="1:6" ht="47.25" x14ac:dyDescent="0.25">
      <c r="A431" s="27" t="s">
        <v>69</v>
      </c>
      <c r="B431" s="18" t="s">
        <v>11</v>
      </c>
      <c r="C431" s="120" t="s">
        <v>12</v>
      </c>
      <c r="D431" s="120" t="s">
        <v>13</v>
      </c>
      <c r="E431" s="842" t="s">
        <v>14</v>
      </c>
      <c r="F431" s="843"/>
    </row>
    <row r="432" spans="1:6" ht="63" x14ac:dyDescent="0.25">
      <c r="A432" s="85" t="s">
        <v>43</v>
      </c>
      <c r="B432" s="258"/>
      <c r="C432" s="20"/>
      <c r="D432" s="21"/>
      <c r="E432" s="824"/>
      <c r="F432" s="905"/>
    </row>
    <row r="433" spans="1:6" ht="15.75" x14ac:dyDescent="0.25">
      <c r="A433" s="84"/>
      <c r="B433" s="259"/>
      <c r="C433" s="19" t="s">
        <v>53</v>
      </c>
      <c r="D433" s="19" t="s">
        <v>1313</v>
      </c>
      <c r="E433" s="840"/>
      <c r="F433" s="897"/>
    </row>
    <row r="434" spans="1:6" ht="15.75" x14ac:dyDescent="0.25">
      <c r="A434" s="54">
        <v>1</v>
      </c>
      <c r="B434" s="178" t="s">
        <v>31</v>
      </c>
      <c r="C434" s="21"/>
      <c r="D434" s="21"/>
      <c r="E434" s="840"/>
      <c r="F434" s="897"/>
    </row>
    <row r="435" spans="1:6" ht="15.75" x14ac:dyDescent="0.25">
      <c r="A435" s="77" t="s">
        <v>66</v>
      </c>
      <c r="B435" s="178" t="s">
        <v>999</v>
      </c>
      <c r="C435" s="21"/>
      <c r="D435" s="21"/>
      <c r="E435" s="840"/>
      <c r="F435" s="897"/>
    </row>
    <row r="436" spans="1:6" ht="15.75" x14ac:dyDescent="0.25">
      <c r="A436" s="78" t="s">
        <v>67</v>
      </c>
      <c r="B436" s="178" t="s">
        <v>958</v>
      </c>
      <c r="C436" s="21"/>
      <c r="D436" s="21"/>
      <c r="E436" s="840"/>
      <c r="F436" s="897"/>
    </row>
    <row r="437" spans="1:6" ht="15.75" x14ac:dyDescent="0.25">
      <c r="A437" s="78" t="s">
        <v>68</v>
      </c>
      <c r="B437" s="178" t="s">
        <v>3</v>
      </c>
      <c r="C437" s="21"/>
      <c r="D437" s="21"/>
      <c r="E437" s="840"/>
      <c r="F437" s="897"/>
    </row>
    <row r="438" spans="1:6" ht="15.75" x14ac:dyDescent="0.25">
      <c r="A438" s="79" t="s">
        <v>959</v>
      </c>
      <c r="B438" s="178" t="s">
        <v>4</v>
      </c>
      <c r="C438" s="31"/>
      <c r="D438" s="31"/>
      <c r="E438" s="840"/>
      <c r="F438" s="897"/>
    </row>
    <row r="439" spans="1:6" ht="15.75" x14ac:dyDescent="0.25">
      <c r="A439" s="54">
        <v>2</v>
      </c>
      <c r="B439" s="187" t="s">
        <v>6</v>
      </c>
      <c r="C439" s="21"/>
      <c r="D439" s="21"/>
      <c r="E439" s="840"/>
      <c r="F439" s="897"/>
    </row>
    <row r="440" spans="1:6" ht="15.75" x14ac:dyDescent="0.25">
      <c r="A440" s="77" t="s">
        <v>66</v>
      </c>
      <c r="B440" s="187" t="s">
        <v>999</v>
      </c>
      <c r="C440" s="21"/>
      <c r="D440" s="21"/>
      <c r="E440" s="840"/>
      <c r="F440" s="897"/>
    </row>
    <row r="441" spans="1:6" ht="15.75" x14ac:dyDescent="0.25">
      <c r="A441" s="78" t="s">
        <v>67</v>
      </c>
      <c r="B441" s="187" t="s">
        <v>958</v>
      </c>
      <c r="C441" s="21"/>
      <c r="D441" s="21"/>
      <c r="E441" s="840"/>
      <c r="F441" s="897"/>
    </row>
    <row r="442" spans="1:6" ht="15.75" x14ac:dyDescent="0.25">
      <c r="A442" s="78" t="s">
        <v>68</v>
      </c>
      <c r="B442" s="187" t="s">
        <v>3</v>
      </c>
      <c r="C442" s="21"/>
      <c r="D442" s="21"/>
      <c r="E442" s="840"/>
      <c r="F442" s="897"/>
    </row>
    <row r="443" spans="1:6" ht="15.75" x14ac:dyDescent="0.25">
      <c r="A443" s="79" t="s">
        <v>959</v>
      </c>
      <c r="B443" s="187" t="s">
        <v>4</v>
      </c>
      <c r="C443" s="21"/>
      <c r="D443" s="21"/>
      <c r="E443" s="840"/>
      <c r="F443" s="897"/>
    </row>
    <row r="444" spans="1:6" ht="15.75" x14ac:dyDescent="0.25">
      <c r="A444" s="714"/>
      <c r="B444" s="714"/>
      <c r="C444" s="714"/>
      <c r="D444" s="714"/>
      <c r="E444" s="714"/>
      <c r="F444" s="714"/>
    </row>
    <row r="445" spans="1:6" ht="31.5" x14ac:dyDescent="0.25">
      <c r="A445" s="59" t="s">
        <v>192</v>
      </c>
      <c r="B445" s="60" t="s">
        <v>182</v>
      </c>
      <c r="C445" s="61" t="s">
        <v>7</v>
      </c>
      <c r="D445" s="61" t="s">
        <v>8</v>
      </c>
      <c r="E445" s="71" t="s">
        <v>9</v>
      </c>
      <c r="F445" s="64" t="s">
        <v>1081</v>
      </c>
    </row>
    <row r="446" spans="1:6" ht="15.75" x14ac:dyDescent="0.25">
      <c r="A446" s="87" t="s">
        <v>1078</v>
      </c>
      <c r="B446" s="260" t="s">
        <v>184</v>
      </c>
      <c r="C446" s="29" t="s">
        <v>10</v>
      </c>
      <c r="D446" s="25" t="s">
        <v>37</v>
      </c>
      <c r="E446" s="37"/>
      <c r="F446" s="37"/>
    </row>
    <row r="447" spans="1:6" ht="15.75" x14ac:dyDescent="0.25">
      <c r="A447" s="59" t="s">
        <v>195</v>
      </c>
      <c r="B447" s="59" t="s">
        <v>1298</v>
      </c>
      <c r="C447" s="29" t="s">
        <v>10</v>
      </c>
      <c r="D447" s="29" t="s">
        <v>1299</v>
      </c>
      <c r="E447" s="37"/>
      <c r="F447" s="37"/>
    </row>
    <row r="448" spans="1:6" ht="15.75" x14ac:dyDescent="0.25">
      <c r="A448" s="59" t="s">
        <v>1300</v>
      </c>
      <c r="B448" s="261" t="s">
        <v>1301</v>
      </c>
      <c r="C448" s="29" t="s">
        <v>10</v>
      </c>
      <c r="D448" s="29" t="s">
        <v>1299</v>
      </c>
      <c r="E448" s="37"/>
      <c r="F448" s="37"/>
    </row>
    <row r="449" spans="1:6" ht="47.25" x14ac:dyDescent="0.25">
      <c r="A449" s="912"/>
      <c r="B449" s="913"/>
      <c r="C449" s="913"/>
      <c r="D449" s="913"/>
      <c r="E449" s="914"/>
      <c r="F449" s="29" t="s">
        <v>1322</v>
      </c>
    </row>
    <row r="450" spans="1:6" ht="15.75" x14ac:dyDescent="0.25">
      <c r="A450" s="59" t="s">
        <v>1</v>
      </c>
      <c r="B450" s="59" t="s">
        <v>1309</v>
      </c>
      <c r="C450" s="29" t="s">
        <v>10</v>
      </c>
      <c r="D450" s="108" t="s">
        <v>1321</v>
      </c>
      <c r="E450" s="37"/>
      <c r="F450" s="37"/>
    </row>
    <row r="451" spans="1:6" ht="15.75" x14ac:dyDescent="0.25">
      <c r="A451" s="59" t="s">
        <v>33</v>
      </c>
      <c r="B451" s="59" t="s">
        <v>1303</v>
      </c>
      <c r="C451" s="29" t="s">
        <v>10</v>
      </c>
      <c r="D451" s="25">
        <v>1</v>
      </c>
      <c r="E451" s="37"/>
      <c r="F451" s="37"/>
    </row>
    <row r="452" spans="1:6" ht="15.75" x14ac:dyDescent="0.25">
      <c r="A452" s="59" t="s">
        <v>1305</v>
      </c>
      <c r="B452" s="59" t="s">
        <v>1304</v>
      </c>
      <c r="C452" s="64" t="s">
        <v>10</v>
      </c>
      <c r="D452" s="64">
        <v>1</v>
      </c>
      <c r="E452" s="37"/>
      <c r="F452" s="37"/>
    </row>
    <row r="453" spans="1:6" ht="15.75" x14ac:dyDescent="0.25">
      <c r="A453" s="59" t="s">
        <v>1306</v>
      </c>
      <c r="B453" s="59" t="s">
        <v>1308</v>
      </c>
      <c r="C453" s="64" t="s">
        <v>10</v>
      </c>
      <c r="D453" s="64">
        <v>1</v>
      </c>
      <c r="E453" s="37"/>
      <c r="F453" s="37"/>
    </row>
    <row r="454" spans="1:6" ht="15.75" x14ac:dyDescent="0.25">
      <c r="A454" s="59" t="s">
        <v>1307</v>
      </c>
      <c r="B454" s="261" t="s">
        <v>1310</v>
      </c>
      <c r="C454" s="29" t="s">
        <v>10</v>
      </c>
      <c r="D454" s="109">
        <v>2</v>
      </c>
      <c r="E454" s="37"/>
      <c r="F454" s="37"/>
    </row>
    <row r="455" spans="1:6" ht="15.75" x14ac:dyDescent="0.25">
      <c r="A455" s="59" t="s">
        <v>1311</v>
      </c>
      <c r="B455" s="261" t="s">
        <v>1302</v>
      </c>
      <c r="C455" s="29" t="s">
        <v>10</v>
      </c>
      <c r="D455" s="29">
        <v>2</v>
      </c>
      <c r="E455" s="37"/>
      <c r="F455" s="37"/>
    </row>
    <row r="456" spans="1:6" ht="47.25" customHeight="1" x14ac:dyDescent="0.25">
      <c r="A456" s="59" t="s">
        <v>1312</v>
      </c>
      <c r="B456" s="261" t="s">
        <v>1323</v>
      </c>
      <c r="C456" s="110"/>
      <c r="D456" s="110"/>
      <c r="E456" s="111"/>
      <c r="F456" s="112"/>
    </row>
    <row r="457" spans="1:6" ht="15.75" x14ac:dyDescent="0.25">
      <c r="A457" s="200" t="s">
        <v>1324</v>
      </c>
      <c r="B457" s="264" t="s">
        <v>194</v>
      </c>
      <c r="C457" s="865" t="s">
        <v>12</v>
      </c>
      <c r="D457" s="865" t="s">
        <v>13</v>
      </c>
      <c r="E457" s="842" t="s">
        <v>14</v>
      </c>
      <c r="F457" s="843"/>
    </row>
    <row r="458" spans="1:6" ht="15.75" x14ac:dyDescent="0.25">
      <c r="A458" s="80" t="s">
        <v>69</v>
      </c>
      <c r="B458" s="18" t="s">
        <v>11</v>
      </c>
      <c r="C458" s="866"/>
      <c r="D458" s="866"/>
      <c r="E458" s="860"/>
      <c r="F458" s="901"/>
    </row>
    <row r="459" spans="1:6" ht="15.75" x14ac:dyDescent="0.25">
      <c r="A459" s="27" t="s">
        <v>47</v>
      </c>
      <c r="B459" s="30"/>
      <c r="C459" s="19"/>
      <c r="D459" s="19"/>
      <c r="E459" s="810"/>
      <c r="F459" s="810"/>
    </row>
    <row r="460" spans="1:6" ht="15.75" x14ac:dyDescent="0.25">
      <c r="A460" s="27" t="s">
        <v>48</v>
      </c>
      <c r="B460" s="30"/>
      <c r="C460" s="21"/>
      <c r="D460" s="19"/>
      <c r="E460" s="810"/>
      <c r="F460" s="810"/>
    </row>
    <row r="461" spans="1:6" ht="16.5" thickBot="1" x14ac:dyDescent="0.3">
      <c r="A461" s="27" t="s">
        <v>49</v>
      </c>
      <c r="B461" s="229"/>
      <c r="C461" s="34"/>
      <c r="D461" s="35"/>
      <c r="E461" s="855"/>
      <c r="F461" s="855"/>
    </row>
    <row r="462" spans="1:6" ht="16.5" thickBot="1" x14ac:dyDescent="0.3">
      <c r="A462" s="114" t="s">
        <v>50</v>
      </c>
      <c r="B462" s="268"/>
      <c r="C462" s="34"/>
      <c r="D462" s="34"/>
      <c r="E462" s="856"/>
      <c r="F462" s="856"/>
    </row>
    <row r="474" ht="36.75" customHeight="1" x14ac:dyDescent="0.25"/>
  </sheetData>
  <mergeCells count="55">
    <mergeCell ref="E459:F459"/>
    <mergeCell ref="E460:F460"/>
    <mergeCell ref="E461:F461"/>
    <mergeCell ref="E462:F462"/>
    <mergeCell ref="E432:F432"/>
    <mergeCell ref="E433:F443"/>
    <mergeCell ref="A444:F444"/>
    <mergeCell ref="A449:E449"/>
    <mergeCell ref="C457:C458"/>
    <mergeCell ref="D457:D458"/>
    <mergeCell ref="E457:F458"/>
    <mergeCell ref="E431:F431"/>
    <mergeCell ref="A233:F233"/>
    <mergeCell ref="E321:F321"/>
    <mergeCell ref="E322:F322"/>
    <mergeCell ref="E323:F323"/>
    <mergeCell ref="A333:F333"/>
    <mergeCell ref="A375:F375"/>
    <mergeCell ref="E376:F376"/>
    <mergeCell ref="E377:F377"/>
    <mergeCell ref="E378:F388"/>
    <mergeCell ref="A389:F389"/>
    <mergeCell ref="A430:F430"/>
    <mergeCell ref="A224:F224"/>
    <mergeCell ref="E100:F100"/>
    <mergeCell ref="E101:F101"/>
    <mergeCell ref="E102:F119"/>
    <mergeCell ref="E161:F176"/>
    <mergeCell ref="E177:F177"/>
    <mergeCell ref="E178:F178"/>
    <mergeCell ref="E179:F189"/>
    <mergeCell ref="A190:F190"/>
    <mergeCell ref="E211:F211"/>
    <mergeCell ref="E212:F212"/>
    <mergeCell ref="E213:F223"/>
    <mergeCell ref="A71:F71"/>
    <mergeCell ref="E5:F5"/>
    <mergeCell ref="E6:F6"/>
    <mergeCell ref="E7:F41"/>
    <mergeCell ref="A51:B51"/>
    <mergeCell ref="E51:F51"/>
    <mergeCell ref="A52:B52"/>
    <mergeCell ref="E52:F52"/>
    <mergeCell ref="E53:F53"/>
    <mergeCell ref="E54:F54"/>
    <mergeCell ref="E55:F55"/>
    <mergeCell ref="A56:F56"/>
    <mergeCell ref="E60:F70"/>
    <mergeCell ref="A4:B4"/>
    <mergeCell ref="E4:F4"/>
    <mergeCell ref="A1:F1"/>
    <mergeCell ref="A2:B2"/>
    <mergeCell ref="E2:F2"/>
    <mergeCell ref="A3:B3"/>
    <mergeCell ref="E3:F3"/>
  </mergeCells>
  <dataValidations count="4">
    <dataValidation type="list" allowBlank="1" showInputMessage="1" showErrorMessage="1" sqref="E2" xr:uid="{DF3278ED-5B48-4BCF-BD4F-C3A78456EAC6}">
      <formula1>Month</formula1>
    </dataValidation>
    <dataValidation type="list" allowBlank="1" showInputMessage="1" showErrorMessage="1" sqref="E3" xr:uid="{C8963FA9-2F9C-4F5D-BB1B-2BE5DAA654D0}">
      <formula1>"""Select Year"",2018,2019,2020"</formula1>
    </dataValidation>
    <dataValidation type="list" allowBlank="1" showInputMessage="1" showErrorMessage="1" sqref="C3" xr:uid="{0C024737-5C26-4DE3-965A-4DC43D29CDFD}">
      <formula1>DST</formula1>
    </dataValidation>
    <dataValidation type="list" allowBlank="1" showInputMessage="1" showErrorMessage="1" sqref="C2" xr:uid="{70E1FF3F-A4EE-4968-AD9E-6EB783D64827}">
      <formula1>State</formula1>
    </dataValidation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Select from drop down" error="Select from drop down" promptTitle="Select option" prompt="&quot;Yes &quot; for Y_x000a_&quot;No&quot; for N" xr:uid="{270DFCBB-0045-41B3-A2C4-914085392474}">
          <x14:formula1>
            <xm:f>'E:\Monthly Report\Nov 2019 Monthly report\Shahdol Monthly Report\[12- DEIC Checklist SHAHDOL NOV 19.xlsx]Sheet2'!#REF!</xm:f>
          </x14:formula1>
          <xm:sqref>F60:G67 E339 F90:F116 F171:F177 F252:G337 F352:G390 E118 E394 F12 E476:E478 G90:G115 E72 F243:G247 F75:G76 E195 F209:G226 E229 G171:G176 F138:G169 F408:G446 F463:G465 F467:G472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25C7B-1E89-4C5E-BB66-EEA59E178527}">
  <dimension ref="A1:AX874"/>
  <sheetViews>
    <sheetView workbookViewId="0">
      <selection activeCell="D5" sqref="D5:E5"/>
    </sheetView>
  </sheetViews>
  <sheetFormatPr defaultRowHeight="15.75" x14ac:dyDescent="0.25"/>
  <cols>
    <col min="1" max="1" width="19.85546875" style="124" customWidth="1"/>
    <col min="2" max="2" width="26" style="124" customWidth="1"/>
    <col min="3" max="3" width="19.7109375" style="124" customWidth="1"/>
    <col min="4" max="4" width="23.42578125" style="2" customWidth="1"/>
    <col min="5" max="5" width="28.28515625" style="2" customWidth="1"/>
    <col min="6" max="6" width="18.140625" style="2" customWidth="1"/>
    <col min="7" max="7" width="16.85546875" style="124" customWidth="1"/>
    <col min="8" max="11" width="9.140625" style="122"/>
    <col min="12" max="43" width="9.140625" style="124"/>
    <col min="44" max="44" width="9.140625" style="124" hidden="1" customWidth="1"/>
    <col min="45" max="45" width="18.140625" style="124" hidden="1" customWidth="1"/>
    <col min="46" max="46" width="20.42578125" style="124" hidden="1" customWidth="1"/>
    <col min="47" max="47" width="28.140625" style="124" hidden="1" customWidth="1"/>
    <col min="48" max="50" width="9.140625" style="124" hidden="1" customWidth="1"/>
    <col min="51" max="257" width="9.140625" style="124"/>
    <col min="258" max="258" width="19.5703125" style="124" customWidth="1"/>
    <col min="259" max="259" width="66.42578125" style="124" customWidth="1"/>
    <col min="260" max="260" width="11.28515625" style="124" customWidth="1"/>
    <col min="261" max="262" width="17" style="124" customWidth="1"/>
    <col min="263" max="513" width="9.140625" style="124"/>
    <col min="514" max="514" width="19.5703125" style="124" customWidth="1"/>
    <col min="515" max="515" width="66.42578125" style="124" customWidth="1"/>
    <col min="516" max="516" width="11.28515625" style="124" customWidth="1"/>
    <col min="517" max="518" width="17" style="124" customWidth="1"/>
    <col min="519" max="769" width="9.140625" style="124"/>
    <col min="770" max="770" width="19.5703125" style="124" customWidth="1"/>
    <col min="771" max="771" width="66.42578125" style="124" customWidth="1"/>
    <col min="772" max="772" width="11.28515625" style="124" customWidth="1"/>
    <col min="773" max="774" width="17" style="124" customWidth="1"/>
    <col min="775" max="1025" width="9.140625" style="124"/>
    <col min="1026" max="1026" width="19.5703125" style="124" customWidth="1"/>
    <col min="1027" max="1027" width="66.42578125" style="124" customWidth="1"/>
    <col min="1028" max="1028" width="11.28515625" style="124" customWidth="1"/>
    <col min="1029" max="1030" width="17" style="124" customWidth="1"/>
    <col min="1031" max="1281" width="9.140625" style="124"/>
    <col min="1282" max="1282" width="19.5703125" style="124" customWidth="1"/>
    <col min="1283" max="1283" width="66.42578125" style="124" customWidth="1"/>
    <col min="1284" max="1284" width="11.28515625" style="124" customWidth="1"/>
    <col min="1285" max="1286" width="17" style="124" customWidth="1"/>
    <col min="1287" max="1537" width="9.140625" style="124"/>
    <col min="1538" max="1538" width="19.5703125" style="124" customWidth="1"/>
    <col min="1539" max="1539" width="66.42578125" style="124" customWidth="1"/>
    <col min="1540" max="1540" width="11.28515625" style="124" customWidth="1"/>
    <col min="1541" max="1542" width="17" style="124" customWidth="1"/>
    <col min="1543" max="1793" width="9.140625" style="124"/>
    <col min="1794" max="1794" width="19.5703125" style="124" customWidth="1"/>
    <col min="1795" max="1795" width="66.42578125" style="124" customWidth="1"/>
    <col min="1796" max="1796" width="11.28515625" style="124" customWidth="1"/>
    <col min="1797" max="1798" width="17" style="124" customWidth="1"/>
    <col min="1799" max="2049" width="9.140625" style="124"/>
    <col min="2050" max="2050" width="19.5703125" style="124" customWidth="1"/>
    <col min="2051" max="2051" width="66.42578125" style="124" customWidth="1"/>
    <col min="2052" max="2052" width="11.28515625" style="124" customWidth="1"/>
    <col min="2053" max="2054" width="17" style="124" customWidth="1"/>
    <col min="2055" max="2305" width="9.140625" style="124"/>
    <col min="2306" max="2306" width="19.5703125" style="124" customWidth="1"/>
    <col min="2307" max="2307" width="66.42578125" style="124" customWidth="1"/>
    <col min="2308" max="2308" width="11.28515625" style="124" customWidth="1"/>
    <col min="2309" max="2310" width="17" style="124" customWidth="1"/>
    <col min="2311" max="2561" width="9.140625" style="124"/>
    <col min="2562" max="2562" width="19.5703125" style="124" customWidth="1"/>
    <col min="2563" max="2563" width="66.42578125" style="124" customWidth="1"/>
    <col min="2564" max="2564" width="11.28515625" style="124" customWidth="1"/>
    <col min="2565" max="2566" width="17" style="124" customWidth="1"/>
    <col min="2567" max="2817" width="9.140625" style="124"/>
    <col min="2818" max="2818" width="19.5703125" style="124" customWidth="1"/>
    <col min="2819" max="2819" width="66.42578125" style="124" customWidth="1"/>
    <col min="2820" max="2820" width="11.28515625" style="124" customWidth="1"/>
    <col min="2821" max="2822" width="17" style="124" customWidth="1"/>
    <col min="2823" max="3073" width="9.140625" style="124"/>
    <col min="3074" max="3074" width="19.5703125" style="124" customWidth="1"/>
    <col min="3075" max="3075" width="66.42578125" style="124" customWidth="1"/>
    <col min="3076" max="3076" width="11.28515625" style="124" customWidth="1"/>
    <col min="3077" max="3078" width="17" style="124" customWidth="1"/>
    <col min="3079" max="3329" width="9.140625" style="124"/>
    <col min="3330" max="3330" width="19.5703125" style="124" customWidth="1"/>
    <col min="3331" max="3331" width="66.42578125" style="124" customWidth="1"/>
    <col min="3332" max="3332" width="11.28515625" style="124" customWidth="1"/>
    <col min="3333" max="3334" width="17" style="124" customWidth="1"/>
    <col min="3335" max="3585" width="9.140625" style="124"/>
    <col min="3586" max="3586" width="19.5703125" style="124" customWidth="1"/>
    <col min="3587" max="3587" width="66.42578125" style="124" customWidth="1"/>
    <col min="3588" max="3588" width="11.28515625" style="124" customWidth="1"/>
    <col min="3589" max="3590" width="17" style="124" customWidth="1"/>
    <col min="3591" max="3841" width="9.140625" style="124"/>
    <col min="3842" max="3842" width="19.5703125" style="124" customWidth="1"/>
    <col min="3843" max="3843" width="66.42578125" style="124" customWidth="1"/>
    <col min="3844" max="3844" width="11.28515625" style="124" customWidth="1"/>
    <col min="3845" max="3846" width="17" style="124" customWidth="1"/>
    <col min="3847" max="4097" width="9.140625" style="124"/>
    <col min="4098" max="4098" width="19.5703125" style="124" customWidth="1"/>
    <col min="4099" max="4099" width="66.42578125" style="124" customWidth="1"/>
    <col min="4100" max="4100" width="11.28515625" style="124" customWidth="1"/>
    <col min="4101" max="4102" width="17" style="124" customWidth="1"/>
    <col min="4103" max="4353" width="9.140625" style="124"/>
    <col min="4354" max="4354" width="19.5703125" style="124" customWidth="1"/>
    <col min="4355" max="4355" width="66.42578125" style="124" customWidth="1"/>
    <col min="4356" max="4356" width="11.28515625" style="124" customWidth="1"/>
    <col min="4357" max="4358" width="17" style="124" customWidth="1"/>
    <col min="4359" max="4609" width="9.140625" style="124"/>
    <col min="4610" max="4610" width="19.5703125" style="124" customWidth="1"/>
    <col min="4611" max="4611" width="66.42578125" style="124" customWidth="1"/>
    <col min="4612" max="4612" width="11.28515625" style="124" customWidth="1"/>
    <col min="4613" max="4614" width="17" style="124" customWidth="1"/>
    <col min="4615" max="4865" width="9.140625" style="124"/>
    <col min="4866" max="4866" width="19.5703125" style="124" customWidth="1"/>
    <col min="4867" max="4867" width="66.42578125" style="124" customWidth="1"/>
    <col min="4868" max="4868" width="11.28515625" style="124" customWidth="1"/>
    <col min="4869" max="4870" width="17" style="124" customWidth="1"/>
    <col min="4871" max="5121" width="9.140625" style="124"/>
    <col min="5122" max="5122" width="19.5703125" style="124" customWidth="1"/>
    <col min="5123" max="5123" width="66.42578125" style="124" customWidth="1"/>
    <col min="5124" max="5124" width="11.28515625" style="124" customWidth="1"/>
    <col min="5125" max="5126" width="17" style="124" customWidth="1"/>
    <col min="5127" max="5377" width="9.140625" style="124"/>
    <col min="5378" max="5378" width="19.5703125" style="124" customWidth="1"/>
    <col min="5379" max="5379" width="66.42578125" style="124" customWidth="1"/>
    <col min="5380" max="5380" width="11.28515625" style="124" customWidth="1"/>
    <col min="5381" max="5382" width="17" style="124" customWidth="1"/>
    <col min="5383" max="5633" width="9.140625" style="124"/>
    <col min="5634" max="5634" width="19.5703125" style="124" customWidth="1"/>
    <col min="5635" max="5635" width="66.42578125" style="124" customWidth="1"/>
    <col min="5636" max="5636" width="11.28515625" style="124" customWidth="1"/>
    <col min="5637" max="5638" width="17" style="124" customWidth="1"/>
    <col min="5639" max="5889" width="9.140625" style="124"/>
    <col min="5890" max="5890" width="19.5703125" style="124" customWidth="1"/>
    <col min="5891" max="5891" width="66.42578125" style="124" customWidth="1"/>
    <col min="5892" max="5892" width="11.28515625" style="124" customWidth="1"/>
    <col min="5893" max="5894" width="17" style="124" customWidth="1"/>
    <col min="5895" max="6145" width="9.140625" style="124"/>
    <col min="6146" max="6146" width="19.5703125" style="124" customWidth="1"/>
    <col min="6147" max="6147" width="66.42578125" style="124" customWidth="1"/>
    <col min="6148" max="6148" width="11.28515625" style="124" customWidth="1"/>
    <col min="6149" max="6150" width="17" style="124" customWidth="1"/>
    <col min="6151" max="6401" width="9.140625" style="124"/>
    <col min="6402" max="6402" width="19.5703125" style="124" customWidth="1"/>
    <col min="6403" max="6403" width="66.42578125" style="124" customWidth="1"/>
    <col min="6404" max="6404" width="11.28515625" style="124" customWidth="1"/>
    <col min="6405" max="6406" width="17" style="124" customWidth="1"/>
    <col min="6407" max="6657" width="9.140625" style="124"/>
    <col min="6658" max="6658" width="19.5703125" style="124" customWidth="1"/>
    <col min="6659" max="6659" width="66.42578125" style="124" customWidth="1"/>
    <col min="6660" max="6660" width="11.28515625" style="124" customWidth="1"/>
    <col min="6661" max="6662" width="17" style="124" customWidth="1"/>
    <col min="6663" max="6913" width="9.140625" style="124"/>
    <col min="6914" max="6914" width="19.5703125" style="124" customWidth="1"/>
    <col min="6915" max="6915" width="66.42578125" style="124" customWidth="1"/>
    <col min="6916" max="6916" width="11.28515625" style="124" customWidth="1"/>
    <col min="6917" max="6918" width="17" style="124" customWidth="1"/>
    <col min="6919" max="7169" width="9.140625" style="124"/>
    <col min="7170" max="7170" width="19.5703125" style="124" customWidth="1"/>
    <col min="7171" max="7171" width="66.42578125" style="124" customWidth="1"/>
    <col min="7172" max="7172" width="11.28515625" style="124" customWidth="1"/>
    <col min="7173" max="7174" width="17" style="124" customWidth="1"/>
    <col min="7175" max="7425" width="9.140625" style="124"/>
    <col min="7426" max="7426" width="19.5703125" style="124" customWidth="1"/>
    <col min="7427" max="7427" width="66.42578125" style="124" customWidth="1"/>
    <col min="7428" max="7428" width="11.28515625" style="124" customWidth="1"/>
    <col min="7429" max="7430" width="17" style="124" customWidth="1"/>
    <col min="7431" max="7681" width="9.140625" style="124"/>
    <col min="7682" max="7682" width="19.5703125" style="124" customWidth="1"/>
    <col min="7683" max="7683" width="66.42578125" style="124" customWidth="1"/>
    <col min="7684" max="7684" width="11.28515625" style="124" customWidth="1"/>
    <col min="7685" max="7686" width="17" style="124" customWidth="1"/>
    <col min="7687" max="7937" width="9.140625" style="124"/>
    <col min="7938" max="7938" width="19.5703125" style="124" customWidth="1"/>
    <col min="7939" max="7939" width="66.42578125" style="124" customWidth="1"/>
    <col min="7940" max="7940" width="11.28515625" style="124" customWidth="1"/>
    <col min="7941" max="7942" width="17" style="124" customWidth="1"/>
    <col min="7943" max="8193" width="9.140625" style="124"/>
    <col min="8194" max="8194" width="19.5703125" style="124" customWidth="1"/>
    <col min="8195" max="8195" width="66.42578125" style="124" customWidth="1"/>
    <col min="8196" max="8196" width="11.28515625" style="124" customWidth="1"/>
    <col min="8197" max="8198" width="17" style="124" customWidth="1"/>
    <col min="8199" max="8449" width="9.140625" style="124"/>
    <col min="8450" max="8450" width="19.5703125" style="124" customWidth="1"/>
    <col min="8451" max="8451" width="66.42578125" style="124" customWidth="1"/>
    <col min="8452" max="8452" width="11.28515625" style="124" customWidth="1"/>
    <col min="8453" max="8454" width="17" style="124" customWidth="1"/>
    <col min="8455" max="8705" width="9.140625" style="124"/>
    <col min="8706" max="8706" width="19.5703125" style="124" customWidth="1"/>
    <col min="8707" max="8707" width="66.42578125" style="124" customWidth="1"/>
    <col min="8708" max="8708" width="11.28515625" style="124" customWidth="1"/>
    <col min="8709" max="8710" width="17" style="124" customWidth="1"/>
    <col min="8711" max="8961" width="9.140625" style="124"/>
    <col min="8962" max="8962" width="19.5703125" style="124" customWidth="1"/>
    <col min="8963" max="8963" width="66.42578125" style="124" customWidth="1"/>
    <col min="8964" max="8964" width="11.28515625" style="124" customWidth="1"/>
    <col min="8965" max="8966" width="17" style="124" customWidth="1"/>
    <col min="8967" max="9217" width="9.140625" style="124"/>
    <col min="9218" max="9218" width="19.5703125" style="124" customWidth="1"/>
    <col min="9219" max="9219" width="66.42578125" style="124" customWidth="1"/>
    <col min="9220" max="9220" width="11.28515625" style="124" customWidth="1"/>
    <col min="9221" max="9222" width="17" style="124" customWidth="1"/>
    <col min="9223" max="9473" width="9.140625" style="124"/>
    <col min="9474" max="9474" width="19.5703125" style="124" customWidth="1"/>
    <col min="9475" max="9475" width="66.42578125" style="124" customWidth="1"/>
    <col min="9476" max="9476" width="11.28515625" style="124" customWidth="1"/>
    <col min="9477" max="9478" width="17" style="124" customWidth="1"/>
    <col min="9479" max="9729" width="9.140625" style="124"/>
    <col min="9730" max="9730" width="19.5703125" style="124" customWidth="1"/>
    <col min="9731" max="9731" width="66.42578125" style="124" customWidth="1"/>
    <col min="9732" max="9732" width="11.28515625" style="124" customWidth="1"/>
    <col min="9733" max="9734" width="17" style="124" customWidth="1"/>
    <col min="9735" max="9985" width="9.140625" style="124"/>
    <col min="9986" max="9986" width="19.5703125" style="124" customWidth="1"/>
    <col min="9987" max="9987" width="66.42578125" style="124" customWidth="1"/>
    <col min="9988" max="9988" width="11.28515625" style="124" customWidth="1"/>
    <col min="9989" max="9990" width="17" style="124" customWidth="1"/>
    <col min="9991" max="10241" width="9.140625" style="124"/>
    <col min="10242" max="10242" width="19.5703125" style="124" customWidth="1"/>
    <col min="10243" max="10243" width="66.42578125" style="124" customWidth="1"/>
    <col min="10244" max="10244" width="11.28515625" style="124" customWidth="1"/>
    <col min="10245" max="10246" width="17" style="124" customWidth="1"/>
    <col min="10247" max="10497" width="9.140625" style="124"/>
    <col min="10498" max="10498" width="19.5703125" style="124" customWidth="1"/>
    <col min="10499" max="10499" width="66.42578125" style="124" customWidth="1"/>
    <col min="10500" max="10500" width="11.28515625" style="124" customWidth="1"/>
    <col min="10501" max="10502" width="17" style="124" customWidth="1"/>
    <col min="10503" max="10753" width="9.140625" style="124"/>
    <col min="10754" max="10754" width="19.5703125" style="124" customWidth="1"/>
    <col min="10755" max="10755" width="66.42578125" style="124" customWidth="1"/>
    <col min="10756" max="10756" width="11.28515625" style="124" customWidth="1"/>
    <col min="10757" max="10758" width="17" style="124" customWidth="1"/>
    <col min="10759" max="11009" width="9.140625" style="124"/>
    <col min="11010" max="11010" width="19.5703125" style="124" customWidth="1"/>
    <col min="11011" max="11011" width="66.42578125" style="124" customWidth="1"/>
    <col min="11012" max="11012" width="11.28515625" style="124" customWidth="1"/>
    <col min="11013" max="11014" width="17" style="124" customWidth="1"/>
    <col min="11015" max="11265" width="9.140625" style="124"/>
    <col min="11266" max="11266" width="19.5703125" style="124" customWidth="1"/>
    <col min="11267" max="11267" width="66.42578125" style="124" customWidth="1"/>
    <col min="11268" max="11268" width="11.28515625" style="124" customWidth="1"/>
    <col min="11269" max="11270" width="17" style="124" customWidth="1"/>
    <col min="11271" max="11521" width="9.140625" style="124"/>
    <col min="11522" max="11522" width="19.5703125" style="124" customWidth="1"/>
    <col min="11523" max="11523" width="66.42578125" style="124" customWidth="1"/>
    <col min="11524" max="11524" width="11.28515625" style="124" customWidth="1"/>
    <col min="11525" max="11526" width="17" style="124" customWidth="1"/>
    <col min="11527" max="11777" width="9.140625" style="124"/>
    <col min="11778" max="11778" width="19.5703125" style="124" customWidth="1"/>
    <col min="11779" max="11779" width="66.42578125" style="124" customWidth="1"/>
    <col min="11780" max="11780" width="11.28515625" style="124" customWidth="1"/>
    <col min="11781" max="11782" width="17" style="124" customWidth="1"/>
    <col min="11783" max="12033" width="9.140625" style="124"/>
    <col min="12034" max="12034" width="19.5703125" style="124" customWidth="1"/>
    <col min="12035" max="12035" width="66.42578125" style="124" customWidth="1"/>
    <col min="12036" max="12036" width="11.28515625" style="124" customWidth="1"/>
    <col min="12037" max="12038" width="17" style="124" customWidth="1"/>
    <col min="12039" max="12289" width="9.140625" style="124"/>
    <col min="12290" max="12290" width="19.5703125" style="124" customWidth="1"/>
    <col min="12291" max="12291" width="66.42578125" style="124" customWidth="1"/>
    <col min="12292" max="12292" width="11.28515625" style="124" customWidth="1"/>
    <col min="12293" max="12294" width="17" style="124" customWidth="1"/>
    <col min="12295" max="12545" width="9.140625" style="124"/>
    <col min="12546" max="12546" width="19.5703125" style="124" customWidth="1"/>
    <col min="12547" max="12547" width="66.42578125" style="124" customWidth="1"/>
    <col min="12548" max="12548" width="11.28515625" style="124" customWidth="1"/>
    <col min="12549" max="12550" width="17" style="124" customWidth="1"/>
    <col min="12551" max="12801" width="9.140625" style="124"/>
    <col min="12802" max="12802" width="19.5703125" style="124" customWidth="1"/>
    <col min="12803" max="12803" width="66.42578125" style="124" customWidth="1"/>
    <col min="12804" max="12804" width="11.28515625" style="124" customWidth="1"/>
    <col min="12805" max="12806" width="17" style="124" customWidth="1"/>
    <col min="12807" max="13057" width="9.140625" style="124"/>
    <col min="13058" max="13058" width="19.5703125" style="124" customWidth="1"/>
    <col min="13059" max="13059" width="66.42578125" style="124" customWidth="1"/>
    <col min="13060" max="13060" width="11.28515625" style="124" customWidth="1"/>
    <col min="13061" max="13062" width="17" style="124" customWidth="1"/>
    <col min="13063" max="13313" width="9.140625" style="124"/>
    <col min="13314" max="13314" width="19.5703125" style="124" customWidth="1"/>
    <col min="13315" max="13315" width="66.42578125" style="124" customWidth="1"/>
    <col min="13316" max="13316" width="11.28515625" style="124" customWidth="1"/>
    <col min="13317" max="13318" width="17" style="124" customWidth="1"/>
    <col min="13319" max="13569" width="9.140625" style="124"/>
    <col min="13570" max="13570" width="19.5703125" style="124" customWidth="1"/>
    <col min="13571" max="13571" width="66.42578125" style="124" customWidth="1"/>
    <col min="13572" max="13572" width="11.28515625" style="124" customWidth="1"/>
    <col min="13573" max="13574" width="17" style="124" customWidth="1"/>
    <col min="13575" max="13825" width="9.140625" style="124"/>
    <col min="13826" max="13826" width="19.5703125" style="124" customWidth="1"/>
    <col min="13827" max="13827" width="66.42578125" style="124" customWidth="1"/>
    <col min="13828" max="13828" width="11.28515625" style="124" customWidth="1"/>
    <col min="13829" max="13830" width="17" style="124" customWidth="1"/>
    <col min="13831" max="14081" width="9.140625" style="124"/>
    <col min="14082" max="14082" width="19.5703125" style="124" customWidth="1"/>
    <col min="14083" max="14083" width="66.42578125" style="124" customWidth="1"/>
    <col min="14084" max="14084" width="11.28515625" style="124" customWidth="1"/>
    <col min="14085" max="14086" width="17" style="124" customWidth="1"/>
    <col min="14087" max="14337" width="9.140625" style="124"/>
    <col min="14338" max="14338" width="19.5703125" style="124" customWidth="1"/>
    <col min="14339" max="14339" width="66.42578125" style="124" customWidth="1"/>
    <col min="14340" max="14340" width="11.28515625" style="124" customWidth="1"/>
    <col min="14341" max="14342" width="17" style="124" customWidth="1"/>
    <col min="14343" max="14593" width="9.140625" style="124"/>
    <col min="14594" max="14594" width="19.5703125" style="124" customWidth="1"/>
    <col min="14595" max="14595" width="66.42578125" style="124" customWidth="1"/>
    <col min="14596" max="14596" width="11.28515625" style="124" customWidth="1"/>
    <col min="14597" max="14598" width="17" style="124" customWidth="1"/>
    <col min="14599" max="14849" width="9.140625" style="124"/>
    <col min="14850" max="14850" width="19.5703125" style="124" customWidth="1"/>
    <col min="14851" max="14851" width="66.42578125" style="124" customWidth="1"/>
    <col min="14852" max="14852" width="11.28515625" style="124" customWidth="1"/>
    <col min="14853" max="14854" width="17" style="124" customWidth="1"/>
    <col min="14855" max="15105" width="9.140625" style="124"/>
    <col min="15106" max="15106" width="19.5703125" style="124" customWidth="1"/>
    <col min="15107" max="15107" width="66.42578125" style="124" customWidth="1"/>
    <col min="15108" max="15108" width="11.28515625" style="124" customWidth="1"/>
    <col min="15109" max="15110" width="17" style="124" customWidth="1"/>
    <col min="15111" max="15361" width="9.140625" style="124"/>
    <col min="15362" max="15362" width="19.5703125" style="124" customWidth="1"/>
    <col min="15363" max="15363" width="66.42578125" style="124" customWidth="1"/>
    <col min="15364" max="15364" width="11.28515625" style="124" customWidth="1"/>
    <col min="15365" max="15366" width="17" style="124" customWidth="1"/>
    <col min="15367" max="15617" width="9.140625" style="124"/>
    <col min="15618" max="15618" width="19.5703125" style="124" customWidth="1"/>
    <col min="15619" max="15619" width="66.42578125" style="124" customWidth="1"/>
    <col min="15620" max="15620" width="11.28515625" style="124" customWidth="1"/>
    <col min="15621" max="15622" width="17" style="124" customWidth="1"/>
    <col min="15623" max="15873" width="9.140625" style="124"/>
    <col min="15874" max="15874" width="19.5703125" style="124" customWidth="1"/>
    <col min="15875" max="15875" width="66.42578125" style="124" customWidth="1"/>
    <col min="15876" max="15876" width="11.28515625" style="124" customWidth="1"/>
    <col min="15877" max="15878" width="17" style="124" customWidth="1"/>
    <col min="15879" max="16129" width="9.140625" style="124"/>
    <col min="16130" max="16130" width="19.5703125" style="124" customWidth="1"/>
    <col min="16131" max="16131" width="66.42578125" style="124" customWidth="1"/>
    <col min="16132" max="16132" width="11.28515625" style="124" customWidth="1"/>
    <col min="16133" max="16134" width="17" style="124" customWidth="1"/>
    <col min="16135" max="16384" width="9.140625" style="124"/>
  </cols>
  <sheetData>
    <row r="1" spans="1:50" ht="75" customHeight="1" x14ac:dyDescent="0.25">
      <c r="A1" s="872" t="s">
        <v>912</v>
      </c>
      <c r="B1" s="893"/>
      <c r="C1" s="893"/>
      <c r="D1" s="893"/>
      <c r="E1" s="893"/>
      <c r="F1" s="893"/>
      <c r="G1" s="893"/>
      <c r="L1" s="122"/>
      <c r="M1" s="122"/>
      <c r="N1" s="122"/>
      <c r="AS1" s="189"/>
      <c r="AT1" s="122" t="s">
        <v>198</v>
      </c>
      <c r="AU1" s="122" t="s">
        <v>199</v>
      </c>
      <c r="AV1" s="122"/>
      <c r="AW1" s="122" t="s">
        <v>198</v>
      </c>
      <c r="AX1" s="122" t="s">
        <v>199</v>
      </c>
    </row>
    <row r="2" spans="1:50" ht="27.75" customHeight="1" x14ac:dyDescent="0.25">
      <c r="A2" s="881" t="s">
        <v>51</v>
      </c>
      <c r="B2" s="882"/>
      <c r="C2" s="47"/>
      <c r="D2" s="15" t="s">
        <v>200</v>
      </c>
      <c r="E2" s="165" t="s">
        <v>898</v>
      </c>
      <c r="F2" s="874" t="s">
        <v>899</v>
      </c>
      <c r="G2" s="874"/>
      <c r="L2" s="122"/>
      <c r="M2" s="122"/>
      <c r="N2" s="122"/>
      <c r="AR2" s="122" t="s">
        <v>899</v>
      </c>
      <c r="AS2" s="122" t="s">
        <v>200</v>
      </c>
      <c r="AT2" s="118" t="s">
        <v>201</v>
      </c>
      <c r="AU2" s="119" t="s">
        <v>202</v>
      </c>
      <c r="AV2" s="122"/>
      <c r="AW2" s="122"/>
      <c r="AX2" s="122" t="e">
        <f ca="1">SUM(OFFSET(AT1,MATCH($D2,$AT:$AT,0)-1,1,COUNTIF($AT:$AT,$D2),1))</f>
        <v>#N/A</v>
      </c>
    </row>
    <row r="3" spans="1:50" ht="32.25" customHeight="1" x14ac:dyDescent="0.25">
      <c r="A3" s="883" t="s">
        <v>52</v>
      </c>
      <c r="B3" s="884"/>
      <c r="C3" s="48" t="s">
        <v>1551</v>
      </c>
      <c r="D3" s="16" t="s">
        <v>1552</v>
      </c>
      <c r="E3" s="166" t="s">
        <v>1315</v>
      </c>
      <c r="F3" s="874">
        <v>2019</v>
      </c>
      <c r="G3" s="874"/>
      <c r="L3" s="122"/>
      <c r="M3" s="122"/>
      <c r="N3" s="122"/>
      <c r="AR3" s="124" t="s">
        <v>900</v>
      </c>
      <c r="AS3" s="122" t="s">
        <v>201</v>
      </c>
      <c r="AT3" s="118" t="s">
        <v>201</v>
      </c>
      <c r="AU3" s="119" t="s">
        <v>203</v>
      </c>
      <c r="AV3" s="122"/>
      <c r="AW3" s="122"/>
      <c r="AX3" s="122"/>
    </row>
    <row r="4" spans="1:50" ht="45" customHeight="1" x14ac:dyDescent="0.25">
      <c r="A4" s="877" t="s">
        <v>54</v>
      </c>
      <c r="B4" s="878"/>
      <c r="C4" s="49"/>
      <c r="D4" s="123" t="s">
        <v>1553</v>
      </c>
      <c r="E4" s="156" t="s">
        <v>1358</v>
      </c>
      <c r="F4" s="875" t="s">
        <v>1553</v>
      </c>
      <c r="G4" s="875"/>
      <c r="L4" s="122"/>
      <c r="M4" s="122"/>
      <c r="N4" s="122"/>
      <c r="AR4" s="124" t="s">
        <v>901</v>
      </c>
      <c r="AS4" s="122" t="s">
        <v>204</v>
      </c>
      <c r="AT4" s="118" t="s">
        <v>201</v>
      </c>
      <c r="AU4" s="119" t="s">
        <v>205</v>
      </c>
      <c r="AV4" s="122"/>
      <c r="AW4" s="122"/>
      <c r="AX4" s="122"/>
    </row>
    <row r="5" spans="1:50" ht="50.25" customHeight="1" x14ac:dyDescent="0.25">
      <c r="A5" s="678" t="s">
        <v>1359</v>
      </c>
      <c r="B5" s="679"/>
      <c r="C5" s="153"/>
      <c r="D5" s="678" t="s">
        <v>1338</v>
      </c>
      <c r="E5" s="679"/>
      <c r="F5" s="827"/>
      <c r="G5" s="827"/>
      <c r="L5" s="122"/>
      <c r="M5" s="122"/>
      <c r="N5" s="122"/>
      <c r="AR5" s="124" t="s">
        <v>902</v>
      </c>
      <c r="AS5" s="122" t="s">
        <v>206</v>
      </c>
      <c r="AT5" s="125" t="s">
        <v>204</v>
      </c>
      <c r="AU5" s="126" t="s">
        <v>207</v>
      </c>
      <c r="AV5" s="122"/>
      <c r="AW5" s="122"/>
      <c r="AX5" s="122"/>
    </row>
    <row r="6" spans="1:50" ht="31.5" customHeight="1" x14ac:dyDescent="0.25">
      <c r="A6" s="678" t="s">
        <v>1325</v>
      </c>
      <c r="B6" s="679"/>
      <c r="C6" s="128"/>
      <c r="D6" s="889" t="s">
        <v>1344</v>
      </c>
      <c r="E6" s="889"/>
      <c r="F6" s="889"/>
      <c r="G6" s="826" t="s">
        <v>1329</v>
      </c>
      <c r="L6" s="122"/>
      <c r="M6" s="122"/>
      <c r="N6" s="122"/>
      <c r="AR6" s="124" t="s">
        <v>903</v>
      </c>
      <c r="AS6" s="122" t="s">
        <v>208</v>
      </c>
      <c r="AT6" s="125" t="s">
        <v>204</v>
      </c>
      <c r="AU6" s="126" t="s">
        <v>209</v>
      </c>
      <c r="AV6" s="122"/>
      <c r="AW6" s="122"/>
      <c r="AX6" s="122"/>
    </row>
    <row r="7" spans="1:50" ht="54" customHeight="1" x14ac:dyDescent="0.25">
      <c r="A7" s="157" t="s">
        <v>1339</v>
      </c>
      <c r="B7" s="174" t="s">
        <v>1355</v>
      </c>
      <c r="C7" s="174" t="s">
        <v>1330</v>
      </c>
      <c r="D7" s="174" t="s">
        <v>1326</v>
      </c>
      <c r="E7" s="174" t="s">
        <v>1327</v>
      </c>
      <c r="F7" s="174" t="s">
        <v>1328</v>
      </c>
      <c r="G7" s="826"/>
      <c r="L7" s="122"/>
      <c r="M7" s="122"/>
      <c r="N7" s="122"/>
      <c r="AR7" s="124" t="s">
        <v>904</v>
      </c>
      <c r="AS7" s="122" t="s">
        <v>210</v>
      </c>
      <c r="AT7" s="125" t="s">
        <v>204</v>
      </c>
      <c r="AU7" s="126" t="s">
        <v>211</v>
      </c>
      <c r="AV7" s="122"/>
      <c r="AW7" s="122"/>
      <c r="AX7" s="122"/>
    </row>
    <row r="8" spans="1:50" ht="31.5" customHeight="1" x14ac:dyDescent="0.25">
      <c r="A8" s="158" t="s">
        <v>1340</v>
      </c>
      <c r="B8" s="131">
        <v>0</v>
      </c>
      <c r="C8" s="131">
        <v>0</v>
      </c>
      <c r="D8" s="130">
        <v>0</v>
      </c>
      <c r="E8" s="130">
        <v>0</v>
      </c>
      <c r="F8" s="175">
        <v>0</v>
      </c>
      <c r="G8" s="175">
        <v>0</v>
      </c>
      <c r="H8" s="122">
        <v>0</v>
      </c>
      <c r="I8" s="122">
        <v>0</v>
      </c>
      <c r="J8" s="122">
        <v>0</v>
      </c>
      <c r="L8" s="122"/>
      <c r="M8" s="122"/>
      <c r="N8" s="122"/>
      <c r="AR8" s="124" t="s">
        <v>905</v>
      </c>
      <c r="AS8" s="122" t="s">
        <v>212</v>
      </c>
      <c r="AT8" s="125" t="s">
        <v>204</v>
      </c>
      <c r="AU8" s="126" t="s">
        <v>213</v>
      </c>
      <c r="AV8" s="122"/>
      <c r="AW8" s="122"/>
      <c r="AX8" s="122"/>
    </row>
    <row r="9" spans="1:50" ht="31.5" customHeight="1" x14ac:dyDescent="0.25">
      <c r="A9" s="158" t="s">
        <v>1341</v>
      </c>
      <c r="B9" s="131"/>
      <c r="C9" s="131"/>
      <c r="D9" s="130"/>
      <c r="E9" s="130"/>
      <c r="F9" s="175"/>
      <c r="G9" s="175"/>
      <c r="L9" s="122"/>
      <c r="M9" s="122"/>
      <c r="N9" s="122"/>
      <c r="AR9" s="124" t="s">
        <v>906</v>
      </c>
      <c r="AS9" s="122" t="s">
        <v>214</v>
      </c>
      <c r="AT9" s="125" t="s">
        <v>204</v>
      </c>
      <c r="AU9" s="126" t="s">
        <v>215</v>
      </c>
      <c r="AV9" s="122"/>
      <c r="AW9" s="122"/>
      <c r="AX9" s="122"/>
    </row>
    <row r="10" spans="1:50" ht="31.5" customHeight="1" x14ac:dyDescent="0.25">
      <c r="A10" s="158" t="s">
        <v>1342</v>
      </c>
      <c r="B10" s="128"/>
      <c r="C10" s="128"/>
      <c r="D10" s="130"/>
      <c r="E10" s="130"/>
      <c r="F10" s="175"/>
      <c r="G10" s="175"/>
      <c r="L10" s="122"/>
      <c r="M10" s="122"/>
      <c r="N10" s="122"/>
      <c r="AR10" s="124" t="s">
        <v>907</v>
      </c>
      <c r="AS10" s="122" t="s">
        <v>216</v>
      </c>
      <c r="AT10" s="125" t="s">
        <v>204</v>
      </c>
      <c r="AU10" s="126" t="s">
        <v>217</v>
      </c>
      <c r="AV10" s="122"/>
      <c r="AW10" s="122"/>
      <c r="AX10" s="122"/>
    </row>
    <row r="11" spans="1:50" ht="31.5" customHeight="1" x14ac:dyDescent="0.25">
      <c r="A11" s="49" t="s">
        <v>1343</v>
      </c>
      <c r="B11" s="49"/>
      <c r="C11" s="49"/>
      <c r="D11" s="123"/>
      <c r="E11" s="123"/>
      <c r="F11" s="162"/>
      <c r="G11" s="162"/>
      <c r="L11" s="122"/>
      <c r="M11" s="122"/>
      <c r="N11" s="122"/>
      <c r="AR11" s="124" t="s">
        <v>908</v>
      </c>
      <c r="AS11" s="122" t="s">
        <v>218</v>
      </c>
      <c r="AT11" s="125" t="s">
        <v>204</v>
      </c>
      <c r="AU11" s="126" t="s">
        <v>219</v>
      </c>
      <c r="AV11" s="122"/>
      <c r="AW11" s="122"/>
      <c r="AX11" s="122"/>
    </row>
    <row r="12" spans="1:50" x14ac:dyDescent="0.25">
      <c r="A12" s="152" t="s">
        <v>76</v>
      </c>
      <c r="B12" s="190" t="s">
        <v>0</v>
      </c>
      <c r="C12" s="190"/>
      <c r="D12" s="191"/>
      <c r="E12" s="192"/>
      <c r="F12" s="832" t="s">
        <v>197</v>
      </c>
      <c r="G12" s="894"/>
      <c r="AR12" s="124" t="s">
        <v>909</v>
      </c>
      <c r="AS12" s="122" t="s">
        <v>220</v>
      </c>
      <c r="AT12" s="125" t="s">
        <v>204</v>
      </c>
      <c r="AU12" s="126" t="s">
        <v>221</v>
      </c>
      <c r="AV12" s="122"/>
      <c r="AW12" s="122"/>
      <c r="AX12" s="122"/>
    </row>
    <row r="13" spans="1:50" ht="31.5" x14ac:dyDescent="0.25">
      <c r="A13" s="53"/>
      <c r="B13" s="830" t="s">
        <v>1357</v>
      </c>
      <c r="C13" s="831"/>
      <c r="D13" s="19" t="s">
        <v>53</v>
      </c>
      <c r="E13" s="19" t="s">
        <v>1313</v>
      </c>
      <c r="F13" s="885"/>
      <c r="G13" s="895"/>
      <c r="AR13" s="124" t="s">
        <v>910</v>
      </c>
      <c r="AS13" s="122" t="s">
        <v>222</v>
      </c>
      <c r="AT13" s="125" t="s">
        <v>204</v>
      </c>
      <c r="AU13" s="126" t="s">
        <v>223</v>
      </c>
      <c r="AV13" s="122"/>
      <c r="AW13" s="122"/>
      <c r="AX13" s="122"/>
    </row>
    <row r="14" spans="1:50" ht="34.5" customHeight="1" x14ac:dyDescent="0.25">
      <c r="A14" s="54">
        <v>1.1000000000000001</v>
      </c>
      <c r="B14" s="821" t="s">
        <v>1316</v>
      </c>
      <c r="C14" s="822"/>
      <c r="D14" s="19"/>
      <c r="E14" s="19"/>
      <c r="F14" s="887"/>
      <c r="G14" s="896"/>
      <c r="AR14" s="124" t="s">
        <v>911</v>
      </c>
      <c r="AS14" s="122" t="s">
        <v>224</v>
      </c>
      <c r="AT14" s="125" t="s">
        <v>204</v>
      </c>
      <c r="AU14" s="126" t="s">
        <v>225</v>
      </c>
      <c r="AV14" s="122"/>
      <c r="AW14" s="122"/>
      <c r="AX14" s="122"/>
    </row>
    <row r="15" spans="1:50" x14ac:dyDescent="0.25">
      <c r="A15" s="55" t="s">
        <v>66</v>
      </c>
      <c r="B15" s="816" t="s">
        <v>1082</v>
      </c>
      <c r="C15" s="817"/>
      <c r="D15" s="19"/>
      <c r="E15" s="19"/>
      <c r="F15" s="887"/>
      <c r="G15" s="896"/>
      <c r="AS15" s="122" t="s">
        <v>226</v>
      </c>
      <c r="AT15" s="125" t="s">
        <v>204</v>
      </c>
      <c r="AU15" s="8" t="s">
        <v>227</v>
      </c>
      <c r="AV15" s="122"/>
      <c r="AW15" s="122"/>
      <c r="AX15" s="122"/>
    </row>
    <row r="16" spans="1:50" x14ac:dyDescent="0.25">
      <c r="A16" s="56" t="s">
        <v>67</v>
      </c>
      <c r="B16" s="816" t="s">
        <v>958</v>
      </c>
      <c r="C16" s="817"/>
      <c r="D16" s="19"/>
      <c r="E16" s="19"/>
      <c r="F16" s="887"/>
      <c r="G16" s="896"/>
      <c r="AS16" s="122" t="s">
        <v>228</v>
      </c>
      <c r="AT16" s="125" t="s">
        <v>204</v>
      </c>
      <c r="AU16" s="126" t="s">
        <v>229</v>
      </c>
      <c r="AV16" s="122"/>
      <c r="AW16" s="122"/>
      <c r="AX16" s="122"/>
    </row>
    <row r="17" spans="1:50" x14ac:dyDescent="0.25">
      <c r="A17" s="56" t="s">
        <v>68</v>
      </c>
      <c r="B17" s="816" t="s">
        <v>3</v>
      </c>
      <c r="C17" s="817"/>
      <c r="D17" s="20"/>
      <c r="E17" s="21"/>
      <c r="F17" s="887"/>
      <c r="G17" s="896"/>
      <c r="AS17" s="122" t="s">
        <v>230</v>
      </c>
      <c r="AT17" s="125" t="s">
        <v>204</v>
      </c>
      <c r="AU17" s="126" t="s">
        <v>231</v>
      </c>
      <c r="AV17" s="122"/>
      <c r="AW17" s="122"/>
      <c r="AX17" s="122"/>
    </row>
    <row r="18" spans="1:50" x14ac:dyDescent="0.25">
      <c r="A18" s="172" t="s">
        <v>959</v>
      </c>
      <c r="B18" s="818" t="s">
        <v>4</v>
      </c>
      <c r="C18" s="817"/>
      <c r="D18" s="21"/>
      <c r="E18" s="21"/>
      <c r="F18" s="887"/>
      <c r="G18" s="896"/>
      <c r="AS18" s="122" t="s">
        <v>232</v>
      </c>
      <c r="AT18" s="118" t="s">
        <v>206</v>
      </c>
      <c r="AU18" s="119" t="s">
        <v>233</v>
      </c>
      <c r="AV18" s="122"/>
      <c r="AW18" s="122"/>
      <c r="AX18" s="122"/>
    </row>
    <row r="19" spans="1:50" ht="33.75" customHeight="1" x14ac:dyDescent="0.25">
      <c r="A19" s="54">
        <v>1.2</v>
      </c>
      <c r="B19" s="821" t="s">
        <v>1317</v>
      </c>
      <c r="C19" s="822"/>
      <c r="D19" s="21"/>
      <c r="E19" s="21"/>
      <c r="F19" s="887"/>
      <c r="G19" s="896"/>
      <c r="AS19" s="122" t="s">
        <v>234</v>
      </c>
      <c r="AT19" s="118" t="s">
        <v>206</v>
      </c>
      <c r="AU19" s="119" t="s">
        <v>235</v>
      </c>
      <c r="AV19" s="122"/>
      <c r="AW19" s="122"/>
      <c r="AX19" s="122"/>
    </row>
    <row r="20" spans="1:50" x14ac:dyDescent="0.25">
      <c r="A20" s="55" t="s">
        <v>66</v>
      </c>
      <c r="B20" s="816" t="s">
        <v>1082</v>
      </c>
      <c r="C20" s="817"/>
      <c r="D20" s="21"/>
      <c r="E20" s="21"/>
      <c r="F20" s="887"/>
      <c r="G20" s="896"/>
      <c r="AS20" s="122" t="s">
        <v>236</v>
      </c>
      <c r="AT20" s="118" t="s">
        <v>206</v>
      </c>
      <c r="AU20" s="119" t="s">
        <v>237</v>
      </c>
      <c r="AV20" s="122"/>
      <c r="AW20" s="122"/>
      <c r="AX20" s="122"/>
    </row>
    <row r="21" spans="1:50" x14ac:dyDescent="0.25">
      <c r="A21" s="56" t="s">
        <v>67</v>
      </c>
      <c r="B21" s="816" t="s">
        <v>958</v>
      </c>
      <c r="C21" s="817"/>
      <c r="D21" s="21"/>
      <c r="E21" s="21"/>
      <c r="F21" s="887"/>
      <c r="G21" s="896"/>
      <c r="AS21" s="122" t="s">
        <v>238</v>
      </c>
      <c r="AT21" s="118" t="s">
        <v>206</v>
      </c>
      <c r="AU21" s="119" t="s">
        <v>239</v>
      </c>
      <c r="AV21" s="122"/>
      <c r="AW21" s="122"/>
      <c r="AX21" s="122"/>
    </row>
    <row r="22" spans="1:50" x14ac:dyDescent="0.25">
      <c r="A22" s="56" t="s">
        <v>68</v>
      </c>
      <c r="B22" s="816" t="s">
        <v>3</v>
      </c>
      <c r="C22" s="817"/>
      <c r="D22" s="21"/>
      <c r="E22" s="21"/>
      <c r="F22" s="887"/>
      <c r="G22" s="896"/>
      <c r="AS22" s="122" t="s">
        <v>240</v>
      </c>
      <c r="AT22" s="118" t="s">
        <v>206</v>
      </c>
      <c r="AU22" s="119" t="s">
        <v>241</v>
      </c>
      <c r="AV22" s="122"/>
      <c r="AW22" s="122"/>
      <c r="AX22" s="122"/>
    </row>
    <row r="23" spans="1:50" x14ac:dyDescent="0.25">
      <c r="A23" s="172" t="s">
        <v>959</v>
      </c>
      <c r="B23" s="818" t="s">
        <v>4</v>
      </c>
      <c r="C23" s="817"/>
      <c r="D23" s="21"/>
      <c r="E23" s="21"/>
      <c r="F23" s="887"/>
      <c r="G23" s="896"/>
      <c r="AS23" s="122" t="s">
        <v>242</v>
      </c>
      <c r="AT23" s="118" t="s">
        <v>206</v>
      </c>
      <c r="AU23" s="119" t="s">
        <v>243</v>
      </c>
      <c r="AV23" s="122"/>
      <c r="AW23" s="122"/>
      <c r="AX23" s="122"/>
    </row>
    <row r="24" spans="1:50" ht="29.25" customHeight="1" x14ac:dyDescent="0.25">
      <c r="A24" s="54">
        <v>1.3</v>
      </c>
      <c r="B24" s="821" t="s">
        <v>1318</v>
      </c>
      <c r="C24" s="822"/>
      <c r="D24" s="21"/>
      <c r="E24" s="21"/>
      <c r="F24" s="887"/>
      <c r="G24" s="896"/>
      <c r="AS24" s="122" t="s">
        <v>244</v>
      </c>
      <c r="AT24" s="118" t="s">
        <v>206</v>
      </c>
      <c r="AU24" s="119" t="s">
        <v>245</v>
      </c>
      <c r="AV24" s="122"/>
      <c r="AW24" s="122"/>
      <c r="AX24" s="122"/>
    </row>
    <row r="25" spans="1:50" x14ac:dyDescent="0.25">
      <c r="A25" s="55" t="s">
        <v>66</v>
      </c>
      <c r="B25" s="816" t="s">
        <v>1082</v>
      </c>
      <c r="C25" s="817"/>
      <c r="D25" s="21"/>
      <c r="E25" s="21"/>
      <c r="F25" s="887"/>
      <c r="G25" s="896"/>
      <c r="AS25" s="122" t="s">
        <v>246</v>
      </c>
      <c r="AT25" s="118" t="s">
        <v>206</v>
      </c>
      <c r="AU25" s="119" t="s">
        <v>247</v>
      </c>
      <c r="AV25" s="122"/>
      <c r="AW25" s="122"/>
      <c r="AX25" s="122"/>
    </row>
    <row r="26" spans="1:50" x14ac:dyDescent="0.25">
      <c r="A26" s="56" t="s">
        <v>67</v>
      </c>
      <c r="B26" s="816" t="s">
        <v>958</v>
      </c>
      <c r="C26" s="817"/>
      <c r="D26" s="21"/>
      <c r="E26" s="21"/>
      <c r="F26" s="887"/>
      <c r="G26" s="896"/>
      <c r="AS26" s="122" t="s">
        <v>248</v>
      </c>
      <c r="AT26" s="118" t="s">
        <v>206</v>
      </c>
      <c r="AU26" s="119" t="s">
        <v>249</v>
      </c>
      <c r="AV26" s="122"/>
      <c r="AW26" s="122"/>
      <c r="AX26" s="122"/>
    </row>
    <row r="27" spans="1:50" x14ac:dyDescent="0.25">
      <c r="A27" s="56" t="s">
        <v>68</v>
      </c>
      <c r="B27" s="816" t="s">
        <v>3</v>
      </c>
      <c r="C27" s="817"/>
      <c r="D27" s="21"/>
      <c r="E27" s="21"/>
      <c r="F27" s="887"/>
      <c r="G27" s="896"/>
      <c r="AS27" s="122" t="s">
        <v>250</v>
      </c>
      <c r="AT27" s="118" t="s">
        <v>206</v>
      </c>
      <c r="AU27" s="119" t="s">
        <v>251</v>
      </c>
      <c r="AV27" s="122"/>
      <c r="AW27" s="122"/>
      <c r="AX27" s="122"/>
    </row>
    <row r="28" spans="1:50" x14ac:dyDescent="0.25">
      <c r="A28" s="172" t="s">
        <v>959</v>
      </c>
      <c r="B28" s="818" t="s">
        <v>4</v>
      </c>
      <c r="C28" s="817"/>
      <c r="D28" s="21"/>
      <c r="E28" s="21"/>
      <c r="F28" s="887"/>
      <c r="G28" s="896"/>
      <c r="AS28" s="122" t="s">
        <v>252</v>
      </c>
      <c r="AT28" s="118" t="s">
        <v>206</v>
      </c>
      <c r="AU28" s="119" t="s">
        <v>254</v>
      </c>
      <c r="AV28" s="122"/>
      <c r="AW28" s="122"/>
      <c r="AX28" s="122"/>
    </row>
    <row r="29" spans="1:50" ht="30.75" customHeight="1" x14ac:dyDescent="0.25">
      <c r="A29" s="54">
        <v>1.4</v>
      </c>
      <c r="B29" s="821" t="s">
        <v>1319</v>
      </c>
      <c r="C29" s="822"/>
      <c r="D29" s="21"/>
      <c r="E29" s="21"/>
      <c r="F29" s="887"/>
      <c r="G29" s="896"/>
      <c r="AS29" s="122" t="s">
        <v>255</v>
      </c>
      <c r="AT29" s="118" t="s">
        <v>206</v>
      </c>
      <c r="AU29" s="119" t="s">
        <v>256</v>
      </c>
      <c r="AV29" s="122"/>
      <c r="AW29" s="122"/>
      <c r="AX29" s="122"/>
    </row>
    <row r="30" spans="1:50" x14ac:dyDescent="0.25">
      <c r="A30" s="55" t="s">
        <v>66</v>
      </c>
      <c r="B30" s="816" t="s">
        <v>1082</v>
      </c>
      <c r="C30" s="817"/>
      <c r="D30" s="21"/>
      <c r="E30" s="21"/>
      <c r="F30" s="887"/>
      <c r="G30" s="896"/>
      <c r="AS30" s="122" t="s">
        <v>253</v>
      </c>
      <c r="AT30" s="118" t="s">
        <v>206</v>
      </c>
      <c r="AU30" s="119" t="s">
        <v>258</v>
      </c>
      <c r="AV30" s="122"/>
      <c r="AW30" s="122"/>
      <c r="AX30" s="122"/>
    </row>
    <row r="31" spans="1:50" x14ac:dyDescent="0.25">
      <c r="A31" s="56" t="s">
        <v>67</v>
      </c>
      <c r="B31" s="816" t="s">
        <v>958</v>
      </c>
      <c r="C31" s="817"/>
      <c r="D31" s="21"/>
      <c r="E31" s="21"/>
      <c r="F31" s="887"/>
      <c r="G31" s="896"/>
      <c r="AS31" s="122" t="s">
        <v>259</v>
      </c>
      <c r="AT31" s="118" t="s">
        <v>206</v>
      </c>
      <c r="AU31" s="119" t="s">
        <v>260</v>
      </c>
      <c r="AV31" s="122"/>
      <c r="AW31" s="122"/>
      <c r="AX31" s="122"/>
    </row>
    <row r="32" spans="1:50" x14ac:dyDescent="0.25">
      <c r="A32" s="56" t="s">
        <v>68</v>
      </c>
      <c r="B32" s="816" t="s">
        <v>3</v>
      </c>
      <c r="C32" s="817"/>
      <c r="D32" s="21"/>
      <c r="E32" s="21"/>
      <c r="F32" s="887"/>
      <c r="G32" s="896"/>
      <c r="AS32" s="122" t="s">
        <v>257</v>
      </c>
      <c r="AT32" s="118" t="s">
        <v>236</v>
      </c>
      <c r="AU32" s="119" t="s">
        <v>496</v>
      </c>
      <c r="AV32" s="122"/>
      <c r="AW32" s="122"/>
      <c r="AX32" s="122"/>
    </row>
    <row r="33" spans="1:50" x14ac:dyDescent="0.25">
      <c r="A33" s="172" t="s">
        <v>959</v>
      </c>
      <c r="B33" s="818" t="s">
        <v>4</v>
      </c>
      <c r="C33" s="817"/>
      <c r="D33" s="21"/>
      <c r="E33" s="21"/>
      <c r="F33" s="887"/>
      <c r="G33" s="896"/>
      <c r="AS33" s="122" t="s">
        <v>263</v>
      </c>
      <c r="AT33" s="118" t="s">
        <v>236</v>
      </c>
      <c r="AU33" s="119" t="s">
        <v>497</v>
      </c>
      <c r="AV33" s="122"/>
      <c r="AW33" s="122"/>
      <c r="AX33" s="122"/>
    </row>
    <row r="34" spans="1:50" ht="18" customHeight="1" x14ac:dyDescent="0.25">
      <c r="A34" s="159">
        <v>1.5</v>
      </c>
      <c r="B34" s="890" t="s">
        <v>1331</v>
      </c>
      <c r="C34" s="822"/>
      <c r="D34" s="134"/>
      <c r="E34" s="135"/>
      <c r="F34" s="887"/>
      <c r="G34" s="896"/>
      <c r="AS34" s="124" t="s">
        <v>261</v>
      </c>
      <c r="AT34" s="118" t="s">
        <v>236</v>
      </c>
      <c r="AU34" s="119" t="s">
        <v>498</v>
      </c>
      <c r="AV34" s="122"/>
      <c r="AW34" s="122"/>
      <c r="AX34" s="122"/>
    </row>
    <row r="35" spans="1:50" ht="18" customHeight="1" x14ac:dyDescent="0.25">
      <c r="A35" s="159" t="s">
        <v>1345</v>
      </c>
      <c r="B35" s="891" t="s">
        <v>1332</v>
      </c>
      <c r="C35" s="892"/>
      <c r="D35" s="134"/>
      <c r="E35" s="135"/>
      <c r="F35" s="887"/>
      <c r="G35" s="896"/>
      <c r="AS35" s="124" t="s">
        <v>1354</v>
      </c>
      <c r="AT35" s="118" t="s">
        <v>236</v>
      </c>
      <c r="AU35" s="119" t="s">
        <v>499</v>
      </c>
      <c r="AV35" s="122"/>
      <c r="AW35" s="122"/>
      <c r="AX35" s="122"/>
    </row>
    <row r="36" spans="1:50" x14ac:dyDescent="0.25">
      <c r="A36" s="160" t="s">
        <v>1346</v>
      </c>
      <c r="B36" s="819" t="s">
        <v>1082</v>
      </c>
      <c r="C36" s="820"/>
      <c r="D36" s="133"/>
      <c r="E36" s="133"/>
      <c r="F36" s="887"/>
      <c r="G36" s="896"/>
      <c r="AS36" s="122" t="s">
        <v>264</v>
      </c>
      <c r="AT36" s="118" t="s">
        <v>236</v>
      </c>
      <c r="AU36" s="119" t="s">
        <v>500</v>
      </c>
      <c r="AV36" s="122"/>
      <c r="AW36" s="122"/>
      <c r="AX36" s="122"/>
    </row>
    <row r="37" spans="1:50" x14ac:dyDescent="0.25">
      <c r="A37" s="160" t="s">
        <v>1347</v>
      </c>
      <c r="B37" s="819" t="s">
        <v>958</v>
      </c>
      <c r="C37" s="820"/>
      <c r="D37" s="133"/>
      <c r="E37" s="133"/>
      <c r="F37" s="887"/>
      <c r="G37" s="896"/>
      <c r="AS37" s="122" t="s">
        <v>265</v>
      </c>
      <c r="AT37" s="118" t="s">
        <v>238</v>
      </c>
      <c r="AU37" s="119" t="s">
        <v>238</v>
      </c>
      <c r="AV37" s="122"/>
      <c r="AW37" s="122"/>
      <c r="AX37" s="122"/>
    </row>
    <row r="38" spans="1:50" x14ac:dyDescent="0.25">
      <c r="A38" s="160" t="s">
        <v>1348</v>
      </c>
      <c r="B38" s="819" t="s">
        <v>3</v>
      </c>
      <c r="C38" s="820"/>
      <c r="D38" s="133"/>
      <c r="E38" s="133"/>
      <c r="F38" s="887"/>
      <c r="G38" s="896"/>
      <c r="AS38" s="122" t="s">
        <v>266</v>
      </c>
      <c r="AT38" s="118" t="s">
        <v>240</v>
      </c>
      <c r="AU38" s="119" t="s">
        <v>501</v>
      </c>
      <c r="AV38" s="122"/>
      <c r="AW38" s="122"/>
      <c r="AX38" s="122"/>
    </row>
    <row r="39" spans="1:50" x14ac:dyDescent="0.25">
      <c r="A39" s="160" t="s">
        <v>1349</v>
      </c>
      <c r="B39" s="819" t="s">
        <v>4</v>
      </c>
      <c r="C39" s="820"/>
      <c r="D39" s="133"/>
      <c r="E39" s="133"/>
      <c r="F39" s="887"/>
      <c r="G39" s="896"/>
      <c r="AS39" s="122"/>
      <c r="AT39" s="118" t="s">
        <v>240</v>
      </c>
      <c r="AU39" s="119" t="s">
        <v>502</v>
      </c>
      <c r="AV39" s="122"/>
      <c r="AW39" s="122"/>
      <c r="AX39" s="122"/>
    </row>
    <row r="40" spans="1:50" x14ac:dyDescent="0.25">
      <c r="A40" s="161" t="s">
        <v>1350</v>
      </c>
      <c r="B40" s="828" t="s">
        <v>1333</v>
      </c>
      <c r="C40" s="829"/>
      <c r="D40" s="133"/>
      <c r="E40" s="133"/>
      <c r="F40" s="887"/>
      <c r="G40" s="896"/>
      <c r="AS40" s="122"/>
      <c r="AT40" s="118" t="s">
        <v>240</v>
      </c>
      <c r="AU40" s="119" t="s">
        <v>503</v>
      </c>
      <c r="AV40" s="122"/>
      <c r="AW40" s="122"/>
      <c r="AX40" s="122"/>
    </row>
    <row r="41" spans="1:50" x14ac:dyDescent="0.25">
      <c r="A41" s="160" t="s">
        <v>1351</v>
      </c>
      <c r="B41" s="819" t="s">
        <v>1082</v>
      </c>
      <c r="C41" s="820"/>
      <c r="D41" s="133"/>
      <c r="E41" s="133"/>
      <c r="F41" s="887"/>
      <c r="G41" s="896"/>
      <c r="AS41" s="122"/>
      <c r="AT41" s="118" t="s">
        <v>240</v>
      </c>
      <c r="AU41" s="119" t="s">
        <v>504</v>
      </c>
      <c r="AV41" s="122"/>
      <c r="AW41" s="122"/>
      <c r="AX41" s="122"/>
    </row>
    <row r="42" spans="1:50" x14ac:dyDescent="0.25">
      <c r="A42" s="160" t="s">
        <v>1352</v>
      </c>
      <c r="B42" s="819" t="s">
        <v>958</v>
      </c>
      <c r="C42" s="820"/>
      <c r="D42" s="133"/>
      <c r="E42" s="133"/>
      <c r="F42" s="887"/>
      <c r="G42" s="896"/>
      <c r="AS42" s="122"/>
      <c r="AT42" s="118" t="s">
        <v>240</v>
      </c>
      <c r="AU42" s="119" t="s">
        <v>505</v>
      </c>
      <c r="AV42" s="122"/>
      <c r="AW42" s="122"/>
      <c r="AX42" s="122"/>
    </row>
    <row r="43" spans="1:50" x14ac:dyDescent="0.25">
      <c r="A43" s="160" t="s">
        <v>1353</v>
      </c>
      <c r="B43" s="819" t="s">
        <v>3</v>
      </c>
      <c r="C43" s="820"/>
      <c r="D43" s="133"/>
      <c r="E43" s="133"/>
      <c r="F43" s="887"/>
      <c r="G43" s="896"/>
      <c r="AS43" s="122"/>
      <c r="AT43" s="118" t="s">
        <v>208</v>
      </c>
      <c r="AU43" s="119" t="s">
        <v>267</v>
      </c>
      <c r="AV43" s="122"/>
      <c r="AW43" s="122"/>
      <c r="AX43" s="122"/>
    </row>
    <row r="44" spans="1:50" ht="25.5" customHeight="1" x14ac:dyDescent="0.25">
      <c r="A44" s="54">
        <v>1.6</v>
      </c>
      <c r="B44" s="821" t="s">
        <v>1320</v>
      </c>
      <c r="C44" s="822"/>
      <c r="D44" s="21"/>
      <c r="E44" s="21"/>
      <c r="F44" s="887"/>
      <c r="G44" s="896"/>
      <c r="AS44" s="122"/>
      <c r="AT44" s="118" t="s">
        <v>208</v>
      </c>
      <c r="AU44" s="119" t="s">
        <v>268</v>
      </c>
      <c r="AV44" s="122"/>
      <c r="AW44" s="122"/>
      <c r="AX44" s="122"/>
    </row>
    <row r="45" spans="1:50" ht="25.5" customHeight="1" x14ac:dyDescent="0.25">
      <c r="A45" s="55" t="s">
        <v>66</v>
      </c>
      <c r="B45" s="816" t="s">
        <v>1082</v>
      </c>
      <c r="C45" s="817"/>
      <c r="D45" s="21"/>
      <c r="E45" s="21"/>
      <c r="F45" s="887"/>
      <c r="G45" s="896"/>
      <c r="AS45" s="122"/>
      <c r="AT45" s="118" t="s">
        <v>208</v>
      </c>
      <c r="AU45" s="119" t="s">
        <v>269</v>
      </c>
      <c r="AV45" s="122"/>
      <c r="AW45" s="122"/>
      <c r="AX45" s="122"/>
    </row>
    <row r="46" spans="1:50" ht="25.5" customHeight="1" x14ac:dyDescent="0.25">
      <c r="A46" s="56" t="s">
        <v>67</v>
      </c>
      <c r="B46" s="816" t="s">
        <v>958</v>
      </c>
      <c r="C46" s="817"/>
      <c r="D46" s="21"/>
      <c r="E46" s="21"/>
      <c r="F46" s="887"/>
      <c r="G46" s="896"/>
      <c r="AS46" s="122"/>
      <c r="AT46" s="118" t="s">
        <v>208</v>
      </c>
      <c r="AU46" s="119" t="s">
        <v>270</v>
      </c>
      <c r="AV46" s="122"/>
      <c r="AW46" s="122"/>
      <c r="AX46" s="122"/>
    </row>
    <row r="47" spans="1:50" x14ac:dyDescent="0.25">
      <c r="A47" s="56" t="s">
        <v>68</v>
      </c>
      <c r="B47" s="816" t="s">
        <v>3</v>
      </c>
      <c r="C47" s="817"/>
      <c r="D47" s="21"/>
      <c r="E47" s="21"/>
      <c r="F47" s="887"/>
      <c r="G47" s="896"/>
      <c r="AS47" s="122"/>
      <c r="AT47" s="118" t="s">
        <v>208</v>
      </c>
      <c r="AU47" s="119" t="s">
        <v>271</v>
      </c>
      <c r="AV47" s="122"/>
      <c r="AW47" s="122"/>
      <c r="AX47" s="122"/>
    </row>
    <row r="48" spans="1:50" x14ac:dyDescent="0.25">
      <c r="A48" s="172" t="s">
        <v>959</v>
      </c>
      <c r="B48" s="818" t="s">
        <v>4</v>
      </c>
      <c r="C48" s="817"/>
      <c r="D48" s="21"/>
      <c r="E48" s="21"/>
      <c r="F48" s="887"/>
      <c r="G48" s="896"/>
      <c r="AS48" s="122"/>
      <c r="AT48" s="118" t="s">
        <v>208</v>
      </c>
      <c r="AU48" s="119" t="s">
        <v>272</v>
      </c>
      <c r="AV48" s="122"/>
      <c r="AW48" s="122"/>
      <c r="AX48" s="122"/>
    </row>
    <row r="49" spans="1:50" x14ac:dyDescent="0.25">
      <c r="A49" s="54">
        <v>2</v>
      </c>
      <c r="B49" s="58" t="s">
        <v>5</v>
      </c>
      <c r="C49" s="58"/>
      <c r="D49" s="22"/>
      <c r="E49" s="21"/>
      <c r="F49" s="887"/>
      <c r="G49" s="896"/>
      <c r="AT49" s="118" t="s">
        <v>208</v>
      </c>
      <c r="AU49" s="119" t="s">
        <v>273</v>
      </c>
      <c r="AV49" s="122"/>
      <c r="AW49" s="122"/>
      <c r="AX49" s="122"/>
    </row>
    <row r="50" spans="1:50" x14ac:dyDescent="0.25">
      <c r="A50" s="55" t="s">
        <v>66</v>
      </c>
      <c r="B50" s="811" t="s">
        <v>1082</v>
      </c>
      <c r="C50" s="812"/>
      <c r="D50" s="23"/>
      <c r="E50" s="23"/>
      <c r="F50" s="887"/>
      <c r="G50" s="896"/>
      <c r="AT50" s="118" t="s">
        <v>208</v>
      </c>
      <c r="AU50" s="119" t="s">
        <v>274</v>
      </c>
      <c r="AV50" s="122"/>
      <c r="AW50" s="122"/>
      <c r="AX50" s="122"/>
    </row>
    <row r="51" spans="1:50" x14ac:dyDescent="0.25">
      <c r="A51" s="56" t="s">
        <v>67</v>
      </c>
      <c r="B51" s="811" t="s">
        <v>958</v>
      </c>
      <c r="C51" s="812"/>
      <c r="D51" s="23"/>
      <c r="E51" s="23"/>
      <c r="F51" s="887"/>
      <c r="G51" s="896"/>
      <c r="AS51" s="122"/>
      <c r="AT51" s="118" t="s">
        <v>208</v>
      </c>
      <c r="AU51" s="119" t="s">
        <v>275</v>
      </c>
      <c r="AV51" s="122"/>
      <c r="AW51" s="122"/>
      <c r="AX51" s="122"/>
    </row>
    <row r="52" spans="1:50" x14ac:dyDescent="0.25">
      <c r="A52" s="56" t="s">
        <v>68</v>
      </c>
      <c r="B52" s="811" t="s">
        <v>3</v>
      </c>
      <c r="C52" s="812"/>
      <c r="D52" s="23"/>
      <c r="E52" s="23"/>
      <c r="F52" s="887"/>
      <c r="G52" s="896"/>
      <c r="AT52" s="118" t="s">
        <v>208</v>
      </c>
      <c r="AU52" s="119" t="s">
        <v>276</v>
      </c>
      <c r="AV52" s="122"/>
      <c r="AW52" s="122"/>
      <c r="AX52" s="122"/>
    </row>
    <row r="53" spans="1:50" x14ac:dyDescent="0.25">
      <c r="A53" s="172" t="s">
        <v>959</v>
      </c>
      <c r="B53" s="813" t="s">
        <v>4</v>
      </c>
      <c r="C53" s="812"/>
      <c r="D53" s="21"/>
      <c r="E53" s="21"/>
      <c r="F53" s="887"/>
      <c r="G53" s="896"/>
      <c r="AT53" s="118" t="s">
        <v>208</v>
      </c>
      <c r="AU53" s="119" t="s">
        <v>277</v>
      </c>
      <c r="AV53" s="122"/>
      <c r="AW53" s="122"/>
      <c r="AX53" s="122"/>
    </row>
    <row r="54" spans="1:50" ht="47.25" customHeight="1" x14ac:dyDescent="0.25">
      <c r="A54" s="54">
        <v>3</v>
      </c>
      <c r="B54" s="680" t="s">
        <v>6</v>
      </c>
      <c r="C54" s="681"/>
      <c r="D54" s="21"/>
      <c r="E54" s="21"/>
      <c r="F54" s="887"/>
      <c r="G54" s="896"/>
      <c r="AT54" s="118" t="s">
        <v>208</v>
      </c>
      <c r="AU54" s="119" t="s">
        <v>278</v>
      </c>
      <c r="AV54" s="122"/>
      <c r="AW54" s="122"/>
      <c r="AX54" s="122"/>
    </row>
    <row r="55" spans="1:50" x14ac:dyDescent="0.25">
      <c r="A55" s="55" t="s">
        <v>66</v>
      </c>
      <c r="B55" s="814" t="s">
        <v>1082</v>
      </c>
      <c r="C55" s="815"/>
      <c r="D55" s="21"/>
      <c r="E55" s="21"/>
      <c r="F55" s="887"/>
      <c r="G55" s="896"/>
      <c r="AT55" s="118" t="s">
        <v>208</v>
      </c>
      <c r="AU55" s="119" t="s">
        <v>279</v>
      </c>
      <c r="AV55" s="122"/>
      <c r="AW55" s="122"/>
      <c r="AX55" s="122"/>
    </row>
    <row r="56" spans="1:50" x14ac:dyDescent="0.25">
      <c r="A56" s="56" t="s">
        <v>67</v>
      </c>
      <c r="B56" s="814" t="s">
        <v>958</v>
      </c>
      <c r="C56" s="815"/>
      <c r="D56" s="21"/>
      <c r="E56" s="21"/>
      <c r="F56" s="887"/>
      <c r="G56" s="896"/>
      <c r="AS56" s="122"/>
      <c r="AT56" s="118" t="s">
        <v>210</v>
      </c>
      <c r="AU56" s="119" t="s">
        <v>280</v>
      </c>
      <c r="AV56" s="122"/>
      <c r="AW56" s="122"/>
      <c r="AX56" s="122"/>
    </row>
    <row r="57" spans="1:50" x14ac:dyDescent="0.25">
      <c r="A57" s="56" t="s">
        <v>68</v>
      </c>
      <c r="B57" s="814" t="s">
        <v>3</v>
      </c>
      <c r="C57" s="815"/>
      <c r="D57" s="23"/>
      <c r="E57" s="23"/>
      <c r="F57" s="887"/>
      <c r="G57" s="896"/>
      <c r="AT57" s="118" t="s">
        <v>210</v>
      </c>
      <c r="AU57" s="119" t="s">
        <v>281</v>
      </c>
      <c r="AV57" s="122"/>
      <c r="AW57" s="122"/>
      <c r="AX57" s="122"/>
    </row>
    <row r="58" spans="1:50" x14ac:dyDescent="0.25">
      <c r="A58" s="172" t="s">
        <v>959</v>
      </c>
      <c r="B58" s="823" t="s">
        <v>4</v>
      </c>
      <c r="C58" s="815"/>
      <c r="D58" s="23"/>
      <c r="E58" s="23"/>
      <c r="F58" s="887"/>
      <c r="G58" s="896"/>
      <c r="AT58" s="118" t="s">
        <v>210</v>
      </c>
      <c r="AU58" s="119" t="s">
        <v>282</v>
      </c>
      <c r="AV58" s="122"/>
      <c r="AW58" s="122"/>
      <c r="AX58" s="122"/>
    </row>
    <row r="59" spans="1:50" x14ac:dyDescent="0.25">
      <c r="A59" s="59" t="s">
        <v>55</v>
      </c>
      <c r="B59" s="60" t="s">
        <v>65</v>
      </c>
      <c r="C59" s="60"/>
      <c r="D59" s="61" t="s">
        <v>7</v>
      </c>
      <c r="E59" s="61" t="s">
        <v>8</v>
      </c>
      <c r="F59" s="24" t="s">
        <v>9</v>
      </c>
      <c r="G59" s="121" t="s">
        <v>1081</v>
      </c>
      <c r="AT59" s="118" t="s">
        <v>210</v>
      </c>
      <c r="AU59" s="119" t="s">
        <v>283</v>
      </c>
      <c r="AV59" s="122"/>
      <c r="AW59" s="122"/>
      <c r="AX59" s="122"/>
    </row>
    <row r="60" spans="1:50" ht="18.75" customHeight="1" x14ac:dyDescent="0.25">
      <c r="A60" s="63" t="s">
        <v>56</v>
      </c>
      <c r="B60" s="805" t="s">
        <v>922</v>
      </c>
      <c r="C60" s="806"/>
      <c r="D60" s="25" t="s">
        <v>10</v>
      </c>
      <c r="E60" s="25">
        <v>4</v>
      </c>
      <c r="F60" s="37"/>
      <c r="G60" s="37"/>
      <c r="AT60" s="118" t="s">
        <v>210</v>
      </c>
      <c r="AU60" s="119" t="s">
        <v>284</v>
      </c>
      <c r="AV60" s="122"/>
      <c r="AW60" s="122"/>
      <c r="AX60" s="122"/>
    </row>
    <row r="61" spans="1:50" ht="33.75" customHeight="1" x14ac:dyDescent="0.25">
      <c r="A61" s="63" t="s">
        <v>58</v>
      </c>
      <c r="B61" s="807" t="s">
        <v>921</v>
      </c>
      <c r="C61" s="808"/>
      <c r="D61" s="25" t="s">
        <v>10</v>
      </c>
      <c r="E61" s="25">
        <v>2</v>
      </c>
      <c r="F61" s="37"/>
      <c r="G61" s="37"/>
      <c r="AT61" s="118" t="s">
        <v>210</v>
      </c>
      <c r="AU61" s="119" t="s">
        <v>285</v>
      </c>
      <c r="AV61" s="122"/>
      <c r="AW61" s="122"/>
      <c r="AX61" s="122"/>
    </row>
    <row r="62" spans="1:50" ht="33.75" customHeight="1" x14ac:dyDescent="0.25">
      <c r="A62" s="63" t="s">
        <v>59</v>
      </c>
      <c r="B62" s="807" t="s">
        <v>920</v>
      </c>
      <c r="C62" s="808"/>
      <c r="D62" s="25" t="s">
        <v>10</v>
      </c>
      <c r="E62" s="25">
        <v>2</v>
      </c>
      <c r="F62" s="37"/>
      <c r="G62" s="37"/>
      <c r="AT62" s="118" t="s">
        <v>210</v>
      </c>
      <c r="AU62" s="119" t="s">
        <v>286</v>
      </c>
      <c r="AV62" s="122"/>
      <c r="AW62" s="122"/>
      <c r="AX62" s="122"/>
    </row>
    <row r="63" spans="1:50" x14ac:dyDescent="0.25">
      <c r="A63" s="63" t="s">
        <v>60</v>
      </c>
      <c r="B63" s="805" t="s">
        <v>919</v>
      </c>
      <c r="C63" s="806"/>
      <c r="D63" s="25" t="s">
        <v>10</v>
      </c>
      <c r="E63" s="25">
        <v>2</v>
      </c>
      <c r="F63" s="37"/>
      <c r="G63" s="37"/>
      <c r="AT63" s="118" t="s">
        <v>210</v>
      </c>
      <c r="AU63" s="119" t="s">
        <v>287</v>
      </c>
      <c r="AV63" s="122"/>
      <c r="AW63" s="122"/>
      <c r="AX63" s="122"/>
    </row>
    <row r="64" spans="1:50" x14ac:dyDescent="0.25">
      <c r="A64" s="63" t="s">
        <v>61</v>
      </c>
      <c r="B64" s="805" t="s">
        <v>918</v>
      </c>
      <c r="C64" s="806"/>
      <c r="D64" s="25" t="s">
        <v>10</v>
      </c>
      <c r="E64" s="25">
        <v>2</v>
      </c>
      <c r="F64" s="37"/>
      <c r="G64" s="37"/>
      <c r="AT64" s="118" t="s">
        <v>210</v>
      </c>
      <c r="AU64" s="119" t="s">
        <v>288</v>
      </c>
      <c r="AV64" s="122"/>
      <c r="AW64" s="122"/>
      <c r="AX64" s="122"/>
    </row>
    <row r="65" spans="1:50" x14ac:dyDescent="0.25">
      <c r="A65" s="63" t="s">
        <v>62</v>
      </c>
      <c r="B65" s="805" t="s">
        <v>923</v>
      </c>
      <c r="C65" s="806"/>
      <c r="D65" s="25" t="s">
        <v>10</v>
      </c>
      <c r="E65" s="25">
        <v>2</v>
      </c>
      <c r="F65" s="37"/>
      <c r="G65" s="37"/>
      <c r="AT65" s="118" t="s">
        <v>210</v>
      </c>
      <c r="AU65" s="119" t="s">
        <v>289</v>
      </c>
      <c r="AV65" s="122"/>
      <c r="AW65" s="122"/>
      <c r="AX65" s="122"/>
    </row>
    <row r="66" spans="1:50" x14ac:dyDescent="0.25">
      <c r="A66" s="63" t="s">
        <v>63</v>
      </c>
      <c r="B66" s="805" t="s">
        <v>924</v>
      </c>
      <c r="C66" s="806"/>
      <c r="D66" s="25" t="s">
        <v>10</v>
      </c>
      <c r="E66" s="25">
        <v>5</v>
      </c>
      <c r="F66" s="37"/>
      <c r="G66" s="37"/>
      <c r="AT66" s="118" t="s">
        <v>210</v>
      </c>
      <c r="AU66" s="119" t="s">
        <v>290</v>
      </c>
      <c r="AV66" s="122"/>
      <c r="AW66" s="122"/>
      <c r="AX66" s="122"/>
    </row>
    <row r="67" spans="1:50" ht="36.75" customHeight="1" x14ac:dyDescent="0.25">
      <c r="A67" s="63" t="s">
        <v>64</v>
      </c>
      <c r="B67" s="807" t="s">
        <v>925</v>
      </c>
      <c r="C67" s="808"/>
      <c r="D67" s="25" t="s">
        <v>10</v>
      </c>
      <c r="E67" s="64">
        <v>5</v>
      </c>
      <c r="F67" s="37"/>
      <c r="G67" s="37"/>
      <c r="AT67" s="118" t="s">
        <v>210</v>
      </c>
      <c r="AU67" s="119" t="s">
        <v>291</v>
      </c>
      <c r="AV67" s="122"/>
      <c r="AW67" s="122"/>
      <c r="AX67" s="122"/>
    </row>
    <row r="68" spans="1:50" ht="36.75" customHeight="1" x14ac:dyDescent="0.25">
      <c r="A68" s="879" t="s">
        <v>927</v>
      </c>
      <c r="B68" s="880"/>
      <c r="C68" s="164"/>
      <c r="D68" s="66"/>
      <c r="E68" s="66"/>
      <c r="F68" s="810"/>
      <c r="G68" s="810"/>
      <c r="AT68" s="118" t="s">
        <v>210</v>
      </c>
      <c r="AU68" s="119" t="s">
        <v>292</v>
      </c>
      <c r="AV68" s="122"/>
      <c r="AW68" s="122"/>
      <c r="AX68" s="122"/>
    </row>
    <row r="69" spans="1:50" ht="17.25" customHeight="1" x14ac:dyDescent="0.25">
      <c r="A69" s="876" t="s">
        <v>926</v>
      </c>
      <c r="B69" s="777"/>
      <c r="C69" s="164"/>
      <c r="D69" s="66"/>
      <c r="E69" s="66"/>
      <c r="F69" s="810"/>
      <c r="G69" s="810"/>
      <c r="AS69" s="122"/>
      <c r="AT69" s="118" t="s">
        <v>210</v>
      </c>
      <c r="AU69" s="119" t="s">
        <v>293</v>
      </c>
      <c r="AV69" s="122"/>
      <c r="AW69" s="122"/>
      <c r="AX69" s="122"/>
    </row>
    <row r="70" spans="1:50" ht="71.25" customHeight="1" x14ac:dyDescent="0.25">
      <c r="A70" s="67" t="s">
        <v>69</v>
      </c>
      <c r="B70" s="120" t="s">
        <v>70</v>
      </c>
      <c r="C70" s="120"/>
      <c r="D70" s="120" t="s">
        <v>12</v>
      </c>
      <c r="E70" s="120" t="s">
        <v>13</v>
      </c>
      <c r="F70" s="857" t="s">
        <v>14</v>
      </c>
      <c r="G70" s="857"/>
      <c r="AT70" s="118" t="s">
        <v>210</v>
      </c>
      <c r="AU70" s="119" t="s">
        <v>294</v>
      </c>
      <c r="AV70" s="122"/>
      <c r="AW70" s="122"/>
      <c r="AX70" s="122"/>
    </row>
    <row r="71" spans="1:50" x14ac:dyDescent="0.25">
      <c r="A71" s="69" t="s">
        <v>71</v>
      </c>
      <c r="B71" s="798"/>
      <c r="C71" s="799"/>
      <c r="D71" s="19"/>
      <c r="E71" s="19"/>
      <c r="F71" s="810"/>
      <c r="G71" s="810"/>
      <c r="AT71" s="118" t="s">
        <v>210</v>
      </c>
      <c r="AU71" s="119" t="s">
        <v>295</v>
      </c>
      <c r="AV71" s="122"/>
      <c r="AW71" s="122"/>
      <c r="AX71" s="122"/>
    </row>
    <row r="72" spans="1:50" x14ac:dyDescent="0.25">
      <c r="A72" s="69" t="s">
        <v>72</v>
      </c>
      <c r="B72" s="798"/>
      <c r="C72" s="799"/>
      <c r="D72" s="163"/>
      <c r="E72" s="19"/>
      <c r="F72" s="810"/>
      <c r="G72" s="810"/>
      <c r="AT72" s="118" t="s">
        <v>210</v>
      </c>
      <c r="AU72" s="119" t="s">
        <v>296</v>
      </c>
      <c r="AV72" s="122"/>
      <c r="AW72" s="122"/>
      <c r="AX72" s="122"/>
    </row>
    <row r="73" spans="1:50" x14ac:dyDescent="0.25">
      <c r="A73" s="809"/>
      <c r="B73" s="809"/>
      <c r="C73" s="809"/>
      <c r="D73" s="809"/>
      <c r="E73" s="809"/>
      <c r="F73" s="809"/>
      <c r="G73" s="809"/>
      <c r="AS73" s="189"/>
      <c r="AT73" s="118" t="s">
        <v>210</v>
      </c>
      <c r="AU73" s="119" t="s">
        <v>297</v>
      </c>
      <c r="AV73" s="122"/>
      <c r="AW73" s="122"/>
      <c r="AX73" s="122"/>
    </row>
    <row r="74" spans="1:50" x14ac:dyDescent="0.25">
      <c r="A74" s="70" t="s">
        <v>73</v>
      </c>
      <c r="B74" s="70" t="s">
        <v>191</v>
      </c>
      <c r="C74" s="115"/>
      <c r="D74" s="61" t="s">
        <v>7</v>
      </c>
      <c r="E74" s="61" t="s">
        <v>8</v>
      </c>
      <c r="F74" s="71" t="s">
        <v>9</v>
      </c>
      <c r="G74" s="64" t="s">
        <v>1081</v>
      </c>
      <c r="AS74" s="189"/>
      <c r="AT74" s="118" t="s">
        <v>210</v>
      </c>
      <c r="AU74" s="119" t="s">
        <v>298</v>
      </c>
      <c r="AV74" s="122"/>
      <c r="AW74" s="122"/>
      <c r="AX74" s="122"/>
    </row>
    <row r="75" spans="1:50" x14ac:dyDescent="0.25">
      <c r="A75" s="72" t="s">
        <v>1079</v>
      </c>
      <c r="B75" s="800" t="s">
        <v>1271</v>
      </c>
      <c r="C75" s="801"/>
      <c r="D75" s="73" t="s">
        <v>44</v>
      </c>
      <c r="E75" s="74" t="s">
        <v>34</v>
      </c>
      <c r="F75" s="37"/>
      <c r="G75" s="37"/>
      <c r="AS75" s="189"/>
      <c r="AT75" s="118" t="s">
        <v>210</v>
      </c>
      <c r="AU75" s="119" t="s">
        <v>299</v>
      </c>
      <c r="AV75" s="122"/>
      <c r="AW75" s="122"/>
      <c r="AX75" s="122"/>
    </row>
    <row r="76" spans="1:50" x14ac:dyDescent="0.25">
      <c r="A76" s="75" t="s">
        <v>1080</v>
      </c>
      <c r="B76" s="802" t="s">
        <v>1272</v>
      </c>
      <c r="C76" s="801"/>
      <c r="D76" s="73" t="s">
        <v>44</v>
      </c>
      <c r="E76" s="74" t="s">
        <v>34</v>
      </c>
      <c r="F76" s="37"/>
      <c r="G76" s="37"/>
      <c r="AS76" s="189"/>
      <c r="AT76" s="118" t="s">
        <v>210</v>
      </c>
      <c r="AU76" s="119" t="s">
        <v>300</v>
      </c>
      <c r="AV76" s="122"/>
      <c r="AW76" s="122"/>
      <c r="AX76" s="122"/>
    </row>
    <row r="77" spans="1:50" ht="34.5" customHeight="1" x14ac:dyDescent="0.25">
      <c r="A77" s="76" t="s">
        <v>193</v>
      </c>
      <c r="B77" s="803" t="s">
        <v>45</v>
      </c>
      <c r="C77" s="804"/>
      <c r="D77" s="19" t="s">
        <v>53</v>
      </c>
      <c r="E77" s="19" t="s">
        <v>1313</v>
      </c>
      <c r="F77" s="840"/>
      <c r="G77" s="897"/>
      <c r="AS77" s="189"/>
      <c r="AT77" s="118" t="s">
        <v>210</v>
      </c>
      <c r="AU77" s="119" t="s">
        <v>301</v>
      </c>
      <c r="AV77" s="122"/>
      <c r="AW77" s="122"/>
      <c r="AX77" s="122"/>
    </row>
    <row r="78" spans="1:50" x14ac:dyDescent="0.25">
      <c r="A78" s="54">
        <v>1</v>
      </c>
      <c r="B78" s="58" t="s">
        <v>46</v>
      </c>
      <c r="C78" s="58"/>
      <c r="D78" s="28"/>
      <c r="E78" s="28"/>
      <c r="F78" s="840"/>
      <c r="G78" s="897"/>
      <c r="AS78" s="189"/>
      <c r="AT78" s="118" t="s">
        <v>210</v>
      </c>
      <c r="AU78" s="119" t="s">
        <v>302</v>
      </c>
      <c r="AV78" s="122"/>
      <c r="AW78" s="122"/>
      <c r="AX78" s="122"/>
    </row>
    <row r="79" spans="1:50" x14ac:dyDescent="0.25">
      <c r="A79" s="77" t="s">
        <v>66</v>
      </c>
      <c r="B79" s="698" t="s">
        <v>999</v>
      </c>
      <c r="C79" s="699"/>
      <c r="D79" s="28"/>
      <c r="E79" s="28"/>
      <c r="F79" s="840"/>
      <c r="G79" s="897"/>
      <c r="AS79" s="189"/>
      <c r="AT79" s="118" t="s">
        <v>210</v>
      </c>
      <c r="AU79" s="119" t="s">
        <v>303</v>
      </c>
      <c r="AV79" s="122"/>
      <c r="AW79" s="122"/>
      <c r="AX79" s="122"/>
    </row>
    <row r="80" spans="1:50" ht="15" customHeight="1" x14ac:dyDescent="0.25">
      <c r="A80" s="78" t="s">
        <v>67</v>
      </c>
      <c r="B80" s="698" t="s">
        <v>958</v>
      </c>
      <c r="C80" s="699"/>
      <c r="D80" s="28"/>
      <c r="E80" s="28"/>
      <c r="F80" s="840"/>
      <c r="G80" s="897"/>
      <c r="AS80" s="189"/>
      <c r="AT80" s="118" t="s">
        <v>210</v>
      </c>
      <c r="AU80" s="119" t="s">
        <v>304</v>
      </c>
      <c r="AV80" s="122"/>
      <c r="AW80" s="122"/>
      <c r="AX80" s="122"/>
    </row>
    <row r="81" spans="1:50" x14ac:dyDescent="0.25">
      <c r="A81" s="78" t="s">
        <v>68</v>
      </c>
      <c r="B81" s="698" t="s">
        <v>3</v>
      </c>
      <c r="C81" s="699"/>
      <c r="D81" s="28"/>
      <c r="E81" s="28"/>
      <c r="F81" s="840"/>
      <c r="G81" s="897"/>
      <c r="AS81" s="189"/>
      <c r="AT81" s="118" t="s">
        <v>210</v>
      </c>
      <c r="AU81" s="119" t="s">
        <v>305</v>
      </c>
      <c r="AV81" s="122"/>
      <c r="AW81" s="122"/>
      <c r="AX81" s="122"/>
    </row>
    <row r="82" spans="1:50" x14ac:dyDescent="0.25">
      <c r="A82" s="79" t="s">
        <v>959</v>
      </c>
      <c r="B82" s="797" t="s">
        <v>4</v>
      </c>
      <c r="C82" s="699"/>
      <c r="D82" s="28"/>
      <c r="E82" s="28"/>
      <c r="F82" s="840"/>
      <c r="G82" s="897"/>
      <c r="AS82" s="189"/>
      <c r="AT82" s="118" t="s">
        <v>210</v>
      </c>
      <c r="AU82" s="119" t="s">
        <v>306</v>
      </c>
      <c r="AV82" s="122"/>
      <c r="AW82" s="122"/>
      <c r="AX82" s="122"/>
    </row>
    <row r="83" spans="1:50" ht="37.5" customHeight="1" x14ac:dyDescent="0.25">
      <c r="A83" s="54">
        <v>2</v>
      </c>
      <c r="B83" s="790" t="s">
        <v>6</v>
      </c>
      <c r="C83" s="777"/>
      <c r="D83" s="19"/>
      <c r="E83" s="19"/>
      <c r="F83" s="840"/>
      <c r="G83" s="897"/>
      <c r="AS83" s="189"/>
      <c r="AT83" s="118" t="s">
        <v>210</v>
      </c>
      <c r="AU83" s="119" t="s">
        <v>307</v>
      </c>
      <c r="AV83" s="122"/>
      <c r="AW83" s="122"/>
      <c r="AX83" s="122"/>
    </row>
    <row r="84" spans="1:50" x14ac:dyDescent="0.25">
      <c r="A84" s="77" t="s">
        <v>66</v>
      </c>
      <c r="B84" s="794" t="s">
        <v>999</v>
      </c>
      <c r="C84" s="706"/>
      <c r="D84" s="19"/>
      <c r="E84" s="19"/>
      <c r="F84" s="840"/>
      <c r="G84" s="897"/>
      <c r="AS84" s="189"/>
      <c r="AT84" s="118" t="s">
        <v>210</v>
      </c>
      <c r="AU84" s="119" t="s">
        <v>308</v>
      </c>
      <c r="AV84" s="122"/>
      <c r="AW84" s="122"/>
      <c r="AX84" s="122"/>
    </row>
    <row r="85" spans="1:50" x14ac:dyDescent="0.25">
      <c r="A85" s="78" t="s">
        <v>67</v>
      </c>
      <c r="B85" s="852" t="s">
        <v>958</v>
      </c>
      <c r="C85" s="689"/>
      <c r="D85" s="28"/>
      <c r="E85" s="28"/>
      <c r="F85" s="840"/>
      <c r="G85" s="897"/>
      <c r="AS85" s="189"/>
      <c r="AT85" s="118" t="s">
        <v>210</v>
      </c>
      <c r="AU85" s="119" t="s">
        <v>309</v>
      </c>
      <c r="AV85" s="122"/>
      <c r="AW85" s="122"/>
      <c r="AX85" s="122"/>
    </row>
    <row r="86" spans="1:50" x14ac:dyDescent="0.25">
      <c r="A86" s="78" t="s">
        <v>68</v>
      </c>
      <c r="B86" s="852" t="s">
        <v>3</v>
      </c>
      <c r="C86" s="689"/>
      <c r="D86" s="28"/>
      <c r="E86" s="28"/>
      <c r="F86" s="840"/>
      <c r="G86" s="897"/>
      <c r="AS86" s="189"/>
      <c r="AT86" s="118" t="s">
        <v>210</v>
      </c>
      <c r="AU86" s="119" t="s">
        <v>310</v>
      </c>
      <c r="AV86" s="122"/>
      <c r="AW86" s="122"/>
      <c r="AX86" s="122"/>
    </row>
    <row r="87" spans="1:50" x14ac:dyDescent="0.25">
      <c r="A87" s="79" t="s">
        <v>959</v>
      </c>
      <c r="B87" s="852" t="s">
        <v>4</v>
      </c>
      <c r="C87" s="689"/>
      <c r="D87" s="28"/>
      <c r="E87" s="28"/>
      <c r="F87" s="840"/>
      <c r="G87" s="897"/>
      <c r="AS87" s="189"/>
      <c r="AT87" s="118" t="s">
        <v>210</v>
      </c>
      <c r="AU87" s="119" t="s">
        <v>311</v>
      </c>
      <c r="AV87" s="122"/>
      <c r="AW87" s="122"/>
      <c r="AX87" s="122"/>
    </row>
    <row r="88" spans="1:50" x14ac:dyDescent="0.25">
      <c r="A88" s="837"/>
      <c r="B88" s="837"/>
      <c r="C88" s="837"/>
      <c r="D88" s="837"/>
      <c r="E88" s="837"/>
      <c r="F88" s="837"/>
      <c r="G88" s="837"/>
      <c r="AS88" s="189"/>
      <c r="AT88" s="118" t="s">
        <v>210</v>
      </c>
      <c r="AU88" s="119" t="s">
        <v>312</v>
      </c>
      <c r="AV88" s="122"/>
      <c r="AW88" s="122"/>
      <c r="AX88" s="122"/>
    </row>
    <row r="89" spans="1:50" x14ac:dyDescent="0.25">
      <c r="A89" s="59" t="s">
        <v>78</v>
      </c>
      <c r="B89" s="853" t="s">
        <v>1273</v>
      </c>
      <c r="C89" s="854"/>
      <c r="D89" s="61" t="s">
        <v>7</v>
      </c>
      <c r="E89" s="61" t="s">
        <v>8</v>
      </c>
      <c r="F89" s="71" t="s">
        <v>9</v>
      </c>
      <c r="G89" s="64" t="s">
        <v>1081</v>
      </c>
      <c r="AS89" s="189"/>
      <c r="AT89" s="118" t="s">
        <v>210</v>
      </c>
      <c r="AU89" s="119" t="s">
        <v>313</v>
      </c>
      <c r="AV89" s="122"/>
      <c r="AW89" s="122"/>
      <c r="AX89" s="122"/>
    </row>
    <row r="90" spans="1:50" x14ac:dyDescent="0.25">
      <c r="A90" s="81" t="s">
        <v>1083</v>
      </c>
      <c r="B90" s="850" t="s">
        <v>87</v>
      </c>
      <c r="C90" s="851"/>
      <c r="D90" s="29" t="s">
        <v>10</v>
      </c>
      <c r="E90" s="29">
        <v>1</v>
      </c>
      <c r="F90" s="37"/>
      <c r="G90" s="37"/>
      <c r="AS90" s="189"/>
      <c r="AT90" s="118" t="s">
        <v>212</v>
      </c>
      <c r="AU90" s="119" t="s">
        <v>212</v>
      </c>
      <c r="AV90" s="122"/>
      <c r="AW90" s="122"/>
      <c r="AX90" s="122"/>
    </row>
    <row r="91" spans="1:50" x14ac:dyDescent="0.25">
      <c r="A91" s="81" t="s">
        <v>1084</v>
      </c>
      <c r="B91" s="850" t="s">
        <v>960</v>
      </c>
      <c r="C91" s="851"/>
      <c r="D91" s="29" t="s">
        <v>10</v>
      </c>
      <c r="E91" s="29">
        <v>1</v>
      </c>
      <c r="F91" s="37"/>
      <c r="G91" s="37"/>
      <c r="AS91" s="189"/>
      <c r="AT91" s="118" t="s">
        <v>214</v>
      </c>
      <c r="AU91" s="119" t="s">
        <v>314</v>
      </c>
      <c r="AV91" s="122"/>
      <c r="AW91" s="122"/>
      <c r="AX91" s="122"/>
    </row>
    <row r="92" spans="1:50" x14ac:dyDescent="0.25">
      <c r="A92" s="81" t="s">
        <v>1085</v>
      </c>
      <c r="B92" s="792" t="s">
        <v>961</v>
      </c>
      <c r="C92" s="793"/>
      <c r="D92" s="25" t="s">
        <v>10</v>
      </c>
      <c r="E92" s="25">
        <v>2</v>
      </c>
      <c r="F92" s="37"/>
      <c r="G92" s="37"/>
      <c r="AS92" s="189"/>
      <c r="AT92" s="118" t="s">
        <v>214</v>
      </c>
      <c r="AU92" s="119" t="s">
        <v>315</v>
      </c>
      <c r="AV92" s="122"/>
      <c r="AW92" s="122"/>
      <c r="AX92" s="122"/>
    </row>
    <row r="93" spans="1:50" x14ac:dyDescent="0.25">
      <c r="A93" s="81" t="s">
        <v>1086</v>
      </c>
      <c r="B93" s="792" t="s">
        <v>962</v>
      </c>
      <c r="C93" s="793"/>
      <c r="D93" s="25" t="s">
        <v>10</v>
      </c>
      <c r="E93" s="25">
        <v>1</v>
      </c>
      <c r="F93" s="37"/>
      <c r="G93" s="37"/>
      <c r="AS93" s="189"/>
      <c r="AT93" s="118" t="s">
        <v>214</v>
      </c>
      <c r="AU93" s="119" t="s">
        <v>316</v>
      </c>
      <c r="AV93" s="122"/>
      <c r="AW93" s="122"/>
      <c r="AX93" s="122"/>
    </row>
    <row r="94" spans="1:50" x14ac:dyDescent="0.25">
      <c r="A94" s="81" t="s">
        <v>1087</v>
      </c>
      <c r="B94" s="792" t="s">
        <v>88</v>
      </c>
      <c r="C94" s="793"/>
      <c r="D94" s="25" t="s">
        <v>10</v>
      </c>
      <c r="E94" s="25">
        <v>1</v>
      </c>
      <c r="F94" s="37"/>
      <c r="G94" s="37"/>
      <c r="AS94" s="189"/>
      <c r="AT94" s="118" t="s">
        <v>214</v>
      </c>
      <c r="AU94" s="119" t="s">
        <v>317</v>
      </c>
      <c r="AV94" s="122"/>
      <c r="AW94" s="122"/>
      <c r="AX94" s="122"/>
    </row>
    <row r="95" spans="1:50" x14ac:dyDescent="0.25">
      <c r="A95" s="81" t="s">
        <v>1088</v>
      </c>
      <c r="B95" s="792" t="s">
        <v>963</v>
      </c>
      <c r="C95" s="793"/>
      <c r="D95" s="25"/>
      <c r="E95" s="25"/>
      <c r="F95" s="37"/>
      <c r="G95" s="37"/>
      <c r="AS95" s="189"/>
      <c r="AT95" s="118" t="s">
        <v>214</v>
      </c>
      <c r="AU95" s="119" t="s">
        <v>319</v>
      </c>
      <c r="AV95" s="122"/>
      <c r="AW95" s="122"/>
      <c r="AX95" s="122"/>
    </row>
    <row r="96" spans="1:50" x14ac:dyDescent="0.25">
      <c r="A96" s="81" t="s">
        <v>1089</v>
      </c>
      <c r="B96" s="792" t="s">
        <v>964</v>
      </c>
      <c r="C96" s="793"/>
      <c r="D96" s="25" t="s">
        <v>10</v>
      </c>
      <c r="E96" s="25">
        <v>1</v>
      </c>
      <c r="F96" s="37"/>
      <c r="G96" s="37"/>
      <c r="AS96" s="189"/>
      <c r="AT96" s="118" t="s">
        <v>214</v>
      </c>
      <c r="AU96" s="119" t="s">
        <v>320</v>
      </c>
      <c r="AV96" s="122"/>
      <c r="AW96" s="122"/>
      <c r="AX96" s="122"/>
    </row>
    <row r="97" spans="1:50" x14ac:dyDescent="0.25">
      <c r="A97" s="81" t="s">
        <v>1090</v>
      </c>
      <c r="B97" s="792" t="s">
        <v>89</v>
      </c>
      <c r="C97" s="793"/>
      <c r="D97" s="25" t="s">
        <v>10</v>
      </c>
      <c r="E97" s="25">
        <v>1</v>
      </c>
      <c r="F97" s="37"/>
      <c r="G97" s="37"/>
      <c r="AS97" s="189"/>
      <c r="AT97" s="118" t="s">
        <v>214</v>
      </c>
      <c r="AU97" s="119" t="s">
        <v>321</v>
      </c>
      <c r="AV97" s="122"/>
      <c r="AW97" s="122"/>
      <c r="AX97" s="122"/>
    </row>
    <row r="98" spans="1:50" x14ac:dyDescent="0.25">
      <c r="A98" s="81" t="s">
        <v>1091</v>
      </c>
      <c r="B98" s="792" t="s">
        <v>965</v>
      </c>
      <c r="C98" s="793"/>
      <c r="D98" s="25" t="s">
        <v>10</v>
      </c>
      <c r="E98" s="25">
        <v>1</v>
      </c>
      <c r="F98" s="37"/>
      <c r="G98" s="37"/>
      <c r="AS98" s="189"/>
      <c r="AT98" s="118" t="s">
        <v>214</v>
      </c>
      <c r="AU98" s="119" t="s">
        <v>322</v>
      </c>
      <c r="AV98" s="122"/>
      <c r="AW98" s="122"/>
      <c r="AX98" s="122"/>
    </row>
    <row r="99" spans="1:50" x14ac:dyDescent="0.25">
      <c r="A99" s="81" t="s">
        <v>1092</v>
      </c>
      <c r="B99" s="792" t="s">
        <v>966</v>
      </c>
      <c r="C99" s="793"/>
      <c r="D99" s="25"/>
      <c r="E99" s="29"/>
      <c r="F99" s="37"/>
      <c r="G99" s="37"/>
      <c r="AS99" s="189"/>
      <c r="AT99" s="118" t="s">
        <v>214</v>
      </c>
      <c r="AU99" s="119" t="s">
        <v>323</v>
      </c>
      <c r="AV99" s="122"/>
      <c r="AW99" s="122"/>
      <c r="AX99" s="122"/>
    </row>
    <row r="100" spans="1:50" x14ac:dyDescent="0.25">
      <c r="A100" s="81" t="s">
        <v>1093</v>
      </c>
      <c r="B100" s="792" t="s">
        <v>967</v>
      </c>
      <c r="C100" s="793"/>
      <c r="D100" s="25" t="s">
        <v>10</v>
      </c>
      <c r="E100" s="29">
        <v>1</v>
      </c>
      <c r="F100" s="37"/>
      <c r="G100" s="37"/>
      <c r="AS100" s="189"/>
      <c r="AT100" s="118" t="s">
        <v>214</v>
      </c>
      <c r="AU100" s="119" t="s">
        <v>324</v>
      </c>
      <c r="AV100" s="122"/>
      <c r="AW100" s="122"/>
      <c r="AX100" s="122"/>
    </row>
    <row r="101" spans="1:50" x14ac:dyDescent="0.25">
      <c r="A101" s="81" t="s">
        <v>1094</v>
      </c>
      <c r="B101" s="792" t="s">
        <v>90</v>
      </c>
      <c r="C101" s="793"/>
      <c r="D101" s="25" t="s">
        <v>10</v>
      </c>
      <c r="E101" s="29">
        <v>1</v>
      </c>
      <c r="F101" s="37"/>
      <c r="G101" s="37"/>
      <c r="AS101" s="189"/>
      <c r="AT101" s="118" t="s">
        <v>214</v>
      </c>
      <c r="AU101" s="119" t="s">
        <v>325</v>
      </c>
      <c r="AV101" s="122"/>
      <c r="AW101" s="122"/>
      <c r="AX101" s="122"/>
    </row>
    <row r="102" spans="1:50" x14ac:dyDescent="0.25">
      <c r="A102" s="81" t="s">
        <v>79</v>
      </c>
      <c r="B102" s="792" t="s">
        <v>91</v>
      </c>
      <c r="C102" s="793"/>
      <c r="D102" s="25" t="s">
        <v>10</v>
      </c>
      <c r="E102" s="29">
        <v>1</v>
      </c>
      <c r="F102" s="37"/>
      <c r="G102" s="37"/>
      <c r="AS102" s="189"/>
      <c r="AT102" s="118" t="s">
        <v>214</v>
      </c>
      <c r="AU102" s="119" t="s">
        <v>326</v>
      </c>
      <c r="AV102" s="122"/>
      <c r="AW102" s="122"/>
      <c r="AX102" s="122"/>
    </row>
    <row r="103" spans="1:50" x14ac:dyDescent="0.25">
      <c r="A103" s="81" t="s">
        <v>80</v>
      </c>
      <c r="B103" s="792" t="s">
        <v>92</v>
      </c>
      <c r="C103" s="793"/>
      <c r="D103" s="25" t="s">
        <v>10</v>
      </c>
      <c r="E103" s="29">
        <v>1</v>
      </c>
      <c r="F103" s="37"/>
      <c r="G103" s="37"/>
      <c r="AS103" s="189"/>
      <c r="AT103" s="118" t="s">
        <v>214</v>
      </c>
      <c r="AU103" s="119" t="s">
        <v>327</v>
      </c>
      <c r="AV103" s="122"/>
      <c r="AW103" s="122"/>
      <c r="AX103" s="122"/>
    </row>
    <row r="104" spans="1:50" x14ac:dyDescent="0.25">
      <c r="A104" s="81" t="s">
        <v>81</v>
      </c>
      <c r="B104" s="792" t="s">
        <v>93</v>
      </c>
      <c r="C104" s="793"/>
      <c r="D104" s="25" t="s">
        <v>10</v>
      </c>
      <c r="E104" s="29">
        <v>1</v>
      </c>
      <c r="F104" s="37"/>
      <c r="G104" s="37"/>
      <c r="AS104" s="189"/>
      <c r="AT104" s="118" t="s">
        <v>214</v>
      </c>
      <c r="AU104" s="119" t="s">
        <v>328</v>
      </c>
      <c r="AV104" s="122"/>
      <c r="AW104" s="122"/>
      <c r="AX104" s="122"/>
    </row>
    <row r="105" spans="1:50" x14ac:dyDescent="0.25">
      <c r="A105" s="81" t="s">
        <v>82</v>
      </c>
      <c r="B105" s="792" t="s">
        <v>94</v>
      </c>
      <c r="C105" s="793"/>
      <c r="D105" s="25" t="s">
        <v>10</v>
      </c>
      <c r="E105" s="29">
        <v>1</v>
      </c>
      <c r="F105" s="37"/>
      <c r="G105" s="37"/>
      <c r="AS105" s="189"/>
      <c r="AT105" s="118" t="s">
        <v>214</v>
      </c>
      <c r="AU105" s="119" t="s">
        <v>329</v>
      </c>
      <c r="AV105" s="122"/>
      <c r="AW105" s="122"/>
      <c r="AX105" s="122"/>
    </row>
    <row r="106" spans="1:50" x14ac:dyDescent="0.25">
      <c r="A106" s="81" t="s">
        <v>83</v>
      </c>
      <c r="B106" s="792" t="s">
        <v>95</v>
      </c>
      <c r="C106" s="793"/>
      <c r="D106" s="25" t="s">
        <v>10</v>
      </c>
      <c r="E106" s="29">
        <v>1</v>
      </c>
      <c r="F106" s="37"/>
      <c r="G106" s="37"/>
      <c r="AS106" s="189"/>
      <c r="AT106" s="118" t="s">
        <v>214</v>
      </c>
      <c r="AU106" s="119" t="s">
        <v>330</v>
      </c>
      <c r="AV106" s="122"/>
      <c r="AW106" s="122"/>
      <c r="AX106" s="122"/>
    </row>
    <row r="107" spans="1:50" x14ac:dyDescent="0.25">
      <c r="A107" s="81" t="s">
        <v>84</v>
      </c>
      <c r="B107" s="792" t="s">
        <v>96</v>
      </c>
      <c r="C107" s="793"/>
      <c r="D107" s="25" t="s">
        <v>10</v>
      </c>
      <c r="E107" s="29">
        <v>1</v>
      </c>
      <c r="F107" s="37"/>
      <c r="G107" s="37"/>
      <c r="AS107" s="189"/>
      <c r="AT107" s="118" t="s">
        <v>214</v>
      </c>
      <c r="AU107" s="119" t="s">
        <v>331</v>
      </c>
      <c r="AV107" s="122"/>
      <c r="AW107" s="122"/>
      <c r="AX107" s="122"/>
    </row>
    <row r="108" spans="1:50" x14ac:dyDescent="0.25">
      <c r="A108" s="81" t="s">
        <v>85</v>
      </c>
      <c r="B108" s="792" t="s">
        <v>97</v>
      </c>
      <c r="C108" s="793"/>
      <c r="D108" s="25" t="s">
        <v>10</v>
      </c>
      <c r="E108" s="29">
        <v>1</v>
      </c>
      <c r="F108" s="37"/>
      <c r="G108" s="37"/>
      <c r="AS108" s="189"/>
      <c r="AT108" s="118" t="s">
        <v>214</v>
      </c>
      <c r="AU108" s="119" t="s">
        <v>332</v>
      </c>
      <c r="AV108" s="122"/>
      <c r="AW108" s="122"/>
      <c r="AX108" s="122"/>
    </row>
    <row r="109" spans="1:50" x14ac:dyDescent="0.25">
      <c r="A109" s="81" t="s">
        <v>86</v>
      </c>
      <c r="B109" s="792" t="s">
        <v>98</v>
      </c>
      <c r="C109" s="793"/>
      <c r="D109" s="25" t="s">
        <v>10</v>
      </c>
      <c r="E109" s="29">
        <v>1</v>
      </c>
      <c r="F109" s="37"/>
      <c r="G109" s="37"/>
      <c r="AS109" s="189"/>
      <c r="AT109" s="118" t="s">
        <v>214</v>
      </c>
      <c r="AU109" s="119" t="s">
        <v>333</v>
      </c>
      <c r="AV109" s="122"/>
      <c r="AW109" s="122"/>
      <c r="AX109" s="122"/>
    </row>
    <row r="110" spans="1:50" x14ac:dyDescent="0.25">
      <c r="A110" s="81" t="s">
        <v>1095</v>
      </c>
      <c r="B110" s="792" t="s">
        <v>99</v>
      </c>
      <c r="C110" s="793"/>
      <c r="D110" s="25" t="s">
        <v>10</v>
      </c>
      <c r="E110" s="29">
        <v>1</v>
      </c>
      <c r="F110" s="37"/>
      <c r="G110" s="37"/>
      <c r="AS110" s="189"/>
      <c r="AT110" s="118" t="s">
        <v>214</v>
      </c>
      <c r="AU110" s="119" t="s">
        <v>334</v>
      </c>
      <c r="AV110" s="122"/>
      <c r="AW110" s="122"/>
      <c r="AX110" s="122"/>
    </row>
    <row r="111" spans="1:50" x14ac:dyDescent="0.25">
      <c r="A111" s="81" t="s">
        <v>1096</v>
      </c>
      <c r="B111" s="792" t="s">
        <v>100</v>
      </c>
      <c r="C111" s="793"/>
      <c r="D111" s="25" t="s">
        <v>10</v>
      </c>
      <c r="E111" s="29">
        <v>1</v>
      </c>
      <c r="F111" s="37"/>
      <c r="G111" s="37"/>
      <c r="AS111" s="189"/>
      <c r="AT111" s="118" t="s">
        <v>214</v>
      </c>
      <c r="AU111" s="119" t="s">
        <v>335</v>
      </c>
      <c r="AV111" s="122"/>
      <c r="AW111" s="122"/>
      <c r="AX111" s="122"/>
    </row>
    <row r="112" spans="1:50" x14ac:dyDescent="0.25">
      <c r="A112" s="81" t="s">
        <v>1097</v>
      </c>
      <c r="B112" s="792" t="s">
        <v>101</v>
      </c>
      <c r="C112" s="793"/>
      <c r="D112" s="25" t="s">
        <v>10</v>
      </c>
      <c r="E112" s="29">
        <v>1</v>
      </c>
      <c r="F112" s="37"/>
      <c r="G112" s="37"/>
      <c r="AS112" s="189"/>
      <c r="AT112" s="118" t="s">
        <v>214</v>
      </c>
      <c r="AU112" s="119" t="s">
        <v>336</v>
      </c>
      <c r="AV112" s="122"/>
      <c r="AW112" s="122"/>
      <c r="AX112" s="122"/>
    </row>
    <row r="113" spans="1:50" x14ac:dyDescent="0.25">
      <c r="A113" s="81" t="s">
        <v>1098</v>
      </c>
      <c r="B113" s="792" t="s">
        <v>102</v>
      </c>
      <c r="C113" s="793"/>
      <c r="D113" s="25" t="s">
        <v>10</v>
      </c>
      <c r="E113" s="29">
        <v>1</v>
      </c>
      <c r="F113" s="37"/>
      <c r="G113" s="37"/>
      <c r="AS113" s="189"/>
      <c r="AT113" s="118" t="s">
        <v>214</v>
      </c>
      <c r="AU113" s="119" t="s">
        <v>337</v>
      </c>
      <c r="AV113" s="122"/>
      <c r="AW113" s="122"/>
      <c r="AX113" s="122"/>
    </row>
    <row r="114" spans="1:50" x14ac:dyDescent="0.25">
      <c r="A114" s="81" t="s">
        <v>1099</v>
      </c>
      <c r="B114" s="792" t="s">
        <v>103</v>
      </c>
      <c r="C114" s="793"/>
      <c r="D114" s="25" t="s">
        <v>10</v>
      </c>
      <c r="E114" s="29">
        <v>1</v>
      </c>
      <c r="F114" s="37"/>
      <c r="G114" s="37"/>
      <c r="AS114" s="189"/>
      <c r="AT114" s="118" t="s">
        <v>214</v>
      </c>
      <c r="AU114" s="119" t="s">
        <v>338</v>
      </c>
      <c r="AV114" s="122"/>
      <c r="AW114" s="122"/>
      <c r="AX114" s="122"/>
    </row>
    <row r="115" spans="1:50" x14ac:dyDescent="0.25">
      <c r="A115" s="81" t="s">
        <v>1100</v>
      </c>
      <c r="B115" s="792" t="s">
        <v>104</v>
      </c>
      <c r="C115" s="793"/>
      <c r="D115" s="25" t="s">
        <v>10</v>
      </c>
      <c r="E115" s="29">
        <v>1</v>
      </c>
      <c r="F115" s="37"/>
      <c r="G115" s="37"/>
      <c r="AS115" s="189"/>
      <c r="AT115" s="118" t="s">
        <v>216</v>
      </c>
      <c r="AU115" s="119" t="s">
        <v>339</v>
      </c>
      <c r="AV115" s="122"/>
      <c r="AW115" s="122"/>
      <c r="AX115" s="122"/>
    </row>
    <row r="116" spans="1:50" x14ac:dyDescent="0.25">
      <c r="A116" s="82" t="s">
        <v>105</v>
      </c>
      <c r="B116" s="794" t="s">
        <v>916</v>
      </c>
      <c r="C116" s="706"/>
      <c r="D116" s="30" t="s">
        <v>10</v>
      </c>
      <c r="E116" s="29" t="s">
        <v>1334</v>
      </c>
      <c r="F116" s="37"/>
      <c r="G116" s="64"/>
      <c r="AS116" s="189"/>
      <c r="AT116" s="118" t="s">
        <v>218</v>
      </c>
      <c r="AU116" s="119" t="s">
        <v>340</v>
      </c>
      <c r="AV116" s="122"/>
      <c r="AW116" s="122"/>
      <c r="AX116" s="122"/>
    </row>
    <row r="117" spans="1:50" ht="47.25" x14ac:dyDescent="0.25">
      <c r="A117" s="27" t="s">
        <v>69</v>
      </c>
      <c r="B117" s="705" t="s">
        <v>11</v>
      </c>
      <c r="C117" s="706"/>
      <c r="D117" s="120" t="s">
        <v>12</v>
      </c>
      <c r="E117" s="120" t="s">
        <v>13</v>
      </c>
      <c r="F117" s="857" t="s">
        <v>14</v>
      </c>
      <c r="G117" s="857"/>
      <c r="AS117" s="189"/>
      <c r="AT117" s="118" t="s">
        <v>218</v>
      </c>
      <c r="AU117" s="119" t="s">
        <v>341</v>
      </c>
      <c r="AV117" s="122"/>
      <c r="AW117" s="122"/>
      <c r="AX117" s="122"/>
    </row>
    <row r="118" spans="1:50" ht="15.75" customHeight="1" x14ac:dyDescent="0.25">
      <c r="A118" s="83" t="s">
        <v>22</v>
      </c>
      <c r="B118" s="795"/>
      <c r="C118" s="796"/>
      <c r="D118" s="169"/>
      <c r="E118" s="19"/>
      <c r="F118" s="810"/>
      <c r="G118" s="810"/>
      <c r="AS118" s="189"/>
      <c r="AT118" s="118" t="s">
        <v>220</v>
      </c>
      <c r="AU118" s="119" t="s">
        <v>342</v>
      </c>
      <c r="AV118" s="122"/>
      <c r="AW118" s="122"/>
      <c r="AX118" s="122"/>
    </row>
    <row r="119" spans="1:50" ht="31.5" x14ac:dyDescent="0.25">
      <c r="A119" s="193"/>
      <c r="B119" s="898"/>
      <c r="C119" s="899"/>
      <c r="D119" s="19" t="s">
        <v>53</v>
      </c>
      <c r="E119" s="19" t="s">
        <v>1313</v>
      </c>
      <c r="F119" s="848"/>
      <c r="G119" s="900"/>
      <c r="AS119" s="189"/>
      <c r="AT119" s="118" t="s">
        <v>220</v>
      </c>
      <c r="AU119" s="119" t="s">
        <v>344</v>
      </c>
      <c r="AV119" s="122"/>
      <c r="AW119" s="122"/>
      <c r="AX119" s="122"/>
    </row>
    <row r="120" spans="1:50" ht="47.25" customHeight="1" x14ac:dyDescent="0.25">
      <c r="A120" s="84"/>
      <c r="B120" s="791" t="s">
        <v>23</v>
      </c>
      <c r="C120" s="779"/>
      <c r="D120" s="19"/>
      <c r="E120" s="19"/>
      <c r="F120" s="848"/>
      <c r="G120" s="900"/>
      <c r="AS120" s="189"/>
      <c r="AT120" s="118" t="s">
        <v>220</v>
      </c>
      <c r="AU120" s="119" t="s">
        <v>345</v>
      </c>
      <c r="AV120" s="122"/>
      <c r="AW120" s="122"/>
      <c r="AX120" s="122"/>
    </row>
    <row r="121" spans="1:50" ht="32.25" customHeight="1" x14ac:dyDescent="0.25">
      <c r="A121" s="86">
        <v>1</v>
      </c>
      <c r="B121" s="790" t="s">
        <v>917</v>
      </c>
      <c r="C121" s="777"/>
      <c r="D121" s="19"/>
      <c r="E121" s="19"/>
      <c r="F121" s="848"/>
      <c r="G121" s="900"/>
      <c r="AS121" s="189"/>
      <c r="AT121" s="118" t="s">
        <v>220</v>
      </c>
      <c r="AU121" s="119" t="s">
        <v>346</v>
      </c>
      <c r="AV121" s="122"/>
      <c r="AW121" s="122"/>
      <c r="AX121" s="122"/>
    </row>
    <row r="122" spans="1:50" x14ac:dyDescent="0.25">
      <c r="A122" s="87" t="s">
        <v>66</v>
      </c>
      <c r="B122" s="791" t="s">
        <v>2</v>
      </c>
      <c r="C122" s="779"/>
      <c r="D122" s="19"/>
      <c r="E122" s="19"/>
      <c r="F122" s="848"/>
      <c r="G122" s="900"/>
      <c r="AS122" s="189"/>
      <c r="AT122" s="118" t="s">
        <v>220</v>
      </c>
      <c r="AU122" s="119" t="s">
        <v>347</v>
      </c>
      <c r="AV122" s="122"/>
      <c r="AW122" s="122"/>
      <c r="AX122" s="122"/>
    </row>
    <row r="123" spans="1:50" x14ac:dyDescent="0.25">
      <c r="A123" s="87" t="s">
        <v>67</v>
      </c>
      <c r="B123" s="791" t="s">
        <v>18</v>
      </c>
      <c r="C123" s="779"/>
      <c r="D123" s="19"/>
      <c r="E123" s="19"/>
      <c r="F123" s="848"/>
      <c r="G123" s="900"/>
      <c r="AS123" s="189"/>
      <c r="AT123" s="118" t="s">
        <v>220</v>
      </c>
      <c r="AU123" s="119" t="s">
        <v>348</v>
      </c>
      <c r="AV123" s="122"/>
      <c r="AW123" s="122"/>
      <c r="AX123" s="122"/>
    </row>
    <row r="124" spans="1:50" ht="30" customHeight="1" x14ac:dyDescent="0.25">
      <c r="A124" s="86">
        <v>2</v>
      </c>
      <c r="B124" s="789" t="s">
        <v>24</v>
      </c>
      <c r="C124" s="787"/>
      <c r="D124" s="19"/>
      <c r="E124" s="19"/>
      <c r="F124" s="848"/>
      <c r="G124" s="900"/>
      <c r="AS124" s="189"/>
      <c r="AT124" s="118" t="s">
        <v>220</v>
      </c>
      <c r="AU124" s="119" t="s">
        <v>349</v>
      </c>
      <c r="AV124" s="122"/>
      <c r="AW124" s="122"/>
      <c r="AX124" s="122"/>
    </row>
    <row r="125" spans="1:50" x14ac:dyDescent="0.25">
      <c r="A125" s="87" t="s">
        <v>66</v>
      </c>
      <c r="B125" s="789" t="s">
        <v>2</v>
      </c>
      <c r="C125" s="787"/>
      <c r="D125" s="19"/>
      <c r="E125" s="19"/>
      <c r="F125" s="848"/>
      <c r="G125" s="900"/>
      <c r="AS125" s="189"/>
      <c r="AT125" s="118" t="s">
        <v>220</v>
      </c>
      <c r="AU125" s="119" t="s">
        <v>350</v>
      </c>
      <c r="AV125" s="122"/>
      <c r="AW125" s="122"/>
      <c r="AX125" s="122"/>
    </row>
    <row r="126" spans="1:50" x14ac:dyDescent="0.25">
      <c r="A126" s="87" t="s">
        <v>67</v>
      </c>
      <c r="B126" s="789" t="s">
        <v>18</v>
      </c>
      <c r="C126" s="787"/>
      <c r="D126" s="19"/>
      <c r="E126" s="19"/>
      <c r="F126" s="848"/>
      <c r="G126" s="900"/>
      <c r="AS126" s="189"/>
      <c r="AT126" s="118" t="s">
        <v>220</v>
      </c>
      <c r="AU126" s="119" t="s">
        <v>351</v>
      </c>
      <c r="AV126" s="122"/>
      <c r="AW126" s="122"/>
      <c r="AX126" s="122"/>
    </row>
    <row r="127" spans="1:50" ht="30" customHeight="1" x14ac:dyDescent="0.25">
      <c r="A127" s="54">
        <v>3</v>
      </c>
      <c r="B127" s="789" t="s">
        <v>25</v>
      </c>
      <c r="C127" s="787"/>
      <c r="D127" s="19"/>
      <c r="E127" s="19"/>
      <c r="F127" s="848"/>
      <c r="G127" s="900"/>
      <c r="AS127" s="189"/>
      <c r="AT127" s="118" t="s">
        <v>220</v>
      </c>
      <c r="AU127" s="119" t="s">
        <v>352</v>
      </c>
      <c r="AV127" s="122"/>
      <c r="AW127" s="122"/>
      <c r="AX127" s="122"/>
    </row>
    <row r="128" spans="1:50" x14ac:dyDescent="0.25">
      <c r="A128" s="77" t="s">
        <v>66</v>
      </c>
      <c r="B128" s="789" t="s">
        <v>1082</v>
      </c>
      <c r="C128" s="787"/>
      <c r="D128" s="21"/>
      <c r="E128" s="21"/>
      <c r="F128" s="848"/>
      <c r="G128" s="900"/>
      <c r="AS128" s="189"/>
      <c r="AT128" s="118" t="s">
        <v>222</v>
      </c>
      <c r="AU128" s="119" t="s">
        <v>353</v>
      </c>
      <c r="AV128" s="122"/>
      <c r="AW128" s="122"/>
      <c r="AX128" s="122"/>
    </row>
    <row r="129" spans="1:50" x14ac:dyDescent="0.25">
      <c r="A129" s="78" t="s">
        <v>67</v>
      </c>
      <c r="B129" s="789" t="s">
        <v>958</v>
      </c>
      <c r="C129" s="787"/>
      <c r="D129" s="21"/>
      <c r="E129" s="21"/>
      <c r="F129" s="848"/>
      <c r="G129" s="900"/>
      <c r="AS129" s="189"/>
      <c r="AT129" s="118" t="s">
        <v>224</v>
      </c>
      <c r="AU129" s="119" t="s">
        <v>354</v>
      </c>
      <c r="AV129" s="122"/>
      <c r="AW129" s="122"/>
      <c r="AX129" s="122"/>
    </row>
    <row r="130" spans="1:50" ht="15" customHeight="1" x14ac:dyDescent="0.25">
      <c r="A130" s="78" t="s">
        <v>68</v>
      </c>
      <c r="B130" s="789" t="s">
        <v>3</v>
      </c>
      <c r="C130" s="787"/>
      <c r="D130" s="21"/>
      <c r="E130" s="21"/>
      <c r="F130" s="848"/>
      <c r="G130" s="900"/>
      <c r="AS130" s="189"/>
      <c r="AT130" s="118" t="s">
        <v>224</v>
      </c>
      <c r="AU130" s="119" t="s">
        <v>355</v>
      </c>
      <c r="AV130" s="122"/>
      <c r="AW130" s="122"/>
      <c r="AX130" s="122"/>
    </row>
    <row r="131" spans="1:50" x14ac:dyDescent="0.25">
      <c r="A131" s="79" t="s">
        <v>959</v>
      </c>
      <c r="B131" s="786" t="s">
        <v>4</v>
      </c>
      <c r="C131" s="787"/>
      <c r="D131" s="21"/>
      <c r="E131" s="21"/>
      <c r="F131" s="848"/>
      <c r="G131" s="900"/>
      <c r="AS131" s="189"/>
      <c r="AT131" s="118" t="s">
        <v>224</v>
      </c>
      <c r="AU131" s="119" t="s">
        <v>356</v>
      </c>
      <c r="AV131" s="122"/>
      <c r="AW131" s="122"/>
      <c r="AX131" s="122"/>
    </row>
    <row r="132" spans="1:50" ht="47.25" customHeight="1" x14ac:dyDescent="0.25">
      <c r="A132" s="54">
        <v>4</v>
      </c>
      <c r="B132" s="680" t="s">
        <v>6</v>
      </c>
      <c r="C132" s="681"/>
      <c r="D132" s="23"/>
      <c r="E132" s="23"/>
      <c r="F132" s="848"/>
      <c r="G132" s="900"/>
      <c r="AS132" s="189"/>
      <c r="AT132" s="118" t="s">
        <v>224</v>
      </c>
      <c r="AU132" s="119" t="s">
        <v>357</v>
      </c>
      <c r="AV132" s="122"/>
      <c r="AW132" s="122"/>
      <c r="AX132" s="122"/>
    </row>
    <row r="133" spans="1:50" x14ac:dyDescent="0.25">
      <c r="A133" s="77" t="s">
        <v>66</v>
      </c>
      <c r="B133" s="788" t="s">
        <v>1082</v>
      </c>
      <c r="C133" s="785"/>
      <c r="D133" s="21"/>
      <c r="E133" s="21"/>
      <c r="F133" s="848"/>
      <c r="G133" s="900"/>
      <c r="AS133" s="189"/>
      <c r="AT133" s="118" t="s">
        <v>224</v>
      </c>
      <c r="AU133" s="119" t="s">
        <v>358</v>
      </c>
      <c r="AV133" s="122"/>
      <c r="AW133" s="122"/>
      <c r="AX133" s="122"/>
    </row>
    <row r="134" spans="1:50" x14ac:dyDescent="0.25">
      <c r="A134" s="78" t="s">
        <v>67</v>
      </c>
      <c r="B134" s="788" t="s">
        <v>958</v>
      </c>
      <c r="C134" s="785"/>
      <c r="D134" s="21"/>
      <c r="E134" s="21"/>
      <c r="F134" s="848"/>
      <c r="G134" s="900"/>
      <c r="AS134" s="189"/>
      <c r="AT134" s="118" t="s">
        <v>224</v>
      </c>
      <c r="AU134" s="119" t="s">
        <v>359</v>
      </c>
      <c r="AV134" s="122"/>
      <c r="AW134" s="122"/>
      <c r="AX134" s="122"/>
    </row>
    <row r="135" spans="1:50" x14ac:dyDescent="0.25">
      <c r="A135" s="78" t="s">
        <v>68</v>
      </c>
      <c r="B135" s="788" t="s">
        <v>3</v>
      </c>
      <c r="C135" s="785"/>
      <c r="D135" s="21"/>
      <c r="E135" s="21"/>
      <c r="F135" s="848"/>
      <c r="G135" s="900"/>
      <c r="AS135" s="189"/>
      <c r="AT135" s="118" t="s">
        <v>224</v>
      </c>
      <c r="AU135" s="119" t="s">
        <v>360</v>
      </c>
      <c r="AV135" s="122"/>
      <c r="AW135" s="122"/>
      <c r="AX135" s="122"/>
    </row>
    <row r="136" spans="1:50" ht="24" customHeight="1" x14ac:dyDescent="0.25">
      <c r="A136" s="79" t="s">
        <v>959</v>
      </c>
      <c r="B136" s="784" t="s">
        <v>4</v>
      </c>
      <c r="C136" s="785"/>
      <c r="D136" s="21"/>
      <c r="E136" s="21"/>
      <c r="F136" s="848"/>
      <c r="G136" s="900"/>
      <c r="AS136" s="189"/>
      <c r="AT136" s="118" t="s">
        <v>224</v>
      </c>
      <c r="AU136" s="119" t="s">
        <v>361</v>
      </c>
      <c r="AV136" s="122"/>
      <c r="AW136" s="122"/>
      <c r="AX136" s="122"/>
    </row>
    <row r="137" spans="1:50" x14ac:dyDescent="0.25">
      <c r="A137" s="88" t="s">
        <v>106</v>
      </c>
      <c r="B137" s="136" t="s">
        <v>1274</v>
      </c>
      <c r="C137" s="137"/>
      <c r="D137" s="61" t="s">
        <v>7</v>
      </c>
      <c r="E137" s="61" t="s">
        <v>8</v>
      </c>
      <c r="F137" s="24" t="s">
        <v>9</v>
      </c>
      <c r="G137" s="121" t="s">
        <v>1081</v>
      </c>
      <c r="AS137" s="189"/>
      <c r="AT137" s="118" t="s">
        <v>224</v>
      </c>
      <c r="AU137" s="119" t="s">
        <v>362</v>
      </c>
      <c r="AV137" s="122"/>
      <c r="AW137" s="122"/>
      <c r="AX137" s="122"/>
    </row>
    <row r="138" spans="1:50" x14ac:dyDescent="0.25">
      <c r="A138" s="89" t="s">
        <v>1101</v>
      </c>
      <c r="B138" s="782" t="s">
        <v>954</v>
      </c>
      <c r="C138" s="783"/>
      <c r="D138" s="194" t="s">
        <v>10</v>
      </c>
      <c r="E138" s="36" t="s">
        <v>955</v>
      </c>
      <c r="F138" s="37"/>
      <c r="G138" s="37"/>
      <c r="AS138" s="189"/>
      <c r="AT138" s="118" t="s">
        <v>224</v>
      </c>
      <c r="AU138" s="119" t="s">
        <v>363</v>
      </c>
      <c r="AV138" s="122"/>
      <c r="AW138" s="122"/>
      <c r="AX138" s="122"/>
    </row>
    <row r="139" spans="1:50" x14ac:dyDescent="0.25">
      <c r="A139" s="89" t="s">
        <v>1102</v>
      </c>
      <c r="B139" s="782" t="s">
        <v>928</v>
      </c>
      <c r="C139" s="783"/>
      <c r="D139" s="194" t="s">
        <v>915</v>
      </c>
      <c r="E139" s="194">
        <v>1</v>
      </c>
      <c r="F139" s="37"/>
      <c r="G139" s="37"/>
      <c r="AS139" s="189"/>
      <c r="AT139" s="118" t="s">
        <v>224</v>
      </c>
      <c r="AU139" s="119" t="s">
        <v>364</v>
      </c>
      <c r="AV139" s="122"/>
      <c r="AW139" s="122"/>
      <c r="AX139" s="122"/>
    </row>
    <row r="140" spans="1:50" x14ac:dyDescent="0.25">
      <c r="A140" s="89" t="s">
        <v>1103</v>
      </c>
      <c r="B140" s="782" t="s">
        <v>956</v>
      </c>
      <c r="C140" s="783"/>
      <c r="D140" s="25" t="s">
        <v>10</v>
      </c>
      <c r="E140" s="92">
        <v>2</v>
      </c>
      <c r="F140" s="37"/>
      <c r="G140" s="37"/>
      <c r="AS140" s="189"/>
      <c r="AT140" s="118" t="s">
        <v>224</v>
      </c>
      <c r="AU140" s="119" t="s">
        <v>365</v>
      </c>
      <c r="AV140" s="122"/>
      <c r="AW140" s="122"/>
      <c r="AX140" s="122"/>
    </row>
    <row r="141" spans="1:50" x14ac:dyDescent="0.25">
      <c r="A141" s="89" t="s">
        <v>1104</v>
      </c>
      <c r="B141" s="782" t="s">
        <v>118</v>
      </c>
      <c r="C141" s="783"/>
      <c r="D141" s="25" t="s">
        <v>10</v>
      </c>
      <c r="E141" s="25">
        <v>2</v>
      </c>
      <c r="F141" s="37"/>
      <c r="G141" s="37"/>
      <c r="AS141" s="189"/>
      <c r="AT141" s="118" t="s">
        <v>224</v>
      </c>
      <c r="AU141" s="119" t="s">
        <v>366</v>
      </c>
      <c r="AV141" s="122"/>
      <c r="AW141" s="122"/>
      <c r="AX141" s="122"/>
    </row>
    <row r="142" spans="1:50" x14ac:dyDescent="0.25">
      <c r="A142" s="89" t="s">
        <v>1105</v>
      </c>
      <c r="B142" s="782" t="s">
        <v>929</v>
      </c>
      <c r="C142" s="783"/>
      <c r="D142" s="25" t="s">
        <v>10</v>
      </c>
      <c r="E142" s="25">
        <v>1</v>
      </c>
      <c r="F142" s="37"/>
      <c r="G142" s="37"/>
      <c r="AS142" s="189"/>
      <c r="AT142" s="118" t="s">
        <v>224</v>
      </c>
      <c r="AU142" s="119" t="s">
        <v>367</v>
      </c>
      <c r="AV142" s="122"/>
      <c r="AW142" s="122"/>
      <c r="AX142" s="122"/>
    </row>
    <row r="143" spans="1:50" x14ac:dyDescent="0.25">
      <c r="A143" s="89" t="s">
        <v>1106</v>
      </c>
      <c r="B143" s="782" t="s">
        <v>930</v>
      </c>
      <c r="C143" s="783"/>
      <c r="D143" s="25" t="s">
        <v>10</v>
      </c>
      <c r="E143" s="25">
        <v>1</v>
      </c>
      <c r="F143" s="37"/>
      <c r="G143" s="37"/>
      <c r="AS143" s="189"/>
      <c r="AT143" s="118" t="s">
        <v>224</v>
      </c>
      <c r="AU143" s="119" t="s">
        <v>368</v>
      </c>
      <c r="AV143" s="122"/>
      <c r="AW143" s="122"/>
      <c r="AX143" s="122"/>
    </row>
    <row r="144" spans="1:50" x14ac:dyDescent="0.25">
      <c r="A144" s="89" t="s">
        <v>1107</v>
      </c>
      <c r="B144" s="782" t="s">
        <v>931</v>
      </c>
      <c r="C144" s="783"/>
      <c r="D144" s="25" t="s">
        <v>10</v>
      </c>
      <c r="E144" s="25">
        <v>1</v>
      </c>
      <c r="F144" s="37"/>
      <c r="G144" s="37"/>
      <c r="AS144" s="189"/>
      <c r="AT144" s="118" t="s">
        <v>224</v>
      </c>
      <c r="AU144" s="119" t="s">
        <v>369</v>
      </c>
      <c r="AV144" s="122"/>
      <c r="AW144" s="122"/>
      <c r="AX144" s="122"/>
    </row>
    <row r="145" spans="1:50" x14ac:dyDescent="0.25">
      <c r="A145" s="89" t="s">
        <v>1108</v>
      </c>
      <c r="B145" s="782" t="s">
        <v>957</v>
      </c>
      <c r="C145" s="783"/>
      <c r="D145" s="25" t="s">
        <v>10</v>
      </c>
      <c r="E145" s="25">
        <v>1</v>
      </c>
      <c r="F145" s="37"/>
      <c r="G145" s="37"/>
      <c r="AS145" s="189"/>
      <c r="AT145" s="118" t="s">
        <v>224</v>
      </c>
      <c r="AU145" s="119" t="s">
        <v>370</v>
      </c>
      <c r="AV145" s="122"/>
      <c r="AW145" s="122"/>
      <c r="AX145" s="122"/>
    </row>
    <row r="146" spans="1:50" x14ac:dyDescent="0.25">
      <c r="A146" s="89" t="s">
        <v>1109</v>
      </c>
      <c r="B146" s="782" t="s">
        <v>932</v>
      </c>
      <c r="C146" s="783"/>
      <c r="D146" s="25" t="s">
        <v>10</v>
      </c>
      <c r="E146" s="25">
        <v>1</v>
      </c>
      <c r="F146" s="37"/>
      <c r="G146" s="37"/>
      <c r="AS146" s="189"/>
      <c r="AT146" s="118" t="s">
        <v>224</v>
      </c>
      <c r="AU146" s="119" t="s">
        <v>371</v>
      </c>
      <c r="AV146" s="122"/>
      <c r="AW146" s="122"/>
      <c r="AX146" s="122"/>
    </row>
    <row r="147" spans="1:50" x14ac:dyDescent="0.25">
      <c r="A147" s="89" t="s">
        <v>1110</v>
      </c>
      <c r="B147" s="782" t="s">
        <v>933</v>
      </c>
      <c r="C147" s="783"/>
      <c r="D147" s="25" t="s">
        <v>10</v>
      </c>
      <c r="E147" s="25">
        <v>1</v>
      </c>
      <c r="F147" s="37"/>
      <c r="G147" s="37"/>
      <c r="AS147" s="189"/>
      <c r="AT147" s="118" t="s">
        <v>224</v>
      </c>
      <c r="AU147" s="119" t="s">
        <v>372</v>
      </c>
      <c r="AV147" s="122"/>
      <c r="AW147" s="122"/>
      <c r="AX147" s="122"/>
    </row>
    <row r="148" spans="1:50" x14ac:dyDescent="0.25">
      <c r="A148" s="89" t="s">
        <v>1111</v>
      </c>
      <c r="B148" s="782" t="s">
        <v>934</v>
      </c>
      <c r="C148" s="783"/>
      <c r="D148" s="25" t="s">
        <v>10</v>
      </c>
      <c r="E148" s="25">
        <v>1</v>
      </c>
      <c r="F148" s="37"/>
      <c r="G148" s="37"/>
      <c r="AS148" s="189"/>
      <c r="AT148" s="118" t="s">
        <v>224</v>
      </c>
      <c r="AU148" s="119" t="s">
        <v>373</v>
      </c>
      <c r="AV148" s="122"/>
      <c r="AW148" s="122"/>
      <c r="AX148" s="122"/>
    </row>
    <row r="149" spans="1:50" x14ac:dyDescent="0.25">
      <c r="A149" s="89" t="s">
        <v>1112</v>
      </c>
      <c r="B149" s="782" t="s">
        <v>933</v>
      </c>
      <c r="C149" s="783"/>
      <c r="D149" s="25" t="s">
        <v>10</v>
      </c>
      <c r="E149" s="25">
        <v>1</v>
      </c>
      <c r="F149" s="37"/>
      <c r="G149" s="37"/>
      <c r="AS149" s="189"/>
      <c r="AT149" s="118" t="s">
        <v>224</v>
      </c>
      <c r="AU149" s="119" t="s">
        <v>374</v>
      </c>
      <c r="AV149" s="122"/>
      <c r="AW149" s="122"/>
      <c r="AX149" s="122"/>
    </row>
    <row r="150" spans="1:50" x14ac:dyDescent="0.25">
      <c r="A150" s="89" t="s">
        <v>1113</v>
      </c>
      <c r="B150" s="782" t="s">
        <v>934</v>
      </c>
      <c r="C150" s="783"/>
      <c r="D150" s="25" t="s">
        <v>10</v>
      </c>
      <c r="E150" s="25">
        <v>1</v>
      </c>
      <c r="F150" s="37"/>
      <c r="G150" s="37"/>
      <c r="AS150" s="189"/>
      <c r="AT150" s="118" t="s">
        <v>224</v>
      </c>
      <c r="AU150" s="119" t="s">
        <v>375</v>
      </c>
      <c r="AV150" s="122"/>
      <c r="AW150" s="122"/>
      <c r="AX150" s="122"/>
    </row>
    <row r="151" spans="1:50" x14ac:dyDescent="0.25">
      <c r="A151" s="89" t="s">
        <v>1114</v>
      </c>
      <c r="B151" s="782" t="s">
        <v>943</v>
      </c>
      <c r="C151" s="783"/>
      <c r="D151" s="25" t="s">
        <v>10</v>
      </c>
      <c r="E151" s="25">
        <v>1</v>
      </c>
      <c r="F151" s="37"/>
      <c r="G151" s="37"/>
      <c r="AS151" s="189"/>
      <c r="AT151" s="118" t="s">
        <v>224</v>
      </c>
      <c r="AU151" s="119" t="s">
        <v>376</v>
      </c>
      <c r="AV151" s="122"/>
      <c r="AW151" s="122"/>
      <c r="AX151" s="122"/>
    </row>
    <row r="152" spans="1:50" x14ac:dyDescent="0.25">
      <c r="A152" s="89" t="s">
        <v>1115</v>
      </c>
      <c r="B152" s="782" t="s">
        <v>944</v>
      </c>
      <c r="C152" s="783"/>
      <c r="D152" s="25" t="s">
        <v>10</v>
      </c>
      <c r="E152" s="25">
        <v>1</v>
      </c>
      <c r="F152" s="37"/>
      <c r="G152" s="37"/>
      <c r="AS152" s="189"/>
      <c r="AT152" s="118" t="s">
        <v>224</v>
      </c>
      <c r="AU152" s="119" t="s">
        <v>377</v>
      </c>
      <c r="AV152" s="122"/>
      <c r="AW152" s="122"/>
      <c r="AX152" s="122"/>
    </row>
    <row r="153" spans="1:50" x14ac:dyDescent="0.25">
      <c r="A153" s="89" t="s">
        <v>1116</v>
      </c>
      <c r="B153" s="782" t="s">
        <v>945</v>
      </c>
      <c r="C153" s="783"/>
      <c r="D153" s="25" t="s">
        <v>10</v>
      </c>
      <c r="E153" s="25">
        <v>1</v>
      </c>
      <c r="F153" s="37"/>
      <c r="G153" s="37"/>
      <c r="AS153" s="189"/>
      <c r="AT153" s="118" t="s">
        <v>224</v>
      </c>
      <c r="AU153" s="119" t="s">
        <v>378</v>
      </c>
      <c r="AV153" s="122"/>
      <c r="AW153" s="122"/>
      <c r="AX153" s="122"/>
    </row>
    <row r="154" spans="1:50" x14ac:dyDescent="0.25">
      <c r="A154" s="89" t="s">
        <v>1117</v>
      </c>
      <c r="B154" s="782" t="s">
        <v>946</v>
      </c>
      <c r="C154" s="783"/>
      <c r="D154" s="25" t="s">
        <v>10</v>
      </c>
      <c r="E154" s="25">
        <v>1</v>
      </c>
      <c r="F154" s="37"/>
      <c r="G154" s="37"/>
      <c r="AS154" s="189"/>
      <c r="AT154" s="118" t="s">
        <v>224</v>
      </c>
      <c r="AU154" s="119" t="s">
        <v>379</v>
      </c>
      <c r="AV154" s="122"/>
      <c r="AW154" s="122"/>
      <c r="AX154" s="122"/>
    </row>
    <row r="155" spans="1:50" x14ac:dyDescent="0.25">
      <c r="A155" s="89" t="s">
        <v>1118</v>
      </c>
      <c r="B155" s="782" t="s">
        <v>947</v>
      </c>
      <c r="C155" s="783"/>
      <c r="D155" s="25" t="s">
        <v>10</v>
      </c>
      <c r="E155" s="25">
        <v>1</v>
      </c>
      <c r="F155" s="37"/>
      <c r="G155" s="37"/>
      <c r="AS155" s="189"/>
      <c r="AT155" s="118" t="s">
        <v>224</v>
      </c>
      <c r="AU155" s="119" t="s">
        <v>380</v>
      </c>
      <c r="AV155" s="122"/>
      <c r="AW155" s="122"/>
      <c r="AX155" s="122"/>
    </row>
    <row r="156" spans="1:50" x14ac:dyDescent="0.25">
      <c r="A156" s="89" t="s">
        <v>1119</v>
      </c>
      <c r="B156" s="782" t="s">
        <v>948</v>
      </c>
      <c r="C156" s="783"/>
      <c r="D156" s="25" t="s">
        <v>10</v>
      </c>
      <c r="E156" s="25">
        <v>1</v>
      </c>
      <c r="F156" s="37"/>
      <c r="G156" s="37"/>
      <c r="AS156" s="189"/>
      <c r="AT156" s="118" t="s">
        <v>224</v>
      </c>
      <c r="AU156" s="119" t="s">
        <v>381</v>
      </c>
      <c r="AV156" s="122"/>
      <c r="AW156" s="122"/>
      <c r="AX156" s="122"/>
    </row>
    <row r="157" spans="1:50" x14ac:dyDescent="0.25">
      <c r="A157" s="89" t="s">
        <v>1120</v>
      </c>
      <c r="B157" s="782" t="s">
        <v>949</v>
      </c>
      <c r="C157" s="783"/>
      <c r="D157" s="25" t="s">
        <v>10</v>
      </c>
      <c r="E157" s="25">
        <v>1</v>
      </c>
      <c r="F157" s="37"/>
      <c r="G157" s="37"/>
      <c r="AS157" s="189"/>
      <c r="AT157" s="118" t="s">
        <v>224</v>
      </c>
      <c r="AU157" s="119" t="s">
        <v>382</v>
      </c>
      <c r="AV157" s="122"/>
      <c r="AW157" s="122"/>
      <c r="AX157" s="122"/>
    </row>
    <row r="158" spans="1:50" x14ac:dyDescent="0.25">
      <c r="A158" s="89" t="s">
        <v>1121</v>
      </c>
      <c r="B158" s="782" t="s">
        <v>950</v>
      </c>
      <c r="C158" s="783"/>
      <c r="D158" s="25" t="s">
        <v>10</v>
      </c>
      <c r="E158" s="25">
        <v>1</v>
      </c>
      <c r="F158" s="37"/>
      <c r="G158" s="37"/>
      <c r="AS158" s="189"/>
      <c r="AT158" s="118" t="s">
        <v>224</v>
      </c>
      <c r="AU158" s="119" t="s">
        <v>383</v>
      </c>
      <c r="AV158" s="122"/>
      <c r="AW158" s="122"/>
      <c r="AX158" s="122"/>
    </row>
    <row r="159" spans="1:50" x14ac:dyDescent="0.25">
      <c r="A159" s="89" t="s">
        <v>107</v>
      </c>
      <c r="B159" s="782" t="s">
        <v>951</v>
      </c>
      <c r="C159" s="783"/>
      <c r="D159" s="25" t="s">
        <v>10</v>
      </c>
      <c r="E159" s="25">
        <v>1</v>
      </c>
      <c r="F159" s="37"/>
      <c r="G159" s="37"/>
      <c r="AS159" s="189"/>
      <c r="AT159" s="118" t="s">
        <v>224</v>
      </c>
      <c r="AU159" s="119" t="s">
        <v>384</v>
      </c>
      <c r="AV159" s="122"/>
      <c r="AW159" s="122"/>
      <c r="AX159" s="122"/>
    </row>
    <row r="160" spans="1:50" x14ac:dyDescent="0.25">
      <c r="A160" s="89" t="s">
        <v>108</v>
      </c>
      <c r="B160" s="782" t="s">
        <v>952</v>
      </c>
      <c r="C160" s="783"/>
      <c r="D160" s="25" t="s">
        <v>10</v>
      </c>
      <c r="E160" s="25">
        <v>1</v>
      </c>
      <c r="F160" s="37"/>
      <c r="G160" s="37"/>
      <c r="AS160" s="189"/>
      <c r="AT160" s="118" t="s">
        <v>224</v>
      </c>
      <c r="AU160" s="119" t="s">
        <v>385</v>
      </c>
      <c r="AV160" s="122"/>
      <c r="AW160" s="122"/>
      <c r="AX160" s="122"/>
    </row>
    <row r="161" spans="1:50" x14ac:dyDescent="0.25">
      <c r="A161" s="89" t="s">
        <v>109</v>
      </c>
      <c r="B161" s="782" t="s">
        <v>953</v>
      </c>
      <c r="C161" s="783"/>
      <c r="D161" s="25" t="s">
        <v>10</v>
      </c>
      <c r="E161" s="25">
        <v>1</v>
      </c>
      <c r="F161" s="37"/>
      <c r="G161" s="37"/>
      <c r="AS161" s="189"/>
      <c r="AT161" s="118" t="s">
        <v>226</v>
      </c>
      <c r="AU161" s="119" t="s">
        <v>386</v>
      </c>
      <c r="AV161" s="122"/>
      <c r="AW161" s="122"/>
      <c r="AX161" s="122"/>
    </row>
    <row r="162" spans="1:50" x14ac:dyDescent="0.25">
      <c r="A162" s="89" t="s">
        <v>110</v>
      </c>
      <c r="B162" s="782" t="s">
        <v>116</v>
      </c>
      <c r="C162" s="783"/>
      <c r="D162" s="25" t="s">
        <v>10</v>
      </c>
      <c r="E162" s="25">
        <v>1</v>
      </c>
      <c r="F162" s="37"/>
      <c r="G162" s="37"/>
      <c r="AS162" s="189"/>
      <c r="AT162" s="118" t="s">
        <v>226</v>
      </c>
      <c r="AU162" s="119" t="s">
        <v>387</v>
      </c>
      <c r="AV162" s="122"/>
      <c r="AW162" s="122"/>
      <c r="AX162" s="122"/>
    </row>
    <row r="163" spans="1:50" x14ac:dyDescent="0.25">
      <c r="A163" s="89" t="s">
        <v>111</v>
      </c>
      <c r="B163" s="782" t="s">
        <v>117</v>
      </c>
      <c r="C163" s="783"/>
      <c r="D163" s="25" t="s">
        <v>10</v>
      </c>
      <c r="E163" s="25">
        <v>1</v>
      </c>
      <c r="F163" s="37"/>
      <c r="G163" s="37"/>
      <c r="AS163" s="189"/>
      <c r="AT163" s="118" t="s">
        <v>226</v>
      </c>
      <c r="AU163" s="119" t="s">
        <v>388</v>
      </c>
      <c r="AV163" s="122"/>
      <c r="AW163" s="122"/>
      <c r="AX163" s="122"/>
    </row>
    <row r="164" spans="1:50" x14ac:dyDescent="0.25">
      <c r="A164" s="89" t="s">
        <v>112</v>
      </c>
      <c r="B164" s="782" t="s">
        <v>935</v>
      </c>
      <c r="C164" s="783"/>
      <c r="D164" s="25" t="s">
        <v>10</v>
      </c>
      <c r="E164" s="25">
        <v>1</v>
      </c>
      <c r="F164" s="37"/>
      <c r="G164" s="37"/>
      <c r="AS164" s="189"/>
      <c r="AT164" s="118" t="s">
        <v>226</v>
      </c>
      <c r="AU164" s="119" t="s">
        <v>389</v>
      </c>
      <c r="AV164" s="122"/>
      <c r="AW164" s="122"/>
      <c r="AX164" s="122"/>
    </row>
    <row r="165" spans="1:50" x14ac:dyDescent="0.25">
      <c r="A165" s="89" t="s">
        <v>113</v>
      </c>
      <c r="B165" s="782" t="s">
        <v>936</v>
      </c>
      <c r="C165" s="783"/>
      <c r="D165" s="25" t="s">
        <v>10</v>
      </c>
      <c r="E165" s="25">
        <v>1</v>
      </c>
      <c r="F165" s="37"/>
      <c r="G165" s="37"/>
      <c r="AS165" s="189"/>
      <c r="AT165" s="118" t="s">
        <v>226</v>
      </c>
      <c r="AU165" s="119" t="s">
        <v>390</v>
      </c>
      <c r="AV165" s="122"/>
      <c r="AW165" s="122"/>
      <c r="AX165" s="122"/>
    </row>
    <row r="166" spans="1:50" x14ac:dyDescent="0.25">
      <c r="A166" s="89" t="s">
        <v>114</v>
      </c>
      <c r="B166" s="782" t="s">
        <v>937</v>
      </c>
      <c r="C166" s="783"/>
      <c r="D166" s="25" t="s">
        <v>10</v>
      </c>
      <c r="E166" s="36" t="s">
        <v>955</v>
      </c>
      <c r="F166" s="37"/>
      <c r="G166" s="37"/>
      <c r="AS166" s="189"/>
      <c r="AT166" s="118" t="s">
        <v>226</v>
      </c>
      <c r="AU166" s="119" t="s">
        <v>391</v>
      </c>
      <c r="AV166" s="122"/>
      <c r="AW166" s="122"/>
      <c r="AX166" s="122"/>
    </row>
    <row r="167" spans="1:50" x14ac:dyDescent="0.25">
      <c r="A167" s="89" t="s">
        <v>115</v>
      </c>
      <c r="B167" s="782" t="s">
        <v>938</v>
      </c>
      <c r="C167" s="783"/>
      <c r="D167" s="25" t="s">
        <v>10</v>
      </c>
      <c r="E167" s="25">
        <v>1</v>
      </c>
      <c r="F167" s="37"/>
      <c r="G167" s="37"/>
      <c r="AS167" s="189"/>
      <c r="AT167" s="118" t="s">
        <v>226</v>
      </c>
      <c r="AU167" s="119" t="s">
        <v>392</v>
      </c>
      <c r="AV167" s="122"/>
      <c r="AW167" s="122"/>
      <c r="AX167" s="122"/>
    </row>
    <row r="168" spans="1:50" x14ac:dyDescent="0.25">
      <c r="A168" s="89" t="s">
        <v>1122</v>
      </c>
      <c r="B168" s="782" t="s">
        <v>939</v>
      </c>
      <c r="C168" s="783"/>
      <c r="D168" s="25" t="s">
        <v>10</v>
      </c>
      <c r="E168" s="25">
        <v>1</v>
      </c>
      <c r="F168" s="37"/>
      <c r="G168" s="37"/>
      <c r="AS168" s="189"/>
      <c r="AT168" s="118" t="s">
        <v>226</v>
      </c>
      <c r="AU168" s="119" t="s">
        <v>393</v>
      </c>
      <c r="AV168" s="122"/>
      <c r="AW168" s="122"/>
      <c r="AX168" s="122"/>
    </row>
    <row r="169" spans="1:50" x14ac:dyDescent="0.25">
      <c r="A169" s="89" t="s">
        <v>1123</v>
      </c>
      <c r="B169" s="782" t="s">
        <v>940</v>
      </c>
      <c r="C169" s="783"/>
      <c r="D169" s="25" t="s">
        <v>10</v>
      </c>
      <c r="E169" s="25">
        <v>1</v>
      </c>
      <c r="F169" s="37"/>
      <c r="G169" s="37"/>
      <c r="AS169" s="189"/>
      <c r="AT169" s="118" t="s">
        <v>226</v>
      </c>
      <c r="AU169" s="119" t="s">
        <v>394</v>
      </c>
      <c r="AV169" s="122"/>
      <c r="AW169" s="122"/>
      <c r="AX169" s="122"/>
    </row>
    <row r="170" spans="1:50" x14ac:dyDescent="0.25">
      <c r="A170" s="59" t="s">
        <v>10</v>
      </c>
      <c r="B170" s="682" t="s">
        <v>1275</v>
      </c>
      <c r="C170" s="683"/>
      <c r="D170" s="61" t="s">
        <v>7</v>
      </c>
      <c r="E170" s="61" t="s">
        <v>8</v>
      </c>
      <c r="F170" s="24" t="s">
        <v>9</v>
      </c>
      <c r="G170" s="121" t="s">
        <v>1081</v>
      </c>
      <c r="AS170" s="189"/>
      <c r="AT170" s="118" t="s">
        <v>226</v>
      </c>
      <c r="AU170" s="119" t="s">
        <v>395</v>
      </c>
      <c r="AV170" s="122"/>
      <c r="AW170" s="122"/>
      <c r="AX170" s="122"/>
    </row>
    <row r="171" spans="1:50" x14ac:dyDescent="0.25">
      <c r="A171" s="93" t="s">
        <v>1124</v>
      </c>
      <c r="B171" s="780" t="s">
        <v>941</v>
      </c>
      <c r="C171" s="781"/>
      <c r="D171" s="25" t="s">
        <v>10</v>
      </c>
      <c r="E171" s="25">
        <v>1</v>
      </c>
      <c r="F171" s="37"/>
      <c r="G171" s="37"/>
      <c r="AS171" s="189"/>
      <c r="AT171" s="118" t="s">
        <v>226</v>
      </c>
      <c r="AU171" s="119" t="s">
        <v>396</v>
      </c>
      <c r="AV171" s="122"/>
      <c r="AW171" s="122"/>
      <c r="AX171" s="122"/>
    </row>
    <row r="172" spans="1:50" x14ac:dyDescent="0.25">
      <c r="A172" s="93" t="s">
        <v>1125</v>
      </c>
      <c r="B172" s="780" t="s">
        <v>913</v>
      </c>
      <c r="C172" s="781"/>
      <c r="D172" s="25" t="s">
        <v>10</v>
      </c>
      <c r="E172" s="25">
        <v>1</v>
      </c>
      <c r="F172" s="37"/>
      <c r="G172" s="37"/>
      <c r="AS172" s="189"/>
      <c r="AT172" s="118" t="s">
        <v>226</v>
      </c>
      <c r="AU172" s="119" t="s">
        <v>397</v>
      </c>
      <c r="AV172" s="122"/>
      <c r="AW172" s="122"/>
      <c r="AX172" s="122"/>
    </row>
    <row r="173" spans="1:50" x14ac:dyDescent="0.25">
      <c r="A173" s="93" t="s">
        <v>1126</v>
      </c>
      <c r="B173" s="780" t="s">
        <v>74</v>
      </c>
      <c r="C173" s="781"/>
      <c r="D173" s="25" t="s">
        <v>10</v>
      </c>
      <c r="E173" s="25">
        <v>1</v>
      </c>
      <c r="F173" s="37"/>
      <c r="G173" s="37"/>
      <c r="AS173" s="189"/>
      <c r="AT173" s="118" t="s">
        <v>226</v>
      </c>
      <c r="AU173" s="119" t="s">
        <v>398</v>
      </c>
      <c r="AV173" s="122"/>
      <c r="AW173" s="122"/>
      <c r="AX173" s="122"/>
    </row>
    <row r="174" spans="1:50" x14ac:dyDescent="0.25">
      <c r="A174" s="93" t="s">
        <v>1127</v>
      </c>
      <c r="B174" s="780" t="s">
        <v>75</v>
      </c>
      <c r="C174" s="781"/>
      <c r="D174" s="25" t="s">
        <v>10</v>
      </c>
      <c r="E174" s="25">
        <v>1</v>
      </c>
      <c r="F174" s="37"/>
      <c r="G174" s="37"/>
      <c r="AS174" s="189"/>
      <c r="AT174" s="118" t="s">
        <v>226</v>
      </c>
      <c r="AU174" s="119" t="s">
        <v>399</v>
      </c>
      <c r="AV174" s="122"/>
      <c r="AW174" s="122"/>
      <c r="AX174" s="122"/>
    </row>
    <row r="175" spans="1:50" x14ac:dyDescent="0.25">
      <c r="A175" s="93" t="s">
        <v>1128</v>
      </c>
      <c r="B175" s="780" t="s">
        <v>914</v>
      </c>
      <c r="C175" s="781"/>
      <c r="D175" s="26" t="s">
        <v>915</v>
      </c>
      <c r="E175" s="25"/>
      <c r="F175" s="37"/>
      <c r="G175" s="37"/>
      <c r="AS175" s="189"/>
      <c r="AT175" s="118" t="s">
        <v>226</v>
      </c>
      <c r="AU175" s="119" t="s">
        <v>400</v>
      </c>
      <c r="AV175" s="122"/>
      <c r="AW175" s="122"/>
      <c r="AX175" s="122"/>
    </row>
    <row r="176" spans="1:50" x14ac:dyDescent="0.25">
      <c r="A176" s="93" t="s">
        <v>1129</v>
      </c>
      <c r="B176" s="774" t="s">
        <v>942</v>
      </c>
      <c r="C176" s="775"/>
      <c r="D176" s="26" t="s">
        <v>915</v>
      </c>
      <c r="E176" s="25"/>
      <c r="F176" s="37"/>
      <c r="G176" s="37"/>
      <c r="AS176" s="189"/>
      <c r="AT176" s="118" t="s">
        <v>226</v>
      </c>
      <c r="AU176" s="119" t="s">
        <v>401</v>
      </c>
      <c r="AV176" s="122"/>
      <c r="AW176" s="122"/>
      <c r="AX176" s="122"/>
    </row>
    <row r="177" spans="1:50" ht="33" customHeight="1" x14ac:dyDescent="0.25">
      <c r="A177" s="94" t="s">
        <v>77</v>
      </c>
      <c r="B177" s="776" t="s">
        <v>15</v>
      </c>
      <c r="C177" s="777"/>
      <c r="D177" s="95"/>
      <c r="E177" s="95"/>
      <c r="F177" s="17"/>
      <c r="G177" s="95"/>
      <c r="AS177" s="189"/>
      <c r="AT177" s="118" t="s">
        <v>226</v>
      </c>
      <c r="AU177" s="119" t="s">
        <v>402</v>
      </c>
      <c r="AV177" s="122"/>
      <c r="AW177" s="122"/>
      <c r="AX177" s="122"/>
    </row>
    <row r="178" spans="1:50" ht="31.5" customHeight="1" x14ac:dyDescent="0.25">
      <c r="A178" s="27"/>
      <c r="B178" s="778" t="s">
        <v>16</v>
      </c>
      <c r="C178" s="779"/>
      <c r="D178" s="19" t="s">
        <v>53</v>
      </c>
      <c r="E178" s="19" t="s">
        <v>1313</v>
      </c>
      <c r="F178" s="858"/>
      <c r="G178" s="859"/>
      <c r="AS178" s="189"/>
      <c r="AT178" s="118" t="s">
        <v>226</v>
      </c>
      <c r="AU178" s="119" t="s">
        <v>403</v>
      </c>
      <c r="AV178" s="122"/>
      <c r="AW178" s="122"/>
      <c r="AX178" s="122"/>
    </row>
    <row r="179" spans="1:50" ht="47.25" customHeight="1" x14ac:dyDescent="0.25">
      <c r="A179" s="86">
        <v>1</v>
      </c>
      <c r="B179" s="700" t="s">
        <v>17</v>
      </c>
      <c r="C179" s="701"/>
      <c r="D179" s="19"/>
      <c r="E179" s="19"/>
      <c r="F179" s="840"/>
      <c r="G179" s="897"/>
      <c r="AS179" s="189"/>
      <c r="AT179" s="118" t="s">
        <v>226</v>
      </c>
      <c r="AU179" s="119" t="s">
        <v>404</v>
      </c>
      <c r="AV179" s="122"/>
      <c r="AW179" s="122"/>
      <c r="AX179" s="122"/>
    </row>
    <row r="180" spans="1:50" x14ac:dyDescent="0.25">
      <c r="A180" s="87" t="s">
        <v>66</v>
      </c>
      <c r="B180" s="700" t="s">
        <v>2</v>
      </c>
      <c r="C180" s="701"/>
      <c r="D180" s="19"/>
      <c r="E180" s="19"/>
      <c r="F180" s="840"/>
      <c r="G180" s="897"/>
      <c r="AS180" s="189"/>
      <c r="AT180" s="118" t="s">
        <v>226</v>
      </c>
      <c r="AU180" s="119" t="s">
        <v>405</v>
      </c>
      <c r="AV180" s="122"/>
      <c r="AW180" s="122"/>
      <c r="AX180" s="122"/>
    </row>
    <row r="181" spans="1:50" x14ac:dyDescent="0.25">
      <c r="A181" s="87" t="s">
        <v>67</v>
      </c>
      <c r="B181" s="700" t="s">
        <v>18</v>
      </c>
      <c r="C181" s="701"/>
      <c r="D181" s="19"/>
      <c r="E181" s="19"/>
      <c r="F181" s="840"/>
      <c r="G181" s="897"/>
      <c r="AS181" s="189"/>
      <c r="AT181" s="118" t="s">
        <v>228</v>
      </c>
      <c r="AU181" s="119" t="s">
        <v>406</v>
      </c>
      <c r="AV181" s="122"/>
      <c r="AW181" s="122"/>
      <c r="AX181" s="122"/>
    </row>
    <row r="182" spans="1:50" ht="35.25" customHeight="1" x14ac:dyDescent="0.25">
      <c r="A182" s="86">
        <v>2</v>
      </c>
      <c r="B182" s="700" t="s">
        <v>19</v>
      </c>
      <c r="C182" s="701"/>
      <c r="D182" s="19"/>
      <c r="E182" s="19"/>
      <c r="F182" s="840"/>
      <c r="G182" s="897"/>
      <c r="AS182" s="189"/>
      <c r="AT182" s="118" t="s">
        <v>228</v>
      </c>
      <c r="AU182" s="119" t="s">
        <v>407</v>
      </c>
      <c r="AV182" s="122"/>
      <c r="AW182" s="122"/>
      <c r="AX182" s="122"/>
    </row>
    <row r="183" spans="1:50" x14ac:dyDescent="0.25">
      <c r="A183" s="87" t="s">
        <v>66</v>
      </c>
      <c r="B183" s="700" t="s">
        <v>2</v>
      </c>
      <c r="C183" s="701"/>
      <c r="D183" s="19"/>
      <c r="E183" s="19"/>
      <c r="F183" s="840"/>
      <c r="G183" s="897"/>
      <c r="AS183" s="189"/>
      <c r="AT183" s="118" t="s">
        <v>228</v>
      </c>
      <c r="AU183" s="119" t="s">
        <v>408</v>
      </c>
      <c r="AV183" s="122"/>
      <c r="AW183" s="122"/>
      <c r="AX183" s="122"/>
    </row>
    <row r="184" spans="1:50" x14ac:dyDescent="0.25">
      <c r="A184" s="87" t="s">
        <v>67</v>
      </c>
      <c r="B184" s="700" t="s">
        <v>18</v>
      </c>
      <c r="C184" s="701"/>
      <c r="D184" s="19"/>
      <c r="E184" s="19"/>
      <c r="F184" s="840"/>
      <c r="G184" s="897"/>
      <c r="AS184" s="189"/>
      <c r="AT184" s="118" t="s">
        <v>228</v>
      </c>
      <c r="AU184" s="119" t="s">
        <v>409</v>
      </c>
      <c r="AV184" s="122"/>
      <c r="AW184" s="122"/>
      <c r="AX184" s="122"/>
    </row>
    <row r="185" spans="1:50" ht="32.25" customHeight="1" x14ac:dyDescent="0.25">
      <c r="A185" s="86">
        <v>3</v>
      </c>
      <c r="B185" s="700" t="s">
        <v>20</v>
      </c>
      <c r="C185" s="701"/>
      <c r="D185" s="19"/>
      <c r="E185" s="19"/>
      <c r="F185" s="840"/>
      <c r="G185" s="897"/>
      <c r="AS185" s="189"/>
      <c r="AT185" s="118" t="s">
        <v>228</v>
      </c>
      <c r="AU185" s="119" t="s">
        <v>410</v>
      </c>
      <c r="AV185" s="122"/>
      <c r="AW185" s="122"/>
      <c r="AX185" s="122"/>
    </row>
    <row r="186" spans="1:50" x14ac:dyDescent="0.25">
      <c r="A186" s="87" t="s">
        <v>66</v>
      </c>
      <c r="B186" s="700" t="s">
        <v>2</v>
      </c>
      <c r="C186" s="701"/>
      <c r="D186" s="19"/>
      <c r="E186" s="19"/>
      <c r="F186" s="840"/>
      <c r="G186" s="897"/>
      <c r="AS186" s="189"/>
      <c r="AT186" s="118" t="s">
        <v>228</v>
      </c>
      <c r="AU186" s="119" t="s">
        <v>411</v>
      </c>
      <c r="AV186" s="122"/>
      <c r="AW186" s="122"/>
      <c r="AX186" s="122"/>
    </row>
    <row r="187" spans="1:50" x14ac:dyDescent="0.25">
      <c r="A187" s="87" t="s">
        <v>67</v>
      </c>
      <c r="B187" s="700" t="s">
        <v>18</v>
      </c>
      <c r="C187" s="701"/>
      <c r="D187" s="19"/>
      <c r="E187" s="19"/>
      <c r="F187" s="840"/>
      <c r="G187" s="897"/>
      <c r="AS187" s="189"/>
      <c r="AT187" s="118" t="s">
        <v>228</v>
      </c>
      <c r="AU187" s="119" t="s">
        <v>412</v>
      </c>
      <c r="AV187" s="122"/>
      <c r="AW187" s="122"/>
      <c r="AX187" s="122"/>
    </row>
    <row r="188" spans="1:50" ht="19.5" customHeight="1" x14ac:dyDescent="0.25">
      <c r="A188" s="86">
        <v>4</v>
      </c>
      <c r="B188" s="700" t="s">
        <v>21</v>
      </c>
      <c r="C188" s="701"/>
      <c r="D188" s="19"/>
      <c r="E188" s="19"/>
      <c r="F188" s="840"/>
      <c r="G188" s="897"/>
      <c r="AS188" s="189"/>
      <c r="AT188" s="118" t="s">
        <v>228</v>
      </c>
      <c r="AU188" s="119" t="s">
        <v>413</v>
      </c>
      <c r="AV188" s="122"/>
      <c r="AW188" s="122"/>
      <c r="AX188" s="122"/>
    </row>
    <row r="189" spans="1:50" x14ac:dyDescent="0.25">
      <c r="A189" s="87" t="s">
        <v>66</v>
      </c>
      <c r="B189" s="700" t="s">
        <v>2</v>
      </c>
      <c r="C189" s="701"/>
      <c r="D189" s="19"/>
      <c r="E189" s="19"/>
      <c r="F189" s="840"/>
      <c r="G189" s="897"/>
      <c r="AS189" s="189"/>
      <c r="AT189" s="118" t="s">
        <v>228</v>
      </c>
      <c r="AU189" s="119" t="s">
        <v>414</v>
      </c>
      <c r="AV189" s="122"/>
      <c r="AW189" s="122"/>
      <c r="AX189" s="122"/>
    </row>
    <row r="190" spans="1:50" x14ac:dyDescent="0.25">
      <c r="A190" s="87" t="s">
        <v>67</v>
      </c>
      <c r="B190" s="700" t="s">
        <v>18</v>
      </c>
      <c r="C190" s="701"/>
      <c r="D190" s="19"/>
      <c r="E190" s="19"/>
      <c r="F190" s="840"/>
      <c r="G190" s="897"/>
      <c r="AS190" s="189"/>
      <c r="AT190" s="118" t="s">
        <v>230</v>
      </c>
      <c r="AU190" s="119" t="s">
        <v>415</v>
      </c>
      <c r="AV190" s="122"/>
      <c r="AW190" s="122"/>
      <c r="AX190" s="122"/>
    </row>
    <row r="191" spans="1:50" ht="32.25" customHeight="1" x14ac:dyDescent="0.25">
      <c r="A191" s="86">
        <v>5</v>
      </c>
      <c r="B191" s="680" t="s">
        <v>6</v>
      </c>
      <c r="C191" s="681"/>
      <c r="D191" s="28"/>
      <c r="E191" s="28"/>
      <c r="F191" s="840"/>
      <c r="G191" s="897"/>
      <c r="AS191" s="189"/>
      <c r="AT191" s="118" t="s">
        <v>230</v>
      </c>
      <c r="AU191" s="119" t="s">
        <v>416</v>
      </c>
      <c r="AV191" s="122"/>
      <c r="AW191" s="122"/>
      <c r="AX191" s="122"/>
    </row>
    <row r="192" spans="1:50" x14ac:dyDescent="0.25">
      <c r="A192" s="87" t="s">
        <v>66</v>
      </c>
      <c r="B192" s="680" t="s">
        <v>2</v>
      </c>
      <c r="C192" s="681"/>
      <c r="D192" s="19"/>
      <c r="E192" s="19"/>
      <c r="F192" s="840"/>
      <c r="G192" s="897"/>
      <c r="AS192" s="189"/>
      <c r="AT192" s="118" t="s">
        <v>230</v>
      </c>
      <c r="AU192" s="119" t="s">
        <v>417</v>
      </c>
      <c r="AV192" s="122"/>
      <c r="AW192" s="122"/>
      <c r="AX192" s="122"/>
    </row>
    <row r="193" spans="1:50" x14ac:dyDescent="0.25">
      <c r="A193" s="87" t="s">
        <v>67</v>
      </c>
      <c r="B193" s="680" t="s">
        <v>18</v>
      </c>
      <c r="C193" s="681"/>
      <c r="D193" s="19"/>
      <c r="E193" s="19"/>
      <c r="F193" s="840"/>
      <c r="G193" s="897"/>
      <c r="AS193" s="189"/>
      <c r="AT193" s="118" t="s">
        <v>230</v>
      </c>
      <c r="AU193" s="119" t="s">
        <v>418</v>
      </c>
      <c r="AV193" s="122"/>
      <c r="AW193" s="122"/>
      <c r="AX193" s="122"/>
    </row>
    <row r="194" spans="1:50" ht="48.75" customHeight="1" x14ac:dyDescent="0.25">
      <c r="A194" s="27" t="s">
        <v>69</v>
      </c>
      <c r="B194" s="705" t="s">
        <v>11</v>
      </c>
      <c r="C194" s="706"/>
      <c r="D194" s="120" t="s">
        <v>12</v>
      </c>
      <c r="E194" s="120" t="s">
        <v>13</v>
      </c>
      <c r="F194" s="860" t="s">
        <v>14</v>
      </c>
      <c r="G194" s="901"/>
      <c r="AS194" s="189"/>
      <c r="AT194" s="118" t="s">
        <v>230</v>
      </c>
      <c r="AU194" s="119" t="s">
        <v>419</v>
      </c>
      <c r="AV194" s="122"/>
      <c r="AW194" s="122"/>
      <c r="AX194" s="122"/>
    </row>
    <row r="195" spans="1:50" x14ac:dyDescent="0.25">
      <c r="A195" s="27" t="s">
        <v>26</v>
      </c>
      <c r="B195" s="674"/>
      <c r="C195" s="675"/>
      <c r="D195" s="18"/>
      <c r="E195" s="19"/>
      <c r="F195" s="844"/>
      <c r="G195" s="902"/>
      <c r="AS195" s="189"/>
      <c r="AT195" s="118" t="s">
        <v>230</v>
      </c>
      <c r="AU195" s="119" t="s">
        <v>420</v>
      </c>
      <c r="AV195" s="122"/>
      <c r="AW195" s="122"/>
      <c r="AX195" s="122"/>
    </row>
    <row r="196" spans="1:50" ht="31.5" x14ac:dyDescent="0.25">
      <c r="A196" s="193"/>
      <c r="B196" s="195"/>
      <c r="C196" s="195"/>
      <c r="D196" s="19" t="s">
        <v>53</v>
      </c>
      <c r="E196" s="19" t="s">
        <v>1313</v>
      </c>
      <c r="F196" s="846"/>
      <c r="G196" s="904"/>
      <c r="AS196" s="189"/>
      <c r="AT196" s="118" t="s">
        <v>230</v>
      </c>
      <c r="AU196" s="119" t="s">
        <v>421</v>
      </c>
      <c r="AV196" s="122"/>
      <c r="AW196" s="122"/>
      <c r="AX196" s="122"/>
    </row>
    <row r="197" spans="1:50" ht="47.25" customHeight="1" x14ac:dyDescent="0.25">
      <c r="A197" s="54">
        <v>1</v>
      </c>
      <c r="B197" s="700" t="s">
        <v>27</v>
      </c>
      <c r="C197" s="701"/>
      <c r="D197" s="21"/>
      <c r="E197" s="21"/>
      <c r="F197" s="846"/>
      <c r="G197" s="904"/>
      <c r="AS197" s="189"/>
      <c r="AT197" s="118" t="s">
        <v>230</v>
      </c>
      <c r="AU197" s="119" t="s">
        <v>422</v>
      </c>
      <c r="AV197" s="122"/>
      <c r="AW197" s="122"/>
      <c r="AX197" s="122"/>
    </row>
    <row r="198" spans="1:50" x14ac:dyDescent="0.25">
      <c r="A198" s="77" t="s">
        <v>66</v>
      </c>
      <c r="B198" s="700" t="s">
        <v>999</v>
      </c>
      <c r="C198" s="701"/>
      <c r="D198" s="21"/>
      <c r="E198" s="21"/>
      <c r="F198" s="846"/>
      <c r="G198" s="904"/>
      <c r="AS198" s="189"/>
      <c r="AT198" s="118" t="s">
        <v>230</v>
      </c>
      <c r="AU198" s="119" t="s">
        <v>423</v>
      </c>
      <c r="AV198" s="122"/>
      <c r="AW198" s="122"/>
      <c r="AX198" s="122"/>
    </row>
    <row r="199" spans="1:50" x14ac:dyDescent="0.25">
      <c r="A199" s="77" t="s">
        <v>67</v>
      </c>
      <c r="B199" s="700" t="s">
        <v>958</v>
      </c>
      <c r="C199" s="701"/>
      <c r="D199" s="21"/>
      <c r="E199" s="21"/>
      <c r="F199" s="846"/>
      <c r="G199" s="904"/>
      <c r="AS199" s="189"/>
      <c r="AT199" s="118" t="s">
        <v>230</v>
      </c>
      <c r="AU199" s="119" t="s">
        <v>424</v>
      </c>
      <c r="AV199" s="122"/>
      <c r="AW199" s="122"/>
      <c r="AX199" s="122"/>
    </row>
    <row r="200" spans="1:50" x14ac:dyDescent="0.25">
      <c r="A200" s="78" t="s">
        <v>68</v>
      </c>
      <c r="B200" s="700" t="s">
        <v>3</v>
      </c>
      <c r="C200" s="701"/>
      <c r="D200" s="21"/>
      <c r="E200" s="21"/>
      <c r="F200" s="846"/>
      <c r="G200" s="904"/>
      <c r="AS200" s="189"/>
      <c r="AT200" s="118" t="s">
        <v>230</v>
      </c>
      <c r="AU200" s="119" t="s">
        <v>425</v>
      </c>
      <c r="AV200" s="122"/>
      <c r="AW200" s="122"/>
      <c r="AX200" s="122"/>
    </row>
    <row r="201" spans="1:50" x14ac:dyDescent="0.25">
      <c r="A201" s="78" t="s">
        <v>959</v>
      </c>
      <c r="B201" s="700" t="s">
        <v>4</v>
      </c>
      <c r="C201" s="701"/>
      <c r="D201" s="31"/>
      <c r="E201" s="31"/>
      <c r="F201" s="846"/>
      <c r="G201" s="904"/>
      <c r="AS201" s="189"/>
      <c r="AT201" s="118" t="s">
        <v>230</v>
      </c>
      <c r="AU201" s="119" t="s">
        <v>426</v>
      </c>
      <c r="AV201" s="122"/>
      <c r="AW201" s="122"/>
      <c r="AX201" s="122"/>
    </row>
    <row r="202" spans="1:50" ht="47.25" customHeight="1" x14ac:dyDescent="0.25">
      <c r="A202" s="54">
        <v>2</v>
      </c>
      <c r="B202" s="680" t="s">
        <v>6</v>
      </c>
      <c r="C202" s="681"/>
      <c r="D202" s="21"/>
      <c r="E202" s="21"/>
      <c r="F202" s="846"/>
      <c r="G202" s="904"/>
      <c r="AS202" s="189"/>
      <c r="AT202" s="118" t="s">
        <v>230</v>
      </c>
      <c r="AU202" s="119" t="s">
        <v>427</v>
      </c>
      <c r="AV202" s="122"/>
      <c r="AW202" s="122"/>
      <c r="AX202" s="122"/>
    </row>
    <row r="203" spans="1:50" x14ac:dyDescent="0.25">
      <c r="A203" s="77" t="s">
        <v>66</v>
      </c>
      <c r="B203" s="680" t="s">
        <v>999</v>
      </c>
      <c r="C203" s="681"/>
      <c r="D203" s="21"/>
      <c r="E203" s="21"/>
      <c r="F203" s="846"/>
      <c r="G203" s="904"/>
      <c r="AS203" s="189"/>
      <c r="AT203" s="118" t="s">
        <v>230</v>
      </c>
      <c r="AU203" s="119" t="s">
        <v>428</v>
      </c>
      <c r="AV203" s="122"/>
      <c r="AW203" s="122"/>
      <c r="AX203" s="122"/>
    </row>
    <row r="204" spans="1:50" x14ac:dyDescent="0.25">
      <c r="A204" s="77" t="s">
        <v>67</v>
      </c>
      <c r="B204" s="680" t="s">
        <v>958</v>
      </c>
      <c r="C204" s="681"/>
      <c r="D204" s="21"/>
      <c r="E204" s="21"/>
      <c r="F204" s="846"/>
      <c r="G204" s="904"/>
      <c r="AS204" s="189"/>
      <c r="AT204" s="118" t="s">
        <v>230</v>
      </c>
      <c r="AU204" s="119" t="s">
        <v>429</v>
      </c>
      <c r="AV204" s="122"/>
      <c r="AW204" s="122"/>
      <c r="AX204" s="122"/>
    </row>
    <row r="205" spans="1:50" x14ac:dyDescent="0.25">
      <c r="A205" s="78" t="s">
        <v>68</v>
      </c>
      <c r="B205" s="680" t="s">
        <v>3</v>
      </c>
      <c r="C205" s="681"/>
      <c r="D205" s="21"/>
      <c r="E205" s="21"/>
      <c r="F205" s="846"/>
      <c r="G205" s="904"/>
      <c r="AS205" s="189"/>
      <c r="AT205" s="118" t="s">
        <v>230</v>
      </c>
      <c r="AU205" s="119" t="s">
        <v>430</v>
      </c>
      <c r="AV205" s="122"/>
      <c r="AW205" s="122"/>
      <c r="AX205" s="122"/>
    </row>
    <row r="206" spans="1:50" x14ac:dyDescent="0.25">
      <c r="A206" s="78" t="s">
        <v>959</v>
      </c>
      <c r="B206" s="680" t="s">
        <v>4</v>
      </c>
      <c r="C206" s="681"/>
      <c r="D206" s="21"/>
      <c r="E206" s="21"/>
      <c r="F206" s="846"/>
      <c r="G206" s="904"/>
      <c r="AS206" s="189"/>
      <c r="AT206" s="118" t="s">
        <v>230</v>
      </c>
      <c r="AU206" s="119" t="s">
        <v>431</v>
      </c>
      <c r="AV206" s="122"/>
      <c r="AW206" s="122"/>
      <c r="AX206" s="122"/>
    </row>
    <row r="207" spans="1:50" x14ac:dyDescent="0.25">
      <c r="A207" s="838"/>
      <c r="B207" s="903"/>
      <c r="C207" s="903"/>
      <c r="D207" s="903"/>
      <c r="E207" s="903"/>
      <c r="F207" s="903"/>
      <c r="G207" s="903"/>
      <c r="AS207" s="189"/>
      <c r="AT207" s="118" t="s">
        <v>230</v>
      </c>
      <c r="AU207" s="119" t="s">
        <v>432</v>
      </c>
      <c r="AV207" s="122"/>
      <c r="AW207" s="122"/>
      <c r="AX207" s="122"/>
    </row>
    <row r="208" spans="1:50" ht="31.5" customHeight="1" x14ac:dyDescent="0.25">
      <c r="A208" s="96" t="s">
        <v>132</v>
      </c>
      <c r="B208" s="772" t="s">
        <v>119</v>
      </c>
      <c r="C208" s="773"/>
      <c r="D208" s="61" t="s">
        <v>7</v>
      </c>
      <c r="E208" s="61" t="s">
        <v>8</v>
      </c>
      <c r="F208" s="24" t="s">
        <v>9</v>
      </c>
      <c r="G208" s="121" t="s">
        <v>1081</v>
      </c>
      <c r="AS208" s="189"/>
      <c r="AT208" s="118" t="s">
        <v>230</v>
      </c>
      <c r="AU208" s="119" t="s">
        <v>433</v>
      </c>
      <c r="AV208" s="122"/>
      <c r="AW208" s="122"/>
      <c r="AX208" s="122"/>
    </row>
    <row r="209" spans="1:50" x14ac:dyDescent="0.25">
      <c r="A209" s="97" t="s">
        <v>1130</v>
      </c>
      <c r="B209" s="768" t="s">
        <v>121</v>
      </c>
      <c r="C209" s="769"/>
      <c r="D209" s="25" t="s">
        <v>10</v>
      </c>
      <c r="E209" s="25">
        <v>1</v>
      </c>
      <c r="F209" s="37"/>
      <c r="G209" s="37"/>
      <c r="AS209" s="189"/>
      <c r="AT209" s="118" t="s">
        <v>230</v>
      </c>
      <c r="AU209" s="119" t="s">
        <v>434</v>
      </c>
      <c r="AV209" s="122"/>
      <c r="AW209" s="122"/>
      <c r="AX209" s="122"/>
    </row>
    <row r="210" spans="1:50" ht="18.75" customHeight="1" x14ac:dyDescent="0.25">
      <c r="A210" s="97" t="s">
        <v>1131</v>
      </c>
      <c r="B210" s="768" t="s">
        <v>122</v>
      </c>
      <c r="C210" s="769"/>
      <c r="D210" s="25" t="s">
        <v>10</v>
      </c>
      <c r="E210" s="25">
        <v>1</v>
      </c>
      <c r="F210" s="37"/>
      <c r="G210" s="37"/>
      <c r="AS210" s="189"/>
      <c r="AT210" s="118" t="s">
        <v>230</v>
      </c>
      <c r="AU210" s="119" t="s">
        <v>435</v>
      </c>
      <c r="AV210" s="122"/>
      <c r="AW210" s="122"/>
      <c r="AX210" s="122"/>
    </row>
    <row r="211" spans="1:50" x14ac:dyDescent="0.25">
      <c r="A211" s="97" t="s">
        <v>1132</v>
      </c>
      <c r="B211" s="768" t="s">
        <v>123</v>
      </c>
      <c r="C211" s="769"/>
      <c r="D211" s="25" t="s">
        <v>10</v>
      </c>
      <c r="E211" s="25">
        <v>1</v>
      </c>
      <c r="F211" s="37"/>
      <c r="G211" s="37"/>
      <c r="AS211" s="189"/>
      <c r="AT211" s="118" t="s">
        <v>232</v>
      </c>
      <c r="AU211" s="119" t="s">
        <v>436</v>
      </c>
      <c r="AV211" s="122"/>
      <c r="AW211" s="122"/>
      <c r="AX211" s="122"/>
    </row>
    <row r="212" spans="1:50" x14ac:dyDescent="0.25">
      <c r="A212" s="97" t="s">
        <v>1133</v>
      </c>
      <c r="B212" s="768" t="s">
        <v>124</v>
      </c>
      <c r="C212" s="769"/>
      <c r="D212" s="25" t="s">
        <v>10</v>
      </c>
      <c r="E212" s="25">
        <v>1</v>
      </c>
      <c r="F212" s="37"/>
      <c r="G212" s="37"/>
      <c r="AS212" s="189"/>
      <c r="AT212" s="118" t="s">
        <v>232</v>
      </c>
      <c r="AU212" s="119" t="s">
        <v>437</v>
      </c>
      <c r="AV212" s="122"/>
      <c r="AW212" s="122"/>
      <c r="AX212" s="122"/>
    </row>
    <row r="213" spans="1:50" ht="14.25" customHeight="1" x14ac:dyDescent="0.25">
      <c r="A213" s="97" t="s">
        <v>1134</v>
      </c>
      <c r="B213" s="768" t="s">
        <v>125</v>
      </c>
      <c r="C213" s="769"/>
      <c r="D213" s="25" t="s">
        <v>10</v>
      </c>
      <c r="E213" s="25">
        <v>1</v>
      </c>
      <c r="F213" s="37"/>
      <c r="G213" s="37"/>
      <c r="AS213" s="189"/>
      <c r="AT213" s="118" t="s">
        <v>232</v>
      </c>
      <c r="AU213" s="119" t="s">
        <v>438</v>
      </c>
      <c r="AV213" s="122"/>
      <c r="AW213" s="122"/>
      <c r="AX213" s="122"/>
    </row>
    <row r="214" spans="1:50" ht="31.5" customHeight="1" x14ac:dyDescent="0.25">
      <c r="A214" s="97" t="s">
        <v>1135</v>
      </c>
      <c r="B214" s="768" t="s">
        <v>126</v>
      </c>
      <c r="C214" s="769"/>
      <c r="D214" s="25" t="s">
        <v>10</v>
      </c>
      <c r="E214" s="25">
        <v>1</v>
      </c>
      <c r="F214" s="37"/>
      <c r="G214" s="37"/>
      <c r="AS214" s="189"/>
      <c r="AT214" s="118" t="s">
        <v>232</v>
      </c>
      <c r="AU214" s="119" t="s">
        <v>439</v>
      </c>
      <c r="AV214" s="122"/>
      <c r="AW214" s="122"/>
      <c r="AX214" s="122"/>
    </row>
    <row r="215" spans="1:50" ht="31.5" customHeight="1" x14ac:dyDescent="0.25">
      <c r="A215" s="97" t="s">
        <v>1136</v>
      </c>
      <c r="B215" s="768" t="s">
        <v>127</v>
      </c>
      <c r="C215" s="769"/>
      <c r="D215" s="25" t="s">
        <v>10</v>
      </c>
      <c r="E215" s="25">
        <v>1</v>
      </c>
      <c r="F215" s="37"/>
      <c r="G215" s="37"/>
      <c r="AS215" s="189"/>
      <c r="AT215" s="118" t="s">
        <v>232</v>
      </c>
      <c r="AU215" s="119" t="s">
        <v>440</v>
      </c>
      <c r="AV215" s="122"/>
      <c r="AW215" s="122"/>
      <c r="AX215" s="122"/>
    </row>
    <row r="216" spans="1:50" ht="31.5" customHeight="1" x14ac:dyDescent="0.25">
      <c r="A216" s="97" t="s">
        <v>1137</v>
      </c>
      <c r="B216" s="768" t="s">
        <v>128</v>
      </c>
      <c r="C216" s="769"/>
      <c r="D216" s="25" t="s">
        <v>10</v>
      </c>
      <c r="E216" s="25">
        <v>1</v>
      </c>
      <c r="F216" s="37"/>
      <c r="G216" s="37"/>
      <c r="AS216" s="189"/>
      <c r="AT216" s="118" t="s">
        <v>232</v>
      </c>
      <c r="AU216" s="119" t="s">
        <v>441</v>
      </c>
      <c r="AV216" s="122"/>
      <c r="AW216" s="122"/>
      <c r="AX216" s="122"/>
    </row>
    <row r="217" spans="1:50" ht="78.75" customHeight="1" x14ac:dyDescent="0.25">
      <c r="A217" s="97" t="s">
        <v>1138</v>
      </c>
      <c r="B217" s="768" t="s">
        <v>129</v>
      </c>
      <c r="C217" s="769"/>
      <c r="D217" s="25" t="s">
        <v>10</v>
      </c>
      <c r="E217" s="25">
        <v>1</v>
      </c>
      <c r="F217" s="37"/>
      <c r="G217" s="37"/>
      <c r="AS217" s="189"/>
      <c r="AT217" s="118" t="s">
        <v>232</v>
      </c>
      <c r="AU217" s="119" t="s">
        <v>442</v>
      </c>
      <c r="AV217" s="122"/>
      <c r="AW217" s="122"/>
      <c r="AX217" s="122"/>
    </row>
    <row r="218" spans="1:50" ht="63" customHeight="1" x14ac:dyDescent="0.25">
      <c r="A218" s="97" t="s">
        <v>1139</v>
      </c>
      <c r="B218" s="768" t="s">
        <v>130</v>
      </c>
      <c r="C218" s="769"/>
      <c r="D218" s="25" t="s">
        <v>10</v>
      </c>
      <c r="E218" s="25">
        <v>1</v>
      </c>
      <c r="F218" s="37"/>
      <c r="G218" s="37"/>
      <c r="AS218" s="189"/>
      <c r="AT218" s="118" t="s">
        <v>232</v>
      </c>
      <c r="AU218" s="119" t="s">
        <v>443</v>
      </c>
      <c r="AV218" s="122"/>
      <c r="AW218" s="122"/>
      <c r="AX218" s="122"/>
    </row>
    <row r="219" spans="1:50" ht="31.5" customHeight="1" x14ac:dyDescent="0.25">
      <c r="A219" s="97" t="s">
        <v>1140</v>
      </c>
      <c r="B219" s="768" t="s">
        <v>969</v>
      </c>
      <c r="C219" s="769"/>
      <c r="D219" s="25" t="s">
        <v>10</v>
      </c>
      <c r="E219" s="25">
        <v>1</v>
      </c>
      <c r="F219" s="37"/>
      <c r="G219" s="37"/>
      <c r="AS219" s="189"/>
      <c r="AT219" s="118" t="s">
        <v>232</v>
      </c>
      <c r="AU219" s="119" t="s">
        <v>444</v>
      </c>
      <c r="AV219" s="122"/>
      <c r="AW219" s="122"/>
      <c r="AX219" s="122"/>
    </row>
    <row r="220" spans="1:50" ht="15.75" customHeight="1" x14ac:dyDescent="0.25">
      <c r="A220" s="97" t="s">
        <v>1141</v>
      </c>
      <c r="B220" s="768" t="s">
        <v>968</v>
      </c>
      <c r="C220" s="769"/>
      <c r="D220" s="25" t="s">
        <v>10</v>
      </c>
      <c r="E220" s="25">
        <v>1</v>
      </c>
      <c r="F220" s="37"/>
      <c r="G220" s="37"/>
      <c r="AS220" s="189"/>
      <c r="AT220" s="118" t="s">
        <v>232</v>
      </c>
      <c r="AU220" s="119" t="s">
        <v>445</v>
      </c>
      <c r="AV220" s="122"/>
      <c r="AW220" s="122"/>
      <c r="AX220" s="122"/>
    </row>
    <row r="221" spans="1:50" x14ac:dyDescent="0.25">
      <c r="A221" s="97" t="s">
        <v>1142</v>
      </c>
      <c r="B221" s="768" t="s">
        <v>970</v>
      </c>
      <c r="C221" s="769"/>
      <c r="D221" s="25" t="s">
        <v>10</v>
      </c>
      <c r="E221" s="25">
        <v>1</v>
      </c>
      <c r="F221" s="37"/>
      <c r="G221" s="37"/>
      <c r="AS221" s="189"/>
      <c r="AT221" s="118" t="s">
        <v>232</v>
      </c>
      <c r="AU221" s="119" t="s">
        <v>446</v>
      </c>
      <c r="AV221" s="122"/>
      <c r="AW221" s="122"/>
      <c r="AX221" s="122"/>
    </row>
    <row r="222" spans="1:50" ht="14.25" customHeight="1" x14ac:dyDescent="0.25">
      <c r="A222" s="97" t="s">
        <v>1143</v>
      </c>
      <c r="B222" s="768" t="s">
        <v>971</v>
      </c>
      <c r="C222" s="769"/>
      <c r="D222" s="25" t="s">
        <v>10</v>
      </c>
      <c r="E222" s="25">
        <v>1</v>
      </c>
      <c r="F222" s="37"/>
      <c r="G222" s="37"/>
      <c r="AS222" s="189"/>
      <c r="AT222" s="118" t="s">
        <v>232</v>
      </c>
      <c r="AU222" s="119" t="s">
        <v>447</v>
      </c>
      <c r="AV222" s="122"/>
      <c r="AW222" s="122"/>
      <c r="AX222" s="122"/>
    </row>
    <row r="223" spans="1:50" ht="33" customHeight="1" x14ac:dyDescent="0.25">
      <c r="A223" s="97" t="s">
        <v>1144</v>
      </c>
      <c r="B223" s="768" t="s">
        <v>972</v>
      </c>
      <c r="C223" s="769"/>
      <c r="D223" s="25" t="s">
        <v>10</v>
      </c>
      <c r="E223" s="25">
        <v>1</v>
      </c>
      <c r="F223" s="37"/>
      <c r="G223" s="37"/>
      <c r="AS223" s="189"/>
      <c r="AT223" s="118" t="s">
        <v>232</v>
      </c>
      <c r="AU223" s="119" t="s">
        <v>448</v>
      </c>
      <c r="AV223" s="122"/>
      <c r="AW223" s="122"/>
      <c r="AX223" s="122"/>
    </row>
    <row r="224" spans="1:50" ht="17.25" customHeight="1" x14ac:dyDescent="0.25">
      <c r="A224" s="97" t="s">
        <v>1145</v>
      </c>
      <c r="B224" s="768" t="s">
        <v>973</v>
      </c>
      <c r="C224" s="769"/>
      <c r="D224" s="25" t="s">
        <v>10</v>
      </c>
      <c r="E224" s="25">
        <v>1</v>
      </c>
      <c r="F224" s="37"/>
      <c r="G224" s="37"/>
      <c r="AS224" s="189"/>
      <c r="AT224" s="118" t="s">
        <v>232</v>
      </c>
      <c r="AU224" s="119" t="s">
        <v>449</v>
      </c>
      <c r="AV224" s="122"/>
      <c r="AW224" s="122"/>
      <c r="AX224" s="122"/>
    </row>
    <row r="225" spans="1:50" ht="34.5" customHeight="1" x14ac:dyDescent="0.25">
      <c r="A225" s="97" t="s">
        <v>1146</v>
      </c>
      <c r="B225" s="768" t="s">
        <v>974</v>
      </c>
      <c r="C225" s="769"/>
      <c r="D225" s="25" t="s">
        <v>10</v>
      </c>
      <c r="E225" s="25">
        <v>1</v>
      </c>
      <c r="F225" s="37"/>
      <c r="G225" s="37"/>
      <c r="AS225" s="189"/>
      <c r="AT225" s="118" t="s">
        <v>232</v>
      </c>
      <c r="AU225" s="119" t="s">
        <v>450</v>
      </c>
      <c r="AV225" s="122"/>
      <c r="AW225" s="122"/>
      <c r="AX225" s="122"/>
    </row>
    <row r="226" spans="1:50" x14ac:dyDescent="0.25">
      <c r="A226" s="97" t="s">
        <v>1147</v>
      </c>
      <c r="B226" s="770" t="s">
        <v>28</v>
      </c>
      <c r="C226" s="771"/>
      <c r="D226" s="25" t="s">
        <v>120</v>
      </c>
      <c r="E226" s="25">
        <v>1</v>
      </c>
      <c r="F226" s="37"/>
      <c r="G226" s="37"/>
      <c r="AS226" s="189"/>
      <c r="AT226" s="118" t="s">
        <v>232</v>
      </c>
      <c r="AU226" s="119" t="s">
        <v>451</v>
      </c>
      <c r="AV226" s="122"/>
      <c r="AW226" s="122"/>
      <c r="AX226" s="122"/>
    </row>
    <row r="227" spans="1:50" x14ac:dyDescent="0.25">
      <c r="A227" s="97" t="s">
        <v>1148</v>
      </c>
      <c r="B227" s="770" t="s">
        <v>29</v>
      </c>
      <c r="C227" s="771"/>
      <c r="D227" s="25"/>
      <c r="E227" s="25">
        <v>1</v>
      </c>
      <c r="F227" s="39"/>
      <c r="G227" s="39"/>
      <c r="AS227" s="189"/>
      <c r="AT227" s="118" t="s">
        <v>232</v>
      </c>
      <c r="AU227" s="119" t="s">
        <v>452</v>
      </c>
      <c r="AV227" s="122"/>
      <c r="AW227" s="122"/>
      <c r="AX227" s="122"/>
    </row>
    <row r="228" spans="1:50" ht="47.25" x14ac:dyDescent="0.25">
      <c r="A228" s="80" t="s">
        <v>69</v>
      </c>
      <c r="B228" s="705" t="s">
        <v>11</v>
      </c>
      <c r="C228" s="706"/>
      <c r="D228" s="120" t="s">
        <v>12</v>
      </c>
      <c r="E228" s="120" t="s">
        <v>13</v>
      </c>
      <c r="F228" s="842" t="s">
        <v>14</v>
      </c>
      <c r="G228" s="843"/>
      <c r="AS228" s="189"/>
      <c r="AT228" s="118" t="s">
        <v>232</v>
      </c>
      <c r="AU228" s="119" t="s">
        <v>453</v>
      </c>
      <c r="AV228" s="122"/>
      <c r="AW228" s="122"/>
      <c r="AX228" s="122"/>
    </row>
    <row r="229" spans="1:50" x14ac:dyDescent="0.25">
      <c r="A229" s="27" t="s">
        <v>30</v>
      </c>
      <c r="B229" s="674"/>
      <c r="C229" s="675"/>
      <c r="D229" s="23"/>
      <c r="E229" s="19"/>
      <c r="F229" s="824"/>
      <c r="G229" s="905"/>
      <c r="AS229" s="189"/>
      <c r="AT229" s="118" t="s">
        <v>232</v>
      </c>
      <c r="AU229" s="119" t="s">
        <v>454</v>
      </c>
      <c r="AV229" s="122"/>
      <c r="AW229" s="122"/>
      <c r="AX229" s="122"/>
    </row>
    <row r="230" spans="1:50" ht="31.5" x14ac:dyDescent="0.25">
      <c r="A230" s="193"/>
      <c r="B230" s="906"/>
      <c r="C230" s="907"/>
      <c r="D230" s="19" t="s">
        <v>53</v>
      </c>
      <c r="E230" s="19" t="s">
        <v>1313</v>
      </c>
      <c r="F230" s="840"/>
      <c r="G230" s="897"/>
      <c r="AS230" s="189"/>
      <c r="AT230" s="118" t="s">
        <v>232</v>
      </c>
      <c r="AU230" s="119" t="s">
        <v>455</v>
      </c>
      <c r="AV230" s="122"/>
      <c r="AW230" s="122"/>
      <c r="AX230" s="122"/>
    </row>
    <row r="231" spans="1:50" ht="31.5" customHeight="1" x14ac:dyDescent="0.25">
      <c r="A231" s="54">
        <v>1</v>
      </c>
      <c r="B231" s="700" t="s">
        <v>31</v>
      </c>
      <c r="C231" s="701"/>
      <c r="D231" s="21"/>
      <c r="E231" s="21"/>
      <c r="F231" s="840"/>
      <c r="G231" s="897"/>
      <c r="AS231" s="189"/>
      <c r="AT231" s="118" t="s">
        <v>232</v>
      </c>
      <c r="AU231" s="119" t="s">
        <v>456</v>
      </c>
      <c r="AV231" s="122"/>
      <c r="AW231" s="122"/>
      <c r="AX231" s="122"/>
    </row>
    <row r="232" spans="1:50" x14ac:dyDescent="0.25">
      <c r="A232" s="77" t="s">
        <v>66</v>
      </c>
      <c r="B232" s="700" t="s">
        <v>999</v>
      </c>
      <c r="C232" s="701"/>
      <c r="D232" s="21"/>
      <c r="E232" s="21"/>
      <c r="F232" s="840"/>
      <c r="G232" s="897"/>
      <c r="AS232" s="189"/>
      <c r="AT232" s="118" t="s">
        <v>232</v>
      </c>
      <c r="AU232" s="119" t="s">
        <v>457</v>
      </c>
      <c r="AV232" s="122"/>
      <c r="AW232" s="122"/>
      <c r="AX232" s="122"/>
    </row>
    <row r="233" spans="1:50" x14ac:dyDescent="0.25">
      <c r="A233" s="78" t="s">
        <v>67</v>
      </c>
      <c r="B233" s="700" t="s">
        <v>958</v>
      </c>
      <c r="C233" s="701"/>
      <c r="D233" s="21"/>
      <c r="E233" s="21"/>
      <c r="F233" s="840"/>
      <c r="G233" s="897"/>
      <c r="AS233" s="189"/>
      <c r="AT233" s="118" t="s">
        <v>232</v>
      </c>
      <c r="AU233" s="119" t="s">
        <v>458</v>
      </c>
      <c r="AV233" s="122"/>
      <c r="AW233" s="122"/>
      <c r="AX233" s="122"/>
    </row>
    <row r="234" spans="1:50" x14ac:dyDescent="0.25">
      <c r="A234" s="78" t="s">
        <v>68</v>
      </c>
      <c r="B234" s="700" t="s">
        <v>3</v>
      </c>
      <c r="C234" s="701"/>
      <c r="D234" s="21"/>
      <c r="E234" s="21"/>
      <c r="F234" s="840"/>
      <c r="G234" s="897"/>
      <c r="AS234" s="189"/>
      <c r="AT234" s="118" t="s">
        <v>232</v>
      </c>
      <c r="AU234" s="119" t="s">
        <v>459</v>
      </c>
      <c r="AV234" s="122"/>
      <c r="AW234" s="122"/>
      <c r="AX234" s="122"/>
    </row>
    <row r="235" spans="1:50" x14ac:dyDescent="0.25">
      <c r="A235" s="79" t="s">
        <v>959</v>
      </c>
      <c r="B235" s="702" t="s">
        <v>4</v>
      </c>
      <c r="C235" s="701"/>
      <c r="D235" s="21"/>
      <c r="E235" s="21"/>
      <c r="F235" s="840"/>
      <c r="G235" s="897"/>
      <c r="AS235" s="189"/>
      <c r="AT235" s="118" t="s">
        <v>234</v>
      </c>
      <c r="AU235" s="119" t="s">
        <v>460</v>
      </c>
      <c r="AV235" s="122"/>
      <c r="AW235" s="122"/>
      <c r="AX235" s="122"/>
    </row>
    <row r="236" spans="1:50" ht="47.25" customHeight="1" x14ac:dyDescent="0.25">
      <c r="A236" s="54">
        <v>2</v>
      </c>
      <c r="B236" s="680" t="s">
        <v>6</v>
      </c>
      <c r="C236" s="681"/>
      <c r="D236" s="21"/>
      <c r="E236" s="21"/>
      <c r="F236" s="840"/>
      <c r="G236" s="897"/>
      <c r="AS236" s="189"/>
      <c r="AT236" s="118" t="s">
        <v>234</v>
      </c>
      <c r="AU236" s="119" t="s">
        <v>461</v>
      </c>
      <c r="AV236" s="122"/>
      <c r="AW236" s="122"/>
      <c r="AX236" s="122"/>
    </row>
    <row r="237" spans="1:50" x14ac:dyDescent="0.25">
      <c r="A237" s="77" t="s">
        <v>66</v>
      </c>
      <c r="B237" s="680" t="s">
        <v>999</v>
      </c>
      <c r="C237" s="681"/>
      <c r="D237" s="21"/>
      <c r="E237" s="21"/>
      <c r="F237" s="840"/>
      <c r="G237" s="897"/>
      <c r="AS237" s="189"/>
      <c r="AT237" s="118" t="s">
        <v>234</v>
      </c>
      <c r="AU237" s="119" t="s">
        <v>462</v>
      </c>
      <c r="AV237" s="122"/>
      <c r="AW237" s="122"/>
      <c r="AX237" s="122"/>
    </row>
    <row r="238" spans="1:50" x14ac:dyDescent="0.25">
      <c r="A238" s="78" t="s">
        <v>67</v>
      </c>
      <c r="B238" s="680" t="s">
        <v>958</v>
      </c>
      <c r="C238" s="681"/>
      <c r="D238" s="21"/>
      <c r="E238" s="21"/>
      <c r="F238" s="840"/>
      <c r="G238" s="897"/>
      <c r="AS238" s="189"/>
      <c r="AT238" s="118" t="s">
        <v>234</v>
      </c>
      <c r="AU238" s="119" t="s">
        <v>463</v>
      </c>
      <c r="AV238" s="122"/>
      <c r="AW238" s="122"/>
      <c r="AX238" s="122"/>
    </row>
    <row r="239" spans="1:50" x14ac:dyDescent="0.25">
      <c r="A239" s="78" t="s">
        <v>68</v>
      </c>
      <c r="B239" s="179" t="s">
        <v>3</v>
      </c>
      <c r="C239" s="180"/>
      <c r="D239" s="21"/>
      <c r="E239" s="21"/>
      <c r="F239" s="840"/>
      <c r="G239" s="897"/>
      <c r="AS239" s="189"/>
      <c r="AT239" s="118" t="s">
        <v>234</v>
      </c>
      <c r="AU239" s="119" t="s">
        <v>464</v>
      </c>
      <c r="AV239" s="122"/>
      <c r="AW239" s="122"/>
      <c r="AX239" s="122"/>
    </row>
    <row r="240" spans="1:50" x14ac:dyDescent="0.25">
      <c r="A240" s="78" t="s">
        <v>959</v>
      </c>
      <c r="B240" s="680" t="s">
        <v>4</v>
      </c>
      <c r="C240" s="681"/>
      <c r="D240" s="21"/>
      <c r="E240" s="21"/>
      <c r="F240" s="840"/>
      <c r="G240" s="897"/>
      <c r="AS240" s="189"/>
      <c r="AT240" s="118" t="s">
        <v>234</v>
      </c>
      <c r="AU240" s="119" t="s">
        <v>465</v>
      </c>
      <c r="AV240" s="122"/>
      <c r="AW240" s="122"/>
      <c r="AX240" s="122"/>
    </row>
    <row r="241" spans="1:50" x14ac:dyDescent="0.25">
      <c r="A241" s="714"/>
      <c r="B241" s="714"/>
      <c r="C241" s="714"/>
      <c r="D241" s="714"/>
      <c r="E241" s="714"/>
      <c r="F241" s="714"/>
      <c r="G241" s="714"/>
      <c r="AS241" s="189"/>
      <c r="AT241" s="118" t="s">
        <v>234</v>
      </c>
      <c r="AU241" s="119" t="s">
        <v>318</v>
      </c>
      <c r="AV241" s="122"/>
      <c r="AW241" s="122"/>
      <c r="AX241" s="122"/>
    </row>
    <row r="242" spans="1:50" x14ac:dyDescent="0.25">
      <c r="A242" s="98" t="s">
        <v>140</v>
      </c>
      <c r="B242" s="764" t="s">
        <v>131</v>
      </c>
      <c r="C242" s="765"/>
      <c r="D242" s="61" t="s">
        <v>7</v>
      </c>
      <c r="E242" s="61" t="s">
        <v>8</v>
      </c>
      <c r="F242" s="71" t="s">
        <v>9</v>
      </c>
      <c r="G242" s="64" t="s">
        <v>1081</v>
      </c>
      <c r="AS242" s="189"/>
      <c r="AT242" s="118" t="s">
        <v>234</v>
      </c>
      <c r="AU242" s="119" t="s">
        <v>466</v>
      </c>
      <c r="AV242" s="122"/>
      <c r="AW242" s="122"/>
      <c r="AX242" s="122"/>
    </row>
    <row r="243" spans="1:50" x14ac:dyDescent="0.25">
      <c r="A243" s="99" t="s">
        <v>1149</v>
      </c>
      <c r="B243" s="760" t="s">
        <v>133</v>
      </c>
      <c r="C243" s="761"/>
      <c r="D243" s="25" t="s">
        <v>10</v>
      </c>
      <c r="E243" s="25" t="s">
        <v>32</v>
      </c>
      <c r="F243" s="37"/>
      <c r="G243" s="37"/>
      <c r="AS243" s="189"/>
      <c r="AT243" s="118" t="s">
        <v>234</v>
      </c>
      <c r="AU243" s="119" t="s">
        <v>467</v>
      </c>
      <c r="AV243" s="122"/>
      <c r="AW243" s="122"/>
      <c r="AX243" s="122"/>
    </row>
    <row r="244" spans="1:50" x14ac:dyDescent="0.25">
      <c r="A244" s="99" t="s">
        <v>1150</v>
      </c>
      <c r="B244" s="760" t="s">
        <v>134</v>
      </c>
      <c r="C244" s="761"/>
      <c r="D244" s="25" t="s">
        <v>10</v>
      </c>
      <c r="E244" s="25" t="s">
        <v>32</v>
      </c>
      <c r="F244" s="37"/>
      <c r="G244" s="37"/>
      <c r="AS244" s="189"/>
      <c r="AT244" s="118" t="s">
        <v>234</v>
      </c>
      <c r="AU244" s="119" t="s">
        <v>468</v>
      </c>
      <c r="AV244" s="122"/>
      <c r="AW244" s="122"/>
      <c r="AX244" s="122"/>
    </row>
    <row r="245" spans="1:50" x14ac:dyDescent="0.25">
      <c r="A245" s="99" t="s">
        <v>1151</v>
      </c>
      <c r="B245" s="760" t="s">
        <v>135</v>
      </c>
      <c r="C245" s="761"/>
      <c r="D245" s="73" t="s">
        <v>915</v>
      </c>
      <c r="E245" s="25" t="s">
        <v>32</v>
      </c>
      <c r="F245" s="37"/>
      <c r="G245" s="37"/>
      <c r="AS245" s="189"/>
      <c r="AT245" s="118" t="s">
        <v>234</v>
      </c>
      <c r="AU245" s="119" t="s">
        <v>469</v>
      </c>
      <c r="AV245" s="122"/>
      <c r="AW245" s="122"/>
      <c r="AX245" s="122"/>
    </row>
    <row r="246" spans="1:50" x14ac:dyDescent="0.25">
      <c r="A246" s="99" t="s">
        <v>1152</v>
      </c>
      <c r="B246" s="760" t="s">
        <v>136</v>
      </c>
      <c r="C246" s="761"/>
      <c r="D246" s="73" t="s">
        <v>915</v>
      </c>
      <c r="E246" s="25" t="s">
        <v>32</v>
      </c>
      <c r="F246" s="37"/>
      <c r="G246" s="37"/>
      <c r="AS246" s="189"/>
      <c r="AT246" s="118" t="s">
        <v>234</v>
      </c>
      <c r="AU246" s="119" t="s">
        <v>470</v>
      </c>
      <c r="AV246" s="122"/>
      <c r="AW246" s="122"/>
      <c r="AX246" s="122"/>
    </row>
    <row r="247" spans="1:50" x14ac:dyDescent="0.25">
      <c r="A247" s="99" t="s">
        <v>1153</v>
      </c>
      <c r="B247" s="760" t="s">
        <v>975</v>
      </c>
      <c r="C247" s="761"/>
      <c r="D247" s="73" t="s">
        <v>915</v>
      </c>
      <c r="E247" s="25"/>
      <c r="F247" s="37"/>
      <c r="G247" s="37"/>
      <c r="AS247" s="189"/>
      <c r="AT247" s="118" t="s">
        <v>234</v>
      </c>
      <c r="AU247" s="119" t="s">
        <v>471</v>
      </c>
      <c r="AV247" s="122"/>
      <c r="AW247" s="122"/>
      <c r="AX247" s="122"/>
    </row>
    <row r="248" spans="1:50" x14ac:dyDescent="0.25">
      <c r="A248" s="99" t="s">
        <v>1154</v>
      </c>
      <c r="B248" s="760" t="s">
        <v>137</v>
      </c>
      <c r="C248" s="761"/>
      <c r="D248" s="73" t="s">
        <v>915</v>
      </c>
      <c r="E248" s="32"/>
      <c r="F248" s="38"/>
      <c r="G248" s="38"/>
      <c r="AS248" s="189"/>
      <c r="AT248" s="118" t="s">
        <v>234</v>
      </c>
      <c r="AU248" s="119" t="s">
        <v>472</v>
      </c>
      <c r="AV248" s="122"/>
      <c r="AW248" s="122"/>
      <c r="AX248" s="122"/>
    </row>
    <row r="249" spans="1:50" x14ac:dyDescent="0.25">
      <c r="A249" s="99" t="s">
        <v>1155</v>
      </c>
      <c r="B249" s="760" t="s">
        <v>138</v>
      </c>
      <c r="C249" s="761"/>
      <c r="D249" s="73" t="s">
        <v>915</v>
      </c>
      <c r="E249" s="64"/>
      <c r="F249" s="64"/>
      <c r="G249" s="64"/>
      <c r="AS249" s="189"/>
      <c r="AT249" s="118" t="s">
        <v>234</v>
      </c>
      <c r="AU249" s="119" t="s">
        <v>473</v>
      </c>
      <c r="AV249" s="122"/>
      <c r="AW249" s="122"/>
      <c r="AX249" s="122"/>
    </row>
    <row r="250" spans="1:50" x14ac:dyDescent="0.25">
      <c r="A250" s="908"/>
      <c r="B250" s="909"/>
      <c r="C250" s="909"/>
      <c r="D250" s="909"/>
      <c r="E250" s="909"/>
      <c r="F250" s="909"/>
      <c r="G250" s="909"/>
      <c r="AS250" s="189"/>
      <c r="AT250" s="118" t="s">
        <v>234</v>
      </c>
      <c r="AU250" s="119" t="s">
        <v>474</v>
      </c>
      <c r="AV250" s="122"/>
      <c r="AW250" s="122"/>
      <c r="AX250" s="122"/>
    </row>
    <row r="251" spans="1:50" x14ac:dyDescent="0.25">
      <c r="A251" s="100" t="s">
        <v>183</v>
      </c>
      <c r="B251" s="762" t="s">
        <v>139</v>
      </c>
      <c r="C251" s="763"/>
      <c r="D251" s="61" t="s">
        <v>7</v>
      </c>
      <c r="E251" s="61" t="s">
        <v>8</v>
      </c>
      <c r="F251" s="71" t="s">
        <v>9</v>
      </c>
      <c r="G251" s="64" t="s">
        <v>1081</v>
      </c>
      <c r="AS251" s="189"/>
      <c r="AT251" s="118" t="s">
        <v>234</v>
      </c>
      <c r="AU251" s="119" t="s">
        <v>475</v>
      </c>
      <c r="AV251" s="122"/>
      <c r="AW251" s="122"/>
      <c r="AX251" s="122"/>
    </row>
    <row r="252" spans="1:50" x14ac:dyDescent="0.25">
      <c r="A252" s="101" t="s">
        <v>1156</v>
      </c>
      <c r="B252" s="756" t="s">
        <v>976</v>
      </c>
      <c r="C252" s="757"/>
      <c r="D252" s="25" t="s">
        <v>10</v>
      </c>
      <c r="E252" s="25" t="s">
        <v>34</v>
      </c>
      <c r="F252" s="37"/>
      <c r="G252" s="37"/>
      <c r="AS252" s="189"/>
      <c r="AT252" s="118" t="s">
        <v>234</v>
      </c>
      <c r="AU252" s="119" t="s">
        <v>476</v>
      </c>
      <c r="AV252" s="122"/>
      <c r="AW252" s="122"/>
      <c r="AX252" s="122"/>
    </row>
    <row r="253" spans="1:50" ht="33.75" customHeight="1" x14ac:dyDescent="0.25">
      <c r="A253" s="101" t="s">
        <v>1157</v>
      </c>
      <c r="B253" s="754" t="s">
        <v>141</v>
      </c>
      <c r="C253" s="755"/>
      <c r="D253" s="25" t="s">
        <v>10</v>
      </c>
      <c r="E253" s="25" t="s">
        <v>34</v>
      </c>
      <c r="F253" s="37"/>
      <c r="G253" s="37"/>
      <c r="AS253" s="189"/>
      <c r="AT253" s="118" t="s">
        <v>234</v>
      </c>
      <c r="AU253" s="119" t="s">
        <v>477</v>
      </c>
      <c r="AV253" s="122"/>
      <c r="AW253" s="122"/>
      <c r="AX253" s="122"/>
    </row>
    <row r="254" spans="1:50" x14ac:dyDescent="0.25">
      <c r="A254" s="101" t="s">
        <v>1158</v>
      </c>
      <c r="B254" s="754" t="s">
        <v>977</v>
      </c>
      <c r="C254" s="755"/>
      <c r="D254" s="25"/>
      <c r="E254" s="25"/>
      <c r="F254" s="37"/>
      <c r="G254" s="37"/>
      <c r="AS254" s="189"/>
      <c r="AT254" s="118" t="s">
        <v>234</v>
      </c>
      <c r="AU254" s="119" t="s">
        <v>478</v>
      </c>
      <c r="AV254" s="122"/>
      <c r="AW254" s="122"/>
      <c r="AX254" s="122"/>
    </row>
    <row r="255" spans="1:50" x14ac:dyDescent="0.25">
      <c r="A255" s="101" t="s">
        <v>1159</v>
      </c>
      <c r="B255" s="754" t="s">
        <v>978</v>
      </c>
      <c r="C255" s="755"/>
      <c r="D255" s="25"/>
      <c r="E255" s="25"/>
      <c r="F255" s="37"/>
      <c r="G255" s="37"/>
      <c r="AS255" s="189"/>
      <c r="AT255" s="118" t="s">
        <v>234</v>
      </c>
      <c r="AU255" s="119" t="s">
        <v>479</v>
      </c>
      <c r="AV255" s="122"/>
      <c r="AW255" s="122"/>
      <c r="AX255" s="122"/>
    </row>
    <row r="256" spans="1:50" x14ac:dyDescent="0.25">
      <c r="A256" s="101" t="s">
        <v>1160</v>
      </c>
      <c r="B256" s="756" t="s">
        <v>142</v>
      </c>
      <c r="C256" s="757"/>
      <c r="D256" s="25" t="s">
        <v>10</v>
      </c>
      <c r="E256" s="25" t="s">
        <v>34</v>
      </c>
      <c r="F256" s="37"/>
      <c r="G256" s="37"/>
      <c r="AS256" s="189"/>
      <c r="AT256" s="118" t="s">
        <v>234</v>
      </c>
      <c r="AU256" s="119" t="s">
        <v>480</v>
      </c>
      <c r="AV256" s="122"/>
      <c r="AW256" s="122"/>
      <c r="AX256" s="122"/>
    </row>
    <row r="257" spans="1:50" x14ac:dyDescent="0.25">
      <c r="A257" s="101" t="s">
        <v>1161</v>
      </c>
      <c r="B257" s="756" t="s">
        <v>143</v>
      </c>
      <c r="C257" s="757"/>
      <c r="D257" s="25" t="s">
        <v>10</v>
      </c>
      <c r="E257" s="25"/>
      <c r="F257" s="37"/>
      <c r="G257" s="37"/>
      <c r="AS257" s="189"/>
      <c r="AT257" s="118" t="s">
        <v>234</v>
      </c>
      <c r="AU257" s="119" t="s">
        <v>481</v>
      </c>
      <c r="AV257" s="122"/>
      <c r="AW257" s="122"/>
      <c r="AX257" s="122"/>
    </row>
    <row r="258" spans="1:50" x14ac:dyDescent="0.25">
      <c r="A258" s="101" t="s">
        <v>1162</v>
      </c>
      <c r="B258" s="758" t="s">
        <v>979</v>
      </c>
      <c r="C258" s="759"/>
      <c r="D258" s="25"/>
      <c r="E258" s="25"/>
      <c r="F258" s="37"/>
      <c r="G258" s="37"/>
      <c r="AS258" s="189"/>
      <c r="AT258" s="118" t="s">
        <v>234</v>
      </c>
      <c r="AU258" s="119" t="s">
        <v>482</v>
      </c>
      <c r="AV258" s="122"/>
      <c r="AW258" s="122"/>
      <c r="AX258" s="122"/>
    </row>
    <row r="259" spans="1:50" x14ac:dyDescent="0.25">
      <c r="A259" s="101" t="s">
        <v>1163</v>
      </c>
      <c r="B259" s="750" t="s">
        <v>144</v>
      </c>
      <c r="C259" s="751"/>
      <c r="D259" s="25" t="s">
        <v>10</v>
      </c>
      <c r="E259" s="25">
        <v>1</v>
      </c>
      <c r="F259" s="37"/>
      <c r="G259" s="37"/>
      <c r="AS259" s="189"/>
      <c r="AT259" s="118" t="s">
        <v>234</v>
      </c>
      <c r="AU259" s="119" t="s">
        <v>483</v>
      </c>
      <c r="AV259" s="122"/>
      <c r="AW259" s="122"/>
      <c r="AX259" s="122"/>
    </row>
    <row r="260" spans="1:50" ht="82.5" customHeight="1" x14ac:dyDescent="0.25">
      <c r="A260" s="101" t="s">
        <v>1164</v>
      </c>
      <c r="B260" s="752" t="s">
        <v>180</v>
      </c>
      <c r="C260" s="753"/>
      <c r="D260" s="25" t="s">
        <v>10</v>
      </c>
      <c r="E260" s="25">
        <v>1</v>
      </c>
      <c r="F260" s="37"/>
      <c r="G260" s="37"/>
      <c r="AS260" s="189"/>
      <c r="AT260" s="118" t="s">
        <v>234</v>
      </c>
      <c r="AU260" s="119" t="s">
        <v>484</v>
      </c>
      <c r="AV260" s="122"/>
      <c r="AW260" s="122"/>
      <c r="AX260" s="122"/>
    </row>
    <row r="261" spans="1:50" x14ac:dyDescent="0.25">
      <c r="A261" s="101" t="s">
        <v>1165</v>
      </c>
      <c r="B261" s="750" t="s">
        <v>145</v>
      </c>
      <c r="C261" s="751"/>
      <c r="D261" s="25" t="s">
        <v>10</v>
      </c>
      <c r="E261" s="25">
        <v>1</v>
      </c>
      <c r="F261" s="37"/>
      <c r="G261" s="37"/>
      <c r="AS261" s="189"/>
      <c r="AT261" s="118" t="s">
        <v>234</v>
      </c>
      <c r="AU261" s="119" t="s">
        <v>485</v>
      </c>
      <c r="AV261" s="122"/>
      <c r="AW261" s="122"/>
      <c r="AX261" s="122"/>
    </row>
    <row r="262" spans="1:50" hidden="1" x14ac:dyDescent="0.25">
      <c r="A262" s="101" t="s">
        <v>1166</v>
      </c>
      <c r="B262" s="121"/>
      <c r="C262" s="121"/>
      <c r="D262" s="121"/>
      <c r="E262" s="25">
        <v>1</v>
      </c>
      <c r="F262" s="37"/>
      <c r="G262" s="37"/>
      <c r="AS262" s="189"/>
      <c r="AT262" s="118" t="s">
        <v>234</v>
      </c>
      <c r="AU262" s="119" t="s">
        <v>486</v>
      </c>
      <c r="AV262" s="122"/>
      <c r="AW262" s="122"/>
      <c r="AX262" s="122"/>
    </row>
    <row r="263" spans="1:50" hidden="1" x14ac:dyDescent="0.25">
      <c r="A263" s="101" t="s">
        <v>1167</v>
      </c>
      <c r="B263" s="121"/>
      <c r="C263" s="121"/>
      <c r="D263" s="121"/>
      <c r="E263" s="25">
        <v>1</v>
      </c>
      <c r="F263" s="37"/>
      <c r="G263" s="37"/>
      <c r="AS263" s="189"/>
      <c r="AT263" s="118" t="s">
        <v>234</v>
      </c>
      <c r="AU263" s="119" t="s">
        <v>487</v>
      </c>
      <c r="AV263" s="122"/>
      <c r="AW263" s="122"/>
      <c r="AX263" s="122"/>
    </row>
    <row r="264" spans="1:50" hidden="1" x14ac:dyDescent="0.25">
      <c r="A264" s="101" t="s">
        <v>1168</v>
      </c>
      <c r="B264" s="121"/>
      <c r="C264" s="121"/>
      <c r="D264" s="121"/>
      <c r="E264" s="25">
        <v>1</v>
      </c>
      <c r="F264" s="37"/>
      <c r="G264" s="37"/>
      <c r="AS264" s="189"/>
      <c r="AT264" s="118" t="s">
        <v>234</v>
      </c>
      <c r="AU264" s="119" t="s">
        <v>488</v>
      </c>
      <c r="AV264" s="122"/>
      <c r="AW264" s="122"/>
      <c r="AX264" s="122"/>
    </row>
    <row r="265" spans="1:50" hidden="1" x14ac:dyDescent="0.25">
      <c r="A265" s="101" t="s">
        <v>1169</v>
      </c>
      <c r="B265" s="121"/>
      <c r="C265" s="121"/>
      <c r="D265" s="121"/>
      <c r="E265" s="25">
        <v>1</v>
      </c>
      <c r="F265" s="37"/>
      <c r="G265" s="37"/>
      <c r="AS265" s="189"/>
      <c r="AT265" s="118" t="s">
        <v>236</v>
      </c>
      <c r="AU265" s="119" t="s">
        <v>489</v>
      </c>
      <c r="AV265" s="122"/>
      <c r="AW265" s="122"/>
      <c r="AX265" s="122"/>
    </row>
    <row r="266" spans="1:50" hidden="1" x14ac:dyDescent="0.25">
      <c r="A266" s="101" t="s">
        <v>1170</v>
      </c>
      <c r="B266" s="121"/>
      <c r="C266" s="121"/>
      <c r="D266" s="121"/>
      <c r="E266" s="25"/>
      <c r="F266" s="37"/>
      <c r="G266" s="37"/>
      <c r="AS266" s="189"/>
      <c r="AT266" s="118" t="s">
        <v>236</v>
      </c>
      <c r="AU266" s="119" t="s">
        <v>490</v>
      </c>
      <c r="AV266" s="122"/>
      <c r="AW266" s="122"/>
      <c r="AX266" s="122"/>
    </row>
    <row r="267" spans="1:50" hidden="1" x14ac:dyDescent="0.25">
      <c r="A267" s="101" t="s">
        <v>1171</v>
      </c>
      <c r="B267" s="121"/>
      <c r="C267" s="121"/>
      <c r="D267" s="121"/>
      <c r="E267" s="25"/>
      <c r="F267" s="37"/>
      <c r="G267" s="37"/>
      <c r="AS267" s="189"/>
      <c r="AT267" s="118" t="s">
        <v>236</v>
      </c>
      <c r="AU267" s="119" t="s">
        <v>491</v>
      </c>
      <c r="AV267" s="122"/>
      <c r="AW267" s="122"/>
      <c r="AX267" s="122"/>
    </row>
    <row r="268" spans="1:50" hidden="1" x14ac:dyDescent="0.25">
      <c r="A268" s="101" t="s">
        <v>1172</v>
      </c>
      <c r="B268" s="121"/>
      <c r="C268" s="121"/>
      <c r="D268" s="121"/>
      <c r="E268" s="25"/>
      <c r="F268" s="37"/>
      <c r="G268" s="37"/>
      <c r="AS268" s="189"/>
      <c r="AT268" s="118" t="s">
        <v>236</v>
      </c>
      <c r="AU268" s="119" t="s">
        <v>492</v>
      </c>
      <c r="AV268" s="122"/>
      <c r="AW268" s="122"/>
      <c r="AX268" s="122"/>
    </row>
    <row r="269" spans="1:50" hidden="1" x14ac:dyDescent="0.25">
      <c r="A269" s="101" t="s">
        <v>1173</v>
      </c>
      <c r="B269" s="121"/>
      <c r="C269" s="121"/>
      <c r="D269" s="121"/>
      <c r="E269" s="25"/>
      <c r="F269" s="37"/>
      <c r="G269" s="37"/>
      <c r="AS269" s="189"/>
      <c r="AT269" s="118" t="s">
        <v>236</v>
      </c>
      <c r="AU269" s="119" t="s">
        <v>493</v>
      </c>
      <c r="AV269" s="122"/>
      <c r="AW269" s="122"/>
      <c r="AX269" s="122"/>
    </row>
    <row r="270" spans="1:50" hidden="1" x14ac:dyDescent="0.25">
      <c r="A270" s="101" t="s">
        <v>1174</v>
      </c>
      <c r="B270" s="121"/>
      <c r="C270" s="121"/>
      <c r="D270" s="121"/>
      <c r="E270" s="25"/>
      <c r="F270" s="37"/>
      <c r="G270" s="37"/>
      <c r="AS270" s="189"/>
      <c r="AT270" s="118" t="s">
        <v>236</v>
      </c>
      <c r="AU270" s="119" t="s">
        <v>494</v>
      </c>
      <c r="AV270" s="122"/>
      <c r="AW270" s="122"/>
      <c r="AX270" s="122"/>
    </row>
    <row r="271" spans="1:50" hidden="1" x14ac:dyDescent="0.25">
      <c r="A271" s="101" t="s">
        <v>1175</v>
      </c>
      <c r="B271" s="121"/>
      <c r="C271" s="121"/>
      <c r="D271" s="121"/>
      <c r="E271" s="25"/>
      <c r="F271" s="37"/>
      <c r="G271" s="37"/>
      <c r="AS271" s="189"/>
      <c r="AT271" s="118" t="s">
        <v>236</v>
      </c>
      <c r="AU271" s="119" t="s">
        <v>495</v>
      </c>
      <c r="AV271" s="122"/>
      <c r="AW271" s="122"/>
      <c r="AX271" s="122"/>
    </row>
    <row r="272" spans="1:50" hidden="1" x14ac:dyDescent="0.25">
      <c r="A272" s="101" t="s">
        <v>1176</v>
      </c>
      <c r="B272" s="121"/>
      <c r="C272" s="121"/>
      <c r="D272" s="121"/>
      <c r="E272" s="25"/>
      <c r="F272" s="37"/>
      <c r="G272" s="37"/>
      <c r="AS272" s="189"/>
      <c r="AT272" s="118" t="s">
        <v>240</v>
      </c>
      <c r="AU272" s="119" t="s">
        <v>506</v>
      </c>
      <c r="AV272" s="122"/>
      <c r="AW272" s="122"/>
      <c r="AX272" s="122"/>
    </row>
    <row r="273" spans="1:50" hidden="1" x14ac:dyDescent="0.25">
      <c r="A273" s="101" t="s">
        <v>1177</v>
      </c>
      <c r="B273" s="121"/>
      <c r="C273" s="121"/>
      <c r="D273" s="121"/>
      <c r="E273" s="25"/>
      <c r="F273" s="37"/>
      <c r="G273" s="37"/>
      <c r="AS273" s="189"/>
      <c r="AT273" s="118" t="s">
        <v>240</v>
      </c>
      <c r="AU273" s="119" t="s">
        <v>507</v>
      </c>
      <c r="AV273" s="122"/>
      <c r="AW273" s="122"/>
      <c r="AX273" s="122"/>
    </row>
    <row r="274" spans="1:50" hidden="1" x14ac:dyDescent="0.25">
      <c r="A274" s="101" t="s">
        <v>1178</v>
      </c>
      <c r="B274" s="121"/>
      <c r="C274" s="121"/>
      <c r="D274" s="121"/>
      <c r="E274" s="25"/>
      <c r="F274" s="37"/>
      <c r="G274" s="37"/>
      <c r="AS274" s="189"/>
      <c r="AT274" s="118" t="s">
        <v>240</v>
      </c>
      <c r="AU274" s="119" t="s">
        <v>508</v>
      </c>
      <c r="AV274" s="122"/>
      <c r="AW274" s="122"/>
      <c r="AX274" s="122"/>
    </row>
    <row r="275" spans="1:50" hidden="1" x14ac:dyDescent="0.25">
      <c r="A275" s="101" t="s">
        <v>1179</v>
      </c>
      <c r="B275" s="121"/>
      <c r="C275" s="121"/>
      <c r="D275" s="121"/>
      <c r="E275" s="25"/>
      <c r="F275" s="37"/>
      <c r="G275" s="37"/>
      <c r="AS275" s="189"/>
      <c r="AT275" s="118" t="s">
        <v>240</v>
      </c>
      <c r="AU275" s="119" t="s">
        <v>509</v>
      </c>
      <c r="AV275" s="122"/>
      <c r="AW275" s="122"/>
      <c r="AX275" s="122"/>
    </row>
    <row r="276" spans="1:50" hidden="1" x14ac:dyDescent="0.25">
      <c r="A276" s="101" t="s">
        <v>1180</v>
      </c>
      <c r="B276" s="121"/>
      <c r="C276" s="121"/>
      <c r="D276" s="121"/>
      <c r="E276" s="25"/>
      <c r="F276" s="37"/>
      <c r="G276" s="37"/>
      <c r="AS276" s="189"/>
      <c r="AT276" s="118" t="s">
        <v>240</v>
      </c>
      <c r="AU276" s="119" t="s">
        <v>510</v>
      </c>
      <c r="AV276" s="122"/>
      <c r="AW276" s="122"/>
      <c r="AX276" s="122"/>
    </row>
    <row r="277" spans="1:50" hidden="1" x14ac:dyDescent="0.25">
      <c r="A277" s="101" t="s">
        <v>1181</v>
      </c>
      <c r="B277" s="121"/>
      <c r="C277" s="121"/>
      <c r="D277" s="121"/>
      <c r="E277" s="25"/>
      <c r="F277" s="37"/>
      <c r="G277" s="37"/>
      <c r="AS277" s="189"/>
      <c r="AT277" s="118" t="s">
        <v>240</v>
      </c>
      <c r="AU277" s="119" t="s">
        <v>511</v>
      </c>
      <c r="AV277" s="122"/>
      <c r="AW277" s="122"/>
      <c r="AX277" s="122"/>
    </row>
    <row r="278" spans="1:50" hidden="1" x14ac:dyDescent="0.25">
      <c r="A278" s="101" t="s">
        <v>1182</v>
      </c>
      <c r="B278" s="121"/>
      <c r="C278" s="121"/>
      <c r="D278" s="121"/>
      <c r="E278" s="25"/>
      <c r="F278" s="37"/>
      <c r="G278" s="37"/>
      <c r="AS278" s="189"/>
      <c r="AT278" s="118" t="s">
        <v>240</v>
      </c>
      <c r="AU278" s="119" t="s">
        <v>512</v>
      </c>
      <c r="AV278" s="122"/>
      <c r="AW278" s="122"/>
      <c r="AX278" s="122"/>
    </row>
    <row r="279" spans="1:50" hidden="1" x14ac:dyDescent="0.25">
      <c r="A279" s="101" t="s">
        <v>1183</v>
      </c>
      <c r="B279" s="121"/>
      <c r="C279" s="121"/>
      <c r="D279" s="121"/>
      <c r="E279" s="25"/>
      <c r="F279" s="37"/>
      <c r="G279" s="37"/>
      <c r="AS279" s="189"/>
      <c r="AT279" s="118" t="s">
        <v>240</v>
      </c>
      <c r="AU279" s="119" t="s">
        <v>513</v>
      </c>
      <c r="AV279" s="122"/>
      <c r="AW279" s="122"/>
      <c r="AX279" s="122"/>
    </row>
    <row r="280" spans="1:50" hidden="1" x14ac:dyDescent="0.25">
      <c r="A280" s="101" t="s">
        <v>1184</v>
      </c>
      <c r="B280" s="121"/>
      <c r="C280" s="121"/>
      <c r="D280" s="121"/>
      <c r="E280" s="25"/>
      <c r="F280" s="37"/>
      <c r="G280" s="37"/>
      <c r="AS280" s="189"/>
      <c r="AT280" s="118" t="s">
        <v>240</v>
      </c>
      <c r="AU280" s="119" t="s">
        <v>514</v>
      </c>
      <c r="AV280" s="122"/>
      <c r="AW280" s="122"/>
      <c r="AX280" s="122"/>
    </row>
    <row r="281" spans="1:50" hidden="1" x14ac:dyDescent="0.25">
      <c r="A281" s="101" t="s">
        <v>1185</v>
      </c>
      <c r="B281" s="121"/>
      <c r="C281" s="121"/>
      <c r="D281" s="121"/>
      <c r="E281" s="25"/>
      <c r="F281" s="37"/>
      <c r="G281" s="37"/>
      <c r="AS281" s="189"/>
      <c r="AT281" s="118" t="s">
        <v>240</v>
      </c>
      <c r="AU281" s="119" t="s">
        <v>515</v>
      </c>
      <c r="AV281" s="122"/>
      <c r="AW281" s="122"/>
      <c r="AX281" s="122"/>
    </row>
    <row r="282" spans="1:50" hidden="1" x14ac:dyDescent="0.25">
      <c r="A282" s="101" t="s">
        <v>1186</v>
      </c>
      <c r="B282" s="121"/>
      <c r="C282" s="121"/>
      <c r="D282" s="121"/>
      <c r="E282" s="25"/>
      <c r="F282" s="37"/>
      <c r="G282" s="37"/>
      <c r="AS282" s="189"/>
      <c r="AT282" s="118" t="s">
        <v>240</v>
      </c>
      <c r="AU282" s="119" t="s">
        <v>516</v>
      </c>
      <c r="AV282" s="122"/>
      <c r="AW282" s="122"/>
      <c r="AX282" s="122"/>
    </row>
    <row r="283" spans="1:50" hidden="1" x14ac:dyDescent="0.25">
      <c r="A283" s="101" t="s">
        <v>1187</v>
      </c>
      <c r="B283" s="121"/>
      <c r="C283" s="121"/>
      <c r="D283" s="121"/>
      <c r="E283" s="25"/>
      <c r="F283" s="37"/>
      <c r="G283" s="37"/>
      <c r="AS283" s="189"/>
      <c r="AT283" s="118" t="s">
        <v>240</v>
      </c>
      <c r="AU283" s="119" t="s">
        <v>517</v>
      </c>
      <c r="AV283" s="122"/>
      <c r="AW283" s="122"/>
      <c r="AX283" s="122"/>
    </row>
    <row r="284" spans="1:50" hidden="1" x14ac:dyDescent="0.25">
      <c r="A284" s="101" t="s">
        <v>1188</v>
      </c>
      <c r="B284" s="121"/>
      <c r="C284" s="121"/>
      <c r="D284" s="121"/>
      <c r="E284" s="25"/>
      <c r="F284" s="37"/>
      <c r="G284" s="37"/>
      <c r="AS284" s="189"/>
      <c r="AT284" s="118" t="s">
        <v>240</v>
      </c>
      <c r="AU284" s="119" t="s">
        <v>518</v>
      </c>
      <c r="AV284" s="122"/>
      <c r="AW284" s="122"/>
      <c r="AX284" s="122"/>
    </row>
    <row r="285" spans="1:50" hidden="1" x14ac:dyDescent="0.25">
      <c r="A285" s="101" t="s">
        <v>1189</v>
      </c>
      <c r="B285" s="121"/>
      <c r="C285" s="121"/>
      <c r="D285" s="121"/>
      <c r="E285" s="25"/>
      <c r="F285" s="37"/>
      <c r="G285" s="37"/>
      <c r="AS285" s="189"/>
      <c r="AT285" s="118" t="s">
        <v>240</v>
      </c>
      <c r="AU285" s="119" t="s">
        <v>519</v>
      </c>
      <c r="AV285" s="122"/>
      <c r="AW285" s="122"/>
      <c r="AX285" s="122"/>
    </row>
    <row r="286" spans="1:50" hidden="1" x14ac:dyDescent="0.25">
      <c r="A286" s="101" t="s">
        <v>1190</v>
      </c>
      <c r="B286" s="121"/>
      <c r="C286" s="121"/>
      <c r="D286" s="121"/>
      <c r="E286" s="25"/>
      <c r="F286" s="37"/>
      <c r="G286" s="37"/>
      <c r="AS286" s="189"/>
      <c r="AT286" s="118" t="s">
        <v>240</v>
      </c>
      <c r="AU286" s="119" t="s">
        <v>520</v>
      </c>
      <c r="AV286" s="122"/>
      <c r="AW286" s="122"/>
      <c r="AX286" s="122"/>
    </row>
    <row r="287" spans="1:50" hidden="1" x14ac:dyDescent="0.25">
      <c r="A287" s="101" t="s">
        <v>1191</v>
      </c>
      <c r="B287" s="121"/>
      <c r="C287" s="121"/>
      <c r="D287" s="121"/>
      <c r="E287" s="25"/>
      <c r="F287" s="37"/>
      <c r="G287" s="37"/>
      <c r="AS287" s="189"/>
      <c r="AT287" s="118" t="s">
        <v>240</v>
      </c>
      <c r="AU287" s="119" t="s">
        <v>521</v>
      </c>
      <c r="AV287" s="122"/>
      <c r="AW287" s="122"/>
      <c r="AX287" s="122"/>
    </row>
    <row r="288" spans="1:50" hidden="1" x14ac:dyDescent="0.25">
      <c r="A288" s="101" t="s">
        <v>1192</v>
      </c>
      <c r="B288" s="121"/>
      <c r="C288" s="121"/>
      <c r="D288" s="121"/>
      <c r="E288" s="25"/>
      <c r="F288" s="37"/>
      <c r="G288" s="37"/>
      <c r="AS288" s="189"/>
      <c r="AT288" s="118" t="s">
        <v>240</v>
      </c>
      <c r="AU288" s="119" t="s">
        <v>522</v>
      </c>
      <c r="AV288" s="122"/>
      <c r="AW288" s="122"/>
      <c r="AX288" s="122"/>
    </row>
    <row r="289" spans="1:50" hidden="1" x14ac:dyDescent="0.25">
      <c r="A289" s="101" t="s">
        <v>1193</v>
      </c>
      <c r="B289" s="121"/>
      <c r="C289" s="121"/>
      <c r="D289" s="121"/>
      <c r="E289" s="25"/>
      <c r="F289" s="37"/>
      <c r="G289" s="37"/>
      <c r="AS289" s="189"/>
      <c r="AT289" s="118" t="s">
        <v>240</v>
      </c>
      <c r="AU289" s="119" t="s">
        <v>523</v>
      </c>
      <c r="AV289" s="122"/>
      <c r="AW289" s="122"/>
      <c r="AX289" s="122"/>
    </row>
    <row r="290" spans="1:50" hidden="1" x14ac:dyDescent="0.25">
      <c r="A290" s="101" t="s">
        <v>1194</v>
      </c>
      <c r="B290" s="121"/>
      <c r="C290" s="121"/>
      <c r="D290" s="121"/>
      <c r="E290" s="25"/>
      <c r="F290" s="37"/>
      <c r="G290" s="37"/>
      <c r="AS290" s="189"/>
      <c r="AT290" s="118" t="s">
        <v>240</v>
      </c>
      <c r="AU290" s="119" t="s">
        <v>524</v>
      </c>
      <c r="AV290" s="122"/>
      <c r="AW290" s="122"/>
      <c r="AX290" s="122"/>
    </row>
    <row r="291" spans="1:50" hidden="1" x14ac:dyDescent="0.25">
      <c r="A291" s="101" t="s">
        <v>1195</v>
      </c>
      <c r="B291" s="121"/>
      <c r="C291" s="121"/>
      <c r="D291" s="121"/>
      <c r="E291" s="25"/>
      <c r="F291" s="37"/>
      <c r="G291" s="37"/>
      <c r="AS291" s="189"/>
      <c r="AT291" s="118" t="s">
        <v>240</v>
      </c>
      <c r="AU291" s="119" t="s">
        <v>525</v>
      </c>
      <c r="AV291" s="122"/>
      <c r="AW291" s="122"/>
      <c r="AX291" s="122"/>
    </row>
    <row r="292" spans="1:50" hidden="1" x14ac:dyDescent="0.25">
      <c r="A292" s="101" t="s">
        <v>1196</v>
      </c>
      <c r="B292" s="121"/>
      <c r="C292" s="121"/>
      <c r="D292" s="121"/>
      <c r="E292" s="25"/>
      <c r="F292" s="37"/>
      <c r="G292" s="37"/>
      <c r="AS292" s="189"/>
      <c r="AT292" s="118" t="s">
        <v>240</v>
      </c>
      <c r="AU292" s="119" t="s">
        <v>526</v>
      </c>
      <c r="AV292" s="122"/>
      <c r="AW292" s="122"/>
      <c r="AX292" s="122"/>
    </row>
    <row r="293" spans="1:50" hidden="1" x14ac:dyDescent="0.25">
      <c r="A293" s="101" t="s">
        <v>1197</v>
      </c>
      <c r="B293" s="121"/>
      <c r="C293" s="121"/>
      <c r="D293" s="121"/>
      <c r="E293" s="25"/>
      <c r="F293" s="37"/>
      <c r="G293" s="37"/>
      <c r="AS293" s="189"/>
      <c r="AT293" s="118" t="s">
        <v>240</v>
      </c>
      <c r="AU293" s="119" t="s">
        <v>527</v>
      </c>
      <c r="AV293" s="122"/>
      <c r="AW293" s="122"/>
      <c r="AX293" s="122"/>
    </row>
    <row r="294" spans="1:50" hidden="1" x14ac:dyDescent="0.25">
      <c r="A294" s="101" t="s">
        <v>1198</v>
      </c>
      <c r="B294" s="121"/>
      <c r="C294" s="121"/>
      <c r="D294" s="121"/>
      <c r="E294" s="25"/>
      <c r="F294" s="37"/>
      <c r="G294" s="37"/>
      <c r="AS294" s="189"/>
      <c r="AT294" s="118" t="s">
        <v>240</v>
      </c>
      <c r="AU294" s="119" t="s">
        <v>528</v>
      </c>
      <c r="AV294" s="122"/>
      <c r="AW294" s="122"/>
      <c r="AX294" s="122"/>
    </row>
    <row r="295" spans="1:50" hidden="1" x14ac:dyDescent="0.25">
      <c r="A295" s="101" t="s">
        <v>1199</v>
      </c>
      <c r="B295" s="121"/>
      <c r="C295" s="121"/>
      <c r="D295" s="121"/>
      <c r="E295" s="25"/>
      <c r="F295" s="37"/>
      <c r="G295" s="37"/>
      <c r="AS295" s="189"/>
      <c r="AT295" s="118" t="s">
        <v>240</v>
      </c>
      <c r="AU295" s="119" t="s">
        <v>529</v>
      </c>
      <c r="AV295" s="122"/>
      <c r="AW295" s="122"/>
      <c r="AX295" s="122"/>
    </row>
    <row r="296" spans="1:50" hidden="1" x14ac:dyDescent="0.25">
      <c r="A296" s="101" t="s">
        <v>1200</v>
      </c>
      <c r="B296" s="121"/>
      <c r="C296" s="121"/>
      <c r="D296" s="121"/>
      <c r="E296" s="25"/>
      <c r="F296" s="37"/>
      <c r="G296" s="37"/>
      <c r="AS296" s="189"/>
      <c r="AT296" s="118" t="s">
        <v>240</v>
      </c>
      <c r="AU296" s="119" t="s">
        <v>530</v>
      </c>
      <c r="AV296" s="122"/>
      <c r="AW296" s="122"/>
      <c r="AX296" s="122"/>
    </row>
    <row r="297" spans="1:50" hidden="1" x14ac:dyDescent="0.25">
      <c r="A297" s="101" t="s">
        <v>1201</v>
      </c>
      <c r="B297" s="121"/>
      <c r="C297" s="121"/>
      <c r="D297" s="121"/>
      <c r="E297" s="25"/>
      <c r="F297" s="37"/>
      <c r="G297" s="37"/>
      <c r="AS297" s="189"/>
      <c r="AT297" s="118" t="s">
        <v>240</v>
      </c>
      <c r="AU297" s="119" t="s">
        <v>531</v>
      </c>
      <c r="AV297" s="122"/>
      <c r="AW297" s="122"/>
      <c r="AX297" s="122"/>
    </row>
    <row r="298" spans="1:50" hidden="1" x14ac:dyDescent="0.25">
      <c r="A298" s="101" t="s">
        <v>1202</v>
      </c>
      <c r="B298" s="121"/>
      <c r="C298" s="121"/>
      <c r="D298" s="121"/>
      <c r="E298" s="25"/>
      <c r="F298" s="37"/>
      <c r="G298" s="37"/>
      <c r="AS298" s="189"/>
      <c r="AT298" s="118" t="s">
        <v>240</v>
      </c>
      <c r="AU298" s="119" t="s">
        <v>532</v>
      </c>
      <c r="AV298" s="122"/>
      <c r="AW298" s="122"/>
      <c r="AX298" s="122"/>
    </row>
    <row r="299" spans="1:50" hidden="1" x14ac:dyDescent="0.25">
      <c r="A299" s="101" t="s">
        <v>1203</v>
      </c>
      <c r="B299" s="121"/>
      <c r="C299" s="121"/>
      <c r="D299" s="121"/>
      <c r="E299" s="25"/>
      <c r="F299" s="37"/>
      <c r="G299" s="37"/>
      <c r="AS299" s="189"/>
      <c r="AT299" s="118" t="s">
        <v>240</v>
      </c>
      <c r="AU299" s="119" t="s">
        <v>533</v>
      </c>
      <c r="AV299" s="122"/>
      <c r="AW299" s="122"/>
      <c r="AX299" s="122"/>
    </row>
    <row r="300" spans="1:50" hidden="1" x14ac:dyDescent="0.25">
      <c r="A300" s="101" t="s">
        <v>1204</v>
      </c>
      <c r="B300" s="121"/>
      <c r="C300" s="121"/>
      <c r="D300" s="121"/>
      <c r="E300" s="25"/>
      <c r="F300" s="37"/>
      <c r="G300" s="37"/>
      <c r="AS300" s="189"/>
      <c r="AT300" s="118" t="s">
        <v>240</v>
      </c>
      <c r="AU300" s="119" t="s">
        <v>534</v>
      </c>
      <c r="AV300" s="122"/>
      <c r="AW300" s="122"/>
      <c r="AX300" s="122"/>
    </row>
    <row r="301" spans="1:50" hidden="1" x14ac:dyDescent="0.25">
      <c r="A301" s="101" t="s">
        <v>1205</v>
      </c>
      <c r="B301" s="121"/>
      <c r="C301" s="121"/>
      <c r="D301" s="121"/>
      <c r="E301" s="25"/>
      <c r="F301" s="37"/>
      <c r="G301" s="37"/>
      <c r="AS301" s="189"/>
      <c r="AT301" s="118" t="s">
        <v>240</v>
      </c>
      <c r="AU301" s="119" t="s">
        <v>535</v>
      </c>
      <c r="AV301" s="122"/>
      <c r="AW301" s="122"/>
      <c r="AX301" s="122"/>
    </row>
    <row r="302" spans="1:50" x14ac:dyDescent="0.25">
      <c r="A302" s="101" t="s">
        <v>1166</v>
      </c>
      <c r="B302" s="752" t="s">
        <v>146</v>
      </c>
      <c r="C302" s="753"/>
      <c r="D302" s="25" t="s">
        <v>10</v>
      </c>
      <c r="E302" s="25">
        <v>1</v>
      </c>
      <c r="F302" s="37"/>
      <c r="G302" s="37"/>
      <c r="AS302" s="189"/>
      <c r="AT302" s="118" t="s">
        <v>240</v>
      </c>
      <c r="AU302" s="119" t="s">
        <v>536</v>
      </c>
      <c r="AV302" s="122"/>
      <c r="AW302" s="122"/>
      <c r="AX302" s="122"/>
    </row>
    <row r="303" spans="1:50" ht="54" customHeight="1" x14ac:dyDescent="0.25">
      <c r="A303" s="101" t="s">
        <v>1167</v>
      </c>
      <c r="B303" s="754" t="s">
        <v>147</v>
      </c>
      <c r="C303" s="755"/>
      <c r="D303" s="25" t="s">
        <v>10</v>
      </c>
      <c r="E303" s="25">
        <v>1</v>
      </c>
      <c r="F303" s="37"/>
      <c r="G303" s="37"/>
      <c r="AS303" s="189"/>
      <c r="AT303" s="118" t="s">
        <v>240</v>
      </c>
      <c r="AU303" s="119" t="s">
        <v>537</v>
      </c>
      <c r="AV303" s="122"/>
      <c r="AW303" s="122"/>
      <c r="AX303" s="122"/>
    </row>
    <row r="304" spans="1:50" ht="46.5" customHeight="1" x14ac:dyDescent="0.25">
      <c r="A304" s="101" t="s">
        <v>1168</v>
      </c>
      <c r="B304" s="752" t="s">
        <v>1356</v>
      </c>
      <c r="C304" s="753"/>
      <c r="D304" s="25" t="s">
        <v>10</v>
      </c>
      <c r="E304" s="25">
        <v>1</v>
      </c>
      <c r="F304" s="37"/>
      <c r="G304" s="37"/>
      <c r="AS304" s="189"/>
      <c r="AT304" s="118" t="s">
        <v>240</v>
      </c>
      <c r="AU304" s="119" t="s">
        <v>538</v>
      </c>
      <c r="AV304" s="122"/>
      <c r="AW304" s="122"/>
      <c r="AX304" s="122"/>
    </row>
    <row r="305" spans="1:50" ht="84.75" customHeight="1" x14ac:dyDescent="0.25">
      <c r="A305" s="101" t="s">
        <v>1169</v>
      </c>
      <c r="B305" s="752" t="s">
        <v>181</v>
      </c>
      <c r="C305" s="753"/>
      <c r="D305" s="25" t="s">
        <v>10</v>
      </c>
      <c r="E305" s="25">
        <v>1</v>
      </c>
      <c r="F305" s="37"/>
      <c r="G305" s="37"/>
      <c r="AS305" s="189"/>
      <c r="AT305" s="118" t="s">
        <v>240</v>
      </c>
      <c r="AU305" s="119" t="s">
        <v>539</v>
      </c>
      <c r="AV305" s="122"/>
      <c r="AW305" s="122"/>
      <c r="AX305" s="122"/>
    </row>
    <row r="306" spans="1:50" x14ac:dyDescent="0.25">
      <c r="A306" s="101" t="s">
        <v>1206</v>
      </c>
      <c r="B306" s="750" t="s">
        <v>148</v>
      </c>
      <c r="C306" s="751"/>
      <c r="D306" s="25" t="s">
        <v>10</v>
      </c>
      <c r="E306" s="25">
        <v>1</v>
      </c>
      <c r="F306" s="37"/>
      <c r="G306" s="37"/>
      <c r="AS306" s="189"/>
      <c r="AT306" s="118" t="s">
        <v>240</v>
      </c>
      <c r="AU306" s="119" t="s">
        <v>540</v>
      </c>
      <c r="AV306" s="122"/>
      <c r="AW306" s="122"/>
      <c r="AX306" s="122"/>
    </row>
    <row r="307" spans="1:50" x14ac:dyDescent="0.25">
      <c r="A307" s="101" t="s">
        <v>1207</v>
      </c>
      <c r="B307" s="750" t="s">
        <v>149</v>
      </c>
      <c r="C307" s="751"/>
      <c r="D307" s="25" t="s">
        <v>10</v>
      </c>
      <c r="E307" s="25">
        <v>1</v>
      </c>
      <c r="F307" s="37"/>
      <c r="G307" s="37"/>
      <c r="AS307" s="189"/>
      <c r="AT307" s="118" t="s">
        <v>240</v>
      </c>
      <c r="AU307" s="119" t="s">
        <v>541</v>
      </c>
      <c r="AV307" s="122"/>
      <c r="AW307" s="122"/>
      <c r="AX307" s="122"/>
    </row>
    <row r="308" spans="1:50" x14ac:dyDescent="0.25">
      <c r="A308" s="101" t="s">
        <v>1208</v>
      </c>
      <c r="B308" s="140" t="s">
        <v>150</v>
      </c>
      <c r="C308" s="141"/>
      <c r="D308" s="25" t="s">
        <v>10</v>
      </c>
      <c r="E308" s="25">
        <v>1</v>
      </c>
      <c r="F308" s="37"/>
      <c r="G308" s="37"/>
      <c r="AS308" s="189"/>
      <c r="AT308" s="118" t="s">
        <v>240</v>
      </c>
      <c r="AU308" s="119" t="s">
        <v>542</v>
      </c>
      <c r="AV308" s="122"/>
      <c r="AW308" s="122"/>
      <c r="AX308" s="122"/>
    </row>
    <row r="309" spans="1:50" x14ac:dyDescent="0.25">
      <c r="A309" s="101" t="s">
        <v>1209</v>
      </c>
      <c r="B309" s="750" t="s">
        <v>151</v>
      </c>
      <c r="C309" s="751"/>
      <c r="D309" s="25" t="s">
        <v>10</v>
      </c>
      <c r="E309" s="25">
        <v>1</v>
      </c>
      <c r="F309" s="37"/>
      <c r="G309" s="37"/>
      <c r="AS309" s="189"/>
      <c r="AT309" s="118" t="s">
        <v>240</v>
      </c>
      <c r="AU309" s="119" t="s">
        <v>543</v>
      </c>
      <c r="AV309" s="122"/>
      <c r="AW309" s="122"/>
      <c r="AX309" s="122"/>
    </row>
    <row r="310" spans="1:50" x14ac:dyDescent="0.25">
      <c r="A310" s="101" t="s">
        <v>1210</v>
      </c>
      <c r="B310" s="750" t="s">
        <v>152</v>
      </c>
      <c r="C310" s="751"/>
      <c r="D310" s="25" t="s">
        <v>10</v>
      </c>
      <c r="E310" s="25">
        <v>1</v>
      </c>
      <c r="F310" s="37"/>
      <c r="G310" s="37"/>
      <c r="AS310" s="189"/>
      <c r="AT310" s="118" t="s">
        <v>240</v>
      </c>
      <c r="AU310" s="119" t="s">
        <v>544</v>
      </c>
      <c r="AV310" s="122"/>
      <c r="AW310" s="122"/>
      <c r="AX310" s="122"/>
    </row>
    <row r="311" spans="1:50" x14ac:dyDescent="0.25">
      <c r="A311" s="101" t="s">
        <v>1211</v>
      </c>
      <c r="B311" s="750" t="s">
        <v>153</v>
      </c>
      <c r="C311" s="751"/>
      <c r="D311" s="25" t="s">
        <v>10</v>
      </c>
      <c r="E311" s="25">
        <v>1</v>
      </c>
      <c r="F311" s="37"/>
      <c r="G311" s="37"/>
      <c r="AS311" s="189"/>
      <c r="AT311" s="118" t="s">
        <v>240</v>
      </c>
      <c r="AU311" s="119" t="s">
        <v>545</v>
      </c>
      <c r="AV311" s="122"/>
      <c r="AW311" s="122"/>
      <c r="AX311" s="122"/>
    </row>
    <row r="312" spans="1:50" x14ac:dyDescent="0.25">
      <c r="A312" s="101" t="s">
        <v>1212</v>
      </c>
      <c r="B312" s="750" t="s">
        <v>154</v>
      </c>
      <c r="C312" s="751"/>
      <c r="D312" s="25" t="s">
        <v>10</v>
      </c>
      <c r="E312" s="25">
        <v>1</v>
      </c>
      <c r="F312" s="37"/>
      <c r="G312" s="37"/>
      <c r="AS312" s="189"/>
      <c r="AT312" s="118" t="s">
        <v>240</v>
      </c>
      <c r="AU312" s="119" t="s">
        <v>546</v>
      </c>
      <c r="AV312" s="122"/>
      <c r="AW312" s="122"/>
      <c r="AX312" s="122"/>
    </row>
    <row r="313" spans="1:50" x14ac:dyDescent="0.25">
      <c r="A313" s="101" t="s">
        <v>1213</v>
      </c>
      <c r="B313" s="750" t="s">
        <v>155</v>
      </c>
      <c r="C313" s="751"/>
      <c r="D313" s="25" t="s">
        <v>10</v>
      </c>
      <c r="E313" s="25">
        <v>1</v>
      </c>
      <c r="F313" s="37"/>
      <c r="G313" s="37"/>
      <c r="AS313" s="189"/>
      <c r="AT313" s="118" t="s">
        <v>240</v>
      </c>
      <c r="AU313" s="119" t="s">
        <v>547</v>
      </c>
      <c r="AV313" s="122"/>
      <c r="AW313" s="122"/>
      <c r="AX313" s="122"/>
    </row>
    <row r="314" spans="1:50" x14ac:dyDescent="0.25">
      <c r="A314" s="101" t="s">
        <v>1214</v>
      </c>
      <c r="B314" s="750" t="s">
        <v>156</v>
      </c>
      <c r="C314" s="751"/>
      <c r="D314" s="25" t="s">
        <v>10</v>
      </c>
      <c r="E314" s="25">
        <v>1</v>
      </c>
      <c r="F314" s="37"/>
      <c r="G314" s="37"/>
      <c r="AS314" s="189"/>
      <c r="AT314" s="118" t="s">
        <v>240</v>
      </c>
      <c r="AU314" s="119" t="s">
        <v>548</v>
      </c>
      <c r="AV314" s="122"/>
      <c r="AW314" s="122"/>
      <c r="AX314" s="122"/>
    </row>
    <row r="315" spans="1:50" x14ac:dyDescent="0.25">
      <c r="A315" s="101" t="s">
        <v>1215</v>
      </c>
      <c r="B315" s="750" t="s">
        <v>157</v>
      </c>
      <c r="C315" s="751"/>
      <c r="D315" s="25" t="s">
        <v>10</v>
      </c>
      <c r="E315" s="25">
        <v>1</v>
      </c>
      <c r="F315" s="37"/>
      <c r="G315" s="37"/>
      <c r="AS315" s="189"/>
      <c r="AT315" s="118" t="s">
        <v>240</v>
      </c>
      <c r="AU315" s="119" t="s">
        <v>549</v>
      </c>
      <c r="AV315" s="122"/>
      <c r="AW315" s="122"/>
      <c r="AX315" s="122"/>
    </row>
    <row r="316" spans="1:50" x14ac:dyDescent="0.25">
      <c r="A316" s="101" t="s">
        <v>1216</v>
      </c>
      <c r="B316" s="750" t="s">
        <v>158</v>
      </c>
      <c r="C316" s="751"/>
      <c r="D316" s="25" t="s">
        <v>10</v>
      </c>
      <c r="E316" s="25">
        <v>1</v>
      </c>
      <c r="F316" s="37"/>
      <c r="G316" s="37"/>
      <c r="AS316" s="189"/>
      <c r="AT316" s="118" t="s">
        <v>240</v>
      </c>
      <c r="AU316" s="196" t="s">
        <v>550</v>
      </c>
      <c r="AV316" s="122"/>
      <c r="AW316" s="122"/>
      <c r="AX316" s="122"/>
    </row>
    <row r="317" spans="1:50" ht="48" customHeight="1" x14ac:dyDescent="0.25">
      <c r="A317" s="101" t="s">
        <v>1217</v>
      </c>
      <c r="B317" s="752" t="s">
        <v>159</v>
      </c>
      <c r="C317" s="753"/>
      <c r="D317" s="25" t="s">
        <v>10</v>
      </c>
      <c r="E317" s="25">
        <v>1</v>
      </c>
      <c r="F317" s="37"/>
      <c r="G317" s="37"/>
      <c r="AS317" s="189"/>
      <c r="AT317" s="118" t="s">
        <v>240</v>
      </c>
      <c r="AU317" s="119" t="s">
        <v>551</v>
      </c>
      <c r="AV317" s="122"/>
      <c r="AW317" s="122"/>
      <c r="AX317" s="122"/>
    </row>
    <row r="318" spans="1:50" ht="66" customHeight="1" x14ac:dyDescent="0.25">
      <c r="A318" s="101" t="s">
        <v>1218</v>
      </c>
      <c r="B318" s="752" t="s">
        <v>160</v>
      </c>
      <c r="C318" s="753"/>
      <c r="D318" s="25" t="s">
        <v>10</v>
      </c>
      <c r="E318" s="25">
        <v>1</v>
      </c>
      <c r="F318" s="37"/>
      <c r="G318" s="37"/>
      <c r="AS318" s="189"/>
      <c r="AT318" s="118" t="s">
        <v>242</v>
      </c>
      <c r="AU318" s="119" t="s">
        <v>552</v>
      </c>
      <c r="AV318" s="122"/>
      <c r="AW318" s="122"/>
      <c r="AX318" s="122"/>
    </row>
    <row r="319" spans="1:50" x14ac:dyDescent="0.25">
      <c r="A319" s="101" t="s">
        <v>1219</v>
      </c>
      <c r="B319" s="750" t="s">
        <v>161</v>
      </c>
      <c r="C319" s="751"/>
      <c r="D319" s="25" t="s">
        <v>10</v>
      </c>
      <c r="E319" s="25">
        <v>1</v>
      </c>
      <c r="F319" s="37"/>
      <c r="G319" s="37"/>
      <c r="AS319" s="189"/>
      <c r="AT319" s="118" t="s">
        <v>242</v>
      </c>
      <c r="AU319" s="119" t="s">
        <v>553</v>
      </c>
      <c r="AV319" s="122"/>
      <c r="AW319" s="122"/>
      <c r="AX319" s="122"/>
    </row>
    <row r="320" spans="1:50" x14ac:dyDescent="0.25">
      <c r="A320" s="101" t="s">
        <v>1220</v>
      </c>
      <c r="B320" s="750" t="s">
        <v>162</v>
      </c>
      <c r="C320" s="751"/>
      <c r="D320" s="25" t="s">
        <v>10</v>
      </c>
      <c r="E320" s="25">
        <v>1</v>
      </c>
      <c r="F320" s="37"/>
      <c r="G320" s="37"/>
      <c r="AS320" s="189"/>
      <c r="AT320" s="118" t="s">
        <v>242</v>
      </c>
      <c r="AU320" s="119" t="s">
        <v>554</v>
      </c>
      <c r="AV320" s="122"/>
      <c r="AW320" s="122"/>
      <c r="AX320" s="122"/>
    </row>
    <row r="321" spans="1:50" x14ac:dyDescent="0.25">
      <c r="A321" s="101" t="s">
        <v>1221</v>
      </c>
      <c r="B321" s="750" t="s">
        <v>163</v>
      </c>
      <c r="C321" s="751"/>
      <c r="D321" s="25" t="s">
        <v>10</v>
      </c>
      <c r="E321" s="25">
        <v>1</v>
      </c>
      <c r="F321" s="37"/>
      <c r="G321" s="37"/>
      <c r="AS321" s="189"/>
      <c r="AT321" s="118" t="s">
        <v>242</v>
      </c>
      <c r="AU321" s="119" t="s">
        <v>282</v>
      </c>
      <c r="AV321" s="122"/>
      <c r="AW321" s="122"/>
      <c r="AX321" s="122"/>
    </row>
    <row r="322" spans="1:50" x14ac:dyDescent="0.25">
      <c r="A322" s="101" t="s">
        <v>1222</v>
      </c>
      <c r="B322" s="750" t="s">
        <v>164</v>
      </c>
      <c r="C322" s="751"/>
      <c r="D322" s="25" t="s">
        <v>10</v>
      </c>
      <c r="E322" s="25">
        <v>1</v>
      </c>
      <c r="F322" s="37"/>
      <c r="G322" s="37"/>
      <c r="AS322" s="189"/>
      <c r="AT322" s="118" t="s">
        <v>242</v>
      </c>
      <c r="AU322" s="119" t="s">
        <v>555</v>
      </c>
      <c r="AV322" s="122"/>
      <c r="AW322" s="122"/>
      <c r="AX322" s="122"/>
    </row>
    <row r="323" spans="1:50" x14ac:dyDescent="0.25">
      <c r="A323" s="101" t="s">
        <v>1223</v>
      </c>
      <c r="B323" s="750" t="s">
        <v>165</v>
      </c>
      <c r="C323" s="751"/>
      <c r="D323" s="25" t="s">
        <v>10</v>
      </c>
      <c r="E323" s="25">
        <v>1</v>
      </c>
      <c r="F323" s="37"/>
      <c r="G323" s="37"/>
      <c r="AS323" s="189"/>
      <c r="AT323" s="118" t="s">
        <v>242</v>
      </c>
      <c r="AU323" s="119" t="s">
        <v>556</v>
      </c>
      <c r="AV323" s="122"/>
      <c r="AW323" s="122"/>
      <c r="AX323" s="122"/>
    </row>
    <row r="324" spans="1:50" ht="15" customHeight="1" x14ac:dyDescent="0.25">
      <c r="A324" s="101" t="s">
        <v>1224</v>
      </c>
      <c r="B324" s="750" t="s">
        <v>166</v>
      </c>
      <c r="C324" s="751"/>
      <c r="D324" s="25" t="s">
        <v>10</v>
      </c>
      <c r="E324" s="25">
        <v>1</v>
      </c>
      <c r="F324" s="37"/>
      <c r="G324" s="37"/>
      <c r="AS324" s="189"/>
      <c r="AT324" s="118" t="s">
        <v>242</v>
      </c>
      <c r="AU324" s="119" t="s">
        <v>557</v>
      </c>
      <c r="AV324" s="122"/>
      <c r="AW324" s="122"/>
      <c r="AX324" s="122"/>
    </row>
    <row r="325" spans="1:50" x14ac:dyDescent="0.25">
      <c r="A325" s="101" t="s">
        <v>1225</v>
      </c>
      <c r="B325" s="750" t="s">
        <v>167</v>
      </c>
      <c r="C325" s="751"/>
      <c r="D325" s="25" t="s">
        <v>10</v>
      </c>
      <c r="E325" s="25">
        <v>1</v>
      </c>
      <c r="F325" s="37"/>
      <c r="G325" s="37"/>
      <c r="AS325" s="189"/>
      <c r="AT325" s="118" t="s">
        <v>242</v>
      </c>
      <c r="AU325" s="119" t="s">
        <v>558</v>
      </c>
      <c r="AV325" s="122"/>
      <c r="AW325" s="122"/>
      <c r="AX325" s="122"/>
    </row>
    <row r="326" spans="1:50" x14ac:dyDescent="0.25">
      <c r="A326" s="101" t="s">
        <v>1226</v>
      </c>
      <c r="B326" s="750" t="s">
        <v>168</v>
      </c>
      <c r="C326" s="751"/>
      <c r="D326" s="25" t="s">
        <v>10</v>
      </c>
      <c r="E326" s="25">
        <v>1</v>
      </c>
      <c r="F326" s="37"/>
      <c r="G326" s="37"/>
      <c r="AS326" s="189"/>
      <c r="AT326" s="118" t="s">
        <v>242</v>
      </c>
      <c r="AU326" s="119" t="s">
        <v>559</v>
      </c>
      <c r="AV326" s="122"/>
      <c r="AW326" s="122"/>
      <c r="AX326" s="122"/>
    </row>
    <row r="327" spans="1:50" x14ac:dyDescent="0.25">
      <c r="A327" s="101" t="s">
        <v>1227</v>
      </c>
      <c r="B327" s="750" t="s">
        <v>169</v>
      </c>
      <c r="C327" s="751"/>
      <c r="D327" s="25" t="s">
        <v>10</v>
      </c>
      <c r="E327" s="25">
        <v>1</v>
      </c>
      <c r="F327" s="37"/>
      <c r="G327" s="37"/>
      <c r="AS327" s="189"/>
      <c r="AT327" s="118" t="s">
        <v>242</v>
      </c>
      <c r="AU327" s="119" t="s">
        <v>560</v>
      </c>
      <c r="AV327" s="122"/>
      <c r="AW327" s="122"/>
      <c r="AX327" s="122"/>
    </row>
    <row r="328" spans="1:50" x14ac:dyDescent="0.25">
      <c r="A328" s="101" t="s">
        <v>1228</v>
      </c>
      <c r="B328" s="750" t="s">
        <v>170</v>
      </c>
      <c r="C328" s="751"/>
      <c r="D328" s="25" t="s">
        <v>10</v>
      </c>
      <c r="E328" s="25">
        <v>1</v>
      </c>
      <c r="F328" s="37"/>
      <c r="G328" s="37"/>
      <c r="AS328" s="189"/>
      <c r="AT328" s="118" t="s">
        <v>242</v>
      </c>
      <c r="AU328" s="119" t="s">
        <v>561</v>
      </c>
      <c r="AV328" s="122"/>
      <c r="AW328" s="122"/>
      <c r="AX328" s="122"/>
    </row>
    <row r="329" spans="1:50" ht="21" customHeight="1" x14ac:dyDescent="0.25">
      <c r="A329" s="101" t="s">
        <v>1229</v>
      </c>
      <c r="B329" s="750" t="s">
        <v>171</v>
      </c>
      <c r="C329" s="751"/>
      <c r="D329" s="25" t="s">
        <v>10</v>
      </c>
      <c r="E329" s="25">
        <v>1</v>
      </c>
      <c r="F329" s="37"/>
      <c r="G329" s="37"/>
      <c r="AS329" s="189"/>
      <c r="AT329" s="118" t="s">
        <v>242</v>
      </c>
      <c r="AU329" s="119" t="s">
        <v>562</v>
      </c>
      <c r="AV329" s="122"/>
      <c r="AW329" s="122"/>
      <c r="AX329" s="122"/>
    </row>
    <row r="330" spans="1:50" ht="63" customHeight="1" x14ac:dyDescent="0.25">
      <c r="A330" s="101" t="s">
        <v>1230</v>
      </c>
      <c r="B330" s="748" t="s">
        <v>172</v>
      </c>
      <c r="C330" s="749"/>
      <c r="D330" s="25" t="s">
        <v>10</v>
      </c>
      <c r="E330" s="25">
        <v>1</v>
      </c>
      <c r="F330" s="37"/>
      <c r="G330" s="37"/>
      <c r="AS330" s="189"/>
      <c r="AT330" s="118" t="s">
        <v>242</v>
      </c>
      <c r="AU330" s="119" t="s">
        <v>563</v>
      </c>
      <c r="AV330" s="122"/>
      <c r="AW330" s="122"/>
      <c r="AX330" s="122"/>
    </row>
    <row r="331" spans="1:50" x14ac:dyDescent="0.25">
      <c r="A331" s="101" t="s">
        <v>1231</v>
      </c>
      <c r="B331" s="750" t="s">
        <v>173</v>
      </c>
      <c r="C331" s="751"/>
      <c r="D331" s="25" t="s">
        <v>10</v>
      </c>
      <c r="E331" s="25">
        <v>1</v>
      </c>
      <c r="F331" s="37"/>
      <c r="G331" s="37"/>
      <c r="AS331" s="189"/>
      <c r="AT331" s="118" t="s">
        <v>242</v>
      </c>
      <c r="AU331" s="119" t="s">
        <v>564</v>
      </c>
      <c r="AV331" s="122"/>
      <c r="AW331" s="122"/>
      <c r="AX331" s="122"/>
    </row>
    <row r="332" spans="1:50" x14ac:dyDescent="0.25">
      <c r="A332" s="101" t="s">
        <v>1232</v>
      </c>
      <c r="B332" s="750" t="s">
        <v>174</v>
      </c>
      <c r="C332" s="751"/>
      <c r="D332" s="25" t="s">
        <v>10</v>
      </c>
      <c r="E332" s="25">
        <v>1</v>
      </c>
      <c r="F332" s="37"/>
      <c r="G332" s="37"/>
      <c r="AS332" s="189"/>
      <c r="AT332" s="118" t="s">
        <v>242</v>
      </c>
      <c r="AU332" s="119" t="s">
        <v>565</v>
      </c>
      <c r="AV332" s="122"/>
      <c r="AW332" s="122"/>
      <c r="AX332" s="122"/>
    </row>
    <row r="333" spans="1:50" x14ac:dyDescent="0.25">
      <c r="A333" s="101" t="s">
        <v>1233</v>
      </c>
      <c r="B333" s="743" t="s">
        <v>175</v>
      </c>
      <c r="C333" s="744"/>
      <c r="D333" s="25" t="s">
        <v>10</v>
      </c>
      <c r="E333" s="25">
        <v>1</v>
      </c>
      <c r="F333" s="37"/>
      <c r="G333" s="37"/>
      <c r="AS333" s="189"/>
      <c r="AT333" s="118" t="s">
        <v>242</v>
      </c>
      <c r="AU333" s="119" t="s">
        <v>566</v>
      </c>
      <c r="AV333" s="122"/>
      <c r="AW333" s="122"/>
      <c r="AX333" s="122"/>
    </row>
    <row r="334" spans="1:50" x14ac:dyDescent="0.25">
      <c r="A334" s="101" t="s">
        <v>1234</v>
      </c>
      <c r="B334" s="743" t="s">
        <v>176</v>
      </c>
      <c r="C334" s="744"/>
      <c r="D334" s="25" t="s">
        <v>10</v>
      </c>
      <c r="E334" s="25">
        <v>1</v>
      </c>
      <c r="F334" s="37"/>
      <c r="G334" s="37"/>
      <c r="AS334" s="189"/>
      <c r="AT334" s="118" t="s">
        <v>242</v>
      </c>
      <c r="AU334" s="11" t="s">
        <v>567</v>
      </c>
      <c r="AV334" s="122"/>
      <c r="AW334" s="122"/>
      <c r="AX334" s="122"/>
    </row>
    <row r="335" spans="1:50" x14ac:dyDescent="0.25">
      <c r="A335" s="101" t="s">
        <v>1235</v>
      </c>
      <c r="B335" s="743" t="s">
        <v>177</v>
      </c>
      <c r="C335" s="744"/>
      <c r="D335" s="25" t="s">
        <v>10</v>
      </c>
      <c r="E335" s="25">
        <v>1</v>
      </c>
      <c r="F335" s="37"/>
      <c r="G335" s="37"/>
      <c r="AS335" s="189"/>
      <c r="AT335" s="118" t="s">
        <v>242</v>
      </c>
      <c r="AU335" s="11" t="s">
        <v>568</v>
      </c>
      <c r="AV335" s="122"/>
      <c r="AW335" s="122"/>
      <c r="AX335" s="122"/>
    </row>
    <row r="336" spans="1:50" ht="18.75" customHeight="1" x14ac:dyDescent="0.25">
      <c r="A336" s="101" t="s">
        <v>1236</v>
      </c>
      <c r="B336" s="743" t="s">
        <v>178</v>
      </c>
      <c r="C336" s="744"/>
      <c r="D336" s="25" t="s">
        <v>10</v>
      </c>
      <c r="E336" s="25">
        <v>1</v>
      </c>
      <c r="F336" s="37"/>
      <c r="G336" s="37"/>
      <c r="AS336" s="189"/>
      <c r="AT336" s="118" t="s">
        <v>242</v>
      </c>
      <c r="AU336" s="119" t="s">
        <v>569</v>
      </c>
      <c r="AV336" s="122"/>
      <c r="AW336" s="122"/>
      <c r="AX336" s="122"/>
    </row>
    <row r="337" spans="1:50" ht="34.5" customHeight="1" x14ac:dyDescent="0.25">
      <c r="A337" s="101" t="s">
        <v>1237</v>
      </c>
      <c r="B337" s="745" t="s">
        <v>179</v>
      </c>
      <c r="C337" s="746"/>
      <c r="D337" s="25" t="s">
        <v>10</v>
      </c>
      <c r="E337" s="25">
        <v>1</v>
      </c>
      <c r="F337" s="37"/>
      <c r="G337" s="37"/>
      <c r="AS337" s="189"/>
      <c r="AT337" s="118" t="s">
        <v>242</v>
      </c>
      <c r="AU337" s="119" t="s">
        <v>570</v>
      </c>
      <c r="AV337" s="122"/>
      <c r="AW337" s="122"/>
      <c r="AX337" s="122"/>
    </row>
    <row r="338" spans="1:50" ht="48.75" customHeight="1" x14ac:dyDescent="0.25">
      <c r="A338" s="80" t="s">
        <v>69</v>
      </c>
      <c r="B338" s="705" t="s">
        <v>11</v>
      </c>
      <c r="C338" s="706"/>
      <c r="D338" s="120" t="s">
        <v>12</v>
      </c>
      <c r="E338" s="120" t="s">
        <v>13</v>
      </c>
      <c r="F338" s="842" t="s">
        <v>14</v>
      </c>
      <c r="G338" s="843"/>
      <c r="AS338" s="189"/>
      <c r="AT338" s="118" t="s">
        <v>242</v>
      </c>
      <c r="AU338" s="119" t="s">
        <v>571</v>
      </c>
      <c r="AV338" s="122"/>
      <c r="AW338" s="122"/>
      <c r="AX338" s="122"/>
    </row>
    <row r="339" spans="1:50" x14ac:dyDescent="0.25">
      <c r="A339" s="27" t="s">
        <v>35</v>
      </c>
      <c r="B339" s="688"/>
      <c r="C339" s="747"/>
      <c r="D339" s="197"/>
      <c r="E339" s="19"/>
      <c r="F339" s="810"/>
      <c r="G339" s="810"/>
      <c r="AS339" s="189"/>
      <c r="AT339" s="118" t="s">
        <v>242</v>
      </c>
      <c r="AU339" s="119" t="s">
        <v>572</v>
      </c>
      <c r="AV339" s="122"/>
      <c r="AW339" s="122"/>
      <c r="AX339" s="122"/>
    </row>
    <row r="340" spans="1:50" x14ac:dyDescent="0.25">
      <c r="A340" s="27" t="s">
        <v>36</v>
      </c>
      <c r="B340" s="688"/>
      <c r="C340" s="689"/>
      <c r="D340" s="19"/>
      <c r="E340" s="19"/>
      <c r="F340" s="810"/>
      <c r="G340" s="810"/>
      <c r="AS340" s="189"/>
      <c r="AT340" s="118" t="s">
        <v>242</v>
      </c>
      <c r="AU340" s="119" t="s">
        <v>573</v>
      </c>
      <c r="AV340" s="122"/>
      <c r="AW340" s="122"/>
      <c r="AX340" s="122"/>
    </row>
    <row r="341" spans="1:50" ht="31.5" x14ac:dyDescent="0.25">
      <c r="A341" s="193"/>
      <c r="B341" s="898"/>
      <c r="C341" s="899"/>
      <c r="D341" s="19" t="s">
        <v>53</v>
      </c>
      <c r="E341" s="19" t="s">
        <v>1314</v>
      </c>
      <c r="F341" s="102"/>
      <c r="G341" s="198"/>
      <c r="AS341" s="189"/>
      <c r="AT341" s="118" t="s">
        <v>242</v>
      </c>
      <c r="AU341" s="119" t="s">
        <v>574</v>
      </c>
      <c r="AV341" s="122"/>
      <c r="AW341" s="122"/>
      <c r="AX341" s="122"/>
    </row>
    <row r="342" spans="1:50" ht="31.5" customHeight="1" x14ac:dyDescent="0.25">
      <c r="A342" s="54">
        <v>1</v>
      </c>
      <c r="B342" s="700" t="s">
        <v>31</v>
      </c>
      <c r="C342" s="701"/>
      <c r="D342" s="21"/>
      <c r="E342" s="21"/>
      <c r="F342" s="102"/>
      <c r="G342" s="198"/>
      <c r="AS342" s="189"/>
      <c r="AT342" s="118" t="s">
        <v>242</v>
      </c>
      <c r="AU342" s="119" t="s">
        <v>575</v>
      </c>
      <c r="AV342" s="122"/>
      <c r="AW342" s="122"/>
      <c r="AX342" s="122"/>
    </row>
    <row r="343" spans="1:50" x14ac:dyDescent="0.25">
      <c r="A343" s="77" t="s">
        <v>66</v>
      </c>
      <c r="B343" s="700" t="s">
        <v>958</v>
      </c>
      <c r="C343" s="701"/>
      <c r="D343" s="21"/>
      <c r="E343" s="21"/>
      <c r="F343" s="102"/>
      <c r="G343" s="198"/>
      <c r="AS343" s="189"/>
      <c r="AT343" s="118" t="s">
        <v>242</v>
      </c>
      <c r="AU343" s="119" t="s">
        <v>576</v>
      </c>
      <c r="AV343" s="122"/>
      <c r="AW343" s="122"/>
      <c r="AX343" s="122"/>
    </row>
    <row r="344" spans="1:50" x14ac:dyDescent="0.25">
      <c r="A344" s="78" t="s">
        <v>67</v>
      </c>
      <c r="B344" s="183" t="s">
        <v>3</v>
      </c>
      <c r="C344" s="184"/>
      <c r="D344" s="21"/>
      <c r="E344" s="21"/>
      <c r="F344" s="102"/>
      <c r="G344" s="198"/>
      <c r="AS344" s="189"/>
      <c r="AT344" s="118" t="s">
        <v>242</v>
      </c>
      <c r="AU344" s="119" t="s">
        <v>333</v>
      </c>
      <c r="AV344" s="122"/>
      <c r="AW344" s="122"/>
      <c r="AX344" s="122"/>
    </row>
    <row r="345" spans="1:50" x14ac:dyDescent="0.25">
      <c r="A345" s="78" t="s">
        <v>68</v>
      </c>
      <c r="B345" s="700" t="s">
        <v>4</v>
      </c>
      <c r="C345" s="701"/>
      <c r="D345" s="31"/>
      <c r="E345" s="31"/>
      <c r="F345" s="102"/>
      <c r="G345" s="198"/>
      <c r="AS345" s="189"/>
      <c r="AT345" s="118" t="s">
        <v>242</v>
      </c>
      <c r="AU345" s="119" t="s">
        <v>577</v>
      </c>
      <c r="AV345" s="122"/>
      <c r="AW345" s="122"/>
      <c r="AX345" s="122"/>
    </row>
    <row r="346" spans="1:50" ht="47.25" customHeight="1" x14ac:dyDescent="0.25">
      <c r="A346" s="54">
        <v>2</v>
      </c>
      <c r="B346" s="680" t="s">
        <v>6</v>
      </c>
      <c r="C346" s="681"/>
      <c r="D346" s="21"/>
      <c r="E346" s="21"/>
      <c r="F346" s="102"/>
      <c r="G346" s="198"/>
      <c r="AS346" s="189"/>
      <c r="AT346" s="118" t="s">
        <v>242</v>
      </c>
      <c r="AU346" s="119" t="s">
        <v>578</v>
      </c>
      <c r="AV346" s="122"/>
      <c r="AW346" s="122"/>
      <c r="AX346" s="122"/>
    </row>
    <row r="347" spans="1:50" x14ac:dyDescent="0.25">
      <c r="A347" s="77" t="s">
        <v>66</v>
      </c>
      <c r="B347" s="680" t="s">
        <v>958</v>
      </c>
      <c r="C347" s="681"/>
      <c r="D347" s="21"/>
      <c r="E347" s="21"/>
      <c r="F347" s="102"/>
      <c r="G347" s="198"/>
      <c r="AS347" s="189"/>
      <c r="AT347" s="118" t="s">
        <v>242</v>
      </c>
      <c r="AU347" s="119" t="s">
        <v>579</v>
      </c>
      <c r="AV347" s="122"/>
      <c r="AW347" s="122"/>
      <c r="AX347" s="122"/>
    </row>
    <row r="348" spans="1:50" x14ac:dyDescent="0.25">
      <c r="A348" s="78" t="s">
        <v>67</v>
      </c>
      <c r="B348" s="680" t="s">
        <v>3</v>
      </c>
      <c r="C348" s="681"/>
      <c r="D348" s="21"/>
      <c r="E348" s="21"/>
      <c r="F348" s="102"/>
      <c r="G348" s="198"/>
      <c r="AS348" s="189"/>
      <c r="AT348" s="118" t="s">
        <v>242</v>
      </c>
      <c r="AU348" s="119" t="s">
        <v>580</v>
      </c>
      <c r="AV348" s="122"/>
      <c r="AW348" s="122"/>
      <c r="AX348" s="122"/>
    </row>
    <row r="349" spans="1:50" x14ac:dyDescent="0.25">
      <c r="A349" s="78" t="s">
        <v>68</v>
      </c>
      <c r="B349" s="680" t="s">
        <v>4</v>
      </c>
      <c r="C349" s="681"/>
      <c r="D349" s="21"/>
      <c r="E349" s="21"/>
      <c r="F349" s="104"/>
      <c r="G349" s="105"/>
      <c r="AS349" s="189"/>
      <c r="AT349" s="118" t="s">
        <v>242</v>
      </c>
      <c r="AU349" s="119" t="s">
        <v>581</v>
      </c>
      <c r="AV349" s="122"/>
      <c r="AW349" s="122"/>
      <c r="AX349" s="122"/>
    </row>
    <row r="350" spans="1:50" x14ac:dyDescent="0.25">
      <c r="A350" s="870"/>
      <c r="B350" s="871"/>
      <c r="C350" s="871"/>
      <c r="D350" s="871"/>
      <c r="E350" s="871"/>
      <c r="F350" s="871"/>
      <c r="G350" s="871"/>
      <c r="AS350" s="189"/>
      <c r="AT350" s="118" t="s">
        <v>242</v>
      </c>
      <c r="AU350" s="119" t="s">
        <v>582</v>
      </c>
      <c r="AV350" s="122"/>
      <c r="AW350" s="122"/>
      <c r="AX350" s="122"/>
    </row>
    <row r="351" spans="1:50" x14ac:dyDescent="0.25">
      <c r="A351" s="59" t="s">
        <v>57</v>
      </c>
      <c r="B351" s="682" t="s">
        <v>185</v>
      </c>
      <c r="C351" s="683"/>
      <c r="D351" s="61" t="s">
        <v>7</v>
      </c>
      <c r="E351" s="61" t="s">
        <v>8</v>
      </c>
      <c r="F351" s="71" t="s">
        <v>9</v>
      </c>
      <c r="G351" s="64" t="s">
        <v>1081</v>
      </c>
      <c r="AS351" s="189"/>
      <c r="AT351" s="118" t="s">
        <v>242</v>
      </c>
      <c r="AU351" s="119" t="s">
        <v>583</v>
      </c>
      <c r="AV351" s="122"/>
      <c r="AW351" s="122"/>
      <c r="AX351" s="122"/>
    </row>
    <row r="352" spans="1:50" x14ac:dyDescent="0.25">
      <c r="A352" s="106" t="s">
        <v>1238</v>
      </c>
      <c r="B352" s="737" t="s">
        <v>980</v>
      </c>
      <c r="C352" s="738"/>
      <c r="D352" s="25"/>
      <c r="E352" s="25"/>
      <c r="F352" s="37"/>
      <c r="G352" s="37"/>
      <c r="AS352" s="189"/>
      <c r="AT352" s="118" t="s">
        <v>242</v>
      </c>
      <c r="AU352" s="119" t="s">
        <v>584</v>
      </c>
      <c r="AV352" s="122"/>
      <c r="AW352" s="122"/>
      <c r="AX352" s="122"/>
    </row>
    <row r="353" spans="1:50" x14ac:dyDescent="0.25">
      <c r="A353" s="106" t="s">
        <v>1239</v>
      </c>
      <c r="B353" s="739" t="s">
        <v>186</v>
      </c>
      <c r="C353" s="740"/>
      <c r="D353" s="25" t="s">
        <v>10</v>
      </c>
      <c r="E353" s="25">
        <v>1</v>
      </c>
      <c r="F353" s="37"/>
      <c r="G353" s="37"/>
      <c r="AS353" s="189"/>
      <c r="AT353" s="118" t="s">
        <v>242</v>
      </c>
      <c r="AU353" s="119" t="s">
        <v>585</v>
      </c>
      <c r="AV353" s="122"/>
      <c r="AW353" s="122"/>
      <c r="AX353" s="122"/>
    </row>
    <row r="354" spans="1:50" x14ac:dyDescent="0.25">
      <c r="A354" s="106" t="s">
        <v>1240</v>
      </c>
      <c r="B354" s="741" t="s">
        <v>187</v>
      </c>
      <c r="C354" s="742"/>
      <c r="D354" s="25" t="s">
        <v>10</v>
      </c>
      <c r="E354" s="25">
        <v>1</v>
      </c>
      <c r="F354" s="37"/>
      <c r="G354" s="37"/>
      <c r="AS354" s="189"/>
      <c r="AT354" s="118" t="s">
        <v>244</v>
      </c>
      <c r="AU354" s="119" t="s">
        <v>586</v>
      </c>
      <c r="AV354" s="122"/>
      <c r="AW354" s="122"/>
      <c r="AX354" s="122"/>
    </row>
    <row r="355" spans="1:50" x14ac:dyDescent="0.25">
      <c r="A355" s="106" t="s">
        <v>1241</v>
      </c>
      <c r="B355" s="735" t="s">
        <v>981</v>
      </c>
      <c r="C355" s="736"/>
      <c r="D355" s="25"/>
      <c r="E355" s="25">
        <v>6</v>
      </c>
      <c r="F355" s="37"/>
      <c r="G355" s="37"/>
      <c r="AS355" s="189"/>
      <c r="AT355" s="118" t="s">
        <v>244</v>
      </c>
      <c r="AU355" s="119" t="s">
        <v>587</v>
      </c>
      <c r="AV355" s="122"/>
      <c r="AW355" s="122"/>
      <c r="AX355" s="122"/>
    </row>
    <row r="356" spans="1:50" x14ac:dyDescent="0.25">
      <c r="A356" s="106" t="s">
        <v>1242</v>
      </c>
      <c r="B356" s="729" t="s">
        <v>982</v>
      </c>
      <c r="C356" s="730"/>
      <c r="D356" s="25"/>
      <c r="E356" s="25"/>
      <c r="F356" s="37"/>
      <c r="G356" s="37"/>
      <c r="AS356" s="189"/>
      <c r="AT356" s="118" t="s">
        <v>244</v>
      </c>
      <c r="AU356" s="119" t="s">
        <v>588</v>
      </c>
      <c r="AV356" s="122"/>
      <c r="AW356" s="122"/>
      <c r="AX356" s="122"/>
    </row>
    <row r="357" spans="1:50" x14ac:dyDescent="0.25">
      <c r="A357" s="106" t="s">
        <v>1243</v>
      </c>
      <c r="B357" s="733" t="s">
        <v>38</v>
      </c>
      <c r="C357" s="734"/>
      <c r="D357" s="25" t="s">
        <v>10</v>
      </c>
      <c r="E357" s="25">
        <v>3</v>
      </c>
      <c r="F357" s="37"/>
      <c r="G357" s="37"/>
      <c r="AS357" s="189"/>
      <c r="AT357" s="118" t="s">
        <v>244</v>
      </c>
      <c r="AU357" s="119" t="s">
        <v>589</v>
      </c>
      <c r="AV357" s="122"/>
      <c r="AW357" s="122"/>
      <c r="AX357" s="122"/>
    </row>
    <row r="358" spans="1:50" x14ac:dyDescent="0.25">
      <c r="A358" s="106" t="s">
        <v>1244</v>
      </c>
      <c r="B358" s="733" t="s">
        <v>39</v>
      </c>
      <c r="C358" s="734"/>
      <c r="D358" s="25" t="s">
        <v>10</v>
      </c>
      <c r="E358" s="25" t="s">
        <v>40</v>
      </c>
      <c r="F358" s="37"/>
      <c r="G358" s="37"/>
      <c r="AS358" s="189"/>
      <c r="AT358" s="118" t="s">
        <v>244</v>
      </c>
      <c r="AU358" s="119" t="s">
        <v>590</v>
      </c>
      <c r="AV358" s="122"/>
      <c r="AW358" s="122"/>
      <c r="AX358" s="122"/>
    </row>
    <row r="359" spans="1:50" x14ac:dyDescent="0.25">
      <c r="A359" s="106" t="s">
        <v>1245</v>
      </c>
      <c r="B359" s="735" t="s">
        <v>983</v>
      </c>
      <c r="C359" s="736"/>
      <c r="D359" s="25" t="s">
        <v>10</v>
      </c>
      <c r="E359" s="25">
        <v>1</v>
      </c>
      <c r="F359" s="37"/>
      <c r="G359" s="37"/>
      <c r="AS359" s="189"/>
      <c r="AT359" s="118" t="s">
        <v>244</v>
      </c>
      <c r="AU359" s="119" t="s">
        <v>591</v>
      </c>
      <c r="AV359" s="122"/>
      <c r="AW359" s="122"/>
      <c r="AX359" s="122"/>
    </row>
    <row r="360" spans="1:50" ht="78.75" customHeight="1" x14ac:dyDescent="0.25">
      <c r="A360" s="106" t="s">
        <v>1246</v>
      </c>
      <c r="B360" s="715" t="s">
        <v>984</v>
      </c>
      <c r="C360" s="716"/>
      <c r="D360" s="25"/>
      <c r="E360" s="25"/>
      <c r="F360" s="37"/>
      <c r="G360" s="37"/>
      <c r="AS360" s="189"/>
      <c r="AT360" s="118" t="s">
        <v>244</v>
      </c>
      <c r="AU360" s="119" t="s">
        <v>592</v>
      </c>
      <c r="AV360" s="122"/>
      <c r="AW360" s="122"/>
      <c r="AX360" s="122"/>
    </row>
    <row r="361" spans="1:50" ht="47.25" customHeight="1" x14ac:dyDescent="0.25">
      <c r="A361" s="106" t="s">
        <v>1247</v>
      </c>
      <c r="B361" s="715" t="s">
        <v>1336</v>
      </c>
      <c r="C361" s="716"/>
      <c r="D361" s="25" t="s">
        <v>10</v>
      </c>
      <c r="E361" s="25">
        <v>1</v>
      </c>
      <c r="F361" s="37"/>
      <c r="G361" s="37"/>
      <c r="AS361" s="189"/>
      <c r="AT361" s="118" t="s">
        <v>244</v>
      </c>
      <c r="AU361" s="119" t="s">
        <v>593</v>
      </c>
      <c r="AV361" s="122"/>
      <c r="AW361" s="122"/>
      <c r="AX361" s="122"/>
    </row>
    <row r="362" spans="1:50" ht="63" customHeight="1" x14ac:dyDescent="0.25">
      <c r="A362" s="106" t="s">
        <v>1248</v>
      </c>
      <c r="B362" s="715" t="s">
        <v>1335</v>
      </c>
      <c r="C362" s="716"/>
      <c r="D362" s="25" t="s">
        <v>10</v>
      </c>
      <c r="E362" s="25">
        <v>1</v>
      </c>
      <c r="F362" s="37"/>
      <c r="G362" s="37"/>
      <c r="AS362" s="189"/>
      <c r="AT362" s="118" t="s">
        <v>244</v>
      </c>
      <c r="AU362" s="119" t="s">
        <v>594</v>
      </c>
      <c r="AV362" s="122"/>
      <c r="AW362" s="122"/>
      <c r="AX362" s="122"/>
    </row>
    <row r="363" spans="1:50" ht="63" customHeight="1" x14ac:dyDescent="0.25">
      <c r="A363" s="106" t="s">
        <v>1249</v>
      </c>
      <c r="B363" s="731" t="s">
        <v>985</v>
      </c>
      <c r="C363" s="732"/>
      <c r="D363" s="25" t="s">
        <v>10</v>
      </c>
      <c r="E363" s="25">
        <v>1</v>
      </c>
      <c r="F363" s="37"/>
      <c r="G363" s="37"/>
      <c r="AS363" s="189"/>
      <c r="AT363" s="118" t="s">
        <v>244</v>
      </c>
      <c r="AU363" s="119" t="s">
        <v>595</v>
      </c>
      <c r="AV363" s="122"/>
      <c r="AW363" s="122"/>
      <c r="AX363" s="122"/>
    </row>
    <row r="364" spans="1:50" ht="81.75" customHeight="1" x14ac:dyDescent="0.25">
      <c r="A364" s="106" t="s">
        <v>1250</v>
      </c>
      <c r="B364" s="731" t="s">
        <v>986</v>
      </c>
      <c r="C364" s="732"/>
      <c r="D364" s="25" t="s">
        <v>10</v>
      </c>
      <c r="E364" s="25">
        <v>1</v>
      </c>
      <c r="F364" s="37"/>
      <c r="G364" s="37"/>
      <c r="AS364" s="189"/>
      <c r="AT364" s="118" t="s">
        <v>244</v>
      </c>
      <c r="AU364" s="119" t="s">
        <v>596</v>
      </c>
      <c r="AV364" s="122"/>
      <c r="AW364" s="122"/>
      <c r="AX364" s="122"/>
    </row>
    <row r="365" spans="1:50" x14ac:dyDescent="0.25">
      <c r="A365" s="106" t="s">
        <v>1251</v>
      </c>
      <c r="B365" s="144" t="s">
        <v>988</v>
      </c>
      <c r="C365" s="145"/>
      <c r="D365" s="25" t="s">
        <v>10</v>
      </c>
      <c r="E365" s="25">
        <v>1</v>
      </c>
      <c r="F365" s="37"/>
      <c r="G365" s="37"/>
      <c r="AS365" s="189"/>
      <c r="AT365" s="118" t="s">
        <v>244</v>
      </c>
      <c r="AU365" s="119" t="s">
        <v>597</v>
      </c>
      <c r="AV365" s="122"/>
      <c r="AW365" s="122"/>
      <c r="AX365" s="122"/>
    </row>
    <row r="366" spans="1:50" ht="78.75" customHeight="1" x14ac:dyDescent="0.25">
      <c r="A366" s="106" t="s">
        <v>1252</v>
      </c>
      <c r="B366" s="715" t="s">
        <v>989</v>
      </c>
      <c r="C366" s="716"/>
      <c r="D366" s="25" t="s">
        <v>10</v>
      </c>
      <c r="E366" s="25">
        <v>1</v>
      </c>
      <c r="F366" s="37"/>
      <c r="G366" s="37"/>
      <c r="AS366" s="189"/>
      <c r="AT366" s="118" t="s">
        <v>244</v>
      </c>
      <c r="AU366" s="119" t="s">
        <v>598</v>
      </c>
      <c r="AV366" s="122"/>
      <c r="AW366" s="122"/>
      <c r="AX366" s="122"/>
    </row>
    <row r="367" spans="1:50" x14ac:dyDescent="0.25">
      <c r="A367" s="106" t="s">
        <v>1253</v>
      </c>
      <c r="B367" s="729" t="s">
        <v>987</v>
      </c>
      <c r="C367" s="730"/>
      <c r="D367" s="25"/>
      <c r="E367" s="25"/>
      <c r="F367" s="37"/>
      <c r="G367" s="37"/>
      <c r="AS367" s="189"/>
      <c r="AT367" s="118" t="s">
        <v>244</v>
      </c>
      <c r="AU367" s="119" t="s">
        <v>599</v>
      </c>
      <c r="AV367" s="122"/>
      <c r="AW367" s="122"/>
      <c r="AX367" s="122"/>
    </row>
    <row r="368" spans="1:50" x14ac:dyDescent="0.25">
      <c r="A368" s="106" t="s">
        <v>1254</v>
      </c>
      <c r="B368" s="725" t="s">
        <v>188</v>
      </c>
      <c r="C368" s="726"/>
      <c r="D368" s="25" t="s">
        <v>10</v>
      </c>
      <c r="E368" s="25">
        <v>1</v>
      </c>
      <c r="F368" s="37"/>
      <c r="G368" s="37"/>
      <c r="AS368" s="189"/>
      <c r="AT368" s="118" t="s">
        <v>244</v>
      </c>
      <c r="AU368" s="119" t="s">
        <v>600</v>
      </c>
      <c r="AV368" s="122"/>
      <c r="AW368" s="122"/>
      <c r="AX368" s="122"/>
    </row>
    <row r="369" spans="1:50" x14ac:dyDescent="0.25">
      <c r="A369" s="106" t="s">
        <v>1255</v>
      </c>
      <c r="B369" s="725" t="s">
        <v>991</v>
      </c>
      <c r="C369" s="726"/>
      <c r="D369" s="25" t="s">
        <v>10</v>
      </c>
      <c r="E369" s="25">
        <v>1</v>
      </c>
      <c r="F369" s="37"/>
      <c r="G369" s="37"/>
      <c r="AS369" s="189"/>
      <c r="AT369" s="118" t="s">
        <v>244</v>
      </c>
      <c r="AU369" s="119" t="s">
        <v>601</v>
      </c>
      <c r="AV369" s="122"/>
      <c r="AW369" s="122"/>
      <c r="AX369" s="122"/>
    </row>
    <row r="370" spans="1:50" x14ac:dyDescent="0.25">
      <c r="A370" s="106" t="s">
        <v>1256</v>
      </c>
      <c r="B370" s="729" t="s">
        <v>990</v>
      </c>
      <c r="C370" s="730"/>
      <c r="D370" s="25" t="s">
        <v>10</v>
      </c>
      <c r="E370" s="25" t="s">
        <v>41</v>
      </c>
      <c r="F370" s="37"/>
      <c r="G370" s="37"/>
      <c r="AS370" s="189"/>
      <c r="AT370" s="118" t="s">
        <v>246</v>
      </c>
      <c r="AU370" s="119" t="s">
        <v>602</v>
      </c>
      <c r="AV370" s="122"/>
      <c r="AW370" s="122"/>
      <c r="AX370" s="122"/>
    </row>
    <row r="371" spans="1:50" ht="63" customHeight="1" x14ac:dyDescent="0.25">
      <c r="A371" s="106" t="s">
        <v>1257</v>
      </c>
      <c r="B371" s="715" t="s">
        <v>992</v>
      </c>
      <c r="C371" s="716"/>
      <c r="D371" s="25" t="s">
        <v>10</v>
      </c>
      <c r="E371" s="121">
        <v>1</v>
      </c>
      <c r="F371" s="37"/>
      <c r="G371" s="37"/>
      <c r="AS371" s="189"/>
      <c r="AT371" s="118" t="s">
        <v>246</v>
      </c>
      <c r="AU371" s="119" t="s">
        <v>603</v>
      </c>
      <c r="AV371" s="122"/>
      <c r="AW371" s="122"/>
      <c r="AX371" s="122"/>
    </row>
    <row r="372" spans="1:50" ht="31.5" customHeight="1" x14ac:dyDescent="0.25">
      <c r="A372" s="106" t="s">
        <v>1258</v>
      </c>
      <c r="B372" s="715" t="s">
        <v>995</v>
      </c>
      <c r="C372" s="716"/>
      <c r="D372" s="25" t="s">
        <v>10</v>
      </c>
      <c r="E372" s="64">
        <v>1</v>
      </c>
      <c r="F372" s="37"/>
      <c r="G372" s="37"/>
      <c r="AS372" s="189"/>
      <c r="AT372" s="118" t="s">
        <v>246</v>
      </c>
      <c r="AU372" s="119" t="s">
        <v>604</v>
      </c>
      <c r="AV372" s="122"/>
      <c r="AW372" s="122"/>
      <c r="AX372" s="122"/>
    </row>
    <row r="373" spans="1:50" x14ac:dyDescent="0.25">
      <c r="A373" s="106" t="s">
        <v>1259</v>
      </c>
      <c r="B373" s="715" t="s">
        <v>996</v>
      </c>
      <c r="C373" s="716"/>
      <c r="D373" s="25" t="s">
        <v>10</v>
      </c>
      <c r="E373" s="64">
        <v>1</v>
      </c>
      <c r="F373" s="37"/>
      <c r="G373" s="37"/>
      <c r="AS373" s="189"/>
      <c r="AT373" s="118" t="s">
        <v>246</v>
      </c>
      <c r="AU373" s="119" t="s">
        <v>605</v>
      </c>
      <c r="AV373" s="122"/>
      <c r="AW373" s="122"/>
      <c r="AX373" s="122"/>
    </row>
    <row r="374" spans="1:50" x14ac:dyDescent="0.25">
      <c r="A374" s="106" t="s">
        <v>1260</v>
      </c>
      <c r="B374" s="725" t="s">
        <v>997</v>
      </c>
      <c r="C374" s="726"/>
      <c r="D374" s="25" t="s">
        <v>10</v>
      </c>
      <c r="E374" s="25"/>
      <c r="F374" s="37"/>
      <c r="G374" s="37"/>
      <c r="AS374" s="189"/>
      <c r="AT374" s="118" t="s">
        <v>246</v>
      </c>
      <c r="AU374" s="119" t="s">
        <v>606</v>
      </c>
      <c r="AV374" s="122"/>
      <c r="AW374" s="122"/>
      <c r="AX374" s="122"/>
    </row>
    <row r="375" spans="1:50" x14ac:dyDescent="0.25">
      <c r="A375" s="106" t="s">
        <v>1261</v>
      </c>
      <c r="B375" s="727" t="s">
        <v>998</v>
      </c>
      <c r="C375" s="728"/>
      <c r="D375" s="25"/>
      <c r="E375" s="25"/>
      <c r="F375" s="37"/>
      <c r="G375" s="37"/>
      <c r="AS375" s="189"/>
      <c r="AT375" s="118" t="s">
        <v>246</v>
      </c>
      <c r="AU375" s="119" t="s">
        <v>607</v>
      </c>
      <c r="AV375" s="122"/>
      <c r="AW375" s="122"/>
      <c r="AX375" s="122"/>
    </row>
    <row r="376" spans="1:50" x14ac:dyDescent="0.25">
      <c r="A376" s="106" t="s">
        <v>1262</v>
      </c>
      <c r="B376" s="723" t="s">
        <v>1276</v>
      </c>
      <c r="C376" s="724"/>
      <c r="D376" s="25" t="s">
        <v>10</v>
      </c>
      <c r="E376" s="25">
        <v>10</v>
      </c>
      <c r="F376" s="37"/>
      <c r="G376" s="37"/>
      <c r="AS376" s="189"/>
      <c r="AT376" s="118" t="s">
        <v>246</v>
      </c>
      <c r="AU376" s="119" t="s">
        <v>608</v>
      </c>
      <c r="AV376" s="122"/>
      <c r="AW376" s="122"/>
      <c r="AX376" s="122"/>
    </row>
    <row r="377" spans="1:50" x14ac:dyDescent="0.25">
      <c r="A377" s="106" t="s">
        <v>1263</v>
      </c>
      <c r="B377" s="185" t="s">
        <v>1277</v>
      </c>
      <c r="C377" s="186"/>
      <c r="D377" s="25" t="s">
        <v>10</v>
      </c>
      <c r="E377" s="25">
        <v>3</v>
      </c>
      <c r="F377" s="37"/>
      <c r="G377" s="37"/>
      <c r="AS377" s="189"/>
      <c r="AT377" s="118" t="s">
        <v>246</v>
      </c>
      <c r="AU377" s="119" t="s">
        <v>609</v>
      </c>
      <c r="AV377" s="122"/>
      <c r="AW377" s="122"/>
      <c r="AX377" s="122"/>
    </row>
    <row r="378" spans="1:50" x14ac:dyDescent="0.25">
      <c r="A378" s="106" t="s">
        <v>1264</v>
      </c>
      <c r="B378" s="723" t="s">
        <v>1278</v>
      </c>
      <c r="C378" s="724"/>
      <c r="D378" s="25" t="s">
        <v>10</v>
      </c>
      <c r="E378" s="25">
        <v>2</v>
      </c>
      <c r="F378" s="37"/>
      <c r="G378" s="37"/>
      <c r="AS378" s="189"/>
      <c r="AT378" s="118" t="s">
        <v>246</v>
      </c>
      <c r="AU378" s="119" t="s">
        <v>610</v>
      </c>
      <c r="AV378" s="122"/>
      <c r="AW378" s="122"/>
      <c r="AX378" s="122"/>
    </row>
    <row r="379" spans="1:50" x14ac:dyDescent="0.25">
      <c r="A379" s="106" t="s">
        <v>1265</v>
      </c>
      <c r="B379" s="723" t="s">
        <v>1279</v>
      </c>
      <c r="C379" s="724"/>
      <c r="D379" s="25" t="s">
        <v>10</v>
      </c>
      <c r="E379" s="25">
        <v>10</v>
      </c>
      <c r="F379" s="37"/>
      <c r="G379" s="37"/>
      <c r="AS379" s="189"/>
      <c r="AT379" s="118" t="s">
        <v>246</v>
      </c>
      <c r="AU379" s="119" t="s">
        <v>611</v>
      </c>
      <c r="AV379" s="122"/>
      <c r="AW379" s="122"/>
      <c r="AX379" s="122"/>
    </row>
    <row r="380" spans="1:50" x14ac:dyDescent="0.25">
      <c r="A380" s="106" t="s">
        <v>1266</v>
      </c>
      <c r="B380" s="723" t="s">
        <v>1280</v>
      </c>
      <c r="C380" s="724"/>
      <c r="D380" s="25" t="s">
        <v>10</v>
      </c>
      <c r="E380" s="25">
        <v>2</v>
      </c>
      <c r="F380" s="37"/>
      <c r="G380" s="37"/>
      <c r="AS380" s="189"/>
      <c r="AT380" s="118" t="s">
        <v>246</v>
      </c>
      <c r="AU380" s="119" t="s">
        <v>612</v>
      </c>
      <c r="AV380" s="122"/>
      <c r="AW380" s="122"/>
      <c r="AX380" s="122"/>
    </row>
    <row r="381" spans="1:50" ht="31.5" customHeight="1" x14ac:dyDescent="0.25">
      <c r="A381" s="106" t="s">
        <v>1267</v>
      </c>
      <c r="B381" s="721" t="s">
        <v>1281</v>
      </c>
      <c r="C381" s="722"/>
      <c r="D381" s="25" t="s">
        <v>10</v>
      </c>
      <c r="E381" s="25" t="s">
        <v>993</v>
      </c>
      <c r="F381" s="37"/>
      <c r="G381" s="37"/>
      <c r="AS381" s="189"/>
      <c r="AT381" s="118" t="s">
        <v>248</v>
      </c>
      <c r="AU381" s="119" t="s">
        <v>613</v>
      </c>
      <c r="AV381" s="122"/>
      <c r="AW381" s="122"/>
      <c r="AX381" s="122"/>
    </row>
    <row r="382" spans="1:50" ht="54" customHeight="1" x14ac:dyDescent="0.25">
      <c r="A382" s="106" t="s">
        <v>1268</v>
      </c>
      <c r="B382" s="721" t="s">
        <v>1282</v>
      </c>
      <c r="C382" s="722"/>
      <c r="D382" s="25" t="s">
        <v>10</v>
      </c>
      <c r="E382" s="25">
        <v>2</v>
      </c>
      <c r="F382" s="37"/>
      <c r="G382" s="37"/>
      <c r="AS382" s="189"/>
      <c r="AT382" s="118" t="s">
        <v>248</v>
      </c>
      <c r="AU382" s="119" t="s">
        <v>614</v>
      </c>
      <c r="AV382" s="122"/>
      <c r="AW382" s="122"/>
      <c r="AX382" s="122"/>
    </row>
    <row r="383" spans="1:50" ht="147" customHeight="1" x14ac:dyDescent="0.25">
      <c r="A383" s="106" t="s">
        <v>1269</v>
      </c>
      <c r="B383" s="721" t="s">
        <v>1283</v>
      </c>
      <c r="C383" s="722"/>
      <c r="D383" s="25" t="s">
        <v>10</v>
      </c>
      <c r="E383" s="25">
        <v>1</v>
      </c>
      <c r="F383" s="37"/>
      <c r="G383" s="37"/>
      <c r="AS383" s="189"/>
      <c r="AT383" s="118" t="s">
        <v>248</v>
      </c>
      <c r="AU383" s="119" t="s">
        <v>615</v>
      </c>
      <c r="AV383" s="122"/>
      <c r="AW383" s="122"/>
      <c r="AX383" s="122"/>
    </row>
    <row r="384" spans="1:50" x14ac:dyDescent="0.25">
      <c r="A384" s="106" t="s">
        <v>1270</v>
      </c>
      <c r="B384" s="721" t="s">
        <v>1284</v>
      </c>
      <c r="C384" s="722"/>
      <c r="D384" s="25" t="s">
        <v>10</v>
      </c>
      <c r="E384" s="25">
        <v>5</v>
      </c>
      <c r="F384" s="37"/>
      <c r="G384" s="37"/>
      <c r="AS384" s="189"/>
      <c r="AT384" s="118" t="s">
        <v>248</v>
      </c>
      <c r="AU384" s="119" t="s">
        <v>616</v>
      </c>
      <c r="AV384" s="122"/>
      <c r="AW384" s="122"/>
      <c r="AX384" s="122"/>
    </row>
    <row r="385" spans="1:50" ht="126" customHeight="1" x14ac:dyDescent="0.25">
      <c r="A385" s="106" t="s">
        <v>1291</v>
      </c>
      <c r="B385" s="715" t="s">
        <v>1285</v>
      </c>
      <c r="C385" s="716"/>
      <c r="D385" s="25" t="s">
        <v>10</v>
      </c>
      <c r="E385" s="25" t="s">
        <v>994</v>
      </c>
      <c r="F385" s="37"/>
      <c r="G385" s="37"/>
      <c r="AS385" s="189"/>
      <c r="AT385" s="118" t="s">
        <v>248</v>
      </c>
      <c r="AU385" s="119" t="s">
        <v>617</v>
      </c>
      <c r="AV385" s="122"/>
      <c r="AW385" s="122"/>
      <c r="AX385" s="122"/>
    </row>
    <row r="386" spans="1:50" x14ac:dyDescent="0.25">
      <c r="A386" s="106" t="s">
        <v>1292</v>
      </c>
      <c r="B386" s="715" t="s">
        <v>1286</v>
      </c>
      <c r="C386" s="716"/>
      <c r="D386" s="25" t="s">
        <v>10</v>
      </c>
      <c r="E386" s="25">
        <v>3</v>
      </c>
      <c r="F386" s="37"/>
      <c r="G386" s="37"/>
      <c r="AS386" s="189"/>
      <c r="AT386" s="118" t="s">
        <v>248</v>
      </c>
      <c r="AU386" s="119" t="s">
        <v>618</v>
      </c>
      <c r="AV386" s="122"/>
      <c r="AW386" s="122"/>
      <c r="AX386" s="122"/>
    </row>
    <row r="387" spans="1:50" x14ac:dyDescent="0.25">
      <c r="A387" s="106" t="s">
        <v>1293</v>
      </c>
      <c r="B387" s="715" t="s">
        <v>1287</v>
      </c>
      <c r="C387" s="716"/>
      <c r="D387" s="25" t="s">
        <v>10</v>
      </c>
      <c r="E387" s="25">
        <v>3</v>
      </c>
      <c r="F387" s="37"/>
      <c r="G387" s="37"/>
      <c r="AS387" s="189"/>
      <c r="AT387" s="118" t="s">
        <v>248</v>
      </c>
      <c r="AU387" s="119" t="s">
        <v>619</v>
      </c>
      <c r="AV387" s="122"/>
      <c r="AW387" s="122"/>
      <c r="AX387" s="122"/>
    </row>
    <row r="388" spans="1:50" ht="34.5" customHeight="1" x14ac:dyDescent="0.25">
      <c r="A388" s="106" t="s">
        <v>1294</v>
      </c>
      <c r="B388" s="715" t="s">
        <v>1290</v>
      </c>
      <c r="C388" s="716"/>
      <c r="D388" s="25" t="s">
        <v>10</v>
      </c>
      <c r="E388" s="25">
        <v>3</v>
      </c>
      <c r="F388" s="37"/>
      <c r="G388" s="37"/>
      <c r="AS388" s="189"/>
      <c r="AT388" s="118" t="s">
        <v>248</v>
      </c>
      <c r="AU388" s="119" t="s">
        <v>620</v>
      </c>
      <c r="AV388" s="122"/>
      <c r="AW388" s="122"/>
      <c r="AX388" s="122"/>
    </row>
    <row r="389" spans="1:50" ht="53.25" customHeight="1" x14ac:dyDescent="0.25">
      <c r="A389" s="106" t="s">
        <v>1295</v>
      </c>
      <c r="B389" s="719" t="s">
        <v>1337</v>
      </c>
      <c r="C389" s="720"/>
      <c r="D389" s="25" t="s">
        <v>10</v>
      </c>
      <c r="E389" s="25">
        <v>3</v>
      </c>
      <c r="F389" s="37"/>
      <c r="G389" s="37"/>
      <c r="AS389" s="189"/>
      <c r="AT389" s="118" t="s">
        <v>250</v>
      </c>
      <c r="AU389" s="119" t="s">
        <v>621</v>
      </c>
      <c r="AV389" s="122"/>
      <c r="AW389" s="122"/>
      <c r="AX389" s="122"/>
    </row>
    <row r="390" spans="1:50" x14ac:dyDescent="0.25">
      <c r="A390" s="106" t="s">
        <v>1296</v>
      </c>
      <c r="B390" s="715" t="s">
        <v>1288</v>
      </c>
      <c r="C390" s="716"/>
      <c r="D390" s="29" t="s">
        <v>10</v>
      </c>
      <c r="E390" s="29">
        <v>3</v>
      </c>
      <c r="F390" s="42"/>
      <c r="G390" s="42"/>
      <c r="AS390" s="189"/>
      <c r="AT390" s="118" t="s">
        <v>250</v>
      </c>
      <c r="AU390" s="119" t="s">
        <v>622</v>
      </c>
      <c r="AV390" s="122"/>
      <c r="AW390" s="122"/>
      <c r="AX390" s="122"/>
    </row>
    <row r="391" spans="1:50" x14ac:dyDescent="0.25">
      <c r="A391" s="106" t="s">
        <v>1297</v>
      </c>
      <c r="B391" s="715" t="s">
        <v>1289</v>
      </c>
      <c r="C391" s="716"/>
      <c r="D391" s="29" t="s">
        <v>10</v>
      </c>
      <c r="E391" s="29">
        <v>3</v>
      </c>
      <c r="F391" s="162"/>
      <c r="G391" s="162"/>
      <c r="AS391" s="189"/>
      <c r="AT391" s="118" t="s">
        <v>250</v>
      </c>
      <c r="AU391" s="119" t="s">
        <v>623</v>
      </c>
      <c r="AV391" s="122"/>
      <c r="AW391" s="122"/>
      <c r="AX391" s="122"/>
    </row>
    <row r="392" spans="1:50" x14ac:dyDescent="0.25">
      <c r="A392" s="867"/>
      <c r="B392" s="714"/>
      <c r="C392" s="714"/>
      <c r="D392" s="714"/>
      <c r="E392" s="714"/>
      <c r="F392" s="714"/>
      <c r="G392" s="714"/>
      <c r="AS392" s="189"/>
      <c r="AT392" s="118" t="s">
        <v>250</v>
      </c>
      <c r="AU392" s="119" t="s">
        <v>624</v>
      </c>
      <c r="AV392" s="122"/>
      <c r="AW392" s="122"/>
      <c r="AX392" s="122"/>
    </row>
    <row r="393" spans="1:50" ht="47.25" x14ac:dyDescent="0.25">
      <c r="A393" s="27" t="s">
        <v>69</v>
      </c>
      <c r="B393" s="705" t="s">
        <v>11</v>
      </c>
      <c r="C393" s="706"/>
      <c r="D393" s="120" t="s">
        <v>12</v>
      </c>
      <c r="E393" s="120" t="s">
        <v>13</v>
      </c>
      <c r="F393" s="860" t="s">
        <v>14</v>
      </c>
      <c r="G393" s="901"/>
      <c r="AS393" s="189"/>
      <c r="AT393" s="118" t="s">
        <v>250</v>
      </c>
      <c r="AU393" s="119" t="s">
        <v>625</v>
      </c>
      <c r="AV393" s="122"/>
      <c r="AW393" s="122"/>
      <c r="AX393" s="122"/>
    </row>
    <row r="394" spans="1:50" x14ac:dyDescent="0.25">
      <c r="A394" s="27" t="s">
        <v>42</v>
      </c>
      <c r="B394" s="674"/>
      <c r="C394" s="675"/>
      <c r="D394" s="28"/>
      <c r="E394" s="19"/>
      <c r="F394" s="824"/>
      <c r="G394" s="905"/>
      <c r="AS394" s="189"/>
      <c r="AT394" s="118" t="s">
        <v>250</v>
      </c>
      <c r="AU394" s="119" t="s">
        <v>626</v>
      </c>
      <c r="AV394" s="122"/>
      <c r="AW394" s="122"/>
      <c r="AX394" s="122"/>
    </row>
    <row r="395" spans="1:50" ht="31.5" x14ac:dyDescent="0.25">
      <c r="A395" s="193"/>
      <c r="B395" s="898"/>
      <c r="C395" s="899"/>
      <c r="D395" s="19" t="s">
        <v>53</v>
      </c>
      <c r="E395" s="19" t="s">
        <v>1313</v>
      </c>
      <c r="F395" s="840"/>
      <c r="G395" s="897"/>
      <c r="AS395" s="189"/>
      <c r="AT395" s="118" t="s">
        <v>250</v>
      </c>
      <c r="AU395" s="119" t="s">
        <v>627</v>
      </c>
      <c r="AV395" s="122"/>
      <c r="AW395" s="122"/>
      <c r="AX395" s="122"/>
    </row>
    <row r="396" spans="1:50" ht="31.5" customHeight="1" x14ac:dyDescent="0.25">
      <c r="A396" s="54">
        <v>1</v>
      </c>
      <c r="B396" s="700" t="s">
        <v>31</v>
      </c>
      <c r="C396" s="701"/>
      <c r="D396" s="28"/>
      <c r="E396" s="28"/>
      <c r="F396" s="840"/>
      <c r="G396" s="897"/>
      <c r="AS396" s="189"/>
      <c r="AT396" s="118" t="s">
        <v>250</v>
      </c>
      <c r="AU396" s="119" t="s">
        <v>628</v>
      </c>
      <c r="AV396" s="122"/>
      <c r="AW396" s="122"/>
      <c r="AX396" s="122"/>
    </row>
    <row r="397" spans="1:50" x14ac:dyDescent="0.25">
      <c r="A397" s="77" t="s">
        <v>66</v>
      </c>
      <c r="B397" s="700" t="s">
        <v>999</v>
      </c>
      <c r="C397" s="701"/>
      <c r="D397" s="28"/>
      <c r="E397" s="28"/>
      <c r="F397" s="840"/>
      <c r="G397" s="897"/>
      <c r="AS397" s="189"/>
      <c r="AT397" s="118" t="s">
        <v>250</v>
      </c>
      <c r="AU397" s="119" t="s">
        <v>629</v>
      </c>
      <c r="AV397" s="122"/>
      <c r="AW397" s="122"/>
      <c r="AX397" s="122"/>
    </row>
    <row r="398" spans="1:50" x14ac:dyDescent="0.25">
      <c r="A398" s="78" t="s">
        <v>67</v>
      </c>
      <c r="B398" s="700" t="s">
        <v>958</v>
      </c>
      <c r="C398" s="701"/>
      <c r="D398" s="28"/>
      <c r="E398" s="28"/>
      <c r="F398" s="840"/>
      <c r="G398" s="897"/>
      <c r="AS398" s="189"/>
      <c r="AT398" s="118" t="s">
        <v>250</v>
      </c>
      <c r="AU398" s="119" t="s">
        <v>630</v>
      </c>
      <c r="AV398" s="122"/>
      <c r="AW398" s="122"/>
      <c r="AX398" s="122"/>
    </row>
    <row r="399" spans="1:50" x14ac:dyDescent="0.25">
      <c r="A399" s="78" t="s">
        <v>68</v>
      </c>
      <c r="B399" s="700" t="s">
        <v>3</v>
      </c>
      <c r="C399" s="701"/>
      <c r="D399" s="31"/>
      <c r="E399" s="31"/>
      <c r="F399" s="840"/>
      <c r="G399" s="897"/>
      <c r="AS399" s="189"/>
      <c r="AT399" s="118" t="s">
        <v>250</v>
      </c>
      <c r="AU399" s="119" t="s">
        <v>631</v>
      </c>
      <c r="AV399" s="122"/>
      <c r="AW399" s="122"/>
      <c r="AX399" s="122"/>
    </row>
    <row r="400" spans="1:50" x14ac:dyDescent="0.25">
      <c r="A400" s="79" t="s">
        <v>959</v>
      </c>
      <c r="B400" s="702" t="s">
        <v>4</v>
      </c>
      <c r="C400" s="701"/>
      <c r="D400" s="31"/>
      <c r="E400" s="31"/>
      <c r="F400" s="840"/>
      <c r="G400" s="897"/>
      <c r="AS400" s="189"/>
      <c r="AT400" s="118" t="s">
        <v>252</v>
      </c>
      <c r="AU400" s="119" t="s">
        <v>632</v>
      </c>
      <c r="AV400" s="122"/>
      <c r="AW400" s="122"/>
      <c r="AX400" s="122"/>
    </row>
    <row r="401" spans="1:50" x14ac:dyDescent="0.25">
      <c r="A401" s="54">
        <v>2</v>
      </c>
      <c r="B401" s="711" t="s">
        <v>6</v>
      </c>
      <c r="C401" s="712"/>
      <c r="D401" s="19"/>
      <c r="E401" s="19"/>
      <c r="F401" s="840"/>
      <c r="G401" s="897"/>
      <c r="AS401" s="189"/>
      <c r="AT401" s="118" t="s">
        <v>252</v>
      </c>
      <c r="AU401" s="119" t="s">
        <v>633</v>
      </c>
      <c r="AV401" s="122"/>
      <c r="AW401" s="122"/>
      <c r="AX401" s="122"/>
    </row>
    <row r="402" spans="1:50" x14ac:dyDescent="0.25">
      <c r="A402" s="77" t="s">
        <v>66</v>
      </c>
      <c r="B402" s="711" t="s">
        <v>999</v>
      </c>
      <c r="C402" s="712"/>
      <c r="D402" s="19"/>
      <c r="E402" s="19"/>
      <c r="F402" s="840"/>
      <c r="G402" s="897"/>
      <c r="AS402" s="189"/>
      <c r="AT402" s="118" t="s">
        <v>252</v>
      </c>
      <c r="AU402" s="119" t="s">
        <v>634</v>
      </c>
      <c r="AV402" s="122"/>
      <c r="AW402" s="122"/>
      <c r="AX402" s="122"/>
    </row>
    <row r="403" spans="1:50" x14ac:dyDescent="0.25">
      <c r="A403" s="78" t="s">
        <v>67</v>
      </c>
      <c r="B403" s="711" t="s">
        <v>958</v>
      </c>
      <c r="C403" s="712"/>
      <c r="D403" s="28"/>
      <c r="E403" s="28"/>
      <c r="F403" s="840"/>
      <c r="G403" s="897"/>
      <c r="AS403" s="189"/>
      <c r="AT403" s="118" t="s">
        <v>252</v>
      </c>
      <c r="AU403" s="119" t="s">
        <v>635</v>
      </c>
      <c r="AV403" s="122"/>
      <c r="AW403" s="122"/>
      <c r="AX403" s="122"/>
    </row>
    <row r="404" spans="1:50" x14ac:dyDescent="0.25">
      <c r="A404" s="78" t="s">
        <v>68</v>
      </c>
      <c r="B404" s="711" t="s">
        <v>3</v>
      </c>
      <c r="C404" s="712"/>
      <c r="D404" s="28"/>
      <c r="E404" s="28"/>
      <c r="F404" s="840"/>
      <c r="G404" s="897"/>
      <c r="AS404" s="189"/>
      <c r="AT404" s="118" t="s">
        <v>252</v>
      </c>
      <c r="AU404" s="119" t="s">
        <v>636</v>
      </c>
      <c r="AV404" s="122"/>
      <c r="AW404" s="122"/>
      <c r="AX404" s="122"/>
    </row>
    <row r="405" spans="1:50" x14ac:dyDescent="0.25">
      <c r="A405" s="79" t="s">
        <v>959</v>
      </c>
      <c r="B405" s="713" t="s">
        <v>4</v>
      </c>
      <c r="C405" s="712"/>
      <c r="D405" s="28"/>
      <c r="E405" s="28"/>
      <c r="F405" s="840"/>
      <c r="G405" s="897"/>
      <c r="AS405" s="189"/>
      <c r="AT405" s="118" t="s">
        <v>252</v>
      </c>
      <c r="AU405" s="119" t="s">
        <v>637</v>
      </c>
      <c r="AV405" s="122"/>
      <c r="AW405" s="122"/>
      <c r="AX405" s="122"/>
    </row>
    <row r="406" spans="1:50" x14ac:dyDescent="0.25">
      <c r="A406" s="714"/>
      <c r="B406" s="714"/>
      <c r="C406" s="714"/>
      <c r="D406" s="714"/>
      <c r="E406" s="714"/>
      <c r="F406" s="714"/>
      <c r="G406" s="714"/>
      <c r="AS406" s="189"/>
      <c r="AT406" s="118" t="s">
        <v>252</v>
      </c>
      <c r="AU406" s="119" t="s">
        <v>638</v>
      </c>
      <c r="AV406" s="122"/>
      <c r="AW406" s="122"/>
      <c r="AX406" s="122"/>
    </row>
    <row r="407" spans="1:50" x14ac:dyDescent="0.25">
      <c r="A407" s="59" t="s">
        <v>190</v>
      </c>
      <c r="B407" s="682" t="s">
        <v>189</v>
      </c>
      <c r="C407" s="683"/>
      <c r="D407" s="61" t="s">
        <v>7</v>
      </c>
      <c r="E407" s="61" t="s">
        <v>8</v>
      </c>
      <c r="F407" s="24" t="s">
        <v>9</v>
      </c>
      <c r="G407" s="121" t="s">
        <v>1081</v>
      </c>
      <c r="AS407" s="189"/>
      <c r="AT407" s="118" t="s">
        <v>252</v>
      </c>
      <c r="AU407" s="119" t="s">
        <v>639</v>
      </c>
      <c r="AV407" s="122"/>
      <c r="AW407" s="122"/>
      <c r="AX407" s="122"/>
    </row>
    <row r="408" spans="1:50" x14ac:dyDescent="0.25">
      <c r="A408" s="107" t="s">
        <v>1012</v>
      </c>
      <c r="B408" s="703" t="s">
        <v>1000</v>
      </c>
      <c r="C408" s="704"/>
      <c r="D408" s="29" t="s">
        <v>10</v>
      </c>
      <c r="E408" s="29">
        <v>1</v>
      </c>
      <c r="F408" s="37"/>
      <c r="G408" s="37"/>
      <c r="AS408" s="189"/>
      <c r="AT408" s="118" t="s">
        <v>252</v>
      </c>
      <c r="AU408" s="119" t="s">
        <v>640</v>
      </c>
      <c r="AV408" s="122"/>
      <c r="AW408" s="122"/>
      <c r="AX408" s="122"/>
    </row>
    <row r="409" spans="1:50" x14ac:dyDescent="0.25">
      <c r="A409" s="107" t="s">
        <v>1013</v>
      </c>
      <c r="B409" s="703" t="s">
        <v>1001</v>
      </c>
      <c r="C409" s="704"/>
      <c r="D409" s="29" t="s">
        <v>10</v>
      </c>
      <c r="E409" s="29">
        <v>1</v>
      </c>
      <c r="F409" s="37"/>
      <c r="G409" s="37"/>
      <c r="AS409" s="189"/>
      <c r="AT409" s="118" t="s">
        <v>252</v>
      </c>
      <c r="AU409" s="119" t="s">
        <v>641</v>
      </c>
      <c r="AV409" s="122"/>
      <c r="AW409" s="122"/>
      <c r="AX409" s="122"/>
    </row>
    <row r="410" spans="1:50" x14ac:dyDescent="0.25">
      <c r="A410" s="107" t="s">
        <v>1014</v>
      </c>
      <c r="B410" s="703" t="s">
        <v>1046</v>
      </c>
      <c r="C410" s="704"/>
      <c r="D410" s="29" t="s">
        <v>10</v>
      </c>
      <c r="E410" s="29">
        <v>1</v>
      </c>
      <c r="F410" s="37"/>
      <c r="G410" s="37"/>
      <c r="AS410" s="189"/>
      <c r="AT410" s="118" t="s">
        <v>252</v>
      </c>
      <c r="AU410" s="119" t="s">
        <v>642</v>
      </c>
      <c r="AV410" s="122"/>
      <c r="AW410" s="122"/>
      <c r="AX410" s="122"/>
    </row>
    <row r="411" spans="1:50" x14ac:dyDescent="0.25">
      <c r="A411" s="107" t="s">
        <v>1015</v>
      </c>
      <c r="B411" s="703" t="s">
        <v>1002</v>
      </c>
      <c r="C411" s="704"/>
      <c r="D411" s="29" t="s">
        <v>10</v>
      </c>
      <c r="E411" s="29">
        <v>1</v>
      </c>
      <c r="F411" s="37"/>
      <c r="G411" s="37"/>
      <c r="AS411" s="189"/>
      <c r="AT411" s="118" t="s">
        <v>252</v>
      </c>
      <c r="AU411" s="119" t="s">
        <v>643</v>
      </c>
      <c r="AV411" s="122"/>
      <c r="AW411" s="122"/>
      <c r="AX411" s="122"/>
    </row>
    <row r="412" spans="1:50" x14ac:dyDescent="0.25">
      <c r="A412" s="107" t="s">
        <v>1016</v>
      </c>
      <c r="B412" s="703" t="s">
        <v>1003</v>
      </c>
      <c r="C412" s="704"/>
      <c r="D412" s="29" t="s">
        <v>10</v>
      </c>
      <c r="E412" s="29">
        <v>1</v>
      </c>
      <c r="F412" s="37"/>
      <c r="G412" s="37"/>
      <c r="AS412" s="189"/>
      <c r="AT412" s="118" t="s">
        <v>252</v>
      </c>
      <c r="AU412" s="119" t="s">
        <v>644</v>
      </c>
      <c r="AV412" s="122"/>
      <c r="AW412" s="122"/>
      <c r="AX412" s="122"/>
    </row>
    <row r="413" spans="1:50" x14ac:dyDescent="0.25">
      <c r="A413" s="107" t="s">
        <v>1017</v>
      </c>
      <c r="B413" s="703" t="s">
        <v>1004</v>
      </c>
      <c r="C413" s="704"/>
      <c r="D413" s="29" t="s">
        <v>10</v>
      </c>
      <c r="E413" s="29">
        <v>1</v>
      </c>
      <c r="F413" s="37"/>
      <c r="G413" s="37"/>
      <c r="AS413" s="189"/>
      <c r="AT413" s="118" t="s">
        <v>252</v>
      </c>
      <c r="AU413" s="119" t="s">
        <v>645</v>
      </c>
      <c r="AV413" s="122"/>
      <c r="AW413" s="122"/>
      <c r="AX413" s="122"/>
    </row>
    <row r="414" spans="1:50" x14ac:dyDescent="0.25">
      <c r="A414" s="107" t="s">
        <v>1018</v>
      </c>
      <c r="B414" s="703" t="s">
        <v>1005</v>
      </c>
      <c r="C414" s="704"/>
      <c r="D414" s="29" t="s">
        <v>10</v>
      </c>
      <c r="E414" s="29">
        <v>1</v>
      </c>
      <c r="F414" s="37"/>
      <c r="G414" s="37"/>
      <c r="AS414" s="189"/>
      <c r="AT414" s="118" t="s">
        <v>252</v>
      </c>
      <c r="AU414" s="119" t="s">
        <v>646</v>
      </c>
      <c r="AV414" s="122"/>
      <c r="AW414" s="122"/>
      <c r="AX414" s="122"/>
    </row>
    <row r="415" spans="1:50" x14ac:dyDescent="0.25">
      <c r="A415" s="107" t="s">
        <v>1019</v>
      </c>
      <c r="B415" s="703" t="s">
        <v>1006</v>
      </c>
      <c r="C415" s="704"/>
      <c r="D415" s="29" t="s">
        <v>10</v>
      </c>
      <c r="E415" s="29">
        <v>1</v>
      </c>
      <c r="F415" s="37"/>
      <c r="G415" s="37"/>
      <c r="AS415" s="189"/>
      <c r="AT415" s="118" t="s">
        <v>252</v>
      </c>
      <c r="AU415" s="119" t="s">
        <v>647</v>
      </c>
      <c r="AV415" s="122"/>
      <c r="AW415" s="122"/>
      <c r="AX415" s="122"/>
    </row>
    <row r="416" spans="1:50" x14ac:dyDescent="0.25">
      <c r="A416" s="107" t="s">
        <v>1020</v>
      </c>
      <c r="B416" s="703" t="s">
        <v>1007</v>
      </c>
      <c r="C416" s="704"/>
      <c r="D416" s="29" t="s">
        <v>10</v>
      </c>
      <c r="E416" s="29">
        <v>1</v>
      </c>
      <c r="F416" s="37"/>
      <c r="G416" s="37"/>
      <c r="AS416" s="189"/>
      <c r="AT416" s="118" t="s">
        <v>252</v>
      </c>
      <c r="AU416" s="119" t="s">
        <v>648</v>
      </c>
      <c r="AV416" s="122"/>
      <c r="AW416" s="122"/>
      <c r="AX416" s="122"/>
    </row>
    <row r="417" spans="1:50" x14ac:dyDescent="0.25">
      <c r="A417" s="107" t="s">
        <v>1021</v>
      </c>
      <c r="B417" s="703" t="s">
        <v>1008</v>
      </c>
      <c r="C417" s="704"/>
      <c r="D417" s="29" t="s">
        <v>10</v>
      </c>
      <c r="E417" s="29">
        <v>1</v>
      </c>
      <c r="F417" s="37"/>
      <c r="G417" s="37"/>
      <c r="AS417" s="189"/>
      <c r="AT417" s="118" t="s">
        <v>252</v>
      </c>
      <c r="AU417" s="119" t="s">
        <v>649</v>
      </c>
      <c r="AV417" s="122"/>
      <c r="AW417" s="122"/>
      <c r="AX417" s="122"/>
    </row>
    <row r="418" spans="1:50" x14ac:dyDescent="0.25">
      <c r="A418" s="107" t="s">
        <v>1022</v>
      </c>
      <c r="B418" s="703" t="s">
        <v>1010</v>
      </c>
      <c r="C418" s="704"/>
      <c r="D418" s="29" t="s">
        <v>10</v>
      </c>
      <c r="E418" s="29">
        <v>1</v>
      </c>
      <c r="F418" s="37"/>
      <c r="G418" s="37"/>
      <c r="AS418" s="189"/>
      <c r="AT418" s="118" t="s">
        <v>252</v>
      </c>
      <c r="AU418" s="119" t="s">
        <v>650</v>
      </c>
      <c r="AV418" s="122"/>
      <c r="AW418" s="122"/>
      <c r="AX418" s="122"/>
    </row>
    <row r="419" spans="1:50" x14ac:dyDescent="0.25">
      <c r="A419" s="107" t="s">
        <v>1023</v>
      </c>
      <c r="B419" s="703" t="s">
        <v>1009</v>
      </c>
      <c r="C419" s="704"/>
      <c r="D419" s="29" t="s">
        <v>10</v>
      </c>
      <c r="E419" s="29">
        <v>1</v>
      </c>
      <c r="F419" s="37"/>
      <c r="G419" s="37"/>
      <c r="AS419" s="189"/>
      <c r="AT419" s="118" t="s">
        <v>252</v>
      </c>
      <c r="AU419" s="119" t="s">
        <v>651</v>
      </c>
      <c r="AV419" s="122"/>
      <c r="AW419" s="122"/>
      <c r="AX419" s="122"/>
    </row>
    <row r="420" spans="1:50" x14ac:dyDescent="0.25">
      <c r="A420" s="107" t="s">
        <v>1024</v>
      </c>
      <c r="B420" s="703" t="s">
        <v>1011</v>
      </c>
      <c r="C420" s="704"/>
      <c r="D420" s="29" t="s">
        <v>10</v>
      </c>
      <c r="E420" s="29">
        <v>1</v>
      </c>
      <c r="F420" s="37"/>
      <c r="G420" s="37"/>
      <c r="AS420" s="189"/>
      <c r="AT420" s="118" t="s">
        <v>252</v>
      </c>
      <c r="AU420" s="119" t="s">
        <v>652</v>
      </c>
      <c r="AV420" s="122"/>
      <c r="AW420" s="122"/>
      <c r="AX420" s="122"/>
    </row>
    <row r="421" spans="1:50" x14ac:dyDescent="0.25">
      <c r="A421" s="107" t="s">
        <v>1025</v>
      </c>
      <c r="B421" s="709" t="s">
        <v>1047</v>
      </c>
      <c r="C421" s="710"/>
      <c r="D421" s="29"/>
      <c r="E421" s="29"/>
      <c r="F421" s="37"/>
      <c r="G421" s="37"/>
      <c r="AS421" s="189"/>
      <c r="AT421" s="118" t="s">
        <v>252</v>
      </c>
      <c r="AU421" s="119" t="s">
        <v>653</v>
      </c>
      <c r="AV421" s="122"/>
      <c r="AW421" s="122"/>
      <c r="AX421" s="122"/>
    </row>
    <row r="422" spans="1:50" x14ac:dyDescent="0.25">
      <c r="A422" s="107" t="s">
        <v>1026</v>
      </c>
      <c r="B422" s="707" t="s">
        <v>1030</v>
      </c>
      <c r="C422" s="708"/>
      <c r="D422" s="29" t="s">
        <v>10</v>
      </c>
      <c r="E422" s="29">
        <v>1</v>
      </c>
      <c r="F422" s="37"/>
      <c r="G422" s="37"/>
      <c r="AS422" s="189"/>
      <c r="AT422" s="118" t="s">
        <v>252</v>
      </c>
      <c r="AU422" s="119" t="s">
        <v>654</v>
      </c>
      <c r="AV422" s="122"/>
      <c r="AW422" s="122"/>
      <c r="AX422" s="122"/>
    </row>
    <row r="423" spans="1:50" x14ac:dyDescent="0.25">
      <c r="A423" s="107" t="s">
        <v>1027</v>
      </c>
      <c r="B423" s="707" t="s">
        <v>1031</v>
      </c>
      <c r="C423" s="708"/>
      <c r="D423" s="29" t="s">
        <v>10</v>
      </c>
      <c r="E423" s="29">
        <v>1</v>
      </c>
      <c r="F423" s="37"/>
      <c r="G423" s="37"/>
      <c r="AS423" s="189"/>
      <c r="AT423" s="118" t="s">
        <v>252</v>
      </c>
      <c r="AU423" s="119" t="s">
        <v>655</v>
      </c>
      <c r="AV423" s="122"/>
      <c r="AW423" s="122"/>
      <c r="AX423" s="122"/>
    </row>
    <row r="424" spans="1:50" x14ac:dyDescent="0.25">
      <c r="A424" s="107" t="s">
        <v>1028</v>
      </c>
      <c r="B424" s="707" t="s">
        <v>1032</v>
      </c>
      <c r="C424" s="708"/>
      <c r="D424" s="29" t="s">
        <v>10</v>
      </c>
      <c r="E424" s="29">
        <v>1</v>
      </c>
      <c r="F424" s="37"/>
      <c r="G424" s="37"/>
      <c r="AS424" s="189"/>
      <c r="AT424" s="118" t="s">
        <v>252</v>
      </c>
      <c r="AU424" s="119" t="s">
        <v>656</v>
      </c>
      <c r="AV424" s="122"/>
      <c r="AW424" s="122"/>
      <c r="AX424" s="122"/>
    </row>
    <row r="425" spans="1:50" x14ac:dyDescent="0.25">
      <c r="A425" s="107" t="s">
        <v>1029</v>
      </c>
      <c r="B425" s="707" t="s">
        <v>1033</v>
      </c>
      <c r="C425" s="708"/>
      <c r="D425" s="29" t="s">
        <v>10</v>
      </c>
      <c r="E425" s="29">
        <v>1</v>
      </c>
      <c r="F425" s="37"/>
      <c r="G425" s="37"/>
      <c r="AS425" s="189"/>
      <c r="AT425" s="118" t="s">
        <v>252</v>
      </c>
      <c r="AU425" s="119" t="s">
        <v>657</v>
      </c>
      <c r="AV425" s="122"/>
      <c r="AW425" s="122"/>
      <c r="AX425" s="122"/>
    </row>
    <row r="426" spans="1:50" x14ac:dyDescent="0.25">
      <c r="A426" s="107" t="s">
        <v>1035</v>
      </c>
      <c r="B426" s="703" t="s">
        <v>1034</v>
      </c>
      <c r="C426" s="704"/>
      <c r="D426" s="29" t="s">
        <v>10</v>
      </c>
      <c r="E426" s="29">
        <v>1</v>
      </c>
      <c r="F426" s="37"/>
      <c r="G426" s="37"/>
      <c r="AS426" s="189"/>
      <c r="AT426" s="118" t="s">
        <v>252</v>
      </c>
      <c r="AU426" s="119" t="s">
        <v>658</v>
      </c>
      <c r="AV426" s="122"/>
      <c r="AW426" s="122"/>
      <c r="AX426" s="122"/>
    </row>
    <row r="427" spans="1:50" x14ac:dyDescent="0.25">
      <c r="A427" s="107" t="s">
        <v>1036</v>
      </c>
      <c r="B427" s="703" t="s">
        <v>1037</v>
      </c>
      <c r="C427" s="704"/>
      <c r="D427" s="29" t="s">
        <v>10</v>
      </c>
      <c r="E427" s="29">
        <v>1</v>
      </c>
      <c r="F427" s="37"/>
      <c r="G427" s="37"/>
      <c r="AS427" s="189"/>
      <c r="AT427" s="118" t="s">
        <v>252</v>
      </c>
      <c r="AU427" s="119" t="s">
        <v>659</v>
      </c>
      <c r="AV427" s="122"/>
      <c r="AW427" s="122"/>
      <c r="AX427" s="122"/>
    </row>
    <row r="428" spans="1:50" x14ac:dyDescent="0.25">
      <c r="A428" s="107" t="s">
        <v>1041</v>
      </c>
      <c r="B428" s="703" t="s">
        <v>1038</v>
      </c>
      <c r="C428" s="704"/>
      <c r="D428" s="29" t="s">
        <v>10</v>
      </c>
      <c r="E428" s="29">
        <v>1</v>
      </c>
      <c r="F428" s="37"/>
      <c r="G428" s="37"/>
      <c r="AS428" s="189"/>
      <c r="AT428" s="118" t="s">
        <v>252</v>
      </c>
      <c r="AU428" s="119" t="s">
        <v>660</v>
      </c>
      <c r="AV428" s="122"/>
      <c r="AW428" s="122"/>
      <c r="AX428" s="122"/>
    </row>
    <row r="429" spans="1:50" x14ac:dyDescent="0.25">
      <c r="A429" s="107" t="s">
        <v>1042</v>
      </c>
      <c r="B429" s="703" t="s">
        <v>1039</v>
      </c>
      <c r="C429" s="704"/>
      <c r="D429" s="29" t="s">
        <v>10</v>
      </c>
      <c r="E429" s="29">
        <v>1</v>
      </c>
      <c r="F429" s="37"/>
      <c r="G429" s="37"/>
      <c r="AS429" s="189"/>
      <c r="AT429" s="118" t="s">
        <v>252</v>
      </c>
      <c r="AU429" s="119" t="s">
        <v>661</v>
      </c>
      <c r="AV429" s="122"/>
      <c r="AW429" s="122"/>
      <c r="AX429" s="122"/>
    </row>
    <row r="430" spans="1:50" x14ac:dyDescent="0.25">
      <c r="A430" s="107" t="s">
        <v>1043</v>
      </c>
      <c r="B430" s="703" t="s">
        <v>1040</v>
      </c>
      <c r="C430" s="704"/>
      <c r="D430" s="29" t="s">
        <v>10</v>
      </c>
      <c r="E430" s="29">
        <v>1</v>
      </c>
      <c r="F430" s="37"/>
      <c r="G430" s="37"/>
      <c r="AS430" s="189"/>
      <c r="AT430" s="12" t="s">
        <v>253</v>
      </c>
      <c r="AU430" s="119" t="s">
        <v>662</v>
      </c>
      <c r="AV430" s="122"/>
      <c r="AW430" s="122"/>
      <c r="AX430" s="122"/>
    </row>
    <row r="431" spans="1:50" x14ac:dyDescent="0.25">
      <c r="A431" s="107" t="s">
        <v>1044</v>
      </c>
      <c r="B431" s="703" t="s">
        <v>1045</v>
      </c>
      <c r="C431" s="704"/>
      <c r="D431" s="29" t="s">
        <v>10</v>
      </c>
      <c r="E431" s="29">
        <v>1</v>
      </c>
      <c r="F431" s="37"/>
      <c r="G431" s="37"/>
      <c r="AS431" s="189"/>
      <c r="AT431" s="12" t="s">
        <v>253</v>
      </c>
      <c r="AU431" s="119" t="s">
        <v>663</v>
      </c>
      <c r="AV431" s="122"/>
      <c r="AW431" s="122"/>
      <c r="AX431" s="122"/>
    </row>
    <row r="432" spans="1:50" x14ac:dyDescent="0.25">
      <c r="A432" s="107" t="s">
        <v>1063</v>
      </c>
      <c r="B432" s="703" t="s">
        <v>1048</v>
      </c>
      <c r="C432" s="704"/>
      <c r="D432" s="29" t="s">
        <v>915</v>
      </c>
      <c r="E432" s="29"/>
      <c r="F432" s="37"/>
      <c r="G432" s="37"/>
      <c r="AS432" s="189"/>
      <c r="AT432" s="12" t="s">
        <v>253</v>
      </c>
      <c r="AU432" s="119" t="s">
        <v>664</v>
      </c>
      <c r="AV432" s="122"/>
      <c r="AW432" s="122"/>
      <c r="AX432" s="122"/>
    </row>
    <row r="433" spans="1:50" x14ac:dyDescent="0.25">
      <c r="A433" s="107" t="s">
        <v>1064</v>
      </c>
      <c r="B433" s="703" t="s">
        <v>1049</v>
      </c>
      <c r="C433" s="704"/>
      <c r="D433" s="29" t="s">
        <v>915</v>
      </c>
      <c r="E433" s="29"/>
      <c r="F433" s="37"/>
      <c r="G433" s="37"/>
      <c r="AS433" s="189"/>
      <c r="AT433" s="12" t="s">
        <v>253</v>
      </c>
      <c r="AU433" s="119" t="s">
        <v>665</v>
      </c>
      <c r="AV433" s="122"/>
      <c r="AW433" s="122"/>
      <c r="AX433" s="122"/>
    </row>
    <row r="434" spans="1:50" x14ac:dyDescent="0.25">
      <c r="A434" s="107" t="s">
        <v>1065</v>
      </c>
      <c r="B434" s="703" t="s">
        <v>1050</v>
      </c>
      <c r="C434" s="704"/>
      <c r="D434" s="29" t="s">
        <v>915</v>
      </c>
      <c r="E434" s="29"/>
      <c r="F434" s="37"/>
      <c r="G434" s="37"/>
      <c r="AS434" s="189"/>
      <c r="AT434" s="118" t="s">
        <v>255</v>
      </c>
      <c r="AU434" s="119" t="s">
        <v>666</v>
      </c>
      <c r="AV434" s="122"/>
      <c r="AW434" s="122"/>
      <c r="AX434" s="122"/>
    </row>
    <row r="435" spans="1:50" x14ac:dyDescent="0.25">
      <c r="A435" s="107" t="s">
        <v>1066</v>
      </c>
      <c r="B435" s="703" t="s">
        <v>1051</v>
      </c>
      <c r="C435" s="704"/>
      <c r="D435" s="29" t="s">
        <v>915</v>
      </c>
      <c r="E435" s="29"/>
      <c r="F435" s="37"/>
      <c r="G435" s="37"/>
      <c r="AS435" s="189"/>
      <c r="AT435" s="118" t="s">
        <v>255</v>
      </c>
      <c r="AU435" s="119" t="s">
        <v>667</v>
      </c>
      <c r="AV435" s="122"/>
      <c r="AW435" s="122"/>
      <c r="AX435" s="122"/>
    </row>
    <row r="436" spans="1:50" x14ac:dyDescent="0.25">
      <c r="A436" s="107" t="s">
        <v>1067</v>
      </c>
      <c r="B436" s="703" t="s">
        <v>1052</v>
      </c>
      <c r="C436" s="704"/>
      <c r="D436" s="29" t="s">
        <v>915</v>
      </c>
      <c r="E436" s="29"/>
      <c r="F436" s="37"/>
      <c r="G436" s="37"/>
      <c r="AS436" s="189"/>
      <c r="AT436" s="118" t="s">
        <v>255</v>
      </c>
      <c r="AU436" s="119" t="s">
        <v>668</v>
      </c>
      <c r="AV436" s="122"/>
      <c r="AW436" s="122"/>
      <c r="AX436" s="122"/>
    </row>
    <row r="437" spans="1:50" x14ac:dyDescent="0.25">
      <c r="A437" s="107" t="s">
        <v>1068</v>
      </c>
      <c r="B437" s="703" t="s">
        <v>1053</v>
      </c>
      <c r="C437" s="704"/>
      <c r="D437" s="29" t="s">
        <v>915</v>
      </c>
      <c r="E437" s="29"/>
      <c r="F437" s="37"/>
      <c r="G437" s="37"/>
      <c r="AS437" s="189"/>
      <c r="AT437" s="118" t="s">
        <v>255</v>
      </c>
      <c r="AU437" s="119" t="s">
        <v>669</v>
      </c>
      <c r="AV437" s="122"/>
      <c r="AW437" s="122"/>
      <c r="AX437" s="122"/>
    </row>
    <row r="438" spans="1:50" x14ac:dyDescent="0.25">
      <c r="A438" s="107" t="s">
        <v>1069</v>
      </c>
      <c r="B438" s="703" t="s">
        <v>1054</v>
      </c>
      <c r="C438" s="704"/>
      <c r="D438" s="29" t="s">
        <v>915</v>
      </c>
      <c r="E438" s="29"/>
      <c r="F438" s="37"/>
      <c r="G438" s="37"/>
      <c r="AS438" s="189"/>
      <c r="AT438" s="118" t="s">
        <v>255</v>
      </c>
      <c r="AU438" s="119" t="s">
        <v>670</v>
      </c>
      <c r="AV438" s="122"/>
      <c r="AW438" s="122"/>
      <c r="AX438" s="122"/>
    </row>
    <row r="439" spans="1:50" x14ac:dyDescent="0.25">
      <c r="A439" s="107" t="s">
        <v>1070</v>
      </c>
      <c r="B439" s="703" t="s">
        <v>1055</v>
      </c>
      <c r="C439" s="704"/>
      <c r="D439" s="29" t="s">
        <v>915</v>
      </c>
      <c r="E439" s="29"/>
      <c r="F439" s="37"/>
      <c r="G439" s="37"/>
      <c r="AS439" s="189"/>
      <c r="AT439" s="118" t="s">
        <v>255</v>
      </c>
      <c r="AU439" s="119" t="s">
        <v>671</v>
      </c>
      <c r="AV439" s="122"/>
      <c r="AW439" s="122"/>
      <c r="AX439" s="122"/>
    </row>
    <row r="440" spans="1:50" x14ac:dyDescent="0.25">
      <c r="A440" s="107" t="s">
        <v>1071</v>
      </c>
      <c r="B440" s="703" t="s">
        <v>1056</v>
      </c>
      <c r="C440" s="704"/>
      <c r="D440" s="29" t="s">
        <v>915</v>
      </c>
      <c r="E440" s="29"/>
      <c r="F440" s="37"/>
      <c r="G440" s="37"/>
      <c r="AS440" s="189"/>
      <c r="AT440" s="118" t="s">
        <v>255</v>
      </c>
      <c r="AU440" s="119" t="s">
        <v>672</v>
      </c>
      <c r="AV440" s="122"/>
      <c r="AW440" s="122"/>
      <c r="AX440" s="122"/>
    </row>
    <row r="441" spans="1:50" x14ac:dyDescent="0.25">
      <c r="A441" s="107" t="s">
        <v>1072</v>
      </c>
      <c r="B441" s="703" t="s">
        <v>1057</v>
      </c>
      <c r="C441" s="704"/>
      <c r="D441" s="29" t="s">
        <v>915</v>
      </c>
      <c r="E441" s="29"/>
      <c r="F441" s="37"/>
      <c r="G441" s="37"/>
      <c r="AS441" s="189"/>
      <c r="AT441" s="118" t="s">
        <v>255</v>
      </c>
      <c r="AU441" s="119" t="s">
        <v>673</v>
      </c>
      <c r="AV441" s="122"/>
      <c r="AW441" s="122"/>
      <c r="AX441" s="122"/>
    </row>
    <row r="442" spans="1:50" x14ac:dyDescent="0.25">
      <c r="A442" s="107" t="s">
        <v>1073</v>
      </c>
      <c r="B442" s="703" t="s">
        <v>1058</v>
      </c>
      <c r="C442" s="704"/>
      <c r="D442" s="29" t="s">
        <v>915</v>
      </c>
      <c r="E442" s="29"/>
      <c r="F442" s="37"/>
      <c r="G442" s="37"/>
      <c r="AS442" s="189"/>
      <c r="AT442" s="118" t="s">
        <v>255</v>
      </c>
      <c r="AU442" s="119" t="s">
        <v>674</v>
      </c>
      <c r="AV442" s="122"/>
      <c r="AW442" s="122"/>
      <c r="AX442" s="122"/>
    </row>
    <row r="443" spans="1:50" x14ac:dyDescent="0.25">
      <c r="A443" s="107" t="s">
        <v>1074</v>
      </c>
      <c r="B443" s="703" t="s">
        <v>1059</v>
      </c>
      <c r="C443" s="704"/>
      <c r="D443" s="29" t="s">
        <v>915</v>
      </c>
      <c r="E443" s="29"/>
      <c r="F443" s="37"/>
      <c r="G443" s="37"/>
      <c r="AS443" s="189"/>
      <c r="AT443" s="118" t="s">
        <v>255</v>
      </c>
      <c r="AU443" s="119" t="s">
        <v>675</v>
      </c>
      <c r="AV443" s="122"/>
      <c r="AW443" s="122"/>
      <c r="AX443" s="122"/>
    </row>
    <row r="444" spans="1:50" x14ac:dyDescent="0.25">
      <c r="A444" s="107" t="s">
        <v>1075</v>
      </c>
      <c r="B444" s="703" t="s">
        <v>1060</v>
      </c>
      <c r="C444" s="704"/>
      <c r="D444" s="29" t="s">
        <v>915</v>
      </c>
      <c r="E444" s="29"/>
      <c r="F444" s="37"/>
      <c r="G444" s="37"/>
      <c r="AS444" s="189"/>
      <c r="AT444" s="118" t="s">
        <v>255</v>
      </c>
      <c r="AU444" s="119" t="s">
        <v>676</v>
      </c>
      <c r="AV444" s="122"/>
      <c r="AW444" s="122"/>
      <c r="AX444" s="122"/>
    </row>
    <row r="445" spans="1:50" x14ac:dyDescent="0.25">
      <c r="A445" s="107" t="s">
        <v>1076</v>
      </c>
      <c r="B445" s="703" t="s">
        <v>1061</v>
      </c>
      <c r="C445" s="704"/>
      <c r="D445" s="29" t="s">
        <v>915</v>
      </c>
      <c r="E445" s="29"/>
      <c r="F445" s="37"/>
      <c r="G445" s="37"/>
      <c r="AS445" s="189"/>
      <c r="AT445" s="118" t="s">
        <v>255</v>
      </c>
      <c r="AU445" s="119" t="s">
        <v>677</v>
      </c>
      <c r="AV445" s="122"/>
      <c r="AW445" s="122"/>
      <c r="AX445" s="122"/>
    </row>
    <row r="446" spans="1:50" x14ac:dyDescent="0.25">
      <c r="A446" s="107" t="s">
        <v>1077</v>
      </c>
      <c r="B446" s="703" t="s">
        <v>1062</v>
      </c>
      <c r="C446" s="704"/>
      <c r="D446" s="29" t="s">
        <v>915</v>
      </c>
      <c r="E446" s="29"/>
      <c r="F446" s="37"/>
      <c r="G446" s="37"/>
      <c r="AS446" s="189"/>
      <c r="AT446" s="118" t="s">
        <v>255</v>
      </c>
      <c r="AU446" s="119" t="s">
        <v>678</v>
      </c>
      <c r="AV446" s="122"/>
      <c r="AW446" s="122"/>
      <c r="AX446" s="122"/>
    </row>
    <row r="447" spans="1:50" x14ac:dyDescent="0.25">
      <c r="A447" s="869"/>
      <c r="B447" s="809"/>
      <c r="C447" s="809"/>
      <c r="D447" s="809"/>
      <c r="E447" s="809"/>
      <c r="F447" s="809"/>
      <c r="G447" s="809"/>
      <c r="AS447" s="189"/>
      <c r="AT447" s="118" t="s">
        <v>255</v>
      </c>
      <c r="AU447" s="119" t="s">
        <v>679</v>
      </c>
      <c r="AV447" s="122"/>
      <c r="AW447" s="122"/>
      <c r="AX447" s="122"/>
    </row>
    <row r="448" spans="1:50" ht="47.25" x14ac:dyDescent="0.25">
      <c r="A448" s="27" t="s">
        <v>69</v>
      </c>
      <c r="B448" s="705" t="s">
        <v>11</v>
      </c>
      <c r="C448" s="706"/>
      <c r="D448" s="120" t="s">
        <v>12</v>
      </c>
      <c r="E448" s="120" t="s">
        <v>13</v>
      </c>
      <c r="F448" s="842" t="s">
        <v>14</v>
      </c>
      <c r="G448" s="843"/>
      <c r="AS448" s="189"/>
      <c r="AT448" s="118" t="s">
        <v>255</v>
      </c>
      <c r="AU448" s="119" t="s">
        <v>680</v>
      </c>
      <c r="AV448" s="122"/>
      <c r="AW448" s="122"/>
      <c r="AX448" s="122"/>
    </row>
    <row r="449" spans="1:50" ht="47.25" x14ac:dyDescent="0.25">
      <c r="A449" s="85" t="s">
        <v>43</v>
      </c>
      <c r="B449" s="696"/>
      <c r="C449" s="697"/>
      <c r="D449" s="20"/>
      <c r="E449" s="21"/>
      <c r="F449" s="824"/>
      <c r="G449" s="905"/>
      <c r="AS449" s="189"/>
      <c r="AT449" s="118" t="s">
        <v>255</v>
      </c>
      <c r="AU449" s="119" t="s">
        <v>681</v>
      </c>
      <c r="AV449" s="122"/>
      <c r="AW449" s="122"/>
      <c r="AX449" s="122"/>
    </row>
    <row r="450" spans="1:50" ht="31.5" x14ac:dyDescent="0.25">
      <c r="A450" s="84"/>
      <c r="B450" s="199"/>
      <c r="C450" s="199"/>
      <c r="D450" s="19" t="s">
        <v>53</v>
      </c>
      <c r="E450" s="19" t="s">
        <v>1313</v>
      </c>
      <c r="F450" s="840"/>
      <c r="G450" s="897"/>
      <c r="AS450" s="189"/>
      <c r="AT450" s="118" t="s">
        <v>255</v>
      </c>
      <c r="AU450" s="119" t="s">
        <v>682</v>
      </c>
      <c r="AV450" s="122"/>
      <c r="AW450" s="122"/>
      <c r="AX450" s="122"/>
    </row>
    <row r="451" spans="1:50" x14ac:dyDescent="0.25">
      <c r="A451" s="54">
        <v>1</v>
      </c>
      <c r="B451" s="173" t="s">
        <v>31</v>
      </c>
      <c r="C451" s="173"/>
      <c r="D451" s="21"/>
      <c r="E451" s="21"/>
      <c r="F451" s="840"/>
      <c r="G451" s="897"/>
      <c r="AS451" s="189"/>
      <c r="AT451" s="118" t="s">
        <v>255</v>
      </c>
      <c r="AU451" s="119" t="s">
        <v>683</v>
      </c>
      <c r="AV451" s="122"/>
      <c r="AW451" s="122"/>
      <c r="AX451" s="122"/>
    </row>
    <row r="452" spans="1:50" x14ac:dyDescent="0.25">
      <c r="A452" s="77" t="s">
        <v>66</v>
      </c>
      <c r="B452" s="698" t="s">
        <v>999</v>
      </c>
      <c r="C452" s="699"/>
      <c r="D452" s="21"/>
      <c r="E452" s="21"/>
      <c r="F452" s="840"/>
      <c r="G452" s="897"/>
      <c r="AS452" s="189"/>
      <c r="AT452" s="118" t="s">
        <v>255</v>
      </c>
      <c r="AU452" s="119" t="s">
        <v>684</v>
      </c>
      <c r="AV452" s="122"/>
      <c r="AW452" s="122"/>
      <c r="AX452" s="122"/>
    </row>
    <row r="453" spans="1:50" x14ac:dyDescent="0.25">
      <c r="A453" s="78" t="s">
        <v>67</v>
      </c>
      <c r="B453" s="700" t="s">
        <v>958</v>
      </c>
      <c r="C453" s="701"/>
      <c r="D453" s="21"/>
      <c r="E453" s="21"/>
      <c r="F453" s="840"/>
      <c r="G453" s="897"/>
      <c r="AS453" s="189"/>
      <c r="AT453" s="118" t="s">
        <v>255</v>
      </c>
      <c r="AU453" s="119" t="s">
        <v>685</v>
      </c>
      <c r="AV453" s="122"/>
      <c r="AW453" s="122"/>
      <c r="AX453" s="122"/>
    </row>
    <row r="454" spans="1:50" x14ac:dyDescent="0.25">
      <c r="A454" s="78" t="s">
        <v>68</v>
      </c>
      <c r="B454" s="700" t="s">
        <v>3</v>
      </c>
      <c r="C454" s="701"/>
      <c r="D454" s="21"/>
      <c r="E454" s="21"/>
      <c r="F454" s="840"/>
      <c r="G454" s="897"/>
      <c r="AS454" s="189"/>
      <c r="AT454" s="118" t="s">
        <v>255</v>
      </c>
      <c r="AU454" s="119" t="s">
        <v>686</v>
      </c>
      <c r="AV454" s="122"/>
      <c r="AW454" s="122"/>
      <c r="AX454" s="122"/>
    </row>
    <row r="455" spans="1:50" x14ac:dyDescent="0.25">
      <c r="A455" s="79" t="s">
        <v>959</v>
      </c>
      <c r="B455" s="702" t="s">
        <v>4</v>
      </c>
      <c r="C455" s="701"/>
      <c r="D455" s="31"/>
      <c r="E455" s="31"/>
      <c r="F455" s="840"/>
      <c r="G455" s="897"/>
      <c r="AS455" s="189"/>
      <c r="AT455" s="118" t="s">
        <v>255</v>
      </c>
      <c r="AU455" s="119" t="s">
        <v>687</v>
      </c>
      <c r="AV455" s="122"/>
      <c r="AW455" s="122"/>
      <c r="AX455" s="122"/>
    </row>
    <row r="456" spans="1:50" ht="47.25" customHeight="1" x14ac:dyDescent="0.25">
      <c r="A456" s="54">
        <v>2</v>
      </c>
      <c r="B456" s="680" t="s">
        <v>6</v>
      </c>
      <c r="C456" s="681"/>
      <c r="D456" s="21"/>
      <c r="E456" s="21"/>
      <c r="F456" s="840"/>
      <c r="G456" s="897"/>
      <c r="AS456" s="189"/>
      <c r="AT456" s="118" t="s">
        <v>257</v>
      </c>
      <c r="AU456" s="119" t="s">
        <v>688</v>
      </c>
      <c r="AV456" s="122"/>
      <c r="AW456" s="122"/>
      <c r="AX456" s="122"/>
    </row>
    <row r="457" spans="1:50" x14ac:dyDescent="0.25">
      <c r="A457" s="77" t="s">
        <v>66</v>
      </c>
      <c r="B457" s="680" t="s">
        <v>999</v>
      </c>
      <c r="C457" s="681"/>
      <c r="D457" s="21"/>
      <c r="E457" s="21"/>
      <c r="F457" s="840"/>
      <c r="G457" s="897"/>
      <c r="AS457" s="189"/>
      <c r="AT457" s="118" t="s">
        <v>257</v>
      </c>
      <c r="AU457" s="119" t="s">
        <v>689</v>
      </c>
      <c r="AV457" s="122"/>
      <c r="AW457" s="122"/>
      <c r="AX457" s="122"/>
    </row>
    <row r="458" spans="1:50" x14ac:dyDescent="0.25">
      <c r="A458" s="78" t="s">
        <v>67</v>
      </c>
      <c r="B458" s="680" t="s">
        <v>958</v>
      </c>
      <c r="C458" s="681"/>
      <c r="D458" s="21"/>
      <c r="E458" s="21"/>
      <c r="F458" s="840"/>
      <c r="G458" s="897"/>
      <c r="AS458" s="189"/>
      <c r="AT458" s="118" t="s">
        <v>257</v>
      </c>
      <c r="AU458" s="119" t="s">
        <v>690</v>
      </c>
      <c r="AV458" s="122"/>
      <c r="AW458" s="122"/>
      <c r="AX458" s="122"/>
    </row>
    <row r="459" spans="1:50" x14ac:dyDescent="0.25">
      <c r="A459" s="78" t="s">
        <v>68</v>
      </c>
      <c r="B459" s="680" t="s">
        <v>3</v>
      </c>
      <c r="C459" s="681"/>
      <c r="D459" s="21"/>
      <c r="E459" s="21"/>
      <c r="F459" s="840"/>
      <c r="G459" s="897"/>
      <c r="AS459" s="189"/>
      <c r="AT459" s="118" t="s">
        <v>257</v>
      </c>
      <c r="AU459" s="119" t="s">
        <v>691</v>
      </c>
      <c r="AV459" s="122"/>
      <c r="AW459" s="122"/>
      <c r="AX459" s="122"/>
    </row>
    <row r="460" spans="1:50" x14ac:dyDescent="0.25">
      <c r="A460" s="79" t="s">
        <v>959</v>
      </c>
      <c r="B460" s="695" t="s">
        <v>4</v>
      </c>
      <c r="C460" s="681"/>
      <c r="D460" s="21"/>
      <c r="E460" s="21"/>
      <c r="F460" s="840"/>
      <c r="G460" s="897"/>
      <c r="AS460" s="189"/>
      <c r="AT460" s="118" t="s">
        <v>257</v>
      </c>
      <c r="AU460" s="119" t="s">
        <v>692</v>
      </c>
      <c r="AV460" s="122"/>
      <c r="AW460" s="122"/>
      <c r="AX460" s="122"/>
    </row>
    <row r="461" spans="1:50" x14ac:dyDescent="0.25">
      <c r="A461" s="714"/>
      <c r="B461" s="714"/>
      <c r="C461" s="714"/>
      <c r="D461" s="714"/>
      <c r="E461" s="714"/>
      <c r="F461" s="714"/>
      <c r="G461" s="714"/>
      <c r="AT461" s="118" t="s">
        <v>257</v>
      </c>
      <c r="AU461" s="119" t="s">
        <v>693</v>
      </c>
    </row>
    <row r="462" spans="1:50" x14ac:dyDescent="0.25">
      <c r="A462" s="59" t="s">
        <v>192</v>
      </c>
      <c r="B462" s="691" t="s">
        <v>182</v>
      </c>
      <c r="C462" s="692"/>
      <c r="D462" s="61" t="s">
        <v>7</v>
      </c>
      <c r="E462" s="61" t="s">
        <v>8</v>
      </c>
      <c r="F462" s="71" t="s">
        <v>9</v>
      </c>
      <c r="G462" s="64" t="s">
        <v>1081</v>
      </c>
      <c r="AT462" s="118" t="s">
        <v>257</v>
      </c>
      <c r="AU462" s="119" t="s">
        <v>694</v>
      </c>
    </row>
    <row r="463" spans="1:50" x14ac:dyDescent="0.25">
      <c r="A463" s="87" t="s">
        <v>1078</v>
      </c>
      <c r="B463" s="693" t="s">
        <v>184</v>
      </c>
      <c r="C463" s="694"/>
      <c r="D463" s="29" t="s">
        <v>10</v>
      </c>
      <c r="E463" s="25" t="s">
        <v>37</v>
      </c>
      <c r="F463" s="37"/>
      <c r="G463" s="37"/>
      <c r="AT463" s="118" t="s">
        <v>257</v>
      </c>
      <c r="AU463" s="119" t="s">
        <v>695</v>
      </c>
    </row>
    <row r="464" spans="1:50" x14ac:dyDescent="0.25">
      <c r="A464" s="59" t="s">
        <v>195</v>
      </c>
      <c r="B464" s="690" t="s">
        <v>1298</v>
      </c>
      <c r="C464" s="683"/>
      <c r="D464" s="29" t="s">
        <v>10</v>
      </c>
      <c r="E464" s="29" t="s">
        <v>1299</v>
      </c>
      <c r="F464" s="37"/>
      <c r="G464" s="37"/>
      <c r="AT464" s="118" t="s">
        <v>257</v>
      </c>
      <c r="AU464" s="119" t="s">
        <v>696</v>
      </c>
    </row>
    <row r="465" spans="1:50" x14ac:dyDescent="0.25">
      <c r="A465" s="59" t="s">
        <v>1300</v>
      </c>
      <c r="B465" s="682" t="s">
        <v>1301</v>
      </c>
      <c r="C465" s="683"/>
      <c r="D465" s="29" t="s">
        <v>10</v>
      </c>
      <c r="E465" s="29" t="s">
        <v>1299</v>
      </c>
      <c r="F465" s="37"/>
      <c r="G465" s="37"/>
      <c r="AT465" s="118" t="s">
        <v>257</v>
      </c>
      <c r="AU465" s="119" t="s">
        <v>697</v>
      </c>
    </row>
    <row r="466" spans="1:50" ht="47.25" x14ac:dyDescent="0.25">
      <c r="A466" s="912"/>
      <c r="B466" s="913"/>
      <c r="C466" s="913"/>
      <c r="D466" s="913"/>
      <c r="E466" s="913"/>
      <c r="F466" s="914"/>
      <c r="G466" s="29" t="s">
        <v>1322</v>
      </c>
      <c r="AT466" s="118" t="s">
        <v>257</v>
      </c>
      <c r="AU466" s="119" t="s">
        <v>698</v>
      </c>
    </row>
    <row r="467" spans="1:50" x14ac:dyDescent="0.25">
      <c r="A467" s="59" t="s">
        <v>1</v>
      </c>
      <c r="B467" s="690" t="s">
        <v>1309</v>
      </c>
      <c r="C467" s="683"/>
      <c r="D467" s="29" t="s">
        <v>10</v>
      </c>
      <c r="E467" s="108" t="s">
        <v>1321</v>
      </c>
      <c r="F467" s="37"/>
      <c r="G467" s="37"/>
      <c r="AT467" s="118" t="s">
        <v>257</v>
      </c>
      <c r="AU467" s="119" t="s">
        <v>699</v>
      </c>
    </row>
    <row r="468" spans="1:50" x14ac:dyDescent="0.25">
      <c r="A468" s="59" t="s">
        <v>33</v>
      </c>
      <c r="B468" s="690" t="s">
        <v>1303</v>
      </c>
      <c r="C468" s="683"/>
      <c r="D468" s="29" t="s">
        <v>10</v>
      </c>
      <c r="E468" s="25">
        <v>1</v>
      </c>
      <c r="F468" s="37"/>
      <c r="G468" s="37"/>
      <c r="AT468" s="118" t="s">
        <v>257</v>
      </c>
      <c r="AU468" s="119" t="s">
        <v>700</v>
      </c>
    </row>
    <row r="469" spans="1:50" x14ac:dyDescent="0.25">
      <c r="A469" s="59" t="s">
        <v>1305</v>
      </c>
      <c r="B469" s="188" t="s">
        <v>1304</v>
      </c>
      <c r="C469" s="182"/>
      <c r="D469" s="64" t="s">
        <v>10</v>
      </c>
      <c r="E469" s="64">
        <v>1</v>
      </c>
      <c r="F469" s="37"/>
      <c r="G469" s="37"/>
      <c r="AT469" s="118" t="s">
        <v>257</v>
      </c>
      <c r="AU469" s="119" t="s">
        <v>701</v>
      </c>
    </row>
    <row r="470" spans="1:50" x14ac:dyDescent="0.25">
      <c r="A470" s="59" t="s">
        <v>1306</v>
      </c>
      <c r="B470" s="690" t="s">
        <v>1308</v>
      </c>
      <c r="C470" s="683"/>
      <c r="D470" s="64" t="s">
        <v>10</v>
      </c>
      <c r="E470" s="64">
        <v>1</v>
      </c>
      <c r="F470" s="37"/>
      <c r="G470" s="37"/>
      <c r="AT470" s="118" t="s">
        <v>257</v>
      </c>
      <c r="AU470" s="119" t="s">
        <v>702</v>
      </c>
    </row>
    <row r="471" spans="1:50" x14ac:dyDescent="0.25">
      <c r="A471" s="59" t="s">
        <v>1307</v>
      </c>
      <c r="B471" s="682" t="s">
        <v>1310</v>
      </c>
      <c r="C471" s="683"/>
      <c r="D471" s="29" t="s">
        <v>10</v>
      </c>
      <c r="E471" s="109">
        <v>2</v>
      </c>
      <c r="F471" s="37"/>
      <c r="G471" s="37"/>
      <c r="AT471" s="118" t="s">
        <v>257</v>
      </c>
      <c r="AU471" s="119" t="s">
        <v>703</v>
      </c>
    </row>
    <row r="472" spans="1:50" x14ac:dyDescent="0.25">
      <c r="A472" s="59" t="s">
        <v>1311</v>
      </c>
      <c r="B472" s="682" t="s">
        <v>1302</v>
      </c>
      <c r="C472" s="683"/>
      <c r="D472" s="29" t="s">
        <v>10</v>
      </c>
      <c r="E472" s="29">
        <v>2</v>
      </c>
      <c r="F472" s="37"/>
      <c r="G472" s="37"/>
      <c r="AT472" s="118" t="s">
        <v>257</v>
      </c>
      <c r="AU472" s="119" t="s">
        <v>704</v>
      </c>
    </row>
    <row r="473" spans="1:50" x14ac:dyDescent="0.25">
      <c r="A473" s="59" t="s">
        <v>1312</v>
      </c>
      <c r="B473" s="682" t="s">
        <v>1323</v>
      </c>
      <c r="C473" s="683"/>
      <c r="D473" s="110"/>
      <c r="E473" s="110"/>
      <c r="F473" s="111"/>
      <c r="G473" s="112"/>
      <c r="AT473" s="118" t="s">
        <v>257</v>
      </c>
      <c r="AU473" s="119" t="s">
        <v>705</v>
      </c>
    </row>
    <row r="474" spans="1:50" ht="36.75" customHeight="1" x14ac:dyDescent="0.25">
      <c r="A474" s="200" t="s">
        <v>1324</v>
      </c>
      <c r="B474" s="910" t="s">
        <v>194</v>
      </c>
      <c r="C474" s="911"/>
      <c r="D474" s="865" t="s">
        <v>12</v>
      </c>
      <c r="E474" s="865" t="s">
        <v>13</v>
      </c>
      <c r="F474" s="842" t="s">
        <v>14</v>
      </c>
      <c r="G474" s="843"/>
      <c r="AS474" s="189"/>
      <c r="AT474" s="118" t="s">
        <v>257</v>
      </c>
      <c r="AU474" s="119" t="s">
        <v>706</v>
      </c>
      <c r="AV474" s="122"/>
      <c r="AW474" s="122"/>
      <c r="AX474" s="122"/>
    </row>
    <row r="475" spans="1:50" x14ac:dyDescent="0.25">
      <c r="A475" s="80" t="s">
        <v>69</v>
      </c>
      <c r="B475" s="686" t="s">
        <v>11</v>
      </c>
      <c r="C475" s="687"/>
      <c r="D475" s="866"/>
      <c r="E475" s="866"/>
      <c r="F475" s="860"/>
      <c r="G475" s="901"/>
      <c r="AS475" s="189"/>
      <c r="AT475" s="118" t="s">
        <v>257</v>
      </c>
      <c r="AU475" s="119" t="s">
        <v>707</v>
      </c>
      <c r="AV475" s="122"/>
      <c r="AW475" s="122"/>
      <c r="AX475" s="122"/>
    </row>
    <row r="476" spans="1:50" x14ac:dyDescent="0.25">
      <c r="A476" s="27" t="s">
        <v>47</v>
      </c>
      <c r="B476" s="688"/>
      <c r="C476" s="689"/>
      <c r="D476" s="19"/>
      <c r="E476" s="19"/>
      <c r="F476" s="810"/>
      <c r="G476" s="810"/>
      <c r="AS476" s="189"/>
      <c r="AT476" s="118" t="s">
        <v>257</v>
      </c>
      <c r="AU476" s="119" t="s">
        <v>708</v>
      </c>
      <c r="AV476" s="122"/>
      <c r="AW476" s="122"/>
      <c r="AX476" s="122"/>
    </row>
    <row r="477" spans="1:50" x14ac:dyDescent="0.25">
      <c r="A477" s="27" t="s">
        <v>48</v>
      </c>
      <c r="B477" s="688"/>
      <c r="C477" s="689"/>
      <c r="D477" s="21"/>
      <c r="E477" s="19"/>
      <c r="F477" s="810"/>
      <c r="G477" s="810"/>
      <c r="AS477" s="189"/>
      <c r="AT477" s="118" t="s">
        <v>257</v>
      </c>
      <c r="AU477" s="119" t="s">
        <v>709</v>
      </c>
      <c r="AV477" s="122"/>
      <c r="AW477" s="122"/>
      <c r="AX477" s="122"/>
    </row>
    <row r="478" spans="1:50" ht="16.5" thickBot="1" x14ac:dyDescent="0.3">
      <c r="A478" s="27" t="s">
        <v>49</v>
      </c>
      <c r="B478" s="674"/>
      <c r="C478" s="675"/>
      <c r="D478" s="34"/>
      <c r="E478" s="35"/>
      <c r="F478" s="855"/>
      <c r="G478" s="855"/>
      <c r="AS478" s="189"/>
      <c r="AT478" s="118" t="s">
        <v>257</v>
      </c>
      <c r="AU478" s="119" t="s">
        <v>710</v>
      </c>
      <c r="AV478" s="122"/>
      <c r="AW478" s="122"/>
      <c r="AX478" s="122"/>
    </row>
    <row r="479" spans="1:50" ht="16.5" thickBot="1" x14ac:dyDescent="0.3">
      <c r="A479" s="114" t="s">
        <v>50</v>
      </c>
      <c r="B479" s="676"/>
      <c r="C479" s="677"/>
      <c r="D479" s="34"/>
      <c r="E479" s="34"/>
      <c r="F479" s="856"/>
      <c r="G479" s="856"/>
      <c r="AS479" s="189"/>
      <c r="AT479" s="118" t="s">
        <v>257</v>
      </c>
      <c r="AU479" s="119" t="s">
        <v>711</v>
      </c>
      <c r="AV479" s="122"/>
      <c r="AW479" s="122"/>
      <c r="AX479" s="122"/>
    </row>
    <row r="480" spans="1:50" x14ac:dyDescent="0.25">
      <c r="AS480" s="189"/>
      <c r="AT480" s="118" t="s">
        <v>257</v>
      </c>
      <c r="AU480" s="119" t="s">
        <v>712</v>
      </c>
      <c r="AV480" s="122"/>
      <c r="AW480" s="122"/>
      <c r="AX480" s="122"/>
    </row>
    <row r="481" spans="45:50" x14ac:dyDescent="0.25">
      <c r="AS481" s="189"/>
      <c r="AT481" s="118" t="s">
        <v>257</v>
      </c>
      <c r="AU481" s="119" t="s">
        <v>713</v>
      </c>
      <c r="AV481" s="122"/>
      <c r="AW481" s="122"/>
      <c r="AX481" s="122"/>
    </row>
    <row r="482" spans="45:50" x14ac:dyDescent="0.25">
      <c r="AS482" s="189"/>
      <c r="AT482" s="118" t="s">
        <v>257</v>
      </c>
      <c r="AU482" s="119" t="s">
        <v>714</v>
      </c>
      <c r="AV482" s="122"/>
      <c r="AW482" s="122"/>
      <c r="AX482" s="122"/>
    </row>
    <row r="483" spans="45:50" x14ac:dyDescent="0.25">
      <c r="AS483" s="189"/>
      <c r="AT483" s="118" t="s">
        <v>257</v>
      </c>
      <c r="AU483" s="119" t="s">
        <v>715</v>
      </c>
      <c r="AV483" s="122"/>
      <c r="AW483" s="122"/>
      <c r="AX483" s="122"/>
    </row>
    <row r="484" spans="45:50" x14ac:dyDescent="0.25">
      <c r="AS484" s="189"/>
      <c r="AT484" s="118" t="s">
        <v>257</v>
      </c>
      <c r="AU484" s="119" t="s">
        <v>716</v>
      </c>
      <c r="AV484" s="122"/>
      <c r="AW484" s="122"/>
      <c r="AX484" s="122"/>
    </row>
    <row r="485" spans="45:50" x14ac:dyDescent="0.25">
      <c r="AS485" s="189"/>
      <c r="AT485" s="118" t="s">
        <v>257</v>
      </c>
      <c r="AU485" s="119" t="s">
        <v>717</v>
      </c>
      <c r="AV485" s="122"/>
      <c r="AW485" s="122"/>
      <c r="AX485" s="122"/>
    </row>
    <row r="486" spans="45:50" x14ac:dyDescent="0.25">
      <c r="AS486" s="189"/>
      <c r="AT486" s="118" t="s">
        <v>257</v>
      </c>
      <c r="AU486" s="119" t="s">
        <v>718</v>
      </c>
      <c r="AV486" s="122"/>
      <c r="AW486" s="122"/>
      <c r="AX486" s="122"/>
    </row>
    <row r="487" spans="45:50" x14ac:dyDescent="0.25">
      <c r="AS487" s="189"/>
      <c r="AT487" s="118" t="s">
        <v>257</v>
      </c>
      <c r="AU487" s="119" t="s">
        <v>719</v>
      </c>
      <c r="AV487" s="122"/>
      <c r="AW487" s="122"/>
      <c r="AX487" s="122"/>
    </row>
    <row r="488" spans="45:50" x14ac:dyDescent="0.25">
      <c r="AS488" s="189"/>
      <c r="AT488" s="118" t="s">
        <v>257</v>
      </c>
      <c r="AU488" s="119" t="s">
        <v>720</v>
      </c>
      <c r="AV488" s="122"/>
      <c r="AW488" s="122"/>
      <c r="AX488" s="122"/>
    </row>
    <row r="489" spans="45:50" x14ac:dyDescent="0.25">
      <c r="AS489" s="189"/>
      <c r="AT489" s="118" t="s">
        <v>259</v>
      </c>
      <c r="AU489" s="119" t="s">
        <v>343</v>
      </c>
      <c r="AV489" s="122"/>
      <c r="AW489" s="122"/>
      <c r="AX489" s="122"/>
    </row>
    <row r="490" spans="45:50" x14ac:dyDescent="0.25">
      <c r="AS490" s="189"/>
      <c r="AT490" s="118" t="s">
        <v>259</v>
      </c>
      <c r="AU490" s="119" t="s">
        <v>345</v>
      </c>
      <c r="AV490" s="122"/>
      <c r="AW490" s="122"/>
      <c r="AX490" s="122"/>
    </row>
    <row r="491" spans="45:50" x14ac:dyDescent="0.25">
      <c r="AS491" s="189"/>
      <c r="AT491" s="118" t="s">
        <v>259</v>
      </c>
      <c r="AU491" s="119" t="s">
        <v>349</v>
      </c>
      <c r="AV491" s="122"/>
      <c r="AW491" s="122"/>
      <c r="AX491" s="122"/>
    </row>
    <row r="492" spans="45:50" x14ac:dyDescent="0.25">
      <c r="AS492" s="189"/>
      <c r="AT492" s="118" t="s">
        <v>259</v>
      </c>
      <c r="AU492" s="119" t="s">
        <v>352</v>
      </c>
      <c r="AV492" s="122"/>
      <c r="AW492" s="122"/>
      <c r="AX492" s="122"/>
    </row>
    <row r="493" spans="45:50" x14ac:dyDescent="0.25">
      <c r="AS493" s="189"/>
      <c r="AT493" s="118" t="s">
        <v>261</v>
      </c>
      <c r="AU493" s="119" t="s">
        <v>721</v>
      </c>
      <c r="AV493" s="122"/>
      <c r="AW493" s="122"/>
      <c r="AX493" s="122"/>
    </row>
    <row r="494" spans="45:50" x14ac:dyDescent="0.25">
      <c r="AS494" s="189"/>
      <c r="AT494" s="118" t="s">
        <v>261</v>
      </c>
      <c r="AU494" s="119" t="s">
        <v>722</v>
      </c>
      <c r="AV494" s="122"/>
      <c r="AW494" s="122"/>
      <c r="AX494" s="122"/>
    </row>
    <row r="495" spans="45:50" x14ac:dyDescent="0.25">
      <c r="AS495" s="189"/>
      <c r="AT495" s="118" t="s">
        <v>261</v>
      </c>
      <c r="AU495" s="119" t="s">
        <v>723</v>
      </c>
      <c r="AV495" s="122"/>
      <c r="AW495" s="122"/>
      <c r="AX495" s="122"/>
    </row>
    <row r="496" spans="45:50" x14ac:dyDescent="0.25">
      <c r="AS496" s="189"/>
      <c r="AT496" s="118" t="s">
        <v>261</v>
      </c>
      <c r="AU496" s="119" t="s">
        <v>724</v>
      </c>
      <c r="AV496" s="122"/>
      <c r="AW496" s="122"/>
      <c r="AX496" s="122"/>
    </row>
    <row r="497" spans="45:50" x14ac:dyDescent="0.25">
      <c r="AS497" s="189"/>
      <c r="AT497" s="118" t="s">
        <v>261</v>
      </c>
      <c r="AU497" s="119" t="s">
        <v>725</v>
      </c>
      <c r="AV497" s="122"/>
      <c r="AW497" s="122"/>
      <c r="AX497" s="122"/>
    </row>
    <row r="498" spans="45:50" x14ac:dyDescent="0.25">
      <c r="AS498" s="189"/>
      <c r="AT498" s="118" t="s">
        <v>261</v>
      </c>
      <c r="AU498" s="119" t="s">
        <v>726</v>
      </c>
      <c r="AV498" s="122"/>
      <c r="AW498" s="122"/>
      <c r="AX498" s="122"/>
    </row>
    <row r="499" spans="45:50" x14ac:dyDescent="0.25">
      <c r="AS499" s="189"/>
      <c r="AT499" s="118" t="s">
        <v>261</v>
      </c>
      <c r="AU499" s="119" t="s">
        <v>727</v>
      </c>
      <c r="AV499" s="122"/>
      <c r="AW499" s="122"/>
      <c r="AX499" s="122"/>
    </row>
    <row r="500" spans="45:50" x14ac:dyDescent="0.25">
      <c r="AS500" s="189"/>
      <c r="AT500" s="118" t="s">
        <v>261</v>
      </c>
      <c r="AU500" s="119" t="s">
        <v>728</v>
      </c>
      <c r="AV500" s="122"/>
      <c r="AW500" s="122"/>
      <c r="AX500" s="122"/>
    </row>
    <row r="501" spans="45:50" x14ac:dyDescent="0.25">
      <c r="AS501" s="189"/>
      <c r="AT501" s="118" t="s">
        <v>261</v>
      </c>
      <c r="AU501" s="119" t="s">
        <v>729</v>
      </c>
      <c r="AV501" s="122"/>
      <c r="AW501" s="122"/>
      <c r="AX501" s="122"/>
    </row>
    <row r="502" spans="45:50" x14ac:dyDescent="0.25">
      <c r="AS502" s="189"/>
      <c r="AT502" s="118" t="s">
        <v>261</v>
      </c>
      <c r="AU502" s="119" t="s">
        <v>730</v>
      </c>
      <c r="AV502" s="122"/>
      <c r="AW502" s="122"/>
      <c r="AX502" s="122"/>
    </row>
    <row r="503" spans="45:50" x14ac:dyDescent="0.25">
      <c r="AS503" s="189"/>
      <c r="AT503" s="118" t="s">
        <v>261</v>
      </c>
      <c r="AU503" s="119" t="s">
        <v>731</v>
      </c>
      <c r="AV503" s="122"/>
      <c r="AW503" s="122"/>
      <c r="AX503" s="122"/>
    </row>
    <row r="504" spans="45:50" x14ac:dyDescent="0.25">
      <c r="AS504" s="189"/>
      <c r="AT504" s="118" t="s">
        <v>261</v>
      </c>
      <c r="AU504" s="119" t="s">
        <v>732</v>
      </c>
      <c r="AV504" s="122"/>
      <c r="AW504" s="122"/>
      <c r="AX504" s="122"/>
    </row>
    <row r="505" spans="45:50" x14ac:dyDescent="0.25">
      <c r="AS505" s="189"/>
      <c r="AT505" s="118" t="s">
        <v>261</v>
      </c>
      <c r="AU505" s="119" t="s">
        <v>733</v>
      </c>
      <c r="AV505" s="122"/>
      <c r="AW505" s="122"/>
      <c r="AX505" s="122"/>
    </row>
    <row r="506" spans="45:50" x14ac:dyDescent="0.25">
      <c r="AS506" s="189"/>
      <c r="AT506" s="118" t="s">
        <v>261</v>
      </c>
      <c r="AU506" s="119" t="s">
        <v>734</v>
      </c>
      <c r="AV506" s="122"/>
      <c r="AW506" s="122"/>
      <c r="AX506" s="122"/>
    </row>
    <row r="507" spans="45:50" x14ac:dyDescent="0.25">
      <c r="AS507" s="189"/>
      <c r="AT507" s="118" t="s">
        <v>261</v>
      </c>
      <c r="AU507" s="119" t="s">
        <v>735</v>
      </c>
      <c r="AV507" s="122"/>
      <c r="AW507" s="122"/>
      <c r="AX507" s="122"/>
    </row>
    <row r="508" spans="45:50" x14ac:dyDescent="0.25">
      <c r="AS508" s="189"/>
      <c r="AT508" s="118" t="s">
        <v>261</v>
      </c>
      <c r="AU508" s="119" t="s">
        <v>736</v>
      </c>
      <c r="AV508" s="122"/>
      <c r="AW508" s="122"/>
      <c r="AX508" s="122"/>
    </row>
    <row r="509" spans="45:50" x14ac:dyDescent="0.25">
      <c r="AS509" s="189"/>
      <c r="AT509" s="118" t="s">
        <v>261</v>
      </c>
      <c r="AU509" s="119" t="s">
        <v>737</v>
      </c>
      <c r="AV509" s="122"/>
      <c r="AW509" s="122"/>
      <c r="AX509" s="122"/>
    </row>
    <row r="510" spans="45:50" x14ac:dyDescent="0.25">
      <c r="AS510" s="189"/>
      <c r="AT510" s="118" t="s">
        <v>261</v>
      </c>
      <c r="AU510" s="119" t="s">
        <v>738</v>
      </c>
      <c r="AV510" s="122"/>
      <c r="AW510" s="122"/>
      <c r="AX510" s="122"/>
    </row>
    <row r="511" spans="45:50" x14ac:dyDescent="0.25">
      <c r="AS511" s="189"/>
      <c r="AT511" s="118" t="s">
        <v>261</v>
      </c>
      <c r="AU511" s="119" t="s">
        <v>739</v>
      </c>
      <c r="AV511" s="122"/>
      <c r="AW511" s="122"/>
      <c r="AX511" s="122"/>
    </row>
    <row r="512" spans="45:50" x14ac:dyDescent="0.25">
      <c r="AS512" s="189"/>
      <c r="AT512" s="118" t="s">
        <v>261</v>
      </c>
      <c r="AU512" s="119" t="s">
        <v>740</v>
      </c>
      <c r="AV512" s="122"/>
      <c r="AW512" s="122"/>
      <c r="AX512" s="122"/>
    </row>
    <row r="513" spans="45:50" x14ac:dyDescent="0.25">
      <c r="AS513" s="189"/>
      <c r="AT513" s="118" t="s">
        <v>261</v>
      </c>
      <c r="AU513" s="119" t="s">
        <v>741</v>
      </c>
      <c r="AV513" s="122"/>
      <c r="AW513" s="122"/>
      <c r="AX513" s="122"/>
    </row>
    <row r="514" spans="45:50" x14ac:dyDescent="0.25">
      <c r="AS514" s="189"/>
      <c r="AT514" s="118" t="s">
        <v>261</v>
      </c>
      <c r="AU514" s="119" t="s">
        <v>742</v>
      </c>
      <c r="AV514" s="122"/>
      <c r="AW514" s="122"/>
      <c r="AX514" s="122"/>
    </row>
    <row r="515" spans="45:50" x14ac:dyDescent="0.25">
      <c r="AS515" s="189"/>
      <c r="AT515" s="118" t="s">
        <v>261</v>
      </c>
      <c r="AU515" s="119" t="s">
        <v>743</v>
      </c>
      <c r="AV515" s="122"/>
      <c r="AW515" s="122"/>
      <c r="AX515" s="122"/>
    </row>
    <row r="516" spans="45:50" x14ac:dyDescent="0.25">
      <c r="AS516" s="189"/>
      <c r="AT516" s="118" t="s">
        <v>261</v>
      </c>
      <c r="AU516" s="119" t="s">
        <v>744</v>
      </c>
      <c r="AV516" s="122"/>
      <c r="AW516" s="122"/>
      <c r="AX516" s="122"/>
    </row>
    <row r="517" spans="45:50" x14ac:dyDescent="0.25">
      <c r="AS517" s="189"/>
      <c r="AT517" s="118" t="s">
        <v>261</v>
      </c>
      <c r="AU517" s="119" t="s">
        <v>745</v>
      </c>
      <c r="AV517" s="122"/>
      <c r="AW517" s="122"/>
      <c r="AX517" s="122"/>
    </row>
    <row r="518" spans="45:50" x14ac:dyDescent="0.25">
      <c r="AS518" s="189"/>
      <c r="AT518" s="118" t="s">
        <v>261</v>
      </c>
      <c r="AU518" s="119" t="s">
        <v>746</v>
      </c>
      <c r="AV518" s="122"/>
      <c r="AW518" s="122"/>
      <c r="AX518" s="122"/>
    </row>
    <row r="519" spans="45:50" x14ac:dyDescent="0.25">
      <c r="AS519" s="189"/>
      <c r="AT519" s="118" t="s">
        <v>261</v>
      </c>
      <c r="AU519" s="119" t="s">
        <v>747</v>
      </c>
      <c r="AV519" s="122"/>
      <c r="AW519" s="122"/>
      <c r="AX519" s="122"/>
    </row>
    <row r="520" spans="45:50" x14ac:dyDescent="0.25">
      <c r="AS520" s="189"/>
      <c r="AT520" s="118" t="s">
        <v>261</v>
      </c>
      <c r="AU520" s="119" t="s">
        <v>748</v>
      </c>
      <c r="AV520" s="122"/>
      <c r="AW520" s="122"/>
      <c r="AX520" s="122"/>
    </row>
    <row r="521" spans="45:50" x14ac:dyDescent="0.25">
      <c r="AS521" s="189"/>
      <c r="AT521" s="118" t="s">
        <v>261</v>
      </c>
      <c r="AU521" s="119" t="s">
        <v>749</v>
      </c>
      <c r="AV521" s="122"/>
      <c r="AW521" s="122"/>
      <c r="AX521" s="122"/>
    </row>
    <row r="522" spans="45:50" x14ac:dyDescent="0.25">
      <c r="AS522" s="189"/>
      <c r="AT522" s="118" t="s">
        <v>261</v>
      </c>
      <c r="AU522" s="119" t="s">
        <v>750</v>
      </c>
      <c r="AV522" s="122"/>
      <c r="AW522" s="122"/>
      <c r="AX522" s="122"/>
    </row>
    <row r="523" spans="45:50" x14ac:dyDescent="0.25">
      <c r="AS523" s="189"/>
      <c r="AT523" s="118" t="s">
        <v>261</v>
      </c>
      <c r="AU523" s="119" t="s">
        <v>751</v>
      </c>
      <c r="AV523" s="122"/>
      <c r="AW523" s="122"/>
      <c r="AX523" s="122"/>
    </row>
    <row r="524" spans="45:50" x14ac:dyDescent="0.25">
      <c r="AS524" s="189"/>
      <c r="AT524" s="118" t="s">
        <v>261</v>
      </c>
      <c r="AU524" s="119" t="s">
        <v>752</v>
      </c>
      <c r="AV524" s="122"/>
      <c r="AW524" s="122"/>
      <c r="AX524" s="122"/>
    </row>
    <row r="525" spans="45:50" x14ac:dyDescent="0.25">
      <c r="AS525" s="189"/>
      <c r="AT525" s="118" t="s">
        <v>262</v>
      </c>
      <c r="AU525" s="119" t="s">
        <v>753</v>
      </c>
      <c r="AV525" s="122"/>
      <c r="AW525" s="122"/>
      <c r="AX525" s="122"/>
    </row>
    <row r="526" spans="45:50" x14ac:dyDescent="0.25">
      <c r="AS526" s="189"/>
      <c r="AT526" s="118" t="s">
        <v>262</v>
      </c>
      <c r="AU526" s="119" t="s">
        <v>754</v>
      </c>
      <c r="AV526" s="122"/>
      <c r="AW526" s="122"/>
      <c r="AX526" s="122"/>
    </row>
    <row r="527" spans="45:50" x14ac:dyDescent="0.25">
      <c r="AS527" s="189"/>
      <c r="AT527" s="118" t="s">
        <v>262</v>
      </c>
      <c r="AU527" s="119" t="s">
        <v>755</v>
      </c>
      <c r="AV527" s="122"/>
      <c r="AW527" s="122"/>
      <c r="AX527" s="122"/>
    </row>
    <row r="528" spans="45:50" x14ac:dyDescent="0.25">
      <c r="AS528" s="189"/>
      <c r="AT528" s="118" t="s">
        <v>262</v>
      </c>
      <c r="AU528" s="119" t="s">
        <v>756</v>
      </c>
      <c r="AV528" s="122"/>
      <c r="AW528" s="122"/>
      <c r="AX528" s="122"/>
    </row>
    <row r="529" spans="45:50" x14ac:dyDescent="0.25">
      <c r="AS529" s="189"/>
      <c r="AT529" s="118" t="s">
        <v>262</v>
      </c>
      <c r="AU529" s="119" t="s">
        <v>757</v>
      </c>
      <c r="AV529" s="122"/>
      <c r="AW529" s="122"/>
      <c r="AX529" s="122"/>
    </row>
    <row r="530" spans="45:50" x14ac:dyDescent="0.25">
      <c r="AS530" s="189"/>
      <c r="AT530" s="118" t="s">
        <v>262</v>
      </c>
      <c r="AU530" s="119" t="s">
        <v>758</v>
      </c>
      <c r="AV530" s="122"/>
      <c r="AW530" s="122"/>
      <c r="AX530" s="122"/>
    </row>
    <row r="531" spans="45:50" x14ac:dyDescent="0.25">
      <c r="AS531" s="189"/>
      <c r="AT531" s="118" t="s">
        <v>262</v>
      </c>
      <c r="AU531" s="119" t="s">
        <v>759</v>
      </c>
      <c r="AV531" s="122"/>
      <c r="AW531" s="122"/>
      <c r="AX531" s="122"/>
    </row>
    <row r="532" spans="45:50" x14ac:dyDescent="0.25">
      <c r="AS532" s="189"/>
      <c r="AT532" s="118" t="s">
        <v>262</v>
      </c>
      <c r="AU532" s="196" t="s">
        <v>760</v>
      </c>
      <c r="AV532" s="122"/>
      <c r="AW532" s="122"/>
      <c r="AX532" s="122"/>
    </row>
    <row r="533" spans="45:50" x14ac:dyDescent="0.25">
      <c r="AS533" s="189"/>
      <c r="AT533" s="118" t="s">
        <v>262</v>
      </c>
      <c r="AU533" s="119" t="s">
        <v>761</v>
      </c>
      <c r="AV533" s="122"/>
      <c r="AW533" s="122"/>
      <c r="AX533" s="122"/>
    </row>
    <row r="534" spans="45:50" x14ac:dyDescent="0.25">
      <c r="AS534" s="189"/>
      <c r="AT534" s="118" t="s">
        <v>262</v>
      </c>
      <c r="AU534" s="119" t="s">
        <v>762</v>
      </c>
      <c r="AV534" s="122"/>
      <c r="AW534" s="122"/>
      <c r="AX534" s="122"/>
    </row>
    <row r="535" spans="45:50" x14ac:dyDescent="0.25">
      <c r="AS535" s="189"/>
      <c r="AT535" s="118" t="s">
        <v>262</v>
      </c>
      <c r="AU535" s="119" t="s">
        <v>763</v>
      </c>
      <c r="AV535" s="122"/>
      <c r="AW535" s="122"/>
      <c r="AX535" s="122"/>
    </row>
    <row r="536" spans="45:50" x14ac:dyDescent="0.25">
      <c r="AS536" s="189"/>
      <c r="AT536" s="118" t="s">
        <v>262</v>
      </c>
      <c r="AU536" s="119" t="s">
        <v>764</v>
      </c>
      <c r="AV536" s="122"/>
      <c r="AW536" s="122"/>
      <c r="AX536" s="122"/>
    </row>
    <row r="537" spans="45:50" x14ac:dyDescent="0.25">
      <c r="AS537" s="189"/>
      <c r="AT537" s="118" t="s">
        <v>262</v>
      </c>
      <c r="AU537" s="119" t="s">
        <v>765</v>
      </c>
      <c r="AV537" s="122"/>
      <c r="AW537" s="122"/>
      <c r="AX537" s="122"/>
    </row>
    <row r="538" spans="45:50" x14ac:dyDescent="0.25">
      <c r="AS538" s="189"/>
      <c r="AT538" s="118" t="s">
        <v>262</v>
      </c>
      <c r="AU538" s="119" t="s">
        <v>766</v>
      </c>
      <c r="AV538" s="122"/>
      <c r="AW538" s="122"/>
      <c r="AX538" s="122"/>
    </row>
    <row r="539" spans="45:50" x14ac:dyDescent="0.25">
      <c r="AS539" s="189"/>
      <c r="AT539" s="118" t="s">
        <v>262</v>
      </c>
      <c r="AU539" s="119" t="s">
        <v>767</v>
      </c>
      <c r="AV539" s="122"/>
      <c r="AW539" s="122"/>
      <c r="AX539" s="122"/>
    </row>
    <row r="540" spans="45:50" x14ac:dyDescent="0.25">
      <c r="AS540" s="189"/>
      <c r="AT540" s="118" t="s">
        <v>262</v>
      </c>
      <c r="AU540" s="119" t="s">
        <v>768</v>
      </c>
      <c r="AV540" s="122"/>
      <c r="AW540" s="122"/>
      <c r="AX540" s="122"/>
    </row>
    <row r="541" spans="45:50" x14ac:dyDescent="0.25">
      <c r="AS541" s="189"/>
      <c r="AT541" s="118" t="s">
        <v>262</v>
      </c>
      <c r="AU541" s="119" t="s">
        <v>769</v>
      </c>
      <c r="AV541" s="122"/>
      <c r="AW541" s="122"/>
      <c r="AX541" s="122"/>
    </row>
    <row r="542" spans="45:50" x14ac:dyDescent="0.25">
      <c r="AS542" s="189"/>
      <c r="AT542" s="118" t="s">
        <v>262</v>
      </c>
      <c r="AU542" s="119" t="s">
        <v>770</v>
      </c>
      <c r="AV542" s="122"/>
      <c r="AW542" s="122"/>
      <c r="AX542" s="122"/>
    </row>
    <row r="543" spans="45:50" x14ac:dyDescent="0.25">
      <c r="AS543" s="189"/>
      <c r="AT543" s="118" t="s">
        <v>262</v>
      </c>
      <c r="AU543" s="119" t="s">
        <v>771</v>
      </c>
      <c r="AV543" s="122"/>
      <c r="AW543" s="122"/>
      <c r="AX543" s="122"/>
    </row>
    <row r="544" spans="45:50" x14ac:dyDescent="0.25">
      <c r="AS544" s="189"/>
      <c r="AT544" s="118" t="s">
        <v>262</v>
      </c>
      <c r="AU544" s="119" t="s">
        <v>772</v>
      </c>
      <c r="AV544" s="122"/>
      <c r="AW544" s="122"/>
      <c r="AX544" s="122"/>
    </row>
    <row r="545" spans="45:50" x14ac:dyDescent="0.25">
      <c r="AS545" s="189"/>
      <c r="AT545" s="118" t="s">
        <v>262</v>
      </c>
      <c r="AU545" s="119" t="s">
        <v>773</v>
      </c>
      <c r="AV545" s="122"/>
      <c r="AW545" s="122"/>
      <c r="AX545" s="122"/>
    </row>
    <row r="546" spans="45:50" x14ac:dyDescent="0.25">
      <c r="AS546" s="189"/>
      <c r="AT546" s="118" t="s">
        <v>262</v>
      </c>
      <c r="AU546" s="119" t="s">
        <v>774</v>
      </c>
      <c r="AV546" s="122"/>
      <c r="AW546" s="122"/>
      <c r="AX546" s="122"/>
    </row>
    <row r="547" spans="45:50" x14ac:dyDescent="0.25">
      <c r="AS547" s="189"/>
      <c r="AT547" s="118" t="s">
        <v>262</v>
      </c>
      <c r="AU547" s="119" t="s">
        <v>775</v>
      </c>
      <c r="AV547" s="122"/>
      <c r="AW547" s="122"/>
      <c r="AX547" s="122"/>
    </row>
    <row r="548" spans="45:50" x14ac:dyDescent="0.25">
      <c r="AS548" s="189"/>
      <c r="AT548" s="118" t="s">
        <v>262</v>
      </c>
      <c r="AU548" s="119" t="s">
        <v>776</v>
      </c>
      <c r="AV548" s="122"/>
      <c r="AW548" s="122"/>
      <c r="AX548" s="122"/>
    </row>
    <row r="549" spans="45:50" x14ac:dyDescent="0.25">
      <c r="AS549" s="189"/>
      <c r="AT549" s="118" t="s">
        <v>262</v>
      </c>
      <c r="AU549" s="119" t="s">
        <v>777</v>
      </c>
      <c r="AV549" s="122"/>
      <c r="AW549" s="122"/>
      <c r="AX549" s="122"/>
    </row>
    <row r="550" spans="45:50" x14ac:dyDescent="0.25">
      <c r="AS550" s="189"/>
      <c r="AT550" s="118" t="s">
        <v>262</v>
      </c>
      <c r="AU550" s="119" t="s">
        <v>778</v>
      </c>
      <c r="AV550" s="122"/>
      <c r="AW550" s="122"/>
      <c r="AX550" s="122"/>
    </row>
    <row r="551" spans="45:50" x14ac:dyDescent="0.25">
      <c r="AS551" s="189"/>
      <c r="AT551" s="118" t="s">
        <v>262</v>
      </c>
      <c r="AU551" s="119" t="s">
        <v>779</v>
      </c>
      <c r="AV551" s="122"/>
      <c r="AW551" s="122"/>
      <c r="AX551" s="122"/>
    </row>
    <row r="552" spans="45:50" x14ac:dyDescent="0.25">
      <c r="AS552" s="189"/>
      <c r="AT552" s="118" t="s">
        <v>262</v>
      </c>
      <c r="AU552" s="119" t="s">
        <v>780</v>
      </c>
      <c r="AV552" s="122"/>
      <c r="AW552" s="122"/>
      <c r="AX552" s="122"/>
    </row>
    <row r="553" spans="45:50" x14ac:dyDescent="0.25">
      <c r="AS553" s="189"/>
      <c r="AT553" s="118" t="s">
        <v>262</v>
      </c>
      <c r="AU553" s="119" t="s">
        <v>781</v>
      </c>
      <c r="AV553" s="122"/>
      <c r="AW553" s="122"/>
      <c r="AX553" s="122"/>
    </row>
    <row r="554" spans="45:50" x14ac:dyDescent="0.25">
      <c r="AS554" s="189"/>
      <c r="AT554" s="118" t="s">
        <v>262</v>
      </c>
      <c r="AU554" s="119" t="s">
        <v>782</v>
      </c>
      <c r="AV554" s="122"/>
      <c r="AW554" s="122"/>
      <c r="AX554" s="122"/>
    </row>
    <row r="555" spans="45:50" x14ac:dyDescent="0.25">
      <c r="AS555" s="189"/>
      <c r="AT555" s="118" t="s">
        <v>262</v>
      </c>
      <c r="AU555" s="11" t="s">
        <v>783</v>
      </c>
      <c r="AV555" s="122"/>
      <c r="AW555" s="122"/>
      <c r="AX555" s="122"/>
    </row>
    <row r="556" spans="45:50" x14ac:dyDescent="0.25">
      <c r="AS556" s="189"/>
      <c r="AT556" s="118" t="s">
        <v>263</v>
      </c>
      <c r="AU556" s="119" t="s">
        <v>784</v>
      </c>
      <c r="AV556" s="122"/>
      <c r="AW556" s="122"/>
      <c r="AX556" s="122"/>
    </row>
    <row r="557" spans="45:50" x14ac:dyDescent="0.25">
      <c r="AS557" s="189"/>
      <c r="AT557" s="118" t="s">
        <v>263</v>
      </c>
      <c r="AU557" s="119" t="s">
        <v>785</v>
      </c>
      <c r="AV557" s="122"/>
      <c r="AW557" s="122"/>
      <c r="AX557" s="122"/>
    </row>
    <row r="558" spans="45:50" x14ac:dyDescent="0.25">
      <c r="AS558" s="189"/>
      <c r="AT558" s="118" t="s">
        <v>263</v>
      </c>
      <c r="AU558" s="119" t="s">
        <v>786</v>
      </c>
      <c r="AV558" s="122"/>
      <c r="AW558" s="122"/>
      <c r="AX558" s="122"/>
    </row>
    <row r="559" spans="45:50" x14ac:dyDescent="0.25">
      <c r="AS559" s="189"/>
      <c r="AT559" s="118" t="s">
        <v>263</v>
      </c>
      <c r="AU559" s="119" t="s">
        <v>787</v>
      </c>
      <c r="AV559" s="122"/>
      <c r="AW559" s="122"/>
      <c r="AX559" s="122"/>
    </row>
    <row r="560" spans="45:50" x14ac:dyDescent="0.25">
      <c r="AS560" s="189"/>
      <c r="AT560" s="118" t="s">
        <v>263</v>
      </c>
      <c r="AU560" s="119" t="s">
        <v>788</v>
      </c>
      <c r="AV560" s="122"/>
      <c r="AW560" s="122"/>
      <c r="AX560" s="122"/>
    </row>
    <row r="561" spans="45:50" x14ac:dyDescent="0.25">
      <c r="AS561" s="189"/>
      <c r="AT561" s="118" t="s">
        <v>263</v>
      </c>
      <c r="AU561" s="119" t="s">
        <v>789</v>
      </c>
      <c r="AV561" s="122"/>
      <c r="AW561" s="122"/>
      <c r="AX561" s="122"/>
    </row>
    <row r="562" spans="45:50" x14ac:dyDescent="0.25">
      <c r="AS562" s="189"/>
      <c r="AT562" s="118" t="s">
        <v>263</v>
      </c>
      <c r="AU562" s="119" t="s">
        <v>790</v>
      </c>
      <c r="AV562" s="122"/>
      <c r="AW562" s="122"/>
      <c r="AX562" s="122"/>
    </row>
    <row r="563" spans="45:50" x14ac:dyDescent="0.25">
      <c r="AS563" s="189"/>
      <c r="AT563" s="118" t="s">
        <v>263</v>
      </c>
      <c r="AU563" s="119" t="s">
        <v>791</v>
      </c>
      <c r="AV563" s="122"/>
      <c r="AW563" s="122"/>
      <c r="AX563" s="122"/>
    </row>
    <row r="564" spans="45:50" x14ac:dyDescent="0.25">
      <c r="AS564" s="189"/>
      <c r="AT564" s="118" t="s">
        <v>264</v>
      </c>
      <c r="AU564" s="119" t="s">
        <v>792</v>
      </c>
      <c r="AV564" s="122"/>
      <c r="AW564" s="122"/>
      <c r="AX564" s="122"/>
    </row>
    <row r="565" spans="45:50" x14ac:dyDescent="0.25">
      <c r="AS565" s="189"/>
      <c r="AT565" s="118" t="s">
        <v>264</v>
      </c>
      <c r="AU565" s="119" t="s">
        <v>793</v>
      </c>
      <c r="AV565" s="122"/>
      <c r="AW565" s="122"/>
      <c r="AX565" s="122"/>
    </row>
    <row r="566" spans="45:50" x14ac:dyDescent="0.25">
      <c r="AS566" s="189"/>
      <c r="AT566" s="118" t="s">
        <v>264</v>
      </c>
      <c r="AU566" s="119" t="s">
        <v>794</v>
      </c>
      <c r="AV566" s="122"/>
      <c r="AW566" s="122"/>
      <c r="AX566" s="122"/>
    </row>
    <row r="567" spans="45:50" x14ac:dyDescent="0.25">
      <c r="AS567" s="189"/>
      <c r="AT567" s="118" t="s">
        <v>264</v>
      </c>
      <c r="AU567" s="119" t="s">
        <v>795</v>
      </c>
      <c r="AV567" s="122"/>
      <c r="AW567" s="122"/>
      <c r="AX567" s="122"/>
    </row>
    <row r="568" spans="45:50" x14ac:dyDescent="0.25">
      <c r="AS568" s="189"/>
      <c r="AT568" s="118" t="s">
        <v>264</v>
      </c>
      <c r="AU568" s="119" t="s">
        <v>796</v>
      </c>
      <c r="AV568" s="122"/>
      <c r="AW568" s="122"/>
      <c r="AX568" s="122"/>
    </row>
    <row r="569" spans="45:50" x14ac:dyDescent="0.25">
      <c r="AS569" s="189"/>
      <c r="AT569" s="118" t="s">
        <v>264</v>
      </c>
      <c r="AU569" s="119" t="s">
        <v>797</v>
      </c>
      <c r="AV569" s="122"/>
      <c r="AW569" s="122"/>
      <c r="AX569" s="122"/>
    </row>
    <row r="570" spans="45:50" x14ac:dyDescent="0.25">
      <c r="AS570" s="189"/>
      <c r="AT570" s="118" t="s">
        <v>264</v>
      </c>
      <c r="AU570" s="119" t="s">
        <v>798</v>
      </c>
      <c r="AV570" s="122"/>
      <c r="AW570" s="122"/>
      <c r="AX570" s="122"/>
    </row>
    <row r="571" spans="45:50" x14ac:dyDescent="0.25">
      <c r="AS571" s="189"/>
      <c r="AT571" s="118" t="s">
        <v>264</v>
      </c>
      <c r="AU571" s="119" t="s">
        <v>799</v>
      </c>
      <c r="AV571" s="122"/>
      <c r="AW571" s="122"/>
      <c r="AX571" s="122"/>
    </row>
    <row r="572" spans="45:50" x14ac:dyDescent="0.25">
      <c r="AS572" s="189"/>
      <c r="AT572" s="118" t="s">
        <v>264</v>
      </c>
      <c r="AU572" s="119" t="s">
        <v>800</v>
      </c>
      <c r="AV572" s="122"/>
      <c r="AW572" s="122"/>
      <c r="AX572" s="122"/>
    </row>
    <row r="573" spans="45:50" x14ac:dyDescent="0.25">
      <c r="AS573" s="189"/>
      <c r="AT573" s="118" t="s">
        <v>264</v>
      </c>
      <c r="AU573" s="119" t="s">
        <v>316</v>
      </c>
      <c r="AV573" s="122"/>
      <c r="AW573" s="122"/>
      <c r="AX573" s="122"/>
    </row>
    <row r="574" spans="45:50" x14ac:dyDescent="0.25">
      <c r="AS574" s="189"/>
      <c r="AT574" s="118" t="s">
        <v>264</v>
      </c>
      <c r="AU574" s="119" t="s">
        <v>801</v>
      </c>
      <c r="AV574" s="122"/>
      <c r="AW574" s="122"/>
      <c r="AX574" s="122"/>
    </row>
    <row r="575" spans="45:50" x14ac:dyDescent="0.25">
      <c r="AS575" s="189"/>
      <c r="AT575" s="118" t="s">
        <v>264</v>
      </c>
      <c r="AU575" s="119" t="s">
        <v>802</v>
      </c>
      <c r="AV575" s="122"/>
      <c r="AW575" s="122"/>
      <c r="AX575" s="122"/>
    </row>
    <row r="576" spans="45:50" x14ac:dyDescent="0.25">
      <c r="AS576" s="189"/>
      <c r="AT576" s="118" t="s">
        <v>264</v>
      </c>
      <c r="AU576" s="119" t="s">
        <v>803</v>
      </c>
      <c r="AV576" s="122"/>
      <c r="AW576" s="122"/>
      <c r="AX576" s="122"/>
    </row>
    <row r="577" spans="45:50" x14ac:dyDescent="0.25">
      <c r="AS577" s="189"/>
      <c r="AT577" s="118" t="s">
        <v>264</v>
      </c>
      <c r="AU577" s="119" t="s">
        <v>804</v>
      </c>
      <c r="AV577" s="122"/>
      <c r="AW577" s="122"/>
      <c r="AX577" s="122"/>
    </row>
    <row r="578" spans="45:50" x14ac:dyDescent="0.25">
      <c r="AS578" s="189"/>
      <c r="AT578" s="118" t="s">
        <v>264</v>
      </c>
      <c r="AU578" s="119" t="s">
        <v>805</v>
      </c>
      <c r="AV578" s="122"/>
      <c r="AW578" s="122"/>
      <c r="AX578" s="122"/>
    </row>
    <row r="579" spans="45:50" x14ac:dyDescent="0.25">
      <c r="AS579" s="189"/>
      <c r="AT579" s="118" t="s">
        <v>264</v>
      </c>
      <c r="AU579" s="119" t="s">
        <v>806</v>
      </c>
      <c r="AV579" s="122"/>
      <c r="AW579" s="122"/>
      <c r="AX579" s="122"/>
    </row>
    <row r="580" spans="45:50" x14ac:dyDescent="0.25">
      <c r="AS580" s="189"/>
      <c r="AT580" s="118" t="s">
        <v>264</v>
      </c>
      <c r="AU580" s="119" t="s">
        <v>807</v>
      </c>
      <c r="AV580" s="122"/>
      <c r="AW580" s="122"/>
      <c r="AX580" s="122"/>
    </row>
    <row r="581" spans="45:50" x14ac:dyDescent="0.25">
      <c r="AS581" s="189"/>
      <c r="AT581" s="118" t="s">
        <v>264</v>
      </c>
      <c r="AU581" s="119" t="s">
        <v>808</v>
      </c>
      <c r="AV581" s="122"/>
      <c r="AW581" s="122"/>
      <c r="AX581" s="122"/>
    </row>
    <row r="582" spans="45:50" x14ac:dyDescent="0.25">
      <c r="AS582" s="189"/>
      <c r="AT582" s="118" t="s">
        <v>264</v>
      </c>
      <c r="AU582" s="119" t="s">
        <v>809</v>
      </c>
      <c r="AV582" s="122"/>
      <c r="AW582" s="122"/>
      <c r="AX582" s="122"/>
    </row>
    <row r="583" spans="45:50" x14ac:dyDescent="0.25">
      <c r="AS583" s="189"/>
      <c r="AT583" s="118" t="s">
        <v>264</v>
      </c>
      <c r="AU583" s="119" t="s">
        <v>810</v>
      </c>
      <c r="AV583" s="122"/>
      <c r="AW583" s="122"/>
      <c r="AX583" s="122"/>
    </row>
    <row r="584" spans="45:50" x14ac:dyDescent="0.25">
      <c r="AS584" s="189"/>
      <c r="AT584" s="118" t="s">
        <v>264</v>
      </c>
      <c r="AU584" s="119" t="s">
        <v>811</v>
      </c>
      <c r="AV584" s="122"/>
      <c r="AW584" s="122"/>
      <c r="AX584" s="122"/>
    </row>
    <row r="585" spans="45:50" x14ac:dyDescent="0.25">
      <c r="AS585" s="189"/>
      <c r="AT585" s="118" t="s">
        <v>264</v>
      </c>
      <c r="AU585" s="119" t="s">
        <v>812</v>
      </c>
      <c r="AV585" s="122"/>
      <c r="AW585" s="122"/>
      <c r="AX585" s="122"/>
    </row>
    <row r="586" spans="45:50" x14ac:dyDescent="0.25">
      <c r="AS586" s="189"/>
      <c r="AT586" s="118" t="s">
        <v>264</v>
      </c>
      <c r="AU586" s="119" t="s">
        <v>813</v>
      </c>
      <c r="AV586" s="122"/>
      <c r="AW586" s="122"/>
      <c r="AX586" s="122"/>
    </row>
    <row r="587" spans="45:50" x14ac:dyDescent="0.25">
      <c r="AS587" s="189"/>
      <c r="AT587" s="118" t="s">
        <v>264</v>
      </c>
      <c r="AU587" s="119" t="s">
        <v>814</v>
      </c>
      <c r="AV587" s="122"/>
      <c r="AW587" s="122"/>
      <c r="AX587" s="122"/>
    </row>
    <row r="588" spans="45:50" x14ac:dyDescent="0.25">
      <c r="AS588" s="189"/>
      <c r="AT588" s="118" t="s">
        <v>264</v>
      </c>
      <c r="AU588" s="119" t="s">
        <v>815</v>
      </c>
      <c r="AV588" s="122"/>
      <c r="AW588" s="122"/>
      <c r="AX588" s="122"/>
    </row>
    <row r="589" spans="45:50" x14ac:dyDescent="0.25">
      <c r="AS589" s="189"/>
      <c r="AT589" s="118" t="s">
        <v>264</v>
      </c>
      <c r="AU589" s="119" t="s">
        <v>816</v>
      </c>
      <c r="AV589" s="122"/>
      <c r="AW589" s="122"/>
      <c r="AX589" s="122"/>
    </row>
    <row r="590" spans="45:50" x14ac:dyDescent="0.25">
      <c r="AS590" s="189"/>
      <c r="AT590" s="118" t="s">
        <v>264</v>
      </c>
      <c r="AU590" s="119" t="s">
        <v>817</v>
      </c>
      <c r="AV590" s="122"/>
      <c r="AW590" s="122"/>
      <c r="AX590" s="122"/>
    </row>
    <row r="591" spans="45:50" x14ac:dyDescent="0.25">
      <c r="AS591" s="189"/>
      <c r="AT591" s="118" t="s">
        <v>264</v>
      </c>
      <c r="AU591" s="119" t="s">
        <v>818</v>
      </c>
      <c r="AV591" s="122"/>
      <c r="AW591" s="122"/>
      <c r="AX591" s="122"/>
    </row>
    <row r="592" spans="45:50" x14ac:dyDescent="0.25">
      <c r="AS592" s="189"/>
      <c r="AT592" s="118" t="s">
        <v>264</v>
      </c>
      <c r="AU592" s="119" t="s">
        <v>819</v>
      </c>
      <c r="AV592" s="122"/>
      <c r="AW592" s="122"/>
      <c r="AX592" s="122"/>
    </row>
    <row r="593" spans="45:50" x14ac:dyDescent="0.25">
      <c r="AS593" s="189"/>
      <c r="AT593" s="118" t="s">
        <v>264</v>
      </c>
      <c r="AU593" s="119" t="s">
        <v>820</v>
      </c>
      <c r="AV593" s="122"/>
      <c r="AW593" s="122"/>
      <c r="AX593" s="122"/>
    </row>
    <row r="594" spans="45:50" x14ac:dyDescent="0.25">
      <c r="AS594" s="189"/>
      <c r="AT594" s="118" t="s">
        <v>264</v>
      </c>
      <c r="AU594" s="119" t="s">
        <v>821</v>
      </c>
      <c r="AV594" s="122"/>
      <c r="AW594" s="122"/>
      <c r="AX594" s="122"/>
    </row>
    <row r="595" spans="45:50" x14ac:dyDescent="0.25">
      <c r="AS595" s="189"/>
      <c r="AT595" s="118" t="s">
        <v>264</v>
      </c>
      <c r="AU595" s="119" t="s">
        <v>822</v>
      </c>
      <c r="AV595" s="122"/>
      <c r="AW595" s="122"/>
      <c r="AX595" s="122"/>
    </row>
    <row r="596" spans="45:50" x14ac:dyDescent="0.25">
      <c r="AS596" s="189"/>
      <c r="AT596" s="118" t="s">
        <v>264</v>
      </c>
      <c r="AU596" s="119" t="s">
        <v>408</v>
      </c>
      <c r="AV596" s="122"/>
      <c r="AW596" s="122"/>
      <c r="AX596" s="122"/>
    </row>
    <row r="597" spans="45:50" x14ac:dyDescent="0.25">
      <c r="AS597" s="189"/>
      <c r="AT597" s="118" t="s">
        <v>264</v>
      </c>
      <c r="AU597" s="119" t="s">
        <v>823</v>
      </c>
      <c r="AV597" s="122"/>
      <c r="AW597" s="122"/>
      <c r="AX597" s="122"/>
    </row>
    <row r="598" spans="45:50" x14ac:dyDescent="0.25">
      <c r="AS598" s="189"/>
      <c r="AT598" s="118" t="s">
        <v>264</v>
      </c>
      <c r="AU598" s="119" t="s">
        <v>824</v>
      </c>
      <c r="AV598" s="122"/>
      <c r="AW598" s="122"/>
      <c r="AX598" s="122"/>
    </row>
    <row r="599" spans="45:50" x14ac:dyDescent="0.25">
      <c r="AS599" s="189"/>
      <c r="AT599" s="118" t="s">
        <v>264</v>
      </c>
      <c r="AU599" s="119" t="s">
        <v>825</v>
      </c>
      <c r="AV599" s="122"/>
      <c r="AW599" s="122"/>
      <c r="AX599" s="122"/>
    </row>
    <row r="600" spans="45:50" x14ac:dyDescent="0.25">
      <c r="AS600" s="189"/>
      <c r="AT600" s="118" t="s">
        <v>264</v>
      </c>
      <c r="AU600" s="119" t="s">
        <v>826</v>
      </c>
      <c r="AV600" s="122"/>
      <c r="AW600" s="122"/>
      <c r="AX600" s="122"/>
    </row>
    <row r="601" spans="45:50" x14ac:dyDescent="0.25">
      <c r="AS601" s="189"/>
      <c r="AT601" s="118" t="s">
        <v>264</v>
      </c>
      <c r="AU601" s="119" t="s">
        <v>827</v>
      </c>
      <c r="AV601" s="122"/>
      <c r="AW601" s="122"/>
      <c r="AX601" s="122"/>
    </row>
    <row r="602" spans="45:50" x14ac:dyDescent="0.25">
      <c r="AS602" s="189"/>
      <c r="AT602" s="118" t="s">
        <v>264</v>
      </c>
      <c r="AU602" s="119" t="s">
        <v>828</v>
      </c>
      <c r="AV602" s="122"/>
      <c r="AW602" s="122"/>
      <c r="AX602" s="122"/>
    </row>
    <row r="603" spans="45:50" x14ac:dyDescent="0.25">
      <c r="AS603" s="189"/>
      <c r="AT603" s="118" t="s">
        <v>264</v>
      </c>
      <c r="AU603" s="119" t="s">
        <v>829</v>
      </c>
      <c r="AV603" s="122"/>
      <c r="AW603" s="122"/>
      <c r="AX603" s="122"/>
    </row>
    <row r="604" spans="45:50" x14ac:dyDescent="0.25">
      <c r="AS604" s="189"/>
      <c r="AT604" s="118" t="s">
        <v>264</v>
      </c>
      <c r="AU604" s="119" t="s">
        <v>830</v>
      </c>
      <c r="AV604" s="122"/>
      <c r="AW604" s="122"/>
      <c r="AX604" s="122"/>
    </row>
    <row r="605" spans="45:50" x14ac:dyDescent="0.25">
      <c r="AS605" s="189"/>
      <c r="AT605" s="118" t="s">
        <v>264</v>
      </c>
      <c r="AU605" s="119" t="s">
        <v>831</v>
      </c>
      <c r="AV605" s="122"/>
      <c r="AW605" s="122"/>
      <c r="AX605" s="122"/>
    </row>
    <row r="606" spans="45:50" x14ac:dyDescent="0.25">
      <c r="AS606" s="189"/>
      <c r="AT606" s="118" t="s">
        <v>264</v>
      </c>
      <c r="AU606" s="119" t="s">
        <v>832</v>
      </c>
      <c r="AV606" s="122"/>
      <c r="AW606" s="122"/>
      <c r="AX606" s="122"/>
    </row>
    <row r="607" spans="45:50" x14ac:dyDescent="0.25">
      <c r="AS607" s="189"/>
      <c r="AT607" s="118" t="s">
        <v>264</v>
      </c>
      <c r="AU607" s="119" t="s">
        <v>833</v>
      </c>
      <c r="AV607" s="122"/>
      <c r="AW607" s="122"/>
      <c r="AX607" s="122"/>
    </row>
    <row r="608" spans="45:50" x14ac:dyDescent="0.25">
      <c r="AS608" s="189"/>
      <c r="AT608" s="118" t="s">
        <v>264</v>
      </c>
      <c r="AU608" s="119" t="s">
        <v>834</v>
      </c>
      <c r="AV608" s="122"/>
      <c r="AW608" s="122"/>
      <c r="AX608" s="122"/>
    </row>
    <row r="609" spans="45:50" x14ac:dyDescent="0.25">
      <c r="AS609" s="189"/>
      <c r="AT609" s="118" t="s">
        <v>264</v>
      </c>
      <c r="AU609" s="119" t="s">
        <v>835</v>
      </c>
      <c r="AV609" s="122"/>
      <c r="AW609" s="122"/>
      <c r="AX609" s="122"/>
    </row>
    <row r="610" spans="45:50" x14ac:dyDescent="0.25">
      <c r="AS610" s="189"/>
      <c r="AT610" s="118" t="s">
        <v>264</v>
      </c>
      <c r="AU610" s="119" t="s">
        <v>836</v>
      </c>
      <c r="AV610" s="122"/>
      <c r="AW610" s="122"/>
      <c r="AX610" s="122"/>
    </row>
    <row r="611" spans="45:50" x14ac:dyDescent="0.25">
      <c r="AS611" s="189"/>
      <c r="AT611" s="118" t="s">
        <v>264</v>
      </c>
      <c r="AU611" s="119" t="s">
        <v>837</v>
      </c>
      <c r="AV611" s="122"/>
      <c r="AW611" s="122"/>
      <c r="AX611" s="122"/>
    </row>
    <row r="612" spans="45:50" x14ac:dyDescent="0.25">
      <c r="AS612" s="189"/>
      <c r="AT612" s="118" t="s">
        <v>264</v>
      </c>
      <c r="AU612" s="119" t="s">
        <v>838</v>
      </c>
      <c r="AV612" s="122"/>
      <c r="AW612" s="122"/>
      <c r="AX612" s="122"/>
    </row>
    <row r="613" spans="45:50" x14ac:dyDescent="0.25">
      <c r="AS613" s="189"/>
      <c r="AT613" s="118" t="s">
        <v>264</v>
      </c>
      <c r="AU613" s="119" t="s">
        <v>839</v>
      </c>
      <c r="AV613" s="122"/>
      <c r="AW613" s="122"/>
      <c r="AX613" s="122"/>
    </row>
    <row r="614" spans="45:50" x14ac:dyDescent="0.25">
      <c r="AS614" s="189"/>
      <c r="AT614" s="118" t="s">
        <v>264</v>
      </c>
      <c r="AU614" s="119" t="s">
        <v>840</v>
      </c>
      <c r="AV614" s="122"/>
      <c r="AW614" s="122"/>
      <c r="AX614" s="122"/>
    </row>
    <row r="615" spans="45:50" x14ac:dyDescent="0.25">
      <c r="AS615" s="189"/>
      <c r="AT615" s="118" t="s">
        <v>264</v>
      </c>
      <c r="AU615" s="119" t="s">
        <v>841</v>
      </c>
      <c r="AV615" s="122"/>
      <c r="AW615" s="122"/>
      <c r="AX615" s="122"/>
    </row>
    <row r="616" spans="45:50" x14ac:dyDescent="0.25">
      <c r="AS616" s="189"/>
      <c r="AT616" s="118" t="s">
        <v>264</v>
      </c>
      <c r="AU616" s="119" t="s">
        <v>842</v>
      </c>
      <c r="AV616" s="122"/>
      <c r="AW616" s="122"/>
      <c r="AX616" s="122"/>
    </row>
    <row r="617" spans="45:50" x14ac:dyDescent="0.25">
      <c r="AS617" s="189"/>
      <c r="AT617" s="118" t="s">
        <v>264</v>
      </c>
      <c r="AU617" s="119" t="s">
        <v>843</v>
      </c>
      <c r="AV617" s="122"/>
      <c r="AW617" s="122"/>
      <c r="AX617" s="122"/>
    </row>
    <row r="618" spans="45:50" x14ac:dyDescent="0.25">
      <c r="AS618" s="189"/>
      <c r="AT618" s="118" t="s">
        <v>264</v>
      </c>
      <c r="AU618" s="119" t="s">
        <v>844</v>
      </c>
      <c r="AV618" s="122"/>
      <c r="AW618" s="122"/>
      <c r="AX618" s="122"/>
    </row>
    <row r="619" spans="45:50" x14ac:dyDescent="0.25">
      <c r="AS619" s="189"/>
      <c r="AT619" s="118" t="s">
        <v>264</v>
      </c>
      <c r="AU619" s="119" t="s">
        <v>845</v>
      </c>
      <c r="AV619" s="122"/>
      <c r="AW619" s="122"/>
      <c r="AX619" s="122"/>
    </row>
    <row r="620" spans="45:50" x14ac:dyDescent="0.25">
      <c r="AS620" s="189"/>
      <c r="AT620" s="118" t="s">
        <v>264</v>
      </c>
      <c r="AU620" s="119" t="s">
        <v>846</v>
      </c>
      <c r="AV620" s="122"/>
      <c r="AW620" s="122"/>
      <c r="AX620" s="122"/>
    </row>
    <row r="621" spans="45:50" x14ac:dyDescent="0.25">
      <c r="AS621" s="189"/>
      <c r="AT621" s="118" t="s">
        <v>264</v>
      </c>
      <c r="AU621" s="119" t="s">
        <v>847</v>
      </c>
      <c r="AV621" s="122"/>
      <c r="AW621" s="122"/>
      <c r="AX621" s="122"/>
    </row>
    <row r="622" spans="45:50" x14ac:dyDescent="0.25">
      <c r="AS622" s="189"/>
      <c r="AT622" s="118" t="s">
        <v>264</v>
      </c>
      <c r="AU622" s="119" t="s">
        <v>848</v>
      </c>
      <c r="AV622" s="122"/>
      <c r="AW622" s="122"/>
      <c r="AX622" s="122"/>
    </row>
    <row r="623" spans="45:50" x14ac:dyDescent="0.25">
      <c r="AS623" s="189"/>
      <c r="AT623" s="118" t="s">
        <v>264</v>
      </c>
      <c r="AU623" s="119" t="s">
        <v>714</v>
      </c>
      <c r="AV623" s="122"/>
      <c r="AW623" s="122"/>
      <c r="AX623" s="122"/>
    </row>
    <row r="624" spans="45:50" x14ac:dyDescent="0.25">
      <c r="AS624" s="189"/>
      <c r="AT624" s="118" t="s">
        <v>264</v>
      </c>
      <c r="AU624" s="119" t="s">
        <v>849</v>
      </c>
      <c r="AV624" s="122"/>
      <c r="AW624" s="122"/>
      <c r="AX624" s="122"/>
    </row>
    <row r="625" spans="45:50" x14ac:dyDescent="0.25">
      <c r="AS625" s="189"/>
      <c r="AT625" s="118" t="s">
        <v>264</v>
      </c>
      <c r="AU625" s="119" t="s">
        <v>850</v>
      </c>
      <c r="AV625" s="122"/>
      <c r="AW625" s="122"/>
      <c r="AX625" s="122"/>
    </row>
    <row r="626" spans="45:50" x14ac:dyDescent="0.25">
      <c r="AS626" s="189"/>
      <c r="AT626" s="118" t="s">
        <v>264</v>
      </c>
      <c r="AU626" s="119" t="s">
        <v>851</v>
      </c>
      <c r="AV626" s="122"/>
      <c r="AW626" s="122"/>
      <c r="AX626" s="122"/>
    </row>
    <row r="627" spans="45:50" x14ac:dyDescent="0.25">
      <c r="AS627" s="189"/>
      <c r="AT627" s="118" t="s">
        <v>264</v>
      </c>
      <c r="AU627" s="119" t="s">
        <v>852</v>
      </c>
      <c r="AV627" s="122"/>
      <c r="AW627" s="122"/>
      <c r="AX627" s="122"/>
    </row>
    <row r="628" spans="45:50" x14ac:dyDescent="0.25">
      <c r="AS628" s="189"/>
      <c r="AT628" s="118" t="s">
        <v>264</v>
      </c>
      <c r="AU628" s="119" t="s">
        <v>853</v>
      </c>
      <c r="AV628" s="122"/>
      <c r="AW628" s="122"/>
      <c r="AX628" s="122"/>
    </row>
    <row r="629" spans="45:50" x14ac:dyDescent="0.25">
      <c r="AS629" s="189"/>
      <c r="AT629" s="118" t="s">
        <v>264</v>
      </c>
      <c r="AU629" s="119" t="s">
        <v>854</v>
      </c>
      <c r="AV629" s="122"/>
      <c r="AW629" s="122"/>
      <c r="AX629" s="122"/>
    </row>
    <row r="630" spans="45:50" x14ac:dyDescent="0.25">
      <c r="AS630" s="189"/>
      <c r="AT630" s="118" t="s">
        <v>264</v>
      </c>
      <c r="AU630" s="119" t="s">
        <v>855</v>
      </c>
      <c r="AV630" s="122"/>
      <c r="AW630" s="122"/>
      <c r="AX630" s="122"/>
    </row>
    <row r="631" spans="45:50" x14ac:dyDescent="0.25">
      <c r="AS631" s="189"/>
      <c r="AT631" s="118" t="s">
        <v>264</v>
      </c>
      <c r="AU631" s="119" t="s">
        <v>856</v>
      </c>
      <c r="AV631" s="122"/>
      <c r="AW631" s="122"/>
      <c r="AX631" s="122"/>
    </row>
    <row r="632" spans="45:50" x14ac:dyDescent="0.25">
      <c r="AS632" s="189"/>
      <c r="AT632" s="118" t="s">
        <v>264</v>
      </c>
      <c r="AU632" s="119" t="s">
        <v>857</v>
      </c>
      <c r="AV632" s="122"/>
      <c r="AW632" s="122"/>
      <c r="AX632" s="122"/>
    </row>
    <row r="633" spans="45:50" x14ac:dyDescent="0.25">
      <c r="AS633" s="189"/>
      <c r="AT633" s="118" t="s">
        <v>264</v>
      </c>
      <c r="AU633" s="119" t="s">
        <v>858</v>
      </c>
      <c r="AV633" s="122"/>
      <c r="AW633" s="122"/>
      <c r="AX633" s="122"/>
    </row>
    <row r="634" spans="45:50" x14ac:dyDescent="0.25">
      <c r="AS634" s="189"/>
      <c r="AT634" s="118" t="s">
        <v>264</v>
      </c>
      <c r="AU634" s="119" t="s">
        <v>859</v>
      </c>
      <c r="AV634" s="122"/>
      <c r="AW634" s="122"/>
      <c r="AX634" s="122"/>
    </row>
    <row r="635" spans="45:50" x14ac:dyDescent="0.25">
      <c r="AS635" s="189"/>
      <c r="AT635" s="118" t="s">
        <v>264</v>
      </c>
      <c r="AU635" s="119" t="s">
        <v>860</v>
      </c>
      <c r="AV635" s="122"/>
      <c r="AW635" s="122"/>
      <c r="AX635" s="122"/>
    </row>
    <row r="636" spans="45:50" x14ac:dyDescent="0.25">
      <c r="AS636" s="189"/>
      <c r="AT636" s="118" t="s">
        <v>264</v>
      </c>
      <c r="AU636" s="119" t="s">
        <v>861</v>
      </c>
      <c r="AV636" s="122"/>
      <c r="AW636" s="122"/>
      <c r="AX636" s="122"/>
    </row>
    <row r="637" spans="45:50" x14ac:dyDescent="0.25">
      <c r="AS637" s="189"/>
      <c r="AT637" s="118" t="s">
        <v>264</v>
      </c>
      <c r="AU637" s="119" t="s">
        <v>862</v>
      </c>
      <c r="AV637" s="122"/>
      <c r="AW637" s="122"/>
      <c r="AX637" s="122"/>
    </row>
    <row r="638" spans="45:50" x14ac:dyDescent="0.25">
      <c r="AS638" s="189"/>
      <c r="AT638" s="118" t="s">
        <v>264</v>
      </c>
      <c r="AU638" s="119" t="s">
        <v>863</v>
      </c>
      <c r="AV638" s="122"/>
      <c r="AW638" s="122"/>
      <c r="AX638" s="122"/>
    </row>
    <row r="639" spans="45:50" x14ac:dyDescent="0.25">
      <c r="AS639" s="189"/>
      <c r="AT639" s="118" t="s">
        <v>265</v>
      </c>
      <c r="AU639" s="119" t="s">
        <v>864</v>
      </c>
      <c r="AV639" s="122"/>
      <c r="AW639" s="122"/>
      <c r="AX639" s="122"/>
    </row>
    <row r="640" spans="45:50" x14ac:dyDescent="0.25">
      <c r="AS640" s="189"/>
      <c r="AT640" s="118" t="s">
        <v>265</v>
      </c>
      <c r="AU640" s="119" t="s">
        <v>865</v>
      </c>
      <c r="AV640" s="122"/>
      <c r="AW640" s="122"/>
      <c r="AX640" s="122"/>
    </row>
    <row r="641" spans="45:50" x14ac:dyDescent="0.25">
      <c r="AS641" s="189"/>
      <c r="AT641" s="118" t="s">
        <v>265</v>
      </c>
      <c r="AU641" s="119" t="s">
        <v>866</v>
      </c>
      <c r="AV641" s="122"/>
      <c r="AW641" s="122"/>
      <c r="AX641" s="122"/>
    </row>
    <row r="642" spans="45:50" x14ac:dyDescent="0.25">
      <c r="AS642" s="189"/>
      <c r="AT642" s="118" t="s">
        <v>265</v>
      </c>
      <c r="AU642" s="119" t="s">
        <v>867</v>
      </c>
      <c r="AV642" s="122"/>
      <c r="AW642" s="122"/>
      <c r="AX642" s="122"/>
    </row>
    <row r="643" spans="45:50" x14ac:dyDescent="0.25">
      <c r="AS643" s="189"/>
      <c r="AT643" s="118" t="s">
        <v>265</v>
      </c>
      <c r="AU643" s="119" t="s">
        <v>868</v>
      </c>
      <c r="AV643" s="122"/>
      <c r="AW643" s="122"/>
      <c r="AX643" s="122"/>
    </row>
    <row r="644" spans="45:50" x14ac:dyDescent="0.25">
      <c r="AS644" s="189"/>
      <c r="AT644" s="118" t="s">
        <v>265</v>
      </c>
      <c r="AU644" s="119" t="s">
        <v>869</v>
      </c>
      <c r="AV644" s="122"/>
      <c r="AW644" s="122"/>
      <c r="AX644" s="122"/>
    </row>
    <row r="645" spans="45:50" x14ac:dyDescent="0.25">
      <c r="AS645" s="189"/>
      <c r="AT645" s="118" t="s">
        <v>265</v>
      </c>
      <c r="AU645" s="119" t="s">
        <v>870</v>
      </c>
      <c r="AV645" s="122"/>
      <c r="AW645" s="122"/>
      <c r="AX645" s="122"/>
    </row>
    <row r="646" spans="45:50" x14ac:dyDescent="0.25">
      <c r="AS646" s="189"/>
      <c r="AT646" s="118" t="s">
        <v>265</v>
      </c>
      <c r="AU646" s="119" t="s">
        <v>871</v>
      </c>
      <c r="AV646" s="122"/>
      <c r="AW646" s="122"/>
      <c r="AX646" s="122"/>
    </row>
    <row r="647" spans="45:50" x14ac:dyDescent="0.25">
      <c r="AS647" s="189"/>
      <c r="AT647" s="118" t="s">
        <v>265</v>
      </c>
      <c r="AU647" s="119" t="s">
        <v>872</v>
      </c>
      <c r="AV647" s="122"/>
      <c r="AW647" s="122"/>
      <c r="AX647" s="122"/>
    </row>
    <row r="648" spans="45:50" x14ac:dyDescent="0.25">
      <c r="AS648" s="189"/>
      <c r="AT648" s="118" t="s">
        <v>265</v>
      </c>
      <c r="AU648" s="119" t="s">
        <v>873</v>
      </c>
      <c r="AV648" s="122"/>
      <c r="AW648" s="122"/>
      <c r="AX648" s="122"/>
    </row>
    <row r="649" spans="45:50" x14ac:dyDescent="0.25">
      <c r="AS649" s="189"/>
      <c r="AT649" s="118" t="s">
        <v>265</v>
      </c>
      <c r="AU649" s="119" t="s">
        <v>874</v>
      </c>
      <c r="AV649" s="122"/>
      <c r="AW649" s="122"/>
      <c r="AX649" s="122"/>
    </row>
    <row r="650" spans="45:50" x14ac:dyDescent="0.25">
      <c r="AS650" s="189"/>
      <c r="AT650" s="118" t="s">
        <v>265</v>
      </c>
      <c r="AU650" s="119" t="s">
        <v>875</v>
      </c>
      <c r="AV650" s="122"/>
      <c r="AW650" s="122"/>
      <c r="AX650" s="122"/>
    </row>
    <row r="651" spans="45:50" x14ac:dyDescent="0.25">
      <c r="AS651" s="189"/>
      <c r="AT651" s="118" t="s">
        <v>265</v>
      </c>
      <c r="AU651" s="119" t="s">
        <v>876</v>
      </c>
      <c r="AV651" s="122"/>
      <c r="AW651" s="122"/>
      <c r="AX651" s="122"/>
    </row>
    <row r="652" spans="45:50" x14ac:dyDescent="0.25">
      <c r="AS652" s="189"/>
      <c r="AT652" s="13" t="s">
        <v>266</v>
      </c>
      <c r="AU652" s="14" t="s">
        <v>877</v>
      </c>
      <c r="AV652" s="122"/>
      <c r="AW652" s="122"/>
      <c r="AX652" s="122"/>
    </row>
    <row r="653" spans="45:50" x14ac:dyDescent="0.25">
      <c r="AS653" s="189"/>
      <c r="AT653" s="13" t="s">
        <v>266</v>
      </c>
      <c r="AU653" s="119" t="s">
        <v>878</v>
      </c>
      <c r="AV653" s="122"/>
      <c r="AW653" s="122"/>
      <c r="AX653" s="122"/>
    </row>
    <row r="654" spans="45:50" x14ac:dyDescent="0.25">
      <c r="AS654" s="189"/>
      <c r="AT654" s="13" t="s">
        <v>266</v>
      </c>
      <c r="AU654" s="119" t="s">
        <v>879</v>
      </c>
      <c r="AV654" s="122"/>
      <c r="AW654" s="122"/>
      <c r="AX654" s="122"/>
    </row>
    <row r="655" spans="45:50" x14ac:dyDescent="0.25">
      <c r="AS655" s="189"/>
      <c r="AT655" s="13" t="s">
        <v>266</v>
      </c>
      <c r="AU655" s="119" t="s">
        <v>880</v>
      </c>
      <c r="AV655" s="122"/>
      <c r="AW655" s="122"/>
      <c r="AX655" s="122"/>
    </row>
    <row r="656" spans="45:50" x14ac:dyDescent="0.25">
      <c r="AS656" s="189"/>
      <c r="AT656" s="13" t="s">
        <v>266</v>
      </c>
      <c r="AU656" s="119" t="s">
        <v>881</v>
      </c>
      <c r="AV656" s="122"/>
      <c r="AW656" s="122"/>
      <c r="AX656" s="122"/>
    </row>
    <row r="657" spans="45:50" x14ac:dyDescent="0.25">
      <c r="AS657" s="189"/>
      <c r="AT657" s="13" t="s">
        <v>266</v>
      </c>
      <c r="AU657" s="119" t="s">
        <v>882</v>
      </c>
      <c r="AV657" s="122"/>
      <c r="AW657" s="122"/>
      <c r="AX657" s="122"/>
    </row>
    <row r="658" spans="45:50" x14ac:dyDescent="0.25">
      <c r="AS658" s="189"/>
      <c r="AT658" s="13" t="s">
        <v>266</v>
      </c>
      <c r="AU658" s="119" t="s">
        <v>883</v>
      </c>
      <c r="AV658" s="122"/>
      <c r="AW658" s="122"/>
      <c r="AX658" s="122"/>
    </row>
    <row r="659" spans="45:50" x14ac:dyDescent="0.25">
      <c r="AS659" s="189"/>
      <c r="AT659" s="13" t="s">
        <v>266</v>
      </c>
      <c r="AU659" s="119" t="s">
        <v>884</v>
      </c>
      <c r="AV659" s="122"/>
      <c r="AW659" s="122"/>
      <c r="AX659" s="122"/>
    </row>
    <row r="660" spans="45:50" x14ac:dyDescent="0.25">
      <c r="AS660" s="189"/>
      <c r="AT660" s="13" t="s">
        <v>266</v>
      </c>
      <c r="AU660" s="119" t="s">
        <v>885</v>
      </c>
      <c r="AV660" s="122"/>
      <c r="AW660" s="122"/>
      <c r="AX660" s="122"/>
    </row>
    <row r="661" spans="45:50" x14ac:dyDescent="0.25">
      <c r="AS661" s="189"/>
      <c r="AT661" s="13" t="s">
        <v>266</v>
      </c>
      <c r="AU661" s="119" t="s">
        <v>886</v>
      </c>
      <c r="AV661" s="122"/>
      <c r="AW661" s="122"/>
      <c r="AX661" s="122"/>
    </row>
    <row r="662" spans="45:50" x14ac:dyDescent="0.25">
      <c r="AS662" s="189"/>
      <c r="AT662" s="13" t="s">
        <v>266</v>
      </c>
      <c r="AU662" s="119" t="s">
        <v>887</v>
      </c>
      <c r="AV662" s="122"/>
      <c r="AW662" s="122"/>
      <c r="AX662" s="122"/>
    </row>
    <row r="663" spans="45:50" x14ac:dyDescent="0.25">
      <c r="AS663" s="189"/>
      <c r="AT663" s="13" t="s">
        <v>266</v>
      </c>
      <c r="AU663" s="119" t="s">
        <v>888</v>
      </c>
      <c r="AV663" s="122"/>
      <c r="AW663" s="122"/>
      <c r="AX663" s="122"/>
    </row>
    <row r="664" spans="45:50" x14ac:dyDescent="0.25">
      <c r="AS664" s="189"/>
      <c r="AT664" s="13" t="s">
        <v>266</v>
      </c>
      <c r="AU664" s="119" t="s">
        <v>889</v>
      </c>
      <c r="AV664" s="122"/>
      <c r="AW664" s="122"/>
      <c r="AX664" s="122"/>
    </row>
    <row r="665" spans="45:50" x14ac:dyDescent="0.25">
      <c r="AS665" s="189"/>
      <c r="AT665" s="13" t="s">
        <v>266</v>
      </c>
      <c r="AU665" s="119" t="s">
        <v>890</v>
      </c>
      <c r="AV665" s="122"/>
      <c r="AW665" s="122"/>
      <c r="AX665" s="122"/>
    </row>
    <row r="666" spans="45:50" x14ac:dyDescent="0.25">
      <c r="AS666" s="189"/>
      <c r="AT666" s="13" t="s">
        <v>266</v>
      </c>
      <c r="AU666" s="119" t="s">
        <v>891</v>
      </c>
      <c r="AV666" s="122"/>
      <c r="AW666" s="122"/>
      <c r="AX666" s="122"/>
    </row>
    <row r="667" spans="45:50" x14ac:dyDescent="0.25">
      <c r="AS667" s="189"/>
      <c r="AT667" s="13" t="s">
        <v>266</v>
      </c>
      <c r="AU667" s="119" t="s">
        <v>892</v>
      </c>
      <c r="AV667" s="122"/>
      <c r="AW667" s="122"/>
      <c r="AX667" s="122"/>
    </row>
    <row r="668" spans="45:50" x14ac:dyDescent="0.25">
      <c r="AS668" s="189"/>
      <c r="AT668" s="13" t="s">
        <v>266</v>
      </c>
      <c r="AU668" s="119" t="s">
        <v>893</v>
      </c>
      <c r="AV668" s="122"/>
      <c r="AW668" s="122"/>
      <c r="AX668" s="122"/>
    </row>
    <row r="669" spans="45:50" x14ac:dyDescent="0.25">
      <c r="AS669" s="189"/>
      <c r="AT669" s="13" t="s">
        <v>266</v>
      </c>
      <c r="AU669" s="119" t="s">
        <v>894</v>
      </c>
      <c r="AV669" s="122"/>
      <c r="AW669" s="122"/>
      <c r="AX669" s="122"/>
    </row>
    <row r="670" spans="45:50" x14ac:dyDescent="0.25">
      <c r="AS670" s="189"/>
      <c r="AT670" s="13" t="s">
        <v>266</v>
      </c>
      <c r="AU670" s="119" t="s">
        <v>895</v>
      </c>
      <c r="AV670" s="122"/>
      <c r="AW670" s="122"/>
      <c r="AX670" s="122"/>
    </row>
    <row r="671" spans="45:50" x14ac:dyDescent="0.25">
      <c r="AS671" s="189"/>
      <c r="AT671" s="13" t="s">
        <v>266</v>
      </c>
      <c r="AU671" s="119" t="s">
        <v>896</v>
      </c>
      <c r="AV671" s="122"/>
      <c r="AW671" s="122"/>
      <c r="AX671" s="122"/>
    </row>
    <row r="672" spans="45:50" x14ac:dyDescent="0.25">
      <c r="AS672" s="189"/>
      <c r="AT672" s="13" t="s">
        <v>266</v>
      </c>
      <c r="AU672" s="119" t="s">
        <v>897</v>
      </c>
      <c r="AV672" s="122"/>
      <c r="AW672" s="122"/>
      <c r="AX672" s="122"/>
    </row>
    <row r="673" spans="45:50" x14ac:dyDescent="0.25">
      <c r="AS673" s="189"/>
      <c r="AT673" s="118"/>
      <c r="AU673" s="119"/>
      <c r="AV673" s="122"/>
      <c r="AW673" s="122"/>
      <c r="AX673" s="122"/>
    </row>
    <row r="674" spans="45:50" x14ac:dyDescent="0.25">
      <c r="AS674" s="189"/>
      <c r="AT674" s="118"/>
      <c r="AU674" s="119"/>
      <c r="AV674" s="122"/>
      <c r="AW674" s="122"/>
      <c r="AX674" s="122"/>
    </row>
    <row r="675" spans="45:50" x14ac:dyDescent="0.25">
      <c r="AS675" s="189"/>
      <c r="AT675" s="118"/>
      <c r="AU675" s="119"/>
      <c r="AV675" s="122"/>
      <c r="AW675" s="122"/>
      <c r="AX675" s="122"/>
    </row>
    <row r="676" spans="45:50" x14ac:dyDescent="0.25">
      <c r="AS676" s="189"/>
      <c r="AT676" s="118"/>
      <c r="AU676" s="119"/>
      <c r="AV676" s="122"/>
      <c r="AW676" s="122"/>
      <c r="AX676" s="122"/>
    </row>
    <row r="677" spans="45:50" x14ac:dyDescent="0.25">
      <c r="AS677" s="189"/>
      <c r="AT677" s="118"/>
      <c r="AU677" s="119"/>
      <c r="AV677" s="122"/>
      <c r="AW677" s="122"/>
      <c r="AX677" s="122"/>
    </row>
    <row r="678" spans="45:50" x14ac:dyDescent="0.25">
      <c r="AS678" s="189"/>
      <c r="AT678" s="118"/>
      <c r="AU678" s="119"/>
      <c r="AV678" s="122"/>
      <c r="AW678" s="122"/>
      <c r="AX678" s="122"/>
    </row>
    <row r="679" spans="45:50" x14ac:dyDescent="0.25">
      <c r="AS679" s="189"/>
      <c r="AT679" s="118"/>
      <c r="AU679" s="119"/>
      <c r="AV679" s="122"/>
      <c r="AW679" s="122"/>
      <c r="AX679" s="122"/>
    </row>
    <row r="680" spans="45:50" x14ac:dyDescent="0.25">
      <c r="AS680" s="189"/>
      <c r="AT680" s="118"/>
      <c r="AU680" s="119"/>
      <c r="AV680" s="122"/>
      <c r="AW680" s="122"/>
      <c r="AX680" s="122"/>
    </row>
    <row r="681" spans="45:50" x14ac:dyDescent="0.25">
      <c r="AS681" s="189"/>
      <c r="AT681" s="118"/>
      <c r="AU681" s="119"/>
      <c r="AV681" s="122"/>
      <c r="AW681" s="122"/>
      <c r="AX681" s="122"/>
    </row>
    <row r="682" spans="45:50" x14ac:dyDescent="0.25">
      <c r="AS682" s="189"/>
      <c r="AT682" s="118"/>
      <c r="AU682" s="119"/>
      <c r="AV682" s="122"/>
      <c r="AW682" s="122"/>
      <c r="AX682" s="122"/>
    </row>
    <row r="683" spans="45:50" x14ac:dyDescent="0.25">
      <c r="AS683" s="189"/>
      <c r="AT683" s="118"/>
      <c r="AU683" s="119"/>
      <c r="AV683" s="122"/>
      <c r="AW683" s="122"/>
      <c r="AX683" s="122"/>
    </row>
    <row r="684" spans="45:50" x14ac:dyDescent="0.25">
      <c r="AS684" s="189"/>
      <c r="AT684" s="118"/>
      <c r="AU684" s="119"/>
      <c r="AV684" s="122"/>
      <c r="AW684" s="122"/>
      <c r="AX684" s="122"/>
    </row>
    <row r="685" spans="45:50" x14ac:dyDescent="0.25">
      <c r="AS685" s="189"/>
      <c r="AT685" s="118"/>
      <c r="AU685" s="119"/>
      <c r="AV685" s="122"/>
      <c r="AW685" s="122"/>
      <c r="AX685" s="122"/>
    </row>
    <row r="686" spans="45:50" x14ac:dyDescent="0.25">
      <c r="AS686" s="189"/>
      <c r="AT686" s="118"/>
      <c r="AU686" s="119"/>
      <c r="AV686" s="122"/>
      <c r="AW686" s="122"/>
      <c r="AX686" s="122"/>
    </row>
    <row r="687" spans="45:50" x14ac:dyDescent="0.25">
      <c r="AS687" s="189"/>
      <c r="AT687" s="118"/>
      <c r="AU687" s="119"/>
      <c r="AV687" s="122"/>
      <c r="AW687" s="122"/>
      <c r="AX687" s="122"/>
    </row>
    <row r="688" spans="45:50" x14ac:dyDescent="0.25">
      <c r="AS688" s="189"/>
      <c r="AT688" s="118"/>
      <c r="AU688" s="119"/>
      <c r="AV688" s="122"/>
      <c r="AW688" s="122"/>
      <c r="AX688" s="122"/>
    </row>
    <row r="689" spans="45:50" x14ac:dyDescent="0.25">
      <c r="AS689" s="189"/>
      <c r="AT689" s="118"/>
      <c r="AU689" s="119"/>
      <c r="AV689" s="122"/>
      <c r="AW689" s="122"/>
      <c r="AX689" s="122"/>
    </row>
    <row r="690" spans="45:50" x14ac:dyDescent="0.25">
      <c r="AS690" s="189"/>
      <c r="AT690" s="118"/>
      <c r="AU690" s="119"/>
      <c r="AV690" s="122"/>
      <c r="AW690" s="122"/>
      <c r="AX690" s="122"/>
    </row>
    <row r="691" spans="45:50" x14ac:dyDescent="0.25">
      <c r="AS691" s="189"/>
      <c r="AT691" s="118"/>
      <c r="AU691" s="119"/>
      <c r="AV691" s="122"/>
      <c r="AW691" s="122"/>
      <c r="AX691" s="122"/>
    </row>
    <row r="692" spans="45:50" x14ac:dyDescent="0.25">
      <c r="AS692" s="189"/>
      <c r="AT692" s="118"/>
      <c r="AU692" s="119"/>
      <c r="AV692" s="122"/>
      <c r="AW692" s="122"/>
      <c r="AX692" s="122"/>
    </row>
    <row r="693" spans="45:50" x14ac:dyDescent="0.25">
      <c r="AS693" s="189"/>
      <c r="AT693" s="118"/>
      <c r="AU693" s="119"/>
      <c r="AV693" s="122"/>
      <c r="AW693" s="122"/>
      <c r="AX693" s="122"/>
    </row>
    <row r="694" spans="45:50" x14ac:dyDescent="0.25">
      <c r="AS694" s="189"/>
      <c r="AT694" s="118"/>
      <c r="AU694" s="119"/>
      <c r="AV694" s="122"/>
      <c r="AW694" s="122"/>
      <c r="AX694" s="122"/>
    </row>
    <row r="695" spans="45:50" x14ac:dyDescent="0.25">
      <c r="AS695" s="189"/>
      <c r="AT695" s="118"/>
      <c r="AU695" s="119"/>
      <c r="AV695" s="122"/>
      <c r="AW695" s="122"/>
      <c r="AX695" s="122"/>
    </row>
    <row r="696" spans="45:50" x14ac:dyDescent="0.25">
      <c r="AS696" s="189"/>
      <c r="AT696" s="118"/>
      <c r="AU696" s="119"/>
      <c r="AV696" s="122"/>
      <c r="AW696" s="122"/>
      <c r="AX696" s="122"/>
    </row>
    <row r="697" spans="45:50" x14ac:dyDescent="0.25">
      <c r="AS697" s="189"/>
      <c r="AT697" s="118"/>
      <c r="AU697" s="119"/>
      <c r="AV697" s="122"/>
      <c r="AW697" s="122"/>
      <c r="AX697" s="122"/>
    </row>
    <row r="698" spans="45:50" x14ac:dyDescent="0.25">
      <c r="AS698" s="189"/>
      <c r="AT698" s="118"/>
      <c r="AU698" s="119"/>
      <c r="AV698" s="122"/>
      <c r="AW698" s="122"/>
      <c r="AX698" s="122"/>
    </row>
    <row r="699" spans="45:50" x14ac:dyDescent="0.25">
      <c r="AS699" s="189"/>
      <c r="AT699" s="118"/>
      <c r="AU699" s="119"/>
      <c r="AV699" s="122"/>
      <c r="AW699" s="122"/>
      <c r="AX699" s="122"/>
    </row>
    <row r="700" spans="45:50" x14ac:dyDescent="0.25">
      <c r="AS700" s="189"/>
      <c r="AT700" s="118"/>
      <c r="AU700" s="119"/>
      <c r="AV700" s="122"/>
      <c r="AW700" s="122"/>
      <c r="AX700" s="122"/>
    </row>
    <row r="701" spans="45:50" x14ac:dyDescent="0.25">
      <c r="AS701" s="189"/>
      <c r="AT701" s="118"/>
      <c r="AU701" s="119"/>
      <c r="AV701" s="122"/>
      <c r="AW701" s="122"/>
      <c r="AX701" s="122"/>
    </row>
    <row r="702" spans="45:50" x14ac:dyDescent="0.25">
      <c r="AS702" s="189"/>
      <c r="AT702" s="118"/>
      <c r="AU702" s="119"/>
      <c r="AV702" s="122"/>
      <c r="AW702" s="122"/>
      <c r="AX702" s="122"/>
    </row>
    <row r="703" spans="45:50" x14ac:dyDescent="0.25">
      <c r="AS703" s="189"/>
      <c r="AT703" s="118"/>
      <c r="AU703" s="119"/>
      <c r="AV703" s="122"/>
      <c r="AW703" s="122"/>
      <c r="AX703" s="122"/>
    </row>
    <row r="704" spans="45:50" x14ac:dyDescent="0.25">
      <c r="AS704" s="189"/>
      <c r="AT704" s="118"/>
      <c r="AU704" s="119"/>
      <c r="AV704" s="122"/>
      <c r="AW704" s="122"/>
      <c r="AX704" s="122"/>
    </row>
    <row r="705" spans="45:50" x14ac:dyDescent="0.25">
      <c r="AS705" s="189"/>
      <c r="AT705" s="118"/>
      <c r="AU705" s="119"/>
      <c r="AV705" s="122"/>
      <c r="AW705" s="122"/>
      <c r="AX705" s="122"/>
    </row>
    <row r="706" spans="45:50" x14ac:dyDescent="0.25">
      <c r="AS706" s="189"/>
      <c r="AT706" s="118"/>
      <c r="AU706" s="119"/>
      <c r="AV706" s="122"/>
      <c r="AW706" s="122"/>
      <c r="AX706" s="122"/>
    </row>
    <row r="707" spans="45:50" x14ac:dyDescent="0.25">
      <c r="AS707" s="189"/>
      <c r="AT707" s="118"/>
      <c r="AU707" s="119"/>
      <c r="AV707" s="122"/>
      <c r="AW707" s="122"/>
      <c r="AX707" s="122"/>
    </row>
    <row r="708" spans="45:50" x14ac:dyDescent="0.25">
      <c r="AS708" s="189"/>
      <c r="AT708" s="118"/>
      <c r="AU708" s="119"/>
      <c r="AV708" s="122"/>
      <c r="AW708" s="122"/>
      <c r="AX708" s="122"/>
    </row>
    <row r="709" spans="45:50" x14ac:dyDescent="0.25">
      <c r="AS709" s="189"/>
      <c r="AT709" s="118"/>
      <c r="AU709" s="119"/>
      <c r="AV709" s="122"/>
      <c r="AW709" s="122"/>
      <c r="AX709" s="122"/>
    </row>
    <row r="710" spans="45:50" x14ac:dyDescent="0.25">
      <c r="AS710" s="189"/>
      <c r="AT710" s="118"/>
      <c r="AU710" s="119"/>
      <c r="AV710" s="122"/>
      <c r="AW710" s="122"/>
      <c r="AX710" s="122"/>
    </row>
    <row r="711" spans="45:50" x14ac:dyDescent="0.25">
      <c r="AS711" s="189"/>
      <c r="AT711" s="118"/>
      <c r="AU711" s="119"/>
      <c r="AV711" s="122"/>
      <c r="AW711" s="122"/>
      <c r="AX711" s="122"/>
    </row>
    <row r="712" spans="45:50" x14ac:dyDescent="0.25">
      <c r="AS712" s="189"/>
      <c r="AT712" s="118"/>
      <c r="AU712" s="119"/>
      <c r="AV712" s="122"/>
      <c r="AW712" s="122"/>
      <c r="AX712" s="122"/>
    </row>
    <row r="713" spans="45:50" x14ac:dyDescent="0.25">
      <c r="AS713" s="189"/>
      <c r="AT713" s="118"/>
      <c r="AU713" s="119"/>
      <c r="AV713" s="122"/>
      <c r="AW713" s="122"/>
      <c r="AX713" s="122"/>
    </row>
    <row r="714" spans="45:50" x14ac:dyDescent="0.25">
      <c r="AS714" s="189"/>
      <c r="AT714" s="118"/>
      <c r="AU714" s="119"/>
      <c r="AV714" s="122"/>
      <c r="AW714" s="122"/>
      <c r="AX714" s="122"/>
    </row>
    <row r="715" spans="45:50" x14ac:dyDescent="0.25">
      <c r="AS715" s="189"/>
      <c r="AT715" s="118"/>
      <c r="AU715" s="119"/>
      <c r="AV715" s="122"/>
      <c r="AW715" s="122"/>
      <c r="AX715" s="122"/>
    </row>
    <row r="716" spans="45:50" x14ac:dyDescent="0.25">
      <c r="AS716" s="189"/>
      <c r="AT716" s="118"/>
      <c r="AU716" s="119"/>
      <c r="AV716" s="122"/>
      <c r="AW716" s="122"/>
      <c r="AX716" s="122"/>
    </row>
    <row r="717" spans="45:50" x14ac:dyDescent="0.25">
      <c r="AS717" s="189"/>
      <c r="AT717" s="118"/>
      <c r="AU717" s="119"/>
      <c r="AV717" s="122"/>
      <c r="AW717" s="122"/>
      <c r="AX717" s="122"/>
    </row>
    <row r="718" spans="45:50" x14ac:dyDescent="0.25">
      <c r="AS718" s="189"/>
      <c r="AT718" s="118"/>
      <c r="AU718" s="119"/>
      <c r="AV718" s="122"/>
      <c r="AW718" s="122"/>
      <c r="AX718" s="122"/>
    </row>
    <row r="719" spans="45:50" x14ac:dyDescent="0.25">
      <c r="AS719" s="189"/>
      <c r="AT719" s="118"/>
      <c r="AU719" s="119"/>
      <c r="AV719" s="122"/>
      <c r="AW719" s="122"/>
      <c r="AX719" s="122"/>
    </row>
    <row r="720" spans="45:50" x14ac:dyDescent="0.25">
      <c r="AS720" s="189"/>
      <c r="AT720" s="118"/>
      <c r="AU720" s="119"/>
      <c r="AV720" s="122"/>
      <c r="AW720" s="122"/>
      <c r="AX720" s="122"/>
    </row>
    <row r="721" spans="45:50" x14ac:dyDescent="0.25">
      <c r="AS721" s="189"/>
      <c r="AT721" s="118"/>
      <c r="AU721" s="119"/>
      <c r="AV721" s="122"/>
      <c r="AW721" s="122"/>
      <c r="AX721" s="122"/>
    </row>
    <row r="722" spans="45:50" x14ac:dyDescent="0.25">
      <c r="AS722" s="189"/>
      <c r="AT722" s="118"/>
      <c r="AU722" s="119"/>
      <c r="AV722" s="122"/>
      <c r="AW722" s="122"/>
      <c r="AX722" s="122"/>
    </row>
    <row r="723" spans="45:50" x14ac:dyDescent="0.25">
      <c r="AS723" s="189"/>
      <c r="AT723" s="118"/>
      <c r="AU723" s="119"/>
      <c r="AV723" s="122"/>
      <c r="AW723" s="122"/>
      <c r="AX723" s="122"/>
    </row>
    <row r="724" spans="45:50" x14ac:dyDescent="0.25">
      <c r="AS724" s="189"/>
      <c r="AT724" s="118"/>
      <c r="AU724" s="119"/>
      <c r="AV724" s="122"/>
      <c r="AW724" s="122"/>
      <c r="AX724" s="122"/>
    </row>
    <row r="725" spans="45:50" x14ac:dyDescent="0.25">
      <c r="AS725" s="189"/>
      <c r="AT725" s="118"/>
      <c r="AU725" s="119"/>
      <c r="AV725" s="122"/>
      <c r="AW725" s="122"/>
      <c r="AX725" s="122"/>
    </row>
    <row r="726" spans="45:50" x14ac:dyDescent="0.25">
      <c r="AS726" s="189"/>
      <c r="AT726" s="118"/>
      <c r="AU726" s="119"/>
      <c r="AV726" s="122"/>
      <c r="AW726" s="122"/>
      <c r="AX726" s="122"/>
    </row>
    <row r="727" spans="45:50" x14ac:dyDescent="0.25">
      <c r="AS727" s="189"/>
      <c r="AT727" s="118"/>
      <c r="AU727" s="119"/>
      <c r="AV727" s="122"/>
      <c r="AW727" s="122"/>
      <c r="AX727" s="122"/>
    </row>
    <row r="728" spans="45:50" x14ac:dyDescent="0.25">
      <c r="AS728" s="189"/>
      <c r="AT728" s="118"/>
      <c r="AU728" s="119"/>
      <c r="AV728" s="122"/>
      <c r="AW728" s="122"/>
      <c r="AX728" s="122"/>
    </row>
    <row r="729" spans="45:50" x14ac:dyDescent="0.25">
      <c r="AS729" s="189"/>
      <c r="AT729" s="118"/>
      <c r="AU729" s="119"/>
      <c r="AV729" s="122"/>
      <c r="AW729" s="122"/>
      <c r="AX729" s="122"/>
    </row>
    <row r="730" spans="45:50" x14ac:dyDescent="0.25">
      <c r="AS730" s="189"/>
      <c r="AT730" s="118"/>
      <c r="AU730" s="119"/>
      <c r="AV730" s="122"/>
      <c r="AW730" s="122"/>
      <c r="AX730" s="122"/>
    </row>
    <row r="731" spans="45:50" x14ac:dyDescent="0.25">
      <c r="AS731" s="189"/>
      <c r="AT731" s="118"/>
      <c r="AU731" s="119"/>
      <c r="AV731" s="122"/>
      <c r="AW731" s="122"/>
      <c r="AX731" s="122"/>
    </row>
    <row r="732" spans="45:50" x14ac:dyDescent="0.25">
      <c r="AS732" s="189"/>
      <c r="AT732" s="118"/>
      <c r="AU732" s="119"/>
      <c r="AV732" s="122"/>
      <c r="AW732" s="122"/>
      <c r="AX732" s="122"/>
    </row>
    <row r="733" spans="45:50" x14ac:dyDescent="0.25">
      <c r="AS733" s="189"/>
      <c r="AT733" s="118"/>
      <c r="AU733" s="119"/>
      <c r="AV733" s="122"/>
      <c r="AW733" s="122"/>
      <c r="AX733" s="122"/>
    </row>
    <row r="734" spans="45:50" x14ac:dyDescent="0.25">
      <c r="AS734" s="189"/>
      <c r="AT734" s="118"/>
      <c r="AU734" s="196"/>
      <c r="AV734" s="122"/>
      <c r="AW734" s="122"/>
      <c r="AX734" s="122"/>
    </row>
    <row r="735" spans="45:50" x14ac:dyDescent="0.25">
      <c r="AS735" s="189"/>
      <c r="AT735" s="118"/>
      <c r="AU735" s="119"/>
      <c r="AV735" s="122"/>
      <c r="AW735" s="122"/>
      <c r="AX735" s="122"/>
    </row>
    <row r="736" spans="45:50" x14ac:dyDescent="0.25">
      <c r="AS736" s="189"/>
      <c r="AT736" s="118"/>
      <c r="AU736" s="119"/>
      <c r="AV736" s="122"/>
      <c r="AW736" s="122"/>
      <c r="AX736" s="122"/>
    </row>
    <row r="737" spans="45:50" x14ac:dyDescent="0.25">
      <c r="AS737" s="189"/>
      <c r="AT737" s="118"/>
      <c r="AU737" s="119"/>
      <c r="AV737" s="122"/>
      <c r="AW737" s="122"/>
      <c r="AX737" s="122"/>
    </row>
    <row r="738" spans="45:50" x14ac:dyDescent="0.25">
      <c r="AS738" s="189"/>
      <c r="AT738" s="118"/>
      <c r="AU738" s="119"/>
      <c r="AV738" s="122"/>
      <c r="AW738" s="122"/>
      <c r="AX738" s="122"/>
    </row>
    <row r="739" spans="45:50" x14ac:dyDescent="0.25">
      <c r="AS739" s="189"/>
      <c r="AT739" s="118"/>
      <c r="AU739" s="119"/>
      <c r="AV739" s="122"/>
      <c r="AW739" s="122"/>
      <c r="AX739" s="122"/>
    </row>
    <row r="740" spans="45:50" x14ac:dyDescent="0.25">
      <c r="AS740" s="189"/>
      <c r="AT740" s="118"/>
      <c r="AU740" s="119"/>
      <c r="AV740" s="122"/>
      <c r="AW740" s="122"/>
      <c r="AX740" s="122"/>
    </row>
    <row r="741" spans="45:50" x14ac:dyDescent="0.25">
      <c r="AS741" s="189"/>
      <c r="AT741" s="118"/>
      <c r="AU741" s="119"/>
      <c r="AV741" s="122"/>
      <c r="AW741" s="122"/>
      <c r="AX741" s="122"/>
    </row>
    <row r="742" spans="45:50" x14ac:dyDescent="0.25">
      <c r="AS742" s="189"/>
      <c r="AT742" s="118"/>
      <c r="AU742" s="119"/>
      <c r="AV742" s="122"/>
      <c r="AW742" s="122"/>
      <c r="AX742" s="122"/>
    </row>
    <row r="743" spans="45:50" x14ac:dyDescent="0.25">
      <c r="AS743" s="189"/>
      <c r="AT743" s="118"/>
      <c r="AU743" s="119"/>
      <c r="AV743" s="122"/>
      <c r="AW743" s="122"/>
      <c r="AX743" s="122"/>
    </row>
    <row r="744" spans="45:50" x14ac:dyDescent="0.25">
      <c r="AS744" s="189"/>
      <c r="AT744" s="118"/>
      <c r="AU744" s="119"/>
      <c r="AV744" s="122"/>
      <c r="AW744" s="122"/>
      <c r="AX744" s="122"/>
    </row>
    <row r="745" spans="45:50" x14ac:dyDescent="0.25">
      <c r="AS745" s="189"/>
      <c r="AT745" s="118"/>
      <c r="AU745" s="119"/>
      <c r="AV745" s="122"/>
      <c r="AW745" s="122"/>
      <c r="AX745" s="122"/>
    </row>
    <row r="746" spans="45:50" x14ac:dyDescent="0.25">
      <c r="AS746" s="189"/>
      <c r="AT746" s="118"/>
      <c r="AU746" s="119"/>
      <c r="AV746" s="122"/>
      <c r="AW746" s="122"/>
      <c r="AX746" s="122"/>
    </row>
    <row r="747" spans="45:50" x14ac:dyDescent="0.25">
      <c r="AS747" s="189"/>
      <c r="AT747" s="118"/>
      <c r="AU747" s="119"/>
      <c r="AV747" s="122"/>
      <c r="AW747" s="122"/>
      <c r="AX747" s="122"/>
    </row>
    <row r="748" spans="45:50" x14ac:dyDescent="0.25">
      <c r="AS748" s="189"/>
      <c r="AT748" s="118"/>
      <c r="AU748" s="119"/>
      <c r="AV748" s="122"/>
      <c r="AW748" s="122"/>
      <c r="AX748" s="122"/>
    </row>
    <row r="749" spans="45:50" x14ac:dyDescent="0.25">
      <c r="AS749" s="189"/>
      <c r="AT749" s="118"/>
      <c r="AU749" s="119"/>
      <c r="AV749" s="122"/>
      <c r="AW749" s="122"/>
      <c r="AX749" s="122"/>
    </row>
    <row r="750" spans="45:50" x14ac:dyDescent="0.25">
      <c r="AS750" s="189"/>
      <c r="AT750" s="118"/>
      <c r="AU750" s="119"/>
      <c r="AV750" s="122"/>
      <c r="AW750" s="122"/>
      <c r="AX750" s="122"/>
    </row>
    <row r="751" spans="45:50" x14ac:dyDescent="0.25">
      <c r="AS751" s="189"/>
      <c r="AT751" s="118"/>
      <c r="AU751" s="119"/>
      <c r="AV751" s="122"/>
      <c r="AW751" s="122"/>
      <c r="AX751" s="122"/>
    </row>
    <row r="752" spans="45:50" x14ac:dyDescent="0.25">
      <c r="AS752" s="189"/>
      <c r="AT752" s="118"/>
      <c r="AU752" s="119"/>
      <c r="AV752" s="122"/>
      <c r="AW752" s="122"/>
      <c r="AX752" s="122"/>
    </row>
    <row r="753" spans="45:50" x14ac:dyDescent="0.25">
      <c r="AS753" s="189"/>
      <c r="AT753" s="118"/>
      <c r="AU753" s="119"/>
      <c r="AV753" s="122"/>
      <c r="AW753" s="122"/>
      <c r="AX753" s="122"/>
    </row>
    <row r="754" spans="45:50" x14ac:dyDescent="0.25">
      <c r="AS754" s="189"/>
      <c r="AT754" s="118"/>
      <c r="AU754" s="119"/>
      <c r="AV754" s="122"/>
      <c r="AW754" s="122"/>
      <c r="AX754" s="122"/>
    </row>
    <row r="755" spans="45:50" x14ac:dyDescent="0.25">
      <c r="AS755" s="189"/>
      <c r="AT755" s="118"/>
      <c r="AU755" s="119"/>
      <c r="AV755" s="122"/>
      <c r="AW755" s="122"/>
      <c r="AX755" s="122"/>
    </row>
    <row r="756" spans="45:50" x14ac:dyDescent="0.25">
      <c r="AS756" s="189"/>
      <c r="AT756" s="118"/>
      <c r="AU756" s="119"/>
      <c r="AV756" s="122"/>
      <c r="AW756" s="122"/>
      <c r="AX756" s="122"/>
    </row>
    <row r="757" spans="45:50" x14ac:dyDescent="0.25">
      <c r="AS757" s="189"/>
      <c r="AT757" s="118"/>
      <c r="AU757" s="11"/>
      <c r="AV757" s="122"/>
      <c r="AW757" s="122"/>
      <c r="AX757" s="122"/>
    </row>
    <row r="758" spans="45:50" x14ac:dyDescent="0.25">
      <c r="AS758" s="189"/>
      <c r="AT758" s="118"/>
      <c r="AU758" s="119"/>
      <c r="AV758" s="122"/>
      <c r="AW758" s="122"/>
      <c r="AX758" s="122"/>
    </row>
    <row r="759" spans="45:50" x14ac:dyDescent="0.25">
      <c r="AS759" s="189"/>
      <c r="AT759" s="118"/>
      <c r="AU759" s="119"/>
      <c r="AV759" s="122"/>
      <c r="AW759" s="122"/>
      <c r="AX759" s="122"/>
    </row>
    <row r="760" spans="45:50" x14ac:dyDescent="0.25">
      <c r="AS760" s="189"/>
      <c r="AT760" s="118"/>
      <c r="AU760" s="119"/>
      <c r="AV760" s="122"/>
      <c r="AW760" s="122"/>
      <c r="AX760" s="122"/>
    </row>
    <row r="761" spans="45:50" x14ac:dyDescent="0.25">
      <c r="AS761" s="189"/>
      <c r="AT761" s="118"/>
      <c r="AU761" s="119"/>
      <c r="AV761" s="122"/>
      <c r="AW761" s="122"/>
      <c r="AX761" s="122"/>
    </row>
    <row r="762" spans="45:50" x14ac:dyDescent="0.25">
      <c r="AS762" s="189"/>
      <c r="AT762" s="118"/>
      <c r="AU762" s="119"/>
      <c r="AV762" s="122"/>
      <c r="AW762" s="122"/>
      <c r="AX762" s="122"/>
    </row>
    <row r="763" spans="45:50" x14ac:dyDescent="0.25">
      <c r="AS763" s="189"/>
      <c r="AT763" s="118"/>
      <c r="AU763" s="119"/>
      <c r="AV763" s="122"/>
      <c r="AW763" s="122"/>
      <c r="AX763" s="122"/>
    </row>
    <row r="764" spans="45:50" x14ac:dyDescent="0.25">
      <c r="AS764" s="189"/>
      <c r="AT764" s="118"/>
      <c r="AU764" s="119"/>
      <c r="AV764" s="122"/>
      <c r="AW764" s="122"/>
      <c r="AX764" s="122"/>
    </row>
    <row r="765" spans="45:50" x14ac:dyDescent="0.25">
      <c r="AS765" s="189"/>
      <c r="AT765" s="118"/>
      <c r="AU765" s="119"/>
      <c r="AV765" s="122"/>
      <c r="AW765" s="122"/>
      <c r="AX765" s="122"/>
    </row>
    <row r="766" spans="45:50" x14ac:dyDescent="0.25">
      <c r="AS766" s="189"/>
      <c r="AT766" s="118"/>
      <c r="AU766" s="119"/>
      <c r="AV766" s="122"/>
      <c r="AW766" s="122"/>
      <c r="AX766" s="122"/>
    </row>
    <row r="767" spans="45:50" x14ac:dyDescent="0.25">
      <c r="AS767" s="189"/>
      <c r="AT767" s="118"/>
      <c r="AU767" s="119"/>
      <c r="AV767" s="122"/>
      <c r="AW767" s="122"/>
      <c r="AX767" s="122"/>
    </row>
    <row r="768" spans="45:50" x14ac:dyDescent="0.25">
      <c r="AS768" s="189"/>
      <c r="AT768" s="118"/>
      <c r="AU768" s="119"/>
      <c r="AV768" s="122"/>
      <c r="AW768" s="122"/>
      <c r="AX768" s="122"/>
    </row>
    <row r="769" spans="45:50" x14ac:dyDescent="0.25">
      <c r="AS769" s="189"/>
      <c r="AT769" s="118"/>
      <c r="AU769" s="119"/>
      <c r="AV769" s="122"/>
      <c r="AW769" s="122"/>
      <c r="AX769" s="122"/>
    </row>
    <row r="770" spans="45:50" x14ac:dyDescent="0.25">
      <c r="AS770" s="189"/>
      <c r="AT770" s="118"/>
      <c r="AU770" s="119"/>
      <c r="AV770" s="122"/>
      <c r="AW770" s="122"/>
      <c r="AX770" s="122"/>
    </row>
    <row r="771" spans="45:50" x14ac:dyDescent="0.25">
      <c r="AS771" s="189"/>
      <c r="AT771" s="118"/>
      <c r="AU771" s="119"/>
      <c r="AV771" s="122"/>
      <c r="AW771" s="122"/>
      <c r="AX771" s="122"/>
    </row>
    <row r="772" spans="45:50" x14ac:dyDescent="0.25">
      <c r="AS772" s="189"/>
      <c r="AT772" s="118"/>
      <c r="AU772" s="119"/>
      <c r="AV772" s="122"/>
      <c r="AW772" s="122"/>
      <c r="AX772" s="122"/>
    </row>
    <row r="773" spans="45:50" x14ac:dyDescent="0.25">
      <c r="AS773" s="189"/>
      <c r="AT773" s="118"/>
      <c r="AU773" s="119"/>
      <c r="AV773" s="122"/>
      <c r="AW773" s="122"/>
      <c r="AX773" s="122"/>
    </row>
    <row r="774" spans="45:50" x14ac:dyDescent="0.25">
      <c r="AS774" s="189"/>
      <c r="AT774" s="118"/>
      <c r="AU774" s="119"/>
      <c r="AV774" s="122"/>
      <c r="AW774" s="122"/>
      <c r="AX774" s="122"/>
    </row>
    <row r="775" spans="45:50" x14ac:dyDescent="0.25">
      <c r="AS775" s="189"/>
      <c r="AT775" s="118"/>
      <c r="AU775" s="119"/>
      <c r="AV775" s="122"/>
      <c r="AW775" s="122"/>
      <c r="AX775" s="122"/>
    </row>
    <row r="776" spans="45:50" x14ac:dyDescent="0.25">
      <c r="AS776" s="189"/>
      <c r="AT776" s="118"/>
      <c r="AU776" s="119"/>
      <c r="AV776" s="122"/>
      <c r="AW776" s="122"/>
      <c r="AX776" s="122"/>
    </row>
    <row r="777" spans="45:50" x14ac:dyDescent="0.25">
      <c r="AS777" s="189"/>
      <c r="AT777" s="118"/>
      <c r="AU777" s="119"/>
      <c r="AV777" s="122"/>
      <c r="AW777" s="122"/>
      <c r="AX777" s="122"/>
    </row>
    <row r="778" spans="45:50" x14ac:dyDescent="0.25">
      <c r="AS778" s="189"/>
      <c r="AT778" s="118"/>
      <c r="AU778" s="119"/>
      <c r="AV778" s="122"/>
      <c r="AW778" s="122"/>
      <c r="AX778" s="122"/>
    </row>
    <row r="779" spans="45:50" x14ac:dyDescent="0.25">
      <c r="AS779" s="189"/>
      <c r="AT779" s="118"/>
      <c r="AU779" s="119"/>
      <c r="AV779" s="122"/>
      <c r="AW779" s="122"/>
      <c r="AX779" s="122"/>
    </row>
    <row r="780" spans="45:50" x14ac:dyDescent="0.25">
      <c r="AS780" s="189"/>
      <c r="AT780" s="118"/>
      <c r="AU780" s="119"/>
      <c r="AV780" s="122"/>
      <c r="AW780" s="122"/>
      <c r="AX780" s="122"/>
    </row>
    <row r="781" spans="45:50" x14ac:dyDescent="0.25">
      <c r="AS781" s="189"/>
      <c r="AT781" s="118"/>
      <c r="AU781" s="119"/>
      <c r="AV781" s="122"/>
      <c r="AW781" s="122"/>
      <c r="AX781" s="122"/>
    </row>
    <row r="782" spans="45:50" x14ac:dyDescent="0.25">
      <c r="AS782" s="189"/>
      <c r="AT782" s="118"/>
      <c r="AU782" s="119"/>
      <c r="AV782" s="122"/>
      <c r="AW782" s="122"/>
      <c r="AX782" s="122"/>
    </row>
    <row r="783" spans="45:50" x14ac:dyDescent="0.25">
      <c r="AS783" s="189"/>
      <c r="AT783" s="118"/>
      <c r="AU783" s="119"/>
      <c r="AV783" s="122"/>
      <c r="AW783" s="122"/>
      <c r="AX783" s="122"/>
    </row>
    <row r="784" spans="45:50" x14ac:dyDescent="0.25">
      <c r="AS784" s="189"/>
      <c r="AT784" s="118"/>
      <c r="AU784" s="119"/>
      <c r="AV784" s="122"/>
      <c r="AW784" s="122"/>
      <c r="AX784" s="122"/>
    </row>
    <row r="785" spans="45:50" x14ac:dyDescent="0.25">
      <c r="AS785" s="189"/>
      <c r="AT785" s="118"/>
      <c r="AU785" s="119"/>
      <c r="AV785" s="122"/>
      <c r="AW785" s="122"/>
      <c r="AX785" s="122"/>
    </row>
    <row r="786" spans="45:50" x14ac:dyDescent="0.25">
      <c r="AS786" s="189"/>
      <c r="AT786" s="118"/>
      <c r="AU786" s="119"/>
      <c r="AV786" s="122"/>
      <c r="AW786" s="122"/>
      <c r="AX786" s="122"/>
    </row>
    <row r="787" spans="45:50" x14ac:dyDescent="0.25">
      <c r="AS787" s="189"/>
      <c r="AT787" s="118"/>
      <c r="AU787" s="119"/>
      <c r="AV787" s="122"/>
      <c r="AW787" s="122"/>
      <c r="AX787" s="122"/>
    </row>
    <row r="788" spans="45:50" x14ac:dyDescent="0.25">
      <c r="AS788" s="189"/>
      <c r="AT788" s="118"/>
      <c r="AU788" s="119"/>
      <c r="AV788" s="122"/>
      <c r="AW788" s="122"/>
      <c r="AX788" s="122"/>
    </row>
    <row r="789" spans="45:50" x14ac:dyDescent="0.25">
      <c r="AS789" s="189"/>
      <c r="AT789" s="118"/>
      <c r="AU789" s="119"/>
      <c r="AV789" s="122"/>
      <c r="AW789" s="122"/>
      <c r="AX789" s="122"/>
    </row>
    <row r="790" spans="45:50" x14ac:dyDescent="0.25">
      <c r="AS790" s="189"/>
      <c r="AT790" s="118"/>
      <c r="AU790" s="119"/>
      <c r="AV790" s="122"/>
      <c r="AW790" s="122"/>
      <c r="AX790" s="122"/>
    </row>
    <row r="791" spans="45:50" x14ac:dyDescent="0.25">
      <c r="AS791" s="189"/>
      <c r="AT791" s="118"/>
      <c r="AU791" s="119"/>
      <c r="AV791" s="122"/>
      <c r="AW791" s="122"/>
      <c r="AX791" s="122"/>
    </row>
    <row r="792" spans="45:50" x14ac:dyDescent="0.25">
      <c r="AS792" s="189"/>
      <c r="AT792" s="118"/>
      <c r="AU792" s="119"/>
      <c r="AV792" s="122"/>
      <c r="AW792" s="122"/>
      <c r="AX792" s="122"/>
    </row>
    <row r="793" spans="45:50" x14ac:dyDescent="0.25">
      <c r="AS793" s="189"/>
      <c r="AT793" s="118"/>
      <c r="AU793" s="119"/>
      <c r="AV793" s="122"/>
      <c r="AW793" s="122"/>
      <c r="AX793" s="122"/>
    </row>
    <row r="794" spans="45:50" x14ac:dyDescent="0.25">
      <c r="AS794" s="189"/>
      <c r="AT794" s="118"/>
      <c r="AU794" s="119"/>
      <c r="AV794" s="122"/>
      <c r="AW794" s="122"/>
      <c r="AX794" s="122"/>
    </row>
    <row r="795" spans="45:50" x14ac:dyDescent="0.25">
      <c r="AS795" s="189"/>
      <c r="AT795" s="118"/>
      <c r="AU795" s="119"/>
      <c r="AV795" s="122"/>
      <c r="AW795" s="122"/>
      <c r="AX795" s="122"/>
    </row>
    <row r="796" spans="45:50" x14ac:dyDescent="0.25">
      <c r="AS796" s="189"/>
      <c r="AT796" s="118"/>
      <c r="AU796" s="119"/>
      <c r="AV796" s="122"/>
      <c r="AW796" s="122"/>
      <c r="AX796" s="122"/>
    </row>
    <row r="797" spans="45:50" x14ac:dyDescent="0.25">
      <c r="AS797" s="189"/>
      <c r="AT797" s="118"/>
      <c r="AU797" s="119"/>
      <c r="AV797" s="122"/>
      <c r="AW797" s="122"/>
      <c r="AX797" s="122"/>
    </row>
    <row r="798" spans="45:50" x14ac:dyDescent="0.25">
      <c r="AS798" s="189"/>
      <c r="AT798" s="118"/>
      <c r="AU798" s="119"/>
      <c r="AV798" s="122"/>
      <c r="AW798" s="122"/>
      <c r="AX798" s="122"/>
    </row>
    <row r="799" spans="45:50" x14ac:dyDescent="0.25">
      <c r="AS799" s="189"/>
      <c r="AT799" s="118"/>
      <c r="AU799" s="119"/>
      <c r="AV799" s="122"/>
      <c r="AW799" s="122"/>
      <c r="AX799" s="122"/>
    </row>
    <row r="800" spans="45:50" x14ac:dyDescent="0.25">
      <c r="AS800" s="189"/>
      <c r="AT800" s="118"/>
      <c r="AU800" s="119"/>
      <c r="AV800" s="122"/>
      <c r="AW800" s="122"/>
      <c r="AX800" s="122"/>
    </row>
    <row r="801" spans="45:50" x14ac:dyDescent="0.25">
      <c r="AS801" s="189"/>
      <c r="AT801" s="118"/>
      <c r="AU801" s="119"/>
      <c r="AV801" s="122"/>
      <c r="AW801" s="122"/>
      <c r="AX801" s="122"/>
    </row>
    <row r="802" spans="45:50" x14ac:dyDescent="0.25">
      <c r="AS802" s="189"/>
      <c r="AT802" s="118"/>
      <c r="AU802" s="119"/>
      <c r="AV802" s="122"/>
      <c r="AW802" s="122"/>
      <c r="AX802" s="122"/>
    </row>
    <row r="803" spans="45:50" x14ac:dyDescent="0.25">
      <c r="AS803" s="189"/>
      <c r="AT803" s="118"/>
      <c r="AU803" s="119"/>
      <c r="AV803" s="122"/>
      <c r="AW803" s="122"/>
      <c r="AX803" s="122"/>
    </row>
    <row r="804" spans="45:50" x14ac:dyDescent="0.25">
      <c r="AS804" s="189"/>
      <c r="AT804" s="118"/>
      <c r="AU804" s="119"/>
      <c r="AV804" s="122"/>
      <c r="AW804" s="122"/>
      <c r="AX804" s="122"/>
    </row>
    <row r="805" spans="45:50" x14ac:dyDescent="0.25">
      <c r="AS805" s="189"/>
      <c r="AT805" s="118"/>
      <c r="AU805" s="119"/>
      <c r="AV805" s="122"/>
      <c r="AW805" s="122"/>
      <c r="AX805" s="122"/>
    </row>
    <row r="806" spans="45:50" x14ac:dyDescent="0.25">
      <c r="AS806" s="189"/>
      <c r="AT806" s="118"/>
      <c r="AU806" s="119"/>
      <c r="AV806" s="122"/>
      <c r="AW806" s="122"/>
      <c r="AX806" s="122"/>
    </row>
    <row r="807" spans="45:50" x14ac:dyDescent="0.25">
      <c r="AS807" s="189"/>
      <c r="AT807" s="118"/>
      <c r="AU807" s="119"/>
      <c r="AV807" s="122"/>
      <c r="AW807" s="122"/>
      <c r="AX807" s="122"/>
    </row>
    <row r="808" spans="45:50" x14ac:dyDescent="0.25">
      <c r="AS808" s="189"/>
      <c r="AT808" s="118"/>
      <c r="AU808" s="119"/>
      <c r="AV808" s="122"/>
      <c r="AW808" s="122"/>
      <c r="AX808" s="122"/>
    </row>
    <row r="809" spans="45:50" x14ac:dyDescent="0.25">
      <c r="AS809" s="189"/>
      <c r="AT809" s="118"/>
      <c r="AU809" s="119"/>
      <c r="AV809" s="122"/>
      <c r="AW809" s="122"/>
      <c r="AX809" s="122"/>
    </row>
    <row r="810" spans="45:50" x14ac:dyDescent="0.25">
      <c r="AS810" s="189"/>
      <c r="AT810" s="118"/>
      <c r="AU810" s="119"/>
      <c r="AV810" s="122"/>
      <c r="AW810" s="122"/>
      <c r="AX810" s="122"/>
    </row>
    <row r="811" spans="45:50" x14ac:dyDescent="0.25">
      <c r="AS811" s="189"/>
      <c r="AT811" s="118"/>
      <c r="AU811" s="119"/>
      <c r="AV811" s="122"/>
      <c r="AW811" s="122"/>
      <c r="AX811" s="122"/>
    </row>
    <row r="812" spans="45:50" x14ac:dyDescent="0.25">
      <c r="AS812" s="189"/>
      <c r="AT812" s="118"/>
      <c r="AU812" s="119"/>
      <c r="AV812" s="122"/>
      <c r="AW812" s="122"/>
      <c r="AX812" s="122"/>
    </row>
    <row r="813" spans="45:50" x14ac:dyDescent="0.25">
      <c r="AS813" s="189"/>
      <c r="AT813" s="118"/>
      <c r="AU813" s="119"/>
      <c r="AV813" s="122"/>
      <c r="AW813" s="122"/>
      <c r="AX813" s="122"/>
    </row>
    <row r="814" spans="45:50" x14ac:dyDescent="0.25">
      <c r="AS814" s="189"/>
      <c r="AT814" s="118"/>
      <c r="AU814" s="119"/>
      <c r="AV814" s="122"/>
      <c r="AW814" s="122"/>
      <c r="AX814" s="122"/>
    </row>
    <row r="815" spans="45:50" x14ac:dyDescent="0.25">
      <c r="AS815" s="189"/>
      <c r="AT815" s="118"/>
      <c r="AU815" s="119"/>
      <c r="AV815" s="122"/>
      <c r="AW815" s="122"/>
      <c r="AX815" s="122"/>
    </row>
    <row r="816" spans="45:50" x14ac:dyDescent="0.25">
      <c r="AS816" s="189"/>
      <c r="AT816" s="118"/>
      <c r="AU816" s="119"/>
      <c r="AV816" s="122"/>
      <c r="AW816" s="122"/>
      <c r="AX816" s="122"/>
    </row>
    <row r="817" spans="45:50" x14ac:dyDescent="0.25">
      <c r="AS817" s="189"/>
      <c r="AT817" s="118"/>
      <c r="AU817" s="119"/>
      <c r="AV817" s="122"/>
      <c r="AW817" s="122"/>
      <c r="AX817" s="122"/>
    </row>
    <row r="818" spans="45:50" x14ac:dyDescent="0.25">
      <c r="AS818" s="189"/>
      <c r="AT818" s="118"/>
      <c r="AU818" s="119"/>
      <c r="AV818" s="122"/>
      <c r="AW818" s="122"/>
      <c r="AX818" s="122"/>
    </row>
    <row r="819" spans="45:50" x14ac:dyDescent="0.25">
      <c r="AS819" s="189"/>
      <c r="AT819" s="118"/>
      <c r="AU819" s="119"/>
      <c r="AV819" s="122"/>
      <c r="AW819" s="122"/>
      <c r="AX819" s="122"/>
    </row>
    <row r="820" spans="45:50" x14ac:dyDescent="0.25">
      <c r="AS820" s="189"/>
      <c r="AT820" s="118"/>
      <c r="AU820" s="119"/>
      <c r="AV820" s="122"/>
      <c r="AW820" s="122"/>
      <c r="AX820" s="122"/>
    </row>
    <row r="821" spans="45:50" x14ac:dyDescent="0.25">
      <c r="AS821" s="189"/>
      <c r="AT821" s="118"/>
      <c r="AU821" s="119"/>
      <c r="AV821" s="122"/>
      <c r="AW821" s="122"/>
      <c r="AX821" s="122"/>
    </row>
    <row r="822" spans="45:50" x14ac:dyDescent="0.25">
      <c r="AS822" s="189"/>
      <c r="AT822" s="118"/>
      <c r="AU822" s="119"/>
      <c r="AV822" s="122"/>
      <c r="AW822" s="122"/>
      <c r="AX822" s="122"/>
    </row>
    <row r="823" spans="45:50" x14ac:dyDescent="0.25">
      <c r="AS823" s="189"/>
      <c r="AT823" s="118"/>
      <c r="AU823" s="119"/>
      <c r="AV823" s="122"/>
      <c r="AW823" s="122"/>
      <c r="AX823" s="122"/>
    </row>
    <row r="824" spans="45:50" x14ac:dyDescent="0.25">
      <c r="AS824" s="189"/>
      <c r="AT824" s="118"/>
      <c r="AU824" s="119"/>
      <c r="AV824" s="122"/>
      <c r="AW824" s="122"/>
      <c r="AX824" s="122"/>
    </row>
    <row r="825" spans="45:50" x14ac:dyDescent="0.25">
      <c r="AS825" s="189"/>
      <c r="AT825" s="118"/>
      <c r="AU825" s="119"/>
      <c r="AV825" s="122"/>
      <c r="AW825" s="122"/>
      <c r="AX825" s="122"/>
    </row>
    <row r="826" spans="45:50" x14ac:dyDescent="0.25">
      <c r="AS826" s="189"/>
      <c r="AT826" s="118"/>
      <c r="AU826" s="119"/>
      <c r="AV826" s="122"/>
      <c r="AW826" s="122"/>
      <c r="AX826" s="122"/>
    </row>
    <row r="827" spans="45:50" x14ac:dyDescent="0.25">
      <c r="AS827" s="189"/>
      <c r="AT827" s="118"/>
      <c r="AU827" s="119"/>
      <c r="AV827" s="122"/>
      <c r="AW827" s="122"/>
      <c r="AX827" s="122"/>
    </row>
    <row r="828" spans="45:50" x14ac:dyDescent="0.25">
      <c r="AS828" s="189"/>
      <c r="AT828" s="118"/>
      <c r="AU828" s="119"/>
      <c r="AV828" s="122"/>
      <c r="AW828" s="122"/>
      <c r="AX828" s="122"/>
    </row>
    <row r="829" spans="45:50" x14ac:dyDescent="0.25">
      <c r="AS829" s="189"/>
      <c r="AT829" s="118"/>
      <c r="AU829" s="119"/>
      <c r="AV829" s="122"/>
      <c r="AW829" s="122"/>
      <c r="AX829" s="122"/>
    </row>
    <row r="830" spans="45:50" x14ac:dyDescent="0.25">
      <c r="AS830" s="189"/>
      <c r="AT830" s="118"/>
      <c r="AU830" s="119"/>
      <c r="AV830" s="122"/>
      <c r="AW830" s="122"/>
      <c r="AX830" s="122"/>
    </row>
    <row r="831" spans="45:50" x14ac:dyDescent="0.25">
      <c r="AS831" s="189"/>
      <c r="AT831" s="118"/>
      <c r="AU831" s="119"/>
      <c r="AV831" s="122"/>
      <c r="AW831" s="122"/>
      <c r="AX831" s="122"/>
    </row>
    <row r="832" spans="45:50" x14ac:dyDescent="0.25">
      <c r="AS832" s="189"/>
      <c r="AT832" s="118"/>
      <c r="AU832" s="119"/>
      <c r="AV832" s="122"/>
      <c r="AW832" s="122"/>
      <c r="AX832" s="122"/>
    </row>
    <row r="833" spans="45:50" x14ac:dyDescent="0.25">
      <c r="AS833" s="189"/>
      <c r="AT833" s="118"/>
      <c r="AU833" s="119"/>
      <c r="AV833" s="122"/>
      <c r="AW833" s="122"/>
      <c r="AX833" s="122"/>
    </row>
    <row r="834" spans="45:50" x14ac:dyDescent="0.25">
      <c r="AS834" s="189"/>
      <c r="AT834" s="118"/>
      <c r="AU834" s="119"/>
      <c r="AV834" s="122"/>
      <c r="AW834" s="122"/>
      <c r="AX834" s="122"/>
    </row>
    <row r="835" spans="45:50" x14ac:dyDescent="0.25">
      <c r="AS835" s="189"/>
      <c r="AT835" s="118"/>
      <c r="AU835" s="119"/>
      <c r="AV835" s="122"/>
      <c r="AW835" s="122"/>
      <c r="AX835" s="122"/>
    </row>
    <row r="836" spans="45:50" x14ac:dyDescent="0.25">
      <c r="AS836" s="189"/>
      <c r="AT836" s="118"/>
      <c r="AU836" s="119"/>
      <c r="AV836" s="122"/>
      <c r="AW836" s="122"/>
      <c r="AX836" s="122"/>
    </row>
    <row r="837" spans="45:50" x14ac:dyDescent="0.25">
      <c r="AS837" s="189"/>
      <c r="AT837" s="118"/>
      <c r="AU837" s="119"/>
      <c r="AV837" s="122"/>
      <c r="AW837" s="122"/>
      <c r="AX837" s="122"/>
    </row>
    <row r="838" spans="45:50" x14ac:dyDescent="0.25">
      <c r="AS838" s="189"/>
      <c r="AT838" s="118"/>
      <c r="AU838" s="119"/>
      <c r="AV838" s="122"/>
      <c r="AW838" s="122"/>
      <c r="AX838" s="122"/>
    </row>
    <row r="839" spans="45:50" x14ac:dyDescent="0.25">
      <c r="AS839" s="189"/>
      <c r="AT839" s="118"/>
      <c r="AU839" s="119"/>
      <c r="AV839" s="122"/>
      <c r="AW839" s="122"/>
      <c r="AX839" s="122"/>
    </row>
    <row r="840" spans="45:50" x14ac:dyDescent="0.25">
      <c r="AS840" s="189"/>
      <c r="AT840" s="118"/>
      <c r="AU840" s="119"/>
      <c r="AV840" s="122"/>
      <c r="AW840" s="122"/>
      <c r="AX840" s="122"/>
    </row>
    <row r="841" spans="45:50" x14ac:dyDescent="0.25">
      <c r="AS841" s="189"/>
      <c r="AT841" s="118"/>
      <c r="AU841" s="119"/>
      <c r="AV841" s="122"/>
      <c r="AW841" s="122"/>
      <c r="AX841" s="122"/>
    </row>
    <row r="842" spans="45:50" x14ac:dyDescent="0.25">
      <c r="AS842" s="189"/>
      <c r="AT842" s="118"/>
      <c r="AU842" s="119"/>
      <c r="AV842" s="122"/>
      <c r="AW842" s="122"/>
      <c r="AX842" s="122"/>
    </row>
    <row r="843" spans="45:50" x14ac:dyDescent="0.25">
      <c r="AS843" s="189"/>
      <c r="AT843" s="118"/>
      <c r="AU843" s="119"/>
      <c r="AV843" s="122"/>
      <c r="AW843" s="122"/>
      <c r="AX843" s="122"/>
    </row>
    <row r="844" spans="45:50" x14ac:dyDescent="0.25">
      <c r="AS844" s="189"/>
      <c r="AT844" s="118"/>
      <c r="AU844" s="119"/>
      <c r="AV844" s="122"/>
      <c r="AW844" s="122"/>
      <c r="AX844" s="122"/>
    </row>
    <row r="845" spans="45:50" x14ac:dyDescent="0.25">
      <c r="AS845" s="189"/>
      <c r="AT845" s="118"/>
      <c r="AU845" s="119"/>
      <c r="AV845" s="122"/>
      <c r="AW845" s="122"/>
      <c r="AX845" s="122"/>
    </row>
    <row r="846" spans="45:50" x14ac:dyDescent="0.25">
      <c r="AS846" s="189"/>
      <c r="AT846" s="118"/>
      <c r="AU846" s="119"/>
      <c r="AV846" s="122"/>
      <c r="AW846" s="122"/>
      <c r="AX846" s="122"/>
    </row>
    <row r="847" spans="45:50" x14ac:dyDescent="0.25">
      <c r="AS847" s="189"/>
      <c r="AT847" s="118"/>
      <c r="AU847" s="119"/>
      <c r="AV847" s="122"/>
      <c r="AW847" s="122"/>
      <c r="AX847" s="122"/>
    </row>
    <row r="848" spans="45:50" x14ac:dyDescent="0.25">
      <c r="AS848" s="189"/>
      <c r="AT848" s="118"/>
      <c r="AU848" s="119"/>
      <c r="AV848" s="122"/>
      <c r="AW848" s="122"/>
      <c r="AX848" s="122"/>
    </row>
    <row r="849" spans="45:50" x14ac:dyDescent="0.25">
      <c r="AS849" s="189"/>
      <c r="AT849" s="118"/>
      <c r="AU849" s="119"/>
      <c r="AV849" s="122"/>
      <c r="AW849" s="122"/>
      <c r="AX849" s="122"/>
    </row>
    <row r="850" spans="45:50" x14ac:dyDescent="0.25">
      <c r="AS850" s="189"/>
      <c r="AT850" s="118"/>
      <c r="AU850" s="119"/>
      <c r="AV850" s="122"/>
      <c r="AW850" s="122"/>
      <c r="AX850" s="122"/>
    </row>
    <row r="851" spans="45:50" x14ac:dyDescent="0.25">
      <c r="AS851" s="189"/>
      <c r="AT851" s="118"/>
      <c r="AU851" s="119"/>
      <c r="AV851" s="122"/>
      <c r="AW851" s="122"/>
      <c r="AX851" s="122"/>
    </row>
    <row r="852" spans="45:50" x14ac:dyDescent="0.25">
      <c r="AS852" s="189"/>
      <c r="AT852" s="118"/>
      <c r="AU852" s="119"/>
      <c r="AV852" s="122"/>
      <c r="AW852" s="122"/>
      <c r="AX852" s="122"/>
    </row>
    <row r="853" spans="45:50" x14ac:dyDescent="0.25">
      <c r="AS853" s="189"/>
      <c r="AT853" s="118"/>
      <c r="AU853" s="119"/>
      <c r="AV853" s="122"/>
      <c r="AW853" s="122"/>
      <c r="AX853" s="122"/>
    </row>
    <row r="854" spans="45:50" x14ac:dyDescent="0.25">
      <c r="AS854" s="189"/>
      <c r="AT854" s="13"/>
      <c r="AU854" s="14"/>
      <c r="AV854" s="122"/>
      <c r="AW854" s="122"/>
      <c r="AX854" s="122"/>
    </row>
    <row r="855" spans="45:50" x14ac:dyDescent="0.25">
      <c r="AS855" s="189"/>
      <c r="AT855" s="13"/>
      <c r="AU855" s="119"/>
      <c r="AV855" s="122"/>
      <c r="AW855" s="122"/>
      <c r="AX855" s="122"/>
    </row>
    <row r="856" spans="45:50" x14ac:dyDescent="0.25">
      <c r="AS856" s="189"/>
      <c r="AT856" s="13"/>
      <c r="AU856" s="119"/>
      <c r="AV856" s="122"/>
      <c r="AW856" s="122"/>
      <c r="AX856" s="122"/>
    </row>
    <row r="857" spans="45:50" x14ac:dyDescent="0.25">
      <c r="AS857" s="189"/>
      <c r="AT857" s="13"/>
      <c r="AU857" s="119"/>
      <c r="AV857" s="122"/>
      <c r="AW857" s="122"/>
      <c r="AX857" s="122"/>
    </row>
    <row r="858" spans="45:50" x14ac:dyDescent="0.25">
      <c r="AS858" s="189"/>
      <c r="AT858" s="13"/>
      <c r="AU858" s="119"/>
      <c r="AV858" s="122"/>
      <c r="AW858" s="122"/>
      <c r="AX858" s="122"/>
    </row>
    <row r="859" spans="45:50" x14ac:dyDescent="0.25">
      <c r="AS859" s="189"/>
      <c r="AT859" s="13"/>
      <c r="AU859" s="119"/>
      <c r="AV859" s="122"/>
      <c r="AW859" s="122"/>
      <c r="AX859" s="122"/>
    </row>
    <row r="860" spans="45:50" x14ac:dyDescent="0.25">
      <c r="AS860" s="189"/>
      <c r="AT860" s="13"/>
      <c r="AU860" s="119"/>
      <c r="AV860" s="122"/>
      <c r="AW860" s="122"/>
      <c r="AX860" s="122"/>
    </row>
    <row r="861" spans="45:50" x14ac:dyDescent="0.25">
      <c r="AS861" s="189"/>
      <c r="AT861" s="13"/>
      <c r="AU861" s="119"/>
      <c r="AV861" s="122"/>
      <c r="AW861" s="122"/>
      <c r="AX861" s="122"/>
    </row>
    <row r="862" spans="45:50" x14ac:dyDescent="0.25">
      <c r="AS862" s="189"/>
      <c r="AT862" s="13"/>
      <c r="AU862" s="119"/>
      <c r="AV862" s="122"/>
      <c r="AW862" s="122"/>
      <c r="AX862" s="122"/>
    </row>
    <row r="863" spans="45:50" x14ac:dyDescent="0.25">
      <c r="AS863" s="189"/>
      <c r="AT863" s="13"/>
      <c r="AU863" s="119"/>
      <c r="AV863" s="122"/>
      <c r="AW863" s="122"/>
      <c r="AX863" s="122"/>
    </row>
    <row r="864" spans="45:50" x14ac:dyDescent="0.25">
      <c r="AS864" s="189"/>
      <c r="AT864" s="13"/>
      <c r="AU864" s="119"/>
      <c r="AV864" s="122"/>
      <c r="AW864" s="122"/>
      <c r="AX864" s="122"/>
    </row>
    <row r="865" spans="45:50" x14ac:dyDescent="0.25">
      <c r="AS865" s="189"/>
      <c r="AT865" s="13"/>
      <c r="AU865" s="119"/>
      <c r="AV865" s="122"/>
      <c r="AW865" s="122"/>
      <c r="AX865" s="122"/>
    </row>
    <row r="866" spans="45:50" x14ac:dyDescent="0.25">
      <c r="AS866" s="189"/>
      <c r="AT866" s="13"/>
      <c r="AU866" s="119"/>
      <c r="AV866" s="122"/>
      <c r="AW866" s="122"/>
      <c r="AX866" s="122"/>
    </row>
    <row r="867" spans="45:50" x14ac:dyDescent="0.25">
      <c r="AS867" s="189"/>
      <c r="AT867" s="13"/>
      <c r="AU867" s="119"/>
      <c r="AV867" s="122"/>
      <c r="AW867" s="122"/>
      <c r="AX867" s="122"/>
    </row>
    <row r="868" spans="45:50" x14ac:dyDescent="0.25">
      <c r="AS868" s="189"/>
      <c r="AT868" s="13"/>
      <c r="AU868" s="119"/>
      <c r="AV868" s="122"/>
      <c r="AW868" s="122"/>
      <c r="AX868" s="122"/>
    </row>
    <row r="869" spans="45:50" x14ac:dyDescent="0.25">
      <c r="AS869" s="189"/>
      <c r="AT869" s="13"/>
      <c r="AU869" s="119"/>
      <c r="AV869" s="122"/>
      <c r="AW869" s="122"/>
      <c r="AX869" s="122"/>
    </row>
    <row r="870" spans="45:50" x14ac:dyDescent="0.25">
      <c r="AS870" s="189"/>
      <c r="AT870" s="13"/>
      <c r="AU870" s="119"/>
      <c r="AV870" s="122"/>
      <c r="AW870" s="122"/>
      <c r="AX870" s="122"/>
    </row>
    <row r="871" spans="45:50" x14ac:dyDescent="0.25">
      <c r="AS871" s="189"/>
      <c r="AT871" s="13"/>
      <c r="AU871" s="119"/>
      <c r="AV871" s="122"/>
      <c r="AW871" s="122"/>
      <c r="AX871" s="122"/>
    </row>
    <row r="872" spans="45:50" x14ac:dyDescent="0.25">
      <c r="AS872" s="189"/>
      <c r="AT872" s="13"/>
      <c r="AU872" s="119"/>
      <c r="AV872" s="122"/>
      <c r="AW872" s="122"/>
      <c r="AX872" s="122"/>
    </row>
    <row r="873" spans="45:50" x14ac:dyDescent="0.25">
      <c r="AS873" s="189"/>
      <c r="AT873" s="13"/>
      <c r="AU873" s="119"/>
      <c r="AV873" s="122"/>
      <c r="AW873" s="122"/>
      <c r="AX873" s="122"/>
    </row>
    <row r="874" spans="45:50" x14ac:dyDescent="0.25">
      <c r="AS874" s="189"/>
      <c r="AT874" s="13"/>
      <c r="AU874" s="119"/>
      <c r="AV874" s="122"/>
      <c r="AW874" s="122"/>
      <c r="AX874" s="122"/>
    </row>
  </sheetData>
  <mergeCells count="460">
    <mergeCell ref="B478:C478"/>
    <mergeCell ref="F478:G478"/>
    <mergeCell ref="B479:C479"/>
    <mergeCell ref="F479:G479"/>
    <mergeCell ref="E474:E475"/>
    <mergeCell ref="F474:G475"/>
    <mergeCell ref="B475:C475"/>
    <mergeCell ref="B476:C476"/>
    <mergeCell ref="F476:G476"/>
    <mergeCell ref="B477:C477"/>
    <mergeCell ref="F477:G477"/>
    <mergeCell ref="B470:C470"/>
    <mergeCell ref="B471:C471"/>
    <mergeCell ref="B472:C472"/>
    <mergeCell ref="B473:C473"/>
    <mergeCell ref="B474:C474"/>
    <mergeCell ref="D474:D475"/>
    <mergeCell ref="B463:C463"/>
    <mergeCell ref="B464:C464"/>
    <mergeCell ref="B465:C465"/>
    <mergeCell ref="A466:F466"/>
    <mergeCell ref="B467:C467"/>
    <mergeCell ref="B468:C468"/>
    <mergeCell ref="B457:C457"/>
    <mergeCell ref="B458:C458"/>
    <mergeCell ref="B459:C459"/>
    <mergeCell ref="B460:C460"/>
    <mergeCell ref="A461:G461"/>
    <mergeCell ref="B462:C462"/>
    <mergeCell ref="B448:C448"/>
    <mergeCell ref="F448:G448"/>
    <mergeCell ref="B449:C449"/>
    <mergeCell ref="F449:G449"/>
    <mergeCell ref="F450:G460"/>
    <mergeCell ref="B452:C452"/>
    <mergeCell ref="B453:C453"/>
    <mergeCell ref="B454:C454"/>
    <mergeCell ref="B455:C455"/>
    <mergeCell ref="B456:C456"/>
    <mergeCell ref="B442:C442"/>
    <mergeCell ref="B443:C443"/>
    <mergeCell ref="B444:C444"/>
    <mergeCell ref="B445:C445"/>
    <mergeCell ref="B446:C446"/>
    <mergeCell ref="A447:G447"/>
    <mergeCell ref="B436:C436"/>
    <mergeCell ref="B437:C437"/>
    <mergeCell ref="B438:C438"/>
    <mergeCell ref="B439:C439"/>
    <mergeCell ref="B440:C440"/>
    <mergeCell ref="B441:C441"/>
    <mergeCell ref="B430:C430"/>
    <mergeCell ref="B431:C431"/>
    <mergeCell ref="B432:C432"/>
    <mergeCell ref="B433:C433"/>
    <mergeCell ref="B434:C434"/>
    <mergeCell ref="B435:C435"/>
    <mergeCell ref="B424:C424"/>
    <mergeCell ref="B425:C425"/>
    <mergeCell ref="B426:C426"/>
    <mergeCell ref="B427:C427"/>
    <mergeCell ref="B428:C428"/>
    <mergeCell ref="B429:C429"/>
    <mergeCell ref="B418:C418"/>
    <mergeCell ref="B419:C419"/>
    <mergeCell ref="B420:C420"/>
    <mergeCell ref="B421:C421"/>
    <mergeCell ref="B422:C422"/>
    <mergeCell ref="B423:C423"/>
    <mergeCell ref="B412:C412"/>
    <mergeCell ref="B413:C413"/>
    <mergeCell ref="B414:C414"/>
    <mergeCell ref="B415:C415"/>
    <mergeCell ref="B416:C416"/>
    <mergeCell ref="B417:C417"/>
    <mergeCell ref="A406:G406"/>
    <mergeCell ref="B407:C407"/>
    <mergeCell ref="B408:C408"/>
    <mergeCell ref="B409:C409"/>
    <mergeCell ref="B410:C410"/>
    <mergeCell ref="B411:C411"/>
    <mergeCell ref="B400:C400"/>
    <mergeCell ref="B401:C401"/>
    <mergeCell ref="B402:C402"/>
    <mergeCell ref="B403:C403"/>
    <mergeCell ref="B404:C404"/>
    <mergeCell ref="B405:C405"/>
    <mergeCell ref="B393:C393"/>
    <mergeCell ref="F393:G393"/>
    <mergeCell ref="B394:C394"/>
    <mergeCell ref="F394:G394"/>
    <mergeCell ref="B395:C395"/>
    <mergeCell ref="F395:G405"/>
    <mergeCell ref="B396:C396"/>
    <mergeCell ref="B397:C397"/>
    <mergeCell ref="B398:C398"/>
    <mergeCell ref="B399:C399"/>
    <mergeCell ref="B387:C387"/>
    <mergeCell ref="B388:C388"/>
    <mergeCell ref="B389:C389"/>
    <mergeCell ref="B390:C390"/>
    <mergeCell ref="B391:C391"/>
    <mergeCell ref="A392:G392"/>
    <mergeCell ref="B381:C381"/>
    <mergeCell ref="B382:C382"/>
    <mergeCell ref="B383:C383"/>
    <mergeCell ref="B384:C384"/>
    <mergeCell ref="B385:C385"/>
    <mergeCell ref="B386:C386"/>
    <mergeCell ref="B374:C374"/>
    <mergeCell ref="B375:C375"/>
    <mergeCell ref="B376:C376"/>
    <mergeCell ref="B378:C378"/>
    <mergeCell ref="B379:C379"/>
    <mergeCell ref="B380:C380"/>
    <mergeCell ref="B368:C368"/>
    <mergeCell ref="B369:C369"/>
    <mergeCell ref="B370:C370"/>
    <mergeCell ref="B371:C371"/>
    <mergeCell ref="B372:C372"/>
    <mergeCell ref="B373:C373"/>
    <mergeCell ref="B361:C361"/>
    <mergeCell ref="B362:C362"/>
    <mergeCell ref="B363:C363"/>
    <mergeCell ref="B364:C364"/>
    <mergeCell ref="B366:C366"/>
    <mergeCell ref="B367:C367"/>
    <mergeCell ref="B355:C355"/>
    <mergeCell ref="B356:C356"/>
    <mergeCell ref="B357:C357"/>
    <mergeCell ref="B358:C358"/>
    <mergeCell ref="B359:C359"/>
    <mergeCell ref="B360:C360"/>
    <mergeCell ref="B349:C349"/>
    <mergeCell ref="A350:G350"/>
    <mergeCell ref="B351:C351"/>
    <mergeCell ref="B352:C352"/>
    <mergeCell ref="B353:C353"/>
    <mergeCell ref="B354:C354"/>
    <mergeCell ref="B342:C342"/>
    <mergeCell ref="B343:C343"/>
    <mergeCell ref="B345:C345"/>
    <mergeCell ref="B346:C346"/>
    <mergeCell ref="B347:C347"/>
    <mergeCell ref="B348:C348"/>
    <mergeCell ref="F338:G338"/>
    <mergeCell ref="B339:C339"/>
    <mergeCell ref="F339:G339"/>
    <mergeCell ref="B340:C340"/>
    <mergeCell ref="F340:G340"/>
    <mergeCell ref="B341:C341"/>
    <mergeCell ref="B333:C333"/>
    <mergeCell ref="B334:C334"/>
    <mergeCell ref="B335:C335"/>
    <mergeCell ref="B336:C336"/>
    <mergeCell ref="B337:C337"/>
    <mergeCell ref="B338:C338"/>
    <mergeCell ref="B327:C327"/>
    <mergeCell ref="B328:C328"/>
    <mergeCell ref="B329:C329"/>
    <mergeCell ref="B330:C330"/>
    <mergeCell ref="B331:C331"/>
    <mergeCell ref="B332:C332"/>
    <mergeCell ref="B321:C321"/>
    <mergeCell ref="B322:C322"/>
    <mergeCell ref="B323:C323"/>
    <mergeCell ref="B324:C324"/>
    <mergeCell ref="B325:C325"/>
    <mergeCell ref="B326:C326"/>
    <mergeCell ref="B315:C315"/>
    <mergeCell ref="B316:C316"/>
    <mergeCell ref="B317:C317"/>
    <mergeCell ref="B318:C318"/>
    <mergeCell ref="B319:C319"/>
    <mergeCell ref="B320:C320"/>
    <mergeCell ref="B309:C309"/>
    <mergeCell ref="B310:C310"/>
    <mergeCell ref="B311:C311"/>
    <mergeCell ref="B312:C312"/>
    <mergeCell ref="B313:C313"/>
    <mergeCell ref="B314:C314"/>
    <mergeCell ref="B302:C302"/>
    <mergeCell ref="B303:C303"/>
    <mergeCell ref="B304:C304"/>
    <mergeCell ref="B305:C305"/>
    <mergeCell ref="B306:C306"/>
    <mergeCell ref="B307:C307"/>
    <mergeCell ref="B256:C256"/>
    <mergeCell ref="B257:C257"/>
    <mergeCell ref="B258:C258"/>
    <mergeCell ref="B259:C259"/>
    <mergeCell ref="B260:C260"/>
    <mergeCell ref="B261:C261"/>
    <mergeCell ref="A250:G250"/>
    <mergeCell ref="B251:C251"/>
    <mergeCell ref="B252:C252"/>
    <mergeCell ref="B253:C253"/>
    <mergeCell ref="B254:C254"/>
    <mergeCell ref="B255:C255"/>
    <mergeCell ref="B244:C244"/>
    <mergeCell ref="B245:C245"/>
    <mergeCell ref="B246:C246"/>
    <mergeCell ref="B247:C247"/>
    <mergeCell ref="B248:C248"/>
    <mergeCell ref="B249:C249"/>
    <mergeCell ref="B237:C237"/>
    <mergeCell ref="B238:C238"/>
    <mergeCell ref="B240:C240"/>
    <mergeCell ref="A241:G241"/>
    <mergeCell ref="B242:C242"/>
    <mergeCell ref="B243:C243"/>
    <mergeCell ref="B229:C229"/>
    <mergeCell ref="F229:G229"/>
    <mergeCell ref="B230:C230"/>
    <mergeCell ref="F230:G240"/>
    <mergeCell ref="B231:C231"/>
    <mergeCell ref="B232:C232"/>
    <mergeCell ref="B233:C233"/>
    <mergeCell ref="B234:C234"/>
    <mergeCell ref="B235:C235"/>
    <mergeCell ref="B236:C236"/>
    <mergeCell ref="B224:C224"/>
    <mergeCell ref="B225:C225"/>
    <mergeCell ref="B226:C226"/>
    <mergeCell ref="B227:C227"/>
    <mergeCell ref="B228:C228"/>
    <mergeCell ref="F228:G228"/>
    <mergeCell ref="B218:C218"/>
    <mergeCell ref="B219:C219"/>
    <mergeCell ref="B220:C220"/>
    <mergeCell ref="B221:C221"/>
    <mergeCell ref="B222:C222"/>
    <mergeCell ref="B223:C223"/>
    <mergeCell ref="B212:C212"/>
    <mergeCell ref="B213:C213"/>
    <mergeCell ref="B214:C214"/>
    <mergeCell ref="B215:C215"/>
    <mergeCell ref="B216:C216"/>
    <mergeCell ref="B217:C217"/>
    <mergeCell ref="B206:C206"/>
    <mergeCell ref="A207:G207"/>
    <mergeCell ref="B208:C208"/>
    <mergeCell ref="B209:C209"/>
    <mergeCell ref="B210:C210"/>
    <mergeCell ref="B211:C211"/>
    <mergeCell ref="F196:G20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194:C194"/>
    <mergeCell ref="F194:G194"/>
    <mergeCell ref="B195:C195"/>
    <mergeCell ref="F195:G195"/>
    <mergeCell ref="B186:C186"/>
    <mergeCell ref="B187:C187"/>
    <mergeCell ref="B188:C188"/>
    <mergeCell ref="B189:C189"/>
    <mergeCell ref="B190:C190"/>
    <mergeCell ref="B191:C191"/>
    <mergeCell ref="B177:C177"/>
    <mergeCell ref="B178:C178"/>
    <mergeCell ref="F178:G193"/>
    <mergeCell ref="B179:C179"/>
    <mergeCell ref="B180:C180"/>
    <mergeCell ref="B181:C181"/>
    <mergeCell ref="B182:C182"/>
    <mergeCell ref="B183:C183"/>
    <mergeCell ref="B184:C184"/>
    <mergeCell ref="B185:C185"/>
    <mergeCell ref="B192:C192"/>
    <mergeCell ref="B193:C193"/>
    <mergeCell ref="B171:C171"/>
    <mergeCell ref="B172:C172"/>
    <mergeCell ref="B173:C173"/>
    <mergeCell ref="B174:C174"/>
    <mergeCell ref="B175:C175"/>
    <mergeCell ref="B176:C176"/>
    <mergeCell ref="B165:C165"/>
    <mergeCell ref="B166:C166"/>
    <mergeCell ref="B167:C167"/>
    <mergeCell ref="B168:C168"/>
    <mergeCell ref="B169:C169"/>
    <mergeCell ref="B170:C170"/>
    <mergeCell ref="B159:C159"/>
    <mergeCell ref="B160:C160"/>
    <mergeCell ref="B161:C161"/>
    <mergeCell ref="B162:C162"/>
    <mergeCell ref="B163:C163"/>
    <mergeCell ref="B164:C164"/>
    <mergeCell ref="B153:C153"/>
    <mergeCell ref="B154:C154"/>
    <mergeCell ref="B155:C155"/>
    <mergeCell ref="B156:C156"/>
    <mergeCell ref="B157:C157"/>
    <mergeCell ref="B158:C158"/>
    <mergeCell ref="B147:C147"/>
    <mergeCell ref="B148:C148"/>
    <mergeCell ref="B149:C149"/>
    <mergeCell ref="B150:C150"/>
    <mergeCell ref="B151:C151"/>
    <mergeCell ref="B152:C152"/>
    <mergeCell ref="B141:C141"/>
    <mergeCell ref="B142:C142"/>
    <mergeCell ref="B143:C143"/>
    <mergeCell ref="B144:C144"/>
    <mergeCell ref="B145:C145"/>
    <mergeCell ref="B146:C146"/>
    <mergeCell ref="B138:C138"/>
    <mergeCell ref="B139:C139"/>
    <mergeCell ref="B140:C140"/>
    <mergeCell ref="B128:C128"/>
    <mergeCell ref="B129:C129"/>
    <mergeCell ref="B130:C130"/>
    <mergeCell ref="B131:C131"/>
    <mergeCell ref="B132:C132"/>
    <mergeCell ref="B133:C133"/>
    <mergeCell ref="B119:C119"/>
    <mergeCell ref="F119:G136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34:C134"/>
    <mergeCell ref="B135:C135"/>
    <mergeCell ref="B136:C136"/>
    <mergeCell ref="B114:C114"/>
    <mergeCell ref="B115:C115"/>
    <mergeCell ref="B116:C116"/>
    <mergeCell ref="B117:C117"/>
    <mergeCell ref="F117:G117"/>
    <mergeCell ref="B118:C118"/>
    <mergeCell ref="F118:G118"/>
    <mergeCell ref="B108:C108"/>
    <mergeCell ref="B109:C109"/>
    <mergeCell ref="B110:C110"/>
    <mergeCell ref="B111:C111"/>
    <mergeCell ref="B112:C112"/>
    <mergeCell ref="B113:C113"/>
    <mergeCell ref="B102:C102"/>
    <mergeCell ref="B103:C103"/>
    <mergeCell ref="B104:C104"/>
    <mergeCell ref="B105:C105"/>
    <mergeCell ref="B106:C106"/>
    <mergeCell ref="B107:C107"/>
    <mergeCell ref="B96:C96"/>
    <mergeCell ref="B97:C97"/>
    <mergeCell ref="B98:C98"/>
    <mergeCell ref="B99:C99"/>
    <mergeCell ref="B100:C100"/>
    <mergeCell ref="B101:C101"/>
    <mergeCell ref="B90:C90"/>
    <mergeCell ref="B91:C91"/>
    <mergeCell ref="B92:C92"/>
    <mergeCell ref="B93:C93"/>
    <mergeCell ref="B94:C94"/>
    <mergeCell ref="B95:C95"/>
    <mergeCell ref="B84:C84"/>
    <mergeCell ref="B85:C85"/>
    <mergeCell ref="B86:C86"/>
    <mergeCell ref="B87:C87"/>
    <mergeCell ref="A88:G88"/>
    <mergeCell ref="B89:C89"/>
    <mergeCell ref="A73:G73"/>
    <mergeCell ref="B75:C75"/>
    <mergeCell ref="B76:C76"/>
    <mergeCell ref="B77:C77"/>
    <mergeCell ref="F77:G87"/>
    <mergeCell ref="B79:C79"/>
    <mergeCell ref="B80:C80"/>
    <mergeCell ref="B81:C81"/>
    <mergeCell ref="B82:C82"/>
    <mergeCell ref="B83:C83"/>
    <mergeCell ref="A69:B69"/>
    <mergeCell ref="F69:G69"/>
    <mergeCell ref="F70:G70"/>
    <mergeCell ref="B71:C71"/>
    <mergeCell ref="F71:G71"/>
    <mergeCell ref="B72:C72"/>
    <mergeCell ref="F72:G72"/>
    <mergeCell ref="B64:C64"/>
    <mergeCell ref="B65:C65"/>
    <mergeCell ref="B66:C66"/>
    <mergeCell ref="B67:C67"/>
    <mergeCell ref="A68:B68"/>
    <mergeCell ref="F68:G68"/>
    <mergeCell ref="B60:C60"/>
    <mergeCell ref="B61:C61"/>
    <mergeCell ref="B62:C62"/>
    <mergeCell ref="B63:C63"/>
    <mergeCell ref="B51:C51"/>
    <mergeCell ref="B52:C52"/>
    <mergeCell ref="B53:C53"/>
    <mergeCell ref="B54:C54"/>
    <mergeCell ref="B55:C55"/>
    <mergeCell ref="B56:C56"/>
    <mergeCell ref="B50:C50"/>
    <mergeCell ref="B38:C38"/>
    <mergeCell ref="B39:C39"/>
    <mergeCell ref="B40:C40"/>
    <mergeCell ref="B41:C41"/>
    <mergeCell ref="B42:C42"/>
    <mergeCell ref="B43:C43"/>
    <mergeCell ref="B57:C57"/>
    <mergeCell ref="B58:C58"/>
    <mergeCell ref="B28:C28"/>
    <mergeCell ref="B29:C29"/>
    <mergeCell ref="B30:C30"/>
    <mergeCell ref="B31:C31"/>
    <mergeCell ref="B44:C44"/>
    <mergeCell ref="B45:C45"/>
    <mergeCell ref="B46:C46"/>
    <mergeCell ref="B47:C47"/>
    <mergeCell ref="B48:C48"/>
    <mergeCell ref="B20:C20"/>
    <mergeCell ref="B21:C21"/>
    <mergeCell ref="B22:C22"/>
    <mergeCell ref="B23:C23"/>
    <mergeCell ref="B24:C24"/>
    <mergeCell ref="B25:C25"/>
    <mergeCell ref="F12:G12"/>
    <mergeCell ref="B13:C13"/>
    <mergeCell ref="F13:G13"/>
    <mergeCell ref="B14:C14"/>
    <mergeCell ref="F14:G58"/>
    <mergeCell ref="B15:C15"/>
    <mergeCell ref="B16:C16"/>
    <mergeCell ref="B17:C17"/>
    <mergeCell ref="B18:C18"/>
    <mergeCell ref="B19:C19"/>
    <mergeCell ref="B32:C32"/>
    <mergeCell ref="B33:C33"/>
    <mergeCell ref="B34:C34"/>
    <mergeCell ref="B35:C35"/>
    <mergeCell ref="B36:C36"/>
    <mergeCell ref="B37:C37"/>
    <mergeCell ref="B26:C26"/>
    <mergeCell ref="B27:C27"/>
    <mergeCell ref="A5:B5"/>
    <mergeCell ref="D5:E5"/>
    <mergeCell ref="F5:G5"/>
    <mergeCell ref="A6:B6"/>
    <mergeCell ref="D6:F6"/>
    <mergeCell ref="G6:G7"/>
    <mergeCell ref="A1:G1"/>
    <mergeCell ref="A2:B2"/>
    <mergeCell ref="F2:G2"/>
    <mergeCell ref="A3:B3"/>
    <mergeCell ref="F3:G3"/>
    <mergeCell ref="A4:B4"/>
    <mergeCell ref="F4:G4"/>
  </mergeCells>
  <dataValidations count="4">
    <dataValidation type="list" allowBlank="1" showInputMessage="1" showErrorMessage="1" sqref="F2:G2" xr:uid="{2B2C7319-2BD1-4161-9681-6091FAB01244}">
      <formula1>$AR$2:$AR$14</formula1>
    </dataValidation>
    <dataValidation type="list" allowBlank="1" showInputMessage="1" showErrorMessage="1" sqref="F3" xr:uid="{9EAC86D6-86C0-4DC0-BC43-9B7431C0918C}">
      <formula1>"""Select Year"",2018,2019,2020"</formula1>
    </dataValidation>
    <dataValidation type="list" allowBlank="1" showInputMessage="1" showErrorMessage="1" sqref="D3" xr:uid="{B9AAAE26-ED4E-4814-A3A0-4E7AB652636D}">
      <formula1>DST</formula1>
    </dataValidation>
    <dataValidation type="list" allowBlank="1" showInputMessage="1" showErrorMessage="1" sqref="D2" xr:uid="{1BF3EB15-ECF3-48A6-BBC1-B4C3F13166C1}">
      <formula1>State</formula1>
    </dataValidation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Select from drop down" error="Select from drop down" promptTitle="Select option" prompt="&quot;Yes &quot; for Y_x000a_&quot;No&quot; for N" xr:uid="{B67B6302-ED23-466F-8B2B-F62297780584}">
          <x14:formula1>
            <xm:f>'E:\Monthly Report\Nov 2019 Monthly report\Sheopur 4 Dec\[Revised DEIC Checklist- 25619(1) (2).xlsx]Sheet2'!#REF!</xm:f>
          </x14:formula1>
          <xm:sqref>F60:G67 E339 F90:F116 F171:F177 F252:G337 F352:G390 E118 E394 F12 E476:E478 G90:G115 E72 F243:G247 F75:G76 E195 F209:G226 E229 G171:G176 F138:G169 F408:G446 F463:G465 F467:G472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B5AF5-D4FB-4F55-A64A-FD10C60F506A}">
  <dimension ref="A1:AV874"/>
  <sheetViews>
    <sheetView workbookViewId="0">
      <selection activeCell="D7" sqref="D7"/>
    </sheetView>
  </sheetViews>
  <sheetFormatPr defaultRowHeight="15.75" x14ac:dyDescent="0.25"/>
  <cols>
    <col min="1" max="1" width="28.28515625" style="124" customWidth="1"/>
    <col min="2" max="2" width="26" style="124" customWidth="1"/>
    <col min="3" max="3" width="14.7109375" style="124" bestFit="1" customWidth="1"/>
    <col min="4" max="4" width="9.28515625" style="2" customWidth="1"/>
    <col min="5" max="5" width="18" style="2" customWidth="1"/>
    <col min="6" max="6" width="18.140625" style="2" customWidth="1"/>
    <col min="7" max="7" width="16.7109375" style="124" bestFit="1" customWidth="1"/>
    <col min="8" max="9" width="9.140625" style="122"/>
    <col min="10" max="41" width="9.140625" style="124"/>
    <col min="42" max="42" width="9.140625" style="124" hidden="1" customWidth="1"/>
    <col min="43" max="43" width="18.140625" style="124" hidden="1" customWidth="1"/>
    <col min="44" max="44" width="20.42578125" style="124" hidden="1" customWidth="1"/>
    <col min="45" max="45" width="28.140625" style="124" hidden="1" customWidth="1"/>
    <col min="46" max="48" width="9.140625" style="124" hidden="1" customWidth="1"/>
    <col min="49" max="255" width="9.140625" style="124"/>
    <col min="256" max="256" width="19.5703125" style="124" customWidth="1"/>
    <col min="257" max="257" width="66.42578125" style="124" customWidth="1"/>
    <col min="258" max="258" width="11.28515625" style="124" customWidth="1"/>
    <col min="259" max="260" width="17" style="124" customWidth="1"/>
    <col min="261" max="511" width="9.140625" style="124"/>
    <col min="512" max="512" width="19.5703125" style="124" customWidth="1"/>
    <col min="513" max="513" width="66.42578125" style="124" customWidth="1"/>
    <col min="514" max="514" width="11.28515625" style="124" customWidth="1"/>
    <col min="515" max="516" width="17" style="124" customWidth="1"/>
    <col min="517" max="767" width="9.140625" style="124"/>
    <col min="768" max="768" width="19.5703125" style="124" customWidth="1"/>
    <col min="769" max="769" width="66.42578125" style="124" customWidth="1"/>
    <col min="770" max="770" width="11.28515625" style="124" customWidth="1"/>
    <col min="771" max="772" width="17" style="124" customWidth="1"/>
    <col min="773" max="1023" width="9.140625" style="124"/>
    <col min="1024" max="1024" width="19.5703125" style="124" customWidth="1"/>
    <col min="1025" max="1025" width="66.42578125" style="124" customWidth="1"/>
    <col min="1026" max="1026" width="11.28515625" style="124" customWidth="1"/>
    <col min="1027" max="1028" width="17" style="124" customWidth="1"/>
    <col min="1029" max="1279" width="9.140625" style="124"/>
    <col min="1280" max="1280" width="19.5703125" style="124" customWidth="1"/>
    <col min="1281" max="1281" width="66.42578125" style="124" customWidth="1"/>
    <col min="1282" max="1282" width="11.28515625" style="124" customWidth="1"/>
    <col min="1283" max="1284" width="17" style="124" customWidth="1"/>
    <col min="1285" max="1535" width="9.140625" style="124"/>
    <col min="1536" max="1536" width="19.5703125" style="124" customWidth="1"/>
    <col min="1537" max="1537" width="66.42578125" style="124" customWidth="1"/>
    <col min="1538" max="1538" width="11.28515625" style="124" customWidth="1"/>
    <col min="1539" max="1540" width="17" style="124" customWidth="1"/>
    <col min="1541" max="1791" width="9.140625" style="124"/>
    <col min="1792" max="1792" width="19.5703125" style="124" customWidth="1"/>
    <col min="1793" max="1793" width="66.42578125" style="124" customWidth="1"/>
    <col min="1794" max="1794" width="11.28515625" style="124" customWidth="1"/>
    <col min="1795" max="1796" width="17" style="124" customWidth="1"/>
    <col min="1797" max="2047" width="9.140625" style="124"/>
    <col min="2048" max="2048" width="19.5703125" style="124" customWidth="1"/>
    <col min="2049" max="2049" width="66.42578125" style="124" customWidth="1"/>
    <col min="2050" max="2050" width="11.28515625" style="124" customWidth="1"/>
    <col min="2051" max="2052" width="17" style="124" customWidth="1"/>
    <col min="2053" max="2303" width="9.140625" style="124"/>
    <col min="2304" max="2304" width="19.5703125" style="124" customWidth="1"/>
    <col min="2305" max="2305" width="66.42578125" style="124" customWidth="1"/>
    <col min="2306" max="2306" width="11.28515625" style="124" customWidth="1"/>
    <col min="2307" max="2308" width="17" style="124" customWidth="1"/>
    <col min="2309" max="2559" width="9.140625" style="124"/>
    <col min="2560" max="2560" width="19.5703125" style="124" customWidth="1"/>
    <col min="2561" max="2561" width="66.42578125" style="124" customWidth="1"/>
    <col min="2562" max="2562" width="11.28515625" style="124" customWidth="1"/>
    <col min="2563" max="2564" width="17" style="124" customWidth="1"/>
    <col min="2565" max="2815" width="9.140625" style="124"/>
    <col min="2816" max="2816" width="19.5703125" style="124" customWidth="1"/>
    <col min="2817" max="2817" width="66.42578125" style="124" customWidth="1"/>
    <col min="2818" max="2818" width="11.28515625" style="124" customWidth="1"/>
    <col min="2819" max="2820" width="17" style="124" customWidth="1"/>
    <col min="2821" max="3071" width="9.140625" style="124"/>
    <col min="3072" max="3072" width="19.5703125" style="124" customWidth="1"/>
    <col min="3073" max="3073" width="66.42578125" style="124" customWidth="1"/>
    <col min="3074" max="3074" width="11.28515625" style="124" customWidth="1"/>
    <col min="3075" max="3076" width="17" style="124" customWidth="1"/>
    <col min="3077" max="3327" width="9.140625" style="124"/>
    <col min="3328" max="3328" width="19.5703125" style="124" customWidth="1"/>
    <col min="3329" max="3329" width="66.42578125" style="124" customWidth="1"/>
    <col min="3330" max="3330" width="11.28515625" style="124" customWidth="1"/>
    <col min="3331" max="3332" width="17" style="124" customWidth="1"/>
    <col min="3333" max="3583" width="9.140625" style="124"/>
    <col min="3584" max="3584" width="19.5703125" style="124" customWidth="1"/>
    <col min="3585" max="3585" width="66.42578125" style="124" customWidth="1"/>
    <col min="3586" max="3586" width="11.28515625" style="124" customWidth="1"/>
    <col min="3587" max="3588" width="17" style="124" customWidth="1"/>
    <col min="3589" max="3839" width="9.140625" style="124"/>
    <col min="3840" max="3840" width="19.5703125" style="124" customWidth="1"/>
    <col min="3841" max="3841" width="66.42578125" style="124" customWidth="1"/>
    <col min="3842" max="3842" width="11.28515625" style="124" customWidth="1"/>
    <col min="3843" max="3844" width="17" style="124" customWidth="1"/>
    <col min="3845" max="4095" width="9.140625" style="124"/>
    <col min="4096" max="4096" width="19.5703125" style="124" customWidth="1"/>
    <col min="4097" max="4097" width="66.42578125" style="124" customWidth="1"/>
    <col min="4098" max="4098" width="11.28515625" style="124" customWidth="1"/>
    <col min="4099" max="4100" width="17" style="124" customWidth="1"/>
    <col min="4101" max="4351" width="9.140625" style="124"/>
    <col min="4352" max="4352" width="19.5703125" style="124" customWidth="1"/>
    <col min="4353" max="4353" width="66.42578125" style="124" customWidth="1"/>
    <col min="4354" max="4354" width="11.28515625" style="124" customWidth="1"/>
    <col min="4355" max="4356" width="17" style="124" customWidth="1"/>
    <col min="4357" max="4607" width="9.140625" style="124"/>
    <col min="4608" max="4608" width="19.5703125" style="124" customWidth="1"/>
    <col min="4609" max="4609" width="66.42578125" style="124" customWidth="1"/>
    <col min="4610" max="4610" width="11.28515625" style="124" customWidth="1"/>
    <col min="4611" max="4612" width="17" style="124" customWidth="1"/>
    <col min="4613" max="4863" width="9.140625" style="124"/>
    <col min="4864" max="4864" width="19.5703125" style="124" customWidth="1"/>
    <col min="4865" max="4865" width="66.42578125" style="124" customWidth="1"/>
    <col min="4866" max="4866" width="11.28515625" style="124" customWidth="1"/>
    <col min="4867" max="4868" width="17" style="124" customWidth="1"/>
    <col min="4869" max="5119" width="9.140625" style="124"/>
    <col min="5120" max="5120" width="19.5703125" style="124" customWidth="1"/>
    <col min="5121" max="5121" width="66.42578125" style="124" customWidth="1"/>
    <col min="5122" max="5122" width="11.28515625" style="124" customWidth="1"/>
    <col min="5123" max="5124" width="17" style="124" customWidth="1"/>
    <col min="5125" max="5375" width="9.140625" style="124"/>
    <col min="5376" max="5376" width="19.5703125" style="124" customWidth="1"/>
    <col min="5377" max="5377" width="66.42578125" style="124" customWidth="1"/>
    <col min="5378" max="5378" width="11.28515625" style="124" customWidth="1"/>
    <col min="5379" max="5380" width="17" style="124" customWidth="1"/>
    <col min="5381" max="5631" width="9.140625" style="124"/>
    <col min="5632" max="5632" width="19.5703125" style="124" customWidth="1"/>
    <col min="5633" max="5633" width="66.42578125" style="124" customWidth="1"/>
    <col min="5634" max="5634" width="11.28515625" style="124" customWidth="1"/>
    <col min="5635" max="5636" width="17" style="124" customWidth="1"/>
    <col min="5637" max="5887" width="9.140625" style="124"/>
    <col min="5888" max="5888" width="19.5703125" style="124" customWidth="1"/>
    <col min="5889" max="5889" width="66.42578125" style="124" customWidth="1"/>
    <col min="5890" max="5890" width="11.28515625" style="124" customWidth="1"/>
    <col min="5891" max="5892" width="17" style="124" customWidth="1"/>
    <col min="5893" max="6143" width="9.140625" style="124"/>
    <col min="6144" max="6144" width="19.5703125" style="124" customWidth="1"/>
    <col min="6145" max="6145" width="66.42578125" style="124" customWidth="1"/>
    <col min="6146" max="6146" width="11.28515625" style="124" customWidth="1"/>
    <col min="6147" max="6148" width="17" style="124" customWidth="1"/>
    <col min="6149" max="6399" width="9.140625" style="124"/>
    <col min="6400" max="6400" width="19.5703125" style="124" customWidth="1"/>
    <col min="6401" max="6401" width="66.42578125" style="124" customWidth="1"/>
    <col min="6402" max="6402" width="11.28515625" style="124" customWidth="1"/>
    <col min="6403" max="6404" width="17" style="124" customWidth="1"/>
    <col min="6405" max="6655" width="9.140625" style="124"/>
    <col min="6656" max="6656" width="19.5703125" style="124" customWidth="1"/>
    <col min="6657" max="6657" width="66.42578125" style="124" customWidth="1"/>
    <col min="6658" max="6658" width="11.28515625" style="124" customWidth="1"/>
    <col min="6659" max="6660" width="17" style="124" customWidth="1"/>
    <col min="6661" max="6911" width="9.140625" style="124"/>
    <col min="6912" max="6912" width="19.5703125" style="124" customWidth="1"/>
    <col min="6913" max="6913" width="66.42578125" style="124" customWidth="1"/>
    <col min="6914" max="6914" width="11.28515625" style="124" customWidth="1"/>
    <col min="6915" max="6916" width="17" style="124" customWidth="1"/>
    <col min="6917" max="7167" width="9.140625" style="124"/>
    <col min="7168" max="7168" width="19.5703125" style="124" customWidth="1"/>
    <col min="7169" max="7169" width="66.42578125" style="124" customWidth="1"/>
    <col min="7170" max="7170" width="11.28515625" style="124" customWidth="1"/>
    <col min="7171" max="7172" width="17" style="124" customWidth="1"/>
    <col min="7173" max="7423" width="9.140625" style="124"/>
    <col min="7424" max="7424" width="19.5703125" style="124" customWidth="1"/>
    <col min="7425" max="7425" width="66.42578125" style="124" customWidth="1"/>
    <col min="7426" max="7426" width="11.28515625" style="124" customWidth="1"/>
    <col min="7427" max="7428" width="17" style="124" customWidth="1"/>
    <col min="7429" max="7679" width="9.140625" style="124"/>
    <col min="7680" max="7680" width="19.5703125" style="124" customWidth="1"/>
    <col min="7681" max="7681" width="66.42578125" style="124" customWidth="1"/>
    <col min="7682" max="7682" width="11.28515625" style="124" customWidth="1"/>
    <col min="7683" max="7684" width="17" style="124" customWidth="1"/>
    <col min="7685" max="7935" width="9.140625" style="124"/>
    <col min="7936" max="7936" width="19.5703125" style="124" customWidth="1"/>
    <col min="7937" max="7937" width="66.42578125" style="124" customWidth="1"/>
    <col min="7938" max="7938" width="11.28515625" style="124" customWidth="1"/>
    <col min="7939" max="7940" width="17" style="124" customWidth="1"/>
    <col min="7941" max="8191" width="9.140625" style="124"/>
    <col min="8192" max="8192" width="19.5703125" style="124" customWidth="1"/>
    <col min="8193" max="8193" width="66.42578125" style="124" customWidth="1"/>
    <col min="8194" max="8194" width="11.28515625" style="124" customWidth="1"/>
    <col min="8195" max="8196" width="17" style="124" customWidth="1"/>
    <col min="8197" max="8447" width="9.140625" style="124"/>
    <col min="8448" max="8448" width="19.5703125" style="124" customWidth="1"/>
    <col min="8449" max="8449" width="66.42578125" style="124" customWidth="1"/>
    <col min="8450" max="8450" width="11.28515625" style="124" customWidth="1"/>
    <col min="8451" max="8452" width="17" style="124" customWidth="1"/>
    <col min="8453" max="8703" width="9.140625" style="124"/>
    <col min="8704" max="8704" width="19.5703125" style="124" customWidth="1"/>
    <col min="8705" max="8705" width="66.42578125" style="124" customWidth="1"/>
    <col min="8706" max="8706" width="11.28515625" style="124" customWidth="1"/>
    <col min="8707" max="8708" width="17" style="124" customWidth="1"/>
    <col min="8709" max="8959" width="9.140625" style="124"/>
    <col min="8960" max="8960" width="19.5703125" style="124" customWidth="1"/>
    <col min="8961" max="8961" width="66.42578125" style="124" customWidth="1"/>
    <col min="8962" max="8962" width="11.28515625" style="124" customWidth="1"/>
    <col min="8963" max="8964" width="17" style="124" customWidth="1"/>
    <col min="8965" max="9215" width="9.140625" style="124"/>
    <col min="9216" max="9216" width="19.5703125" style="124" customWidth="1"/>
    <col min="9217" max="9217" width="66.42578125" style="124" customWidth="1"/>
    <col min="9218" max="9218" width="11.28515625" style="124" customWidth="1"/>
    <col min="9219" max="9220" width="17" style="124" customWidth="1"/>
    <col min="9221" max="9471" width="9.140625" style="124"/>
    <col min="9472" max="9472" width="19.5703125" style="124" customWidth="1"/>
    <col min="9473" max="9473" width="66.42578125" style="124" customWidth="1"/>
    <col min="9474" max="9474" width="11.28515625" style="124" customWidth="1"/>
    <col min="9475" max="9476" width="17" style="124" customWidth="1"/>
    <col min="9477" max="9727" width="9.140625" style="124"/>
    <col min="9728" max="9728" width="19.5703125" style="124" customWidth="1"/>
    <col min="9729" max="9729" width="66.42578125" style="124" customWidth="1"/>
    <col min="9730" max="9730" width="11.28515625" style="124" customWidth="1"/>
    <col min="9731" max="9732" width="17" style="124" customWidth="1"/>
    <col min="9733" max="9983" width="9.140625" style="124"/>
    <col min="9984" max="9984" width="19.5703125" style="124" customWidth="1"/>
    <col min="9985" max="9985" width="66.42578125" style="124" customWidth="1"/>
    <col min="9986" max="9986" width="11.28515625" style="124" customWidth="1"/>
    <col min="9987" max="9988" width="17" style="124" customWidth="1"/>
    <col min="9989" max="10239" width="9.140625" style="124"/>
    <col min="10240" max="10240" width="19.5703125" style="124" customWidth="1"/>
    <col min="10241" max="10241" width="66.42578125" style="124" customWidth="1"/>
    <col min="10242" max="10242" width="11.28515625" style="124" customWidth="1"/>
    <col min="10243" max="10244" width="17" style="124" customWidth="1"/>
    <col min="10245" max="10495" width="9.140625" style="124"/>
    <col min="10496" max="10496" width="19.5703125" style="124" customWidth="1"/>
    <col min="10497" max="10497" width="66.42578125" style="124" customWidth="1"/>
    <col min="10498" max="10498" width="11.28515625" style="124" customWidth="1"/>
    <col min="10499" max="10500" width="17" style="124" customWidth="1"/>
    <col min="10501" max="10751" width="9.140625" style="124"/>
    <col min="10752" max="10752" width="19.5703125" style="124" customWidth="1"/>
    <col min="10753" max="10753" width="66.42578125" style="124" customWidth="1"/>
    <col min="10754" max="10754" width="11.28515625" style="124" customWidth="1"/>
    <col min="10755" max="10756" width="17" style="124" customWidth="1"/>
    <col min="10757" max="11007" width="9.140625" style="124"/>
    <col min="11008" max="11008" width="19.5703125" style="124" customWidth="1"/>
    <col min="11009" max="11009" width="66.42578125" style="124" customWidth="1"/>
    <col min="11010" max="11010" width="11.28515625" style="124" customWidth="1"/>
    <col min="11011" max="11012" width="17" style="124" customWidth="1"/>
    <col min="11013" max="11263" width="9.140625" style="124"/>
    <col min="11264" max="11264" width="19.5703125" style="124" customWidth="1"/>
    <col min="11265" max="11265" width="66.42578125" style="124" customWidth="1"/>
    <col min="11266" max="11266" width="11.28515625" style="124" customWidth="1"/>
    <col min="11267" max="11268" width="17" style="124" customWidth="1"/>
    <col min="11269" max="11519" width="9.140625" style="124"/>
    <col min="11520" max="11520" width="19.5703125" style="124" customWidth="1"/>
    <col min="11521" max="11521" width="66.42578125" style="124" customWidth="1"/>
    <col min="11522" max="11522" width="11.28515625" style="124" customWidth="1"/>
    <col min="11523" max="11524" width="17" style="124" customWidth="1"/>
    <col min="11525" max="11775" width="9.140625" style="124"/>
    <col min="11776" max="11776" width="19.5703125" style="124" customWidth="1"/>
    <col min="11777" max="11777" width="66.42578125" style="124" customWidth="1"/>
    <col min="11778" max="11778" width="11.28515625" style="124" customWidth="1"/>
    <col min="11779" max="11780" width="17" style="124" customWidth="1"/>
    <col min="11781" max="12031" width="9.140625" style="124"/>
    <col min="12032" max="12032" width="19.5703125" style="124" customWidth="1"/>
    <col min="12033" max="12033" width="66.42578125" style="124" customWidth="1"/>
    <col min="12034" max="12034" width="11.28515625" style="124" customWidth="1"/>
    <col min="12035" max="12036" width="17" style="124" customWidth="1"/>
    <col min="12037" max="12287" width="9.140625" style="124"/>
    <col min="12288" max="12288" width="19.5703125" style="124" customWidth="1"/>
    <col min="12289" max="12289" width="66.42578125" style="124" customWidth="1"/>
    <col min="12290" max="12290" width="11.28515625" style="124" customWidth="1"/>
    <col min="12291" max="12292" width="17" style="124" customWidth="1"/>
    <col min="12293" max="12543" width="9.140625" style="124"/>
    <col min="12544" max="12544" width="19.5703125" style="124" customWidth="1"/>
    <col min="12545" max="12545" width="66.42578125" style="124" customWidth="1"/>
    <col min="12546" max="12546" width="11.28515625" style="124" customWidth="1"/>
    <col min="12547" max="12548" width="17" style="124" customWidth="1"/>
    <col min="12549" max="12799" width="9.140625" style="124"/>
    <col min="12800" max="12800" width="19.5703125" style="124" customWidth="1"/>
    <col min="12801" max="12801" width="66.42578125" style="124" customWidth="1"/>
    <col min="12802" max="12802" width="11.28515625" style="124" customWidth="1"/>
    <col min="12803" max="12804" width="17" style="124" customWidth="1"/>
    <col min="12805" max="13055" width="9.140625" style="124"/>
    <col min="13056" max="13056" width="19.5703125" style="124" customWidth="1"/>
    <col min="13057" max="13057" width="66.42578125" style="124" customWidth="1"/>
    <col min="13058" max="13058" width="11.28515625" style="124" customWidth="1"/>
    <col min="13059" max="13060" width="17" style="124" customWidth="1"/>
    <col min="13061" max="13311" width="9.140625" style="124"/>
    <col min="13312" max="13312" width="19.5703125" style="124" customWidth="1"/>
    <col min="13313" max="13313" width="66.42578125" style="124" customWidth="1"/>
    <col min="13314" max="13314" width="11.28515625" style="124" customWidth="1"/>
    <col min="13315" max="13316" width="17" style="124" customWidth="1"/>
    <col min="13317" max="13567" width="9.140625" style="124"/>
    <col min="13568" max="13568" width="19.5703125" style="124" customWidth="1"/>
    <col min="13569" max="13569" width="66.42578125" style="124" customWidth="1"/>
    <col min="13570" max="13570" width="11.28515625" style="124" customWidth="1"/>
    <col min="13571" max="13572" width="17" style="124" customWidth="1"/>
    <col min="13573" max="13823" width="9.140625" style="124"/>
    <col min="13824" max="13824" width="19.5703125" style="124" customWidth="1"/>
    <col min="13825" max="13825" width="66.42578125" style="124" customWidth="1"/>
    <col min="13826" max="13826" width="11.28515625" style="124" customWidth="1"/>
    <col min="13827" max="13828" width="17" style="124" customWidth="1"/>
    <col min="13829" max="14079" width="9.140625" style="124"/>
    <col min="14080" max="14080" width="19.5703125" style="124" customWidth="1"/>
    <col min="14081" max="14081" width="66.42578125" style="124" customWidth="1"/>
    <col min="14082" max="14082" width="11.28515625" style="124" customWidth="1"/>
    <col min="14083" max="14084" width="17" style="124" customWidth="1"/>
    <col min="14085" max="14335" width="9.140625" style="124"/>
    <col min="14336" max="14336" width="19.5703125" style="124" customWidth="1"/>
    <col min="14337" max="14337" width="66.42578125" style="124" customWidth="1"/>
    <col min="14338" max="14338" width="11.28515625" style="124" customWidth="1"/>
    <col min="14339" max="14340" width="17" style="124" customWidth="1"/>
    <col min="14341" max="14591" width="9.140625" style="124"/>
    <col min="14592" max="14592" width="19.5703125" style="124" customWidth="1"/>
    <col min="14593" max="14593" width="66.42578125" style="124" customWidth="1"/>
    <col min="14594" max="14594" width="11.28515625" style="124" customWidth="1"/>
    <col min="14595" max="14596" width="17" style="124" customWidth="1"/>
    <col min="14597" max="14847" width="9.140625" style="124"/>
    <col min="14848" max="14848" width="19.5703125" style="124" customWidth="1"/>
    <col min="14849" max="14849" width="66.42578125" style="124" customWidth="1"/>
    <col min="14850" max="14850" width="11.28515625" style="124" customWidth="1"/>
    <col min="14851" max="14852" width="17" style="124" customWidth="1"/>
    <col min="14853" max="15103" width="9.140625" style="124"/>
    <col min="15104" max="15104" width="19.5703125" style="124" customWidth="1"/>
    <col min="15105" max="15105" width="66.42578125" style="124" customWidth="1"/>
    <col min="15106" max="15106" width="11.28515625" style="124" customWidth="1"/>
    <col min="15107" max="15108" width="17" style="124" customWidth="1"/>
    <col min="15109" max="15359" width="9.140625" style="124"/>
    <col min="15360" max="15360" width="19.5703125" style="124" customWidth="1"/>
    <col min="15361" max="15361" width="66.42578125" style="124" customWidth="1"/>
    <col min="15362" max="15362" width="11.28515625" style="124" customWidth="1"/>
    <col min="15363" max="15364" width="17" style="124" customWidth="1"/>
    <col min="15365" max="15615" width="9.140625" style="124"/>
    <col min="15616" max="15616" width="19.5703125" style="124" customWidth="1"/>
    <col min="15617" max="15617" width="66.42578125" style="124" customWidth="1"/>
    <col min="15618" max="15618" width="11.28515625" style="124" customWidth="1"/>
    <col min="15619" max="15620" width="17" style="124" customWidth="1"/>
    <col min="15621" max="15871" width="9.140625" style="124"/>
    <col min="15872" max="15872" width="19.5703125" style="124" customWidth="1"/>
    <col min="15873" max="15873" width="66.42578125" style="124" customWidth="1"/>
    <col min="15874" max="15874" width="11.28515625" style="124" customWidth="1"/>
    <col min="15875" max="15876" width="17" style="124" customWidth="1"/>
    <col min="15877" max="16127" width="9.140625" style="124"/>
    <col min="16128" max="16128" width="19.5703125" style="124" customWidth="1"/>
    <col min="16129" max="16129" width="66.42578125" style="124" customWidth="1"/>
    <col min="16130" max="16130" width="11.28515625" style="124" customWidth="1"/>
    <col min="16131" max="16132" width="17" style="124" customWidth="1"/>
    <col min="16133" max="16384" width="9.140625" style="124"/>
  </cols>
  <sheetData>
    <row r="1" spans="1:48" ht="85.5" customHeight="1" x14ac:dyDescent="0.25">
      <c r="A1" s="872" t="s">
        <v>912</v>
      </c>
      <c r="B1" s="893"/>
      <c r="C1" s="893"/>
      <c r="D1" s="893"/>
      <c r="E1" s="893"/>
      <c r="F1" s="893"/>
      <c r="G1" s="893"/>
      <c r="J1" s="122"/>
      <c r="K1" s="122"/>
      <c r="L1" s="122"/>
      <c r="AQ1" s="189"/>
      <c r="AR1" s="122" t="s">
        <v>198</v>
      </c>
      <c r="AS1" s="122" t="s">
        <v>199</v>
      </c>
      <c r="AT1" s="122"/>
      <c r="AU1" s="122" t="s">
        <v>198</v>
      </c>
      <c r="AV1" s="122" t="s">
        <v>199</v>
      </c>
    </row>
    <row r="2" spans="1:48" ht="19.5" x14ac:dyDescent="0.25">
      <c r="A2" s="881" t="s">
        <v>51</v>
      </c>
      <c r="B2" s="882"/>
      <c r="C2" s="47"/>
      <c r="D2" s="15" t="s">
        <v>240</v>
      </c>
      <c r="E2" s="165" t="s">
        <v>898</v>
      </c>
      <c r="F2" s="874" t="s">
        <v>910</v>
      </c>
      <c r="G2" s="874"/>
      <c r="J2" s="122"/>
      <c r="K2" s="122"/>
      <c r="L2" s="122"/>
      <c r="AP2" s="122" t="s">
        <v>899</v>
      </c>
      <c r="AQ2" s="122" t="s">
        <v>200</v>
      </c>
      <c r="AR2" s="118" t="s">
        <v>201</v>
      </c>
      <c r="AS2" s="119" t="s">
        <v>202</v>
      </c>
      <c r="AT2" s="122"/>
      <c r="AU2" s="122"/>
      <c r="AV2" s="122">
        <f ca="1">SUM(OFFSET(AR1,MATCH($D2,$AR:$AR,0)-1,1,COUNTIF($AR:$AR,$D2),1))</f>
        <v>0</v>
      </c>
    </row>
    <row r="3" spans="1:48" ht="18.75" x14ac:dyDescent="0.25">
      <c r="A3" s="883" t="s">
        <v>52</v>
      </c>
      <c r="B3" s="884"/>
      <c r="C3" s="48" t="s">
        <v>545</v>
      </c>
      <c r="D3" s="16"/>
      <c r="E3" s="166" t="s">
        <v>1315</v>
      </c>
      <c r="F3" s="874">
        <v>2019</v>
      </c>
      <c r="G3" s="874"/>
      <c r="J3" s="122"/>
      <c r="K3" s="122"/>
      <c r="L3" s="122"/>
      <c r="AP3" s="124" t="s">
        <v>900</v>
      </c>
      <c r="AQ3" s="122" t="s">
        <v>201</v>
      </c>
      <c r="AR3" s="118" t="s">
        <v>201</v>
      </c>
      <c r="AS3" s="119" t="s">
        <v>203</v>
      </c>
      <c r="AT3" s="122"/>
      <c r="AU3" s="122"/>
      <c r="AV3" s="122"/>
    </row>
    <row r="4" spans="1:48" ht="47.25" x14ac:dyDescent="0.25">
      <c r="A4" s="877" t="s">
        <v>54</v>
      </c>
      <c r="B4" s="878"/>
      <c r="C4" s="49" t="s">
        <v>1554</v>
      </c>
      <c r="D4" s="123"/>
      <c r="E4" s="156" t="s">
        <v>1358</v>
      </c>
      <c r="F4" s="875"/>
      <c r="G4" s="875"/>
      <c r="J4" s="122"/>
      <c r="K4" s="122"/>
      <c r="L4" s="122"/>
      <c r="AP4" s="124" t="s">
        <v>901</v>
      </c>
      <c r="AQ4" s="122" t="s">
        <v>204</v>
      </c>
      <c r="AR4" s="118" t="s">
        <v>201</v>
      </c>
      <c r="AS4" s="119" t="s">
        <v>205</v>
      </c>
      <c r="AT4" s="122"/>
      <c r="AU4" s="122"/>
      <c r="AV4" s="122"/>
    </row>
    <row r="5" spans="1:48" ht="18.75" x14ac:dyDescent="0.25">
      <c r="A5" s="678" t="s">
        <v>1359</v>
      </c>
      <c r="B5" s="679"/>
      <c r="C5" s="153">
        <v>864</v>
      </c>
      <c r="D5" s="678" t="s">
        <v>1338</v>
      </c>
      <c r="E5" s="679"/>
      <c r="F5" s="827">
        <v>840</v>
      </c>
      <c r="G5" s="827"/>
      <c r="J5" s="122"/>
      <c r="K5" s="122"/>
      <c r="L5" s="122"/>
      <c r="AP5" s="124" t="s">
        <v>902</v>
      </c>
      <c r="AQ5" s="122" t="s">
        <v>206</v>
      </c>
      <c r="AR5" s="125" t="s">
        <v>204</v>
      </c>
      <c r="AS5" s="126" t="s">
        <v>207</v>
      </c>
      <c r="AT5" s="122"/>
      <c r="AU5" s="122"/>
      <c r="AV5" s="122"/>
    </row>
    <row r="6" spans="1:48" ht="18.75" x14ac:dyDescent="0.25">
      <c r="A6" s="678" t="s">
        <v>1325</v>
      </c>
      <c r="B6" s="679"/>
      <c r="C6" s="128">
        <v>1</v>
      </c>
      <c r="D6" s="889" t="s">
        <v>1344</v>
      </c>
      <c r="E6" s="889"/>
      <c r="F6" s="889"/>
      <c r="G6" s="826" t="s">
        <v>1329</v>
      </c>
      <c r="J6" s="122"/>
      <c r="K6" s="122"/>
      <c r="L6" s="122"/>
      <c r="AP6" s="124" t="s">
        <v>903</v>
      </c>
      <c r="AQ6" s="122" t="s">
        <v>208</v>
      </c>
      <c r="AR6" s="125" t="s">
        <v>204</v>
      </c>
      <c r="AS6" s="126" t="s">
        <v>209</v>
      </c>
      <c r="AT6" s="122"/>
      <c r="AU6" s="122"/>
      <c r="AV6" s="122"/>
    </row>
    <row r="7" spans="1:48" ht="31.5" x14ac:dyDescent="0.25">
      <c r="A7" s="157" t="s">
        <v>1339</v>
      </c>
      <c r="B7" s="174" t="s">
        <v>1355</v>
      </c>
      <c r="C7" s="174" t="s">
        <v>1330</v>
      </c>
      <c r="D7" s="174" t="s">
        <v>1326</v>
      </c>
      <c r="E7" s="174" t="s">
        <v>1327</v>
      </c>
      <c r="F7" s="174" t="s">
        <v>1328</v>
      </c>
      <c r="G7" s="826"/>
      <c r="J7" s="122"/>
      <c r="K7" s="122"/>
      <c r="L7" s="122"/>
      <c r="AP7" s="124" t="s">
        <v>904</v>
      </c>
      <c r="AQ7" s="122" t="s">
        <v>210</v>
      </c>
      <c r="AR7" s="125" t="s">
        <v>204</v>
      </c>
      <c r="AS7" s="126" t="s">
        <v>211</v>
      </c>
      <c r="AT7" s="122"/>
      <c r="AU7" s="122"/>
      <c r="AV7" s="122"/>
    </row>
    <row r="8" spans="1:48" x14ac:dyDescent="0.25">
      <c r="A8" s="158" t="s">
        <v>1555</v>
      </c>
      <c r="B8" s="644">
        <v>154</v>
      </c>
      <c r="C8" s="644">
        <v>100</v>
      </c>
      <c r="D8" s="645">
        <v>67</v>
      </c>
      <c r="E8" s="645">
        <v>26</v>
      </c>
      <c r="F8" s="645">
        <v>7</v>
      </c>
      <c r="G8" s="644">
        <v>69</v>
      </c>
      <c r="J8" s="122"/>
      <c r="K8" s="122"/>
      <c r="L8" s="122"/>
      <c r="AP8" s="124" t="s">
        <v>905</v>
      </c>
      <c r="AQ8" s="122" t="s">
        <v>212</v>
      </c>
      <c r="AR8" s="125" t="s">
        <v>204</v>
      </c>
      <c r="AS8" s="126" t="s">
        <v>213</v>
      </c>
      <c r="AT8" s="122"/>
      <c r="AU8" s="122"/>
      <c r="AV8" s="122"/>
    </row>
    <row r="9" spans="1:48" x14ac:dyDescent="0.25">
      <c r="A9" s="158" t="s">
        <v>1341</v>
      </c>
      <c r="B9" s="131"/>
      <c r="C9" s="131"/>
      <c r="D9" s="130"/>
      <c r="E9" s="130"/>
      <c r="F9" s="130"/>
      <c r="G9" s="130"/>
      <c r="J9" s="122"/>
      <c r="K9" s="122"/>
      <c r="L9" s="122"/>
      <c r="AP9" s="124" t="s">
        <v>906</v>
      </c>
      <c r="AQ9" s="122" t="s">
        <v>214</v>
      </c>
      <c r="AR9" s="125" t="s">
        <v>204</v>
      </c>
      <c r="AS9" s="126" t="s">
        <v>215</v>
      </c>
      <c r="AT9" s="122"/>
      <c r="AU9" s="122"/>
      <c r="AV9" s="122"/>
    </row>
    <row r="10" spans="1:48" ht="18.75" x14ac:dyDescent="0.25">
      <c r="A10" s="158" t="s">
        <v>1342</v>
      </c>
      <c r="B10" s="128"/>
      <c r="C10" s="128"/>
      <c r="D10" s="130"/>
      <c r="E10" s="130"/>
      <c r="F10" s="130"/>
      <c r="G10" s="130"/>
      <c r="J10" s="122"/>
      <c r="K10" s="122"/>
      <c r="L10" s="122"/>
      <c r="AP10" s="124" t="s">
        <v>907</v>
      </c>
      <c r="AQ10" s="122" t="s">
        <v>216</v>
      </c>
      <c r="AR10" s="125" t="s">
        <v>204</v>
      </c>
      <c r="AS10" s="126" t="s">
        <v>217</v>
      </c>
      <c r="AT10" s="122"/>
      <c r="AU10" s="122"/>
      <c r="AV10" s="122"/>
    </row>
    <row r="11" spans="1:48" ht="18.75" x14ac:dyDescent="0.25">
      <c r="A11" s="49" t="s">
        <v>1343</v>
      </c>
      <c r="B11" s="644">
        <v>154</v>
      </c>
      <c r="C11" s="644">
        <v>100</v>
      </c>
      <c r="D11" s="645">
        <v>67</v>
      </c>
      <c r="E11" s="645">
        <v>26</v>
      </c>
      <c r="F11" s="645">
        <v>7</v>
      </c>
      <c r="G11" s="644">
        <v>69</v>
      </c>
      <c r="J11" s="122"/>
      <c r="K11" s="122"/>
      <c r="L11" s="122"/>
      <c r="AP11" s="124" t="s">
        <v>908</v>
      </c>
      <c r="AQ11" s="122" t="s">
        <v>218</v>
      </c>
      <c r="AR11" s="125" t="s">
        <v>204</v>
      </c>
      <c r="AS11" s="126" t="s">
        <v>219</v>
      </c>
      <c r="AT11" s="122"/>
      <c r="AU11" s="122"/>
      <c r="AV11" s="122"/>
    </row>
    <row r="12" spans="1:48" x14ac:dyDescent="0.25">
      <c r="A12" s="152" t="s">
        <v>76</v>
      </c>
      <c r="B12" s="190" t="s">
        <v>0</v>
      </c>
      <c r="C12" s="190"/>
      <c r="D12" s="191"/>
      <c r="E12" s="192"/>
      <c r="F12" s="832" t="s">
        <v>1378</v>
      </c>
      <c r="G12" s="894"/>
      <c r="AP12" s="124" t="s">
        <v>909</v>
      </c>
      <c r="AQ12" s="122" t="s">
        <v>220</v>
      </c>
      <c r="AR12" s="125" t="s">
        <v>204</v>
      </c>
      <c r="AS12" s="126" t="s">
        <v>221</v>
      </c>
      <c r="AT12" s="122"/>
      <c r="AU12" s="122"/>
      <c r="AV12" s="122"/>
    </row>
    <row r="13" spans="1:48" ht="31.5" x14ac:dyDescent="0.25">
      <c r="A13" s="53"/>
      <c r="B13" s="830" t="s">
        <v>1357</v>
      </c>
      <c r="C13" s="831"/>
      <c r="D13" s="19" t="s">
        <v>53</v>
      </c>
      <c r="E13" s="19" t="s">
        <v>1313</v>
      </c>
      <c r="F13" s="885"/>
      <c r="G13" s="895"/>
      <c r="AP13" s="124" t="s">
        <v>910</v>
      </c>
      <c r="AQ13" s="122" t="s">
        <v>222</v>
      </c>
      <c r="AR13" s="125" t="s">
        <v>204</v>
      </c>
      <c r="AS13" s="126" t="s">
        <v>223</v>
      </c>
      <c r="AT13" s="122"/>
      <c r="AU13" s="122"/>
      <c r="AV13" s="122"/>
    </row>
    <row r="14" spans="1:48" ht="33.75" customHeight="1" x14ac:dyDescent="0.25">
      <c r="A14" s="54">
        <v>1.1000000000000001</v>
      </c>
      <c r="B14" s="821" t="s">
        <v>1316</v>
      </c>
      <c r="C14" s="822"/>
      <c r="D14" s="19">
        <f>SUM(D15:D18)</f>
        <v>59</v>
      </c>
      <c r="E14" s="19">
        <f>SUM(E15:E18)</f>
        <v>541</v>
      </c>
      <c r="F14" s="887"/>
      <c r="G14" s="896"/>
      <c r="AP14" s="124" t="s">
        <v>911</v>
      </c>
      <c r="AQ14" s="122" t="s">
        <v>224</v>
      </c>
      <c r="AR14" s="125" t="s">
        <v>204</v>
      </c>
      <c r="AS14" s="126" t="s">
        <v>225</v>
      </c>
      <c r="AT14" s="122"/>
      <c r="AU14" s="122"/>
      <c r="AV14" s="122"/>
    </row>
    <row r="15" spans="1:48" x14ac:dyDescent="0.25">
      <c r="A15" s="55" t="s">
        <v>66</v>
      </c>
      <c r="B15" s="816" t="s">
        <v>1082</v>
      </c>
      <c r="C15" s="817"/>
      <c r="D15" s="19">
        <v>4</v>
      </c>
      <c r="E15" s="19">
        <f>7+53</f>
        <v>60</v>
      </c>
      <c r="F15" s="887"/>
      <c r="G15" s="896"/>
      <c r="AQ15" s="122" t="s">
        <v>226</v>
      </c>
      <c r="AR15" s="125" t="s">
        <v>204</v>
      </c>
      <c r="AS15" s="8" t="s">
        <v>227</v>
      </c>
      <c r="AT15" s="122"/>
      <c r="AU15" s="122"/>
      <c r="AV15" s="122"/>
    </row>
    <row r="16" spans="1:48" x14ac:dyDescent="0.25">
      <c r="A16" s="56" t="s">
        <v>67</v>
      </c>
      <c r="B16" s="816" t="s">
        <v>958</v>
      </c>
      <c r="C16" s="817"/>
      <c r="D16" s="19">
        <v>6</v>
      </c>
      <c r="E16" s="19">
        <f>11+84</f>
        <v>95</v>
      </c>
      <c r="F16" s="887"/>
      <c r="G16" s="896"/>
      <c r="AQ16" s="122" t="s">
        <v>228</v>
      </c>
      <c r="AR16" s="125" t="s">
        <v>204</v>
      </c>
      <c r="AS16" s="126" t="s">
        <v>229</v>
      </c>
      <c r="AT16" s="122"/>
      <c r="AU16" s="122"/>
      <c r="AV16" s="122"/>
    </row>
    <row r="17" spans="1:48" x14ac:dyDescent="0.25">
      <c r="A17" s="56" t="s">
        <v>68</v>
      </c>
      <c r="B17" s="816" t="s">
        <v>3</v>
      </c>
      <c r="C17" s="817"/>
      <c r="D17" s="20">
        <v>6</v>
      </c>
      <c r="E17" s="19">
        <f>7+104</f>
        <v>111</v>
      </c>
      <c r="F17" s="887"/>
      <c r="G17" s="896"/>
      <c r="AQ17" s="122" t="s">
        <v>230</v>
      </c>
      <c r="AR17" s="125" t="s">
        <v>204</v>
      </c>
      <c r="AS17" s="126" t="s">
        <v>231</v>
      </c>
      <c r="AT17" s="122"/>
      <c r="AU17" s="122"/>
      <c r="AV17" s="122"/>
    </row>
    <row r="18" spans="1:48" x14ac:dyDescent="0.25">
      <c r="A18" s="172" t="s">
        <v>959</v>
      </c>
      <c r="B18" s="818" t="s">
        <v>4</v>
      </c>
      <c r="C18" s="817"/>
      <c r="D18" s="21">
        <v>43</v>
      </c>
      <c r="E18" s="19">
        <v>275</v>
      </c>
      <c r="F18" s="887"/>
      <c r="G18" s="896"/>
      <c r="AQ18" s="122" t="s">
        <v>232</v>
      </c>
      <c r="AR18" s="118" t="s">
        <v>206</v>
      </c>
      <c r="AS18" s="119" t="s">
        <v>233</v>
      </c>
      <c r="AT18" s="122"/>
      <c r="AU18" s="122"/>
      <c r="AV18" s="122"/>
    </row>
    <row r="19" spans="1:48" ht="34.5" customHeight="1" x14ac:dyDescent="0.25">
      <c r="A19" s="54">
        <v>1.2</v>
      </c>
      <c r="B19" s="821" t="s">
        <v>1317</v>
      </c>
      <c r="C19" s="822"/>
      <c r="D19" s="21">
        <v>8</v>
      </c>
      <c r="E19" s="19">
        <v>90</v>
      </c>
      <c r="F19" s="887"/>
      <c r="G19" s="896"/>
      <c r="AQ19" s="122" t="s">
        <v>234</v>
      </c>
      <c r="AR19" s="118" t="s">
        <v>206</v>
      </c>
      <c r="AS19" s="119" t="s">
        <v>235</v>
      </c>
      <c r="AT19" s="122"/>
      <c r="AU19" s="122"/>
      <c r="AV19" s="122"/>
    </row>
    <row r="20" spans="1:48" x14ac:dyDescent="0.25">
      <c r="A20" s="55" t="s">
        <v>66</v>
      </c>
      <c r="B20" s="816" t="s">
        <v>1082</v>
      </c>
      <c r="C20" s="817"/>
      <c r="D20" s="21">
        <v>1</v>
      </c>
      <c r="E20" s="19">
        <v>25</v>
      </c>
      <c r="F20" s="887"/>
      <c r="G20" s="896"/>
      <c r="AQ20" s="122" t="s">
        <v>236</v>
      </c>
      <c r="AR20" s="118" t="s">
        <v>206</v>
      </c>
      <c r="AS20" s="119" t="s">
        <v>237</v>
      </c>
      <c r="AT20" s="122"/>
      <c r="AU20" s="122"/>
      <c r="AV20" s="122"/>
    </row>
    <row r="21" spans="1:48" x14ac:dyDescent="0.25">
      <c r="A21" s="56" t="s">
        <v>67</v>
      </c>
      <c r="B21" s="816" t="s">
        <v>958</v>
      </c>
      <c r="C21" s="817"/>
      <c r="D21" s="21">
        <v>2</v>
      </c>
      <c r="E21" s="19">
        <v>18</v>
      </c>
      <c r="F21" s="887"/>
      <c r="G21" s="896"/>
      <c r="AQ21" s="122" t="s">
        <v>238</v>
      </c>
      <c r="AR21" s="118" t="s">
        <v>206</v>
      </c>
      <c r="AS21" s="119" t="s">
        <v>239</v>
      </c>
      <c r="AT21" s="122"/>
      <c r="AU21" s="122"/>
      <c r="AV21" s="122"/>
    </row>
    <row r="22" spans="1:48" x14ac:dyDescent="0.25">
      <c r="A22" s="56" t="s">
        <v>68</v>
      </c>
      <c r="B22" s="816" t="s">
        <v>3</v>
      </c>
      <c r="C22" s="817"/>
      <c r="D22" s="21">
        <v>4</v>
      </c>
      <c r="E22" s="19">
        <v>29</v>
      </c>
      <c r="F22" s="887"/>
      <c r="G22" s="896"/>
      <c r="AQ22" s="122" t="s">
        <v>240</v>
      </c>
      <c r="AR22" s="118" t="s">
        <v>206</v>
      </c>
      <c r="AS22" s="119" t="s">
        <v>241</v>
      </c>
      <c r="AT22" s="122"/>
      <c r="AU22" s="122"/>
      <c r="AV22" s="122"/>
    </row>
    <row r="23" spans="1:48" x14ac:dyDescent="0.25">
      <c r="A23" s="172" t="s">
        <v>959</v>
      </c>
      <c r="B23" s="818" t="s">
        <v>4</v>
      </c>
      <c r="C23" s="817"/>
      <c r="D23" s="21">
        <v>1</v>
      </c>
      <c r="E23" s="19">
        <v>18</v>
      </c>
      <c r="F23" s="887"/>
      <c r="G23" s="896"/>
      <c r="AQ23" s="122" t="s">
        <v>242</v>
      </c>
      <c r="AR23" s="118" t="s">
        <v>206</v>
      </c>
      <c r="AS23" s="119" t="s">
        <v>243</v>
      </c>
      <c r="AT23" s="122"/>
      <c r="AU23" s="122"/>
      <c r="AV23" s="122"/>
    </row>
    <row r="24" spans="1:48" ht="29.25" customHeight="1" x14ac:dyDescent="0.25">
      <c r="A24" s="54">
        <v>1.3</v>
      </c>
      <c r="B24" s="821" t="s">
        <v>1318</v>
      </c>
      <c r="C24" s="822"/>
      <c r="D24" s="21">
        <v>0</v>
      </c>
      <c r="E24" s="19">
        <v>0</v>
      </c>
      <c r="F24" s="887"/>
      <c r="G24" s="896"/>
      <c r="AQ24" s="122" t="s">
        <v>244</v>
      </c>
      <c r="AR24" s="118" t="s">
        <v>206</v>
      </c>
      <c r="AS24" s="119" t="s">
        <v>245</v>
      </c>
      <c r="AT24" s="122"/>
      <c r="AU24" s="122"/>
      <c r="AV24" s="122"/>
    </row>
    <row r="25" spans="1:48" x14ac:dyDescent="0.25">
      <c r="A25" s="55" t="s">
        <v>66</v>
      </c>
      <c r="B25" s="816" t="s">
        <v>1082</v>
      </c>
      <c r="C25" s="817"/>
      <c r="D25" s="21">
        <v>0</v>
      </c>
      <c r="E25" s="19">
        <v>0</v>
      </c>
      <c r="F25" s="887"/>
      <c r="G25" s="896"/>
      <c r="AQ25" s="122" t="s">
        <v>246</v>
      </c>
      <c r="AR25" s="118" t="s">
        <v>206</v>
      </c>
      <c r="AS25" s="119" t="s">
        <v>247</v>
      </c>
      <c r="AT25" s="122"/>
      <c r="AU25" s="122"/>
      <c r="AV25" s="122"/>
    </row>
    <row r="26" spans="1:48" x14ac:dyDescent="0.25">
      <c r="A26" s="56" t="s">
        <v>67</v>
      </c>
      <c r="B26" s="816" t="s">
        <v>958</v>
      </c>
      <c r="C26" s="817"/>
      <c r="D26" s="21">
        <v>0</v>
      </c>
      <c r="E26" s="19">
        <v>0</v>
      </c>
      <c r="F26" s="887"/>
      <c r="G26" s="896"/>
      <c r="AQ26" s="122" t="s">
        <v>248</v>
      </c>
      <c r="AR26" s="118" t="s">
        <v>206</v>
      </c>
      <c r="AS26" s="119" t="s">
        <v>249</v>
      </c>
      <c r="AT26" s="122"/>
      <c r="AU26" s="122"/>
      <c r="AV26" s="122"/>
    </row>
    <row r="27" spans="1:48" x14ac:dyDescent="0.25">
      <c r="A27" s="56" t="s">
        <v>68</v>
      </c>
      <c r="B27" s="816" t="s">
        <v>3</v>
      </c>
      <c r="C27" s="817"/>
      <c r="D27" s="21">
        <v>0</v>
      </c>
      <c r="E27" s="19">
        <v>0</v>
      </c>
      <c r="F27" s="887"/>
      <c r="G27" s="896"/>
      <c r="AQ27" s="122" t="s">
        <v>250</v>
      </c>
      <c r="AR27" s="118" t="s">
        <v>206</v>
      </c>
      <c r="AS27" s="119" t="s">
        <v>251</v>
      </c>
      <c r="AT27" s="122"/>
      <c r="AU27" s="122"/>
      <c r="AV27" s="122"/>
    </row>
    <row r="28" spans="1:48" x14ac:dyDescent="0.25">
      <c r="A28" s="172" t="s">
        <v>959</v>
      </c>
      <c r="B28" s="818" t="s">
        <v>4</v>
      </c>
      <c r="C28" s="817"/>
      <c r="D28" s="21">
        <v>0</v>
      </c>
      <c r="E28" s="19">
        <v>0</v>
      </c>
      <c r="F28" s="887"/>
      <c r="G28" s="896"/>
      <c r="AQ28" s="122" t="s">
        <v>252</v>
      </c>
      <c r="AR28" s="118" t="s">
        <v>206</v>
      </c>
      <c r="AS28" s="119" t="s">
        <v>254</v>
      </c>
      <c r="AT28" s="122"/>
      <c r="AU28" s="122"/>
      <c r="AV28" s="122"/>
    </row>
    <row r="29" spans="1:48" x14ac:dyDescent="0.25">
      <c r="A29" s="54">
        <v>1.4</v>
      </c>
      <c r="B29" s="821" t="s">
        <v>1319</v>
      </c>
      <c r="C29" s="822"/>
      <c r="D29" s="21">
        <v>17</v>
      </c>
      <c r="E29" s="19">
        <v>243</v>
      </c>
      <c r="F29" s="887"/>
      <c r="G29" s="896"/>
      <c r="AQ29" s="122" t="s">
        <v>255</v>
      </c>
      <c r="AR29" s="118" t="s">
        <v>206</v>
      </c>
      <c r="AS29" s="119" t="s">
        <v>256</v>
      </c>
      <c r="AT29" s="122"/>
      <c r="AU29" s="122"/>
      <c r="AV29" s="122"/>
    </row>
    <row r="30" spans="1:48" x14ac:dyDescent="0.25">
      <c r="A30" s="55" t="s">
        <v>66</v>
      </c>
      <c r="B30" s="816" t="s">
        <v>1082</v>
      </c>
      <c r="C30" s="817"/>
      <c r="D30" s="21">
        <v>4</v>
      </c>
      <c r="E30" s="19">
        <f>3+79</f>
        <v>82</v>
      </c>
      <c r="F30" s="887"/>
      <c r="G30" s="896"/>
      <c r="AQ30" s="122" t="s">
        <v>253</v>
      </c>
      <c r="AR30" s="118" t="s">
        <v>206</v>
      </c>
      <c r="AS30" s="119" t="s">
        <v>258</v>
      </c>
      <c r="AT30" s="122"/>
      <c r="AU30" s="122"/>
      <c r="AV30" s="122"/>
    </row>
    <row r="31" spans="1:48" x14ac:dyDescent="0.25">
      <c r="A31" s="56" t="s">
        <v>67</v>
      </c>
      <c r="B31" s="816" t="s">
        <v>958</v>
      </c>
      <c r="C31" s="817"/>
      <c r="D31" s="21">
        <v>5</v>
      </c>
      <c r="E31" s="19">
        <f>5+62</f>
        <v>67</v>
      </c>
      <c r="F31" s="887"/>
      <c r="G31" s="896"/>
      <c r="AQ31" s="122" t="s">
        <v>259</v>
      </c>
      <c r="AR31" s="118" t="s">
        <v>206</v>
      </c>
      <c r="AS31" s="119" t="s">
        <v>260</v>
      </c>
      <c r="AT31" s="122"/>
      <c r="AU31" s="122"/>
      <c r="AV31" s="122"/>
    </row>
    <row r="32" spans="1:48" x14ac:dyDescent="0.25">
      <c r="A32" s="56" t="s">
        <v>68</v>
      </c>
      <c r="B32" s="816" t="s">
        <v>3</v>
      </c>
      <c r="C32" s="817"/>
      <c r="D32" s="21">
        <v>4</v>
      </c>
      <c r="E32" s="19">
        <f>7+41</f>
        <v>48</v>
      </c>
      <c r="F32" s="887"/>
      <c r="G32" s="896"/>
      <c r="AQ32" s="122" t="s">
        <v>257</v>
      </c>
      <c r="AR32" s="118" t="s">
        <v>236</v>
      </c>
      <c r="AS32" s="119" t="s">
        <v>496</v>
      </c>
      <c r="AT32" s="122"/>
      <c r="AU32" s="122"/>
      <c r="AV32" s="122"/>
    </row>
    <row r="33" spans="1:48" x14ac:dyDescent="0.25">
      <c r="A33" s="172" t="s">
        <v>959</v>
      </c>
      <c r="B33" s="818" t="s">
        <v>4</v>
      </c>
      <c r="C33" s="817"/>
      <c r="D33" s="21">
        <v>4</v>
      </c>
      <c r="E33" s="19">
        <f>4+42</f>
        <v>46</v>
      </c>
      <c r="F33" s="887"/>
      <c r="G33" s="896"/>
      <c r="AQ33" s="122" t="s">
        <v>263</v>
      </c>
      <c r="AR33" s="118" t="s">
        <v>236</v>
      </c>
      <c r="AS33" s="119" t="s">
        <v>497</v>
      </c>
      <c r="AT33" s="122"/>
      <c r="AU33" s="122"/>
      <c r="AV33" s="122"/>
    </row>
    <row r="34" spans="1:48" x14ac:dyDescent="0.25">
      <c r="A34" s="159">
        <v>1.5</v>
      </c>
      <c r="B34" s="890" t="s">
        <v>1331</v>
      </c>
      <c r="C34" s="822"/>
      <c r="D34" s="134">
        <v>17</v>
      </c>
      <c r="E34" s="19">
        <v>95</v>
      </c>
      <c r="F34" s="887"/>
      <c r="G34" s="896"/>
      <c r="AQ34" s="124" t="s">
        <v>261</v>
      </c>
      <c r="AR34" s="118" t="s">
        <v>236</v>
      </c>
      <c r="AS34" s="119" t="s">
        <v>498</v>
      </c>
      <c r="AT34" s="122"/>
      <c r="AU34" s="122"/>
      <c r="AV34" s="122"/>
    </row>
    <row r="35" spans="1:48" x14ac:dyDescent="0.25">
      <c r="A35" s="159" t="s">
        <v>1345</v>
      </c>
      <c r="B35" s="891" t="s">
        <v>1332</v>
      </c>
      <c r="C35" s="892"/>
      <c r="D35" s="134">
        <v>17</v>
      </c>
      <c r="E35" s="19">
        <v>95</v>
      </c>
      <c r="F35" s="887"/>
      <c r="G35" s="896"/>
      <c r="AQ35" s="124" t="s">
        <v>1354</v>
      </c>
      <c r="AR35" s="118" t="s">
        <v>236</v>
      </c>
      <c r="AS35" s="119" t="s">
        <v>499</v>
      </c>
      <c r="AT35" s="122"/>
      <c r="AU35" s="122"/>
      <c r="AV35" s="122"/>
    </row>
    <row r="36" spans="1:48" x14ac:dyDescent="0.25">
      <c r="A36" s="160" t="s">
        <v>1346</v>
      </c>
      <c r="B36" s="819" t="s">
        <v>1082</v>
      </c>
      <c r="C36" s="820"/>
      <c r="D36" s="133">
        <v>0</v>
      </c>
      <c r="E36" s="19">
        <f>10+26</f>
        <v>36</v>
      </c>
      <c r="F36" s="887"/>
      <c r="G36" s="896"/>
      <c r="AQ36" s="122" t="s">
        <v>264</v>
      </c>
      <c r="AR36" s="118" t="s">
        <v>236</v>
      </c>
      <c r="AS36" s="119" t="s">
        <v>500</v>
      </c>
      <c r="AT36" s="122"/>
      <c r="AU36" s="122"/>
      <c r="AV36" s="122"/>
    </row>
    <row r="37" spans="1:48" x14ac:dyDescent="0.25">
      <c r="A37" s="160" t="s">
        <v>1347</v>
      </c>
      <c r="B37" s="819" t="s">
        <v>958</v>
      </c>
      <c r="C37" s="820"/>
      <c r="D37" s="133">
        <v>2</v>
      </c>
      <c r="E37" s="19">
        <v>7</v>
      </c>
      <c r="F37" s="887"/>
      <c r="G37" s="896"/>
      <c r="AQ37" s="122" t="s">
        <v>265</v>
      </c>
      <c r="AR37" s="118" t="s">
        <v>238</v>
      </c>
      <c r="AS37" s="119" t="s">
        <v>238</v>
      </c>
      <c r="AT37" s="122"/>
      <c r="AU37" s="122"/>
      <c r="AV37" s="122"/>
    </row>
    <row r="38" spans="1:48" x14ac:dyDescent="0.25">
      <c r="A38" s="160" t="s">
        <v>1348</v>
      </c>
      <c r="B38" s="819" t="s">
        <v>3</v>
      </c>
      <c r="C38" s="820"/>
      <c r="D38" s="133">
        <v>7</v>
      </c>
      <c r="E38" s="19">
        <v>17</v>
      </c>
      <c r="F38" s="887"/>
      <c r="G38" s="896"/>
      <c r="AQ38" s="122" t="s">
        <v>266</v>
      </c>
      <c r="AR38" s="118" t="s">
        <v>240</v>
      </c>
      <c r="AS38" s="119" t="s">
        <v>501</v>
      </c>
      <c r="AT38" s="122"/>
      <c r="AU38" s="122"/>
      <c r="AV38" s="122"/>
    </row>
    <row r="39" spans="1:48" x14ac:dyDescent="0.25">
      <c r="A39" s="160" t="s">
        <v>1349</v>
      </c>
      <c r="B39" s="819" t="s">
        <v>4</v>
      </c>
      <c r="C39" s="820"/>
      <c r="D39" s="133">
        <v>8</v>
      </c>
      <c r="E39" s="19">
        <v>35</v>
      </c>
      <c r="F39" s="887"/>
      <c r="G39" s="896"/>
      <c r="AQ39" s="122"/>
      <c r="AR39" s="118" t="s">
        <v>240</v>
      </c>
      <c r="AS39" s="119" t="s">
        <v>502</v>
      </c>
      <c r="AT39" s="122"/>
      <c r="AU39" s="122"/>
      <c r="AV39" s="122"/>
    </row>
    <row r="40" spans="1:48" ht="36" customHeight="1" x14ac:dyDescent="0.25">
      <c r="A40" s="161" t="s">
        <v>1350</v>
      </c>
      <c r="B40" s="828" t="s">
        <v>1333</v>
      </c>
      <c r="C40" s="829"/>
      <c r="D40" s="133">
        <v>0</v>
      </c>
      <c r="E40" s="19">
        <v>0</v>
      </c>
      <c r="F40" s="887"/>
      <c r="G40" s="896"/>
      <c r="AQ40" s="122"/>
      <c r="AR40" s="118" t="s">
        <v>240</v>
      </c>
      <c r="AS40" s="119" t="s">
        <v>503</v>
      </c>
      <c r="AT40" s="122"/>
      <c r="AU40" s="122"/>
      <c r="AV40" s="122"/>
    </row>
    <row r="41" spans="1:48" x14ac:dyDescent="0.25">
      <c r="A41" s="160" t="s">
        <v>1351</v>
      </c>
      <c r="B41" s="819" t="s">
        <v>1082</v>
      </c>
      <c r="C41" s="820"/>
      <c r="D41" s="133">
        <v>0</v>
      </c>
      <c r="E41" s="19">
        <v>0</v>
      </c>
      <c r="F41" s="887"/>
      <c r="G41" s="896"/>
      <c r="AQ41" s="122"/>
      <c r="AR41" s="118" t="s">
        <v>240</v>
      </c>
      <c r="AS41" s="119" t="s">
        <v>504</v>
      </c>
      <c r="AT41" s="122"/>
      <c r="AU41" s="122"/>
      <c r="AV41" s="122"/>
    </row>
    <row r="42" spans="1:48" x14ac:dyDescent="0.25">
      <c r="A42" s="160" t="s">
        <v>1352</v>
      </c>
      <c r="B42" s="819" t="s">
        <v>958</v>
      </c>
      <c r="C42" s="820"/>
      <c r="D42" s="133">
        <v>0</v>
      </c>
      <c r="E42" s="19">
        <v>0</v>
      </c>
      <c r="F42" s="887"/>
      <c r="G42" s="896"/>
      <c r="AQ42" s="122"/>
      <c r="AR42" s="118" t="s">
        <v>240</v>
      </c>
      <c r="AS42" s="119" t="s">
        <v>505</v>
      </c>
      <c r="AT42" s="122"/>
      <c r="AU42" s="122"/>
      <c r="AV42" s="122"/>
    </row>
    <row r="43" spans="1:48" x14ac:dyDescent="0.25">
      <c r="A43" s="160" t="s">
        <v>1353</v>
      </c>
      <c r="B43" s="819" t="s">
        <v>3</v>
      </c>
      <c r="C43" s="820"/>
      <c r="D43" s="133">
        <v>0</v>
      </c>
      <c r="E43" s="19">
        <v>0</v>
      </c>
      <c r="F43" s="887"/>
      <c r="G43" s="896"/>
      <c r="AQ43" s="122"/>
      <c r="AR43" s="118" t="s">
        <v>208</v>
      </c>
      <c r="AS43" s="119" t="s">
        <v>267</v>
      </c>
      <c r="AT43" s="122"/>
      <c r="AU43" s="122"/>
      <c r="AV43" s="122"/>
    </row>
    <row r="44" spans="1:48" x14ac:dyDescent="0.25">
      <c r="A44" s="54">
        <v>1.6</v>
      </c>
      <c r="B44" s="821" t="s">
        <v>1320</v>
      </c>
      <c r="C44" s="822"/>
      <c r="D44" s="21">
        <v>1</v>
      </c>
      <c r="E44" s="19">
        <v>78</v>
      </c>
      <c r="F44" s="887"/>
      <c r="G44" s="896"/>
      <c r="AQ44" s="122"/>
      <c r="AR44" s="118" t="s">
        <v>208</v>
      </c>
      <c r="AS44" s="119" t="s">
        <v>268</v>
      </c>
      <c r="AT44" s="122"/>
      <c r="AU44" s="122"/>
      <c r="AV44" s="122"/>
    </row>
    <row r="45" spans="1:48" x14ac:dyDescent="0.25">
      <c r="A45" s="55" t="s">
        <v>66</v>
      </c>
      <c r="B45" s="816" t="s">
        <v>1082</v>
      </c>
      <c r="C45" s="817"/>
      <c r="D45" s="21">
        <v>0</v>
      </c>
      <c r="E45" s="19">
        <v>22</v>
      </c>
      <c r="F45" s="887"/>
      <c r="G45" s="896"/>
      <c r="AQ45" s="122"/>
      <c r="AR45" s="118" t="s">
        <v>208</v>
      </c>
      <c r="AS45" s="119" t="s">
        <v>269</v>
      </c>
      <c r="AT45" s="122"/>
      <c r="AU45" s="122"/>
      <c r="AV45" s="122"/>
    </row>
    <row r="46" spans="1:48" x14ac:dyDescent="0.25">
      <c r="A46" s="56" t="s">
        <v>67</v>
      </c>
      <c r="B46" s="816" t="s">
        <v>958</v>
      </c>
      <c r="C46" s="817"/>
      <c r="D46" s="21">
        <v>1</v>
      </c>
      <c r="E46" s="19">
        <v>21</v>
      </c>
      <c r="F46" s="887"/>
      <c r="G46" s="896"/>
      <c r="AQ46" s="122"/>
      <c r="AR46" s="118" t="s">
        <v>208</v>
      </c>
      <c r="AS46" s="119" t="s">
        <v>270</v>
      </c>
      <c r="AT46" s="122"/>
      <c r="AU46" s="122"/>
      <c r="AV46" s="122"/>
    </row>
    <row r="47" spans="1:48" x14ac:dyDescent="0.25">
      <c r="A47" s="56" t="s">
        <v>68</v>
      </c>
      <c r="B47" s="816" t="s">
        <v>3</v>
      </c>
      <c r="C47" s="817"/>
      <c r="D47" s="21">
        <v>0</v>
      </c>
      <c r="E47" s="19">
        <v>19</v>
      </c>
      <c r="F47" s="887"/>
      <c r="G47" s="896"/>
      <c r="AQ47" s="122"/>
      <c r="AR47" s="118" t="s">
        <v>208</v>
      </c>
      <c r="AS47" s="119" t="s">
        <v>271</v>
      </c>
      <c r="AT47" s="122"/>
      <c r="AU47" s="122"/>
      <c r="AV47" s="122"/>
    </row>
    <row r="48" spans="1:48" x14ac:dyDescent="0.25">
      <c r="A48" s="172" t="s">
        <v>959</v>
      </c>
      <c r="B48" s="818" t="s">
        <v>4</v>
      </c>
      <c r="C48" s="817"/>
      <c r="D48" s="21">
        <v>0</v>
      </c>
      <c r="E48" s="19">
        <v>16</v>
      </c>
      <c r="F48" s="887"/>
      <c r="G48" s="896"/>
      <c r="AQ48" s="122"/>
      <c r="AR48" s="118" t="s">
        <v>208</v>
      </c>
      <c r="AS48" s="119" t="s">
        <v>272</v>
      </c>
      <c r="AT48" s="122"/>
      <c r="AU48" s="122"/>
      <c r="AV48" s="122"/>
    </row>
    <row r="49" spans="1:48" x14ac:dyDescent="0.25">
      <c r="A49" s="54">
        <v>2</v>
      </c>
      <c r="B49" s="58" t="s">
        <v>5</v>
      </c>
      <c r="C49" s="58"/>
      <c r="D49" s="22">
        <f>SUM(D50:D53)</f>
        <v>282</v>
      </c>
      <c r="E49" s="19">
        <v>2260</v>
      </c>
      <c r="F49" s="887"/>
      <c r="G49" s="896"/>
      <c r="AR49" s="118" t="s">
        <v>208</v>
      </c>
      <c r="AS49" s="119" t="s">
        <v>273</v>
      </c>
      <c r="AT49" s="122"/>
      <c r="AU49" s="122"/>
      <c r="AV49" s="122"/>
    </row>
    <row r="50" spans="1:48" x14ac:dyDescent="0.25">
      <c r="A50" s="55" t="s">
        <v>66</v>
      </c>
      <c r="B50" s="811" t="s">
        <v>1082</v>
      </c>
      <c r="C50" s="812"/>
      <c r="D50" s="23">
        <v>18</v>
      </c>
      <c r="E50" s="19">
        <f>20+203</f>
        <v>223</v>
      </c>
      <c r="F50" s="887"/>
      <c r="G50" s="896"/>
      <c r="AR50" s="118" t="s">
        <v>208</v>
      </c>
      <c r="AS50" s="119" t="s">
        <v>274</v>
      </c>
      <c r="AT50" s="122"/>
      <c r="AU50" s="122"/>
      <c r="AV50" s="122"/>
    </row>
    <row r="51" spans="1:48" x14ac:dyDescent="0.25">
      <c r="A51" s="56" t="s">
        <v>67</v>
      </c>
      <c r="B51" s="811" t="s">
        <v>958</v>
      </c>
      <c r="C51" s="812"/>
      <c r="D51" s="23">
        <v>11</v>
      </c>
      <c r="E51" s="19">
        <f>48+449</f>
        <v>497</v>
      </c>
      <c r="F51" s="887"/>
      <c r="G51" s="896"/>
      <c r="AQ51" s="122"/>
      <c r="AR51" s="118" t="s">
        <v>208</v>
      </c>
      <c r="AS51" s="119" t="s">
        <v>275</v>
      </c>
      <c r="AT51" s="122"/>
      <c r="AU51" s="122"/>
      <c r="AV51" s="122"/>
    </row>
    <row r="52" spans="1:48" x14ac:dyDescent="0.25">
      <c r="A52" s="56" t="s">
        <v>68</v>
      </c>
      <c r="B52" s="811" t="s">
        <v>3</v>
      </c>
      <c r="C52" s="812"/>
      <c r="D52" s="23">
        <v>93</v>
      </c>
      <c r="E52" s="19">
        <f>50+517</f>
        <v>567</v>
      </c>
      <c r="F52" s="887"/>
      <c r="G52" s="896"/>
      <c r="AR52" s="118" t="s">
        <v>208</v>
      </c>
      <c r="AS52" s="119" t="s">
        <v>276</v>
      </c>
      <c r="AT52" s="122"/>
      <c r="AU52" s="122"/>
      <c r="AV52" s="122"/>
    </row>
    <row r="53" spans="1:48" x14ac:dyDescent="0.25">
      <c r="A53" s="172" t="s">
        <v>959</v>
      </c>
      <c r="B53" s="813" t="s">
        <v>4</v>
      </c>
      <c r="C53" s="812"/>
      <c r="D53" s="21">
        <v>160</v>
      </c>
      <c r="E53" s="19">
        <f>160+813</f>
        <v>973</v>
      </c>
      <c r="F53" s="887"/>
      <c r="G53" s="896"/>
      <c r="AR53" s="118" t="s">
        <v>208</v>
      </c>
      <c r="AS53" s="119" t="s">
        <v>277</v>
      </c>
      <c r="AT53" s="122"/>
      <c r="AU53" s="122"/>
      <c r="AV53" s="122"/>
    </row>
    <row r="54" spans="1:48" ht="33.75" customHeight="1" x14ac:dyDescent="0.25">
      <c r="A54" s="54">
        <v>3</v>
      </c>
      <c r="B54" s="680" t="s">
        <v>6</v>
      </c>
      <c r="C54" s="681"/>
      <c r="D54" s="21">
        <v>23</v>
      </c>
      <c r="E54" s="19">
        <f>SUM(E55:E58)</f>
        <v>243</v>
      </c>
      <c r="F54" s="887"/>
      <c r="G54" s="896"/>
      <c r="AR54" s="118" t="s">
        <v>208</v>
      </c>
      <c r="AS54" s="119" t="s">
        <v>278</v>
      </c>
      <c r="AT54" s="122"/>
      <c r="AU54" s="122"/>
      <c r="AV54" s="122"/>
    </row>
    <row r="55" spans="1:48" x14ac:dyDescent="0.25">
      <c r="A55" s="55" t="s">
        <v>66</v>
      </c>
      <c r="B55" s="814" t="s">
        <v>1082</v>
      </c>
      <c r="C55" s="815"/>
      <c r="D55" s="21">
        <v>0</v>
      </c>
      <c r="E55" s="19">
        <v>29</v>
      </c>
      <c r="F55" s="887"/>
      <c r="G55" s="896"/>
      <c r="AR55" s="118" t="s">
        <v>208</v>
      </c>
      <c r="AS55" s="119" t="s">
        <v>279</v>
      </c>
      <c r="AT55" s="122"/>
      <c r="AU55" s="122"/>
      <c r="AV55" s="122"/>
    </row>
    <row r="56" spans="1:48" x14ac:dyDescent="0.25">
      <c r="A56" s="56" t="s">
        <v>67</v>
      </c>
      <c r="B56" s="814" t="s">
        <v>958</v>
      </c>
      <c r="C56" s="815"/>
      <c r="D56" s="21">
        <v>0</v>
      </c>
      <c r="E56" s="19">
        <v>26</v>
      </c>
      <c r="F56" s="887"/>
      <c r="G56" s="896"/>
      <c r="AQ56" s="122"/>
      <c r="AR56" s="118" t="s">
        <v>210</v>
      </c>
      <c r="AS56" s="119" t="s">
        <v>280</v>
      </c>
      <c r="AT56" s="122"/>
      <c r="AU56" s="122"/>
      <c r="AV56" s="122"/>
    </row>
    <row r="57" spans="1:48" x14ac:dyDescent="0.25">
      <c r="A57" s="56" t="s">
        <v>68</v>
      </c>
      <c r="B57" s="814" t="s">
        <v>3</v>
      </c>
      <c r="C57" s="815"/>
      <c r="D57" s="23">
        <v>2</v>
      </c>
      <c r="E57" s="19">
        <v>31</v>
      </c>
      <c r="F57" s="887"/>
      <c r="G57" s="896"/>
      <c r="AR57" s="118" t="s">
        <v>210</v>
      </c>
      <c r="AS57" s="119" t="s">
        <v>281</v>
      </c>
      <c r="AT57" s="122"/>
      <c r="AU57" s="122"/>
      <c r="AV57" s="122"/>
    </row>
    <row r="58" spans="1:48" x14ac:dyDescent="0.25">
      <c r="A58" s="172" t="s">
        <v>959</v>
      </c>
      <c r="B58" s="823" t="s">
        <v>4</v>
      </c>
      <c r="C58" s="815"/>
      <c r="D58" s="23">
        <v>21</v>
      </c>
      <c r="E58" s="19">
        <v>157</v>
      </c>
      <c r="F58" s="887"/>
      <c r="G58" s="896"/>
      <c r="AR58" s="118" t="s">
        <v>210</v>
      </c>
      <c r="AS58" s="119" t="s">
        <v>282</v>
      </c>
      <c r="AT58" s="122"/>
      <c r="AU58" s="122"/>
      <c r="AV58" s="122"/>
    </row>
    <row r="59" spans="1:48" ht="63" x14ac:dyDescent="0.25">
      <c r="A59" s="59" t="s">
        <v>55</v>
      </c>
      <c r="B59" s="60" t="s">
        <v>65</v>
      </c>
      <c r="C59" s="60"/>
      <c r="D59" s="61" t="s">
        <v>7</v>
      </c>
      <c r="E59" s="61" t="s">
        <v>8</v>
      </c>
      <c r="F59" s="24" t="s">
        <v>9</v>
      </c>
      <c r="G59" s="121" t="s">
        <v>1081</v>
      </c>
      <c r="AR59" s="118" t="s">
        <v>210</v>
      </c>
      <c r="AS59" s="119" t="s">
        <v>283</v>
      </c>
      <c r="AT59" s="122"/>
      <c r="AU59" s="122"/>
      <c r="AV59" s="122"/>
    </row>
    <row r="60" spans="1:48" x14ac:dyDescent="0.25">
      <c r="A60" s="63" t="s">
        <v>56</v>
      </c>
      <c r="B60" s="805" t="s">
        <v>922</v>
      </c>
      <c r="C60" s="806"/>
      <c r="D60" s="25" t="s">
        <v>10</v>
      </c>
      <c r="E60" s="25">
        <v>4</v>
      </c>
      <c r="F60" s="42" t="s">
        <v>196</v>
      </c>
      <c r="G60" s="42" t="s">
        <v>196</v>
      </c>
      <c r="AR60" s="118" t="s">
        <v>210</v>
      </c>
      <c r="AS60" s="119" t="s">
        <v>284</v>
      </c>
      <c r="AT60" s="122"/>
      <c r="AU60" s="122"/>
      <c r="AV60" s="122"/>
    </row>
    <row r="61" spans="1:48" ht="15.75" customHeight="1" x14ac:dyDescent="0.25">
      <c r="A61" s="63" t="s">
        <v>58</v>
      </c>
      <c r="B61" s="807" t="s">
        <v>921</v>
      </c>
      <c r="C61" s="808"/>
      <c r="D61" s="25" t="s">
        <v>10</v>
      </c>
      <c r="E61" s="25">
        <v>2</v>
      </c>
      <c r="F61" s="42" t="s">
        <v>1</v>
      </c>
      <c r="G61" s="42" t="s">
        <v>1</v>
      </c>
      <c r="AR61" s="118" t="s">
        <v>210</v>
      </c>
      <c r="AS61" s="119" t="s">
        <v>285</v>
      </c>
      <c r="AT61" s="122"/>
      <c r="AU61" s="122"/>
      <c r="AV61" s="122"/>
    </row>
    <row r="62" spans="1:48" ht="15.75" customHeight="1" x14ac:dyDescent="0.25">
      <c r="A62" s="63" t="s">
        <v>59</v>
      </c>
      <c r="B62" s="807" t="s">
        <v>920</v>
      </c>
      <c r="C62" s="808"/>
      <c r="D62" s="25" t="s">
        <v>10</v>
      </c>
      <c r="E62" s="25">
        <v>2</v>
      </c>
      <c r="F62" s="42" t="s">
        <v>1</v>
      </c>
      <c r="G62" s="42" t="s">
        <v>1</v>
      </c>
      <c r="AR62" s="118" t="s">
        <v>210</v>
      </c>
      <c r="AS62" s="119" t="s">
        <v>286</v>
      </c>
      <c r="AT62" s="122"/>
      <c r="AU62" s="122"/>
      <c r="AV62" s="122"/>
    </row>
    <row r="63" spans="1:48" x14ac:dyDescent="0.25">
      <c r="A63" s="63" t="s">
        <v>60</v>
      </c>
      <c r="B63" s="805" t="s">
        <v>919</v>
      </c>
      <c r="C63" s="806"/>
      <c r="D63" s="25" t="s">
        <v>10</v>
      </c>
      <c r="E63" s="25">
        <v>2</v>
      </c>
      <c r="F63" s="42" t="s">
        <v>1</v>
      </c>
      <c r="G63" s="42" t="s">
        <v>1</v>
      </c>
      <c r="AR63" s="118" t="s">
        <v>210</v>
      </c>
      <c r="AS63" s="119" t="s">
        <v>287</v>
      </c>
      <c r="AT63" s="122"/>
      <c r="AU63" s="122"/>
      <c r="AV63" s="122"/>
    </row>
    <row r="64" spans="1:48" x14ac:dyDescent="0.25">
      <c r="A64" s="63" t="s">
        <v>61</v>
      </c>
      <c r="B64" s="805" t="s">
        <v>918</v>
      </c>
      <c r="C64" s="806"/>
      <c r="D64" s="25" t="s">
        <v>10</v>
      </c>
      <c r="E64" s="25">
        <v>2</v>
      </c>
      <c r="F64" s="42" t="s">
        <v>1</v>
      </c>
      <c r="G64" s="42" t="s">
        <v>1</v>
      </c>
      <c r="AR64" s="118" t="s">
        <v>210</v>
      </c>
      <c r="AS64" s="119" t="s">
        <v>288</v>
      </c>
      <c r="AT64" s="122"/>
      <c r="AU64" s="122"/>
      <c r="AV64" s="122"/>
    </row>
    <row r="65" spans="1:48" x14ac:dyDescent="0.25">
      <c r="A65" s="63" t="s">
        <v>62</v>
      </c>
      <c r="B65" s="805" t="s">
        <v>923</v>
      </c>
      <c r="C65" s="806"/>
      <c r="D65" s="25" t="s">
        <v>10</v>
      </c>
      <c r="E65" s="25">
        <v>2</v>
      </c>
      <c r="F65" s="42" t="s">
        <v>1</v>
      </c>
      <c r="G65" s="42" t="s">
        <v>1</v>
      </c>
      <c r="AR65" s="118" t="s">
        <v>210</v>
      </c>
      <c r="AS65" s="119" t="s">
        <v>289</v>
      </c>
      <c r="AT65" s="122"/>
      <c r="AU65" s="122"/>
      <c r="AV65" s="122"/>
    </row>
    <row r="66" spans="1:48" x14ac:dyDescent="0.25">
      <c r="A66" s="63" t="s">
        <v>63</v>
      </c>
      <c r="B66" s="805" t="s">
        <v>924</v>
      </c>
      <c r="C66" s="806"/>
      <c r="D66" s="25" t="s">
        <v>10</v>
      </c>
      <c r="E66" s="25">
        <v>5</v>
      </c>
      <c r="F66" s="42" t="s">
        <v>196</v>
      </c>
      <c r="G66" s="42" t="s">
        <v>196</v>
      </c>
      <c r="AR66" s="118" t="s">
        <v>210</v>
      </c>
      <c r="AS66" s="119" t="s">
        <v>290</v>
      </c>
      <c r="AT66" s="122"/>
      <c r="AU66" s="122"/>
      <c r="AV66" s="122"/>
    </row>
    <row r="67" spans="1:48" ht="15.75" customHeight="1" x14ac:dyDescent="0.25">
      <c r="A67" s="63" t="s">
        <v>64</v>
      </c>
      <c r="B67" s="807" t="s">
        <v>925</v>
      </c>
      <c r="C67" s="808"/>
      <c r="D67" s="25" t="s">
        <v>10</v>
      </c>
      <c r="E67" s="64">
        <v>5</v>
      </c>
      <c r="F67" s="42" t="s">
        <v>196</v>
      </c>
      <c r="G67" s="42" t="s">
        <v>196</v>
      </c>
      <c r="AR67" s="118" t="s">
        <v>210</v>
      </c>
      <c r="AS67" s="119" t="s">
        <v>291</v>
      </c>
      <c r="AT67" s="122"/>
      <c r="AU67" s="122"/>
      <c r="AV67" s="122"/>
    </row>
    <row r="68" spans="1:48" ht="15.75" customHeight="1" x14ac:dyDescent="0.25">
      <c r="A68" s="879" t="s">
        <v>927</v>
      </c>
      <c r="B68" s="880"/>
      <c r="C68" s="164"/>
      <c r="D68" s="66"/>
      <c r="E68" s="66"/>
      <c r="F68" s="810" t="s">
        <v>1</v>
      </c>
      <c r="G68" s="810"/>
      <c r="AR68" s="118" t="s">
        <v>210</v>
      </c>
      <c r="AS68" s="119" t="s">
        <v>292</v>
      </c>
      <c r="AT68" s="122"/>
      <c r="AU68" s="122"/>
      <c r="AV68" s="122"/>
    </row>
    <row r="69" spans="1:48" ht="15.75" customHeight="1" x14ac:dyDescent="0.25">
      <c r="A69" s="876" t="s">
        <v>926</v>
      </c>
      <c r="B69" s="777"/>
      <c r="C69" s="164"/>
      <c r="D69" s="66"/>
      <c r="E69" s="66"/>
      <c r="F69" s="810" t="s">
        <v>1556</v>
      </c>
      <c r="G69" s="810"/>
      <c r="AQ69" s="122"/>
      <c r="AR69" s="118" t="s">
        <v>210</v>
      </c>
      <c r="AS69" s="119" t="s">
        <v>293</v>
      </c>
      <c r="AT69" s="122"/>
      <c r="AU69" s="122"/>
      <c r="AV69" s="122"/>
    </row>
    <row r="70" spans="1:48" ht="63" x14ac:dyDescent="0.25">
      <c r="A70" s="67" t="s">
        <v>69</v>
      </c>
      <c r="B70" s="120" t="s">
        <v>70</v>
      </c>
      <c r="C70" s="120"/>
      <c r="D70" s="120" t="s">
        <v>12</v>
      </c>
      <c r="E70" s="120" t="s">
        <v>13</v>
      </c>
      <c r="F70" s="857" t="s">
        <v>14</v>
      </c>
      <c r="G70" s="857"/>
      <c r="AR70" s="118" t="s">
        <v>210</v>
      </c>
      <c r="AS70" s="119" t="s">
        <v>294</v>
      </c>
      <c r="AT70" s="122"/>
      <c r="AU70" s="122"/>
      <c r="AV70" s="122"/>
    </row>
    <row r="71" spans="1:48" x14ac:dyDescent="0.25">
      <c r="A71" s="69" t="s">
        <v>71</v>
      </c>
      <c r="B71" s="798" t="s">
        <v>1394</v>
      </c>
      <c r="C71" s="799"/>
      <c r="D71" s="19" t="s">
        <v>1394</v>
      </c>
      <c r="E71" s="19" t="s">
        <v>1394</v>
      </c>
      <c r="F71" s="19" t="s">
        <v>1394</v>
      </c>
      <c r="G71" s="19" t="s">
        <v>1394</v>
      </c>
      <c r="AR71" s="118" t="s">
        <v>210</v>
      </c>
      <c r="AS71" s="119" t="s">
        <v>295</v>
      </c>
      <c r="AT71" s="122"/>
      <c r="AU71" s="122"/>
      <c r="AV71" s="122"/>
    </row>
    <row r="72" spans="1:48" x14ac:dyDescent="0.25">
      <c r="A72" s="69" t="s">
        <v>72</v>
      </c>
      <c r="B72" s="798" t="s">
        <v>1394</v>
      </c>
      <c r="C72" s="799"/>
      <c r="D72" s="19" t="s">
        <v>1394</v>
      </c>
      <c r="E72" s="19" t="s">
        <v>1394</v>
      </c>
      <c r="F72" s="19" t="s">
        <v>1394</v>
      </c>
      <c r="G72" s="19" t="s">
        <v>1394</v>
      </c>
      <c r="AR72" s="118" t="s">
        <v>210</v>
      </c>
      <c r="AS72" s="119" t="s">
        <v>296</v>
      </c>
      <c r="AT72" s="122"/>
      <c r="AU72" s="122"/>
      <c r="AV72" s="122"/>
    </row>
    <row r="73" spans="1:48" x14ac:dyDescent="0.25">
      <c r="A73" s="809"/>
      <c r="B73" s="809"/>
      <c r="C73" s="809"/>
      <c r="D73" s="809"/>
      <c r="E73" s="809"/>
      <c r="F73" s="809"/>
      <c r="G73" s="809"/>
      <c r="AQ73" s="189"/>
      <c r="AR73" s="118" t="s">
        <v>210</v>
      </c>
      <c r="AS73" s="119" t="s">
        <v>297</v>
      </c>
      <c r="AT73" s="122"/>
      <c r="AU73" s="122"/>
      <c r="AV73" s="122"/>
    </row>
    <row r="74" spans="1:48" ht="63" x14ac:dyDescent="0.25">
      <c r="A74" s="70" t="s">
        <v>73</v>
      </c>
      <c r="B74" s="70" t="s">
        <v>191</v>
      </c>
      <c r="C74" s="115"/>
      <c r="D74" s="61" t="s">
        <v>7</v>
      </c>
      <c r="E74" s="61" t="s">
        <v>8</v>
      </c>
      <c r="F74" s="71" t="s">
        <v>9</v>
      </c>
      <c r="G74" s="64" t="s">
        <v>1081</v>
      </c>
      <c r="AQ74" s="189"/>
      <c r="AR74" s="118" t="s">
        <v>210</v>
      </c>
      <c r="AS74" s="119" t="s">
        <v>298</v>
      </c>
      <c r="AT74" s="122"/>
      <c r="AU74" s="122"/>
      <c r="AV74" s="122"/>
    </row>
    <row r="75" spans="1:48" ht="31.5" x14ac:dyDescent="0.25">
      <c r="A75" s="72" t="s">
        <v>1079</v>
      </c>
      <c r="B75" s="800" t="s">
        <v>1271</v>
      </c>
      <c r="C75" s="801"/>
      <c r="D75" s="73" t="s">
        <v>44</v>
      </c>
      <c r="E75" s="74" t="s">
        <v>34</v>
      </c>
      <c r="F75" s="37"/>
      <c r="G75" s="37"/>
      <c r="AQ75" s="189"/>
      <c r="AR75" s="118" t="s">
        <v>210</v>
      </c>
      <c r="AS75" s="119" t="s">
        <v>299</v>
      </c>
      <c r="AT75" s="122"/>
      <c r="AU75" s="122"/>
      <c r="AV75" s="122"/>
    </row>
    <row r="76" spans="1:48" ht="31.5" x14ac:dyDescent="0.25">
      <c r="A76" s="75" t="s">
        <v>1080</v>
      </c>
      <c r="B76" s="802" t="s">
        <v>1272</v>
      </c>
      <c r="C76" s="801"/>
      <c r="D76" s="73" t="s">
        <v>44</v>
      </c>
      <c r="E76" s="74" t="s">
        <v>34</v>
      </c>
      <c r="F76" s="37"/>
      <c r="G76" s="37"/>
      <c r="AQ76" s="189"/>
      <c r="AR76" s="118" t="s">
        <v>210</v>
      </c>
      <c r="AS76" s="119" t="s">
        <v>300</v>
      </c>
      <c r="AT76" s="122"/>
      <c r="AU76" s="122"/>
      <c r="AV76" s="122"/>
    </row>
    <row r="77" spans="1:48" ht="31.5" customHeight="1" x14ac:dyDescent="0.25">
      <c r="A77" s="76" t="s">
        <v>193</v>
      </c>
      <c r="B77" s="803" t="s">
        <v>45</v>
      </c>
      <c r="C77" s="804"/>
      <c r="D77" s="19" t="s">
        <v>53</v>
      </c>
      <c r="E77" s="19" t="s">
        <v>1313</v>
      </c>
      <c r="F77" s="840"/>
      <c r="G77" s="897"/>
      <c r="AQ77" s="189"/>
      <c r="AR77" s="118" t="s">
        <v>210</v>
      </c>
      <c r="AS77" s="119" t="s">
        <v>301</v>
      </c>
      <c r="AT77" s="122"/>
      <c r="AU77" s="122"/>
      <c r="AV77" s="122"/>
    </row>
    <row r="78" spans="1:48" x14ac:dyDescent="0.25">
      <c r="A78" s="54">
        <v>1</v>
      </c>
      <c r="B78" s="58" t="s">
        <v>46</v>
      </c>
      <c r="C78" s="58"/>
      <c r="D78" s="28">
        <v>0</v>
      </c>
      <c r="E78" s="28">
        <v>0</v>
      </c>
      <c r="F78" s="840"/>
      <c r="G78" s="897"/>
      <c r="AQ78" s="189"/>
      <c r="AR78" s="118" t="s">
        <v>210</v>
      </c>
      <c r="AS78" s="119" t="s">
        <v>302</v>
      </c>
      <c r="AT78" s="122"/>
      <c r="AU78" s="122"/>
      <c r="AV78" s="122"/>
    </row>
    <row r="79" spans="1:48" x14ac:dyDescent="0.25">
      <c r="A79" s="77" t="s">
        <v>66</v>
      </c>
      <c r="B79" s="698" t="s">
        <v>999</v>
      </c>
      <c r="C79" s="699"/>
      <c r="D79" s="28">
        <v>0</v>
      </c>
      <c r="E79" s="28">
        <v>0</v>
      </c>
      <c r="F79" s="840"/>
      <c r="G79" s="897"/>
      <c r="AQ79" s="189"/>
      <c r="AR79" s="118" t="s">
        <v>210</v>
      </c>
      <c r="AS79" s="119" t="s">
        <v>303</v>
      </c>
      <c r="AT79" s="122"/>
      <c r="AU79" s="122"/>
      <c r="AV79" s="122"/>
    </row>
    <row r="80" spans="1:48" x14ac:dyDescent="0.25">
      <c r="A80" s="78" t="s">
        <v>67</v>
      </c>
      <c r="B80" s="698" t="s">
        <v>958</v>
      </c>
      <c r="C80" s="699"/>
      <c r="D80" s="28">
        <v>0</v>
      </c>
      <c r="E80" s="28">
        <v>0</v>
      </c>
      <c r="F80" s="840"/>
      <c r="G80" s="897"/>
      <c r="AQ80" s="189"/>
      <c r="AR80" s="118" t="s">
        <v>210</v>
      </c>
      <c r="AS80" s="119" t="s">
        <v>304</v>
      </c>
      <c r="AT80" s="122"/>
      <c r="AU80" s="122"/>
      <c r="AV80" s="122"/>
    </row>
    <row r="81" spans="1:48" x14ac:dyDescent="0.25">
      <c r="A81" s="78" t="s">
        <v>68</v>
      </c>
      <c r="B81" s="698" t="s">
        <v>3</v>
      </c>
      <c r="C81" s="699"/>
      <c r="D81" s="28">
        <v>0</v>
      </c>
      <c r="E81" s="28">
        <v>0</v>
      </c>
      <c r="F81" s="840"/>
      <c r="G81" s="897"/>
      <c r="AQ81" s="189"/>
      <c r="AR81" s="118" t="s">
        <v>210</v>
      </c>
      <c r="AS81" s="119" t="s">
        <v>305</v>
      </c>
      <c r="AT81" s="122"/>
      <c r="AU81" s="122"/>
      <c r="AV81" s="122"/>
    </row>
    <row r="82" spans="1:48" x14ac:dyDescent="0.25">
      <c r="A82" s="79" t="s">
        <v>959</v>
      </c>
      <c r="B82" s="797" t="s">
        <v>4</v>
      </c>
      <c r="C82" s="699"/>
      <c r="D82" s="28">
        <v>0</v>
      </c>
      <c r="E82" s="28">
        <v>0</v>
      </c>
      <c r="F82" s="840"/>
      <c r="G82" s="897"/>
      <c r="AQ82" s="189"/>
      <c r="AR82" s="118" t="s">
        <v>210</v>
      </c>
      <c r="AS82" s="119" t="s">
        <v>306</v>
      </c>
      <c r="AT82" s="122"/>
      <c r="AU82" s="122"/>
      <c r="AV82" s="122"/>
    </row>
    <row r="83" spans="1:48" ht="15.75" customHeight="1" x14ac:dyDescent="0.25">
      <c r="A83" s="54">
        <v>2</v>
      </c>
      <c r="B83" s="790" t="s">
        <v>6</v>
      </c>
      <c r="C83" s="777"/>
      <c r="D83" s="28">
        <v>0</v>
      </c>
      <c r="E83" s="28">
        <v>0</v>
      </c>
      <c r="F83" s="840"/>
      <c r="G83" s="897"/>
      <c r="AQ83" s="189"/>
      <c r="AR83" s="118" t="s">
        <v>210</v>
      </c>
      <c r="AS83" s="119" t="s">
        <v>307</v>
      </c>
      <c r="AT83" s="122"/>
      <c r="AU83" s="122"/>
      <c r="AV83" s="122"/>
    </row>
    <row r="84" spans="1:48" x14ac:dyDescent="0.25">
      <c r="A84" s="77" t="s">
        <v>66</v>
      </c>
      <c r="B84" s="794" t="s">
        <v>999</v>
      </c>
      <c r="C84" s="706"/>
      <c r="D84" s="28">
        <v>0</v>
      </c>
      <c r="E84" s="28">
        <v>0</v>
      </c>
      <c r="F84" s="840"/>
      <c r="G84" s="897"/>
      <c r="AQ84" s="189"/>
      <c r="AR84" s="118" t="s">
        <v>210</v>
      </c>
      <c r="AS84" s="119" t="s">
        <v>308</v>
      </c>
      <c r="AT84" s="122"/>
      <c r="AU84" s="122"/>
      <c r="AV84" s="122"/>
    </row>
    <row r="85" spans="1:48" x14ac:dyDescent="0.25">
      <c r="A85" s="78" t="s">
        <v>67</v>
      </c>
      <c r="B85" s="852" t="s">
        <v>958</v>
      </c>
      <c r="C85" s="689"/>
      <c r="D85" s="28">
        <v>0</v>
      </c>
      <c r="E85" s="28">
        <v>0</v>
      </c>
      <c r="F85" s="840"/>
      <c r="G85" s="897"/>
      <c r="AQ85" s="189"/>
      <c r="AR85" s="118" t="s">
        <v>210</v>
      </c>
      <c r="AS85" s="119" t="s">
        <v>309</v>
      </c>
      <c r="AT85" s="122"/>
      <c r="AU85" s="122"/>
      <c r="AV85" s="122"/>
    </row>
    <row r="86" spans="1:48" x14ac:dyDescent="0.25">
      <c r="A86" s="78" t="s">
        <v>68</v>
      </c>
      <c r="B86" s="852" t="s">
        <v>3</v>
      </c>
      <c r="C86" s="689"/>
      <c r="D86" s="28">
        <v>0</v>
      </c>
      <c r="E86" s="28">
        <v>0</v>
      </c>
      <c r="F86" s="840"/>
      <c r="G86" s="897"/>
      <c r="AQ86" s="189"/>
      <c r="AR86" s="118" t="s">
        <v>210</v>
      </c>
      <c r="AS86" s="119" t="s">
        <v>310</v>
      </c>
      <c r="AT86" s="122"/>
      <c r="AU86" s="122"/>
      <c r="AV86" s="122"/>
    </row>
    <row r="87" spans="1:48" x14ac:dyDescent="0.25">
      <c r="A87" s="79" t="s">
        <v>959</v>
      </c>
      <c r="B87" s="852" t="s">
        <v>4</v>
      </c>
      <c r="C87" s="689"/>
      <c r="D87" s="28">
        <v>0</v>
      </c>
      <c r="E87" s="28">
        <v>0</v>
      </c>
      <c r="F87" s="840"/>
      <c r="G87" s="897"/>
      <c r="AQ87" s="189"/>
      <c r="AR87" s="118" t="s">
        <v>210</v>
      </c>
      <c r="AS87" s="119" t="s">
        <v>311</v>
      </c>
      <c r="AT87" s="122"/>
      <c r="AU87" s="122"/>
      <c r="AV87" s="122"/>
    </row>
    <row r="88" spans="1:48" x14ac:dyDescent="0.25">
      <c r="A88" s="837"/>
      <c r="B88" s="837"/>
      <c r="C88" s="837"/>
      <c r="D88" s="837"/>
      <c r="E88" s="837"/>
      <c r="F88" s="837"/>
      <c r="G88" s="837"/>
      <c r="AQ88" s="189"/>
      <c r="AR88" s="118" t="s">
        <v>210</v>
      </c>
      <c r="AS88" s="119" t="s">
        <v>312</v>
      </c>
      <c r="AT88" s="122"/>
      <c r="AU88" s="122"/>
      <c r="AV88" s="122"/>
    </row>
    <row r="89" spans="1:48" ht="63" x14ac:dyDescent="0.25">
      <c r="A89" s="59" t="s">
        <v>78</v>
      </c>
      <c r="B89" s="853" t="s">
        <v>1273</v>
      </c>
      <c r="C89" s="854"/>
      <c r="D89" s="61" t="s">
        <v>7</v>
      </c>
      <c r="E89" s="61" t="s">
        <v>8</v>
      </c>
      <c r="F89" s="71" t="s">
        <v>9</v>
      </c>
      <c r="G89" s="64" t="s">
        <v>1081</v>
      </c>
      <c r="AQ89" s="189"/>
      <c r="AR89" s="118" t="s">
        <v>210</v>
      </c>
      <c r="AS89" s="119" t="s">
        <v>313</v>
      </c>
      <c r="AT89" s="122"/>
      <c r="AU89" s="122"/>
      <c r="AV89" s="122"/>
    </row>
    <row r="90" spans="1:48" x14ac:dyDescent="0.25">
      <c r="A90" s="81" t="s">
        <v>1083</v>
      </c>
      <c r="B90" s="850" t="s">
        <v>87</v>
      </c>
      <c r="C90" s="851"/>
      <c r="D90" s="29" t="s">
        <v>10</v>
      </c>
      <c r="E90" s="29">
        <v>1</v>
      </c>
      <c r="F90" s="37" t="s">
        <v>1</v>
      </c>
      <c r="G90" s="37" t="s">
        <v>1</v>
      </c>
      <c r="AQ90" s="189"/>
      <c r="AR90" s="118" t="s">
        <v>212</v>
      </c>
      <c r="AS90" s="119" t="s">
        <v>212</v>
      </c>
      <c r="AT90" s="122"/>
      <c r="AU90" s="122"/>
      <c r="AV90" s="122"/>
    </row>
    <row r="91" spans="1:48" x14ac:dyDescent="0.25">
      <c r="A91" s="81" t="s">
        <v>1084</v>
      </c>
      <c r="B91" s="850" t="s">
        <v>960</v>
      </c>
      <c r="C91" s="851"/>
      <c r="D91" s="29" t="s">
        <v>10</v>
      </c>
      <c r="E91" s="29">
        <v>1</v>
      </c>
      <c r="F91" s="37" t="s">
        <v>196</v>
      </c>
      <c r="G91" s="37" t="s">
        <v>196</v>
      </c>
      <c r="AQ91" s="189"/>
      <c r="AR91" s="118" t="s">
        <v>214</v>
      </c>
      <c r="AS91" s="119" t="s">
        <v>314</v>
      </c>
      <c r="AT91" s="122"/>
      <c r="AU91" s="122"/>
      <c r="AV91" s="122"/>
    </row>
    <row r="92" spans="1:48" x14ac:dyDescent="0.25">
      <c r="A92" s="81" t="s">
        <v>1085</v>
      </c>
      <c r="B92" s="792" t="s">
        <v>961</v>
      </c>
      <c r="C92" s="793"/>
      <c r="D92" s="25" t="s">
        <v>10</v>
      </c>
      <c r="E92" s="25">
        <v>2</v>
      </c>
      <c r="F92" s="37" t="s">
        <v>1</v>
      </c>
      <c r="G92" s="37" t="s">
        <v>1</v>
      </c>
      <c r="AQ92" s="189"/>
      <c r="AR92" s="118" t="s">
        <v>214</v>
      </c>
      <c r="AS92" s="119" t="s">
        <v>315</v>
      </c>
      <c r="AT92" s="122"/>
      <c r="AU92" s="122"/>
      <c r="AV92" s="122"/>
    </row>
    <row r="93" spans="1:48" x14ac:dyDescent="0.25">
      <c r="A93" s="81" t="s">
        <v>1086</v>
      </c>
      <c r="B93" s="792" t="s">
        <v>962</v>
      </c>
      <c r="C93" s="793"/>
      <c r="D93" s="25" t="s">
        <v>10</v>
      </c>
      <c r="E93" s="25">
        <v>1</v>
      </c>
      <c r="F93" s="37" t="s">
        <v>1</v>
      </c>
      <c r="G93" s="37" t="s">
        <v>1</v>
      </c>
      <c r="AQ93" s="189"/>
      <c r="AR93" s="118" t="s">
        <v>214</v>
      </c>
      <c r="AS93" s="119" t="s">
        <v>316</v>
      </c>
      <c r="AT93" s="122"/>
      <c r="AU93" s="122"/>
      <c r="AV93" s="122"/>
    </row>
    <row r="94" spans="1:48" x14ac:dyDescent="0.25">
      <c r="A94" s="81" t="s">
        <v>1087</v>
      </c>
      <c r="B94" s="792" t="s">
        <v>88</v>
      </c>
      <c r="C94" s="793"/>
      <c r="D94" s="25" t="s">
        <v>10</v>
      </c>
      <c r="E94" s="25">
        <v>1</v>
      </c>
      <c r="F94" s="37" t="s">
        <v>1</v>
      </c>
      <c r="G94" s="37" t="s">
        <v>1</v>
      </c>
      <c r="AQ94" s="189"/>
      <c r="AR94" s="118" t="s">
        <v>214</v>
      </c>
      <c r="AS94" s="119" t="s">
        <v>317</v>
      </c>
      <c r="AT94" s="122"/>
      <c r="AU94" s="122"/>
      <c r="AV94" s="122"/>
    </row>
    <row r="95" spans="1:48" x14ac:dyDescent="0.25">
      <c r="A95" s="81" t="s">
        <v>1088</v>
      </c>
      <c r="B95" s="792" t="s">
        <v>963</v>
      </c>
      <c r="C95" s="793"/>
      <c r="D95" s="25"/>
      <c r="E95" s="25"/>
      <c r="F95" s="37" t="s">
        <v>1</v>
      </c>
      <c r="G95" s="37" t="s">
        <v>1</v>
      </c>
      <c r="AQ95" s="189"/>
      <c r="AR95" s="118" t="s">
        <v>214</v>
      </c>
      <c r="AS95" s="119" t="s">
        <v>319</v>
      </c>
      <c r="AT95" s="122"/>
      <c r="AU95" s="122"/>
      <c r="AV95" s="122"/>
    </row>
    <row r="96" spans="1:48" x14ac:dyDescent="0.25">
      <c r="A96" s="81" t="s">
        <v>1089</v>
      </c>
      <c r="B96" s="792" t="s">
        <v>964</v>
      </c>
      <c r="C96" s="793"/>
      <c r="D96" s="25" t="s">
        <v>10</v>
      </c>
      <c r="E96" s="25">
        <v>1</v>
      </c>
      <c r="F96" s="37" t="s">
        <v>196</v>
      </c>
      <c r="G96" s="37" t="s">
        <v>1</v>
      </c>
      <c r="AQ96" s="189"/>
      <c r="AR96" s="118" t="s">
        <v>214</v>
      </c>
      <c r="AS96" s="119" t="s">
        <v>320</v>
      </c>
      <c r="AT96" s="122"/>
      <c r="AU96" s="122"/>
      <c r="AV96" s="122"/>
    </row>
    <row r="97" spans="1:48" x14ac:dyDescent="0.25">
      <c r="A97" s="81" t="s">
        <v>1090</v>
      </c>
      <c r="B97" s="792" t="s">
        <v>89</v>
      </c>
      <c r="C97" s="793"/>
      <c r="D97" s="25" t="s">
        <v>10</v>
      </c>
      <c r="E97" s="25">
        <v>1</v>
      </c>
      <c r="F97" s="37" t="s">
        <v>1</v>
      </c>
      <c r="G97" s="37" t="s">
        <v>1</v>
      </c>
      <c r="AQ97" s="189"/>
      <c r="AR97" s="118" t="s">
        <v>214</v>
      </c>
      <c r="AS97" s="119" t="s">
        <v>321</v>
      </c>
      <c r="AT97" s="122"/>
      <c r="AU97" s="122"/>
      <c r="AV97" s="122"/>
    </row>
    <row r="98" spans="1:48" x14ac:dyDescent="0.25">
      <c r="A98" s="81" t="s">
        <v>1091</v>
      </c>
      <c r="B98" s="792" t="s">
        <v>965</v>
      </c>
      <c r="C98" s="793"/>
      <c r="D98" s="25" t="s">
        <v>10</v>
      </c>
      <c r="E98" s="25">
        <v>1</v>
      </c>
      <c r="F98" s="37" t="s">
        <v>1</v>
      </c>
      <c r="G98" s="37" t="s">
        <v>1</v>
      </c>
      <c r="AQ98" s="189"/>
      <c r="AR98" s="118" t="s">
        <v>214</v>
      </c>
      <c r="AS98" s="119" t="s">
        <v>322</v>
      </c>
      <c r="AT98" s="122"/>
      <c r="AU98" s="122"/>
      <c r="AV98" s="122"/>
    </row>
    <row r="99" spans="1:48" x14ac:dyDescent="0.25">
      <c r="A99" s="81" t="s">
        <v>1092</v>
      </c>
      <c r="B99" s="792" t="s">
        <v>966</v>
      </c>
      <c r="C99" s="793"/>
      <c r="D99" s="25"/>
      <c r="E99" s="29"/>
      <c r="F99" s="37" t="s">
        <v>1</v>
      </c>
      <c r="G99" s="37" t="s">
        <v>1</v>
      </c>
      <c r="AQ99" s="189"/>
      <c r="AR99" s="118" t="s">
        <v>214</v>
      </c>
      <c r="AS99" s="119" t="s">
        <v>323</v>
      </c>
      <c r="AT99" s="122"/>
      <c r="AU99" s="122"/>
      <c r="AV99" s="122"/>
    </row>
    <row r="100" spans="1:48" x14ac:dyDescent="0.25">
      <c r="A100" s="81" t="s">
        <v>1093</v>
      </c>
      <c r="B100" s="792" t="s">
        <v>967</v>
      </c>
      <c r="C100" s="793"/>
      <c r="D100" s="25" t="s">
        <v>10</v>
      </c>
      <c r="E100" s="29">
        <v>1</v>
      </c>
      <c r="F100" s="37" t="s">
        <v>1</v>
      </c>
      <c r="G100" s="37" t="s">
        <v>1</v>
      </c>
      <c r="AQ100" s="189"/>
      <c r="AR100" s="118" t="s">
        <v>214</v>
      </c>
      <c r="AS100" s="119" t="s">
        <v>324</v>
      </c>
      <c r="AT100" s="122"/>
      <c r="AU100" s="122"/>
      <c r="AV100" s="122"/>
    </row>
    <row r="101" spans="1:48" x14ac:dyDescent="0.25">
      <c r="A101" s="81" t="s">
        <v>1094</v>
      </c>
      <c r="B101" s="792" t="s">
        <v>90</v>
      </c>
      <c r="C101" s="793"/>
      <c r="D101" s="25" t="s">
        <v>10</v>
      </c>
      <c r="E101" s="29">
        <v>1</v>
      </c>
      <c r="F101" s="37" t="s">
        <v>1</v>
      </c>
      <c r="G101" s="37" t="s">
        <v>1</v>
      </c>
      <c r="AQ101" s="189"/>
      <c r="AR101" s="118" t="s">
        <v>214</v>
      </c>
      <c r="AS101" s="119" t="s">
        <v>325</v>
      </c>
      <c r="AT101" s="122"/>
      <c r="AU101" s="122"/>
      <c r="AV101" s="122"/>
    </row>
    <row r="102" spans="1:48" x14ac:dyDescent="0.25">
      <c r="A102" s="81" t="s">
        <v>79</v>
      </c>
      <c r="B102" s="792" t="s">
        <v>91</v>
      </c>
      <c r="C102" s="793"/>
      <c r="D102" s="25" t="s">
        <v>10</v>
      </c>
      <c r="E102" s="29">
        <v>1</v>
      </c>
      <c r="F102" s="37" t="s">
        <v>1</v>
      </c>
      <c r="G102" s="37" t="s">
        <v>1</v>
      </c>
      <c r="AQ102" s="189"/>
      <c r="AR102" s="118" t="s">
        <v>214</v>
      </c>
      <c r="AS102" s="119" t="s">
        <v>326</v>
      </c>
      <c r="AT102" s="122"/>
      <c r="AU102" s="122"/>
      <c r="AV102" s="122"/>
    </row>
    <row r="103" spans="1:48" x14ac:dyDescent="0.25">
      <c r="A103" s="81" t="s">
        <v>80</v>
      </c>
      <c r="B103" s="792" t="s">
        <v>92</v>
      </c>
      <c r="C103" s="793"/>
      <c r="D103" s="25" t="s">
        <v>10</v>
      </c>
      <c r="E103" s="29">
        <v>1</v>
      </c>
      <c r="F103" s="37" t="s">
        <v>1</v>
      </c>
      <c r="G103" s="37" t="s">
        <v>1</v>
      </c>
      <c r="AQ103" s="189"/>
      <c r="AR103" s="118" t="s">
        <v>214</v>
      </c>
      <c r="AS103" s="119" t="s">
        <v>327</v>
      </c>
      <c r="AT103" s="122"/>
      <c r="AU103" s="122"/>
      <c r="AV103" s="122"/>
    </row>
    <row r="104" spans="1:48" x14ac:dyDescent="0.25">
      <c r="A104" s="81" t="s">
        <v>81</v>
      </c>
      <c r="B104" s="792" t="s">
        <v>93</v>
      </c>
      <c r="C104" s="793"/>
      <c r="D104" s="25" t="s">
        <v>10</v>
      </c>
      <c r="E104" s="29">
        <v>1</v>
      </c>
      <c r="F104" s="37" t="s">
        <v>1</v>
      </c>
      <c r="G104" s="37" t="s">
        <v>1</v>
      </c>
      <c r="AQ104" s="189"/>
      <c r="AR104" s="118" t="s">
        <v>214</v>
      </c>
      <c r="AS104" s="119" t="s">
        <v>328</v>
      </c>
      <c r="AT104" s="122"/>
      <c r="AU104" s="122"/>
      <c r="AV104" s="122"/>
    </row>
    <row r="105" spans="1:48" x14ac:dyDescent="0.25">
      <c r="A105" s="81" t="s">
        <v>82</v>
      </c>
      <c r="B105" s="792" t="s">
        <v>94</v>
      </c>
      <c r="C105" s="793"/>
      <c r="D105" s="25" t="s">
        <v>10</v>
      </c>
      <c r="E105" s="29">
        <v>1</v>
      </c>
      <c r="F105" s="37" t="s">
        <v>1</v>
      </c>
      <c r="G105" s="37" t="s">
        <v>1</v>
      </c>
      <c r="AQ105" s="189"/>
      <c r="AR105" s="118" t="s">
        <v>214</v>
      </c>
      <c r="AS105" s="119" t="s">
        <v>329</v>
      </c>
      <c r="AT105" s="122"/>
      <c r="AU105" s="122"/>
      <c r="AV105" s="122"/>
    </row>
    <row r="106" spans="1:48" x14ac:dyDescent="0.25">
      <c r="A106" s="81" t="s">
        <v>83</v>
      </c>
      <c r="B106" s="792" t="s">
        <v>95</v>
      </c>
      <c r="C106" s="793"/>
      <c r="D106" s="25" t="s">
        <v>10</v>
      </c>
      <c r="E106" s="29">
        <v>1</v>
      </c>
      <c r="F106" s="37" t="s">
        <v>1</v>
      </c>
      <c r="G106" s="37" t="s">
        <v>1</v>
      </c>
      <c r="AQ106" s="189"/>
      <c r="AR106" s="118" t="s">
        <v>214</v>
      </c>
      <c r="AS106" s="119" t="s">
        <v>330</v>
      </c>
      <c r="AT106" s="122"/>
      <c r="AU106" s="122"/>
      <c r="AV106" s="122"/>
    </row>
    <row r="107" spans="1:48" x14ac:dyDescent="0.25">
      <c r="A107" s="81" t="s">
        <v>84</v>
      </c>
      <c r="B107" s="792" t="s">
        <v>96</v>
      </c>
      <c r="C107" s="793"/>
      <c r="D107" s="25" t="s">
        <v>10</v>
      </c>
      <c r="E107" s="29">
        <v>1</v>
      </c>
      <c r="F107" s="37" t="s">
        <v>1</v>
      </c>
      <c r="G107" s="37" t="s">
        <v>1</v>
      </c>
      <c r="AQ107" s="189"/>
      <c r="AR107" s="118" t="s">
        <v>214</v>
      </c>
      <c r="AS107" s="119" t="s">
        <v>331</v>
      </c>
      <c r="AT107" s="122"/>
      <c r="AU107" s="122"/>
      <c r="AV107" s="122"/>
    </row>
    <row r="108" spans="1:48" x14ac:dyDescent="0.25">
      <c r="A108" s="81" t="s">
        <v>85</v>
      </c>
      <c r="B108" s="792" t="s">
        <v>97</v>
      </c>
      <c r="C108" s="793"/>
      <c r="D108" s="25" t="s">
        <v>10</v>
      </c>
      <c r="E108" s="29">
        <v>1</v>
      </c>
      <c r="F108" s="37" t="s">
        <v>1</v>
      </c>
      <c r="G108" s="37" t="s">
        <v>1</v>
      </c>
      <c r="AQ108" s="189"/>
      <c r="AR108" s="118" t="s">
        <v>214</v>
      </c>
      <c r="AS108" s="119" t="s">
        <v>332</v>
      </c>
      <c r="AT108" s="122"/>
      <c r="AU108" s="122"/>
      <c r="AV108" s="122"/>
    </row>
    <row r="109" spans="1:48" x14ac:dyDescent="0.25">
      <c r="A109" s="81" t="s">
        <v>86</v>
      </c>
      <c r="B109" s="792" t="s">
        <v>98</v>
      </c>
      <c r="C109" s="793"/>
      <c r="D109" s="25" t="s">
        <v>10</v>
      </c>
      <c r="E109" s="29">
        <v>1</v>
      </c>
      <c r="F109" s="37" t="s">
        <v>1</v>
      </c>
      <c r="G109" s="37" t="s">
        <v>1</v>
      </c>
      <c r="AQ109" s="189"/>
      <c r="AR109" s="118" t="s">
        <v>214</v>
      </c>
      <c r="AS109" s="119" t="s">
        <v>333</v>
      </c>
      <c r="AT109" s="122"/>
      <c r="AU109" s="122"/>
      <c r="AV109" s="122"/>
    </row>
    <row r="110" spans="1:48" x14ac:dyDescent="0.25">
      <c r="A110" s="81" t="s">
        <v>1095</v>
      </c>
      <c r="B110" s="792" t="s">
        <v>99</v>
      </c>
      <c r="C110" s="793"/>
      <c r="D110" s="25" t="s">
        <v>10</v>
      </c>
      <c r="E110" s="29">
        <v>1</v>
      </c>
      <c r="F110" s="37" t="s">
        <v>1</v>
      </c>
      <c r="G110" s="37" t="s">
        <v>1</v>
      </c>
      <c r="AQ110" s="189"/>
      <c r="AR110" s="118" t="s">
        <v>214</v>
      </c>
      <c r="AS110" s="119" t="s">
        <v>334</v>
      </c>
      <c r="AT110" s="122"/>
      <c r="AU110" s="122"/>
      <c r="AV110" s="122"/>
    </row>
    <row r="111" spans="1:48" x14ac:dyDescent="0.25">
      <c r="A111" s="81" t="s">
        <v>1096</v>
      </c>
      <c r="B111" s="792" t="s">
        <v>100</v>
      </c>
      <c r="C111" s="793"/>
      <c r="D111" s="25" t="s">
        <v>10</v>
      </c>
      <c r="E111" s="29">
        <v>1</v>
      </c>
      <c r="F111" s="37" t="s">
        <v>1</v>
      </c>
      <c r="G111" s="37" t="s">
        <v>1</v>
      </c>
      <c r="AQ111" s="189"/>
      <c r="AR111" s="118" t="s">
        <v>214</v>
      </c>
      <c r="AS111" s="119" t="s">
        <v>335</v>
      </c>
      <c r="AT111" s="122"/>
      <c r="AU111" s="122"/>
      <c r="AV111" s="122"/>
    </row>
    <row r="112" spans="1:48" x14ac:dyDescent="0.25">
      <c r="A112" s="81" t="s">
        <v>1097</v>
      </c>
      <c r="B112" s="792" t="s">
        <v>101</v>
      </c>
      <c r="C112" s="793"/>
      <c r="D112" s="25" t="s">
        <v>10</v>
      </c>
      <c r="E112" s="29">
        <v>1</v>
      </c>
      <c r="F112" s="37" t="s">
        <v>1</v>
      </c>
      <c r="G112" s="37" t="s">
        <v>1</v>
      </c>
      <c r="AQ112" s="189"/>
      <c r="AR112" s="118" t="s">
        <v>214</v>
      </c>
      <c r="AS112" s="119" t="s">
        <v>336</v>
      </c>
      <c r="AT112" s="122"/>
      <c r="AU112" s="122"/>
      <c r="AV112" s="122"/>
    </row>
    <row r="113" spans="1:48" x14ac:dyDescent="0.25">
      <c r="A113" s="81" t="s">
        <v>1098</v>
      </c>
      <c r="B113" s="792" t="s">
        <v>102</v>
      </c>
      <c r="C113" s="793"/>
      <c r="D113" s="25" t="s">
        <v>10</v>
      </c>
      <c r="E113" s="29">
        <v>1</v>
      </c>
      <c r="F113" s="37" t="s">
        <v>1</v>
      </c>
      <c r="G113" s="37" t="s">
        <v>1</v>
      </c>
      <c r="AQ113" s="189"/>
      <c r="AR113" s="118" t="s">
        <v>214</v>
      </c>
      <c r="AS113" s="119" t="s">
        <v>337</v>
      </c>
      <c r="AT113" s="122"/>
      <c r="AU113" s="122"/>
      <c r="AV113" s="122"/>
    </row>
    <row r="114" spans="1:48" x14ac:dyDescent="0.25">
      <c r="A114" s="81" t="s">
        <v>1099</v>
      </c>
      <c r="B114" s="792" t="s">
        <v>103</v>
      </c>
      <c r="C114" s="793"/>
      <c r="D114" s="25" t="s">
        <v>10</v>
      </c>
      <c r="E114" s="29">
        <v>1</v>
      </c>
      <c r="F114" s="37" t="s">
        <v>1</v>
      </c>
      <c r="G114" s="37" t="s">
        <v>1</v>
      </c>
      <c r="AQ114" s="189"/>
      <c r="AR114" s="118" t="s">
        <v>214</v>
      </c>
      <c r="AS114" s="119" t="s">
        <v>338</v>
      </c>
      <c r="AT114" s="122"/>
      <c r="AU114" s="122"/>
      <c r="AV114" s="122"/>
    </row>
    <row r="115" spans="1:48" x14ac:dyDescent="0.25">
      <c r="A115" s="81" t="s">
        <v>1100</v>
      </c>
      <c r="B115" s="792" t="s">
        <v>104</v>
      </c>
      <c r="C115" s="793"/>
      <c r="D115" s="25" t="s">
        <v>10</v>
      </c>
      <c r="E115" s="29">
        <v>1</v>
      </c>
      <c r="F115" s="37" t="s">
        <v>1</v>
      </c>
      <c r="G115" s="37" t="s">
        <v>1</v>
      </c>
      <c r="AQ115" s="189"/>
      <c r="AR115" s="118" t="s">
        <v>216</v>
      </c>
      <c r="AS115" s="119" t="s">
        <v>339</v>
      </c>
      <c r="AT115" s="122"/>
      <c r="AU115" s="122"/>
      <c r="AV115" s="122"/>
    </row>
    <row r="116" spans="1:48" ht="31.5" x14ac:dyDescent="0.25">
      <c r="A116" s="82" t="s">
        <v>105</v>
      </c>
      <c r="B116" s="794" t="s">
        <v>916</v>
      </c>
      <c r="C116" s="706"/>
      <c r="D116" s="30" t="s">
        <v>10</v>
      </c>
      <c r="E116" s="29" t="s">
        <v>1334</v>
      </c>
      <c r="F116" s="37" t="s">
        <v>196</v>
      </c>
      <c r="G116" s="64" t="s">
        <v>196</v>
      </c>
      <c r="AQ116" s="189"/>
      <c r="AR116" s="118" t="s">
        <v>218</v>
      </c>
      <c r="AS116" s="119" t="s">
        <v>340</v>
      </c>
      <c r="AT116" s="122"/>
      <c r="AU116" s="122"/>
      <c r="AV116" s="122"/>
    </row>
    <row r="117" spans="1:48" ht="63" x14ac:dyDescent="0.25">
      <c r="A117" s="27" t="s">
        <v>69</v>
      </c>
      <c r="B117" s="705" t="s">
        <v>11</v>
      </c>
      <c r="C117" s="706"/>
      <c r="D117" s="120" t="s">
        <v>12</v>
      </c>
      <c r="E117" s="120" t="s">
        <v>13</v>
      </c>
      <c r="F117" s="857" t="s">
        <v>14</v>
      </c>
      <c r="G117" s="857"/>
      <c r="AQ117" s="189"/>
      <c r="AR117" s="118" t="s">
        <v>218</v>
      </c>
      <c r="AS117" s="119" t="s">
        <v>341</v>
      </c>
      <c r="AT117" s="122"/>
      <c r="AU117" s="122"/>
      <c r="AV117" s="122"/>
    </row>
    <row r="118" spans="1:48" x14ac:dyDescent="0.25">
      <c r="A118" s="83" t="s">
        <v>22</v>
      </c>
      <c r="B118" s="795" t="s">
        <v>1557</v>
      </c>
      <c r="C118" s="796"/>
      <c r="D118" s="169" t="s">
        <v>1553</v>
      </c>
      <c r="E118" s="19" t="s">
        <v>1496</v>
      </c>
      <c r="F118" s="810" t="s">
        <v>1496</v>
      </c>
      <c r="G118" s="810"/>
      <c r="AQ118" s="189"/>
      <c r="AR118" s="118" t="s">
        <v>220</v>
      </c>
      <c r="AS118" s="119" t="s">
        <v>342</v>
      </c>
      <c r="AT118" s="122"/>
      <c r="AU118" s="122"/>
      <c r="AV118" s="122"/>
    </row>
    <row r="119" spans="1:48" ht="31.5" x14ac:dyDescent="0.25">
      <c r="A119" s="193"/>
      <c r="B119" s="898"/>
      <c r="C119" s="899"/>
      <c r="D119" s="19" t="s">
        <v>53</v>
      </c>
      <c r="E119" s="19" t="s">
        <v>1313</v>
      </c>
      <c r="F119" s="848"/>
      <c r="G119" s="900"/>
      <c r="AQ119" s="189"/>
      <c r="AR119" s="118" t="s">
        <v>220</v>
      </c>
      <c r="AS119" s="119" t="s">
        <v>344</v>
      </c>
      <c r="AT119" s="122"/>
      <c r="AU119" s="122"/>
      <c r="AV119" s="122"/>
    </row>
    <row r="120" spans="1:48" ht="15.75" customHeight="1" x14ac:dyDescent="0.25">
      <c r="A120" s="84"/>
      <c r="B120" s="791" t="s">
        <v>23</v>
      </c>
      <c r="C120" s="779"/>
      <c r="D120" s="19">
        <v>0</v>
      </c>
      <c r="E120" s="19">
        <v>0</v>
      </c>
      <c r="F120" s="848"/>
      <c r="G120" s="900"/>
      <c r="AQ120" s="189"/>
      <c r="AR120" s="118" t="s">
        <v>220</v>
      </c>
      <c r="AS120" s="119" t="s">
        <v>345</v>
      </c>
      <c r="AT120" s="122"/>
      <c r="AU120" s="122"/>
      <c r="AV120" s="122"/>
    </row>
    <row r="121" spans="1:48" ht="31.5" customHeight="1" x14ac:dyDescent="0.25">
      <c r="A121" s="86">
        <v>1</v>
      </c>
      <c r="B121" s="790" t="s">
        <v>917</v>
      </c>
      <c r="C121" s="777"/>
      <c r="D121" s="19">
        <v>0</v>
      </c>
      <c r="E121" s="19">
        <v>0</v>
      </c>
      <c r="F121" s="848"/>
      <c r="G121" s="900"/>
      <c r="AQ121" s="189"/>
      <c r="AR121" s="118" t="s">
        <v>220</v>
      </c>
      <c r="AS121" s="119" t="s">
        <v>346</v>
      </c>
      <c r="AT121" s="122"/>
      <c r="AU121" s="122"/>
      <c r="AV121" s="122"/>
    </row>
    <row r="122" spans="1:48" x14ac:dyDescent="0.25">
      <c r="A122" s="87" t="s">
        <v>66</v>
      </c>
      <c r="B122" s="791" t="s">
        <v>2</v>
      </c>
      <c r="C122" s="779"/>
      <c r="D122" s="19">
        <v>0</v>
      </c>
      <c r="E122" s="19">
        <v>0</v>
      </c>
      <c r="F122" s="848"/>
      <c r="G122" s="900"/>
      <c r="AQ122" s="189"/>
      <c r="AR122" s="118" t="s">
        <v>220</v>
      </c>
      <c r="AS122" s="119" t="s">
        <v>347</v>
      </c>
      <c r="AT122" s="122"/>
      <c r="AU122" s="122"/>
      <c r="AV122" s="122"/>
    </row>
    <row r="123" spans="1:48" x14ac:dyDescent="0.25">
      <c r="A123" s="87" t="s">
        <v>67</v>
      </c>
      <c r="B123" s="791" t="s">
        <v>18</v>
      </c>
      <c r="C123" s="779"/>
      <c r="D123" s="19">
        <v>0</v>
      </c>
      <c r="E123" s="19">
        <v>0</v>
      </c>
      <c r="F123" s="848"/>
      <c r="G123" s="900"/>
      <c r="AQ123" s="189"/>
      <c r="AR123" s="118" t="s">
        <v>220</v>
      </c>
      <c r="AS123" s="119" t="s">
        <v>348</v>
      </c>
      <c r="AT123" s="122"/>
      <c r="AU123" s="122"/>
      <c r="AV123" s="122"/>
    </row>
    <row r="124" spans="1:48" ht="34.5" customHeight="1" x14ac:dyDescent="0.25">
      <c r="A124" s="86">
        <v>2</v>
      </c>
      <c r="B124" s="789" t="s">
        <v>24</v>
      </c>
      <c r="C124" s="787"/>
      <c r="D124" s="19">
        <v>0</v>
      </c>
      <c r="E124" s="19">
        <v>0</v>
      </c>
      <c r="F124" s="848"/>
      <c r="G124" s="900"/>
      <c r="AQ124" s="189"/>
      <c r="AR124" s="118" t="s">
        <v>220</v>
      </c>
      <c r="AS124" s="119" t="s">
        <v>349</v>
      </c>
      <c r="AT124" s="122"/>
      <c r="AU124" s="122"/>
      <c r="AV124" s="122"/>
    </row>
    <row r="125" spans="1:48" x14ac:dyDescent="0.25">
      <c r="A125" s="87" t="s">
        <v>66</v>
      </c>
      <c r="B125" s="789" t="s">
        <v>2</v>
      </c>
      <c r="C125" s="787"/>
      <c r="D125" s="19">
        <v>0</v>
      </c>
      <c r="E125" s="19">
        <v>0</v>
      </c>
      <c r="F125" s="848"/>
      <c r="G125" s="900"/>
      <c r="AQ125" s="189"/>
      <c r="AR125" s="118" t="s">
        <v>220</v>
      </c>
      <c r="AS125" s="119" t="s">
        <v>350</v>
      </c>
      <c r="AT125" s="122"/>
      <c r="AU125" s="122"/>
      <c r="AV125" s="122"/>
    </row>
    <row r="126" spans="1:48" x14ac:dyDescent="0.25">
      <c r="A126" s="87" t="s">
        <v>67</v>
      </c>
      <c r="B126" s="789" t="s">
        <v>18</v>
      </c>
      <c r="C126" s="787"/>
      <c r="D126" s="19">
        <v>0</v>
      </c>
      <c r="E126" s="19">
        <v>0</v>
      </c>
      <c r="F126" s="848"/>
      <c r="G126" s="900"/>
      <c r="AQ126" s="189"/>
      <c r="AR126" s="118" t="s">
        <v>220</v>
      </c>
      <c r="AS126" s="119" t="s">
        <v>351</v>
      </c>
      <c r="AT126" s="122"/>
      <c r="AU126" s="122"/>
      <c r="AV126" s="122"/>
    </row>
    <row r="127" spans="1:48" ht="33" customHeight="1" x14ac:dyDescent="0.25">
      <c r="A127" s="54">
        <v>3</v>
      </c>
      <c r="B127" s="789" t="s">
        <v>25</v>
      </c>
      <c r="C127" s="787"/>
      <c r="D127" s="19">
        <v>34</v>
      </c>
      <c r="E127" s="19">
        <f>SUM(E128:E131)</f>
        <v>327</v>
      </c>
      <c r="F127" s="848"/>
      <c r="G127" s="900"/>
      <c r="AQ127" s="189"/>
      <c r="AR127" s="118" t="s">
        <v>220</v>
      </c>
      <c r="AS127" s="119" t="s">
        <v>352</v>
      </c>
      <c r="AT127" s="122"/>
      <c r="AU127" s="122"/>
      <c r="AV127" s="122"/>
    </row>
    <row r="128" spans="1:48" x14ac:dyDescent="0.25">
      <c r="A128" s="77" t="s">
        <v>66</v>
      </c>
      <c r="B128" s="789" t="s">
        <v>1082</v>
      </c>
      <c r="C128" s="787"/>
      <c r="D128" s="21">
        <v>0</v>
      </c>
      <c r="E128" s="19">
        <v>0</v>
      </c>
      <c r="F128" s="848"/>
      <c r="G128" s="900"/>
      <c r="AQ128" s="189"/>
      <c r="AR128" s="118" t="s">
        <v>222</v>
      </c>
      <c r="AS128" s="119" t="s">
        <v>353</v>
      </c>
      <c r="AT128" s="122"/>
      <c r="AU128" s="122"/>
      <c r="AV128" s="122"/>
    </row>
    <row r="129" spans="1:48" x14ac:dyDescent="0.25">
      <c r="A129" s="78" t="s">
        <v>67</v>
      </c>
      <c r="B129" s="789" t="s">
        <v>958</v>
      </c>
      <c r="C129" s="787"/>
      <c r="D129" s="21">
        <v>2</v>
      </c>
      <c r="E129" s="19">
        <v>32</v>
      </c>
      <c r="F129" s="848"/>
      <c r="G129" s="900"/>
      <c r="AQ129" s="189"/>
      <c r="AR129" s="118" t="s">
        <v>224</v>
      </c>
      <c r="AS129" s="119" t="s">
        <v>354</v>
      </c>
      <c r="AT129" s="122"/>
      <c r="AU129" s="122"/>
      <c r="AV129" s="122"/>
    </row>
    <row r="130" spans="1:48" x14ac:dyDescent="0.25">
      <c r="A130" s="78" t="s">
        <v>68</v>
      </c>
      <c r="B130" s="789" t="s">
        <v>3</v>
      </c>
      <c r="C130" s="787"/>
      <c r="D130" s="21">
        <v>1</v>
      </c>
      <c r="E130" s="19">
        <v>47</v>
      </c>
      <c r="F130" s="848"/>
      <c r="G130" s="900"/>
      <c r="AQ130" s="189"/>
      <c r="AR130" s="118" t="s">
        <v>224</v>
      </c>
      <c r="AS130" s="119" t="s">
        <v>355</v>
      </c>
      <c r="AT130" s="122"/>
      <c r="AU130" s="122"/>
      <c r="AV130" s="122"/>
    </row>
    <row r="131" spans="1:48" x14ac:dyDescent="0.25">
      <c r="A131" s="79" t="s">
        <v>959</v>
      </c>
      <c r="B131" s="786" t="s">
        <v>4</v>
      </c>
      <c r="C131" s="787"/>
      <c r="D131" s="21">
        <v>31</v>
      </c>
      <c r="E131" s="19">
        <f>31+217</f>
        <v>248</v>
      </c>
      <c r="F131" s="848"/>
      <c r="G131" s="900"/>
      <c r="AQ131" s="189"/>
      <c r="AR131" s="118" t="s">
        <v>224</v>
      </c>
      <c r="AS131" s="119" t="s">
        <v>356</v>
      </c>
      <c r="AT131" s="122"/>
      <c r="AU131" s="122"/>
      <c r="AV131" s="122"/>
    </row>
    <row r="132" spans="1:48" ht="15.75" customHeight="1" x14ac:dyDescent="0.25">
      <c r="A132" s="54">
        <v>4</v>
      </c>
      <c r="B132" s="680" t="s">
        <v>6</v>
      </c>
      <c r="C132" s="681"/>
      <c r="D132" s="21">
        <v>0</v>
      </c>
      <c r="E132" s="19">
        <v>0</v>
      </c>
      <c r="F132" s="848"/>
      <c r="G132" s="900"/>
      <c r="AQ132" s="189"/>
      <c r="AR132" s="118" t="s">
        <v>224</v>
      </c>
      <c r="AS132" s="119" t="s">
        <v>357</v>
      </c>
      <c r="AT132" s="122"/>
      <c r="AU132" s="122"/>
      <c r="AV132" s="122"/>
    </row>
    <row r="133" spans="1:48" x14ac:dyDescent="0.25">
      <c r="A133" s="77" t="s">
        <v>66</v>
      </c>
      <c r="B133" s="788" t="s">
        <v>1082</v>
      </c>
      <c r="C133" s="785"/>
      <c r="D133" s="21">
        <v>0</v>
      </c>
      <c r="E133" s="19">
        <v>0</v>
      </c>
      <c r="F133" s="848"/>
      <c r="G133" s="900"/>
      <c r="AQ133" s="189"/>
      <c r="AR133" s="118" t="s">
        <v>224</v>
      </c>
      <c r="AS133" s="119" t="s">
        <v>358</v>
      </c>
      <c r="AT133" s="122"/>
      <c r="AU133" s="122"/>
      <c r="AV133" s="122"/>
    </row>
    <row r="134" spans="1:48" x14ac:dyDescent="0.25">
      <c r="A134" s="78" t="s">
        <v>67</v>
      </c>
      <c r="B134" s="788" t="s">
        <v>958</v>
      </c>
      <c r="C134" s="785"/>
      <c r="D134" s="21">
        <v>0</v>
      </c>
      <c r="E134" s="19">
        <v>0</v>
      </c>
      <c r="F134" s="848"/>
      <c r="G134" s="900"/>
      <c r="AQ134" s="189"/>
      <c r="AR134" s="118" t="s">
        <v>224</v>
      </c>
      <c r="AS134" s="119" t="s">
        <v>359</v>
      </c>
      <c r="AT134" s="122"/>
      <c r="AU134" s="122"/>
      <c r="AV134" s="122"/>
    </row>
    <row r="135" spans="1:48" x14ac:dyDescent="0.25">
      <c r="A135" s="78" t="s">
        <v>68</v>
      </c>
      <c r="B135" s="788" t="s">
        <v>3</v>
      </c>
      <c r="C135" s="785"/>
      <c r="D135" s="21">
        <v>0</v>
      </c>
      <c r="E135" s="19">
        <v>0</v>
      </c>
      <c r="F135" s="848"/>
      <c r="G135" s="900"/>
      <c r="AQ135" s="189"/>
      <c r="AR135" s="118" t="s">
        <v>224</v>
      </c>
      <c r="AS135" s="119" t="s">
        <v>360</v>
      </c>
      <c r="AT135" s="122"/>
      <c r="AU135" s="122"/>
      <c r="AV135" s="122"/>
    </row>
    <row r="136" spans="1:48" x14ac:dyDescent="0.25">
      <c r="A136" s="79" t="s">
        <v>959</v>
      </c>
      <c r="B136" s="784" t="s">
        <v>4</v>
      </c>
      <c r="C136" s="785"/>
      <c r="D136" s="21">
        <v>0</v>
      </c>
      <c r="E136" s="19">
        <v>0</v>
      </c>
      <c r="F136" s="848"/>
      <c r="G136" s="900"/>
      <c r="AQ136" s="189"/>
      <c r="AR136" s="118" t="s">
        <v>224</v>
      </c>
      <c r="AS136" s="119" t="s">
        <v>361</v>
      </c>
      <c r="AT136" s="122"/>
      <c r="AU136" s="122"/>
      <c r="AV136" s="122"/>
    </row>
    <row r="137" spans="1:48" ht="63" x14ac:dyDescent="0.25">
      <c r="A137" s="88" t="s">
        <v>106</v>
      </c>
      <c r="B137" s="136" t="s">
        <v>1274</v>
      </c>
      <c r="C137" s="137"/>
      <c r="D137" s="61" t="s">
        <v>7</v>
      </c>
      <c r="E137" s="61" t="s">
        <v>8</v>
      </c>
      <c r="F137" s="24" t="s">
        <v>9</v>
      </c>
      <c r="G137" s="121" t="s">
        <v>1081</v>
      </c>
      <c r="AQ137" s="189"/>
      <c r="AR137" s="118" t="s">
        <v>224</v>
      </c>
      <c r="AS137" s="119" t="s">
        <v>362</v>
      </c>
      <c r="AT137" s="122"/>
      <c r="AU137" s="122"/>
      <c r="AV137" s="122"/>
    </row>
    <row r="138" spans="1:48" x14ac:dyDescent="0.25">
      <c r="A138" s="89" t="s">
        <v>1101</v>
      </c>
      <c r="B138" s="782" t="s">
        <v>954</v>
      </c>
      <c r="C138" s="783"/>
      <c r="D138" s="194" t="s">
        <v>10</v>
      </c>
      <c r="E138" s="36" t="s">
        <v>955</v>
      </c>
      <c r="F138" s="37" t="s">
        <v>1</v>
      </c>
      <c r="G138" s="37" t="s">
        <v>1</v>
      </c>
      <c r="AQ138" s="189"/>
      <c r="AR138" s="118" t="s">
        <v>224</v>
      </c>
      <c r="AS138" s="119" t="s">
        <v>363</v>
      </c>
      <c r="AT138" s="122"/>
      <c r="AU138" s="122"/>
      <c r="AV138" s="122"/>
    </row>
    <row r="139" spans="1:48" x14ac:dyDescent="0.25">
      <c r="A139" s="89" t="s">
        <v>1102</v>
      </c>
      <c r="B139" s="782" t="s">
        <v>928</v>
      </c>
      <c r="C139" s="783"/>
      <c r="D139" s="194" t="s">
        <v>915</v>
      </c>
      <c r="E139" s="194">
        <v>1</v>
      </c>
      <c r="F139" s="37" t="s">
        <v>1</v>
      </c>
      <c r="G139" s="37" t="s">
        <v>1</v>
      </c>
      <c r="AQ139" s="189"/>
      <c r="AR139" s="118" t="s">
        <v>224</v>
      </c>
      <c r="AS139" s="119" t="s">
        <v>364</v>
      </c>
      <c r="AT139" s="122"/>
      <c r="AU139" s="122"/>
      <c r="AV139" s="122"/>
    </row>
    <row r="140" spans="1:48" x14ac:dyDescent="0.25">
      <c r="A140" s="89" t="s">
        <v>1103</v>
      </c>
      <c r="B140" s="782" t="s">
        <v>956</v>
      </c>
      <c r="C140" s="783"/>
      <c r="D140" s="25" t="s">
        <v>10</v>
      </c>
      <c r="E140" s="92">
        <v>2</v>
      </c>
      <c r="F140" s="37" t="s">
        <v>196</v>
      </c>
      <c r="G140" s="37" t="s">
        <v>196</v>
      </c>
      <c r="AQ140" s="189"/>
      <c r="AR140" s="118" t="s">
        <v>224</v>
      </c>
      <c r="AS140" s="119" t="s">
        <v>365</v>
      </c>
      <c r="AT140" s="122"/>
      <c r="AU140" s="122"/>
      <c r="AV140" s="122"/>
    </row>
    <row r="141" spans="1:48" x14ac:dyDescent="0.25">
      <c r="A141" s="89" t="s">
        <v>1104</v>
      </c>
      <c r="B141" s="782" t="s">
        <v>118</v>
      </c>
      <c r="C141" s="783"/>
      <c r="D141" s="25" t="s">
        <v>10</v>
      </c>
      <c r="E141" s="25">
        <v>2</v>
      </c>
      <c r="F141" s="37" t="s">
        <v>1</v>
      </c>
      <c r="G141" s="37" t="s">
        <v>1</v>
      </c>
      <c r="AQ141" s="189"/>
      <c r="AR141" s="118" t="s">
        <v>224</v>
      </c>
      <c r="AS141" s="119" t="s">
        <v>366</v>
      </c>
      <c r="AT141" s="122"/>
      <c r="AU141" s="122"/>
      <c r="AV141" s="122"/>
    </row>
    <row r="142" spans="1:48" x14ac:dyDescent="0.25">
      <c r="A142" s="89" t="s">
        <v>1105</v>
      </c>
      <c r="B142" s="782" t="s">
        <v>929</v>
      </c>
      <c r="C142" s="783"/>
      <c r="D142" s="25" t="s">
        <v>10</v>
      </c>
      <c r="E142" s="25">
        <v>1</v>
      </c>
      <c r="F142" s="37" t="s">
        <v>1</v>
      </c>
      <c r="G142" s="37" t="s">
        <v>1</v>
      </c>
      <c r="AQ142" s="189"/>
      <c r="AR142" s="118" t="s">
        <v>224</v>
      </c>
      <c r="AS142" s="119" t="s">
        <v>367</v>
      </c>
      <c r="AT142" s="122"/>
      <c r="AU142" s="122"/>
      <c r="AV142" s="122"/>
    </row>
    <row r="143" spans="1:48" x14ac:dyDescent="0.25">
      <c r="A143" s="89" t="s">
        <v>1106</v>
      </c>
      <c r="B143" s="782" t="s">
        <v>930</v>
      </c>
      <c r="C143" s="783"/>
      <c r="D143" s="25" t="s">
        <v>10</v>
      </c>
      <c r="E143" s="25">
        <v>1</v>
      </c>
      <c r="F143" s="37" t="s">
        <v>1</v>
      </c>
      <c r="G143" s="37" t="s">
        <v>1</v>
      </c>
      <c r="AQ143" s="189"/>
      <c r="AR143" s="118" t="s">
        <v>224</v>
      </c>
      <c r="AS143" s="119" t="s">
        <v>368</v>
      </c>
      <c r="AT143" s="122"/>
      <c r="AU143" s="122"/>
      <c r="AV143" s="122"/>
    </row>
    <row r="144" spans="1:48" x14ac:dyDescent="0.25">
      <c r="A144" s="89" t="s">
        <v>1107</v>
      </c>
      <c r="B144" s="782" t="s">
        <v>931</v>
      </c>
      <c r="C144" s="783"/>
      <c r="D144" s="25" t="s">
        <v>10</v>
      </c>
      <c r="E144" s="25">
        <v>1</v>
      </c>
      <c r="F144" s="37" t="s">
        <v>1</v>
      </c>
      <c r="G144" s="37" t="s">
        <v>1</v>
      </c>
      <c r="AQ144" s="189"/>
      <c r="AR144" s="118" t="s">
        <v>224</v>
      </c>
      <c r="AS144" s="119" t="s">
        <v>369</v>
      </c>
      <c r="AT144" s="122"/>
      <c r="AU144" s="122"/>
      <c r="AV144" s="122"/>
    </row>
    <row r="145" spans="1:48" x14ac:dyDescent="0.25">
      <c r="A145" s="89" t="s">
        <v>1108</v>
      </c>
      <c r="B145" s="782" t="s">
        <v>957</v>
      </c>
      <c r="C145" s="783"/>
      <c r="D145" s="25" t="s">
        <v>10</v>
      </c>
      <c r="E145" s="25">
        <v>1</v>
      </c>
      <c r="F145" s="37" t="s">
        <v>1</v>
      </c>
      <c r="G145" s="37" t="s">
        <v>1</v>
      </c>
      <c r="AQ145" s="189"/>
      <c r="AR145" s="118" t="s">
        <v>224</v>
      </c>
      <c r="AS145" s="119" t="s">
        <v>370</v>
      </c>
      <c r="AT145" s="122"/>
      <c r="AU145" s="122"/>
      <c r="AV145" s="122"/>
    </row>
    <row r="146" spans="1:48" x14ac:dyDescent="0.25">
      <c r="A146" s="89" t="s">
        <v>1109</v>
      </c>
      <c r="B146" s="782" t="s">
        <v>932</v>
      </c>
      <c r="C146" s="783"/>
      <c r="D146" s="25" t="s">
        <v>10</v>
      </c>
      <c r="E146" s="25">
        <v>1</v>
      </c>
      <c r="F146" s="37" t="s">
        <v>1</v>
      </c>
      <c r="G146" s="37" t="s">
        <v>1</v>
      </c>
      <c r="AQ146" s="189"/>
      <c r="AR146" s="118" t="s">
        <v>224</v>
      </c>
      <c r="AS146" s="119" t="s">
        <v>371</v>
      </c>
      <c r="AT146" s="122"/>
      <c r="AU146" s="122"/>
      <c r="AV146" s="122"/>
    </row>
    <row r="147" spans="1:48" x14ac:dyDescent="0.25">
      <c r="A147" s="89" t="s">
        <v>1110</v>
      </c>
      <c r="B147" s="782" t="s">
        <v>933</v>
      </c>
      <c r="C147" s="783"/>
      <c r="D147" s="25" t="s">
        <v>10</v>
      </c>
      <c r="E147" s="25">
        <v>1</v>
      </c>
      <c r="F147" s="37" t="s">
        <v>1</v>
      </c>
      <c r="G147" s="37" t="s">
        <v>1</v>
      </c>
      <c r="AQ147" s="189"/>
      <c r="AR147" s="118" t="s">
        <v>224</v>
      </c>
      <c r="AS147" s="119" t="s">
        <v>372</v>
      </c>
      <c r="AT147" s="122"/>
      <c r="AU147" s="122"/>
      <c r="AV147" s="122"/>
    </row>
    <row r="148" spans="1:48" x14ac:dyDescent="0.25">
      <c r="A148" s="89" t="s">
        <v>1111</v>
      </c>
      <c r="B148" s="782" t="s">
        <v>934</v>
      </c>
      <c r="C148" s="783"/>
      <c r="D148" s="25" t="s">
        <v>10</v>
      </c>
      <c r="E148" s="25">
        <v>1</v>
      </c>
      <c r="F148" s="37" t="s">
        <v>1</v>
      </c>
      <c r="G148" s="37" t="s">
        <v>1</v>
      </c>
      <c r="AQ148" s="189"/>
      <c r="AR148" s="118" t="s">
        <v>224</v>
      </c>
      <c r="AS148" s="119" t="s">
        <v>373</v>
      </c>
      <c r="AT148" s="122"/>
      <c r="AU148" s="122"/>
      <c r="AV148" s="122"/>
    </row>
    <row r="149" spans="1:48" x14ac:dyDescent="0.25">
      <c r="A149" s="89" t="s">
        <v>1112</v>
      </c>
      <c r="B149" s="782" t="s">
        <v>933</v>
      </c>
      <c r="C149" s="783"/>
      <c r="D149" s="25" t="s">
        <v>10</v>
      </c>
      <c r="E149" s="25">
        <v>1</v>
      </c>
      <c r="F149" s="37" t="s">
        <v>1</v>
      </c>
      <c r="G149" s="37" t="s">
        <v>1</v>
      </c>
      <c r="AQ149" s="189"/>
      <c r="AR149" s="118" t="s">
        <v>224</v>
      </c>
      <c r="AS149" s="119" t="s">
        <v>374</v>
      </c>
      <c r="AT149" s="122"/>
      <c r="AU149" s="122"/>
      <c r="AV149" s="122"/>
    </row>
    <row r="150" spans="1:48" x14ac:dyDescent="0.25">
      <c r="A150" s="89" t="s">
        <v>1113</v>
      </c>
      <c r="B150" s="782" t="s">
        <v>934</v>
      </c>
      <c r="C150" s="783"/>
      <c r="D150" s="25" t="s">
        <v>10</v>
      </c>
      <c r="E150" s="25">
        <v>1</v>
      </c>
      <c r="F150" s="37" t="s">
        <v>1</v>
      </c>
      <c r="G150" s="37" t="s">
        <v>1</v>
      </c>
      <c r="AQ150" s="189"/>
      <c r="AR150" s="118" t="s">
        <v>224</v>
      </c>
      <c r="AS150" s="119" t="s">
        <v>375</v>
      </c>
      <c r="AT150" s="122"/>
      <c r="AU150" s="122"/>
      <c r="AV150" s="122"/>
    </row>
    <row r="151" spans="1:48" x14ac:dyDescent="0.25">
      <c r="A151" s="89" t="s">
        <v>1114</v>
      </c>
      <c r="B151" s="782" t="s">
        <v>943</v>
      </c>
      <c r="C151" s="783"/>
      <c r="D151" s="25" t="s">
        <v>10</v>
      </c>
      <c r="E151" s="25">
        <v>1</v>
      </c>
      <c r="F151" s="37" t="s">
        <v>1</v>
      </c>
      <c r="G151" s="37" t="s">
        <v>1</v>
      </c>
      <c r="AQ151" s="189"/>
      <c r="AR151" s="118" t="s">
        <v>224</v>
      </c>
      <c r="AS151" s="119" t="s">
        <v>376</v>
      </c>
      <c r="AT151" s="122"/>
      <c r="AU151" s="122"/>
      <c r="AV151" s="122"/>
    </row>
    <row r="152" spans="1:48" x14ac:dyDescent="0.25">
      <c r="A152" s="89" t="s">
        <v>1115</v>
      </c>
      <c r="B152" s="782" t="s">
        <v>944</v>
      </c>
      <c r="C152" s="783"/>
      <c r="D152" s="25" t="s">
        <v>10</v>
      </c>
      <c r="E152" s="25">
        <v>1</v>
      </c>
      <c r="F152" s="37" t="s">
        <v>1</v>
      </c>
      <c r="G152" s="37" t="s">
        <v>1</v>
      </c>
      <c r="AQ152" s="189"/>
      <c r="AR152" s="118" t="s">
        <v>224</v>
      </c>
      <c r="AS152" s="119" t="s">
        <v>377</v>
      </c>
      <c r="AT152" s="122"/>
      <c r="AU152" s="122"/>
      <c r="AV152" s="122"/>
    </row>
    <row r="153" spans="1:48" x14ac:dyDescent="0.25">
      <c r="A153" s="89" t="s">
        <v>1116</v>
      </c>
      <c r="B153" s="782" t="s">
        <v>945</v>
      </c>
      <c r="C153" s="783"/>
      <c r="D153" s="25" t="s">
        <v>10</v>
      </c>
      <c r="E153" s="25">
        <v>1</v>
      </c>
      <c r="F153" s="37" t="s">
        <v>1</v>
      </c>
      <c r="G153" s="37" t="s">
        <v>1</v>
      </c>
      <c r="AQ153" s="189"/>
      <c r="AR153" s="118" t="s">
        <v>224</v>
      </c>
      <c r="AS153" s="119" t="s">
        <v>378</v>
      </c>
      <c r="AT153" s="122"/>
      <c r="AU153" s="122"/>
      <c r="AV153" s="122"/>
    </row>
    <row r="154" spans="1:48" x14ac:dyDescent="0.25">
      <c r="A154" s="89" t="s">
        <v>1117</v>
      </c>
      <c r="B154" s="782" t="s">
        <v>946</v>
      </c>
      <c r="C154" s="783"/>
      <c r="D154" s="25" t="s">
        <v>10</v>
      </c>
      <c r="E154" s="25">
        <v>1</v>
      </c>
      <c r="F154" s="37" t="s">
        <v>1</v>
      </c>
      <c r="G154" s="37" t="s">
        <v>1</v>
      </c>
      <c r="AQ154" s="189"/>
      <c r="AR154" s="118" t="s">
        <v>224</v>
      </c>
      <c r="AS154" s="119" t="s">
        <v>379</v>
      </c>
      <c r="AT154" s="122"/>
      <c r="AU154" s="122"/>
      <c r="AV154" s="122"/>
    </row>
    <row r="155" spans="1:48" x14ac:dyDescent="0.25">
      <c r="A155" s="89" t="s">
        <v>1118</v>
      </c>
      <c r="B155" s="782" t="s">
        <v>947</v>
      </c>
      <c r="C155" s="783"/>
      <c r="D155" s="25" t="s">
        <v>10</v>
      </c>
      <c r="E155" s="25">
        <v>1</v>
      </c>
      <c r="F155" s="37" t="s">
        <v>1</v>
      </c>
      <c r="G155" s="37" t="s">
        <v>1</v>
      </c>
      <c r="AQ155" s="189"/>
      <c r="AR155" s="118" t="s">
        <v>224</v>
      </c>
      <c r="AS155" s="119" t="s">
        <v>380</v>
      </c>
      <c r="AT155" s="122"/>
      <c r="AU155" s="122"/>
      <c r="AV155" s="122"/>
    </row>
    <row r="156" spans="1:48" x14ac:dyDescent="0.25">
      <c r="A156" s="89" t="s">
        <v>1119</v>
      </c>
      <c r="B156" s="782" t="s">
        <v>948</v>
      </c>
      <c r="C156" s="783"/>
      <c r="D156" s="25" t="s">
        <v>10</v>
      </c>
      <c r="E156" s="25">
        <v>1</v>
      </c>
      <c r="F156" s="37" t="s">
        <v>1</v>
      </c>
      <c r="G156" s="37" t="s">
        <v>1</v>
      </c>
      <c r="AQ156" s="189"/>
      <c r="AR156" s="118" t="s">
        <v>224</v>
      </c>
      <c r="AS156" s="119" t="s">
        <v>381</v>
      </c>
      <c r="AT156" s="122"/>
      <c r="AU156" s="122"/>
      <c r="AV156" s="122"/>
    </row>
    <row r="157" spans="1:48" x14ac:dyDescent="0.25">
      <c r="A157" s="89" t="s">
        <v>1120</v>
      </c>
      <c r="B157" s="782" t="s">
        <v>949</v>
      </c>
      <c r="C157" s="783"/>
      <c r="D157" s="25" t="s">
        <v>10</v>
      </c>
      <c r="E157" s="25">
        <v>1</v>
      </c>
      <c r="F157" s="37" t="s">
        <v>1</v>
      </c>
      <c r="G157" s="37" t="s">
        <v>1</v>
      </c>
      <c r="AQ157" s="189"/>
      <c r="AR157" s="118" t="s">
        <v>224</v>
      </c>
      <c r="AS157" s="119" t="s">
        <v>382</v>
      </c>
      <c r="AT157" s="122"/>
      <c r="AU157" s="122"/>
      <c r="AV157" s="122"/>
    </row>
    <row r="158" spans="1:48" x14ac:dyDescent="0.25">
      <c r="A158" s="89" t="s">
        <v>1121</v>
      </c>
      <c r="B158" s="782" t="s">
        <v>950</v>
      </c>
      <c r="C158" s="783"/>
      <c r="D158" s="25" t="s">
        <v>10</v>
      </c>
      <c r="E158" s="25">
        <v>1</v>
      </c>
      <c r="F158" s="37" t="s">
        <v>1</v>
      </c>
      <c r="G158" s="37" t="s">
        <v>1</v>
      </c>
      <c r="AQ158" s="189"/>
      <c r="AR158" s="118" t="s">
        <v>224</v>
      </c>
      <c r="AS158" s="119" t="s">
        <v>383</v>
      </c>
      <c r="AT158" s="122"/>
      <c r="AU158" s="122"/>
      <c r="AV158" s="122"/>
    </row>
    <row r="159" spans="1:48" x14ac:dyDescent="0.25">
      <c r="A159" s="89" t="s">
        <v>107</v>
      </c>
      <c r="B159" s="782" t="s">
        <v>951</v>
      </c>
      <c r="C159" s="783"/>
      <c r="D159" s="25" t="s">
        <v>10</v>
      </c>
      <c r="E159" s="25">
        <v>1</v>
      </c>
      <c r="F159" s="37" t="s">
        <v>1</v>
      </c>
      <c r="G159" s="37" t="s">
        <v>1</v>
      </c>
      <c r="AQ159" s="189"/>
      <c r="AR159" s="118" t="s">
        <v>224</v>
      </c>
      <c r="AS159" s="119" t="s">
        <v>384</v>
      </c>
      <c r="AT159" s="122"/>
      <c r="AU159" s="122"/>
      <c r="AV159" s="122"/>
    </row>
    <row r="160" spans="1:48" x14ac:dyDescent="0.25">
      <c r="A160" s="89" t="s">
        <v>108</v>
      </c>
      <c r="B160" s="782" t="s">
        <v>952</v>
      </c>
      <c r="C160" s="783"/>
      <c r="D160" s="25" t="s">
        <v>10</v>
      </c>
      <c r="E160" s="25">
        <v>1</v>
      </c>
      <c r="F160" s="37" t="s">
        <v>1</v>
      </c>
      <c r="G160" s="37" t="s">
        <v>1</v>
      </c>
      <c r="AQ160" s="189"/>
      <c r="AR160" s="118" t="s">
        <v>224</v>
      </c>
      <c r="AS160" s="119" t="s">
        <v>385</v>
      </c>
      <c r="AT160" s="122"/>
      <c r="AU160" s="122"/>
      <c r="AV160" s="122"/>
    </row>
    <row r="161" spans="1:48" x14ac:dyDescent="0.25">
      <c r="A161" s="89" t="s">
        <v>109</v>
      </c>
      <c r="B161" s="782" t="s">
        <v>953</v>
      </c>
      <c r="C161" s="783"/>
      <c r="D161" s="25" t="s">
        <v>10</v>
      </c>
      <c r="E161" s="25">
        <v>1</v>
      </c>
      <c r="F161" s="37" t="s">
        <v>196</v>
      </c>
      <c r="G161" s="37" t="s">
        <v>196</v>
      </c>
      <c r="AQ161" s="189"/>
      <c r="AR161" s="118" t="s">
        <v>226</v>
      </c>
      <c r="AS161" s="119" t="s">
        <v>386</v>
      </c>
      <c r="AT161" s="122"/>
      <c r="AU161" s="122"/>
      <c r="AV161" s="122"/>
    </row>
    <row r="162" spans="1:48" x14ac:dyDescent="0.25">
      <c r="A162" s="89" t="s">
        <v>110</v>
      </c>
      <c r="B162" s="782" t="s">
        <v>116</v>
      </c>
      <c r="C162" s="783"/>
      <c r="D162" s="25" t="s">
        <v>10</v>
      </c>
      <c r="E162" s="25">
        <v>1</v>
      </c>
      <c r="F162" s="37" t="s">
        <v>1</v>
      </c>
      <c r="G162" s="37" t="s">
        <v>1</v>
      </c>
      <c r="AQ162" s="189"/>
      <c r="AR162" s="118" t="s">
        <v>226</v>
      </c>
      <c r="AS162" s="119" t="s">
        <v>387</v>
      </c>
      <c r="AT162" s="122"/>
      <c r="AU162" s="122"/>
      <c r="AV162" s="122"/>
    </row>
    <row r="163" spans="1:48" x14ac:dyDescent="0.25">
      <c r="A163" s="89" t="s">
        <v>111</v>
      </c>
      <c r="B163" s="782" t="s">
        <v>117</v>
      </c>
      <c r="C163" s="783"/>
      <c r="D163" s="25" t="s">
        <v>10</v>
      </c>
      <c r="E163" s="25">
        <v>1</v>
      </c>
      <c r="F163" s="37" t="s">
        <v>1</v>
      </c>
      <c r="G163" s="37" t="s">
        <v>1</v>
      </c>
      <c r="AQ163" s="189"/>
      <c r="AR163" s="118" t="s">
        <v>226</v>
      </c>
      <c r="AS163" s="119" t="s">
        <v>388</v>
      </c>
      <c r="AT163" s="122"/>
      <c r="AU163" s="122"/>
      <c r="AV163" s="122"/>
    </row>
    <row r="164" spans="1:48" x14ac:dyDescent="0.25">
      <c r="A164" s="89" t="s">
        <v>112</v>
      </c>
      <c r="B164" s="782" t="s">
        <v>935</v>
      </c>
      <c r="C164" s="783"/>
      <c r="D164" s="25" t="s">
        <v>10</v>
      </c>
      <c r="E164" s="25">
        <v>1</v>
      </c>
      <c r="F164" s="37" t="s">
        <v>1</v>
      </c>
      <c r="G164" s="37" t="s">
        <v>1</v>
      </c>
      <c r="AQ164" s="189"/>
      <c r="AR164" s="118" t="s">
        <v>226</v>
      </c>
      <c r="AS164" s="119" t="s">
        <v>389</v>
      </c>
      <c r="AT164" s="122"/>
      <c r="AU164" s="122"/>
      <c r="AV164" s="122"/>
    </row>
    <row r="165" spans="1:48" x14ac:dyDescent="0.25">
      <c r="A165" s="89" t="s">
        <v>113</v>
      </c>
      <c r="B165" s="782" t="s">
        <v>936</v>
      </c>
      <c r="C165" s="783"/>
      <c r="D165" s="25" t="s">
        <v>10</v>
      </c>
      <c r="E165" s="25">
        <v>1</v>
      </c>
      <c r="F165" s="37" t="s">
        <v>1</v>
      </c>
      <c r="G165" s="37" t="s">
        <v>1</v>
      </c>
      <c r="AQ165" s="189"/>
      <c r="AR165" s="118" t="s">
        <v>226</v>
      </c>
      <c r="AS165" s="119" t="s">
        <v>390</v>
      </c>
      <c r="AT165" s="122"/>
      <c r="AU165" s="122"/>
      <c r="AV165" s="122"/>
    </row>
    <row r="166" spans="1:48" x14ac:dyDescent="0.25">
      <c r="A166" s="89" t="s">
        <v>114</v>
      </c>
      <c r="B166" s="782" t="s">
        <v>937</v>
      </c>
      <c r="C166" s="783"/>
      <c r="D166" s="25" t="s">
        <v>10</v>
      </c>
      <c r="E166" s="36" t="s">
        <v>955</v>
      </c>
      <c r="F166" s="37" t="s">
        <v>1</v>
      </c>
      <c r="G166" s="37" t="s">
        <v>1</v>
      </c>
      <c r="AQ166" s="189"/>
      <c r="AR166" s="118" t="s">
        <v>226</v>
      </c>
      <c r="AS166" s="119" t="s">
        <v>391</v>
      </c>
      <c r="AT166" s="122"/>
      <c r="AU166" s="122"/>
      <c r="AV166" s="122"/>
    </row>
    <row r="167" spans="1:48" x14ac:dyDescent="0.25">
      <c r="A167" s="89" t="s">
        <v>115</v>
      </c>
      <c r="B167" s="782" t="s">
        <v>938</v>
      </c>
      <c r="C167" s="783"/>
      <c r="D167" s="25" t="s">
        <v>10</v>
      </c>
      <c r="E167" s="25">
        <v>1</v>
      </c>
      <c r="F167" s="37" t="s">
        <v>1</v>
      </c>
      <c r="G167" s="37" t="s">
        <v>1</v>
      </c>
      <c r="AQ167" s="189"/>
      <c r="AR167" s="118" t="s">
        <v>226</v>
      </c>
      <c r="AS167" s="119" t="s">
        <v>392</v>
      </c>
      <c r="AT167" s="122"/>
      <c r="AU167" s="122"/>
      <c r="AV167" s="122"/>
    </row>
    <row r="168" spans="1:48" x14ac:dyDescent="0.25">
      <c r="A168" s="89" t="s">
        <v>1122</v>
      </c>
      <c r="B168" s="782" t="s">
        <v>939</v>
      </c>
      <c r="C168" s="783"/>
      <c r="D168" s="25" t="s">
        <v>10</v>
      </c>
      <c r="E168" s="25">
        <v>1</v>
      </c>
      <c r="F168" s="37" t="s">
        <v>1</v>
      </c>
      <c r="G168" s="37" t="s">
        <v>1</v>
      </c>
      <c r="AQ168" s="189"/>
      <c r="AR168" s="118" t="s">
        <v>226</v>
      </c>
      <c r="AS168" s="119" t="s">
        <v>393</v>
      </c>
      <c r="AT168" s="122"/>
      <c r="AU168" s="122"/>
      <c r="AV168" s="122"/>
    </row>
    <row r="169" spans="1:48" x14ac:dyDescent="0.25">
      <c r="A169" s="89" t="s">
        <v>1123</v>
      </c>
      <c r="B169" s="782" t="s">
        <v>940</v>
      </c>
      <c r="C169" s="783"/>
      <c r="D169" s="25" t="s">
        <v>10</v>
      </c>
      <c r="E169" s="25">
        <v>1</v>
      </c>
      <c r="F169" s="37" t="s">
        <v>1</v>
      </c>
      <c r="G169" s="37" t="s">
        <v>1</v>
      </c>
      <c r="AQ169" s="189"/>
      <c r="AR169" s="118" t="s">
        <v>226</v>
      </c>
      <c r="AS169" s="119" t="s">
        <v>394</v>
      </c>
      <c r="AT169" s="122"/>
      <c r="AU169" s="122"/>
      <c r="AV169" s="122"/>
    </row>
    <row r="170" spans="1:48" ht="63" x14ac:dyDescent="0.25">
      <c r="A170" s="59" t="s">
        <v>10</v>
      </c>
      <c r="B170" s="682" t="s">
        <v>1275</v>
      </c>
      <c r="C170" s="683"/>
      <c r="D170" s="61" t="s">
        <v>7</v>
      </c>
      <c r="E170" s="61" t="s">
        <v>8</v>
      </c>
      <c r="F170" s="24" t="s">
        <v>9</v>
      </c>
      <c r="G170" s="121" t="s">
        <v>1081</v>
      </c>
      <c r="AQ170" s="189"/>
      <c r="AR170" s="118" t="s">
        <v>226</v>
      </c>
      <c r="AS170" s="119" t="s">
        <v>395</v>
      </c>
      <c r="AT170" s="122"/>
      <c r="AU170" s="122"/>
      <c r="AV170" s="122"/>
    </row>
    <row r="171" spans="1:48" x14ac:dyDescent="0.25">
      <c r="A171" s="93" t="s">
        <v>1124</v>
      </c>
      <c r="B171" s="780" t="s">
        <v>941</v>
      </c>
      <c r="C171" s="781"/>
      <c r="D171" s="25" t="s">
        <v>10</v>
      </c>
      <c r="E171" s="25">
        <v>1</v>
      </c>
      <c r="F171" s="37" t="s">
        <v>1</v>
      </c>
      <c r="G171" s="37" t="s">
        <v>1</v>
      </c>
      <c r="AQ171" s="189"/>
      <c r="AR171" s="118" t="s">
        <v>226</v>
      </c>
      <c r="AS171" s="119" t="s">
        <v>396</v>
      </c>
      <c r="AT171" s="122"/>
      <c r="AU171" s="122"/>
      <c r="AV171" s="122"/>
    </row>
    <row r="172" spans="1:48" x14ac:dyDescent="0.25">
      <c r="A172" s="93" t="s">
        <v>1125</v>
      </c>
      <c r="B172" s="780" t="s">
        <v>913</v>
      </c>
      <c r="C172" s="781"/>
      <c r="D172" s="25" t="s">
        <v>10</v>
      </c>
      <c r="E172" s="25">
        <v>1</v>
      </c>
      <c r="F172" s="37" t="s">
        <v>1</v>
      </c>
      <c r="G172" s="37" t="s">
        <v>1</v>
      </c>
      <c r="AQ172" s="189"/>
      <c r="AR172" s="118" t="s">
        <v>226</v>
      </c>
      <c r="AS172" s="119" t="s">
        <v>397</v>
      </c>
      <c r="AT172" s="122"/>
      <c r="AU172" s="122"/>
      <c r="AV172" s="122"/>
    </row>
    <row r="173" spans="1:48" x14ac:dyDescent="0.25">
      <c r="A173" s="93" t="s">
        <v>1126</v>
      </c>
      <c r="B173" s="780" t="s">
        <v>74</v>
      </c>
      <c r="C173" s="781"/>
      <c r="D173" s="25" t="s">
        <v>10</v>
      </c>
      <c r="E173" s="25">
        <v>1</v>
      </c>
      <c r="F173" s="37" t="s">
        <v>1</v>
      </c>
      <c r="G173" s="37" t="s">
        <v>1</v>
      </c>
      <c r="AQ173" s="189"/>
      <c r="AR173" s="118" t="s">
        <v>226</v>
      </c>
      <c r="AS173" s="119" t="s">
        <v>398</v>
      </c>
      <c r="AT173" s="122"/>
      <c r="AU173" s="122"/>
      <c r="AV173" s="122"/>
    </row>
    <row r="174" spans="1:48" x14ac:dyDescent="0.25">
      <c r="A174" s="93" t="s">
        <v>1127</v>
      </c>
      <c r="B174" s="780" t="s">
        <v>75</v>
      </c>
      <c r="C174" s="781"/>
      <c r="D174" s="25" t="s">
        <v>10</v>
      </c>
      <c r="E174" s="25">
        <v>1</v>
      </c>
      <c r="F174" s="37" t="s">
        <v>1</v>
      </c>
      <c r="G174" s="37" t="s">
        <v>1</v>
      </c>
      <c r="AQ174" s="189"/>
      <c r="AR174" s="118" t="s">
        <v>226</v>
      </c>
      <c r="AS174" s="119" t="s">
        <v>399</v>
      </c>
      <c r="AT174" s="122"/>
      <c r="AU174" s="122"/>
      <c r="AV174" s="122"/>
    </row>
    <row r="175" spans="1:48" x14ac:dyDescent="0.25">
      <c r="A175" s="93" t="s">
        <v>1128</v>
      </c>
      <c r="B175" s="780" t="s">
        <v>914</v>
      </c>
      <c r="C175" s="781"/>
      <c r="D175" s="26" t="s">
        <v>915</v>
      </c>
      <c r="E175" s="25"/>
      <c r="F175" s="37" t="s">
        <v>1</v>
      </c>
      <c r="G175" s="37" t="s">
        <v>1</v>
      </c>
      <c r="AQ175" s="189"/>
      <c r="AR175" s="118" t="s">
        <v>226</v>
      </c>
      <c r="AS175" s="119" t="s">
        <v>400</v>
      </c>
      <c r="AT175" s="122"/>
      <c r="AU175" s="122"/>
      <c r="AV175" s="122"/>
    </row>
    <row r="176" spans="1:48" x14ac:dyDescent="0.25">
      <c r="A176" s="93" t="s">
        <v>1129</v>
      </c>
      <c r="B176" s="774" t="s">
        <v>942</v>
      </c>
      <c r="C176" s="775"/>
      <c r="D176" s="26" t="s">
        <v>915</v>
      </c>
      <c r="E176" s="25"/>
      <c r="F176" s="37" t="s">
        <v>1</v>
      </c>
      <c r="G176" s="37" t="s">
        <v>1</v>
      </c>
      <c r="AQ176" s="189"/>
      <c r="AR176" s="118" t="s">
        <v>226</v>
      </c>
      <c r="AS176" s="119" t="s">
        <v>401</v>
      </c>
      <c r="AT176" s="122"/>
      <c r="AU176" s="122"/>
      <c r="AV176" s="122"/>
    </row>
    <row r="177" spans="1:48" ht="15.75" customHeight="1" x14ac:dyDescent="0.25">
      <c r="A177" s="94" t="s">
        <v>77</v>
      </c>
      <c r="B177" s="776" t="s">
        <v>15</v>
      </c>
      <c r="C177" s="777"/>
      <c r="D177" s="95"/>
      <c r="E177" s="95"/>
      <c r="F177" s="17" t="s">
        <v>196</v>
      </c>
      <c r="G177" s="95"/>
      <c r="AQ177" s="189"/>
      <c r="AR177" s="118" t="s">
        <v>226</v>
      </c>
      <c r="AS177" s="119" t="s">
        <v>402</v>
      </c>
      <c r="AT177" s="122"/>
      <c r="AU177" s="122"/>
      <c r="AV177" s="122"/>
    </row>
    <row r="178" spans="1:48" ht="31.5" customHeight="1" x14ac:dyDescent="0.25">
      <c r="A178" s="27"/>
      <c r="B178" s="778" t="s">
        <v>16</v>
      </c>
      <c r="C178" s="779"/>
      <c r="D178" s="19" t="s">
        <v>53</v>
      </c>
      <c r="E178" s="19" t="s">
        <v>1313</v>
      </c>
      <c r="F178" s="858"/>
      <c r="G178" s="859"/>
      <c r="AQ178" s="189"/>
      <c r="AR178" s="118" t="s">
        <v>226</v>
      </c>
      <c r="AS178" s="119" t="s">
        <v>403</v>
      </c>
      <c r="AT178" s="122"/>
      <c r="AU178" s="122"/>
      <c r="AV178" s="122"/>
    </row>
    <row r="179" spans="1:48" ht="36" customHeight="1" x14ac:dyDescent="0.25">
      <c r="A179" s="86">
        <v>1</v>
      </c>
      <c r="B179" s="700" t="s">
        <v>17</v>
      </c>
      <c r="C179" s="701"/>
      <c r="D179" s="19">
        <v>0</v>
      </c>
      <c r="E179" s="19">
        <v>0</v>
      </c>
      <c r="F179" s="840"/>
      <c r="G179" s="897"/>
      <c r="AQ179" s="189"/>
      <c r="AR179" s="118" t="s">
        <v>226</v>
      </c>
      <c r="AS179" s="119" t="s">
        <v>404</v>
      </c>
      <c r="AT179" s="122"/>
      <c r="AU179" s="122"/>
      <c r="AV179" s="122"/>
    </row>
    <row r="180" spans="1:48" x14ac:dyDescent="0.25">
      <c r="A180" s="87" t="s">
        <v>66</v>
      </c>
      <c r="B180" s="700" t="s">
        <v>2</v>
      </c>
      <c r="C180" s="701"/>
      <c r="D180" s="19">
        <v>0</v>
      </c>
      <c r="E180" s="19">
        <v>0</v>
      </c>
      <c r="F180" s="840"/>
      <c r="G180" s="897"/>
      <c r="AQ180" s="189"/>
      <c r="AR180" s="118" t="s">
        <v>226</v>
      </c>
      <c r="AS180" s="119" t="s">
        <v>405</v>
      </c>
      <c r="AT180" s="122"/>
      <c r="AU180" s="122"/>
      <c r="AV180" s="122"/>
    </row>
    <row r="181" spans="1:48" x14ac:dyDescent="0.25">
      <c r="A181" s="87" t="s">
        <v>67</v>
      </c>
      <c r="B181" s="700" t="s">
        <v>18</v>
      </c>
      <c r="C181" s="701"/>
      <c r="D181" s="19">
        <v>0</v>
      </c>
      <c r="E181" s="19">
        <v>0</v>
      </c>
      <c r="F181" s="840"/>
      <c r="G181" s="897"/>
      <c r="AQ181" s="189"/>
      <c r="AR181" s="118" t="s">
        <v>228</v>
      </c>
      <c r="AS181" s="119" t="s">
        <v>406</v>
      </c>
      <c r="AT181" s="122"/>
      <c r="AU181" s="122"/>
      <c r="AV181" s="122"/>
    </row>
    <row r="182" spans="1:48" ht="15.75" customHeight="1" x14ac:dyDescent="0.25">
      <c r="A182" s="86">
        <v>2</v>
      </c>
      <c r="B182" s="700" t="s">
        <v>19</v>
      </c>
      <c r="C182" s="701"/>
      <c r="D182" s="19">
        <v>0</v>
      </c>
      <c r="E182" s="19">
        <v>0</v>
      </c>
      <c r="F182" s="840"/>
      <c r="G182" s="897"/>
      <c r="AQ182" s="189"/>
      <c r="AR182" s="118" t="s">
        <v>228</v>
      </c>
      <c r="AS182" s="119" t="s">
        <v>407</v>
      </c>
      <c r="AT182" s="122"/>
      <c r="AU182" s="122"/>
      <c r="AV182" s="122"/>
    </row>
    <row r="183" spans="1:48" x14ac:dyDescent="0.25">
      <c r="A183" s="87" t="s">
        <v>66</v>
      </c>
      <c r="B183" s="700" t="s">
        <v>2</v>
      </c>
      <c r="C183" s="701"/>
      <c r="D183" s="19">
        <v>0</v>
      </c>
      <c r="E183" s="19">
        <v>0</v>
      </c>
      <c r="F183" s="840"/>
      <c r="G183" s="897"/>
      <c r="AQ183" s="189"/>
      <c r="AR183" s="118" t="s">
        <v>228</v>
      </c>
      <c r="AS183" s="119" t="s">
        <v>408</v>
      </c>
      <c r="AT183" s="122"/>
      <c r="AU183" s="122"/>
      <c r="AV183" s="122"/>
    </row>
    <row r="184" spans="1:48" x14ac:dyDescent="0.25">
      <c r="A184" s="87" t="s">
        <v>67</v>
      </c>
      <c r="B184" s="700" t="s">
        <v>18</v>
      </c>
      <c r="C184" s="701"/>
      <c r="D184" s="19">
        <v>0</v>
      </c>
      <c r="E184" s="19">
        <v>0</v>
      </c>
      <c r="F184" s="840"/>
      <c r="G184" s="897"/>
      <c r="AQ184" s="189"/>
      <c r="AR184" s="118" t="s">
        <v>228</v>
      </c>
      <c r="AS184" s="119" t="s">
        <v>409</v>
      </c>
      <c r="AT184" s="122"/>
      <c r="AU184" s="122"/>
      <c r="AV184" s="122"/>
    </row>
    <row r="185" spans="1:48" ht="15.75" customHeight="1" x14ac:dyDescent="0.25">
      <c r="A185" s="86">
        <v>3</v>
      </c>
      <c r="B185" s="700" t="s">
        <v>20</v>
      </c>
      <c r="C185" s="701"/>
      <c r="D185" s="19">
        <v>0</v>
      </c>
      <c r="E185" s="19">
        <v>1</v>
      </c>
      <c r="F185" s="840"/>
      <c r="G185" s="897"/>
      <c r="AQ185" s="189"/>
      <c r="AR185" s="118" t="s">
        <v>228</v>
      </c>
      <c r="AS185" s="119" t="s">
        <v>410</v>
      </c>
      <c r="AT185" s="122"/>
      <c r="AU185" s="122"/>
      <c r="AV185" s="122"/>
    </row>
    <row r="186" spans="1:48" x14ac:dyDescent="0.25">
      <c r="A186" s="87" t="s">
        <v>66</v>
      </c>
      <c r="B186" s="700" t="s">
        <v>2</v>
      </c>
      <c r="C186" s="701"/>
      <c r="D186" s="19">
        <v>0</v>
      </c>
      <c r="E186" s="19">
        <v>0</v>
      </c>
      <c r="F186" s="840"/>
      <c r="G186" s="897"/>
      <c r="AQ186" s="189"/>
      <c r="AR186" s="118" t="s">
        <v>228</v>
      </c>
      <c r="AS186" s="119" t="s">
        <v>411</v>
      </c>
      <c r="AT186" s="122"/>
      <c r="AU186" s="122"/>
      <c r="AV186" s="122"/>
    </row>
    <row r="187" spans="1:48" x14ac:dyDescent="0.25">
      <c r="A187" s="87" t="s">
        <v>67</v>
      </c>
      <c r="B187" s="700" t="s">
        <v>18</v>
      </c>
      <c r="C187" s="701"/>
      <c r="D187" s="19">
        <v>0</v>
      </c>
      <c r="E187" s="19">
        <v>1</v>
      </c>
      <c r="F187" s="840"/>
      <c r="G187" s="897"/>
      <c r="AQ187" s="189"/>
      <c r="AR187" s="118" t="s">
        <v>228</v>
      </c>
      <c r="AS187" s="119" t="s">
        <v>412</v>
      </c>
      <c r="AT187" s="122"/>
      <c r="AU187" s="122"/>
      <c r="AV187" s="122"/>
    </row>
    <row r="188" spans="1:48" ht="15.75" customHeight="1" x14ac:dyDescent="0.25">
      <c r="A188" s="86">
        <v>4</v>
      </c>
      <c r="B188" s="700" t="s">
        <v>21</v>
      </c>
      <c r="C188" s="701"/>
      <c r="D188" s="19">
        <v>0</v>
      </c>
      <c r="E188" s="19">
        <v>1</v>
      </c>
      <c r="F188" s="840"/>
      <c r="G188" s="897"/>
      <c r="AQ188" s="189"/>
      <c r="AR188" s="118" t="s">
        <v>228</v>
      </c>
      <c r="AS188" s="119" t="s">
        <v>413</v>
      </c>
      <c r="AT188" s="122"/>
      <c r="AU188" s="122"/>
      <c r="AV188" s="122"/>
    </row>
    <row r="189" spans="1:48" x14ac:dyDescent="0.25">
      <c r="A189" s="87" t="s">
        <v>66</v>
      </c>
      <c r="B189" s="700" t="s">
        <v>2</v>
      </c>
      <c r="C189" s="701"/>
      <c r="D189" s="19">
        <v>0</v>
      </c>
      <c r="E189" s="19">
        <v>0</v>
      </c>
      <c r="F189" s="840"/>
      <c r="G189" s="897"/>
      <c r="AQ189" s="189"/>
      <c r="AR189" s="118" t="s">
        <v>228</v>
      </c>
      <c r="AS189" s="119" t="s">
        <v>414</v>
      </c>
      <c r="AT189" s="122"/>
      <c r="AU189" s="122"/>
      <c r="AV189" s="122"/>
    </row>
    <row r="190" spans="1:48" x14ac:dyDescent="0.25">
      <c r="A190" s="87" t="s">
        <v>67</v>
      </c>
      <c r="B190" s="700" t="s">
        <v>18</v>
      </c>
      <c r="C190" s="701"/>
      <c r="D190" s="19">
        <v>0</v>
      </c>
      <c r="E190" s="19">
        <v>1</v>
      </c>
      <c r="F190" s="840"/>
      <c r="G190" s="897"/>
      <c r="AQ190" s="189"/>
      <c r="AR190" s="118" t="s">
        <v>230</v>
      </c>
      <c r="AS190" s="119" t="s">
        <v>415</v>
      </c>
      <c r="AT190" s="122"/>
      <c r="AU190" s="122"/>
      <c r="AV190" s="122"/>
    </row>
    <row r="191" spans="1:48" ht="15.75" customHeight="1" x14ac:dyDescent="0.25">
      <c r="A191" s="86">
        <v>5</v>
      </c>
      <c r="B191" s="680" t="s">
        <v>6</v>
      </c>
      <c r="C191" s="681"/>
      <c r="D191" s="646">
        <v>0</v>
      </c>
      <c r="E191" s="646">
        <v>1</v>
      </c>
      <c r="F191" s="840"/>
      <c r="G191" s="897"/>
      <c r="AQ191" s="189"/>
      <c r="AR191" s="118" t="s">
        <v>230</v>
      </c>
      <c r="AS191" s="119" t="s">
        <v>416</v>
      </c>
      <c r="AT191" s="122"/>
      <c r="AU191" s="122"/>
      <c r="AV191" s="122"/>
    </row>
    <row r="192" spans="1:48" x14ac:dyDescent="0.25">
      <c r="A192" s="87" t="s">
        <v>66</v>
      </c>
      <c r="B192" s="680" t="s">
        <v>2</v>
      </c>
      <c r="C192" s="681"/>
      <c r="D192" s="19">
        <v>0</v>
      </c>
      <c r="E192" s="19">
        <v>0</v>
      </c>
      <c r="F192" s="840"/>
      <c r="G192" s="897"/>
      <c r="AQ192" s="189"/>
      <c r="AR192" s="118" t="s">
        <v>230</v>
      </c>
      <c r="AS192" s="119" t="s">
        <v>417</v>
      </c>
      <c r="AT192" s="122"/>
      <c r="AU192" s="122"/>
      <c r="AV192" s="122"/>
    </row>
    <row r="193" spans="1:48" x14ac:dyDescent="0.25">
      <c r="A193" s="87" t="s">
        <v>67</v>
      </c>
      <c r="B193" s="680" t="s">
        <v>18</v>
      </c>
      <c r="C193" s="681"/>
      <c r="D193" s="19">
        <v>0</v>
      </c>
      <c r="E193" s="19">
        <v>1</v>
      </c>
      <c r="F193" s="840"/>
      <c r="G193" s="897"/>
      <c r="AQ193" s="189"/>
      <c r="AR193" s="118" t="s">
        <v>230</v>
      </c>
      <c r="AS193" s="119" t="s">
        <v>418</v>
      </c>
      <c r="AT193" s="122"/>
      <c r="AU193" s="122"/>
      <c r="AV193" s="122"/>
    </row>
    <row r="194" spans="1:48" ht="63" x14ac:dyDescent="0.25">
      <c r="A194" s="27" t="s">
        <v>69</v>
      </c>
      <c r="B194" s="705" t="s">
        <v>11</v>
      </c>
      <c r="C194" s="706"/>
      <c r="D194" s="120" t="s">
        <v>12</v>
      </c>
      <c r="E194" s="120" t="s">
        <v>13</v>
      </c>
      <c r="F194" s="860" t="s">
        <v>14</v>
      </c>
      <c r="G194" s="901"/>
      <c r="AQ194" s="189"/>
      <c r="AR194" s="118" t="s">
        <v>230</v>
      </c>
      <c r="AS194" s="119" t="s">
        <v>419</v>
      </c>
      <c r="AT194" s="122"/>
      <c r="AU194" s="122"/>
      <c r="AV194" s="122"/>
    </row>
    <row r="195" spans="1:48" x14ac:dyDescent="0.25">
      <c r="A195" s="27" t="s">
        <v>26</v>
      </c>
      <c r="B195" s="674" t="s">
        <v>1558</v>
      </c>
      <c r="C195" s="675"/>
      <c r="D195" s="647">
        <v>42198</v>
      </c>
      <c r="E195" s="19" t="s">
        <v>196</v>
      </c>
      <c r="F195" s="1200" t="s">
        <v>1559</v>
      </c>
      <c r="G195" s="902"/>
      <c r="AQ195" s="189"/>
      <c r="AR195" s="118" t="s">
        <v>230</v>
      </c>
      <c r="AS195" s="119" t="s">
        <v>420</v>
      </c>
      <c r="AT195" s="122"/>
      <c r="AU195" s="122"/>
      <c r="AV195" s="122"/>
    </row>
    <row r="196" spans="1:48" ht="31.5" x14ac:dyDescent="0.25">
      <c r="A196" s="193"/>
      <c r="B196" s="195"/>
      <c r="C196" s="195"/>
      <c r="D196" s="19" t="s">
        <v>53</v>
      </c>
      <c r="E196" s="19" t="s">
        <v>1313</v>
      </c>
      <c r="F196" s="846"/>
      <c r="G196" s="904"/>
      <c r="AQ196" s="189"/>
      <c r="AR196" s="118" t="s">
        <v>230</v>
      </c>
      <c r="AS196" s="119" t="s">
        <v>421</v>
      </c>
      <c r="AT196" s="122"/>
      <c r="AU196" s="122"/>
      <c r="AV196" s="122"/>
    </row>
    <row r="197" spans="1:48" ht="15.75" customHeight="1" x14ac:dyDescent="0.25">
      <c r="A197" s="54">
        <v>1</v>
      </c>
      <c r="B197" s="700" t="s">
        <v>27</v>
      </c>
      <c r="C197" s="701"/>
      <c r="D197" s="21">
        <v>2</v>
      </c>
      <c r="E197" s="21">
        <v>45</v>
      </c>
      <c r="F197" s="846"/>
      <c r="G197" s="904"/>
      <c r="AQ197" s="189"/>
      <c r="AR197" s="118" t="s">
        <v>230</v>
      </c>
      <c r="AS197" s="119" t="s">
        <v>422</v>
      </c>
      <c r="AT197" s="122"/>
      <c r="AU197" s="122"/>
      <c r="AV197" s="122"/>
    </row>
    <row r="198" spans="1:48" x14ac:dyDescent="0.25">
      <c r="A198" s="77" t="s">
        <v>66</v>
      </c>
      <c r="B198" s="700" t="s">
        <v>999</v>
      </c>
      <c r="C198" s="701"/>
      <c r="D198" s="21">
        <v>0</v>
      </c>
      <c r="E198" s="21">
        <v>0</v>
      </c>
      <c r="F198" s="846"/>
      <c r="G198" s="904"/>
      <c r="AQ198" s="189"/>
      <c r="AR198" s="118" t="s">
        <v>230</v>
      </c>
      <c r="AS198" s="119" t="s">
        <v>423</v>
      </c>
      <c r="AT198" s="122"/>
      <c r="AU198" s="122"/>
      <c r="AV198" s="122"/>
    </row>
    <row r="199" spans="1:48" x14ac:dyDescent="0.25">
      <c r="A199" s="77" t="s">
        <v>67</v>
      </c>
      <c r="B199" s="700" t="s">
        <v>958</v>
      </c>
      <c r="C199" s="701"/>
      <c r="D199" s="21">
        <v>0</v>
      </c>
      <c r="E199" s="21">
        <v>0</v>
      </c>
      <c r="F199" s="846"/>
      <c r="G199" s="904"/>
      <c r="AQ199" s="189"/>
      <c r="AR199" s="118" t="s">
        <v>230</v>
      </c>
      <c r="AS199" s="119" t="s">
        <v>424</v>
      </c>
      <c r="AT199" s="122"/>
      <c r="AU199" s="122"/>
      <c r="AV199" s="122"/>
    </row>
    <row r="200" spans="1:48" x14ac:dyDescent="0.25">
      <c r="A200" s="78" t="s">
        <v>68</v>
      </c>
      <c r="B200" s="700" t="s">
        <v>3</v>
      </c>
      <c r="C200" s="701"/>
      <c r="D200" s="21">
        <v>0</v>
      </c>
      <c r="E200" s="21">
        <v>2</v>
      </c>
      <c r="F200" s="846"/>
      <c r="G200" s="904"/>
      <c r="AQ200" s="189"/>
      <c r="AR200" s="118" t="s">
        <v>230</v>
      </c>
      <c r="AS200" s="119" t="s">
        <v>425</v>
      </c>
      <c r="AT200" s="122"/>
      <c r="AU200" s="122"/>
      <c r="AV200" s="122"/>
    </row>
    <row r="201" spans="1:48" x14ac:dyDescent="0.25">
      <c r="A201" s="78" t="s">
        <v>959</v>
      </c>
      <c r="B201" s="700" t="s">
        <v>4</v>
      </c>
      <c r="C201" s="701"/>
      <c r="D201" s="31">
        <v>2</v>
      </c>
      <c r="E201" s="31">
        <v>43</v>
      </c>
      <c r="F201" s="846"/>
      <c r="G201" s="904"/>
      <c r="AQ201" s="189"/>
      <c r="AR201" s="118" t="s">
        <v>230</v>
      </c>
      <c r="AS201" s="119" t="s">
        <v>426</v>
      </c>
      <c r="AT201" s="122"/>
      <c r="AU201" s="122"/>
      <c r="AV201" s="122"/>
    </row>
    <row r="202" spans="1:48" ht="15.75" customHeight="1" x14ac:dyDescent="0.25">
      <c r="A202" s="54">
        <v>2</v>
      </c>
      <c r="B202" s="680" t="s">
        <v>6</v>
      </c>
      <c r="C202" s="681"/>
      <c r="D202" s="21">
        <v>0</v>
      </c>
      <c r="E202" s="21">
        <v>0</v>
      </c>
      <c r="F202" s="846"/>
      <c r="G202" s="904"/>
      <c r="AQ202" s="189"/>
      <c r="AR202" s="118" t="s">
        <v>230</v>
      </c>
      <c r="AS202" s="119" t="s">
        <v>427</v>
      </c>
      <c r="AT202" s="122"/>
      <c r="AU202" s="122"/>
      <c r="AV202" s="122"/>
    </row>
    <row r="203" spans="1:48" x14ac:dyDescent="0.25">
      <c r="A203" s="77" t="s">
        <v>66</v>
      </c>
      <c r="B203" s="680" t="s">
        <v>999</v>
      </c>
      <c r="C203" s="681"/>
      <c r="D203" s="21">
        <v>0</v>
      </c>
      <c r="E203" s="21">
        <v>0</v>
      </c>
      <c r="F203" s="846"/>
      <c r="G203" s="904"/>
      <c r="AQ203" s="189"/>
      <c r="AR203" s="118" t="s">
        <v>230</v>
      </c>
      <c r="AS203" s="119" t="s">
        <v>428</v>
      </c>
      <c r="AT203" s="122"/>
      <c r="AU203" s="122"/>
      <c r="AV203" s="122"/>
    </row>
    <row r="204" spans="1:48" x14ac:dyDescent="0.25">
      <c r="A204" s="77" t="s">
        <v>67</v>
      </c>
      <c r="B204" s="680" t="s">
        <v>958</v>
      </c>
      <c r="C204" s="681"/>
      <c r="D204" s="21">
        <v>0</v>
      </c>
      <c r="E204" s="21">
        <v>0</v>
      </c>
      <c r="F204" s="846"/>
      <c r="G204" s="904"/>
      <c r="AQ204" s="189"/>
      <c r="AR204" s="118" t="s">
        <v>230</v>
      </c>
      <c r="AS204" s="119" t="s">
        <v>429</v>
      </c>
      <c r="AT204" s="122"/>
      <c r="AU204" s="122"/>
      <c r="AV204" s="122"/>
    </row>
    <row r="205" spans="1:48" x14ac:dyDescent="0.25">
      <c r="A205" s="78" t="s">
        <v>68</v>
      </c>
      <c r="B205" s="680" t="s">
        <v>3</v>
      </c>
      <c r="C205" s="681"/>
      <c r="D205" s="21">
        <v>0</v>
      </c>
      <c r="E205" s="21">
        <v>0</v>
      </c>
      <c r="F205" s="846"/>
      <c r="G205" s="904"/>
      <c r="AQ205" s="189"/>
      <c r="AR205" s="118" t="s">
        <v>230</v>
      </c>
      <c r="AS205" s="119" t="s">
        <v>430</v>
      </c>
      <c r="AT205" s="122"/>
      <c r="AU205" s="122"/>
      <c r="AV205" s="122"/>
    </row>
    <row r="206" spans="1:48" x14ac:dyDescent="0.25">
      <c r="A206" s="78" t="s">
        <v>959</v>
      </c>
      <c r="B206" s="680" t="s">
        <v>4</v>
      </c>
      <c r="C206" s="681"/>
      <c r="D206" s="21">
        <v>0</v>
      </c>
      <c r="E206" s="21">
        <v>0</v>
      </c>
      <c r="F206" s="846"/>
      <c r="G206" s="904"/>
      <c r="AQ206" s="189"/>
      <c r="AR206" s="118" t="s">
        <v>230</v>
      </c>
      <c r="AS206" s="119" t="s">
        <v>431</v>
      </c>
      <c r="AT206" s="122"/>
      <c r="AU206" s="122"/>
      <c r="AV206" s="122"/>
    </row>
    <row r="207" spans="1:48" x14ac:dyDescent="0.25">
      <c r="A207" s="838"/>
      <c r="B207" s="903"/>
      <c r="C207" s="903"/>
      <c r="D207" s="903"/>
      <c r="E207" s="903"/>
      <c r="F207" s="903"/>
      <c r="G207" s="903"/>
      <c r="AQ207" s="189"/>
      <c r="AR207" s="118" t="s">
        <v>230</v>
      </c>
      <c r="AS207" s="119" t="s">
        <v>432</v>
      </c>
      <c r="AT207" s="122"/>
      <c r="AU207" s="122"/>
      <c r="AV207" s="122"/>
    </row>
    <row r="208" spans="1:48" ht="15.75" customHeight="1" x14ac:dyDescent="0.25">
      <c r="A208" s="96" t="s">
        <v>132</v>
      </c>
      <c r="B208" s="772" t="s">
        <v>119</v>
      </c>
      <c r="C208" s="773"/>
      <c r="D208" s="61" t="s">
        <v>7</v>
      </c>
      <c r="E208" s="61" t="s">
        <v>8</v>
      </c>
      <c r="F208" s="24" t="s">
        <v>9</v>
      </c>
      <c r="G208" s="121" t="s">
        <v>1081</v>
      </c>
      <c r="AQ208" s="189"/>
      <c r="AR208" s="118" t="s">
        <v>230</v>
      </c>
      <c r="AS208" s="119" t="s">
        <v>433</v>
      </c>
      <c r="AT208" s="122"/>
      <c r="AU208" s="122"/>
      <c r="AV208" s="122"/>
    </row>
    <row r="209" spans="1:48" ht="15.75" customHeight="1" x14ac:dyDescent="0.25">
      <c r="A209" s="97" t="s">
        <v>1130</v>
      </c>
      <c r="B209" s="768" t="s">
        <v>121</v>
      </c>
      <c r="C209" s="769"/>
      <c r="D209" s="25" t="s">
        <v>10</v>
      </c>
      <c r="E209" s="25">
        <v>1</v>
      </c>
      <c r="F209" s="37" t="s">
        <v>1</v>
      </c>
      <c r="G209" s="37" t="s">
        <v>1</v>
      </c>
      <c r="AQ209" s="189"/>
      <c r="AR209" s="118" t="s">
        <v>230</v>
      </c>
      <c r="AS209" s="119" t="s">
        <v>434</v>
      </c>
      <c r="AT209" s="122"/>
      <c r="AU209" s="122"/>
      <c r="AV209" s="122"/>
    </row>
    <row r="210" spans="1:48" x14ac:dyDescent="0.25">
      <c r="A210" s="97" t="s">
        <v>1131</v>
      </c>
      <c r="B210" s="768" t="s">
        <v>122</v>
      </c>
      <c r="C210" s="769"/>
      <c r="D210" s="25" t="s">
        <v>10</v>
      </c>
      <c r="E210" s="25">
        <v>1</v>
      </c>
      <c r="F210" s="37" t="s">
        <v>1</v>
      </c>
      <c r="G210" s="37" t="s">
        <v>1</v>
      </c>
      <c r="AQ210" s="189"/>
      <c r="AR210" s="118" t="s">
        <v>230</v>
      </c>
      <c r="AS210" s="119" t="s">
        <v>435</v>
      </c>
      <c r="AT210" s="122"/>
      <c r="AU210" s="122"/>
      <c r="AV210" s="122"/>
    </row>
    <row r="211" spans="1:48" ht="15.75" customHeight="1" x14ac:dyDescent="0.25">
      <c r="A211" s="97" t="s">
        <v>1132</v>
      </c>
      <c r="B211" s="768" t="s">
        <v>123</v>
      </c>
      <c r="C211" s="769"/>
      <c r="D211" s="25" t="s">
        <v>10</v>
      </c>
      <c r="E211" s="25">
        <v>1</v>
      </c>
      <c r="F211" s="37" t="s">
        <v>1</v>
      </c>
      <c r="G211" s="37" t="s">
        <v>1</v>
      </c>
      <c r="AQ211" s="189"/>
      <c r="AR211" s="118" t="s">
        <v>232</v>
      </c>
      <c r="AS211" s="119" t="s">
        <v>436</v>
      </c>
      <c r="AT211" s="122"/>
      <c r="AU211" s="122"/>
      <c r="AV211" s="122"/>
    </row>
    <row r="212" spans="1:48" ht="15.75" customHeight="1" x14ac:dyDescent="0.25">
      <c r="A212" s="97" t="s">
        <v>1133</v>
      </c>
      <c r="B212" s="768" t="s">
        <v>124</v>
      </c>
      <c r="C212" s="769"/>
      <c r="D212" s="25" t="s">
        <v>10</v>
      </c>
      <c r="E212" s="25">
        <v>1</v>
      </c>
      <c r="F212" s="37" t="s">
        <v>1</v>
      </c>
      <c r="G212" s="37" t="s">
        <v>1</v>
      </c>
      <c r="AQ212" s="189"/>
      <c r="AR212" s="118" t="s">
        <v>232</v>
      </c>
      <c r="AS212" s="119" t="s">
        <v>437</v>
      </c>
      <c r="AT212" s="122"/>
      <c r="AU212" s="122"/>
      <c r="AV212" s="122"/>
    </row>
    <row r="213" spans="1:48" ht="15.75" customHeight="1" x14ac:dyDescent="0.25">
      <c r="A213" s="97" t="s">
        <v>1134</v>
      </c>
      <c r="B213" s="768" t="s">
        <v>125</v>
      </c>
      <c r="C213" s="769"/>
      <c r="D213" s="25" t="s">
        <v>10</v>
      </c>
      <c r="E213" s="25">
        <v>1</v>
      </c>
      <c r="F213" s="37" t="s">
        <v>1</v>
      </c>
      <c r="G213" s="37" t="s">
        <v>1</v>
      </c>
      <c r="AQ213" s="189"/>
      <c r="AR213" s="118" t="s">
        <v>232</v>
      </c>
      <c r="AS213" s="119" t="s">
        <v>438</v>
      </c>
      <c r="AT213" s="122"/>
      <c r="AU213" s="122"/>
      <c r="AV213" s="122"/>
    </row>
    <row r="214" spans="1:48" ht="15.75" customHeight="1" x14ac:dyDescent="0.25">
      <c r="A214" s="97" t="s">
        <v>1135</v>
      </c>
      <c r="B214" s="768" t="s">
        <v>126</v>
      </c>
      <c r="C214" s="769"/>
      <c r="D214" s="25" t="s">
        <v>10</v>
      </c>
      <c r="E214" s="25">
        <v>1</v>
      </c>
      <c r="F214" s="37" t="s">
        <v>1</v>
      </c>
      <c r="G214" s="37" t="s">
        <v>1</v>
      </c>
      <c r="AQ214" s="189"/>
      <c r="AR214" s="118" t="s">
        <v>232</v>
      </c>
      <c r="AS214" s="119" t="s">
        <v>439</v>
      </c>
      <c r="AT214" s="122"/>
      <c r="AU214" s="122"/>
      <c r="AV214" s="122"/>
    </row>
    <row r="215" spans="1:48" ht="15.75" customHeight="1" x14ac:dyDescent="0.25">
      <c r="A215" s="97" t="s">
        <v>1136</v>
      </c>
      <c r="B215" s="768" t="s">
        <v>127</v>
      </c>
      <c r="C215" s="769"/>
      <c r="D215" s="25" t="s">
        <v>10</v>
      </c>
      <c r="E215" s="25">
        <v>1</v>
      </c>
      <c r="F215" s="37" t="s">
        <v>1</v>
      </c>
      <c r="G215" s="37" t="s">
        <v>1</v>
      </c>
      <c r="AQ215" s="189"/>
      <c r="AR215" s="118" t="s">
        <v>232</v>
      </c>
      <c r="AS215" s="119" t="s">
        <v>440</v>
      </c>
      <c r="AT215" s="122"/>
      <c r="AU215" s="122"/>
      <c r="AV215" s="122"/>
    </row>
    <row r="216" spans="1:48" ht="15.75" customHeight="1" x14ac:dyDescent="0.25">
      <c r="A216" s="97" t="s">
        <v>1137</v>
      </c>
      <c r="B216" s="768" t="s">
        <v>128</v>
      </c>
      <c r="C216" s="769"/>
      <c r="D216" s="25" t="s">
        <v>10</v>
      </c>
      <c r="E216" s="25">
        <v>1</v>
      </c>
      <c r="F216" s="37" t="s">
        <v>1</v>
      </c>
      <c r="G216" s="37" t="s">
        <v>1</v>
      </c>
      <c r="AQ216" s="189"/>
      <c r="AR216" s="118" t="s">
        <v>232</v>
      </c>
      <c r="AS216" s="119" t="s">
        <v>441</v>
      </c>
      <c r="AT216" s="122"/>
      <c r="AU216" s="122"/>
      <c r="AV216" s="122"/>
    </row>
    <row r="217" spans="1:48" ht="15.75" customHeight="1" x14ac:dyDescent="0.25">
      <c r="A217" s="97" t="s">
        <v>1138</v>
      </c>
      <c r="B217" s="768" t="s">
        <v>129</v>
      </c>
      <c r="C217" s="769"/>
      <c r="D217" s="25" t="s">
        <v>10</v>
      </c>
      <c r="E217" s="25">
        <v>1</v>
      </c>
      <c r="F217" s="37" t="s">
        <v>1</v>
      </c>
      <c r="G217" s="37" t="s">
        <v>1</v>
      </c>
      <c r="AQ217" s="189"/>
      <c r="AR217" s="118" t="s">
        <v>232</v>
      </c>
      <c r="AS217" s="119" t="s">
        <v>442</v>
      </c>
      <c r="AT217" s="122"/>
      <c r="AU217" s="122"/>
      <c r="AV217" s="122"/>
    </row>
    <row r="218" spans="1:48" ht="15.75" customHeight="1" x14ac:dyDescent="0.25">
      <c r="A218" s="97" t="s">
        <v>1139</v>
      </c>
      <c r="B218" s="768" t="s">
        <v>130</v>
      </c>
      <c r="C218" s="769"/>
      <c r="D218" s="25" t="s">
        <v>10</v>
      </c>
      <c r="E218" s="25">
        <v>1</v>
      </c>
      <c r="F218" s="37" t="s">
        <v>1</v>
      </c>
      <c r="G218" s="37" t="s">
        <v>1</v>
      </c>
      <c r="AQ218" s="189"/>
      <c r="AR218" s="118" t="s">
        <v>232</v>
      </c>
      <c r="AS218" s="119" t="s">
        <v>443</v>
      </c>
      <c r="AT218" s="122"/>
      <c r="AU218" s="122"/>
      <c r="AV218" s="122"/>
    </row>
    <row r="219" spans="1:48" ht="15.75" customHeight="1" x14ac:dyDescent="0.25">
      <c r="A219" s="97" t="s">
        <v>1140</v>
      </c>
      <c r="B219" s="768" t="s">
        <v>969</v>
      </c>
      <c r="C219" s="769"/>
      <c r="D219" s="25" t="s">
        <v>10</v>
      </c>
      <c r="E219" s="25">
        <v>1</v>
      </c>
      <c r="F219" s="37" t="s">
        <v>1</v>
      </c>
      <c r="G219" s="37" t="s">
        <v>1</v>
      </c>
      <c r="AQ219" s="189"/>
      <c r="AR219" s="118" t="s">
        <v>232</v>
      </c>
      <c r="AS219" s="119" t="s">
        <v>444</v>
      </c>
      <c r="AT219" s="122"/>
      <c r="AU219" s="122"/>
      <c r="AV219" s="122"/>
    </row>
    <row r="220" spans="1:48" ht="15.75" customHeight="1" x14ac:dyDescent="0.25">
      <c r="A220" s="97" t="s">
        <v>1141</v>
      </c>
      <c r="B220" s="768" t="s">
        <v>968</v>
      </c>
      <c r="C220" s="769"/>
      <c r="D220" s="25" t="s">
        <v>10</v>
      </c>
      <c r="E220" s="25">
        <v>1</v>
      </c>
      <c r="F220" s="37" t="s">
        <v>1</v>
      </c>
      <c r="G220" s="37" t="s">
        <v>1</v>
      </c>
      <c r="AQ220" s="189"/>
      <c r="AR220" s="118" t="s">
        <v>232</v>
      </c>
      <c r="AS220" s="119" t="s">
        <v>445</v>
      </c>
      <c r="AT220" s="122"/>
      <c r="AU220" s="122"/>
      <c r="AV220" s="122"/>
    </row>
    <row r="221" spans="1:48" x14ac:dyDescent="0.25">
      <c r="A221" s="97" t="s">
        <v>1142</v>
      </c>
      <c r="B221" s="768" t="s">
        <v>970</v>
      </c>
      <c r="C221" s="769"/>
      <c r="D221" s="25" t="s">
        <v>10</v>
      </c>
      <c r="E221" s="25">
        <v>1</v>
      </c>
      <c r="F221" s="37" t="s">
        <v>1</v>
      </c>
      <c r="G221" s="37" t="s">
        <v>1</v>
      </c>
      <c r="AQ221" s="189"/>
      <c r="AR221" s="118" t="s">
        <v>232</v>
      </c>
      <c r="AS221" s="119" t="s">
        <v>446</v>
      </c>
      <c r="AT221" s="122"/>
      <c r="AU221" s="122"/>
      <c r="AV221" s="122"/>
    </row>
    <row r="222" spans="1:48" ht="15.75" customHeight="1" x14ac:dyDescent="0.25">
      <c r="A222" s="97" t="s">
        <v>1143</v>
      </c>
      <c r="B222" s="768" t="s">
        <v>971</v>
      </c>
      <c r="C222" s="769"/>
      <c r="D222" s="25" t="s">
        <v>10</v>
      </c>
      <c r="E222" s="25">
        <v>1</v>
      </c>
      <c r="F222" s="37" t="s">
        <v>1</v>
      </c>
      <c r="G222" s="37" t="s">
        <v>1</v>
      </c>
      <c r="AQ222" s="189"/>
      <c r="AR222" s="118" t="s">
        <v>232</v>
      </c>
      <c r="AS222" s="119" t="s">
        <v>447</v>
      </c>
      <c r="AT222" s="122"/>
      <c r="AU222" s="122"/>
      <c r="AV222" s="122"/>
    </row>
    <row r="223" spans="1:48" ht="15.75" customHeight="1" x14ac:dyDescent="0.25">
      <c r="A223" s="97" t="s">
        <v>1144</v>
      </c>
      <c r="B223" s="768" t="s">
        <v>972</v>
      </c>
      <c r="C223" s="769"/>
      <c r="D223" s="25" t="s">
        <v>10</v>
      </c>
      <c r="E223" s="25">
        <v>1</v>
      </c>
      <c r="F223" s="37" t="s">
        <v>1</v>
      </c>
      <c r="G223" s="37" t="s">
        <v>1</v>
      </c>
      <c r="AQ223" s="189"/>
      <c r="AR223" s="118" t="s">
        <v>232</v>
      </c>
      <c r="AS223" s="119" t="s">
        <v>448</v>
      </c>
      <c r="AT223" s="122"/>
      <c r="AU223" s="122"/>
      <c r="AV223" s="122"/>
    </row>
    <row r="224" spans="1:48" ht="15.75" customHeight="1" x14ac:dyDescent="0.25">
      <c r="A224" s="97" t="s">
        <v>1145</v>
      </c>
      <c r="B224" s="768" t="s">
        <v>973</v>
      </c>
      <c r="C224" s="769"/>
      <c r="D224" s="25" t="s">
        <v>10</v>
      </c>
      <c r="E224" s="25">
        <v>1</v>
      </c>
      <c r="F224" s="37" t="s">
        <v>1</v>
      </c>
      <c r="G224" s="37" t="s">
        <v>1</v>
      </c>
      <c r="AQ224" s="189"/>
      <c r="AR224" s="118" t="s">
        <v>232</v>
      </c>
      <c r="AS224" s="119" t="s">
        <v>449</v>
      </c>
      <c r="AT224" s="122"/>
      <c r="AU224" s="122"/>
      <c r="AV224" s="122"/>
    </row>
    <row r="225" spans="1:48" ht="15.75" customHeight="1" x14ac:dyDescent="0.25">
      <c r="A225" s="97" t="s">
        <v>1146</v>
      </c>
      <c r="B225" s="768" t="s">
        <v>974</v>
      </c>
      <c r="C225" s="769"/>
      <c r="D225" s="25" t="s">
        <v>10</v>
      </c>
      <c r="E225" s="25">
        <v>1</v>
      </c>
      <c r="F225" s="37" t="s">
        <v>1</v>
      </c>
      <c r="G225" s="37" t="s">
        <v>1</v>
      </c>
      <c r="AQ225" s="189"/>
      <c r="AR225" s="118" t="s">
        <v>232</v>
      </c>
      <c r="AS225" s="119" t="s">
        <v>450</v>
      </c>
      <c r="AT225" s="122"/>
      <c r="AU225" s="122"/>
      <c r="AV225" s="122"/>
    </row>
    <row r="226" spans="1:48" x14ac:dyDescent="0.25">
      <c r="A226" s="97" t="s">
        <v>1147</v>
      </c>
      <c r="B226" s="770" t="s">
        <v>28</v>
      </c>
      <c r="C226" s="771"/>
      <c r="D226" s="25" t="s">
        <v>120</v>
      </c>
      <c r="E226" s="25">
        <v>1</v>
      </c>
      <c r="F226" s="37" t="s">
        <v>1</v>
      </c>
      <c r="G226" s="37" t="s">
        <v>1</v>
      </c>
      <c r="AQ226" s="189"/>
      <c r="AR226" s="118" t="s">
        <v>232</v>
      </c>
      <c r="AS226" s="119" t="s">
        <v>451</v>
      </c>
      <c r="AT226" s="122"/>
      <c r="AU226" s="122"/>
      <c r="AV226" s="122"/>
    </row>
    <row r="227" spans="1:48" x14ac:dyDescent="0.25">
      <c r="A227" s="97" t="s">
        <v>1148</v>
      </c>
      <c r="B227" s="770" t="s">
        <v>29</v>
      </c>
      <c r="C227" s="771"/>
      <c r="D227" s="25"/>
      <c r="E227" s="25">
        <v>1</v>
      </c>
      <c r="F227" s="39" t="s">
        <v>1</v>
      </c>
      <c r="G227" s="39" t="s">
        <v>1</v>
      </c>
      <c r="AQ227" s="189"/>
      <c r="AR227" s="118" t="s">
        <v>232</v>
      </c>
      <c r="AS227" s="119" t="s">
        <v>452</v>
      </c>
      <c r="AT227" s="122"/>
      <c r="AU227" s="122"/>
      <c r="AV227" s="122"/>
    </row>
    <row r="228" spans="1:48" ht="63" x14ac:dyDescent="0.25">
      <c r="A228" s="80" t="s">
        <v>69</v>
      </c>
      <c r="B228" s="705" t="s">
        <v>11</v>
      </c>
      <c r="C228" s="706"/>
      <c r="D228" s="120" t="s">
        <v>12</v>
      </c>
      <c r="E228" s="120" t="s">
        <v>13</v>
      </c>
      <c r="F228" s="842" t="s">
        <v>14</v>
      </c>
      <c r="G228" s="843"/>
      <c r="AQ228" s="189"/>
      <c r="AR228" s="118" t="s">
        <v>232</v>
      </c>
      <c r="AS228" s="119" t="s">
        <v>453</v>
      </c>
      <c r="AT228" s="122"/>
      <c r="AU228" s="122"/>
      <c r="AV228" s="122"/>
    </row>
    <row r="229" spans="1:48" x14ac:dyDescent="0.25">
      <c r="A229" s="27" t="s">
        <v>30</v>
      </c>
      <c r="B229" s="674" t="s">
        <v>1553</v>
      </c>
      <c r="C229" s="675"/>
      <c r="D229" s="218" t="s">
        <v>1553</v>
      </c>
      <c r="E229" s="218" t="s">
        <v>1553</v>
      </c>
      <c r="F229" s="824"/>
      <c r="G229" s="905"/>
      <c r="AQ229" s="189"/>
      <c r="AR229" s="118" t="s">
        <v>232</v>
      </c>
      <c r="AS229" s="119" t="s">
        <v>454</v>
      </c>
      <c r="AT229" s="122"/>
      <c r="AU229" s="122"/>
      <c r="AV229" s="122"/>
    </row>
    <row r="230" spans="1:48" ht="31.5" x14ac:dyDescent="0.25">
      <c r="A230" s="193"/>
      <c r="B230" s="906"/>
      <c r="C230" s="907"/>
      <c r="D230" s="19" t="s">
        <v>53</v>
      </c>
      <c r="E230" s="19" t="s">
        <v>1313</v>
      </c>
      <c r="F230" s="840"/>
      <c r="G230" s="897"/>
      <c r="AQ230" s="189"/>
      <c r="AR230" s="118" t="s">
        <v>232</v>
      </c>
      <c r="AS230" s="119" t="s">
        <v>455</v>
      </c>
      <c r="AT230" s="122"/>
      <c r="AU230" s="122"/>
      <c r="AV230" s="122"/>
    </row>
    <row r="231" spans="1:48" ht="15.75" customHeight="1" x14ac:dyDescent="0.25">
      <c r="A231" s="54">
        <v>1</v>
      </c>
      <c r="B231" s="700" t="s">
        <v>31</v>
      </c>
      <c r="C231" s="701"/>
      <c r="D231" s="21">
        <v>0</v>
      </c>
      <c r="E231" s="21">
        <v>0</v>
      </c>
      <c r="F231" s="840"/>
      <c r="G231" s="897"/>
      <c r="AQ231" s="189"/>
      <c r="AR231" s="118" t="s">
        <v>232</v>
      </c>
      <c r="AS231" s="119" t="s">
        <v>456</v>
      </c>
      <c r="AT231" s="122"/>
      <c r="AU231" s="122"/>
      <c r="AV231" s="122"/>
    </row>
    <row r="232" spans="1:48" x14ac:dyDescent="0.25">
      <c r="A232" s="77" t="s">
        <v>66</v>
      </c>
      <c r="B232" s="700" t="s">
        <v>999</v>
      </c>
      <c r="C232" s="701"/>
      <c r="D232" s="21">
        <v>0</v>
      </c>
      <c r="E232" s="21">
        <v>0</v>
      </c>
      <c r="F232" s="840"/>
      <c r="G232" s="897"/>
      <c r="AQ232" s="189"/>
      <c r="AR232" s="118" t="s">
        <v>232</v>
      </c>
      <c r="AS232" s="119" t="s">
        <v>457</v>
      </c>
      <c r="AT232" s="122"/>
      <c r="AU232" s="122"/>
      <c r="AV232" s="122"/>
    </row>
    <row r="233" spans="1:48" x14ac:dyDescent="0.25">
      <c r="A233" s="78" t="s">
        <v>67</v>
      </c>
      <c r="B233" s="700" t="s">
        <v>958</v>
      </c>
      <c r="C233" s="701"/>
      <c r="D233" s="21">
        <v>0</v>
      </c>
      <c r="E233" s="21">
        <v>0</v>
      </c>
      <c r="F233" s="840"/>
      <c r="G233" s="897"/>
      <c r="AQ233" s="189"/>
      <c r="AR233" s="118" t="s">
        <v>232</v>
      </c>
      <c r="AS233" s="119" t="s">
        <v>458</v>
      </c>
      <c r="AT233" s="122"/>
      <c r="AU233" s="122"/>
      <c r="AV233" s="122"/>
    </row>
    <row r="234" spans="1:48" x14ac:dyDescent="0.25">
      <c r="A234" s="78" t="s">
        <v>68</v>
      </c>
      <c r="B234" s="700" t="s">
        <v>3</v>
      </c>
      <c r="C234" s="701"/>
      <c r="D234" s="21">
        <v>0</v>
      </c>
      <c r="E234" s="21">
        <v>0</v>
      </c>
      <c r="F234" s="840"/>
      <c r="G234" s="897"/>
      <c r="AQ234" s="189"/>
      <c r="AR234" s="118" t="s">
        <v>232</v>
      </c>
      <c r="AS234" s="119" t="s">
        <v>459</v>
      </c>
      <c r="AT234" s="122"/>
      <c r="AU234" s="122"/>
      <c r="AV234" s="122"/>
    </row>
    <row r="235" spans="1:48" x14ac:dyDescent="0.25">
      <c r="A235" s="79" t="s">
        <v>959</v>
      </c>
      <c r="B235" s="702" t="s">
        <v>4</v>
      </c>
      <c r="C235" s="701"/>
      <c r="D235" s="21">
        <v>0</v>
      </c>
      <c r="E235" s="21">
        <v>0</v>
      </c>
      <c r="F235" s="840"/>
      <c r="G235" s="897"/>
      <c r="AQ235" s="189"/>
      <c r="AR235" s="118" t="s">
        <v>234</v>
      </c>
      <c r="AS235" s="119" t="s">
        <v>460</v>
      </c>
      <c r="AT235" s="122"/>
      <c r="AU235" s="122"/>
      <c r="AV235" s="122"/>
    </row>
    <row r="236" spans="1:48" ht="15.75" customHeight="1" x14ac:dyDescent="0.25">
      <c r="A236" s="54">
        <v>2</v>
      </c>
      <c r="B236" s="680" t="s">
        <v>6</v>
      </c>
      <c r="C236" s="681"/>
      <c r="D236" s="21">
        <v>0</v>
      </c>
      <c r="E236" s="21">
        <v>0</v>
      </c>
      <c r="F236" s="840"/>
      <c r="G236" s="897"/>
      <c r="AQ236" s="189"/>
      <c r="AR236" s="118" t="s">
        <v>234</v>
      </c>
      <c r="AS236" s="119" t="s">
        <v>461</v>
      </c>
      <c r="AT236" s="122"/>
      <c r="AU236" s="122"/>
      <c r="AV236" s="122"/>
    </row>
    <row r="237" spans="1:48" x14ac:dyDescent="0.25">
      <c r="A237" s="77" t="s">
        <v>66</v>
      </c>
      <c r="B237" s="680" t="s">
        <v>999</v>
      </c>
      <c r="C237" s="681"/>
      <c r="D237" s="21">
        <v>0</v>
      </c>
      <c r="E237" s="21">
        <v>0</v>
      </c>
      <c r="F237" s="840"/>
      <c r="G237" s="897"/>
      <c r="AQ237" s="189"/>
      <c r="AR237" s="118" t="s">
        <v>234</v>
      </c>
      <c r="AS237" s="119" t="s">
        <v>462</v>
      </c>
      <c r="AT237" s="122"/>
      <c r="AU237" s="122"/>
      <c r="AV237" s="122"/>
    </row>
    <row r="238" spans="1:48" x14ac:dyDescent="0.25">
      <c r="A238" s="78" t="s">
        <v>67</v>
      </c>
      <c r="B238" s="680" t="s">
        <v>958</v>
      </c>
      <c r="C238" s="681"/>
      <c r="D238" s="21">
        <v>0</v>
      </c>
      <c r="E238" s="21">
        <v>0</v>
      </c>
      <c r="F238" s="840"/>
      <c r="G238" s="897"/>
      <c r="AQ238" s="189"/>
      <c r="AR238" s="118" t="s">
        <v>234</v>
      </c>
      <c r="AS238" s="119" t="s">
        <v>463</v>
      </c>
      <c r="AT238" s="122"/>
      <c r="AU238" s="122"/>
      <c r="AV238" s="122"/>
    </row>
    <row r="239" spans="1:48" x14ac:dyDescent="0.25">
      <c r="A239" s="78" t="s">
        <v>68</v>
      </c>
      <c r="B239" s="179" t="s">
        <v>3</v>
      </c>
      <c r="C239" s="180"/>
      <c r="D239" s="21">
        <v>0</v>
      </c>
      <c r="E239" s="21">
        <v>0</v>
      </c>
      <c r="F239" s="840"/>
      <c r="G239" s="897"/>
      <c r="AQ239" s="189"/>
      <c r="AR239" s="118" t="s">
        <v>234</v>
      </c>
      <c r="AS239" s="119" t="s">
        <v>464</v>
      </c>
      <c r="AT239" s="122"/>
      <c r="AU239" s="122"/>
      <c r="AV239" s="122"/>
    </row>
    <row r="240" spans="1:48" x14ac:dyDescent="0.25">
      <c r="A240" s="78" t="s">
        <v>959</v>
      </c>
      <c r="B240" s="680" t="s">
        <v>4</v>
      </c>
      <c r="C240" s="681"/>
      <c r="D240" s="648">
        <v>0</v>
      </c>
      <c r="E240" s="648">
        <v>0</v>
      </c>
      <c r="F240" s="840"/>
      <c r="G240" s="897"/>
      <c r="AQ240" s="189"/>
      <c r="AR240" s="118" t="s">
        <v>234</v>
      </c>
      <c r="AS240" s="119" t="s">
        <v>465</v>
      </c>
      <c r="AT240" s="122"/>
      <c r="AU240" s="122"/>
      <c r="AV240" s="122"/>
    </row>
    <row r="241" spans="1:48" x14ac:dyDescent="0.25">
      <c r="A241" s="714"/>
      <c r="B241" s="714"/>
      <c r="C241" s="714"/>
      <c r="D241" s="714"/>
      <c r="E241" s="714"/>
      <c r="F241" s="714"/>
      <c r="G241" s="714"/>
      <c r="AQ241" s="189"/>
      <c r="AR241" s="118" t="s">
        <v>234</v>
      </c>
      <c r="AS241" s="119" t="s">
        <v>318</v>
      </c>
      <c r="AT241" s="122"/>
      <c r="AU241" s="122"/>
      <c r="AV241" s="122"/>
    </row>
    <row r="242" spans="1:48" ht="63" x14ac:dyDescent="0.25">
      <c r="A242" s="98" t="s">
        <v>140</v>
      </c>
      <c r="B242" s="764" t="s">
        <v>131</v>
      </c>
      <c r="C242" s="765"/>
      <c r="D242" s="61" t="s">
        <v>7</v>
      </c>
      <c r="E242" s="61" t="s">
        <v>8</v>
      </c>
      <c r="F242" s="71" t="s">
        <v>9</v>
      </c>
      <c r="G242" s="64" t="s">
        <v>1081</v>
      </c>
      <c r="AQ242" s="189"/>
      <c r="AR242" s="118" t="s">
        <v>234</v>
      </c>
      <c r="AS242" s="119" t="s">
        <v>466</v>
      </c>
      <c r="AT242" s="122"/>
      <c r="AU242" s="122"/>
      <c r="AV242" s="122"/>
    </row>
    <row r="243" spans="1:48" x14ac:dyDescent="0.25">
      <c r="A243" s="99" t="s">
        <v>1149</v>
      </c>
      <c r="B243" s="760" t="s">
        <v>133</v>
      </c>
      <c r="C243" s="761"/>
      <c r="D243" s="25" t="s">
        <v>10</v>
      </c>
      <c r="E243" s="25" t="s">
        <v>32</v>
      </c>
      <c r="F243" s="42" t="s">
        <v>1</v>
      </c>
      <c r="G243" s="42" t="s">
        <v>1</v>
      </c>
      <c r="AQ243" s="189"/>
      <c r="AR243" s="118" t="s">
        <v>234</v>
      </c>
      <c r="AS243" s="119" t="s">
        <v>467</v>
      </c>
      <c r="AT243" s="122"/>
      <c r="AU243" s="122"/>
      <c r="AV243" s="122"/>
    </row>
    <row r="244" spans="1:48" x14ac:dyDescent="0.25">
      <c r="A244" s="99" t="s">
        <v>1150</v>
      </c>
      <c r="B244" s="760" t="s">
        <v>134</v>
      </c>
      <c r="C244" s="761"/>
      <c r="D244" s="25" t="s">
        <v>10</v>
      </c>
      <c r="E244" s="25" t="s">
        <v>32</v>
      </c>
      <c r="F244" s="42" t="s">
        <v>1</v>
      </c>
      <c r="G244" s="42" t="s">
        <v>1</v>
      </c>
      <c r="AQ244" s="189"/>
      <c r="AR244" s="118" t="s">
        <v>234</v>
      </c>
      <c r="AS244" s="119" t="s">
        <v>468</v>
      </c>
      <c r="AT244" s="122"/>
      <c r="AU244" s="122"/>
      <c r="AV244" s="122"/>
    </row>
    <row r="245" spans="1:48" x14ac:dyDescent="0.25">
      <c r="A245" s="99" t="s">
        <v>1151</v>
      </c>
      <c r="B245" s="760" t="s">
        <v>135</v>
      </c>
      <c r="C245" s="761"/>
      <c r="D245" s="73" t="s">
        <v>915</v>
      </c>
      <c r="E245" s="25" t="s">
        <v>32</v>
      </c>
      <c r="F245" s="42" t="s">
        <v>1</v>
      </c>
      <c r="G245" s="42" t="s">
        <v>1</v>
      </c>
      <c r="AQ245" s="189"/>
      <c r="AR245" s="118" t="s">
        <v>234</v>
      </c>
      <c r="AS245" s="119" t="s">
        <v>469</v>
      </c>
      <c r="AT245" s="122"/>
      <c r="AU245" s="122"/>
      <c r="AV245" s="122"/>
    </row>
    <row r="246" spans="1:48" x14ac:dyDescent="0.25">
      <c r="A246" s="99" t="s">
        <v>1152</v>
      </c>
      <c r="B246" s="760" t="s">
        <v>136</v>
      </c>
      <c r="C246" s="761"/>
      <c r="D246" s="73" t="s">
        <v>915</v>
      </c>
      <c r="E246" s="25" t="s">
        <v>32</v>
      </c>
      <c r="F246" s="42" t="s">
        <v>1</v>
      </c>
      <c r="G246" s="42" t="s">
        <v>1</v>
      </c>
      <c r="AQ246" s="189"/>
      <c r="AR246" s="118" t="s">
        <v>234</v>
      </c>
      <c r="AS246" s="119" t="s">
        <v>470</v>
      </c>
      <c r="AT246" s="122"/>
      <c r="AU246" s="122"/>
      <c r="AV246" s="122"/>
    </row>
    <row r="247" spans="1:48" x14ac:dyDescent="0.25">
      <c r="A247" s="99" t="s">
        <v>1153</v>
      </c>
      <c r="B247" s="760" t="s">
        <v>975</v>
      </c>
      <c r="C247" s="761"/>
      <c r="D247" s="73" t="s">
        <v>915</v>
      </c>
      <c r="E247" s="25"/>
      <c r="F247" s="42" t="s">
        <v>1</v>
      </c>
      <c r="G247" s="42" t="s">
        <v>1</v>
      </c>
      <c r="AQ247" s="189"/>
      <c r="AR247" s="118" t="s">
        <v>234</v>
      </c>
      <c r="AS247" s="119" t="s">
        <v>471</v>
      </c>
      <c r="AT247" s="122"/>
      <c r="AU247" s="122"/>
      <c r="AV247" s="122"/>
    </row>
    <row r="248" spans="1:48" x14ac:dyDescent="0.25">
      <c r="A248" s="99" t="s">
        <v>1154</v>
      </c>
      <c r="B248" s="760" t="s">
        <v>137</v>
      </c>
      <c r="C248" s="761"/>
      <c r="D248" s="73" t="s">
        <v>915</v>
      </c>
      <c r="E248" s="32"/>
      <c r="F248" s="42" t="s">
        <v>1</v>
      </c>
      <c r="G248" s="42" t="s">
        <v>1</v>
      </c>
      <c r="AQ248" s="189"/>
      <c r="AR248" s="118" t="s">
        <v>234</v>
      </c>
      <c r="AS248" s="119" t="s">
        <v>472</v>
      </c>
      <c r="AT248" s="122"/>
      <c r="AU248" s="122"/>
      <c r="AV248" s="122"/>
    </row>
    <row r="249" spans="1:48" x14ac:dyDescent="0.25">
      <c r="A249" s="99" t="s">
        <v>1155</v>
      </c>
      <c r="B249" s="760" t="s">
        <v>138</v>
      </c>
      <c r="C249" s="761"/>
      <c r="D249" s="73" t="s">
        <v>915</v>
      </c>
      <c r="E249" s="64"/>
      <c r="F249" s="42" t="s">
        <v>1</v>
      </c>
      <c r="G249" s="42" t="s">
        <v>1</v>
      </c>
      <c r="AQ249" s="189"/>
      <c r="AR249" s="118" t="s">
        <v>234</v>
      </c>
      <c r="AS249" s="119" t="s">
        <v>473</v>
      </c>
      <c r="AT249" s="122"/>
      <c r="AU249" s="122"/>
      <c r="AV249" s="122"/>
    </row>
    <row r="250" spans="1:48" x14ac:dyDescent="0.25">
      <c r="A250" s="908"/>
      <c r="B250" s="909"/>
      <c r="C250" s="909"/>
      <c r="D250" s="909"/>
      <c r="E250" s="909"/>
      <c r="F250" s="909"/>
      <c r="G250" s="909"/>
      <c r="AQ250" s="189"/>
      <c r="AR250" s="118" t="s">
        <v>234</v>
      </c>
      <c r="AS250" s="119" t="s">
        <v>474</v>
      </c>
      <c r="AT250" s="122"/>
      <c r="AU250" s="122"/>
      <c r="AV250" s="122"/>
    </row>
    <row r="251" spans="1:48" ht="63" x14ac:dyDescent="0.25">
      <c r="A251" s="100" t="s">
        <v>183</v>
      </c>
      <c r="B251" s="762" t="s">
        <v>139</v>
      </c>
      <c r="C251" s="763"/>
      <c r="D251" s="61" t="s">
        <v>7</v>
      </c>
      <c r="E251" s="61" t="s">
        <v>8</v>
      </c>
      <c r="F251" s="71" t="s">
        <v>9</v>
      </c>
      <c r="G251" s="64" t="s">
        <v>1081</v>
      </c>
      <c r="AQ251" s="189"/>
      <c r="AR251" s="118" t="s">
        <v>234</v>
      </c>
      <c r="AS251" s="119" t="s">
        <v>475</v>
      </c>
      <c r="AT251" s="122"/>
      <c r="AU251" s="122"/>
      <c r="AV251" s="122"/>
    </row>
    <row r="252" spans="1:48" x14ac:dyDescent="0.25">
      <c r="A252" s="101" t="s">
        <v>1156</v>
      </c>
      <c r="B252" s="756" t="s">
        <v>976</v>
      </c>
      <c r="C252" s="757"/>
      <c r="D252" s="25" t="s">
        <v>10</v>
      </c>
      <c r="E252" s="25" t="s">
        <v>34</v>
      </c>
      <c r="F252" s="37" t="s">
        <v>1</v>
      </c>
      <c r="G252" s="42" t="s">
        <v>1</v>
      </c>
      <c r="AQ252" s="189"/>
      <c r="AR252" s="118" t="s">
        <v>234</v>
      </c>
      <c r="AS252" s="119" t="s">
        <v>476</v>
      </c>
      <c r="AT252" s="122"/>
      <c r="AU252" s="122"/>
      <c r="AV252" s="122"/>
    </row>
    <row r="253" spans="1:48" ht="15.75" customHeight="1" x14ac:dyDescent="0.25">
      <c r="A253" s="101" t="s">
        <v>1157</v>
      </c>
      <c r="B253" s="754" t="s">
        <v>141</v>
      </c>
      <c r="C253" s="755"/>
      <c r="D253" s="25" t="s">
        <v>10</v>
      </c>
      <c r="E253" s="25" t="s">
        <v>34</v>
      </c>
      <c r="F253" s="37" t="s">
        <v>1</v>
      </c>
      <c r="G253" s="42" t="s">
        <v>1</v>
      </c>
      <c r="AQ253" s="189"/>
      <c r="AR253" s="118" t="s">
        <v>234</v>
      </c>
      <c r="AS253" s="119" t="s">
        <v>477</v>
      </c>
      <c r="AT253" s="122"/>
      <c r="AU253" s="122"/>
      <c r="AV253" s="122"/>
    </row>
    <row r="254" spans="1:48" x14ac:dyDescent="0.25">
      <c r="A254" s="101" t="s">
        <v>1158</v>
      </c>
      <c r="B254" s="754" t="s">
        <v>977</v>
      </c>
      <c r="C254" s="755"/>
      <c r="D254" s="25"/>
      <c r="E254" s="25"/>
      <c r="F254" s="37" t="s">
        <v>1</v>
      </c>
      <c r="G254" s="42" t="s">
        <v>1</v>
      </c>
      <c r="AQ254" s="189"/>
      <c r="AR254" s="118" t="s">
        <v>234</v>
      </c>
      <c r="AS254" s="119" t="s">
        <v>478</v>
      </c>
      <c r="AT254" s="122"/>
      <c r="AU254" s="122"/>
      <c r="AV254" s="122"/>
    </row>
    <row r="255" spans="1:48" x14ac:dyDescent="0.25">
      <c r="A255" s="101" t="s">
        <v>1159</v>
      </c>
      <c r="B255" s="754" t="s">
        <v>978</v>
      </c>
      <c r="C255" s="755"/>
      <c r="D255" s="25"/>
      <c r="E255" s="25"/>
      <c r="F255" s="37" t="s">
        <v>1</v>
      </c>
      <c r="G255" s="42" t="s">
        <v>1</v>
      </c>
      <c r="AQ255" s="189"/>
      <c r="AR255" s="118" t="s">
        <v>234</v>
      </c>
      <c r="AS255" s="119" t="s">
        <v>479</v>
      </c>
      <c r="AT255" s="122"/>
      <c r="AU255" s="122"/>
      <c r="AV255" s="122"/>
    </row>
    <row r="256" spans="1:48" x14ac:dyDescent="0.25">
      <c r="A256" s="101" t="s">
        <v>1160</v>
      </c>
      <c r="B256" s="756" t="s">
        <v>142</v>
      </c>
      <c r="C256" s="757"/>
      <c r="D256" s="25" t="s">
        <v>10</v>
      </c>
      <c r="E256" s="25" t="s">
        <v>34</v>
      </c>
      <c r="F256" s="37" t="s">
        <v>1</v>
      </c>
      <c r="G256" s="42" t="s">
        <v>1</v>
      </c>
      <c r="AQ256" s="189"/>
      <c r="AR256" s="118" t="s">
        <v>234</v>
      </c>
      <c r="AS256" s="119" t="s">
        <v>480</v>
      </c>
      <c r="AT256" s="122"/>
      <c r="AU256" s="122"/>
      <c r="AV256" s="122"/>
    </row>
    <row r="257" spans="1:48" x14ac:dyDescent="0.25">
      <c r="A257" s="101" t="s">
        <v>1161</v>
      </c>
      <c r="B257" s="756" t="s">
        <v>143</v>
      </c>
      <c r="C257" s="757"/>
      <c r="D257" s="25" t="s">
        <v>10</v>
      </c>
      <c r="E257" s="25"/>
      <c r="F257" s="37" t="s">
        <v>1</v>
      </c>
      <c r="G257" s="42" t="s">
        <v>1</v>
      </c>
      <c r="AQ257" s="189"/>
      <c r="AR257" s="118" t="s">
        <v>234</v>
      </c>
      <c r="AS257" s="119" t="s">
        <v>481</v>
      </c>
      <c r="AT257" s="122"/>
      <c r="AU257" s="122"/>
      <c r="AV257" s="122"/>
    </row>
    <row r="258" spans="1:48" x14ac:dyDescent="0.25">
      <c r="A258" s="101" t="s">
        <v>1162</v>
      </c>
      <c r="B258" s="758" t="s">
        <v>979</v>
      </c>
      <c r="C258" s="759"/>
      <c r="D258" s="25"/>
      <c r="E258" s="25"/>
      <c r="F258" s="37" t="s">
        <v>1</v>
      </c>
      <c r="G258" s="42" t="s">
        <v>1</v>
      </c>
      <c r="AQ258" s="189"/>
      <c r="AR258" s="118" t="s">
        <v>234</v>
      </c>
      <c r="AS258" s="119" t="s">
        <v>482</v>
      </c>
      <c r="AT258" s="122"/>
      <c r="AU258" s="122"/>
      <c r="AV258" s="122"/>
    </row>
    <row r="259" spans="1:48" x14ac:dyDescent="0.25">
      <c r="A259" s="101" t="s">
        <v>1163</v>
      </c>
      <c r="B259" s="750" t="s">
        <v>144</v>
      </c>
      <c r="C259" s="751"/>
      <c r="D259" s="25" t="s">
        <v>10</v>
      </c>
      <c r="E259" s="25">
        <v>1</v>
      </c>
      <c r="F259" s="37" t="s">
        <v>1</v>
      </c>
      <c r="G259" s="42" t="s">
        <v>1</v>
      </c>
      <c r="AQ259" s="189"/>
      <c r="AR259" s="118" t="s">
        <v>234</v>
      </c>
      <c r="AS259" s="119" t="s">
        <v>483</v>
      </c>
      <c r="AT259" s="122"/>
      <c r="AU259" s="122"/>
      <c r="AV259" s="122"/>
    </row>
    <row r="260" spans="1:48" ht="15.75" customHeight="1" x14ac:dyDescent="0.25">
      <c r="A260" s="101" t="s">
        <v>1164</v>
      </c>
      <c r="B260" s="752" t="s">
        <v>180</v>
      </c>
      <c r="C260" s="753"/>
      <c r="D260" s="25" t="s">
        <v>10</v>
      </c>
      <c r="E260" s="25">
        <v>1</v>
      </c>
      <c r="F260" s="37" t="s">
        <v>1</v>
      </c>
      <c r="G260" s="42" t="s">
        <v>1</v>
      </c>
      <c r="AQ260" s="189"/>
      <c r="AR260" s="118" t="s">
        <v>234</v>
      </c>
      <c r="AS260" s="119" t="s">
        <v>484</v>
      </c>
      <c r="AT260" s="122"/>
      <c r="AU260" s="122"/>
      <c r="AV260" s="122"/>
    </row>
    <row r="261" spans="1:48" x14ac:dyDescent="0.25">
      <c r="A261" s="101" t="s">
        <v>1165</v>
      </c>
      <c r="B261" s="750" t="s">
        <v>145</v>
      </c>
      <c r="C261" s="751"/>
      <c r="D261" s="25" t="s">
        <v>10</v>
      </c>
      <c r="E261" s="25">
        <v>1</v>
      </c>
      <c r="F261" s="37" t="s">
        <v>1</v>
      </c>
      <c r="G261" s="42" t="s">
        <v>1</v>
      </c>
      <c r="AQ261" s="189"/>
      <c r="AR261" s="118" t="s">
        <v>234</v>
      </c>
      <c r="AS261" s="119" t="s">
        <v>485</v>
      </c>
      <c r="AT261" s="122"/>
      <c r="AU261" s="122"/>
      <c r="AV261" s="122"/>
    </row>
    <row r="262" spans="1:48" x14ac:dyDescent="0.25">
      <c r="A262" s="101" t="s">
        <v>1166</v>
      </c>
      <c r="B262" s="121"/>
      <c r="C262" s="121"/>
      <c r="D262" s="121"/>
      <c r="E262" s="25">
        <v>1</v>
      </c>
      <c r="F262" s="37" t="s">
        <v>1</v>
      </c>
      <c r="G262" s="42" t="s">
        <v>1</v>
      </c>
      <c r="AQ262" s="189"/>
      <c r="AR262" s="118" t="s">
        <v>234</v>
      </c>
      <c r="AS262" s="119" t="s">
        <v>486</v>
      </c>
      <c r="AT262" s="122"/>
      <c r="AU262" s="122"/>
      <c r="AV262" s="122"/>
    </row>
    <row r="263" spans="1:48" x14ac:dyDescent="0.25">
      <c r="A263" s="101" t="s">
        <v>1167</v>
      </c>
      <c r="B263" s="121"/>
      <c r="C263" s="121"/>
      <c r="D263" s="121"/>
      <c r="E263" s="25">
        <v>1</v>
      </c>
      <c r="F263" s="37" t="s">
        <v>1</v>
      </c>
      <c r="G263" s="42" t="s">
        <v>1</v>
      </c>
      <c r="AQ263" s="189"/>
      <c r="AR263" s="118" t="s">
        <v>234</v>
      </c>
      <c r="AS263" s="119" t="s">
        <v>487</v>
      </c>
      <c r="AT263" s="122"/>
      <c r="AU263" s="122"/>
      <c r="AV263" s="122"/>
    </row>
    <row r="264" spans="1:48" x14ac:dyDescent="0.25">
      <c r="A264" s="101" t="s">
        <v>1168</v>
      </c>
      <c r="B264" s="121"/>
      <c r="C264" s="121"/>
      <c r="D264" s="121"/>
      <c r="E264" s="25">
        <v>1</v>
      </c>
      <c r="F264" s="37" t="s">
        <v>1</v>
      </c>
      <c r="G264" s="42" t="s">
        <v>1</v>
      </c>
      <c r="AQ264" s="189"/>
      <c r="AR264" s="118" t="s">
        <v>234</v>
      </c>
      <c r="AS264" s="119" t="s">
        <v>488</v>
      </c>
      <c r="AT264" s="122"/>
      <c r="AU264" s="122"/>
      <c r="AV264" s="122"/>
    </row>
    <row r="265" spans="1:48" x14ac:dyDescent="0.25">
      <c r="A265" s="101" t="s">
        <v>1169</v>
      </c>
      <c r="B265" s="121"/>
      <c r="C265" s="121"/>
      <c r="D265" s="121"/>
      <c r="E265" s="25">
        <v>1</v>
      </c>
      <c r="F265" s="37" t="s">
        <v>1</v>
      </c>
      <c r="G265" s="42" t="s">
        <v>1</v>
      </c>
      <c r="AQ265" s="189"/>
      <c r="AR265" s="118" t="s">
        <v>236</v>
      </c>
      <c r="AS265" s="119" t="s">
        <v>489</v>
      </c>
      <c r="AT265" s="122"/>
      <c r="AU265" s="122"/>
      <c r="AV265" s="122"/>
    </row>
    <row r="266" spans="1:48" x14ac:dyDescent="0.25">
      <c r="A266" s="101" t="s">
        <v>1170</v>
      </c>
      <c r="B266" s="121"/>
      <c r="C266" s="121"/>
      <c r="D266" s="121"/>
      <c r="E266" s="25"/>
      <c r="F266" s="37" t="s">
        <v>1</v>
      </c>
      <c r="G266" s="42" t="s">
        <v>1</v>
      </c>
      <c r="AQ266" s="189"/>
      <c r="AR266" s="118" t="s">
        <v>236</v>
      </c>
      <c r="AS266" s="119" t="s">
        <v>490</v>
      </c>
      <c r="AT266" s="122"/>
      <c r="AU266" s="122"/>
      <c r="AV266" s="122"/>
    </row>
    <row r="267" spans="1:48" x14ac:dyDescent="0.25">
      <c r="A267" s="101" t="s">
        <v>1171</v>
      </c>
      <c r="B267" s="121"/>
      <c r="C267" s="121"/>
      <c r="D267" s="121"/>
      <c r="E267" s="25"/>
      <c r="F267" s="37" t="s">
        <v>1</v>
      </c>
      <c r="G267" s="42" t="s">
        <v>1</v>
      </c>
      <c r="AQ267" s="189"/>
      <c r="AR267" s="118" t="s">
        <v>236</v>
      </c>
      <c r="AS267" s="119" t="s">
        <v>491</v>
      </c>
      <c r="AT267" s="122"/>
      <c r="AU267" s="122"/>
      <c r="AV267" s="122"/>
    </row>
    <row r="268" spans="1:48" x14ac:dyDescent="0.25">
      <c r="A268" s="101" t="s">
        <v>1172</v>
      </c>
      <c r="B268" s="121"/>
      <c r="C268" s="121"/>
      <c r="D268" s="121"/>
      <c r="E268" s="25"/>
      <c r="F268" s="37" t="s">
        <v>1</v>
      </c>
      <c r="G268" s="42" t="s">
        <v>1</v>
      </c>
      <c r="AQ268" s="189"/>
      <c r="AR268" s="118" t="s">
        <v>236</v>
      </c>
      <c r="AS268" s="119" t="s">
        <v>492</v>
      </c>
      <c r="AT268" s="122"/>
      <c r="AU268" s="122"/>
      <c r="AV268" s="122"/>
    </row>
    <row r="269" spans="1:48" x14ac:dyDescent="0.25">
      <c r="A269" s="101" t="s">
        <v>1173</v>
      </c>
      <c r="B269" s="121"/>
      <c r="C269" s="121"/>
      <c r="D269" s="121"/>
      <c r="E269" s="25"/>
      <c r="F269" s="37" t="s">
        <v>1</v>
      </c>
      <c r="G269" s="42" t="s">
        <v>1</v>
      </c>
      <c r="AQ269" s="189"/>
      <c r="AR269" s="118" t="s">
        <v>236</v>
      </c>
      <c r="AS269" s="119" t="s">
        <v>493</v>
      </c>
      <c r="AT269" s="122"/>
      <c r="AU269" s="122"/>
      <c r="AV269" s="122"/>
    </row>
    <row r="270" spans="1:48" x14ac:dyDescent="0.25">
      <c r="A270" s="101" t="s">
        <v>1174</v>
      </c>
      <c r="B270" s="121"/>
      <c r="C270" s="121"/>
      <c r="D270" s="121"/>
      <c r="E270" s="25"/>
      <c r="F270" s="37" t="s">
        <v>1</v>
      </c>
      <c r="G270" s="42" t="s">
        <v>1</v>
      </c>
      <c r="AQ270" s="189"/>
      <c r="AR270" s="118" t="s">
        <v>236</v>
      </c>
      <c r="AS270" s="119" t="s">
        <v>494</v>
      </c>
      <c r="AT270" s="122"/>
      <c r="AU270" s="122"/>
      <c r="AV270" s="122"/>
    </row>
    <row r="271" spans="1:48" x14ac:dyDescent="0.25">
      <c r="A271" s="101" t="s">
        <v>1175</v>
      </c>
      <c r="B271" s="121"/>
      <c r="C271" s="121"/>
      <c r="D271" s="121"/>
      <c r="E271" s="25"/>
      <c r="F271" s="37" t="s">
        <v>1</v>
      </c>
      <c r="G271" s="42" t="s">
        <v>1</v>
      </c>
      <c r="AQ271" s="189"/>
      <c r="AR271" s="118" t="s">
        <v>236</v>
      </c>
      <c r="AS271" s="119" t="s">
        <v>495</v>
      </c>
      <c r="AT271" s="122"/>
      <c r="AU271" s="122"/>
      <c r="AV271" s="122"/>
    </row>
    <row r="272" spans="1:48" x14ac:dyDescent="0.25">
      <c r="A272" s="101" t="s">
        <v>1176</v>
      </c>
      <c r="B272" s="121"/>
      <c r="C272" s="121"/>
      <c r="D272" s="121"/>
      <c r="E272" s="25"/>
      <c r="F272" s="37" t="s">
        <v>1</v>
      </c>
      <c r="G272" s="42" t="s">
        <v>1</v>
      </c>
      <c r="AQ272" s="189"/>
      <c r="AR272" s="118" t="s">
        <v>240</v>
      </c>
      <c r="AS272" s="119" t="s">
        <v>506</v>
      </c>
      <c r="AT272" s="122"/>
      <c r="AU272" s="122"/>
      <c r="AV272" s="122"/>
    </row>
    <row r="273" spans="1:48" x14ac:dyDescent="0.25">
      <c r="A273" s="101" t="s">
        <v>1177</v>
      </c>
      <c r="B273" s="121"/>
      <c r="C273" s="121"/>
      <c r="D273" s="121"/>
      <c r="E273" s="25"/>
      <c r="F273" s="37" t="s">
        <v>1</v>
      </c>
      <c r="G273" s="42" t="s">
        <v>1</v>
      </c>
      <c r="AQ273" s="189"/>
      <c r="AR273" s="118" t="s">
        <v>240</v>
      </c>
      <c r="AS273" s="119" t="s">
        <v>507</v>
      </c>
      <c r="AT273" s="122"/>
      <c r="AU273" s="122"/>
      <c r="AV273" s="122"/>
    </row>
    <row r="274" spans="1:48" x14ac:dyDescent="0.25">
      <c r="A274" s="101" t="s">
        <v>1178</v>
      </c>
      <c r="B274" s="121"/>
      <c r="C274" s="121"/>
      <c r="D274" s="121"/>
      <c r="E274" s="25"/>
      <c r="F274" s="37" t="s">
        <v>1</v>
      </c>
      <c r="G274" s="42" t="s">
        <v>1</v>
      </c>
      <c r="AQ274" s="189"/>
      <c r="AR274" s="118" t="s">
        <v>240</v>
      </c>
      <c r="AS274" s="119" t="s">
        <v>508</v>
      </c>
      <c r="AT274" s="122"/>
      <c r="AU274" s="122"/>
      <c r="AV274" s="122"/>
    </row>
    <row r="275" spans="1:48" x14ac:dyDescent="0.25">
      <c r="A275" s="101" t="s">
        <v>1179</v>
      </c>
      <c r="B275" s="121"/>
      <c r="C275" s="121"/>
      <c r="D275" s="121"/>
      <c r="E275" s="25"/>
      <c r="F275" s="37" t="s">
        <v>1</v>
      </c>
      <c r="G275" s="42" t="s">
        <v>1</v>
      </c>
      <c r="AQ275" s="189"/>
      <c r="AR275" s="118" t="s">
        <v>240</v>
      </c>
      <c r="AS275" s="119" t="s">
        <v>509</v>
      </c>
      <c r="AT275" s="122"/>
      <c r="AU275" s="122"/>
      <c r="AV275" s="122"/>
    </row>
    <row r="276" spans="1:48" x14ac:dyDescent="0.25">
      <c r="A276" s="101" t="s">
        <v>1180</v>
      </c>
      <c r="B276" s="121"/>
      <c r="C276" s="121"/>
      <c r="D276" s="121"/>
      <c r="E276" s="25"/>
      <c r="F276" s="37" t="s">
        <v>1</v>
      </c>
      <c r="G276" s="42" t="s">
        <v>1</v>
      </c>
      <c r="AQ276" s="189"/>
      <c r="AR276" s="118" t="s">
        <v>240</v>
      </c>
      <c r="AS276" s="119" t="s">
        <v>510</v>
      </c>
      <c r="AT276" s="122"/>
      <c r="AU276" s="122"/>
      <c r="AV276" s="122"/>
    </row>
    <row r="277" spans="1:48" x14ac:dyDescent="0.25">
      <c r="A277" s="101" t="s">
        <v>1181</v>
      </c>
      <c r="B277" s="121"/>
      <c r="C277" s="121"/>
      <c r="D277" s="121"/>
      <c r="E277" s="25"/>
      <c r="F277" s="37" t="s">
        <v>1</v>
      </c>
      <c r="G277" s="42" t="s">
        <v>1</v>
      </c>
      <c r="AQ277" s="189"/>
      <c r="AR277" s="118" t="s">
        <v>240</v>
      </c>
      <c r="AS277" s="119" t="s">
        <v>511</v>
      </c>
      <c r="AT277" s="122"/>
      <c r="AU277" s="122"/>
      <c r="AV277" s="122"/>
    </row>
    <row r="278" spans="1:48" x14ac:dyDescent="0.25">
      <c r="A278" s="101" t="s">
        <v>1182</v>
      </c>
      <c r="B278" s="121"/>
      <c r="C278" s="121"/>
      <c r="D278" s="121"/>
      <c r="E278" s="25"/>
      <c r="F278" s="37" t="s">
        <v>1</v>
      </c>
      <c r="G278" s="42" t="s">
        <v>1</v>
      </c>
      <c r="AQ278" s="189"/>
      <c r="AR278" s="118" t="s">
        <v>240</v>
      </c>
      <c r="AS278" s="119" t="s">
        <v>512</v>
      </c>
      <c r="AT278" s="122"/>
      <c r="AU278" s="122"/>
      <c r="AV278" s="122"/>
    </row>
    <row r="279" spans="1:48" x14ac:dyDescent="0.25">
      <c r="A279" s="101" t="s">
        <v>1183</v>
      </c>
      <c r="B279" s="121"/>
      <c r="C279" s="121"/>
      <c r="D279" s="121"/>
      <c r="E279" s="25"/>
      <c r="F279" s="37" t="s">
        <v>1</v>
      </c>
      <c r="G279" s="42" t="s">
        <v>1</v>
      </c>
      <c r="AQ279" s="189"/>
      <c r="AR279" s="118" t="s">
        <v>240</v>
      </c>
      <c r="AS279" s="119" t="s">
        <v>513</v>
      </c>
      <c r="AT279" s="122"/>
      <c r="AU279" s="122"/>
      <c r="AV279" s="122"/>
    </row>
    <row r="280" spans="1:48" x14ac:dyDescent="0.25">
      <c r="A280" s="101" t="s">
        <v>1184</v>
      </c>
      <c r="B280" s="121"/>
      <c r="C280" s="121"/>
      <c r="D280" s="121"/>
      <c r="E280" s="25"/>
      <c r="F280" s="37" t="s">
        <v>1</v>
      </c>
      <c r="G280" s="42" t="s">
        <v>1</v>
      </c>
      <c r="AQ280" s="189"/>
      <c r="AR280" s="118" t="s">
        <v>240</v>
      </c>
      <c r="AS280" s="119" t="s">
        <v>514</v>
      </c>
      <c r="AT280" s="122"/>
      <c r="AU280" s="122"/>
      <c r="AV280" s="122"/>
    </row>
    <row r="281" spans="1:48" x14ac:dyDescent="0.25">
      <c r="A281" s="101" t="s">
        <v>1185</v>
      </c>
      <c r="B281" s="121"/>
      <c r="C281" s="121"/>
      <c r="D281" s="121"/>
      <c r="E281" s="25"/>
      <c r="F281" s="37" t="s">
        <v>1</v>
      </c>
      <c r="G281" s="42" t="s">
        <v>1</v>
      </c>
      <c r="AQ281" s="189"/>
      <c r="AR281" s="118" t="s">
        <v>240</v>
      </c>
      <c r="AS281" s="119" t="s">
        <v>515</v>
      </c>
      <c r="AT281" s="122"/>
      <c r="AU281" s="122"/>
      <c r="AV281" s="122"/>
    </row>
    <row r="282" spans="1:48" x14ac:dyDescent="0.25">
      <c r="A282" s="101" t="s">
        <v>1186</v>
      </c>
      <c r="B282" s="121"/>
      <c r="C282" s="121"/>
      <c r="D282" s="121"/>
      <c r="E282" s="25"/>
      <c r="F282" s="37" t="s">
        <v>1</v>
      </c>
      <c r="G282" s="42" t="s">
        <v>1</v>
      </c>
      <c r="AQ282" s="189"/>
      <c r="AR282" s="118" t="s">
        <v>240</v>
      </c>
      <c r="AS282" s="119" t="s">
        <v>516</v>
      </c>
      <c r="AT282" s="122"/>
      <c r="AU282" s="122"/>
      <c r="AV282" s="122"/>
    </row>
    <row r="283" spans="1:48" x14ac:dyDescent="0.25">
      <c r="A283" s="101" t="s">
        <v>1187</v>
      </c>
      <c r="B283" s="121"/>
      <c r="C283" s="121"/>
      <c r="D283" s="121"/>
      <c r="E283" s="25"/>
      <c r="F283" s="37" t="s">
        <v>1</v>
      </c>
      <c r="G283" s="42" t="s">
        <v>1</v>
      </c>
      <c r="AQ283" s="189"/>
      <c r="AR283" s="118" t="s">
        <v>240</v>
      </c>
      <c r="AS283" s="119" t="s">
        <v>517</v>
      </c>
      <c r="AT283" s="122"/>
      <c r="AU283" s="122"/>
      <c r="AV283" s="122"/>
    </row>
    <row r="284" spans="1:48" x14ac:dyDescent="0.25">
      <c r="A284" s="101" t="s">
        <v>1188</v>
      </c>
      <c r="B284" s="121"/>
      <c r="C284" s="121"/>
      <c r="D284" s="121"/>
      <c r="E284" s="25"/>
      <c r="F284" s="37" t="s">
        <v>1</v>
      </c>
      <c r="G284" s="42" t="s">
        <v>1</v>
      </c>
      <c r="AQ284" s="189"/>
      <c r="AR284" s="118" t="s">
        <v>240</v>
      </c>
      <c r="AS284" s="119" t="s">
        <v>518</v>
      </c>
      <c r="AT284" s="122"/>
      <c r="AU284" s="122"/>
      <c r="AV284" s="122"/>
    </row>
    <row r="285" spans="1:48" x14ac:dyDescent="0.25">
      <c r="A285" s="101" t="s">
        <v>1189</v>
      </c>
      <c r="B285" s="121"/>
      <c r="C285" s="121"/>
      <c r="D285" s="121"/>
      <c r="E285" s="25"/>
      <c r="F285" s="37" t="s">
        <v>1</v>
      </c>
      <c r="G285" s="42" t="s">
        <v>1</v>
      </c>
      <c r="AQ285" s="189"/>
      <c r="AR285" s="118" t="s">
        <v>240</v>
      </c>
      <c r="AS285" s="119" t="s">
        <v>519</v>
      </c>
      <c r="AT285" s="122"/>
      <c r="AU285" s="122"/>
      <c r="AV285" s="122"/>
    </row>
    <row r="286" spans="1:48" x14ac:dyDescent="0.25">
      <c r="A286" s="101" t="s">
        <v>1190</v>
      </c>
      <c r="B286" s="121"/>
      <c r="C286" s="121"/>
      <c r="D286" s="121"/>
      <c r="E286" s="25"/>
      <c r="F286" s="37" t="s">
        <v>1</v>
      </c>
      <c r="G286" s="42" t="s">
        <v>1</v>
      </c>
      <c r="AQ286" s="189"/>
      <c r="AR286" s="118" t="s">
        <v>240</v>
      </c>
      <c r="AS286" s="119" t="s">
        <v>520</v>
      </c>
      <c r="AT286" s="122"/>
      <c r="AU286" s="122"/>
      <c r="AV286" s="122"/>
    </row>
    <row r="287" spans="1:48" x14ac:dyDescent="0.25">
      <c r="A287" s="101" t="s">
        <v>1191</v>
      </c>
      <c r="B287" s="121"/>
      <c r="C287" s="121"/>
      <c r="D287" s="121"/>
      <c r="E287" s="25"/>
      <c r="F287" s="37" t="s">
        <v>1</v>
      </c>
      <c r="G287" s="42" t="s">
        <v>1</v>
      </c>
      <c r="AQ287" s="189"/>
      <c r="AR287" s="118" t="s">
        <v>240</v>
      </c>
      <c r="AS287" s="119" t="s">
        <v>521</v>
      </c>
      <c r="AT287" s="122"/>
      <c r="AU287" s="122"/>
      <c r="AV287" s="122"/>
    </row>
    <row r="288" spans="1:48" x14ac:dyDescent="0.25">
      <c r="A288" s="101" t="s">
        <v>1192</v>
      </c>
      <c r="B288" s="121"/>
      <c r="C288" s="121"/>
      <c r="D288" s="121"/>
      <c r="E288" s="25"/>
      <c r="F288" s="37" t="s">
        <v>1</v>
      </c>
      <c r="G288" s="42" t="s">
        <v>1</v>
      </c>
      <c r="AQ288" s="189"/>
      <c r="AR288" s="118" t="s">
        <v>240</v>
      </c>
      <c r="AS288" s="119" t="s">
        <v>522</v>
      </c>
      <c r="AT288" s="122"/>
      <c r="AU288" s="122"/>
      <c r="AV288" s="122"/>
    </row>
    <row r="289" spans="1:48" x14ac:dyDescent="0.25">
      <c r="A289" s="101" t="s">
        <v>1193</v>
      </c>
      <c r="B289" s="121"/>
      <c r="C289" s="121"/>
      <c r="D289" s="121"/>
      <c r="E289" s="25"/>
      <c r="F289" s="37" t="s">
        <v>1</v>
      </c>
      <c r="G289" s="42" t="s">
        <v>1</v>
      </c>
      <c r="AQ289" s="189"/>
      <c r="AR289" s="118" t="s">
        <v>240</v>
      </c>
      <c r="AS289" s="119" t="s">
        <v>523</v>
      </c>
      <c r="AT289" s="122"/>
      <c r="AU289" s="122"/>
      <c r="AV289" s="122"/>
    </row>
    <row r="290" spans="1:48" x14ac:dyDescent="0.25">
      <c r="A290" s="101" t="s">
        <v>1194</v>
      </c>
      <c r="B290" s="121"/>
      <c r="C290" s="121"/>
      <c r="D290" s="121"/>
      <c r="E290" s="25"/>
      <c r="F290" s="37" t="s">
        <v>1</v>
      </c>
      <c r="G290" s="42" t="s">
        <v>1</v>
      </c>
      <c r="AQ290" s="189"/>
      <c r="AR290" s="118" t="s">
        <v>240</v>
      </c>
      <c r="AS290" s="119" t="s">
        <v>524</v>
      </c>
      <c r="AT290" s="122"/>
      <c r="AU290" s="122"/>
      <c r="AV290" s="122"/>
    </row>
    <row r="291" spans="1:48" x14ac:dyDescent="0.25">
      <c r="A291" s="101" t="s">
        <v>1195</v>
      </c>
      <c r="B291" s="121"/>
      <c r="C291" s="121"/>
      <c r="D291" s="121"/>
      <c r="E291" s="25"/>
      <c r="F291" s="37" t="s">
        <v>1</v>
      </c>
      <c r="G291" s="42" t="s">
        <v>1</v>
      </c>
      <c r="AQ291" s="189"/>
      <c r="AR291" s="118" t="s">
        <v>240</v>
      </c>
      <c r="AS291" s="119" t="s">
        <v>525</v>
      </c>
      <c r="AT291" s="122"/>
      <c r="AU291" s="122"/>
      <c r="AV291" s="122"/>
    </row>
    <row r="292" spans="1:48" x14ac:dyDescent="0.25">
      <c r="A292" s="101" t="s">
        <v>1196</v>
      </c>
      <c r="B292" s="121"/>
      <c r="C292" s="121"/>
      <c r="D292" s="121"/>
      <c r="E292" s="25"/>
      <c r="F292" s="37" t="s">
        <v>1</v>
      </c>
      <c r="G292" s="42" t="s">
        <v>1</v>
      </c>
      <c r="AQ292" s="189"/>
      <c r="AR292" s="118" t="s">
        <v>240</v>
      </c>
      <c r="AS292" s="119" t="s">
        <v>526</v>
      </c>
      <c r="AT292" s="122"/>
      <c r="AU292" s="122"/>
      <c r="AV292" s="122"/>
    </row>
    <row r="293" spans="1:48" x14ac:dyDescent="0.25">
      <c r="A293" s="101" t="s">
        <v>1197</v>
      </c>
      <c r="B293" s="121"/>
      <c r="C293" s="121"/>
      <c r="D293" s="121"/>
      <c r="E293" s="25"/>
      <c r="F293" s="37" t="s">
        <v>1</v>
      </c>
      <c r="G293" s="42" t="s">
        <v>1</v>
      </c>
      <c r="AQ293" s="189"/>
      <c r="AR293" s="118" t="s">
        <v>240</v>
      </c>
      <c r="AS293" s="119" t="s">
        <v>527</v>
      </c>
      <c r="AT293" s="122"/>
      <c r="AU293" s="122"/>
      <c r="AV293" s="122"/>
    </row>
    <row r="294" spans="1:48" x14ac:dyDescent="0.25">
      <c r="A294" s="101" t="s">
        <v>1198</v>
      </c>
      <c r="B294" s="121"/>
      <c r="C294" s="121"/>
      <c r="D294" s="121"/>
      <c r="E294" s="25"/>
      <c r="F294" s="37" t="s">
        <v>1</v>
      </c>
      <c r="G294" s="42" t="s">
        <v>1</v>
      </c>
      <c r="AQ294" s="189"/>
      <c r="AR294" s="118" t="s">
        <v>240</v>
      </c>
      <c r="AS294" s="119" t="s">
        <v>528</v>
      </c>
      <c r="AT294" s="122"/>
      <c r="AU294" s="122"/>
      <c r="AV294" s="122"/>
    </row>
    <row r="295" spans="1:48" x14ac:dyDescent="0.25">
      <c r="A295" s="101" t="s">
        <v>1199</v>
      </c>
      <c r="B295" s="121"/>
      <c r="C295" s="121"/>
      <c r="D295" s="121"/>
      <c r="E295" s="25"/>
      <c r="F295" s="37" t="s">
        <v>1</v>
      </c>
      <c r="G295" s="42" t="s">
        <v>1</v>
      </c>
      <c r="AQ295" s="189"/>
      <c r="AR295" s="118" t="s">
        <v>240</v>
      </c>
      <c r="AS295" s="119" t="s">
        <v>529</v>
      </c>
      <c r="AT295" s="122"/>
      <c r="AU295" s="122"/>
      <c r="AV295" s="122"/>
    </row>
    <row r="296" spans="1:48" x14ac:dyDescent="0.25">
      <c r="A296" s="101" t="s">
        <v>1200</v>
      </c>
      <c r="B296" s="121"/>
      <c r="C296" s="121"/>
      <c r="D296" s="121"/>
      <c r="E296" s="25"/>
      <c r="F296" s="37" t="s">
        <v>1</v>
      </c>
      <c r="G296" s="42" t="s">
        <v>1</v>
      </c>
      <c r="AQ296" s="189"/>
      <c r="AR296" s="118" t="s">
        <v>240</v>
      </c>
      <c r="AS296" s="119" t="s">
        <v>530</v>
      </c>
      <c r="AT296" s="122"/>
      <c r="AU296" s="122"/>
      <c r="AV296" s="122"/>
    </row>
    <row r="297" spans="1:48" x14ac:dyDescent="0.25">
      <c r="A297" s="101" t="s">
        <v>1201</v>
      </c>
      <c r="B297" s="121"/>
      <c r="C297" s="121"/>
      <c r="D297" s="121"/>
      <c r="E297" s="25"/>
      <c r="F297" s="37" t="s">
        <v>1</v>
      </c>
      <c r="G297" s="42" t="s">
        <v>1</v>
      </c>
      <c r="AQ297" s="189"/>
      <c r="AR297" s="118" t="s">
        <v>240</v>
      </c>
      <c r="AS297" s="119" t="s">
        <v>531</v>
      </c>
      <c r="AT297" s="122"/>
      <c r="AU297" s="122"/>
      <c r="AV297" s="122"/>
    </row>
    <row r="298" spans="1:48" x14ac:dyDescent="0.25">
      <c r="A298" s="101" t="s">
        <v>1202</v>
      </c>
      <c r="B298" s="121"/>
      <c r="C298" s="121"/>
      <c r="D298" s="121"/>
      <c r="E298" s="25"/>
      <c r="F298" s="37" t="s">
        <v>1</v>
      </c>
      <c r="G298" s="42" t="s">
        <v>1</v>
      </c>
      <c r="AQ298" s="189"/>
      <c r="AR298" s="118" t="s">
        <v>240</v>
      </c>
      <c r="AS298" s="119" t="s">
        <v>532</v>
      </c>
      <c r="AT298" s="122"/>
      <c r="AU298" s="122"/>
      <c r="AV298" s="122"/>
    </row>
    <row r="299" spans="1:48" x14ac:dyDescent="0.25">
      <c r="A299" s="101" t="s">
        <v>1203</v>
      </c>
      <c r="B299" s="121"/>
      <c r="C299" s="121"/>
      <c r="D299" s="121"/>
      <c r="E299" s="25"/>
      <c r="F299" s="37" t="s">
        <v>1</v>
      </c>
      <c r="G299" s="42" t="s">
        <v>1</v>
      </c>
      <c r="AQ299" s="189"/>
      <c r="AR299" s="118" t="s">
        <v>240</v>
      </c>
      <c r="AS299" s="119" t="s">
        <v>533</v>
      </c>
      <c r="AT299" s="122"/>
      <c r="AU299" s="122"/>
      <c r="AV299" s="122"/>
    </row>
    <row r="300" spans="1:48" x14ac:dyDescent="0.25">
      <c r="A300" s="101" t="s">
        <v>1204</v>
      </c>
      <c r="B300" s="121"/>
      <c r="C300" s="121"/>
      <c r="D300" s="121"/>
      <c r="E300" s="25"/>
      <c r="F300" s="37" t="s">
        <v>1</v>
      </c>
      <c r="G300" s="42" t="s">
        <v>1</v>
      </c>
      <c r="AQ300" s="189"/>
      <c r="AR300" s="118" t="s">
        <v>240</v>
      </c>
      <c r="AS300" s="119" t="s">
        <v>534</v>
      </c>
      <c r="AT300" s="122"/>
      <c r="AU300" s="122"/>
      <c r="AV300" s="122"/>
    </row>
    <row r="301" spans="1:48" x14ac:dyDescent="0.25">
      <c r="A301" s="101" t="s">
        <v>1205</v>
      </c>
      <c r="B301" s="121"/>
      <c r="C301" s="121"/>
      <c r="D301" s="121"/>
      <c r="E301" s="25"/>
      <c r="F301" s="37" t="s">
        <v>1</v>
      </c>
      <c r="G301" s="42" t="s">
        <v>1</v>
      </c>
      <c r="AQ301" s="189"/>
      <c r="AR301" s="118" t="s">
        <v>240</v>
      </c>
      <c r="AS301" s="119" t="s">
        <v>535</v>
      </c>
      <c r="AT301" s="122"/>
      <c r="AU301" s="122"/>
      <c r="AV301" s="122"/>
    </row>
    <row r="302" spans="1:48" ht="15.75" customHeight="1" x14ac:dyDescent="0.25">
      <c r="A302" s="101" t="s">
        <v>1166</v>
      </c>
      <c r="B302" s="752" t="s">
        <v>146</v>
      </c>
      <c r="C302" s="753"/>
      <c r="D302" s="25" t="s">
        <v>10</v>
      </c>
      <c r="E302" s="25">
        <v>1</v>
      </c>
      <c r="F302" s="37" t="s">
        <v>1</v>
      </c>
      <c r="G302" s="42" t="s">
        <v>1</v>
      </c>
      <c r="AQ302" s="189"/>
      <c r="AR302" s="118" t="s">
        <v>240</v>
      </c>
      <c r="AS302" s="119" t="s">
        <v>536</v>
      </c>
      <c r="AT302" s="122"/>
      <c r="AU302" s="122"/>
      <c r="AV302" s="122"/>
    </row>
    <row r="303" spans="1:48" ht="15.75" customHeight="1" x14ac:dyDescent="0.25">
      <c r="A303" s="101" t="s">
        <v>1167</v>
      </c>
      <c r="B303" s="754" t="s">
        <v>147</v>
      </c>
      <c r="C303" s="755"/>
      <c r="D303" s="25" t="s">
        <v>10</v>
      </c>
      <c r="E303" s="25">
        <v>1</v>
      </c>
      <c r="F303" s="37" t="s">
        <v>1</v>
      </c>
      <c r="G303" s="42" t="s">
        <v>1</v>
      </c>
      <c r="AQ303" s="189"/>
      <c r="AR303" s="118" t="s">
        <v>240</v>
      </c>
      <c r="AS303" s="119" t="s">
        <v>537</v>
      </c>
      <c r="AT303" s="122"/>
      <c r="AU303" s="122"/>
      <c r="AV303" s="122"/>
    </row>
    <row r="304" spans="1:48" ht="15.75" customHeight="1" x14ac:dyDescent="0.25">
      <c r="A304" s="101" t="s">
        <v>1168</v>
      </c>
      <c r="B304" s="752" t="s">
        <v>1356</v>
      </c>
      <c r="C304" s="753"/>
      <c r="D304" s="25" t="s">
        <v>10</v>
      </c>
      <c r="E304" s="25">
        <v>1</v>
      </c>
      <c r="F304" s="37" t="s">
        <v>1</v>
      </c>
      <c r="G304" s="42" t="s">
        <v>1</v>
      </c>
      <c r="AQ304" s="189"/>
      <c r="AR304" s="118" t="s">
        <v>240</v>
      </c>
      <c r="AS304" s="119" t="s">
        <v>538</v>
      </c>
      <c r="AT304" s="122"/>
      <c r="AU304" s="122"/>
      <c r="AV304" s="122"/>
    </row>
    <row r="305" spans="1:48" ht="15.75" customHeight="1" x14ac:dyDescent="0.25">
      <c r="A305" s="101" t="s">
        <v>1169</v>
      </c>
      <c r="B305" s="752" t="s">
        <v>181</v>
      </c>
      <c r="C305" s="753"/>
      <c r="D305" s="25" t="s">
        <v>10</v>
      </c>
      <c r="E305" s="25">
        <v>1</v>
      </c>
      <c r="F305" s="37" t="s">
        <v>1</v>
      </c>
      <c r="G305" s="42" t="s">
        <v>1</v>
      </c>
      <c r="AQ305" s="189"/>
      <c r="AR305" s="118" t="s">
        <v>240</v>
      </c>
      <c r="AS305" s="119" t="s">
        <v>539</v>
      </c>
      <c r="AT305" s="122"/>
      <c r="AU305" s="122"/>
      <c r="AV305" s="122"/>
    </row>
    <row r="306" spans="1:48" x14ac:dyDescent="0.25">
      <c r="A306" s="101" t="s">
        <v>1206</v>
      </c>
      <c r="B306" s="750" t="s">
        <v>148</v>
      </c>
      <c r="C306" s="751"/>
      <c r="D306" s="25" t="s">
        <v>10</v>
      </c>
      <c r="E306" s="25">
        <v>1</v>
      </c>
      <c r="F306" s="37" t="s">
        <v>1</v>
      </c>
      <c r="G306" s="42" t="s">
        <v>1</v>
      </c>
      <c r="AQ306" s="189"/>
      <c r="AR306" s="118" t="s">
        <v>240</v>
      </c>
      <c r="AS306" s="119" t="s">
        <v>540</v>
      </c>
      <c r="AT306" s="122"/>
      <c r="AU306" s="122"/>
      <c r="AV306" s="122"/>
    </row>
    <row r="307" spans="1:48" x14ac:dyDescent="0.25">
      <c r="A307" s="101" t="s">
        <v>1207</v>
      </c>
      <c r="B307" s="750" t="s">
        <v>149</v>
      </c>
      <c r="C307" s="751"/>
      <c r="D307" s="25" t="s">
        <v>10</v>
      </c>
      <c r="E307" s="25">
        <v>1</v>
      </c>
      <c r="F307" s="37" t="s">
        <v>1</v>
      </c>
      <c r="G307" s="42" t="s">
        <v>1</v>
      </c>
      <c r="AQ307" s="189"/>
      <c r="AR307" s="118" t="s">
        <v>240</v>
      </c>
      <c r="AS307" s="119" t="s">
        <v>541</v>
      </c>
      <c r="AT307" s="122"/>
      <c r="AU307" s="122"/>
      <c r="AV307" s="122"/>
    </row>
    <row r="308" spans="1:48" x14ac:dyDescent="0.25">
      <c r="A308" s="101" t="s">
        <v>1208</v>
      </c>
      <c r="B308" s="140" t="s">
        <v>150</v>
      </c>
      <c r="C308" s="141"/>
      <c r="D308" s="25" t="s">
        <v>10</v>
      </c>
      <c r="E308" s="25">
        <v>1</v>
      </c>
      <c r="F308" s="37" t="s">
        <v>1</v>
      </c>
      <c r="G308" s="42" t="s">
        <v>1</v>
      </c>
      <c r="AQ308" s="189"/>
      <c r="AR308" s="118" t="s">
        <v>240</v>
      </c>
      <c r="AS308" s="119" t="s">
        <v>542</v>
      </c>
      <c r="AT308" s="122"/>
      <c r="AU308" s="122"/>
      <c r="AV308" s="122"/>
    </row>
    <row r="309" spans="1:48" x14ac:dyDescent="0.25">
      <c r="A309" s="101" t="s">
        <v>1209</v>
      </c>
      <c r="B309" s="750" t="s">
        <v>151</v>
      </c>
      <c r="C309" s="751"/>
      <c r="D309" s="25" t="s">
        <v>10</v>
      </c>
      <c r="E309" s="25">
        <v>1</v>
      </c>
      <c r="F309" s="37" t="s">
        <v>1</v>
      </c>
      <c r="G309" s="42" t="s">
        <v>1</v>
      </c>
      <c r="AQ309" s="189"/>
      <c r="AR309" s="118" t="s">
        <v>240</v>
      </c>
      <c r="AS309" s="119" t="s">
        <v>543</v>
      </c>
      <c r="AT309" s="122"/>
      <c r="AU309" s="122"/>
      <c r="AV309" s="122"/>
    </row>
    <row r="310" spans="1:48" x14ac:dyDescent="0.25">
      <c r="A310" s="101" t="s">
        <v>1210</v>
      </c>
      <c r="B310" s="750" t="s">
        <v>152</v>
      </c>
      <c r="C310" s="751"/>
      <c r="D310" s="25" t="s">
        <v>10</v>
      </c>
      <c r="E310" s="25">
        <v>1</v>
      </c>
      <c r="F310" s="37" t="s">
        <v>1</v>
      </c>
      <c r="G310" s="42" t="s">
        <v>1</v>
      </c>
      <c r="AQ310" s="189"/>
      <c r="AR310" s="118" t="s">
        <v>240</v>
      </c>
      <c r="AS310" s="119" t="s">
        <v>544</v>
      </c>
      <c r="AT310" s="122"/>
      <c r="AU310" s="122"/>
      <c r="AV310" s="122"/>
    </row>
    <row r="311" spans="1:48" x14ac:dyDescent="0.25">
      <c r="A311" s="101" t="s">
        <v>1211</v>
      </c>
      <c r="B311" s="750" t="s">
        <v>153</v>
      </c>
      <c r="C311" s="751"/>
      <c r="D311" s="25" t="s">
        <v>10</v>
      </c>
      <c r="E311" s="25">
        <v>1</v>
      </c>
      <c r="F311" s="37" t="s">
        <v>1</v>
      </c>
      <c r="G311" s="42" t="s">
        <v>1</v>
      </c>
      <c r="AQ311" s="189"/>
      <c r="AR311" s="118" t="s">
        <v>240</v>
      </c>
      <c r="AS311" s="119" t="s">
        <v>545</v>
      </c>
      <c r="AT311" s="122"/>
      <c r="AU311" s="122"/>
      <c r="AV311" s="122"/>
    </row>
    <row r="312" spans="1:48" x14ac:dyDescent="0.25">
      <c r="A312" s="101" t="s">
        <v>1212</v>
      </c>
      <c r="B312" s="750" t="s">
        <v>154</v>
      </c>
      <c r="C312" s="751"/>
      <c r="D312" s="25" t="s">
        <v>10</v>
      </c>
      <c r="E312" s="25">
        <v>1</v>
      </c>
      <c r="F312" s="37" t="s">
        <v>1</v>
      </c>
      <c r="G312" s="42" t="s">
        <v>1</v>
      </c>
      <c r="AQ312" s="189"/>
      <c r="AR312" s="118" t="s">
        <v>240</v>
      </c>
      <c r="AS312" s="119" t="s">
        <v>546</v>
      </c>
      <c r="AT312" s="122"/>
      <c r="AU312" s="122"/>
      <c r="AV312" s="122"/>
    </row>
    <row r="313" spans="1:48" x14ac:dyDescent="0.25">
      <c r="A313" s="101" t="s">
        <v>1213</v>
      </c>
      <c r="B313" s="750" t="s">
        <v>155</v>
      </c>
      <c r="C313" s="751"/>
      <c r="D313" s="25" t="s">
        <v>10</v>
      </c>
      <c r="E313" s="25">
        <v>1</v>
      </c>
      <c r="F313" s="37" t="s">
        <v>1</v>
      </c>
      <c r="G313" s="42" t="s">
        <v>1</v>
      </c>
      <c r="AQ313" s="189"/>
      <c r="AR313" s="118" t="s">
        <v>240</v>
      </c>
      <c r="AS313" s="119" t="s">
        <v>547</v>
      </c>
      <c r="AT313" s="122"/>
      <c r="AU313" s="122"/>
      <c r="AV313" s="122"/>
    </row>
    <row r="314" spans="1:48" x14ac:dyDescent="0.25">
      <c r="A314" s="101" t="s">
        <v>1214</v>
      </c>
      <c r="B314" s="750" t="s">
        <v>156</v>
      </c>
      <c r="C314" s="751"/>
      <c r="D314" s="25" t="s">
        <v>10</v>
      </c>
      <c r="E314" s="25">
        <v>1</v>
      </c>
      <c r="F314" s="37" t="s">
        <v>1</v>
      </c>
      <c r="G314" s="42" t="s">
        <v>1</v>
      </c>
      <c r="AQ314" s="189"/>
      <c r="AR314" s="118" t="s">
        <v>240</v>
      </c>
      <c r="AS314" s="119" t="s">
        <v>548</v>
      </c>
      <c r="AT314" s="122"/>
      <c r="AU314" s="122"/>
      <c r="AV314" s="122"/>
    </row>
    <row r="315" spans="1:48" x14ac:dyDescent="0.25">
      <c r="A315" s="101" t="s">
        <v>1215</v>
      </c>
      <c r="B315" s="750" t="s">
        <v>157</v>
      </c>
      <c r="C315" s="751"/>
      <c r="D315" s="25" t="s">
        <v>10</v>
      </c>
      <c r="E315" s="25">
        <v>1</v>
      </c>
      <c r="F315" s="37" t="s">
        <v>1</v>
      </c>
      <c r="G315" s="42" t="s">
        <v>1</v>
      </c>
      <c r="AQ315" s="189"/>
      <c r="AR315" s="118" t="s">
        <v>240</v>
      </c>
      <c r="AS315" s="119" t="s">
        <v>549</v>
      </c>
      <c r="AT315" s="122"/>
      <c r="AU315" s="122"/>
      <c r="AV315" s="122"/>
    </row>
    <row r="316" spans="1:48" x14ac:dyDescent="0.25">
      <c r="A316" s="101" t="s">
        <v>1216</v>
      </c>
      <c r="B316" s="750" t="s">
        <v>158</v>
      </c>
      <c r="C316" s="751"/>
      <c r="D316" s="25" t="s">
        <v>10</v>
      </c>
      <c r="E316" s="25">
        <v>1</v>
      </c>
      <c r="F316" s="37" t="s">
        <v>1</v>
      </c>
      <c r="G316" s="42" t="s">
        <v>1</v>
      </c>
      <c r="AQ316" s="189"/>
      <c r="AR316" s="118" t="s">
        <v>240</v>
      </c>
      <c r="AS316" s="196" t="s">
        <v>550</v>
      </c>
      <c r="AT316" s="122"/>
      <c r="AU316" s="122"/>
      <c r="AV316" s="122"/>
    </row>
    <row r="317" spans="1:48" ht="15.75" customHeight="1" x14ac:dyDescent="0.25">
      <c r="A317" s="101" t="s">
        <v>1217</v>
      </c>
      <c r="B317" s="752" t="s">
        <v>159</v>
      </c>
      <c r="C317" s="753"/>
      <c r="D317" s="25" t="s">
        <v>10</v>
      </c>
      <c r="E317" s="25">
        <v>1</v>
      </c>
      <c r="F317" s="37" t="s">
        <v>1</v>
      </c>
      <c r="G317" s="42" t="s">
        <v>1</v>
      </c>
      <c r="AQ317" s="189"/>
      <c r="AR317" s="118" t="s">
        <v>240</v>
      </c>
      <c r="AS317" s="119" t="s">
        <v>551</v>
      </c>
      <c r="AT317" s="122"/>
      <c r="AU317" s="122"/>
      <c r="AV317" s="122"/>
    </row>
    <row r="318" spans="1:48" ht="15.75" customHeight="1" x14ac:dyDescent="0.25">
      <c r="A318" s="101" t="s">
        <v>1218</v>
      </c>
      <c r="B318" s="752" t="s">
        <v>160</v>
      </c>
      <c r="C318" s="753"/>
      <c r="D318" s="25" t="s">
        <v>10</v>
      </c>
      <c r="E318" s="25">
        <v>1</v>
      </c>
      <c r="F318" s="37" t="s">
        <v>1</v>
      </c>
      <c r="G318" s="42" t="s">
        <v>1</v>
      </c>
      <c r="AQ318" s="189"/>
      <c r="AR318" s="118" t="s">
        <v>242</v>
      </c>
      <c r="AS318" s="119" t="s">
        <v>552</v>
      </c>
      <c r="AT318" s="122"/>
      <c r="AU318" s="122"/>
      <c r="AV318" s="122"/>
    </row>
    <row r="319" spans="1:48" x14ac:dyDescent="0.25">
      <c r="A319" s="101" t="s">
        <v>1219</v>
      </c>
      <c r="B319" s="750" t="s">
        <v>161</v>
      </c>
      <c r="C319" s="751"/>
      <c r="D319" s="25" t="s">
        <v>10</v>
      </c>
      <c r="E319" s="25">
        <v>1</v>
      </c>
      <c r="F319" s="37" t="s">
        <v>1</v>
      </c>
      <c r="G319" s="42" t="s">
        <v>1</v>
      </c>
      <c r="AQ319" s="189"/>
      <c r="AR319" s="118" t="s">
        <v>242</v>
      </c>
      <c r="AS319" s="119" t="s">
        <v>553</v>
      </c>
      <c r="AT319" s="122"/>
      <c r="AU319" s="122"/>
      <c r="AV319" s="122"/>
    </row>
    <row r="320" spans="1:48" x14ac:dyDescent="0.25">
      <c r="A320" s="101" t="s">
        <v>1220</v>
      </c>
      <c r="B320" s="750" t="s">
        <v>162</v>
      </c>
      <c r="C320" s="751"/>
      <c r="D320" s="25" t="s">
        <v>10</v>
      </c>
      <c r="E320" s="25">
        <v>1</v>
      </c>
      <c r="F320" s="37" t="s">
        <v>1</v>
      </c>
      <c r="G320" s="42" t="s">
        <v>1</v>
      </c>
      <c r="AQ320" s="189"/>
      <c r="AR320" s="118" t="s">
        <v>242</v>
      </c>
      <c r="AS320" s="119" t="s">
        <v>554</v>
      </c>
      <c r="AT320" s="122"/>
      <c r="AU320" s="122"/>
      <c r="AV320" s="122"/>
    </row>
    <row r="321" spans="1:48" x14ac:dyDescent="0.25">
      <c r="A321" s="101" t="s">
        <v>1221</v>
      </c>
      <c r="B321" s="750" t="s">
        <v>163</v>
      </c>
      <c r="C321" s="751"/>
      <c r="D321" s="25" t="s">
        <v>10</v>
      </c>
      <c r="E321" s="25">
        <v>1</v>
      </c>
      <c r="F321" s="37" t="s">
        <v>1</v>
      </c>
      <c r="G321" s="42" t="s">
        <v>1</v>
      </c>
      <c r="AQ321" s="189"/>
      <c r="AR321" s="118" t="s">
        <v>242</v>
      </c>
      <c r="AS321" s="119" t="s">
        <v>282</v>
      </c>
      <c r="AT321" s="122"/>
      <c r="AU321" s="122"/>
      <c r="AV321" s="122"/>
    </row>
    <row r="322" spans="1:48" x14ac:dyDescent="0.25">
      <c r="A322" s="101" t="s">
        <v>1222</v>
      </c>
      <c r="B322" s="750" t="s">
        <v>164</v>
      </c>
      <c r="C322" s="751"/>
      <c r="D322" s="25" t="s">
        <v>10</v>
      </c>
      <c r="E322" s="25">
        <v>1</v>
      </c>
      <c r="F322" s="37" t="s">
        <v>1</v>
      </c>
      <c r="G322" s="42" t="s">
        <v>1</v>
      </c>
      <c r="AQ322" s="189"/>
      <c r="AR322" s="118" t="s">
        <v>242</v>
      </c>
      <c r="AS322" s="119" t="s">
        <v>555</v>
      </c>
      <c r="AT322" s="122"/>
      <c r="AU322" s="122"/>
      <c r="AV322" s="122"/>
    </row>
    <row r="323" spans="1:48" x14ac:dyDescent="0.25">
      <c r="A323" s="101" t="s">
        <v>1223</v>
      </c>
      <c r="B323" s="750" t="s">
        <v>165</v>
      </c>
      <c r="C323" s="751"/>
      <c r="D323" s="25" t="s">
        <v>10</v>
      </c>
      <c r="E323" s="25">
        <v>1</v>
      </c>
      <c r="F323" s="37" t="s">
        <v>1</v>
      </c>
      <c r="G323" s="42" t="s">
        <v>1</v>
      </c>
      <c r="AQ323" s="189"/>
      <c r="AR323" s="118" t="s">
        <v>242</v>
      </c>
      <c r="AS323" s="119" t="s">
        <v>556</v>
      </c>
      <c r="AT323" s="122"/>
      <c r="AU323" s="122"/>
      <c r="AV323" s="122"/>
    </row>
    <row r="324" spans="1:48" x14ac:dyDescent="0.25">
      <c r="A324" s="101" t="s">
        <v>1224</v>
      </c>
      <c r="B324" s="750" t="s">
        <v>166</v>
      </c>
      <c r="C324" s="751"/>
      <c r="D324" s="25" t="s">
        <v>10</v>
      </c>
      <c r="E324" s="25">
        <v>1</v>
      </c>
      <c r="F324" s="37" t="s">
        <v>1</v>
      </c>
      <c r="G324" s="42" t="s">
        <v>1</v>
      </c>
      <c r="AQ324" s="189"/>
      <c r="AR324" s="118" t="s">
        <v>242</v>
      </c>
      <c r="AS324" s="119" t="s">
        <v>557</v>
      </c>
      <c r="AT324" s="122"/>
      <c r="AU324" s="122"/>
      <c r="AV324" s="122"/>
    </row>
    <row r="325" spans="1:48" x14ac:dyDescent="0.25">
      <c r="A325" s="101" t="s">
        <v>1225</v>
      </c>
      <c r="B325" s="750" t="s">
        <v>167</v>
      </c>
      <c r="C325" s="751"/>
      <c r="D325" s="25" t="s">
        <v>10</v>
      </c>
      <c r="E325" s="25">
        <v>1</v>
      </c>
      <c r="F325" s="37" t="s">
        <v>1</v>
      </c>
      <c r="G325" s="42" t="s">
        <v>1</v>
      </c>
      <c r="AQ325" s="189"/>
      <c r="AR325" s="118" t="s">
        <v>242</v>
      </c>
      <c r="AS325" s="119" t="s">
        <v>558</v>
      </c>
      <c r="AT325" s="122"/>
      <c r="AU325" s="122"/>
      <c r="AV325" s="122"/>
    </row>
    <row r="326" spans="1:48" x14ac:dyDescent="0.25">
      <c r="A326" s="101" t="s">
        <v>1226</v>
      </c>
      <c r="B326" s="750" t="s">
        <v>168</v>
      </c>
      <c r="C326" s="751"/>
      <c r="D326" s="25" t="s">
        <v>10</v>
      </c>
      <c r="E326" s="25">
        <v>1</v>
      </c>
      <c r="F326" s="37" t="s">
        <v>1</v>
      </c>
      <c r="G326" s="42" t="s">
        <v>1</v>
      </c>
      <c r="AQ326" s="189"/>
      <c r="AR326" s="118" t="s">
        <v>242</v>
      </c>
      <c r="AS326" s="119" t="s">
        <v>559</v>
      </c>
      <c r="AT326" s="122"/>
      <c r="AU326" s="122"/>
      <c r="AV326" s="122"/>
    </row>
    <row r="327" spans="1:48" x14ac:dyDescent="0.25">
      <c r="A327" s="101" t="s">
        <v>1227</v>
      </c>
      <c r="B327" s="750" t="s">
        <v>169</v>
      </c>
      <c r="C327" s="751"/>
      <c r="D327" s="25" t="s">
        <v>10</v>
      </c>
      <c r="E327" s="25">
        <v>1</v>
      </c>
      <c r="F327" s="37" t="s">
        <v>1</v>
      </c>
      <c r="G327" s="42" t="s">
        <v>1</v>
      </c>
      <c r="AQ327" s="189"/>
      <c r="AR327" s="118" t="s">
        <v>242</v>
      </c>
      <c r="AS327" s="119" t="s">
        <v>560</v>
      </c>
      <c r="AT327" s="122"/>
      <c r="AU327" s="122"/>
      <c r="AV327" s="122"/>
    </row>
    <row r="328" spans="1:48" x14ac:dyDescent="0.25">
      <c r="A328" s="101" t="s">
        <v>1228</v>
      </c>
      <c r="B328" s="750" t="s">
        <v>170</v>
      </c>
      <c r="C328" s="751"/>
      <c r="D328" s="25" t="s">
        <v>10</v>
      </c>
      <c r="E328" s="25">
        <v>1</v>
      </c>
      <c r="F328" s="37" t="s">
        <v>1</v>
      </c>
      <c r="G328" s="42" t="s">
        <v>1</v>
      </c>
      <c r="AQ328" s="189"/>
      <c r="AR328" s="118" t="s">
        <v>242</v>
      </c>
      <c r="AS328" s="119" t="s">
        <v>561</v>
      </c>
      <c r="AT328" s="122"/>
      <c r="AU328" s="122"/>
      <c r="AV328" s="122"/>
    </row>
    <row r="329" spans="1:48" x14ac:dyDescent="0.25">
      <c r="A329" s="101" t="s">
        <v>1229</v>
      </c>
      <c r="B329" s="750" t="s">
        <v>171</v>
      </c>
      <c r="C329" s="751"/>
      <c r="D329" s="25" t="s">
        <v>10</v>
      </c>
      <c r="E329" s="25">
        <v>1</v>
      </c>
      <c r="F329" s="37" t="s">
        <v>1</v>
      </c>
      <c r="G329" s="42" t="s">
        <v>1</v>
      </c>
      <c r="AQ329" s="189"/>
      <c r="AR329" s="118" t="s">
        <v>242</v>
      </c>
      <c r="AS329" s="119" t="s">
        <v>562</v>
      </c>
      <c r="AT329" s="122"/>
      <c r="AU329" s="122"/>
      <c r="AV329" s="122"/>
    </row>
    <row r="330" spans="1:48" ht="15.75" customHeight="1" x14ac:dyDescent="0.25">
      <c r="A330" s="101" t="s">
        <v>1230</v>
      </c>
      <c r="B330" s="748" t="s">
        <v>172</v>
      </c>
      <c r="C330" s="749"/>
      <c r="D330" s="25" t="s">
        <v>10</v>
      </c>
      <c r="E330" s="25">
        <v>1</v>
      </c>
      <c r="F330" s="37" t="s">
        <v>1</v>
      </c>
      <c r="G330" s="42" t="s">
        <v>1</v>
      </c>
      <c r="AQ330" s="189"/>
      <c r="AR330" s="118" t="s">
        <v>242</v>
      </c>
      <c r="AS330" s="119" t="s">
        <v>563</v>
      </c>
      <c r="AT330" s="122"/>
      <c r="AU330" s="122"/>
      <c r="AV330" s="122"/>
    </row>
    <row r="331" spans="1:48" x14ac:dyDescent="0.25">
      <c r="A331" s="101" t="s">
        <v>1231</v>
      </c>
      <c r="B331" s="750" t="s">
        <v>173</v>
      </c>
      <c r="C331" s="751"/>
      <c r="D331" s="25" t="s">
        <v>10</v>
      </c>
      <c r="E331" s="25">
        <v>1</v>
      </c>
      <c r="F331" s="37" t="s">
        <v>1</v>
      </c>
      <c r="G331" s="42" t="s">
        <v>1</v>
      </c>
      <c r="AQ331" s="189"/>
      <c r="AR331" s="118" t="s">
        <v>242</v>
      </c>
      <c r="AS331" s="119" t="s">
        <v>564</v>
      </c>
      <c r="AT331" s="122"/>
      <c r="AU331" s="122"/>
      <c r="AV331" s="122"/>
    </row>
    <row r="332" spans="1:48" x14ac:dyDescent="0.25">
      <c r="A332" s="101" t="s">
        <v>1232</v>
      </c>
      <c r="B332" s="750" t="s">
        <v>174</v>
      </c>
      <c r="C332" s="751"/>
      <c r="D332" s="25" t="s">
        <v>10</v>
      </c>
      <c r="E332" s="25">
        <v>1</v>
      </c>
      <c r="F332" s="37" t="s">
        <v>1</v>
      </c>
      <c r="G332" s="42" t="s">
        <v>1</v>
      </c>
      <c r="AQ332" s="189"/>
      <c r="AR332" s="118" t="s">
        <v>242</v>
      </c>
      <c r="AS332" s="119" t="s">
        <v>565</v>
      </c>
      <c r="AT332" s="122"/>
      <c r="AU332" s="122"/>
      <c r="AV332" s="122"/>
    </row>
    <row r="333" spans="1:48" x14ac:dyDescent="0.25">
      <c r="A333" s="101" t="s">
        <v>1233</v>
      </c>
      <c r="B333" s="743" t="s">
        <v>175</v>
      </c>
      <c r="C333" s="744"/>
      <c r="D333" s="25" t="s">
        <v>10</v>
      </c>
      <c r="E333" s="25">
        <v>1</v>
      </c>
      <c r="F333" s="37" t="s">
        <v>1</v>
      </c>
      <c r="G333" s="42" t="s">
        <v>1</v>
      </c>
      <c r="AQ333" s="189"/>
      <c r="AR333" s="118" t="s">
        <v>242</v>
      </c>
      <c r="AS333" s="119" t="s">
        <v>566</v>
      </c>
      <c r="AT333" s="122"/>
      <c r="AU333" s="122"/>
      <c r="AV333" s="122"/>
    </row>
    <row r="334" spans="1:48" x14ac:dyDescent="0.25">
      <c r="A334" s="101" t="s">
        <v>1234</v>
      </c>
      <c r="B334" s="743" t="s">
        <v>176</v>
      </c>
      <c r="C334" s="744"/>
      <c r="D334" s="25" t="s">
        <v>10</v>
      </c>
      <c r="E334" s="25">
        <v>1</v>
      </c>
      <c r="F334" s="37" t="s">
        <v>1</v>
      </c>
      <c r="G334" s="42" t="s">
        <v>1</v>
      </c>
      <c r="AQ334" s="189"/>
      <c r="AR334" s="118" t="s">
        <v>242</v>
      </c>
      <c r="AS334" s="11" t="s">
        <v>567</v>
      </c>
      <c r="AT334" s="122"/>
      <c r="AU334" s="122"/>
      <c r="AV334" s="122"/>
    </row>
    <row r="335" spans="1:48" x14ac:dyDescent="0.25">
      <c r="A335" s="101" t="s">
        <v>1235</v>
      </c>
      <c r="B335" s="743" t="s">
        <v>177</v>
      </c>
      <c r="C335" s="744"/>
      <c r="D335" s="25" t="s">
        <v>10</v>
      </c>
      <c r="E335" s="25">
        <v>1</v>
      </c>
      <c r="F335" s="37" t="s">
        <v>1</v>
      </c>
      <c r="G335" s="42" t="s">
        <v>1</v>
      </c>
      <c r="AQ335" s="189"/>
      <c r="AR335" s="118" t="s">
        <v>242</v>
      </c>
      <c r="AS335" s="11" t="s">
        <v>568</v>
      </c>
      <c r="AT335" s="122"/>
      <c r="AU335" s="122"/>
      <c r="AV335" s="122"/>
    </row>
    <row r="336" spans="1:48" x14ac:dyDescent="0.25">
      <c r="A336" s="101" t="s">
        <v>1236</v>
      </c>
      <c r="B336" s="743" t="s">
        <v>178</v>
      </c>
      <c r="C336" s="744"/>
      <c r="D336" s="25" t="s">
        <v>10</v>
      </c>
      <c r="E336" s="25">
        <v>1</v>
      </c>
      <c r="F336" s="37" t="s">
        <v>1</v>
      </c>
      <c r="G336" s="42" t="s">
        <v>1</v>
      </c>
      <c r="AQ336" s="189"/>
      <c r="AR336" s="118" t="s">
        <v>242</v>
      </c>
      <c r="AS336" s="119" t="s">
        <v>569</v>
      </c>
      <c r="AT336" s="122"/>
      <c r="AU336" s="122"/>
      <c r="AV336" s="122"/>
    </row>
    <row r="337" spans="1:48" ht="15.75" customHeight="1" x14ac:dyDescent="0.25">
      <c r="A337" s="101" t="s">
        <v>1237</v>
      </c>
      <c r="B337" s="745" t="s">
        <v>179</v>
      </c>
      <c r="C337" s="746"/>
      <c r="D337" s="25" t="s">
        <v>10</v>
      </c>
      <c r="E337" s="25">
        <v>1</v>
      </c>
      <c r="F337" s="37" t="s">
        <v>1</v>
      </c>
      <c r="G337" s="42" t="s">
        <v>1</v>
      </c>
      <c r="AQ337" s="189"/>
      <c r="AR337" s="118" t="s">
        <v>242</v>
      </c>
      <c r="AS337" s="119" t="s">
        <v>570</v>
      </c>
      <c r="AT337" s="122"/>
      <c r="AU337" s="122"/>
      <c r="AV337" s="122"/>
    </row>
    <row r="338" spans="1:48" ht="63" x14ac:dyDescent="0.25">
      <c r="A338" s="80" t="s">
        <v>69</v>
      </c>
      <c r="B338" s="705" t="s">
        <v>11</v>
      </c>
      <c r="C338" s="706"/>
      <c r="D338" s="120" t="s">
        <v>12</v>
      </c>
      <c r="E338" s="120" t="s">
        <v>13</v>
      </c>
      <c r="F338" s="842" t="s">
        <v>14</v>
      </c>
      <c r="G338" s="843"/>
      <c r="AQ338" s="189"/>
      <c r="AR338" s="118" t="s">
        <v>242</v>
      </c>
      <c r="AS338" s="119" t="s">
        <v>571</v>
      </c>
      <c r="AT338" s="122"/>
      <c r="AU338" s="122"/>
      <c r="AV338" s="122"/>
    </row>
    <row r="339" spans="1:48" x14ac:dyDescent="0.25">
      <c r="A339" s="27" t="s">
        <v>35</v>
      </c>
      <c r="B339" s="688" t="s">
        <v>1444</v>
      </c>
      <c r="C339" s="747"/>
      <c r="D339" s="30" t="s">
        <v>1444</v>
      </c>
      <c r="E339" s="30" t="s">
        <v>1444</v>
      </c>
      <c r="F339" s="30" t="s">
        <v>1444</v>
      </c>
      <c r="G339" s="30" t="s">
        <v>1444</v>
      </c>
      <c r="AQ339" s="189"/>
      <c r="AR339" s="118" t="s">
        <v>242</v>
      </c>
      <c r="AS339" s="119" t="s">
        <v>572</v>
      </c>
      <c r="AT339" s="122"/>
      <c r="AU339" s="122"/>
      <c r="AV339" s="122"/>
    </row>
    <row r="340" spans="1:48" x14ac:dyDescent="0.25">
      <c r="A340" s="27" t="s">
        <v>36</v>
      </c>
      <c r="B340" s="688" t="s">
        <v>1444</v>
      </c>
      <c r="C340" s="689"/>
      <c r="D340" s="30" t="s">
        <v>1444</v>
      </c>
      <c r="E340" s="30" t="s">
        <v>1444</v>
      </c>
      <c r="F340" s="30" t="s">
        <v>1444</v>
      </c>
      <c r="G340" s="30" t="s">
        <v>1444</v>
      </c>
      <c r="AQ340" s="189"/>
      <c r="AR340" s="118" t="s">
        <v>242</v>
      </c>
      <c r="AS340" s="119" t="s">
        <v>573</v>
      </c>
      <c r="AT340" s="122"/>
      <c r="AU340" s="122"/>
      <c r="AV340" s="122"/>
    </row>
    <row r="341" spans="1:48" ht="31.5" x14ac:dyDescent="0.25">
      <c r="A341" s="193"/>
      <c r="B341" s="898"/>
      <c r="C341" s="899"/>
      <c r="D341" s="19" t="s">
        <v>53</v>
      </c>
      <c r="E341" s="19" t="s">
        <v>1314</v>
      </c>
      <c r="F341" s="102"/>
      <c r="G341" s="198"/>
      <c r="AQ341" s="189"/>
      <c r="AR341" s="118" t="s">
        <v>242</v>
      </c>
      <c r="AS341" s="119" t="s">
        <v>574</v>
      </c>
      <c r="AT341" s="122"/>
      <c r="AU341" s="122"/>
      <c r="AV341" s="122"/>
    </row>
    <row r="342" spans="1:48" ht="15.75" customHeight="1" x14ac:dyDescent="0.25">
      <c r="A342" s="54">
        <v>1</v>
      </c>
      <c r="B342" s="700" t="s">
        <v>31</v>
      </c>
      <c r="C342" s="701"/>
      <c r="D342" s="21">
        <v>0</v>
      </c>
      <c r="E342" s="21">
        <v>0</v>
      </c>
      <c r="F342" s="102"/>
      <c r="G342" s="198"/>
      <c r="AQ342" s="189"/>
      <c r="AR342" s="118" t="s">
        <v>242</v>
      </c>
      <c r="AS342" s="119" t="s">
        <v>575</v>
      </c>
      <c r="AT342" s="122"/>
      <c r="AU342" s="122"/>
      <c r="AV342" s="122"/>
    </row>
    <row r="343" spans="1:48" x14ac:dyDescent="0.25">
      <c r="A343" s="77" t="s">
        <v>66</v>
      </c>
      <c r="B343" s="700" t="s">
        <v>958</v>
      </c>
      <c r="C343" s="701"/>
      <c r="D343" s="21">
        <v>0</v>
      </c>
      <c r="E343" s="21">
        <v>0</v>
      </c>
      <c r="F343" s="102"/>
      <c r="G343" s="198"/>
      <c r="AQ343" s="189"/>
      <c r="AR343" s="118" t="s">
        <v>242</v>
      </c>
      <c r="AS343" s="119" t="s">
        <v>576</v>
      </c>
      <c r="AT343" s="122"/>
      <c r="AU343" s="122"/>
      <c r="AV343" s="122"/>
    </row>
    <row r="344" spans="1:48" x14ac:dyDescent="0.25">
      <c r="A344" s="78" t="s">
        <v>67</v>
      </c>
      <c r="B344" s="183" t="s">
        <v>3</v>
      </c>
      <c r="C344" s="184"/>
      <c r="D344" s="21">
        <v>0</v>
      </c>
      <c r="E344" s="21">
        <v>0</v>
      </c>
      <c r="F344" s="102"/>
      <c r="G344" s="198"/>
      <c r="AQ344" s="189"/>
      <c r="AR344" s="118" t="s">
        <v>242</v>
      </c>
      <c r="AS344" s="119" t="s">
        <v>333</v>
      </c>
      <c r="AT344" s="122"/>
      <c r="AU344" s="122"/>
      <c r="AV344" s="122"/>
    </row>
    <row r="345" spans="1:48" x14ac:dyDescent="0.25">
      <c r="A345" s="78" t="s">
        <v>68</v>
      </c>
      <c r="B345" s="700" t="s">
        <v>4</v>
      </c>
      <c r="C345" s="701"/>
      <c r="D345" s="21">
        <v>0</v>
      </c>
      <c r="E345" s="21">
        <v>0</v>
      </c>
      <c r="F345" s="102"/>
      <c r="G345" s="198"/>
      <c r="AQ345" s="189"/>
      <c r="AR345" s="118" t="s">
        <v>242</v>
      </c>
      <c r="AS345" s="119" t="s">
        <v>577</v>
      </c>
      <c r="AT345" s="122"/>
      <c r="AU345" s="122"/>
      <c r="AV345" s="122"/>
    </row>
    <row r="346" spans="1:48" ht="15.75" customHeight="1" x14ac:dyDescent="0.25">
      <c r="A346" s="54">
        <v>2</v>
      </c>
      <c r="B346" s="680" t="s">
        <v>6</v>
      </c>
      <c r="C346" s="681"/>
      <c r="D346" s="21">
        <v>0</v>
      </c>
      <c r="E346" s="21">
        <v>0</v>
      </c>
      <c r="F346" s="102"/>
      <c r="G346" s="198"/>
      <c r="AQ346" s="189"/>
      <c r="AR346" s="118" t="s">
        <v>242</v>
      </c>
      <c r="AS346" s="119" t="s">
        <v>578</v>
      </c>
      <c r="AT346" s="122"/>
      <c r="AU346" s="122"/>
      <c r="AV346" s="122"/>
    </row>
    <row r="347" spans="1:48" x14ac:dyDescent="0.25">
      <c r="A347" s="77" t="s">
        <v>66</v>
      </c>
      <c r="B347" s="680" t="s">
        <v>958</v>
      </c>
      <c r="C347" s="681"/>
      <c r="D347" s="21">
        <v>0</v>
      </c>
      <c r="E347" s="21">
        <v>0</v>
      </c>
      <c r="F347" s="102"/>
      <c r="G347" s="198"/>
      <c r="AQ347" s="189"/>
      <c r="AR347" s="118" t="s">
        <v>242</v>
      </c>
      <c r="AS347" s="119" t="s">
        <v>579</v>
      </c>
      <c r="AT347" s="122"/>
      <c r="AU347" s="122"/>
      <c r="AV347" s="122"/>
    </row>
    <row r="348" spans="1:48" x14ac:dyDescent="0.25">
      <c r="A348" s="78" t="s">
        <v>67</v>
      </c>
      <c r="B348" s="680" t="s">
        <v>3</v>
      </c>
      <c r="C348" s="681"/>
      <c r="D348" s="21">
        <v>0</v>
      </c>
      <c r="E348" s="21">
        <v>0</v>
      </c>
      <c r="F348" s="102"/>
      <c r="G348" s="198"/>
      <c r="AQ348" s="189"/>
      <c r="AR348" s="118" t="s">
        <v>242</v>
      </c>
      <c r="AS348" s="119" t="s">
        <v>580</v>
      </c>
      <c r="AT348" s="122"/>
      <c r="AU348" s="122"/>
      <c r="AV348" s="122"/>
    </row>
    <row r="349" spans="1:48" x14ac:dyDescent="0.25">
      <c r="A349" s="78" t="s">
        <v>68</v>
      </c>
      <c r="B349" s="680" t="s">
        <v>4</v>
      </c>
      <c r="C349" s="681"/>
      <c r="D349" s="21">
        <v>0</v>
      </c>
      <c r="E349" s="21">
        <v>0</v>
      </c>
      <c r="F349" s="104"/>
      <c r="G349" s="105"/>
      <c r="AQ349" s="189"/>
      <c r="AR349" s="118" t="s">
        <v>242</v>
      </c>
      <c r="AS349" s="119" t="s">
        <v>581</v>
      </c>
      <c r="AT349" s="122"/>
      <c r="AU349" s="122"/>
      <c r="AV349" s="122"/>
    </row>
    <row r="350" spans="1:48" x14ac:dyDescent="0.25">
      <c r="A350" s="870"/>
      <c r="B350" s="871"/>
      <c r="C350" s="871"/>
      <c r="D350" s="871"/>
      <c r="E350" s="871"/>
      <c r="F350" s="871"/>
      <c r="G350" s="871"/>
      <c r="AQ350" s="189"/>
      <c r="AR350" s="118" t="s">
        <v>242</v>
      </c>
      <c r="AS350" s="119" t="s">
        <v>582</v>
      </c>
      <c r="AT350" s="122"/>
      <c r="AU350" s="122"/>
      <c r="AV350" s="122"/>
    </row>
    <row r="351" spans="1:48" ht="63" x14ac:dyDescent="0.25">
      <c r="A351" s="59" t="s">
        <v>57</v>
      </c>
      <c r="B351" s="682" t="s">
        <v>185</v>
      </c>
      <c r="C351" s="683"/>
      <c r="D351" s="61" t="s">
        <v>7</v>
      </c>
      <c r="E351" s="61" t="s">
        <v>8</v>
      </c>
      <c r="F351" s="71" t="s">
        <v>9</v>
      </c>
      <c r="G351" s="64" t="s">
        <v>1081</v>
      </c>
      <c r="AQ351" s="189"/>
      <c r="AR351" s="118" t="s">
        <v>242</v>
      </c>
      <c r="AS351" s="119" t="s">
        <v>583</v>
      </c>
      <c r="AT351" s="122"/>
      <c r="AU351" s="122"/>
      <c r="AV351" s="122"/>
    </row>
    <row r="352" spans="1:48" x14ac:dyDescent="0.25">
      <c r="A352" s="106" t="s">
        <v>1238</v>
      </c>
      <c r="B352" s="737" t="s">
        <v>980</v>
      </c>
      <c r="C352" s="738"/>
      <c r="D352" s="25"/>
      <c r="E352" s="25"/>
      <c r="F352" s="37" t="s">
        <v>1</v>
      </c>
      <c r="G352" s="42" t="s">
        <v>1</v>
      </c>
      <c r="AQ352" s="189"/>
      <c r="AR352" s="118" t="s">
        <v>242</v>
      </c>
      <c r="AS352" s="119" t="s">
        <v>584</v>
      </c>
      <c r="AT352" s="122"/>
      <c r="AU352" s="122"/>
      <c r="AV352" s="122"/>
    </row>
    <row r="353" spans="1:48" x14ac:dyDescent="0.25">
      <c r="A353" s="106" t="s">
        <v>1239</v>
      </c>
      <c r="B353" s="739" t="s">
        <v>186</v>
      </c>
      <c r="C353" s="740"/>
      <c r="D353" s="25" t="s">
        <v>10</v>
      </c>
      <c r="E353" s="25">
        <v>1</v>
      </c>
      <c r="F353" s="37" t="s">
        <v>1</v>
      </c>
      <c r="G353" s="42" t="s">
        <v>1</v>
      </c>
      <c r="AQ353" s="189"/>
      <c r="AR353" s="118" t="s">
        <v>242</v>
      </c>
      <c r="AS353" s="119" t="s">
        <v>585</v>
      </c>
      <c r="AT353" s="122"/>
      <c r="AU353" s="122"/>
      <c r="AV353" s="122"/>
    </row>
    <row r="354" spans="1:48" x14ac:dyDescent="0.25">
      <c r="A354" s="106" t="s">
        <v>1240</v>
      </c>
      <c r="B354" s="741" t="s">
        <v>187</v>
      </c>
      <c r="C354" s="742"/>
      <c r="D354" s="25" t="s">
        <v>10</v>
      </c>
      <c r="E354" s="25">
        <v>1</v>
      </c>
      <c r="F354" s="37" t="s">
        <v>1</v>
      </c>
      <c r="G354" s="42" t="s">
        <v>1</v>
      </c>
      <c r="AQ354" s="189"/>
      <c r="AR354" s="118" t="s">
        <v>244</v>
      </c>
      <c r="AS354" s="119" t="s">
        <v>586</v>
      </c>
      <c r="AT354" s="122"/>
      <c r="AU354" s="122"/>
      <c r="AV354" s="122"/>
    </row>
    <row r="355" spans="1:48" x14ac:dyDescent="0.25">
      <c r="A355" s="106" t="s">
        <v>1241</v>
      </c>
      <c r="B355" s="735" t="s">
        <v>981</v>
      </c>
      <c r="C355" s="736"/>
      <c r="D355" s="25"/>
      <c r="E355" s="25">
        <v>6</v>
      </c>
      <c r="F355" s="37" t="s">
        <v>1</v>
      </c>
      <c r="G355" s="42" t="s">
        <v>1</v>
      </c>
      <c r="AQ355" s="189"/>
      <c r="AR355" s="118" t="s">
        <v>244</v>
      </c>
      <c r="AS355" s="119" t="s">
        <v>587</v>
      </c>
      <c r="AT355" s="122"/>
      <c r="AU355" s="122"/>
      <c r="AV355" s="122"/>
    </row>
    <row r="356" spans="1:48" x14ac:dyDescent="0.25">
      <c r="A356" s="106" t="s">
        <v>1242</v>
      </c>
      <c r="B356" s="729" t="s">
        <v>982</v>
      </c>
      <c r="C356" s="730"/>
      <c r="D356" s="25"/>
      <c r="E356" s="25"/>
      <c r="F356" s="37" t="s">
        <v>1</v>
      </c>
      <c r="G356" s="42" t="s">
        <v>1</v>
      </c>
      <c r="AQ356" s="189"/>
      <c r="AR356" s="118" t="s">
        <v>244</v>
      </c>
      <c r="AS356" s="119" t="s">
        <v>588</v>
      </c>
      <c r="AT356" s="122"/>
      <c r="AU356" s="122"/>
      <c r="AV356" s="122"/>
    </row>
    <row r="357" spans="1:48" x14ac:dyDescent="0.25">
      <c r="A357" s="106" t="s">
        <v>1243</v>
      </c>
      <c r="B357" s="733" t="s">
        <v>38</v>
      </c>
      <c r="C357" s="734"/>
      <c r="D357" s="25" t="s">
        <v>10</v>
      </c>
      <c r="E357" s="25">
        <v>3</v>
      </c>
      <c r="F357" s="37" t="s">
        <v>1</v>
      </c>
      <c r="G357" s="42" t="s">
        <v>1</v>
      </c>
      <c r="AQ357" s="189"/>
      <c r="AR357" s="118" t="s">
        <v>244</v>
      </c>
      <c r="AS357" s="119" t="s">
        <v>589</v>
      </c>
      <c r="AT357" s="122"/>
      <c r="AU357" s="122"/>
      <c r="AV357" s="122"/>
    </row>
    <row r="358" spans="1:48" x14ac:dyDescent="0.25">
      <c r="A358" s="106" t="s">
        <v>1244</v>
      </c>
      <c r="B358" s="733" t="s">
        <v>39</v>
      </c>
      <c r="C358" s="734"/>
      <c r="D358" s="25" t="s">
        <v>10</v>
      </c>
      <c r="E358" s="25" t="s">
        <v>40</v>
      </c>
      <c r="F358" s="37" t="s">
        <v>1</v>
      </c>
      <c r="G358" s="42" t="s">
        <v>1</v>
      </c>
      <c r="AQ358" s="189"/>
      <c r="AR358" s="118" t="s">
        <v>244</v>
      </c>
      <c r="AS358" s="119" t="s">
        <v>590</v>
      </c>
      <c r="AT358" s="122"/>
      <c r="AU358" s="122"/>
      <c r="AV358" s="122"/>
    </row>
    <row r="359" spans="1:48" x14ac:dyDescent="0.25">
      <c r="A359" s="106" t="s">
        <v>1245</v>
      </c>
      <c r="B359" s="735" t="s">
        <v>983</v>
      </c>
      <c r="C359" s="736"/>
      <c r="D359" s="25" t="s">
        <v>10</v>
      </c>
      <c r="E359" s="25">
        <v>1</v>
      </c>
      <c r="F359" s="37" t="s">
        <v>1</v>
      </c>
      <c r="G359" s="42" t="s">
        <v>1</v>
      </c>
      <c r="AQ359" s="189"/>
      <c r="AR359" s="118" t="s">
        <v>244</v>
      </c>
      <c r="AS359" s="119" t="s">
        <v>591</v>
      </c>
      <c r="AT359" s="122"/>
      <c r="AU359" s="122"/>
      <c r="AV359" s="122"/>
    </row>
    <row r="360" spans="1:48" ht="15.75" customHeight="1" x14ac:dyDescent="0.25">
      <c r="A360" s="106" t="s">
        <v>1246</v>
      </c>
      <c r="B360" s="715" t="s">
        <v>984</v>
      </c>
      <c r="C360" s="716"/>
      <c r="D360" s="25"/>
      <c r="E360" s="25"/>
      <c r="F360" s="37" t="s">
        <v>1</v>
      </c>
      <c r="G360" s="42" t="s">
        <v>1</v>
      </c>
      <c r="AQ360" s="189"/>
      <c r="AR360" s="118" t="s">
        <v>244</v>
      </c>
      <c r="AS360" s="119" t="s">
        <v>592</v>
      </c>
      <c r="AT360" s="122"/>
      <c r="AU360" s="122"/>
      <c r="AV360" s="122"/>
    </row>
    <row r="361" spans="1:48" ht="15.75" customHeight="1" x14ac:dyDescent="0.25">
      <c r="A361" s="106" t="s">
        <v>1247</v>
      </c>
      <c r="B361" s="715" t="s">
        <v>1336</v>
      </c>
      <c r="C361" s="716"/>
      <c r="D361" s="25" t="s">
        <v>10</v>
      </c>
      <c r="E361" s="25">
        <v>1</v>
      </c>
      <c r="F361" s="37" t="s">
        <v>1</v>
      </c>
      <c r="G361" s="42" t="s">
        <v>1</v>
      </c>
      <c r="AQ361" s="189"/>
      <c r="AR361" s="118" t="s">
        <v>244</v>
      </c>
      <c r="AS361" s="119" t="s">
        <v>593</v>
      </c>
      <c r="AT361" s="122"/>
      <c r="AU361" s="122"/>
      <c r="AV361" s="122"/>
    </row>
    <row r="362" spans="1:48" ht="15.75" customHeight="1" x14ac:dyDescent="0.25">
      <c r="A362" s="106" t="s">
        <v>1248</v>
      </c>
      <c r="B362" s="715" t="s">
        <v>1335</v>
      </c>
      <c r="C362" s="716"/>
      <c r="D362" s="25" t="s">
        <v>10</v>
      </c>
      <c r="E362" s="25">
        <v>1</v>
      </c>
      <c r="F362" s="37" t="s">
        <v>1</v>
      </c>
      <c r="G362" s="42" t="s">
        <v>1</v>
      </c>
      <c r="AQ362" s="189"/>
      <c r="AR362" s="118" t="s">
        <v>244</v>
      </c>
      <c r="AS362" s="119" t="s">
        <v>594</v>
      </c>
      <c r="AT362" s="122"/>
      <c r="AU362" s="122"/>
      <c r="AV362" s="122"/>
    </row>
    <row r="363" spans="1:48" ht="15.75" customHeight="1" x14ac:dyDescent="0.25">
      <c r="A363" s="106" t="s">
        <v>1249</v>
      </c>
      <c r="B363" s="731" t="s">
        <v>985</v>
      </c>
      <c r="C363" s="732"/>
      <c r="D363" s="25" t="s">
        <v>10</v>
      </c>
      <c r="E363" s="25">
        <v>1</v>
      </c>
      <c r="F363" s="37" t="s">
        <v>1</v>
      </c>
      <c r="G363" s="42" t="s">
        <v>1</v>
      </c>
      <c r="AQ363" s="189"/>
      <c r="AR363" s="118" t="s">
        <v>244</v>
      </c>
      <c r="AS363" s="119" t="s">
        <v>595</v>
      </c>
      <c r="AT363" s="122"/>
      <c r="AU363" s="122"/>
      <c r="AV363" s="122"/>
    </row>
    <row r="364" spans="1:48" ht="15.75" customHeight="1" x14ac:dyDescent="0.25">
      <c r="A364" s="106" t="s">
        <v>1250</v>
      </c>
      <c r="B364" s="731" t="s">
        <v>986</v>
      </c>
      <c r="C364" s="732"/>
      <c r="D364" s="25" t="s">
        <v>10</v>
      </c>
      <c r="E364" s="25">
        <v>1</v>
      </c>
      <c r="F364" s="37" t="s">
        <v>1</v>
      </c>
      <c r="G364" s="42" t="s">
        <v>1</v>
      </c>
      <c r="AQ364" s="189"/>
      <c r="AR364" s="118" t="s">
        <v>244</v>
      </c>
      <c r="AS364" s="119" t="s">
        <v>596</v>
      </c>
      <c r="AT364" s="122"/>
      <c r="AU364" s="122"/>
      <c r="AV364" s="122"/>
    </row>
    <row r="365" spans="1:48" x14ac:dyDescent="0.25">
      <c r="A365" s="106" t="s">
        <v>1251</v>
      </c>
      <c r="B365" s="144" t="s">
        <v>988</v>
      </c>
      <c r="C365" s="145"/>
      <c r="D365" s="25" t="s">
        <v>10</v>
      </c>
      <c r="E365" s="25">
        <v>1</v>
      </c>
      <c r="F365" s="37" t="s">
        <v>1</v>
      </c>
      <c r="G365" s="42" t="s">
        <v>1</v>
      </c>
      <c r="AQ365" s="189"/>
      <c r="AR365" s="118" t="s">
        <v>244</v>
      </c>
      <c r="AS365" s="119" t="s">
        <v>597</v>
      </c>
      <c r="AT365" s="122"/>
      <c r="AU365" s="122"/>
      <c r="AV365" s="122"/>
    </row>
    <row r="366" spans="1:48" ht="15.75" customHeight="1" x14ac:dyDescent="0.25">
      <c r="A366" s="106" t="s">
        <v>1252</v>
      </c>
      <c r="B366" s="715" t="s">
        <v>989</v>
      </c>
      <c r="C366" s="716"/>
      <c r="D366" s="25" t="s">
        <v>10</v>
      </c>
      <c r="E366" s="25">
        <v>1</v>
      </c>
      <c r="F366" s="37" t="s">
        <v>1</v>
      </c>
      <c r="G366" s="42" t="s">
        <v>1</v>
      </c>
      <c r="AQ366" s="189"/>
      <c r="AR366" s="118" t="s">
        <v>244</v>
      </c>
      <c r="AS366" s="119" t="s">
        <v>598</v>
      </c>
      <c r="AT366" s="122"/>
      <c r="AU366" s="122"/>
      <c r="AV366" s="122"/>
    </row>
    <row r="367" spans="1:48" x14ac:dyDescent="0.25">
      <c r="A367" s="106" t="s">
        <v>1253</v>
      </c>
      <c r="B367" s="729" t="s">
        <v>987</v>
      </c>
      <c r="C367" s="730"/>
      <c r="D367" s="25"/>
      <c r="E367" s="25"/>
      <c r="F367" s="37" t="s">
        <v>1</v>
      </c>
      <c r="G367" s="42" t="s">
        <v>1</v>
      </c>
      <c r="AQ367" s="189"/>
      <c r="AR367" s="118" t="s">
        <v>244</v>
      </c>
      <c r="AS367" s="119" t="s">
        <v>599</v>
      </c>
      <c r="AT367" s="122"/>
      <c r="AU367" s="122"/>
      <c r="AV367" s="122"/>
    </row>
    <row r="368" spans="1:48" x14ac:dyDescent="0.25">
      <c r="A368" s="106" t="s">
        <v>1254</v>
      </c>
      <c r="B368" s="725" t="s">
        <v>188</v>
      </c>
      <c r="C368" s="726"/>
      <c r="D368" s="25" t="s">
        <v>10</v>
      </c>
      <c r="E368" s="25">
        <v>1</v>
      </c>
      <c r="F368" s="37" t="s">
        <v>1</v>
      </c>
      <c r="G368" s="42" t="s">
        <v>1</v>
      </c>
      <c r="AQ368" s="189"/>
      <c r="AR368" s="118" t="s">
        <v>244</v>
      </c>
      <c r="AS368" s="119" t="s">
        <v>600</v>
      </c>
      <c r="AT368" s="122"/>
      <c r="AU368" s="122"/>
      <c r="AV368" s="122"/>
    </row>
    <row r="369" spans="1:48" x14ac:dyDescent="0.25">
      <c r="A369" s="106" t="s">
        <v>1255</v>
      </c>
      <c r="B369" s="725" t="s">
        <v>991</v>
      </c>
      <c r="C369" s="726"/>
      <c r="D369" s="25" t="s">
        <v>10</v>
      </c>
      <c r="E369" s="25">
        <v>1</v>
      </c>
      <c r="F369" s="37" t="s">
        <v>1</v>
      </c>
      <c r="G369" s="42" t="s">
        <v>1</v>
      </c>
      <c r="AQ369" s="189"/>
      <c r="AR369" s="118" t="s">
        <v>244</v>
      </c>
      <c r="AS369" s="119" t="s">
        <v>601</v>
      </c>
      <c r="AT369" s="122"/>
      <c r="AU369" s="122"/>
      <c r="AV369" s="122"/>
    </row>
    <row r="370" spans="1:48" x14ac:dyDescent="0.25">
      <c r="A370" s="106" t="s">
        <v>1256</v>
      </c>
      <c r="B370" s="729" t="s">
        <v>990</v>
      </c>
      <c r="C370" s="730"/>
      <c r="D370" s="25" t="s">
        <v>10</v>
      </c>
      <c r="E370" s="25" t="s">
        <v>41</v>
      </c>
      <c r="F370" s="37" t="s">
        <v>1</v>
      </c>
      <c r="G370" s="42" t="s">
        <v>1</v>
      </c>
      <c r="AQ370" s="189"/>
      <c r="AR370" s="118" t="s">
        <v>246</v>
      </c>
      <c r="AS370" s="119" t="s">
        <v>602</v>
      </c>
      <c r="AT370" s="122"/>
      <c r="AU370" s="122"/>
      <c r="AV370" s="122"/>
    </row>
    <row r="371" spans="1:48" ht="15.75" customHeight="1" x14ac:dyDescent="0.25">
      <c r="A371" s="106" t="s">
        <v>1257</v>
      </c>
      <c r="B371" s="715" t="s">
        <v>992</v>
      </c>
      <c r="C371" s="716"/>
      <c r="D371" s="25" t="s">
        <v>10</v>
      </c>
      <c r="E371" s="121">
        <v>1</v>
      </c>
      <c r="F371" s="37" t="s">
        <v>1</v>
      </c>
      <c r="G371" s="42" t="s">
        <v>1</v>
      </c>
      <c r="AQ371" s="189"/>
      <c r="AR371" s="118" t="s">
        <v>246</v>
      </c>
      <c r="AS371" s="119" t="s">
        <v>603</v>
      </c>
      <c r="AT371" s="122"/>
      <c r="AU371" s="122"/>
      <c r="AV371" s="122"/>
    </row>
    <row r="372" spans="1:48" ht="15.75" customHeight="1" x14ac:dyDescent="0.25">
      <c r="A372" s="106" t="s">
        <v>1258</v>
      </c>
      <c r="B372" s="715" t="s">
        <v>995</v>
      </c>
      <c r="C372" s="716"/>
      <c r="D372" s="25" t="s">
        <v>10</v>
      </c>
      <c r="E372" s="64">
        <v>1</v>
      </c>
      <c r="F372" s="37" t="s">
        <v>1</v>
      </c>
      <c r="G372" s="42" t="s">
        <v>1</v>
      </c>
      <c r="AQ372" s="189"/>
      <c r="AR372" s="118" t="s">
        <v>246</v>
      </c>
      <c r="AS372" s="119" t="s">
        <v>604</v>
      </c>
      <c r="AT372" s="122"/>
      <c r="AU372" s="122"/>
      <c r="AV372" s="122"/>
    </row>
    <row r="373" spans="1:48" x14ac:dyDescent="0.25">
      <c r="A373" s="106" t="s">
        <v>1259</v>
      </c>
      <c r="B373" s="715" t="s">
        <v>996</v>
      </c>
      <c r="C373" s="716"/>
      <c r="D373" s="25" t="s">
        <v>10</v>
      </c>
      <c r="E373" s="64">
        <v>1</v>
      </c>
      <c r="F373" s="37" t="s">
        <v>1</v>
      </c>
      <c r="G373" s="42" t="s">
        <v>1</v>
      </c>
      <c r="AQ373" s="189"/>
      <c r="AR373" s="118" t="s">
        <v>246</v>
      </c>
      <c r="AS373" s="119" t="s">
        <v>605</v>
      </c>
      <c r="AT373" s="122"/>
      <c r="AU373" s="122"/>
      <c r="AV373" s="122"/>
    </row>
    <row r="374" spans="1:48" x14ac:dyDescent="0.25">
      <c r="A374" s="106" t="s">
        <v>1260</v>
      </c>
      <c r="B374" s="725" t="s">
        <v>997</v>
      </c>
      <c r="C374" s="726"/>
      <c r="D374" s="25" t="s">
        <v>10</v>
      </c>
      <c r="E374" s="25"/>
      <c r="F374" s="37" t="s">
        <v>1</v>
      </c>
      <c r="G374" s="42" t="s">
        <v>1</v>
      </c>
      <c r="AQ374" s="189"/>
      <c r="AR374" s="118" t="s">
        <v>246</v>
      </c>
      <c r="AS374" s="119" t="s">
        <v>606</v>
      </c>
      <c r="AT374" s="122"/>
      <c r="AU374" s="122"/>
      <c r="AV374" s="122"/>
    </row>
    <row r="375" spans="1:48" x14ac:dyDescent="0.25">
      <c r="A375" s="106" t="s">
        <v>1261</v>
      </c>
      <c r="B375" s="727" t="s">
        <v>998</v>
      </c>
      <c r="C375" s="728"/>
      <c r="D375" s="25"/>
      <c r="E375" s="25"/>
      <c r="F375" s="37" t="s">
        <v>1</v>
      </c>
      <c r="G375" s="42" t="s">
        <v>1</v>
      </c>
      <c r="AQ375" s="189"/>
      <c r="AR375" s="118" t="s">
        <v>246</v>
      </c>
      <c r="AS375" s="119" t="s">
        <v>607</v>
      </c>
      <c r="AT375" s="122"/>
      <c r="AU375" s="122"/>
      <c r="AV375" s="122"/>
    </row>
    <row r="376" spans="1:48" x14ac:dyDescent="0.25">
      <c r="A376" s="106" t="s">
        <v>1262</v>
      </c>
      <c r="B376" s="723" t="s">
        <v>1276</v>
      </c>
      <c r="C376" s="724"/>
      <c r="D376" s="25" t="s">
        <v>10</v>
      </c>
      <c r="E376" s="25">
        <v>10</v>
      </c>
      <c r="F376" s="37" t="s">
        <v>1</v>
      </c>
      <c r="G376" s="42" t="s">
        <v>1</v>
      </c>
      <c r="AQ376" s="189"/>
      <c r="AR376" s="118" t="s">
        <v>246</v>
      </c>
      <c r="AS376" s="119" t="s">
        <v>608</v>
      </c>
      <c r="AT376" s="122"/>
      <c r="AU376" s="122"/>
      <c r="AV376" s="122"/>
    </row>
    <row r="377" spans="1:48" x14ac:dyDescent="0.25">
      <c r="A377" s="106" t="s">
        <v>1263</v>
      </c>
      <c r="B377" s="185" t="s">
        <v>1277</v>
      </c>
      <c r="C377" s="186"/>
      <c r="D377" s="25" t="s">
        <v>10</v>
      </c>
      <c r="E377" s="25">
        <v>3</v>
      </c>
      <c r="F377" s="37" t="s">
        <v>1</v>
      </c>
      <c r="G377" s="42" t="s">
        <v>1</v>
      </c>
      <c r="AQ377" s="189"/>
      <c r="AR377" s="118" t="s">
        <v>246</v>
      </c>
      <c r="AS377" s="119" t="s">
        <v>609</v>
      </c>
      <c r="AT377" s="122"/>
      <c r="AU377" s="122"/>
      <c r="AV377" s="122"/>
    </row>
    <row r="378" spans="1:48" x14ac:dyDescent="0.25">
      <c r="A378" s="106" t="s">
        <v>1264</v>
      </c>
      <c r="B378" s="723" t="s">
        <v>1278</v>
      </c>
      <c r="C378" s="724"/>
      <c r="D378" s="25" t="s">
        <v>10</v>
      </c>
      <c r="E378" s="25">
        <v>2</v>
      </c>
      <c r="F378" s="37" t="s">
        <v>1</v>
      </c>
      <c r="G378" s="42" t="s">
        <v>1</v>
      </c>
      <c r="AQ378" s="189"/>
      <c r="AR378" s="118" t="s">
        <v>246</v>
      </c>
      <c r="AS378" s="119" t="s">
        <v>610</v>
      </c>
      <c r="AT378" s="122"/>
      <c r="AU378" s="122"/>
      <c r="AV378" s="122"/>
    </row>
    <row r="379" spans="1:48" x14ac:dyDescent="0.25">
      <c r="A379" s="106" t="s">
        <v>1265</v>
      </c>
      <c r="B379" s="723" t="s">
        <v>1279</v>
      </c>
      <c r="C379" s="724"/>
      <c r="D379" s="25" t="s">
        <v>10</v>
      </c>
      <c r="E379" s="25">
        <v>10</v>
      </c>
      <c r="F379" s="37" t="s">
        <v>1</v>
      </c>
      <c r="G379" s="42" t="s">
        <v>1</v>
      </c>
      <c r="AQ379" s="189"/>
      <c r="AR379" s="118" t="s">
        <v>246</v>
      </c>
      <c r="AS379" s="119" t="s">
        <v>611</v>
      </c>
      <c r="AT379" s="122"/>
      <c r="AU379" s="122"/>
      <c r="AV379" s="122"/>
    </row>
    <row r="380" spans="1:48" x14ac:dyDescent="0.25">
      <c r="A380" s="106" t="s">
        <v>1266</v>
      </c>
      <c r="B380" s="723" t="s">
        <v>1280</v>
      </c>
      <c r="C380" s="724"/>
      <c r="D380" s="25" t="s">
        <v>10</v>
      </c>
      <c r="E380" s="25">
        <v>2</v>
      </c>
      <c r="F380" s="37" t="s">
        <v>1</v>
      </c>
      <c r="G380" s="42" t="s">
        <v>1</v>
      </c>
      <c r="AQ380" s="189"/>
      <c r="AR380" s="118" t="s">
        <v>246</v>
      </c>
      <c r="AS380" s="119" t="s">
        <v>612</v>
      </c>
      <c r="AT380" s="122"/>
      <c r="AU380" s="122"/>
      <c r="AV380" s="122"/>
    </row>
    <row r="381" spans="1:48" ht="15.75" customHeight="1" x14ac:dyDescent="0.25">
      <c r="A381" s="106" t="s">
        <v>1267</v>
      </c>
      <c r="B381" s="721" t="s">
        <v>1281</v>
      </c>
      <c r="C381" s="722"/>
      <c r="D381" s="25" t="s">
        <v>10</v>
      </c>
      <c r="E381" s="25" t="s">
        <v>993</v>
      </c>
      <c r="F381" s="37" t="s">
        <v>1</v>
      </c>
      <c r="G381" s="42" t="s">
        <v>1</v>
      </c>
      <c r="AQ381" s="189"/>
      <c r="AR381" s="118" t="s">
        <v>248</v>
      </c>
      <c r="AS381" s="119" t="s">
        <v>613</v>
      </c>
      <c r="AT381" s="122"/>
      <c r="AU381" s="122"/>
      <c r="AV381" s="122"/>
    </row>
    <row r="382" spans="1:48" ht="15.75" customHeight="1" x14ac:dyDescent="0.25">
      <c r="A382" s="106" t="s">
        <v>1268</v>
      </c>
      <c r="B382" s="721" t="s">
        <v>1282</v>
      </c>
      <c r="C382" s="722"/>
      <c r="D382" s="25" t="s">
        <v>10</v>
      </c>
      <c r="E382" s="25">
        <v>2</v>
      </c>
      <c r="F382" s="37" t="s">
        <v>1</v>
      </c>
      <c r="G382" s="42" t="s">
        <v>1</v>
      </c>
      <c r="AQ382" s="189"/>
      <c r="AR382" s="118" t="s">
        <v>248</v>
      </c>
      <c r="AS382" s="119" t="s">
        <v>614</v>
      </c>
      <c r="AT382" s="122"/>
      <c r="AU382" s="122"/>
      <c r="AV382" s="122"/>
    </row>
    <row r="383" spans="1:48" ht="15.75" customHeight="1" x14ac:dyDescent="0.25">
      <c r="A383" s="106" t="s">
        <v>1269</v>
      </c>
      <c r="B383" s="721" t="s">
        <v>1283</v>
      </c>
      <c r="C383" s="722"/>
      <c r="D383" s="25" t="s">
        <v>10</v>
      </c>
      <c r="E383" s="25">
        <v>1</v>
      </c>
      <c r="F383" s="37" t="s">
        <v>1</v>
      </c>
      <c r="G383" s="42" t="s">
        <v>1</v>
      </c>
      <c r="AQ383" s="189"/>
      <c r="AR383" s="118" t="s">
        <v>248</v>
      </c>
      <c r="AS383" s="119" t="s">
        <v>615</v>
      </c>
      <c r="AT383" s="122"/>
      <c r="AU383" s="122"/>
      <c r="AV383" s="122"/>
    </row>
    <row r="384" spans="1:48" x14ac:dyDescent="0.25">
      <c r="A384" s="106" t="s">
        <v>1270</v>
      </c>
      <c r="B384" s="721" t="s">
        <v>1284</v>
      </c>
      <c r="C384" s="722"/>
      <c r="D384" s="25" t="s">
        <v>10</v>
      </c>
      <c r="E384" s="25">
        <v>5</v>
      </c>
      <c r="F384" s="37" t="s">
        <v>1</v>
      </c>
      <c r="G384" s="42" t="s">
        <v>1</v>
      </c>
      <c r="AQ384" s="189"/>
      <c r="AR384" s="118" t="s">
        <v>248</v>
      </c>
      <c r="AS384" s="119" t="s">
        <v>616</v>
      </c>
      <c r="AT384" s="122"/>
      <c r="AU384" s="122"/>
      <c r="AV384" s="122"/>
    </row>
    <row r="385" spans="1:48" ht="75.75" customHeight="1" x14ac:dyDescent="0.25">
      <c r="A385" s="106" t="s">
        <v>1291</v>
      </c>
      <c r="B385" s="715" t="s">
        <v>1285</v>
      </c>
      <c r="C385" s="716"/>
      <c r="D385" s="25" t="s">
        <v>10</v>
      </c>
      <c r="E385" s="25" t="s">
        <v>994</v>
      </c>
      <c r="F385" s="37" t="s">
        <v>1</v>
      </c>
      <c r="G385" s="42" t="s">
        <v>1</v>
      </c>
      <c r="AQ385" s="189"/>
      <c r="AR385" s="118" t="s">
        <v>248</v>
      </c>
      <c r="AS385" s="119" t="s">
        <v>617</v>
      </c>
      <c r="AT385" s="122"/>
      <c r="AU385" s="122"/>
      <c r="AV385" s="122"/>
    </row>
    <row r="386" spans="1:48" ht="15.75" customHeight="1" x14ac:dyDescent="0.25">
      <c r="A386" s="106" t="s">
        <v>1292</v>
      </c>
      <c r="B386" s="715" t="s">
        <v>1286</v>
      </c>
      <c r="C386" s="716"/>
      <c r="D386" s="25" t="s">
        <v>10</v>
      </c>
      <c r="E386" s="25">
        <v>3</v>
      </c>
      <c r="F386" s="37" t="s">
        <v>1</v>
      </c>
      <c r="G386" s="42" t="s">
        <v>1</v>
      </c>
      <c r="AQ386" s="189"/>
      <c r="AR386" s="118" t="s">
        <v>248</v>
      </c>
      <c r="AS386" s="119" t="s">
        <v>618</v>
      </c>
      <c r="AT386" s="122"/>
      <c r="AU386" s="122"/>
      <c r="AV386" s="122"/>
    </row>
    <row r="387" spans="1:48" ht="15.75" customHeight="1" x14ac:dyDescent="0.25">
      <c r="A387" s="106" t="s">
        <v>1293</v>
      </c>
      <c r="B387" s="715" t="s">
        <v>1287</v>
      </c>
      <c r="C387" s="716"/>
      <c r="D387" s="25" t="s">
        <v>10</v>
      </c>
      <c r="E387" s="25">
        <v>3</v>
      </c>
      <c r="F387" s="37" t="s">
        <v>1</v>
      </c>
      <c r="G387" s="42" t="s">
        <v>1</v>
      </c>
      <c r="AQ387" s="189"/>
      <c r="AR387" s="118" t="s">
        <v>248</v>
      </c>
      <c r="AS387" s="119" t="s">
        <v>619</v>
      </c>
      <c r="AT387" s="122"/>
      <c r="AU387" s="122"/>
      <c r="AV387" s="122"/>
    </row>
    <row r="388" spans="1:48" ht="15.75" customHeight="1" x14ac:dyDescent="0.25">
      <c r="A388" s="106" t="s">
        <v>1294</v>
      </c>
      <c r="B388" s="715" t="s">
        <v>1290</v>
      </c>
      <c r="C388" s="716"/>
      <c r="D388" s="25" t="s">
        <v>10</v>
      </c>
      <c r="E388" s="25">
        <v>3</v>
      </c>
      <c r="F388" s="37" t="s">
        <v>1</v>
      </c>
      <c r="G388" s="42" t="s">
        <v>1</v>
      </c>
      <c r="AQ388" s="189"/>
      <c r="AR388" s="118" t="s">
        <v>248</v>
      </c>
      <c r="AS388" s="119" t="s">
        <v>620</v>
      </c>
      <c r="AT388" s="122"/>
      <c r="AU388" s="122"/>
      <c r="AV388" s="122"/>
    </row>
    <row r="389" spans="1:48" ht="15.75" customHeight="1" x14ac:dyDescent="0.25">
      <c r="A389" s="106" t="s">
        <v>1295</v>
      </c>
      <c r="B389" s="719" t="s">
        <v>1337</v>
      </c>
      <c r="C389" s="720"/>
      <c r="D389" s="25" t="s">
        <v>10</v>
      </c>
      <c r="E389" s="25">
        <v>3</v>
      </c>
      <c r="F389" s="37" t="s">
        <v>1</v>
      </c>
      <c r="G389" s="42" t="s">
        <v>1</v>
      </c>
      <c r="AQ389" s="189"/>
      <c r="AR389" s="118" t="s">
        <v>250</v>
      </c>
      <c r="AS389" s="119" t="s">
        <v>621</v>
      </c>
      <c r="AT389" s="122"/>
      <c r="AU389" s="122"/>
      <c r="AV389" s="122"/>
    </row>
    <row r="390" spans="1:48" ht="15.75" customHeight="1" x14ac:dyDescent="0.25">
      <c r="A390" s="106" t="s">
        <v>1296</v>
      </c>
      <c r="B390" s="715" t="s">
        <v>1288</v>
      </c>
      <c r="C390" s="716"/>
      <c r="D390" s="29" t="s">
        <v>10</v>
      </c>
      <c r="E390" s="29">
        <v>3</v>
      </c>
      <c r="F390" s="37" t="s">
        <v>1</v>
      </c>
      <c r="G390" s="42" t="s">
        <v>1</v>
      </c>
      <c r="AQ390" s="189"/>
      <c r="AR390" s="118" t="s">
        <v>250</v>
      </c>
      <c r="AS390" s="119" t="s">
        <v>622</v>
      </c>
      <c r="AT390" s="122"/>
      <c r="AU390" s="122"/>
      <c r="AV390" s="122"/>
    </row>
    <row r="391" spans="1:48" x14ac:dyDescent="0.25">
      <c r="A391" s="106" t="s">
        <v>1297</v>
      </c>
      <c r="B391" s="715" t="s">
        <v>1289</v>
      </c>
      <c r="C391" s="716"/>
      <c r="D391" s="29" t="s">
        <v>10</v>
      </c>
      <c r="E391" s="29">
        <v>3</v>
      </c>
      <c r="F391" s="37" t="s">
        <v>1</v>
      </c>
      <c r="G391" s="42" t="s">
        <v>1</v>
      </c>
      <c r="AQ391" s="189"/>
      <c r="AR391" s="118" t="s">
        <v>250</v>
      </c>
      <c r="AS391" s="119" t="s">
        <v>623</v>
      </c>
      <c r="AT391" s="122"/>
      <c r="AU391" s="122"/>
      <c r="AV391" s="122"/>
    </row>
    <row r="392" spans="1:48" x14ac:dyDescent="0.25">
      <c r="A392" s="867"/>
      <c r="B392" s="714"/>
      <c r="C392" s="714"/>
      <c r="D392" s="714"/>
      <c r="E392" s="714"/>
      <c r="F392" s="714"/>
      <c r="G392" s="714"/>
      <c r="AQ392" s="189"/>
      <c r="AR392" s="118" t="s">
        <v>250</v>
      </c>
      <c r="AS392" s="119" t="s">
        <v>624</v>
      </c>
      <c r="AT392" s="122"/>
      <c r="AU392" s="122"/>
      <c r="AV392" s="122"/>
    </row>
    <row r="393" spans="1:48" ht="63" x14ac:dyDescent="0.25">
      <c r="A393" s="27" t="s">
        <v>69</v>
      </c>
      <c r="B393" s="705" t="s">
        <v>11</v>
      </c>
      <c r="C393" s="706"/>
      <c r="D393" s="120" t="s">
        <v>12</v>
      </c>
      <c r="E393" s="120" t="s">
        <v>13</v>
      </c>
      <c r="F393" s="860" t="s">
        <v>14</v>
      </c>
      <c r="G393" s="901"/>
      <c r="AQ393" s="189"/>
      <c r="AR393" s="118" t="s">
        <v>250</v>
      </c>
      <c r="AS393" s="119" t="s">
        <v>625</v>
      </c>
      <c r="AT393" s="122"/>
      <c r="AU393" s="122"/>
      <c r="AV393" s="122"/>
    </row>
    <row r="394" spans="1:48" x14ac:dyDescent="0.25">
      <c r="A394" s="27" t="s">
        <v>42</v>
      </c>
      <c r="B394" s="674" t="s">
        <v>1444</v>
      </c>
      <c r="C394" s="675"/>
      <c r="D394" s="28" t="s">
        <v>1444</v>
      </c>
      <c r="E394" s="19" t="s">
        <v>1444</v>
      </c>
      <c r="F394" s="824"/>
      <c r="G394" s="905"/>
      <c r="AQ394" s="189"/>
      <c r="AR394" s="118" t="s">
        <v>250</v>
      </c>
      <c r="AS394" s="119" t="s">
        <v>626</v>
      </c>
      <c r="AT394" s="122"/>
      <c r="AU394" s="122"/>
      <c r="AV394" s="122"/>
    </row>
    <row r="395" spans="1:48" ht="31.5" x14ac:dyDescent="0.25">
      <c r="A395" s="193"/>
      <c r="B395" s="898"/>
      <c r="C395" s="899"/>
      <c r="D395" s="19" t="s">
        <v>53</v>
      </c>
      <c r="E395" s="19" t="s">
        <v>1313</v>
      </c>
      <c r="F395" s="840"/>
      <c r="G395" s="897"/>
      <c r="AQ395" s="189"/>
      <c r="AR395" s="118" t="s">
        <v>250</v>
      </c>
      <c r="AS395" s="119" t="s">
        <v>627</v>
      </c>
      <c r="AT395" s="122"/>
      <c r="AU395" s="122"/>
      <c r="AV395" s="122"/>
    </row>
    <row r="396" spans="1:48" ht="15.75" customHeight="1" x14ac:dyDescent="0.25">
      <c r="A396" s="54">
        <v>1</v>
      </c>
      <c r="B396" s="700" t="s">
        <v>31</v>
      </c>
      <c r="C396" s="701"/>
      <c r="D396" s="28">
        <v>0</v>
      </c>
      <c r="E396" s="28">
        <v>0</v>
      </c>
      <c r="F396" s="840"/>
      <c r="G396" s="897"/>
      <c r="AQ396" s="189"/>
      <c r="AR396" s="118" t="s">
        <v>250</v>
      </c>
      <c r="AS396" s="119" t="s">
        <v>628</v>
      </c>
      <c r="AT396" s="122"/>
      <c r="AU396" s="122"/>
      <c r="AV396" s="122"/>
    </row>
    <row r="397" spans="1:48" x14ac:dyDescent="0.25">
      <c r="A397" s="77" t="s">
        <v>66</v>
      </c>
      <c r="B397" s="700" t="s">
        <v>999</v>
      </c>
      <c r="C397" s="701"/>
      <c r="D397" s="28">
        <v>0</v>
      </c>
      <c r="E397" s="28">
        <v>0</v>
      </c>
      <c r="F397" s="840"/>
      <c r="G397" s="897"/>
      <c r="AQ397" s="189"/>
      <c r="AR397" s="118" t="s">
        <v>250</v>
      </c>
      <c r="AS397" s="119" t="s">
        <v>629</v>
      </c>
      <c r="AT397" s="122"/>
      <c r="AU397" s="122"/>
      <c r="AV397" s="122"/>
    </row>
    <row r="398" spans="1:48" x14ac:dyDescent="0.25">
      <c r="A398" s="78" t="s">
        <v>67</v>
      </c>
      <c r="B398" s="700" t="s">
        <v>958</v>
      </c>
      <c r="C398" s="701"/>
      <c r="D398" s="28">
        <v>0</v>
      </c>
      <c r="E398" s="28">
        <v>0</v>
      </c>
      <c r="F398" s="840"/>
      <c r="G398" s="897"/>
      <c r="AQ398" s="189"/>
      <c r="AR398" s="118" t="s">
        <v>250</v>
      </c>
      <c r="AS398" s="119" t="s">
        <v>630</v>
      </c>
      <c r="AT398" s="122"/>
      <c r="AU398" s="122"/>
      <c r="AV398" s="122"/>
    </row>
    <row r="399" spans="1:48" x14ac:dyDescent="0.25">
      <c r="A399" s="78" t="s">
        <v>68</v>
      </c>
      <c r="B399" s="700" t="s">
        <v>3</v>
      </c>
      <c r="C399" s="701"/>
      <c r="D399" s="28">
        <v>0</v>
      </c>
      <c r="E399" s="28">
        <v>0</v>
      </c>
      <c r="F399" s="840"/>
      <c r="G399" s="897"/>
      <c r="AQ399" s="189"/>
      <c r="AR399" s="118" t="s">
        <v>250</v>
      </c>
      <c r="AS399" s="119" t="s">
        <v>631</v>
      </c>
      <c r="AT399" s="122"/>
      <c r="AU399" s="122"/>
      <c r="AV399" s="122"/>
    </row>
    <row r="400" spans="1:48" x14ac:dyDescent="0.25">
      <c r="A400" s="79" t="s">
        <v>959</v>
      </c>
      <c r="B400" s="702" t="s">
        <v>4</v>
      </c>
      <c r="C400" s="701"/>
      <c r="D400" s="28">
        <v>0</v>
      </c>
      <c r="E400" s="28">
        <v>0</v>
      </c>
      <c r="F400" s="840"/>
      <c r="G400" s="897"/>
      <c r="AQ400" s="189"/>
      <c r="AR400" s="118" t="s">
        <v>252</v>
      </c>
      <c r="AS400" s="119" t="s">
        <v>632</v>
      </c>
      <c r="AT400" s="122"/>
      <c r="AU400" s="122"/>
      <c r="AV400" s="122"/>
    </row>
    <row r="401" spans="1:48" ht="15.75" customHeight="1" x14ac:dyDescent="0.25">
      <c r="A401" s="54">
        <v>2</v>
      </c>
      <c r="B401" s="711" t="s">
        <v>6</v>
      </c>
      <c r="C401" s="712"/>
      <c r="D401" s="28">
        <v>0</v>
      </c>
      <c r="E401" s="28">
        <v>0</v>
      </c>
      <c r="F401" s="840"/>
      <c r="G401" s="897"/>
      <c r="AQ401" s="189"/>
      <c r="AR401" s="118" t="s">
        <v>252</v>
      </c>
      <c r="AS401" s="119" t="s">
        <v>633</v>
      </c>
      <c r="AT401" s="122"/>
      <c r="AU401" s="122"/>
      <c r="AV401" s="122"/>
    </row>
    <row r="402" spans="1:48" x14ac:dyDescent="0.25">
      <c r="A402" s="77" t="s">
        <v>66</v>
      </c>
      <c r="B402" s="711" t="s">
        <v>999</v>
      </c>
      <c r="C402" s="712"/>
      <c r="D402" s="28">
        <v>0</v>
      </c>
      <c r="E402" s="28">
        <v>0</v>
      </c>
      <c r="F402" s="840"/>
      <c r="G402" s="897"/>
      <c r="AQ402" s="189"/>
      <c r="AR402" s="118" t="s">
        <v>252</v>
      </c>
      <c r="AS402" s="119" t="s">
        <v>634</v>
      </c>
      <c r="AT402" s="122"/>
      <c r="AU402" s="122"/>
      <c r="AV402" s="122"/>
    </row>
    <row r="403" spans="1:48" x14ac:dyDescent="0.25">
      <c r="A403" s="78" t="s">
        <v>67</v>
      </c>
      <c r="B403" s="711" t="s">
        <v>958</v>
      </c>
      <c r="C403" s="712"/>
      <c r="D403" s="28">
        <v>0</v>
      </c>
      <c r="E403" s="28">
        <v>0</v>
      </c>
      <c r="F403" s="840"/>
      <c r="G403" s="897"/>
      <c r="AQ403" s="189"/>
      <c r="AR403" s="118" t="s">
        <v>252</v>
      </c>
      <c r="AS403" s="119" t="s">
        <v>635</v>
      </c>
      <c r="AT403" s="122"/>
      <c r="AU403" s="122"/>
      <c r="AV403" s="122"/>
    </row>
    <row r="404" spans="1:48" x14ac:dyDescent="0.25">
      <c r="A404" s="78" t="s">
        <v>68</v>
      </c>
      <c r="B404" s="711" t="s">
        <v>3</v>
      </c>
      <c r="C404" s="712"/>
      <c r="D404" s="28">
        <v>0</v>
      </c>
      <c r="E404" s="28">
        <v>0</v>
      </c>
      <c r="F404" s="840"/>
      <c r="G404" s="897"/>
      <c r="AQ404" s="189"/>
      <c r="AR404" s="118" t="s">
        <v>252</v>
      </c>
      <c r="AS404" s="119" t="s">
        <v>636</v>
      </c>
      <c r="AT404" s="122"/>
      <c r="AU404" s="122"/>
      <c r="AV404" s="122"/>
    </row>
    <row r="405" spans="1:48" x14ac:dyDescent="0.25">
      <c r="A405" s="79" t="s">
        <v>959</v>
      </c>
      <c r="B405" s="713" t="s">
        <v>4</v>
      </c>
      <c r="C405" s="712"/>
      <c r="D405" s="28">
        <v>0</v>
      </c>
      <c r="E405" s="28">
        <v>0</v>
      </c>
      <c r="F405" s="840"/>
      <c r="G405" s="897"/>
      <c r="AQ405" s="189"/>
      <c r="AR405" s="118" t="s">
        <v>252</v>
      </c>
      <c r="AS405" s="119" t="s">
        <v>637</v>
      </c>
      <c r="AT405" s="122"/>
      <c r="AU405" s="122"/>
      <c r="AV405" s="122"/>
    </row>
    <row r="406" spans="1:48" x14ac:dyDescent="0.25">
      <c r="A406" s="714"/>
      <c r="B406" s="714"/>
      <c r="C406" s="714"/>
      <c r="D406" s="714"/>
      <c r="E406" s="714"/>
      <c r="F406" s="714"/>
      <c r="G406" s="714"/>
      <c r="AQ406" s="189"/>
      <c r="AR406" s="118" t="s">
        <v>252</v>
      </c>
      <c r="AS406" s="119" t="s">
        <v>638</v>
      </c>
      <c r="AT406" s="122"/>
      <c r="AU406" s="122"/>
      <c r="AV406" s="122"/>
    </row>
    <row r="407" spans="1:48" ht="63" x14ac:dyDescent="0.25">
      <c r="A407" s="59" t="s">
        <v>190</v>
      </c>
      <c r="B407" s="682" t="s">
        <v>189</v>
      </c>
      <c r="C407" s="683"/>
      <c r="D407" s="61" t="s">
        <v>7</v>
      </c>
      <c r="E407" s="61" t="s">
        <v>8</v>
      </c>
      <c r="F407" s="24" t="s">
        <v>9</v>
      </c>
      <c r="G407" s="121" t="s">
        <v>1081</v>
      </c>
      <c r="AQ407" s="189"/>
      <c r="AR407" s="118" t="s">
        <v>252</v>
      </c>
      <c r="AS407" s="119" t="s">
        <v>639</v>
      </c>
      <c r="AT407" s="122"/>
      <c r="AU407" s="122"/>
      <c r="AV407" s="122"/>
    </row>
    <row r="408" spans="1:48" x14ac:dyDescent="0.25">
      <c r="A408" s="107" t="s">
        <v>1012</v>
      </c>
      <c r="B408" s="703" t="s">
        <v>1000</v>
      </c>
      <c r="C408" s="704"/>
      <c r="D408" s="29" t="s">
        <v>10</v>
      </c>
      <c r="E408" s="29">
        <v>1</v>
      </c>
      <c r="F408" s="37" t="s">
        <v>1</v>
      </c>
      <c r="G408" s="42" t="s">
        <v>1</v>
      </c>
      <c r="AQ408" s="189"/>
      <c r="AR408" s="118" t="s">
        <v>252</v>
      </c>
      <c r="AS408" s="119" t="s">
        <v>640</v>
      </c>
      <c r="AT408" s="122"/>
      <c r="AU408" s="122"/>
      <c r="AV408" s="122"/>
    </row>
    <row r="409" spans="1:48" x14ac:dyDescent="0.25">
      <c r="A409" s="107" t="s">
        <v>1013</v>
      </c>
      <c r="B409" s="703" t="s">
        <v>1001</v>
      </c>
      <c r="C409" s="704"/>
      <c r="D409" s="29" t="s">
        <v>10</v>
      </c>
      <c r="E409" s="29">
        <v>1</v>
      </c>
      <c r="F409" s="37" t="s">
        <v>1</v>
      </c>
      <c r="G409" s="42" t="s">
        <v>1</v>
      </c>
      <c r="AQ409" s="189"/>
      <c r="AR409" s="118" t="s">
        <v>252</v>
      </c>
      <c r="AS409" s="119" t="s">
        <v>641</v>
      </c>
      <c r="AT409" s="122"/>
      <c r="AU409" s="122"/>
      <c r="AV409" s="122"/>
    </row>
    <row r="410" spans="1:48" x14ac:dyDescent="0.25">
      <c r="A410" s="107" t="s">
        <v>1014</v>
      </c>
      <c r="B410" s="703" t="s">
        <v>1046</v>
      </c>
      <c r="C410" s="704"/>
      <c r="D410" s="29" t="s">
        <v>10</v>
      </c>
      <c r="E410" s="29">
        <v>1</v>
      </c>
      <c r="F410" s="37" t="s">
        <v>1</v>
      </c>
      <c r="G410" s="42" t="s">
        <v>1</v>
      </c>
      <c r="AQ410" s="189"/>
      <c r="AR410" s="118" t="s">
        <v>252</v>
      </c>
      <c r="AS410" s="119" t="s">
        <v>642</v>
      </c>
      <c r="AT410" s="122"/>
      <c r="AU410" s="122"/>
      <c r="AV410" s="122"/>
    </row>
    <row r="411" spans="1:48" x14ac:dyDescent="0.25">
      <c r="A411" s="107" t="s">
        <v>1015</v>
      </c>
      <c r="B411" s="703" t="s">
        <v>1002</v>
      </c>
      <c r="C411" s="704"/>
      <c r="D411" s="29" t="s">
        <v>10</v>
      </c>
      <c r="E411" s="29">
        <v>1</v>
      </c>
      <c r="F411" s="37" t="s">
        <v>1</v>
      </c>
      <c r="G411" s="42" t="s">
        <v>1</v>
      </c>
      <c r="AQ411" s="189"/>
      <c r="AR411" s="118" t="s">
        <v>252</v>
      </c>
      <c r="AS411" s="119" t="s">
        <v>643</v>
      </c>
      <c r="AT411" s="122"/>
      <c r="AU411" s="122"/>
      <c r="AV411" s="122"/>
    </row>
    <row r="412" spans="1:48" x14ac:dyDescent="0.25">
      <c r="A412" s="107" t="s">
        <v>1016</v>
      </c>
      <c r="B412" s="703" t="s">
        <v>1003</v>
      </c>
      <c r="C412" s="704"/>
      <c r="D412" s="29" t="s">
        <v>10</v>
      </c>
      <c r="E412" s="29">
        <v>1</v>
      </c>
      <c r="F412" s="37" t="s">
        <v>1</v>
      </c>
      <c r="G412" s="42" t="s">
        <v>1</v>
      </c>
      <c r="AQ412" s="189"/>
      <c r="AR412" s="118" t="s">
        <v>252</v>
      </c>
      <c r="AS412" s="119" t="s">
        <v>644</v>
      </c>
      <c r="AT412" s="122"/>
      <c r="AU412" s="122"/>
      <c r="AV412" s="122"/>
    </row>
    <row r="413" spans="1:48" x14ac:dyDescent="0.25">
      <c r="A413" s="107" t="s">
        <v>1017</v>
      </c>
      <c r="B413" s="703" t="s">
        <v>1004</v>
      </c>
      <c r="C413" s="704"/>
      <c r="D413" s="29" t="s">
        <v>10</v>
      </c>
      <c r="E413" s="29">
        <v>1</v>
      </c>
      <c r="F413" s="37" t="s">
        <v>1</v>
      </c>
      <c r="G413" s="42" t="s">
        <v>1</v>
      </c>
      <c r="AQ413" s="189"/>
      <c r="AR413" s="118" t="s">
        <v>252</v>
      </c>
      <c r="AS413" s="119" t="s">
        <v>645</v>
      </c>
      <c r="AT413" s="122"/>
      <c r="AU413" s="122"/>
      <c r="AV413" s="122"/>
    </row>
    <row r="414" spans="1:48" x14ac:dyDescent="0.25">
      <c r="A414" s="107" t="s">
        <v>1018</v>
      </c>
      <c r="B414" s="703" t="s">
        <v>1005</v>
      </c>
      <c r="C414" s="704"/>
      <c r="D414" s="29" t="s">
        <v>10</v>
      </c>
      <c r="E414" s="29">
        <v>1</v>
      </c>
      <c r="F414" s="37" t="s">
        <v>1</v>
      </c>
      <c r="G414" s="42" t="s">
        <v>1</v>
      </c>
      <c r="AQ414" s="189"/>
      <c r="AR414" s="118" t="s">
        <v>252</v>
      </c>
      <c r="AS414" s="119" t="s">
        <v>646</v>
      </c>
      <c r="AT414" s="122"/>
      <c r="AU414" s="122"/>
      <c r="AV414" s="122"/>
    </row>
    <row r="415" spans="1:48" x14ac:dyDescent="0.25">
      <c r="A415" s="107" t="s">
        <v>1019</v>
      </c>
      <c r="B415" s="703" t="s">
        <v>1006</v>
      </c>
      <c r="C415" s="704"/>
      <c r="D415" s="29" t="s">
        <v>10</v>
      </c>
      <c r="E415" s="29">
        <v>1</v>
      </c>
      <c r="F415" s="37" t="s">
        <v>1</v>
      </c>
      <c r="G415" s="42" t="s">
        <v>1</v>
      </c>
      <c r="AQ415" s="189"/>
      <c r="AR415" s="118" t="s">
        <v>252</v>
      </c>
      <c r="AS415" s="119" t="s">
        <v>647</v>
      </c>
      <c r="AT415" s="122"/>
      <c r="AU415" s="122"/>
      <c r="AV415" s="122"/>
    </row>
    <row r="416" spans="1:48" x14ac:dyDescent="0.25">
      <c r="A416" s="107" t="s">
        <v>1020</v>
      </c>
      <c r="B416" s="703" t="s">
        <v>1007</v>
      </c>
      <c r="C416" s="704"/>
      <c r="D416" s="29" t="s">
        <v>10</v>
      </c>
      <c r="E416" s="29">
        <v>1</v>
      </c>
      <c r="F416" s="37" t="s">
        <v>1</v>
      </c>
      <c r="G416" s="42" t="s">
        <v>1</v>
      </c>
      <c r="AQ416" s="189"/>
      <c r="AR416" s="118" t="s">
        <v>252</v>
      </c>
      <c r="AS416" s="119" t="s">
        <v>648</v>
      </c>
      <c r="AT416" s="122"/>
      <c r="AU416" s="122"/>
      <c r="AV416" s="122"/>
    </row>
    <row r="417" spans="1:48" x14ac:dyDescent="0.25">
      <c r="A417" s="107" t="s">
        <v>1021</v>
      </c>
      <c r="B417" s="703" t="s">
        <v>1008</v>
      </c>
      <c r="C417" s="704"/>
      <c r="D417" s="29" t="s">
        <v>10</v>
      </c>
      <c r="E417" s="29">
        <v>1</v>
      </c>
      <c r="F417" s="37" t="s">
        <v>1</v>
      </c>
      <c r="G417" s="42" t="s">
        <v>1</v>
      </c>
      <c r="AQ417" s="189"/>
      <c r="AR417" s="118" t="s">
        <v>252</v>
      </c>
      <c r="AS417" s="119" t="s">
        <v>649</v>
      </c>
      <c r="AT417" s="122"/>
      <c r="AU417" s="122"/>
      <c r="AV417" s="122"/>
    </row>
    <row r="418" spans="1:48" x14ac:dyDescent="0.25">
      <c r="A418" s="107" t="s">
        <v>1022</v>
      </c>
      <c r="B418" s="703" t="s">
        <v>1010</v>
      </c>
      <c r="C418" s="704"/>
      <c r="D418" s="29" t="s">
        <v>10</v>
      </c>
      <c r="E418" s="29">
        <v>1</v>
      </c>
      <c r="F418" s="37" t="s">
        <v>1</v>
      </c>
      <c r="G418" s="42" t="s">
        <v>1</v>
      </c>
      <c r="AQ418" s="189"/>
      <c r="AR418" s="118" t="s">
        <v>252</v>
      </c>
      <c r="AS418" s="119" t="s">
        <v>650</v>
      </c>
      <c r="AT418" s="122"/>
      <c r="AU418" s="122"/>
      <c r="AV418" s="122"/>
    </row>
    <row r="419" spans="1:48" x14ac:dyDescent="0.25">
      <c r="A419" s="107" t="s">
        <v>1023</v>
      </c>
      <c r="B419" s="703" t="s">
        <v>1009</v>
      </c>
      <c r="C419" s="704"/>
      <c r="D419" s="29" t="s">
        <v>10</v>
      </c>
      <c r="E419" s="29">
        <v>1</v>
      </c>
      <c r="F419" s="37" t="s">
        <v>1</v>
      </c>
      <c r="G419" s="42" t="s">
        <v>1</v>
      </c>
      <c r="AQ419" s="189"/>
      <c r="AR419" s="118" t="s">
        <v>252</v>
      </c>
      <c r="AS419" s="119" t="s">
        <v>651</v>
      </c>
      <c r="AT419" s="122"/>
      <c r="AU419" s="122"/>
      <c r="AV419" s="122"/>
    </row>
    <row r="420" spans="1:48" x14ac:dyDescent="0.25">
      <c r="A420" s="107" t="s">
        <v>1024</v>
      </c>
      <c r="B420" s="703" t="s">
        <v>1011</v>
      </c>
      <c r="C420" s="704"/>
      <c r="D420" s="29" t="s">
        <v>10</v>
      </c>
      <c r="E420" s="29">
        <v>1</v>
      </c>
      <c r="F420" s="37" t="s">
        <v>1</v>
      </c>
      <c r="G420" s="42" t="s">
        <v>1</v>
      </c>
      <c r="AQ420" s="189"/>
      <c r="AR420" s="118" t="s">
        <v>252</v>
      </c>
      <c r="AS420" s="119" t="s">
        <v>652</v>
      </c>
      <c r="AT420" s="122"/>
      <c r="AU420" s="122"/>
      <c r="AV420" s="122"/>
    </row>
    <row r="421" spans="1:48" x14ac:dyDescent="0.25">
      <c r="A421" s="107" t="s">
        <v>1025</v>
      </c>
      <c r="B421" s="709" t="s">
        <v>1047</v>
      </c>
      <c r="C421" s="710"/>
      <c r="D421" s="29"/>
      <c r="E421" s="29"/>
      <c r="F421" s="37" t="s">
        <v>1</v>
      </c>
      <c r="G421" s="42" t="s">
        <v>1</v>
      </c>
      <c r="AQ421" s="189"/>
      <c r="AR421" s="118" t="s">
        <v>252</v>
      </c>
      <c r="AS421" s="119" t="s">
        <v>653</v>
      </c>
      <c r="AT421" s="122"/>
      <c r="AU421" s="122"/>
      <c r="AV421" s="122"/>
    </row>
    <row r="422" spans="1:48" x14ac:dyDescent="0.25">
      <c r="A422" s="107" t="s">
        <v>1026</v>
      </c>
      <c r="B422" s="707" t="s">
        <v>1030</v>
      </c>
      <c r="C422" s="708"/>
      <c r="D422" s="29" t="s">
        <v>10</v>
      </c>
      <c r="E422" s="29">
        <v>1</v>
      </c>
      <c r="F422" s="37" t="s">
        <v>1</v>
      </c>
      <c r="G422" s="42" t="s">
        <v>1</v>
      </c>
      <c r="AQ422" s="189"/>
      <c r="AR422" s="118" t="s">
        <v>252</v>
      </c>
      <c r="AS422" s="119" t="s">
        <v>654</v>
      </c>
      <c r="AT422" s="122"/>
      <c r="AU422" s="122"/>
      <c r="AV422" s="122"/>
    </row>
    <row r="423" spans="1:48" x14ac:dyDescent="0.25">
      <c r="A423" s="107" t="s">
        <v>1027</v>
      </c>
      <c r="B423" s="707" t="s">
        <v>1031</v>
      </c>
      <c r="C423" s="708"/>
      <c r="D423" s="29" t="s">
        <v>10</v>
      </c>
      <c r="E423" s="29">
        <v>1</v>
      </c>
      <c r="F423" s="37" t="s">
        <v>1</v>
      </c>
      <c r="G423" s="42" t="s">
        <v>1</v>
      </c>
      <c r="AQ423" s="189"/>
      <c r="AR423" s="118" t="s">
        <v>252</v>
      </c>
      <c r="AS423" s="119" t="s">
        <v>655</v>
      </c>
      <c r="AT423" s="122"/>
      <c r="AU423" s="122"/>
      <c r="AV423" s="122"/>
    </row>
    <row r="424" spans="1:48" x14ac:dyDescent="0.25">
      <c r="A424" s="107" t="s">
        <v>1028</v>
      </c>
      <c r="B424" s="707" t="s">
        <v>1032</v>
      </c>
      <c r="C424" s="708"/>
      <c r="D424" s="29" t="s">
        <v>10</v>
      </c>
      <c r="E424" s="29">
        <v>1</v>
      </c>
      <c r="F424" s="37" t="s">
        <v>1</v>
      </c>
      <c r="G424" s="42" t="s">
        <v>1</v>
      </c>
      <c r="AQ424" s="189"/>
      <c r="AR424" s="118" t="s">
        <v>252</v>
      </c>
      <c r="AS424" s="119" t="s">
        <v>656</v>
      </c>
      <c r="AT424" s="122"/>
      <c r="AU424" s="122"/>
      <c r="AV424" s="122"/>
    </row>
    <row r="425" spans="1:48" x14ac:dyDescent="0.25">
      <c r="A425" s="107" t="s">
        <v>1029</v>
      </c>
      <c r="B425" s="707" t="s">
        <v>1033</v>
      </c>
      <c r="C425" s="708"/>
      <c r="D425" s="29" t="s">
        <v>10</v>
      </c>
      <c r="E425" s="29">
        <v>1</v>
      </c>
      <c r="F425" s="37" t="s">
        <v>1</v>
      </c>
      <c r="G425" s="42" t="s">
        <v>1</v>
      </c>
      <c r="AQ425" s="189"/>
      <c r="AR425" s="118" t="s">
        <v>252</v>
      </c>
      <c r="AS425" s="119" t="s">
        <v>657</v>
      </c>
      <c r="AT425" s="122"/>
      <c r="AU425" s="122"/>
      <c r="AV425" s="122"/>
    </row>
    <row r="426" spans="1:48" x14ac:dyDescent="0.25">
      <c r="A426" s="107" t="s">
        <v>1035</v>
      </c>
      <c r="B426" s="703" t="s">
        <v>1034</v>
      </c>
      <c r="C426" s="704"/>
      <c r="D426" s="29" t="s">
        <v>10</v>
      </c>
      <c r="E426" s="29">
        <v>1</v>
      </c>
      <c r="F426" s="37" t="s">
        <v>1</v>
      </c>
      <c r="G426" s="42" t="s">
        <v>1</v>
      </c>
      <c r="AQ426" s="189"/>
      <c r="AR426" s="118" t="s">
        <v>252</v>
      </c>
      <c r="AS426" s="119" t="s">
        <v>658</v>
      </c>
      <c r="AT426" s="122"/>
      <c r="AU426" s="122"/>
      <c r="AV426" s="122"/>
    </row>
    <row r="427" spans="1:48" x14ac:dyDescent="0.25">
      <c r="A427" s="107" t="s">
        <v>1036</v>
      </c>
      <c r="B427" s="703" t="s">
        <v>1037</v>
      </c>
      <c r="C427" s="704"/>
      <c r="D427" s="29" t="s">
        <v>10</v>
      </c>
      <c r="E427" s="29">
        <v>1</v>
      </c>
      <c r="F427" s="37" t="s">
        <v>1</v>
      </c>
      <c r="G427" s="42" t="s">
        <v>1</v>
      </c>
      <c r="AQ427" s="189"/>
      <c r="AR427" s="118" t="s">
        <v>252</v>
      </c>
      <c r="AS427" s="119" t="s">
        <v>659</v>
      </c>
      <c r="AT427" s="122"/>
      <c r="AU427" s="122"/>
      <c r="AV427" s="122"/>
    </row>
    <row r="428" spans="1:48" x14ac:dyDescent="0.25">
      <c r="A428" s="107" t="s">
        <v>1041</v>
      </c>
      <c r="B428" s="703" t="s">
        <v>1038</v>
      </c>
      <c r="C428" s="704"/>
      <c r="D428" s="29" t="s">
        <v>10</v>
      </c>
      <c r="E428" s="29">
        <v>1</v>
      </c>
      <c r="F428" s="37" t="s">
        <v>1</v>
      </c>
      <c r="G428" s="42" t="s">
        <v>1</v>
      </c>
      <c r="AQ428" s="189"/>
      <c r="AR428" s="118" t="s">
        <v>252</v>
      </c>
      <c r="AS428" s="119" t="s">
        <v>660</v>
      </c>
      <c r="AT428" s="122"/>
      <c r="AU428" s="122"/>
      <c r="AV428" s="122"/>
    </row>
    <row r="429" spans="1:48" x14ac:dyDescent="0.25">
      <c r="A429" s="107" t="s">
        <v>1042</v>
      </c>
      <c r="B429" s="703" t="s">
        <v>1039</v>
      </c>
      <c r="C429" s="704"/>
      <c r="D429" s="29" t="s">
        <v>10</v>
      </c>
      <c r="E429" s="29">
        <v>1</v>
      </c>
      <c r="F429" s="37" t="s">
        <v>1</v>
      </c>
      <c r="G429" s="42" t="s">
        <v>1</v>
      </c>
      <c r="AQ429" s="189"/>
      <c r="AR429" s="118" t="s">
        <v>252</v>
      </c>
      <c r="AS429" s="119" t="s">
        <v>661</v>
      </c>
      <c r="AT429" s="122"/>
      <c r="AU429" s="122"/>
      <c r="AV429" s="122"/>
    </row>
    <row r="430" spans="1:48" x14ac:dyDescent="0.25">
      <c r="A430" s="107" t="s">
        <v>1043</v>
      </c>
      <c r="B430" s="703" t="s">
        <v>1040</v>
      </c>
      <c r="C430" s="704"/>
      <c r="D430" s="29" t="s">
        <v>10</v>
      </c>
      <c r="E430" s="29">
        <v>1</v>
      </c>
      <c r="F430" s="37" t="s">
        <v>1</v>
      </c>
      <c r="G430" s="42" t="s">
        <v>1</v>
      </c>
      <c r="AQ430" s="189"/>
      <c r="AR430" s="12" t="s">
        <v>253</v>
      </c>
      <c r="AS430" s="119" t="s">
        <v>662</v>
      </c>
      <c r="AT430" s="122"/>
      <c r="AU430" s="122"/>
      <c r="AV430" s="122"/>
    </row>
    <row r="431" spans="1:48" x14ac:dyDescent="0.25">
      <c r="A431" s="107" t="s">
        <v>1044</v>
      </c>
      <c r="B431" s="703" t="s">
        <v>1045</v>
      </c>
      <c r="C431" s="704"/>
      <c r="D431" s="29" t="s">
        <v>10</v>
      </c>
      <c r="E431" s="29">
        <v>1</v>
      </c>
      <c r="F431" s="37" t="s">
        <v>1</v>
      </c>
      <c r="G431" s="42" t="s">
        <v>1</v>
      </c>
      <c r="AQ431" s="189"/>
      <c r="AR431" s="12" t="s">
        <v>253</v>
      </c>
      <c r="AS431" s="119" t="s">
        <v>663</v>
      </c>
      <c r="AT431" s="122"/>
      <c r="AU431" s="122"/>
      <c r="AV431" s="122"/>
    </row>
    <row r="432" spans="1:48" x14ac:dyDescent="0.25">
      <c r="A432" s="107" t="s">
        <v>1063</v>
      </c>
      <c r="B432" s="703" t="s">
        <v>1048</v>
      </c>
      <c r="C432" s="704"/>
      <c r="D432" s="29" t="s">
        <v>915</v>
      </c>
      <c r="E432" s="29"/>
      <c r="F432" s="37" t="s">
        <v>1</v>
      </c>
      <c r="G432" s="42" t="s">
        <v>1</v>
      </c>
      <c r="AQ432" s="189"/>
      <c r="AR432" s="12" t="s">
        <v>253</v>
      </c>
      <c r="AS432" s="119" t="s">
        <v>664</v>
      </c>
      <c r="AT432" s="122"/>
      <c r="AU432" s="122"/>
      <c r="AV432" s="122"/>
    </row>
    <row r="433" spans="1:48" x14ac:dyDescent="0.25">
      <c r="A433" s="107" t="s">
        <v>1064</v>
      </c>
      <c r="B433" s="703" t="s">
        <v>1049</v>
      </c>
      <c r="C433" s="704"/>
      <c r="D433" s="29" t="s">
        <v>915</v>
      </c>
      <c r="E433" s="29"/>
      <c r="F433" s="37" t="s">
        <v>1</v>
      </c>
      <c r="G433" s="42" t="s">
        <v>1</v>
      </c>
      <c r="AQ433" s="189"/>
      <c r="AR433" s="12" t="s">
        <v>253</v>
      </c>
      <c r="AS433" s="119" t="s">
        <v>665</v>
      </c>
      <c r="AT433" s="122"/>
      <c r="AU433" s="122"/>
      <c r="AV433" s="122"/>
    </row>
    <row r="434" spans="1:48" x14ac:dyDescent="0.25">
      <c r="A434" s="107" t="s">
        <v>1065</v>
      </c>
      <c r="B434" s="703" t="s">
        <v>1050</v>
      </c>
      <c r="C434" s="704"/>
      <c r="D434" s="29" t="s">
        <v>915</v>
      </c>
      <c r="E434" s="29"/>
      <c r="F434" s="37" t="s">
        <v>1</v>
      </c>
      <c r="G434" s="42" t="s">
        <v>1</v>
      </c>
      <c r="AQ434" s="189"/>
      <c r="AR434" s="118" t="s">
        <v>255</v>
      </c>
      <c r="AS434" s="119" t="s">
        <v>666</v>
      </c>
      <c r="AT434" s="122"/>
      <c r="AU434" s="122"/>
      <c r="AV434" s="122"/>
    </row>
    <row r="435" spans="1:48" x14ac:dyDescent="0.25">
      <c r="A435" s="107" t="s">
        <v>1066</v>
      </c>
      <c r="B435" s="703" t="s">
        <v>1051</v>
      </c>
      <c r="C435" s="704"/>
      <c r="D435" s="29" t="s">
        <v>915</v>
      </c>
      <c r="E435" s="29"/>
      <c r="F435" s="37" t="s">
        <v>1</v>
      </c>
      <c r="G435" s="42" t="s">
        <v>1</v>
      </c>
      <c r="AQ435" s="189"/>
      <c r="AR435" s="118" t="s">
        <v>255</v>
      </c>
      <c r="AS435" s="119" t="s">
        <v>667</v>
      </c>
      <c r="AT435" s="122"/>
      <c r="AU435" s="122"/>
      <c r="AV435" s="122"/>
    </row>
    <row r="436" spans="1:48" x14ac:dyDescent="0.25">
      <c r="A436" s="107" t="s">
        <v>1067</v>
      </c>
      <c r="B436" s="703" t="s">
        <v>1052</v>
      </c>
      <c r="C436" s="704"/>
      <c r="D436" s="29" t="s">
        <v>915</v>
      </c>
      <c r="E436" s="29"/>
      <c r="F436" s="37" t="s">
        <v>1</v>
      </c>
      <c r="G436" s="42" t="s">
        <v>1</v>
      </c>
      <c r="AQ436" s="189"/>
      <c r="AR436" s="118" t="s">
        <v>255</v>
      </c>
      <c r="AS436" s="119" t="s">
        <v>668</v>
      </c>
      <c r="AT436" s="122"/>
      <c r="AU436" s="122"/>
      <c r="AV436" s="122"/>
    </row>
    <row r="437" spans="1:48" x14ac:dyDescent="0.25">
      <c r="A437" s="107" t="s">
        <v>1068</v>
      </c>
      <c r="B437" s="703" t="s">
        <v>1053</v>
      </c>
      <c r="C437" s="704"/>
      <c r="D437" s="29" t="s">
        <v>915</v>
      </c>
      <c r="E437" s="29"/>
      <c r="F437" s="37" t="s">
        <v>1</v>
      </c>
      <c r="G437" s="42" t="s">
        <v>1</v>
      </c>
      <c r="AQ437" s="189"/>
      <c r="AR437" s="118" t="s">
        <v>255</v>
      </c>
      <c r="AS437" s="119" t="s">
        <v>669</v>
      </c>
      <c r="AT437" s="122"/>
      <c r="AU437" s="122"/>
      <c r="AV437" s="122"/>
    </row>
    <row r="438" spans="1:48" x14ac:dyDescent="0.25">
      <c r="A438" s="107" t="s">
        <v>1069</v>
      </c>
      <c r="B438" s="703" t="s">
        <v>1054</v>
      </c>
      <c r="C438" s="704"/>
      <c r="D438" s="29" t="s">
        <v>915</v>
      </c>
      <c r="E438" s="29"/>
      <c r="F438" s="37" t="s">
        <v>1</v>
      </c>
      <c r="G438" s="42" t="s">
        <v>1</v>
      </c>
      <c r="AQ438" s="189"/>
      <c r="AR438" s="118" t="s">
        <v>255</v>
      </c>
      <c r="AS438" s="119" t="s">
        <v>670</v>
      </c>
      <c r="AT438" s="122"/>
      <c r="AU438" s="122"/>
      <c r="AV438" s="122"/>
    </row>
    <row r="439" spans="1:48" x14ac:dyDescent="0.25">
      <c r="A439" s="107" t="s">
        <v>1070</v>
      </c>
      <c r="B439" s="703" t="s">
        <v>1055</v>
      </c>
      <c r="C439" s="704"/>
      <c r="D439" s="29" t="s">
        <v>915</v>
      </c>
      <c r="E439" s="29"/>
      <c r="F439" s="37" t="s">
        <v>1</v>
      </c>
      <c r="G439" s="42" t="s">
        <v>1</v>
      </c>
      <c r="AQ439" s="189"/>
      <c r="AR439" s="118" t="s">
        <v>255</v>
      </c>
      <c r="AS439" s="119" t="s">
        <v>671</v>
      </c>
      <c r="AT439" s="122"/>
      <c r="AU439" s="122"/>
      <c r="AV439" s="122"/>
    </row>
    <row r="440" spans="1:48" x14ac:dyDescent="0.25">
      <c r="A440" s="107" t="s">
        <v>1071</v>
      </c>
      <c r="B440" s="703" t="s">
        <v>1056</v>
      </c>
      <c r="C440" s="704"/>
      <c r="D440" s="29" t="s">
        <v>915</v>
      </c>
      <c r="E440" s="29"/>
      <c r="F440" s="37" t="s">
        <v>1</v>
      </c>
      <c r="G440" s="42" t="s">
        <v>1</v>
      </c>
      <c r="AQ440" s="189"/>
      <c r="AR440" s="118" t="s">
        <v>255</v>
      </c>
      <c r="AS440" s="119" t="s">
        <v>672</v>
      </c>
      <c r="AT440" s="122"/>
      <c r="AU440" s="122"/>
      <c r="AV440" s="122"/>
    </row>
    <row r="441" spans="1:48" x14ac:dyDescent="0.25">
      <c r="A441" s="107" t="s">
        <v>1072</v>
      </c>
      <c r="B441" s="703" t="s">
        <v>1057</v>
      </c>
      <c r="C441" s="704"/>
      <c r="D441" s="29" t="s">
        <v>915</v>
      </c>
      <c r="E441" s="29"/>
      <c r="F441" s="37" t="s">
        <v>1</v>
      </c>
      <c r="G441" s="42" t="s">
        <v>1</v>
      </c>
      <c r="AQ441" s="189"/>
      <c r="AR441" s="118" t="s">
        <v>255</v>
      </c>
      <c r="AS441" s="119" t="s">
        <v>673</v>
      </c>
      <c r="AT441" s="122"/>
      <c r="AU441" s="122"/>
      <c r="AV441" s="122"/>
    </row>
    <row r="442" spans="1:48" x14ac:dyDescent="0.25">
      <c r="A442" s="107" t="s">
        <v>1073</v>
      </c>
      <c r="B442" s="703" t="s">
        <v>1058</v>
      </c>
      <c r="C442" s="704"/>
      <c r="D442" s="29" t="s">
        <v>915</v>
      </c>
      <c r="E442" s="29"/>
      <c r="F442" s="37" t="s">
        <v>1</v>
      </c>
      <c r="G442" s="42" t="s">
        <v>1</v>
      </c>
      <c r="AQ442" s="189"/>
      <c r="AR442" s="118" t="s">
        <v>255</v>
      </c>
      <c r="AS442" s="119" t="s">
        <v>674</v>
      </c>
      <c r="AT442" s="122"/>
      <c r="AU442" s="122"/>
      <c r="AV442" s="122"/>
    </row>
    <row r="443" spans="1:48" x14ac:dyDescent="0.25">
      <c r="A443" s="107" t="s">
        <v>1074</v>
      </c>
      <c r="B443" s="703" t="s">
        <v>1059</v>
      </c>
      <c r="C443" s="704"/>
      <c r="D443" s="29" t="s">
        <v>915</v>
      </c>
      <c r="E443" s="29"/>
      <c r="F443" s="37" t="s">
        <v>1</v>
      </c>
      <c r="G443" s="42" t="s">
        <v>1</v>
      </c>
      <c r="AQ443" s="189"/>
      <c r="AR443" s="118" t="s">
        <v>255</v>
      </c>
      <c r="AS443" s="119" t="s">
        <v>675</v>
      </c>
      <c r="AT443" s="122"/>
      <c r="AU443" s="122"/>
      <c r="AV443" s="122"/>
    </row>
    <row r="444" spans="1:48" x14ac:dyDescent="0.25">
      <c r="A444" s="107" t="s">
        <v>1075</v>
      </c>
      <c r="B444" s="703" t="s">
        <v>1060</v>
      </c>
      <c r="C444" s="704"/>
      <c r="D444" s="29" t="s">
        <v>915</v>
      </c>
      <c r="E444" s="29"/>
      <c r="F444" s="37" t="s">
        <v>1</v>
      </c>
      <c r="G444" s="42" t="s">
        <v>1</v>
      </c>
      <c r="AQ444" s="189"/>
      <c r="AR444" s="118" t="s">
        <v>255</v>
      </c>
      <c r="AS444" s="119" t="s">
        <v>676</v>
      </c>
      <c r="AT444" s="122"/>
      <c r="AU444" s="122"/>
      <c r="AV444" s="122"/>
    </row>
    <row r="445" spans="1:48" x14ac:dyDescent="0.25">
      <c r="A445" s="107" t="s">
        <v>1076</v>
      </c>
      <c r="B445" s="703" t="s">
        <v>1061</v>
      </c>
      <c r="C445" s="704"/>
      <c r="D445" s="29" t="s">
        <v>915</v>
      </c>
      <c r="E445" s="29"/>
      <c r="F445" s="37" t="s">
        <v>1</v>
      </c>
      <c r="G445" s="42" t="s">
        <v>1</v>
      </c>
      <c r="AQ445" s="189"/>
      <c r="AR445" s="118" t="s">
        <v>255</v>
      </c>
      <c r="AS445" s="119" t="s">
        <v>677</v>
      </c>
      <c r="AT445" s="122"/>
      <c r="AU445" s="122"/>
      <c r="AV445" s="122"/>
    </row>
    <row r="446" spans="1:48" x14ac:dyDescent="0.25">
      <c r="A446" s="107" t="s">
        <v>1077</v>
      </c>
      <c r="B446" s="703" t="s">
        <v>1062</v>
      </c>
      <c r="C446" s="704"/>
      <c r="D446" s="29" t="s">
        <v>915</v>
      </c>
      <c r="E446" s="29"/>
      <c r="F446" s="37" t="s">
        <v>1</v>
      </c>
      <c r="G446" s="42" t="s">
        <v>1</v>
      </c>
      <c r="AQ446" s="189"/>
      <c r="AR446" s="118" t="s">
        <v>255</v>
      </c>
      <c r="AS446" s="119" t="s">
        <v>678</v>
      </c>
      <c r="AT446" s="122"/>
      <c r="AU446" s="122"/>
      <c r="AV446" s="122"/>
    </row>
    <row r="447" spans="1:48" x14ac:dyDescent="0.25">
      <c r="A447" s="869"/>
      <c r="B447" s="809"/>
      <c r="C447" s="809"/>
      <c r="D447" s="809"/>
      <c r="E447" s="809"/>
      <c r="F447" s="809"/>
      <c r="G447" s="809"/>
      <c r="AQ447" s="189"/>
      <c r="AR447" s="118" t="s">
        <v>255</v>
      </c>
      <c r="AS447" s="119" t="s">
        <v>679</v>
      </c>
      <c r="AT447" s="122"/>
      <c r="AU447" s="122"/>
      <c r="AV447" s="122"/>
    </row>
    <row r="448" spans="1:48" ht="63" x14ac:dyDescent="0.25">
      <c r="A448" s="27" t="s">
        <v>69</v>
      </c>
      <c r="B448" s="705" t="s">
        <v>11</v>
      </c>
      <c r="C448" s="706"/>
      <c r="D448" s="120" t="s">
        <v>12</v>
      </c>
      <c r="E448" s="120" t="s">
        <v>13</v>
      </c>
      <c r="F448" s="842" t="s">
        <v>14</v>
      </c>
      <c r="G448" s="843"/>
      <c r="AQ448" s="189"/>
      <c r="AR448" s="118" t="s">
        <v>255</v>
      </c>
      <c r="AS448" s="119" t="s">
        <v>680</v>
      </c>
      <c r="AT448" s="122"/>
      <c r="AU448" s="122"/>
      <c r="AV448" s="122"/>
    </row>
    <row r="449" spans="1:48" ht="31.5" x14ac:dyDescent="0.25">
      <c r="A449" s="85" t="s">
        <v>43</v>
      </c>
      <c r="B449" s="696" t="s">
        <v>1444</v>
      </c>
      <c r="C449" s="697"/>
      <c r="D449" s="258" t="s">
        <v>1444</v>
      </c>
      <c r="E449" s="258" t="s">
        <v>1444</v>
      </c>
      <c r="F449" s="824"/>
      <c r="G449" s="905"/>
      <c r="AQ449" s="189"/>
      <c r="AR449" s="118" t="s">
        <v>255</v>
      </c>
      <c r="AS449" s="119" t="s">
        <v>681</v>
      </c>
      <c r="AT449" s="122"/>
      <c r="AU449" s="122"/>
      <c r="AV449" s="122"/>
    </row>
    <row r="450" spans="1:48" ht="31.5" x14ac:dyDescent="0.25">
      <c r="A450" s="84"/>
      <c r="B450" s="199"/>
      <c r="C450" s="199"/>
      <c r="D450" s="19" t="s">
        <v>53</v>
      </c>
      <c r="E450" s="19" t="s">
        <v>1313</v>
      </c>
      <c r="F450" s="840"/>
      <c r="G450" s="897"/>
      <c r="AQ450" s="189"/>
      <c r="AR450" s="118" t="s">
        <v>255</v>
      </c>
      <c r="AS450" s="119" t="s">
        <v>682</v>
      </c>
      <c r="AT450" s="122"/>
      <c r="AU450" s="122"/>
      <c r="AV450" s="122"/>
    </row>
    <row r="451" spans="1:48" x14ac:dyDescent="0.25">
      <c r="A451" s="54">
        <v>1</v>
      </c>
      <c r="B451" s="173" t="s">
        <v>31</v>
      </c>
      <c r="C451" s="173"/>
      <c r="D451" s="21">
        <v>0</v>
      </c>
      <c r="E451" s="21">
        <v>0</v>
      </c>
      <c r="F451" s="840"/>
      <c r="G451" s="897"/>
      <c r="AQ451" s="189"/>
      <c r="AR451" s="118" t="s">
        <v>255</v>
      </c>
      <c r="AS451" s="119" t="s">
        <v>683</v>
      </c>
      <c r="AT451" s="122"/>
      <c r="AU451" s="122"/>
      <c r="AV451" s="122"/>
    </row>
    <row r="452" spans="1:48" x14ac:dyDescent="0.25">
      <c r="A452" s="77" t="s">
        <v>66</v>
      </c>
      <c r="B452" s="698" t="s">
        <v>999</v>
      </c>
      <c r="C452" s="699"/>
      <c r="D452" s="21">
        <v>0</v>
      </c>
      <c r="E452" s="21">
        <v>0</v>
      </c>
      <c r="F452" s="840"/>
      <c r="G452" s="897"/>
      <c r="AQ452" s="189"/>
      <c r="AR452" s="118" t="s">
        <v>255</v>
      </c>
      <c r="AS452" s="119" t="s">
        <v>684</v>
      </c>
      <c r="AT452" s="122"/>
      <c r="AU452" s="122"/>
      <c r="AV452" s="122"/>
    </row>
    <row r="453" spans="1:48" x14ac:dyDescent="0.25">
      <c r="A453" s="78" t="s">
        <v>67</v>
      </c>
      <c r="B453" s="700" t="s">
        <v>958</v>
      </c>
      <c r="C453" s="701"/>
      <c r="D453" s="21">
        <v>0</v>
      </c>
      <c r="E453" s="21">
        <v>0</v>
      </c>
      <c r="F453" s="840"/>
      <c r="G453" s="897"/>
      <c r="AQ453" s="189"/>
      <c r="AR453" s="118" t="s">
        <v>255</v>
      </c>
      <c r="AS453" s="119" t="s">
        <v>685</v>
      </c>
      <c r="AT453" s="122"/>
      <c r="AU453" s="122"/>
      <c r="AV453" s="122"/>
    </row>
    <row r="454" spans="1:48" x14ac:dyDescent="0.25">
      <c r="A454" s="78" t="s">
        <v>68</v>
      </c>
      <c r="B454" s="700" t="s">
        <v>3</v>
      </c>
      <c r="C454" s="701"/>
      <c r="D454" s="21">
        <v>0</v>
      </c>
      <c r="E454" s="21">
        <v>0</v>
      </c>
      <c r="F454" s="840"/>
      <c r="G454" s="897"/>
      <c r="AQ454" s="189"/>
      <c r="AR454" s="118" t="s">
        <v>255</v>
      </c>
      <c r="AS454" s="119" t="s">
        <v>686</v>
      </c>
      <c r="AT454" s="122"/>
      <c r="AU454" s="122"/>
      <c r="AV454" s="122"/>
    </row>
    <row r="455" spans="1:48" x14ac:dyDescent="0.25">
      <c r="A455" s="79" t="s">
        <v>959</v>
      </c>
      <c r="B455" s="702" t="s">
        <v>4</v>
      </c>
      <c r="C455" s="701"/>
      <c r="D455" s="21">
        <v>0</v>
      </c>
      <c r="E455" s="21">
        <v>0</v>
      </c>
      <c r="F455" s="840"/>
      <c r="G455" s="897"/>
      <c r="AQ455" s="189"/>
      <c r="AR455" s="118" t="s">
        <v>255</v>
      </c>
      <c r="AS455" s="119" t="s">
        <v>687</v>
      </c>
      <c r="AT455" s="122"/>
      <c r="AU455" s="122"/>
      <c r="AV455" s="122"/>
    </row>
    <row r="456" spans="1:48" ht="15.75" customHeight="1" x14ac:dyDescent="0.25">
      <c r="A456" s="54">
        <v>2</v>
      </c>
      <c r="B456" s="680" t="s">
        <v>6</v>
      </c>
      <c r="C456" s="681"/>
      <c r="D456" s="21">
        <v>0</v>
      </c>
      <c r="E456" s="21">
        <v>0</v>
      </c>
      <c r="F456" s="840"/>
      <c r="G456" s="897"/>
      <c r="AQ456" s="189"/>
      <c r="AR456" s="118" t="s">
        <v>257</v>
      </c>
      <c r="AS456" s="119" t="s">
        <v>688</v>
      </c>
      <c r="AT456" s="122"/>
      <c r="AU456" s="122"/>
      <c r="AV456" s="122"/>
    </row>
    <row r="457" spans="1:48" x14ac:dyDescent="0.25">
      <c r="A457" s="77" t="s">
        <v>66</v>
      </c>
      <c r="B457" s="680" t="s">
        <v>999</v>
      </c>
      <c r="C457" s="681"/>
      <c r="D457" s="21">
        <v>0</v>
      </c>
      <c r="E457" s="21">
        <v>0</v>
      </c>
      <c r="F457" s="840"/>
      <c r="G457" s="897"/>
      <c r="AQ457" s="189"/>
      <c r="AR457" s="118" t="s">
        <v>257</v>
      </c>
      <c r="AS457" s="119" t="s">
        <v>689</v>
      </c>
      <c r="AT457" s="122"/>
      <c r="AU457" s="122"/>
      <c r="AV457" s="122"/>
    </row>
    <row r="458" spans="1:48" x14ac:dyDescent="0.25">
      <c r="A458" s="78" t="s">
        <v>67</v>
      </c>
      <c r="B458" s="680" t="s">
        <v>958</v>
      </c>
      <c r="C458" s="681"/>
      <c r="D458" s="21">
        <v>0</v>
      </c>
      <c r="E458" s="21">
        <v>0</v>
      </c>
      <c r="F458" s="840"/>
      <c r="G458" s="897"/>
      <c r="AQ458" s="189"/>
      <c r="AR458" s="118" t="s">
        <v>257</v>
      </c>
      <c r="AS458" s="119" t="s">
        <v>690</v>
      </c>
      <c r="AT458" s="122"/>
      <c r="AU458" s="122"/>
      <c r="AV458" s="122"/>
    </row>
    <row r="459" spans="1:48" x14ac:dyDescent="0.25">
      <c r="A459" s="78" t="s">
        <v>68</v>
      </c>
      <c r="B459" s="680" t="s">
        <v>3</v>
      </c>
      <c r="C459" s="681"/>
      <c r="D459" s="21">
        <v>0</v>
      </c>
      <c r="E459" s="21">
        <v>0</v>
      </c>
      <c r="F459" s="840"/>
      <c r="G459" s="897"/>
      <c r="AQ459" s="189"/>
      <c r="AR459" s="118" t="s">
        <v>257</v>
      </c>
      <c r="AS459" s="119" t="s">
        <v>691</v>
      </c>
      <c r="AT459" s="122"/>
      <c r="AU459" s="122"/>
      <c r="AV459" s="122"/>
    </row>
    <row r="460" spans="1:48" x14ac:dyDescent="0.25">
      <c r="A460" s="79" t="s">
        <v>959</v>
      </c>
      <c r="B460" s="695" t="s">
        <v>4</v>
      </c>
      <c r="C460" s="681"/>
      <c r="D460" s="21">
        <v>0</v>
      </c>
      <c r="E460" s="21">
        <v>0</v>
      </c>
      <c r="F460" s="840"/>
      <c r="G460" s="897"/>
      <c r="AQ460" s="189"/>
      <c r="AR460" s="118" t="s">
        <v>257</v>
      </c>
      <c r="AS460" s="119" t="s">
        <v>692</v>
      </c>
      <c r="AT460" s="122"/>
      <c r="AU460" s="122"/>
      <c r="AV460" s="122"/>
    </row>
    <row r="461" spans="1:48" x14ac:dyDescent="0.25">
      <c r="A461" s="714"/>
      <c r="B461" s="714"/>
      <c r="C461" s="714"/>
      <c r="D461" s="714"/>
      <c r="E461" s="714"/>
      <c r="F461" s="714"/>
      <c r="G461" s="714"/>
      <c r="AR461" s="118" t="s">
        <v>257</v>
      </c>
      <c r="AS461" s="119" t="s">
        <v>693</v>
      </c>
    </row>
    <row r="462" spans="1:48" ht="63" x14ac:dyDescent="0.25">
      <c r="A462" s="59" t="s">
        <v>192</v>
      </c>
      <c r="B462" s="691" t="s">
        <v>182</v>
      </c>
      <c r="C462" s="692"/>
      <c r="D462" s="61" t="s">
        <v>7</v>
      </c>
      <c r="E462" s="61" t="s">
        <v>8</v>
      </c>
      <c r="F462" s="71" t="s">
        <v>9</v>
      </c>
      <c r="G462" s="64" t="s">
        <v>1081</v>
      </c>
      <c r="AR462" s="118" t="s">
        <v>257</v>
      </c>
      <c r="AS462" s="119" t="s">
        <v>694</v>
      </c>
    </row>
    <row r="463" spans="1:48" x14ac:dyDescent="0.25">
      <c r="A463" s="87" t="s">
        <v>1078</v>
      </c>
      <c r="B463" s="693" t="s">
        <v>184</v>
      </c>
      <c r="C463" s="694"/>
      <c r="D463" s="29" t="s">
        <v>10</v>
      </c>
      <c r="E463" s="25" t="s">
        <v>37</v>
      </c>
      <c r="F463" s="37" t="s">
        <v>196</v>
      </c>
      <c r="G463" s="37" t="s">
        <v>196</v>
      </c>
      <c r="AR463" s="118" t="s">
        <v>257</v>
      </c>
      <c r="AS463" s="119" t="s">
        <v>695</v>
      </c>
    </row>
    <row r="464" spans="1:48" x14ac:dyDescent="0.25">
      <c r="A464" s="59" t="s">
        <v>195</v>
      </c>
      <c r="B464" s="690" t="s">
        <v>1298</v>
      </c>
      <c r="C464" s="683"/>
      <c r="D464" s="29" t="s">
        <v>10</v>
      </c>
      <c r="E464" s="29" t="s">
        <v>1299</v>
      </c>
      <c r="F464" s="37" t="s">
        <v>1</v>
      </c>
      <c r="G464" s="42" t="s">
        <v>1</v>
      </c>
      <c r="AR464" s="118" t="s">
        <v>257</v>
      </c>
      <c r="AS464" s="119" t="s">
        <v>696</v>
      </c>
    </row>
    <row r="465" spans="1:48" x14ac:dyDescent="0.25">
      <c r="A465" s="59" t="s">
        <v>1300</v>
      </c>
      <c r="B465" s="682" t="s">
        <v>1301</v>
      </c>
      <c r="C465" s="683"/>
      <c r="D465" s="29" t="s">
        <v>10</v>
      </c>
      <c r="E465" s="29" t="s">
        <v>1299</v>
      </c>
      <c r="F465" s="37" t="s">
        <v>1</v>
      </c>
      <c r="G465" s="42" t="s">
        <v>1</v>
      </c>
      <c r="AR465" s="118" t="s">
        <v>257</v>
      </c>
      <c r="AS465" s="119" t="s">
        <v>697</v>
      </c>
    </row>
    <row r="466" spans="1:48" ht="47.25" x14ac:dyDescent="0.25">
      <c r="A466" s="912"/>
      <c r="B466" s="913"/>
      <c r="C466" s="913"/>
      <c r="D466" s="913"/>
      <c r="E466" s="913"/>
      <c r="F466" s="914"/>
      <c r="G466" s="29" t="s">
        <v>1322</v>
      </c>
      <c r="AR466" s="118" t="s">
        <v>257</v>
      </c>
      <c r="AS466" s="119" t="s">
        <v>698</v>
      </c>
    </row>
    <row r="467" spans="1:48" x14ac:dyDescent="0.25">
      <c r="A467" s="59" t="s">
        <v>1</v>
      </c>
      <c r="B467" s="690" t="s">
        <v>1309</v>
      </c>
      <c r="C467" s="683"/>
      <c r="D467" s="29" t="s">
        <v>10</v>
      </c>
      <c r="E467" s="108" t="s">
        <v>1321</v>
      </c>
      <c r="F467" s="37" t="s">
        <v>196</v>
      </c>
      <c r="G467" s="42" t="s">
        <v>196</v>
      </c>
      <c r="AR467" s="118" t="s">
        <v>257</v>
      </c>
      <c r="AS467" s="119" t="s">
        <v>699</v>
      </c>
    </row>
    <row r="468" spans="1:48" x14ac:dyDescent="0.25">
      <c r="A468" s="59" t="s">
        <v>33</v>
      </c>
      <c r="B468" s="690" t="s">
        <v>1303</v>
      </c>
      <c r="C468" s="683"/>
      <c r="D468" s="29" t="s">
        <v>10</v>
      </c>
      <c r="E468" s="25">
        <v>1</v>
      </c>
      <c r="F468" s="37" t="s">
        <v>1</v>
      </c>
      <c r="G468" s="42" t="s">
        <v>1</v>
      </c>
      <c r="AR468" s="118" t="s">
        <v>257</v>
      </c>
      <c r="AS468" s="119" t="s">
        <v>700</v>
      </c>
    </row>
    <row r="469" spans="1:48" x14ac:dyDescent="0.25">
      <c r="A469" s="59" t="s">
        <v>1305</v>
      </c>
      <c r="B469" s="188" t="s">
        <v>1304</v>
      </c>
      <c r="C469" s="182"/>
      <c r="D469" s="64" t="s">
        <v>10</v>
      </c>
      <c r="E469" s="64">
        <v>1</v>
      </c>
      <c r="F469" s="37" t="s">
        <v>196</v>
      </c>
      <c r="G469" s="42" t="s">
        <v>196</v>
      </c>
      <c r="AR469" s="118" t="s">
        <v>257</v>
      </c>
      <c r="AS469" s="119" t="s">
        <v>701</v>
      </c>
    </row>
    <row r="470" spans="1:48" x14ac:dyDescent="0.25">
      <c r="A470" s="59" t="s">
        <v>1306</v>
      </c>
      <c r="B470" s="690" t="s">
        <v>1308</v>
      </c>
      <c r="C470" s="683"/>
      <c r="D470" s="64" t="s">
        <v>10</v>
      </c>
      <c r="E470" s="64">
        <v>1</v>
      </c>
      <c r="F470" s="37" t="s">
        <v>196</v>
      </c>
      <c r="G470" s="42" t="s">
        <v>196</v>
      </c>
      <c r="AR470" s="118" t="s">
        <v>257</v>
      </c>
      <c r="AS470" s="119" t="s">
        <v>702</v>
      </c>
    </row>
    <row r="471" spans="1:48" x14ac:dyDescent="0.25">
      <c r="A471" s="59" t="s">
        <v>1307</v>
      </c>
      <c r="B471" s="682" t="s">
        <v>1310</v>
      </c>
      <c r="C471" s="683"/>
      <c r="D471" s="29" t="s">
        <v>10</v>
      </c>
      <c r="E471" s="109">
        <v>2</v>
      </c>
      <c r="F471" s="37" t="s">
        <v>196</v>
      </c>
      <c r="G471" s="42" t="s">
        <v>196</v>
      </c>
      <c r="AR471" s="118" t="s">
        <v>257</v>
      </c>
      <c r="AS471" s="119" t="s">
        <v>703</v>
      </c>
    </row>
    <row r="472" spans="1:48" x14ac:dyDescent="0.25">
      <c r="A472" s="59" t="s">
        <v>1311</v>
      </c>
      <c r="B472" s="682" t="s">
        <v>1302</v>
      </c>
      <c r="C472" s="683"/>
      <c r="D472" s="29" t="s">
        <v>10</v>
      </c>
      <c r="E472" s="29">
        <v>2</v>
      </c>
      <c r="F472" s="37" t="s">
        <v>1</v>
      </c>
      <c r="G472" s="42" t="s">
        <v>1</v>
      </c>
      <c r="AR472" s="118" t="s">
        <v>257</v>
      </c>
      <c r="AS472" s="119" t="s">
        <v>704</v>
      </c>
    </row>
    <row r="473" spans="1:48" x14ac:dyDescent="0.25">
      <c r="A473" s="59" t="s">
        <v>1312</v>
      </c>
      <c r="B473" s="682" t="s">
        <v>1323</v>
      </c>
      <c r="C473" s="683"/>
      <c r="D473" s="110"/>
      <c r="E473" s="110"/>
      <c r="F473" s="111" t="s">
        <v>1</v>
      </c>
      <c r="G473" s="64" t="s">
        <v>1</v>
      </c>
      <c r="AR473" s="118" t="s">
        <v>257</v>
      </c>
      <c r="AS473" s="119" t="s">
        <v>705</v>
      </c>
    </row>
    <row r="474" spans="1:48" ht="15.75" customHeight="1" x14ac:dyDescent="0.25">
      <c r="A474" s="200" t="s">
        <v>1324</v>
      </c>
      <c r="B474" s="910" t="s">
        <v>194</v>
      </c>
      <c r="C474" s="911"/>
      <c r="D474" s="865" t="s">
        <v>12</v>
      </c>
      <c r="E474" s="865" t="s">
        <v>13</v>
      </c>
      <c r="F474" s="842" t="s">
        <v>14</v>
      </c>
      <c r="G474" s="843"/>
      <c r="AQ474" s="189"/>
      <c r="AR474" s="118" t="s">
        <v>257</v>
      </c>
      <c r="AS474" s="119" t="s">
        <v>706</v>
      </c>
      <c r="AT474" s="122"/>
      <c r="AU474" s="122"/>
      <c r="AV474" s="122"/>
    </row>
    <row r="475" spans="1:48" x14ac:dyDescent="0.25">
      <c r="A475" s="80" t="s">
        <v>69</v>
      </c>
      <c r="B475" s="686" t="s">
        <v>11</v>
      </c>
      <c r="C475" s="687"/>
      <c r="D475" s="866"/>
      <c r="E475" s="866"/>
      <c r="F475" s="860"/>
      <c r="G475" s="901"/>
      <c r="AQ475" s="189"/>
      <c r="AR475" s="118" t="s">
        <v>257</v>
      </c>
      <c r="AS475" s="119" t="s">
        <v>707</v>
      </c>
      <c r="AT475" s="122"/>
      <c r="AU475" s="122"/>
      <c r="AV475" s="122"/>
    </row>
    <row r="476" spans="1:48" x14ac:dyDescent="0.25">
      <c r="A476" s="27" t="s">
        <v>47</v>
      </c>
      <c r="B476" s="1205" t="s">
        <v>1444</v>
      </c>
      <c r="C476" s="1206"/>
      <c r="D476" s="19"/>
      <c r="E476" s="19"/>
      <c r="F476" s="810"/>
      <c r="G476" s="810"/>
      <c r="AQ476" s="189"/>
      <c r="AR476" s="118" t="s">
        <v>257</v>
      </c>
      <c r="AS476" s="119" t="s">
        <v>708</v>
      </c>
      <c r="AT476" s="122"/>
      <c r="AU476" s="122"/>
      <c r="AV476" s="122"/>
    </row>
    <row r="477" spans="1:48" x14ac:dyDescent="0.25">
      <c r="A477" s="27" t="s">
        <v>48</v>
      </c>
      <c r="B477" s="795" t="s">
        <v>1560</v>
      </c>
      <c r="C477" s="796"/>
      <c r="D477" s="649">
        <v>42555</v>
      </c>
      <c r="E477" s="19" t="s">
        <v>196</v>
      </c>
      <c r="F477" s="810" t="s">
        <v>1561</v>
      </c>
      <c r="G477" s="810"/>
      <c r="AQ477" s="189"/>
      <c r="AR477" s="118" t="s">
        <v>257</v>
      </c>
      <c r="AS477" s="119" t="s">
        <v>709</v>
      </c>
      <c r="AT477" s="122"/>
      <c r="AU477" s="122"/>
      <c r="AV477" s="122"/>
    </row>
    <row r="478" spans="1:48" ht="16.5" thickBot="1" x14ac:dyDescent="0.3">
      <c r="A478" s="27" t="s">
        <v>49</v>
      </c>
      <c r="B478" s="795" t="s">
        <v>1553</v>
      </c>
      <c r="C478" s="796"/>
      <c r="D478" s="34"/>
      <c r="E478" s="35"/>
      <c r="F478" s="855"/>
      <c r="G478" s="855"/>
      <c r="AQ478" s="189"/>
      <c r="AR478" s="118" t="s">
        <v>257</v>
      </c>
      <c r="AS478" s="119" t="s">
        <v>710</v>
      </c>
      <c r="AT478" s="122"/>
      <c r="AU478" s="122"/>
      <c r="AV478" s="122"/>
    </row>
    <row r="479" spans="1:48" ht="16.5" thickBot="1" x14ac:dyDescent="0.3">
      <c r="A479" s="114" t="s">
        <v>50</v>
      </c>
      <c r="B479" s="1201" t="s">
        <v>1562</v>
      </c>
      <c r="C479" s="1202"/>
      <c r="D479" s="269">
        <v>41850</v>
      </c>
      <c r="E479" s="34"/>
      <c r="F479" s="856"/>
      <c r="G479" s="856"/>
      <c r="AQ479" s="189"/>
      <c r="AR479" s="118" t="s">
        <v>257</v>
      </c>
      <c r="AS479" s="119" t="s">
        <v>711</v>
      </c>
      <c r="AT479" s="122"/>
      <c r="AU479" s="122"/>
      <c r="AV479" s="122"/>
    </row>
    <row r="480" spans="1:48" ht="16.5" thickBot="1" x14ac:dyDescent="0.3">
      <c r="A480" s="114" t="s">
        <v>1563</v>
      </c>
      <c r="B480" s="1203" t="s">
        <v>1564</v>
      </c>
      <c r="C480" s="1204"/>
      <c r="D480" s="269">
        <v>42198</v>
      </c>
      <c r="E480" s="30" t="s">
        <v>1496</v>
      </c>
      <c r="F480" s="30" t="s">
        <v>1496</v>
      </c>
      <c r="G480" s="30" t="s">
        <v>1496</v>
      </c>
      <c r="AQ480" s="189"/>
      <c r="AR480" s="118" t="s">
        <v>257</v>
      </c>
      <c r="AS480" s="119" t="s">
        <v>712</v>
      </c>
      <c r="AT480" s="122"/>
      <c r="AU480" s="122"/>
      <c r="AV480" s="122"/>
    </row>
    <row r="481" spans="43:48" x14ac:dyDescent="0.25">
      <c r="AQ481" s="189"/>
      <c r="AR481" s="118" t="s">
        <v>257</v>
      </c>
      <c r="AS481" s="119" t="s">
        <v>713</v>
      </c>
      <c r="AT481" s="122"/>
      <c r="AU481" s="122"/>
      <c r="AV481" s="122"/>
    </row>
    <row r="482" spans="43:48" x14ac:dyDescent="0.25">
      <c r="AQ482" s="189"/>
      <c r="AR482" s="118" t="s">
        <v>257</v>
      </c>
      <c r="AS482" s="119" t="s">
        <v>714</v>
      </c>
      <c r="AT482" s="122"/>
      <c r="AU482" s="122"/>
      <c r="AV482" s="122"/>
    </row>
    <row r="483" spans="43:48" x14ac:dyDescent="0.25">
      <c r="AQ483" s="189"/>
      <c r="AR483" s="118" t="s">
        <v>257</v>
      </c>
      <c r="AS483" s="119" t="s">
        <v>715</v>
      </c>
      <c r="AT483" s="122"/>
      <c r="AU483" s="122"/>
      <c r="AV483" s="122"/>
    </row>
    <row r="484" spans="43:48" x14ac:dyDescent="0.25">
      <c r="AQ484" s="189"/>
      <c r="AR484" s="118" t="s">
        <v>257</v>
      </c>
      <c r="AS484" s="119" t="s">
        <v>716</v>
      </c>
      <c r="AT484" s="122"/>
      <c r="AU484" s="122"/>
      <c r="AV484" s="122"/>
    </row>
    <row r="485" spans="43:48" x14ac:dyDescent="0.25">
      <c r="AQ485" s="189"/>
      <c r="AR485" s="118" t="s">
        <v>257</v>
      </c>
      <c r="AS485" s="119" t="s">
        <v>717</v>
      </c>
      <c r="AT485" s="122"/>
      <c r="AU485" s="122"/>
      <c r="AV485" s="122"/>
    </row>
    <row r="486" spans="43:48" x14ac:dyDescent="0.25">
      <c r="AQ486" s="189"/>
      <c r="AR486" s="118" t="s">
        <v>257</v>
      </c>
      <c r="AS486" s="119" t="s">
        <v>718</v>
      </c>
      <c r="AT486" s="122"/>
      <c r="AU486" s="122"/>
      <c r="AV486" s="122"/>
    </row>
    <row r="487" spans="43:48" x14ac:dyDescent="0.25">
      <c r="AQ487" s="189"/>
      <c r="AR487" s="118" t="s">
        <v>257</v>
      </c>
      <c r="AS487" s="119" t="s">
        <v>719</v>
      </c>
      <c r="AT487" s="122"/>
      <c r="AU487" s="122"/>
      <c r="AV487" s="122"/>
    </row>
    <row r="488" spans="43:48" x14ac:dyDescent="0.25">
      <c r="AQ488" s="189"/>
      <c r="AR488" s="118" t="s">
        <v>257</v>
      </c>
      <c r="AS488" s="119" t="s">
        <v>720</v>
      </c>
      <c r="AT488" s="122"/>
      <c r="AU488" s="122"/>
      <c r="AV488" s="122"/>
    </row>
    <row r="489" spans="43:48" x14ac:dyDescent="0.25">
      <c r="AQ489" s="189"/>
      <c r="AR489" s="118" t="s">
        <v>259</v>
      </c>
      <c r="AS489" s="119" t="s">
        <v>343</v>
      </c>
      <c r="AT489" s="122"/>
      <c r="AU489" s="122"/>
      <c r="AV489" s="122"/>
    </row>
    <row r="490" spans="43:48" x14ac:dyDescent="0.25">
      <c r="AQ490" s="189"/>
      <c r="AR490" s="118" t="s">
        <v>259</v>
      </c>
      <c r="AS490" s="119" t="s">
        <v>345</v>
      </c>
      <c r="AT490" s="122"/>
      <c r="AU490" s="122"/>
      <c r="AV490" s="122"/>
    </row>
    <row r="491" spans="43:48" x14ac:dyDescent="0.25">
      <c r="AQ491" s="189"/>
      <c r="AR491" s="118" t="s">
        <v>259</v>
      </c>
      <c r="AS491" s="119" t="s">
        <v>349</v>
      </c>
      <c r="AT491" s="122"/>
      <c r="AU491" s="122"/>
      <c r="AV491" s="122"/>
    </row>
    <row r="492" spans="43:48" x14ac:dyDescent="0.25">
      <c r="AQ492" s="189"/>
      <c r="AR492" s="118" t="s">
        <v>259</v>
      </c>
      <c r="AS492" s="119" t="s">
        <v>352</v>
      </c>
      <c r="AT492" s="122"/>
      <c r="AU492" s="122"/>
      <c r="AV492" s="122"/>
    </row>
    <row r="493" spans="43:48" x14ac:dyDescent="0.25">
      <c r="AQ493" s="189"/>
      <c r="AR493" s="118" t="s">
        <v>261</v>
      </c>
      <c r="AS493" s="119" t="s">
        <v>721</v>
      </c>
      <c r="AT493" s="122"/>
      <c r="AU493" s="122"/>
      <c r="AV493" s="122"/>
    </row>
    <row r="494" spans="43:48" x14ac:dyDescent="0.25">
      <c r="AQ494" s="189"/>
      <c r="AR494" s="118" t="s">
        <v>261</v>
      </c>
      <c r="AS494" s="119" t="s">
        <v>722</v>
      </c>
      <c r="AT494" s="122"/>
      <c r="AU494" s="122"/>
      <c r="AV494" s="122"/>
    </row>
    <row r="495" spans="43:48" x14ac:dyDescent="0.25">
      <c r="AQ495" s="189"/>
      <c r="AR495" s="118" t="s">
        <v>261</v>
      </c>
      <c r="AS495" s="119" t="s">
        <v>723</v>
      </c>
      <c r="AT495" s="122"/>
      <c r="AU495" s="122"/>
      <c r="AV495" s="122"/>
    </row>
    <row r="496" spans="43:48" x14ac:dyDescent="0.25">
      <c r="AQ496" s="189"/>
      <c r="AR496" s="118" t="s">
        <v>261</v>
      </c>
      <c r="AS496" s="119" t="s">
        <v>724</v>
      </c>
      <c r="AT496" s="122"/>
      <c r="AU496" s="122"/>
      <c r="AV496" s="122"/>
    </row>
    <row r="497" spans="43:48" x14ac:dyDescent="0.25">
      <c r="AQ497" s="189"/>
      <c r="AR497" s="118" t="s">
        <v>261</v>
      </c>
      <c r="AS497" s="119" t="s">
        <v>725</v>
      </c>
      <c r="AT497" s="122"/>
      <c r="AU497" s="122"/>
      <c r="AV497" s="122"/>
    </row>
    <row r="498" spans="43:48" x14ac:dyDescent="0.25">
      <c r="AQ498" s="189"/>
      <c r="AR498" s="118" t="s">
        <v>261</v>
      </c>
      <c r="AS498" s="119" t="s">
        <v>726</v>
      </c>
      <c r="AT498" s="122"/>
      <c r="AU498" s="122"/>
      <c r="AV498" s="122"/>
    </row>
    <row r="499" spans="43:48" x14ac:dyDescent="0.25">
      <c r="AQ499" s="189"/>
      <c r="AR499" s="118" t="s">
        <v>261</v>
      </c>
      <c r="AS499" s="119" t="s">
        <v>727</v>
      </c>
      <c r="AT499" s="122"/>
      <c r="AU499" s="122"/>
      <c r="AV499" s="122"/>
    </row>
    <row r="500" spans="43:48" x14ac:dyDescent="0.25">
      <c r="AQ500" s="189"/>
      <c r="AR500" s="118" t="s">
        <v>261</v>
      </c>
      <c r="AS500" s="119" t="s">
        <v>728</v>
      </c>
      <c r="AT500" s="122"/>
      <c r="AU500" s="122"/>
      <c r="AV500" s="122"/>
    </row>
    <row r="501" spans="43:48" x14ac:dyDescent="0.25">
      <c r="AQ501" s="189"/>
      <c r="AR501" s="118" t="s">
        <v>261</v>
      </c>
      <c r="AS501" s="119" t="s">
        <v>729</v>
      </c>
      <c r="AT501" s="122"/>
      <c r="AU501" s="122"/>
      <c r="AV501" s="122"/>
    </row>
    <row r="502" spans="43:48" x14ac:dyDescent="0.25">
      <c r="AQ502" s="189"/>
      <c r="AR502" s="118" t="s">
        <v>261</v>
      </c>
      <c r="AS502" s="119" t="s">
        <v>730</v>
      </c>
      <c r="AT502" s="122"/>
      <c r="AU502" s="122"/>
      <c r="AV502" s="122"/>
    </row>
    <row r="503" spans="43:48" x14ac:dyDescent="0.25">
      <c r="AQ503" s="189"/>
      <c r="AR503" s="118" t="s">
        <v>261</v>
      </c>
      <c r="AS503" s="119" t="s">
        <v>731</v>
      </c>
      <c r="AT503" s="122"/>
      <c r="AU503" s="122"/>
      <c r="AV503" s="122"/>
    </row>
    <row r="504" spans="43:48" x14ac:dyDescent="0.25">
      <c r="AQ504" s="189"/>
      <c r="AR504" s="118" t="s">
        <v>261</v>
      </c>
      <c r="AS504" s="119" t="s">
        <v>732</v>
      </c>
      <c r="AT504" s="122"/>
      <c r="AU504" s="122"/>
      <c r="AV504" s="122"/>
    </row>
    <row r="505" spans="43:48" x14ac:dyDescent="0.25">
      <c r="AQ505" s="189"/>
      <c r="AR505" s="118" t="s">
        <v>261</v>
      </c>
      <c r="AS505" s="119" t="s">
        <v>733</v>
      </c>
      <c r="AT505" s="122"/>
      <c r="AU505" s="122"/>
      <c r="AV505" s="122"/>
    </row>
    <row r="506" spans="43:48" x14ac:dyDescent="0.25">
      <c r="AQ506" s="189"/>
      <c r="AR506" s="118" t="s">
        <v>261</v>
      </c>
      <c r="AS506" s="119" t="s">
        <v>734</v>
      </c>
      <c r="AT506" s="122"/>
      <c r="AU506" s="122"/>
      <c r="AV506" s="122"/>
    </row>
    <row r="507" spans="43:48" x14ac:dyDescent="0.25">
      <c r="AQ507" s="189"/>
      <c r="AR507" s="118" t="s">
        <v>261</v>
      </c>
      <c r="AS507" s="119" t="s">
        <v>735</v>
      </c>
      <c r="AT507" s="122"/>
      <c r="AU507" s="122"/>
      <c r="AV507" s="122"/>
    </row>
    <row r="508" spans="43:48" x14ac:dyDescent="0.25">
      <c r="AQ508" s="189"/>
      <c r="AR508" s="118" t="s">
        <v>261</v>
      </c>
      <c r="AS508" s="119" t="s">
        <v>736</v>
      </c>
      <c r="AT508" s="122"/>
      <c r="AU508" s="122"/>
      <c r="AV508" s="122"/>
    </row>
    <row r="509" spans="43:48" x14ac:dyDescent="0.25">
      <c r="AQ509" s="189"/>
      <c r="AR509" s="118" t="s">
        <v>261</v>
      </c>
      <c r="AS509" s="119" t="s">
        <v>737</v>
      </c>
      <c r="AT509" s="122"/>
      <c r="AU509" s="122"/>
      <c r="AV509" s="122"/>
    </row>
    <row r="510" spans="43:48" x14ac:dyDescent="0.25">
      <c r="AQ510" s="189"/>
      <c r="AR510" s="118" t="s">
        <v>261</v>
      </c>
      <c r="AS510" s="119" t="s">
        <v>738</v>
      </c>
      <c r="AT510" s="122"/>
      <c r="AU510" s="122"/>
      <c r="AV510" s="122"/>
    </row>
    <row r="511" spans="43:48" x14ac:dyDescent="0.25">
      <c r="AQ511" s="189"/>
      <c r="AR511" s="118" t="s">
        <v>261</v>
      </c>
      <c r="AS511" s="119" t="s">
        <v>739</v>
      </c>
      <c r="AT511" s="122"/>
      <c r="AU511" s="122"/>
      <c r="AV511" s="122"/>
    </row>
    <row r="512" spans="43:48" x14ac:dyDescent="0.25">
      <c r="AQ512" s="189"/>
      <c r="AR512" s="118" t="s">
        <v>261</v>
      </c>
      <c r="AS512" s="119" t="s">
        <v>740</v>
      </c>
      <c r="AT512" s="122"/>
      <c r="AU512" s="122"/>
      <c r="AV512" s="122"/>
    </row>
    <row r="513" spans="43:48" x14ac:dyDescent="0.25">
      <c r="AQ513" s="189"/>
      <c r="AR513" s="118" t="s">
        <v>261</v>
      </c>
      <c r="AS513" s="119" t="s">
        <v>741</v>
      </c>
      <c r="AT513" s="122"/>
      <c r="AU513" s="122"/>
      <c r="AV513" s="122"/>
    </row>
    <row r="514" spans="43:48" x14ac:dyDescent="0.25">
      <c r="AQ514" s="189"/>
      <c r="AR514" s="118" t="s">
        <v>261</v>
      </c>
      <c r="AS514" s="119" t="s">
        <v>742</v>
      </c>
      <c r="AT514" s="122"/>
      <c r="AU514" s="122"/>
      <c r="AV514" s="122"/>
    </row>
    <row r="515" spans="43:48" x14ac:dyDescent="0.25">
      <c r="AQ515" s="189"/>
      <c r="AR515" s="118" t="s">
        <v>261</v>
      </c>
      <c r="AS515" s="119" t="s">
        <v>743</v>
      </c>
      <c r="AT515" s="122"/>
      <c r="AU515" s="122"/>
      <c r="AV515" s="122"/>
    </row>
    <row r="516" spans="43:48" x14ac:dyDescent="0.25">
      <c r="AQ516" s="189"/>
      <c r="AR516" s="118" t="s">
        <v>261</v>
      </c>
      <c r="AS516" s="119" t="s">
        <v>744</v>
      </c>
      <c r="AT516" s="122"/>
      <c r="AU516" s="122"/>
      <c r="AV516" s="122"/>
    </row>
    <row r="517" spans="43:48" x14ac:dyDescent="0.25">
      <c r="AQ517" s="189"/>
      <c r="AR517" s="118" t="s">
        <v>261</v>
      </c>
      <c r="AS517" s="119" t="s">
        <v>745</v>
      </c>
      <c r="AT517" s="122"/>
      <c r="AU517" s="122"/>
      <c r="AV517" s="122"/>
    </row>
    <row r="518" spans="43:48" x14ac:dyDescent="0.25">
      <c r="AQ518" s="189"/>
      <c r="AR518" s="118" t="s">
        <v>261</v>
      </c>
      <c r="AS518" s="119" t="s">
        <v>746</v>
      </c>
      <c r="AT518" s="122"/>
      <c r="AU518" s="122"/>
      <c r="AV518" s="122"/>
    </row>
    <row r="519" spans="43:48" x14ac:dyDescent="0.25">
      <c r="AQ519" s="189"/>
      <c r="AR519" s="118" t="s">
        <v>261</v>
      </c>
      <c r="AS519" s="119" t="s">
        <v>747</v>
      </c>
      <c r="AT519" s="122"/>
      <c r="AU519" s="122"/>
      <c r="AV519" s="122"/>
    </row>
    <row r="520" spans="43:48" x14ac:dyDescent="0.25">
      <c r="AQ520" s="189"/>
      <c r="AR520" s="118" t="s">
        <v>261</v>
      </c>
      <c r="AS520" s="119" t="s">
        <v>748</v>
      </c>
      <c r="AT520" s="122"/>
      <c r="AU520" s="122"/>
      <c r="AV520" s="122"/>
    </row>
    <row r="521" spans="43:48" x14ac:dyDescent="0.25">
      <c r="AQ521" s="189"/>
      <c r="AR521" s="118" t="s">
        <v>261</v>
      </c>
      <c r="AS521" s="119" t="s">
        <v>749</v>
      </c>
      <c r="AT521" s="122"/>
      <c r="AU521" s="122"/>
      <c r="AV521" s="122"/>
    </row>
    <row r="522" spans="43:48" x14ac:dyDescent="0.25">
      <c r="AQ522" s="189"/>
      <c r="AR522" s="118" t="s">
        <v>261</v>
      </c>
      <c r="AS522" s="119" t="s">
        <v>750</v>
      </c>
      <c r="AT522" s="122"/>
      <c r="AU522" s="122"/>
      <c r="AV522" s="122"/>
    </row>
    <row r="523" spans="43:48" x14ac:dyDescent="0.25">
      <c r="AQ523" s="189"/>
      <c r="AR523" s="118" t="s">
        <v>261</v>
      </c>
      <c r="AS523" s="119" t="s">
        <v>751</v>
      </c>
      <c r="AT523" s="122"/>
      <c r="AU523" s="122"/>
      <c r="AV523" s="122"/>
    </row>
    <row r="524" spans="43:48" x14ac:dyDescent="0.25">
      <c r="AQ524" s="189"/>
      <c r="AR524" s="118" t="s">
        <v>261</v>
      </c>
      <c r="AS524" s="119" t="s">
        <v>752</v>
      </c>
      <c r="AT524" s="122"/>
      <c r="AU524" s="122"/>
      <c r="AV524" s="122"/>
    </row>
    <row r="525" spans="43:48" x14ac:dyDescent="0.25">
      <c r="AQ525" s="189"/>
      <c r="AR525" s="118" t="s">
        <v>262</v>
      </c>
      <c r="AS525" s="119" t="s">
        <v>753</v>
      </c>
      <c r="AT525" s="122"/>
      <c r="AU525" s="122"/>
      <c r="AV525" s="122"/>
    </row>
    <row r="526" spans="43:48" x14ac:dyDescent="0.25">
      <c r="AQ526" s="189"/>
      <c r="AR526" s="118" t="s">
        <v>262</v>
      </c>
      <c r="AS526" s="119" t="s">
        <v>754</v>
      </c>
      <c r="AT526" s="122"/>
      <c r="AU526" s="122"/>
      <c r="AV526" s="122"/>
    </row>
    <row r="527" spans="43:48" x14ac:dyDescent="0.25">
      <c r="AQ527" s="189"/>
      <c r="AR527" s="118" t="s">
        <v>262</v>
      </c>
      <c r="AS527" s="119" t="s">
        <v>755</v>
      </c>
      <c r="AT527" s="122"/>
      <c r="AU527" s="122"/>
      <c r="AV527" s="122"/>
    </row>
    <row r="528" spans="43:48" x14ac:dyDescent="0.25">
      <c r="AQ528" s="189"/>
      <c r="AR528" s="118" t="s">
        <v>262</v>
      </c>
      <c r="AS528" s="119" t="s">
        <v>756</v>
      </c>
      <c r="AT528" s="122"/>
      <c r="AU528" s="122"/>
      <c r="AV528" s="122"/>
    </row>
    <row r="529" spans="43:48" x14ac:dyDescent="0.25">
      <c r="AQ529" s="189"/>
      <c r="AR529" s="118" t="s">
        <v>262</v>
      </c>
      <c r="AS529" s="119" t="s">
        <v>757</v>
      </c>
      <c r="AT529" s="122"/>
      <c r="AU529" s="122"/>
      <c r="AV529" s="122"/>
    </row>
    <row r="530" spans="43:48" x14ac:dyDescent="0.25">
      <c r="AQ530" s="189"/>
      <c r="AR530" s="118" t="s">
        <v>262</v>
      </c>
      <c r="AS530" s="119" t="s">
        <v>758</v>
      </c>
      <c r="AT530" s="122"/>
      <c r="AU530" s="122"/>
      <c r="AV530" s="122"/>
    </row>
    <row r="531" spans="43:48" x14ac:dyDescent="0.25">
      <c r="AQ531" s="189"/>
      <c r="AR531" s="118" t="s">
        <v>262</v>
      </c>
      <c r="AS531" s="119" t="s">
        <v>759</v>
      </c>
      <c r="AT531" s="122"/>
      <c r="AU531" s="122"/>
      <c r="AV531" s="122"/>
    </row>
    <row r="532" spans="43:48" x14ac:dyDescent="0.25">
      <c r="AQ532" s="189"/>
      <c r="AR532" s="118" t="s">
        <v>262</v>
      </c>
      <c r="AS532" s="196" t="s">
        <v>760</v>
      </c>
      <c r="AT532" s="122"/>
      <c r="AU532" s="122"/>
      <c r="AV532" s="122"/>
    </row>
    <row r="533" spans="43:48" x14ac:dyDescent="0.25">
      <c r="AQ533" s="189"/>
      <c r="AR533" s="118" t="s">
        <v>262</v>
      </c>
      <c r="AS533" s="119" t="s">
        <v>761</v>
      </c>
      <c r="AT533" s="122"/>
      <c r="AU533" s="122"/>
      <c r="AV533" s="122"/>
    </row>
    <row r="534" spans="43:48" x14ac:dyDescent="0.25">
      <c r="AQ534" s="189"/>
      <c r="AR534" s="118" t="s">
        <v>262</v>
      </c>
      <c r="AS534" s="119" t="s">
        <v>762</v>
      </c>
      <c r="AT534" s="122"/>
      <c r="AU534" s="122"/>
      <c r="AV534" s="122"/>
    </row>
    <row r="535" spans="43:48" x14ac:dyDescent="0.25">
      <c r="AQ535" s="189"/>
      <c r="AR535" s="118" t="s">
        <v>262</v>
      </c>
      <c r="AS535" s="119" t="s">
        <v>763</v>
      </c>
      <c r="AT535" s="122"/>
      <c r="AU535" s="122"/>
      <c r="AV535" s="122"/>
    </row>
    <row r="536" spans="43:48" x14ac:dyDescent="0.25">
      <c r="AQ536" s="189"/>
      <c r="AR536" s="118" t="s">
        <v>262</v>
      </c>
      <c r="AS536" s="119" t="s">
        <v>764</v>
      </c>
      <c r="AT536" s="122"/>
      <c r="AU536" s="122"/>
      <c r="AV536" s="122"/>
    </row>
    <row r="537" spans="43:48" x14ac:dyDescent="0.25">
      <c r="AQ537" s="189"/>
      <c r="AR537" s="118" t="s">
        <v>262</v>
      </c>
      <c r="AS537" s="119" t="s">
        <v>765</v>
      </c>
      <c r="AT537" s="122"/>
      <c r="AU537" s="122"/>
      <c r="AV537" s="122"/>
    </row>
    <row r="538" spans="43:48" x14ac:dyDescent="0.25">
      <c r="AQ538" s="189"/>
      <c r="AR538" s="118" t="s">
        <v>262</v>
      </c>
      <c r="AS538" s="119" t="s">
        <v>766</v>
      </c>
      <c r="AT538" s="122"/>
      <c r="AU538" s="122"/>
      <c r="AV538" s="122"/>
    </row>
    <row r="539" spans="43:48" x14ac:dyDescent="0.25">
      <c r="AQ539" s="189"/>
      <c r="AR539" s="118" t="s">
        <v>262</v>
      </c>
      <c r="AS539" s="119" t="s">
        <v>767</v>
      </c>
      <c r="AT539" s="122"/>
      <c r="AU539" s="122"/>
      <c r="AV539" s="122"/>
    </row>
    <row r="540" spans="43:48" x14ac:dyDescent="0.25">
      <c r="AQ540" s="189"/>
      <c r="AR540" s="118" t="s">
        <v>262</v>
      </c>
      <c r="AS540" s="119" t="s">
        <v>768</v>
      </c>
      <c r="AT540" s="122"/>
      <c r="AU540" s="122"/>
      <c r="AV540" s="122"/>
    </row>
    <row r="541" spans="43:48" x14ac:dyDescent="0.25">
      <c r="AQ541" s="189"/>
      <c r="AR541" s="118" t="s">
        <v>262</v>
      </c>
      <c r="AS541" s="119" t="s">
        <v>769</v>
      </c>
      <c r="AT541" s="122"/>
      <c r="AU541" s="122"/>
      <c r="AV541" s="122"/>
    </row>
    <row r="542" spans="43:48" x14ac:dyDescent="0.25">
      <c r="AQ542" s="189"/>
      <c r="AR542" s="118" t="s">
        <v>262</v>
      </c>
      <c r="AS542" s="119" t="s">
        <v>770</v>
      </c>
      <c r="AT542" s="122"/>
      <c r="AU542" s="122"/>
      <c r="AV542" s="122"/>
    </row>
    <row r="543" spans="43:48" x14ac:dyDescent="0.25">
      <c r="AQ543" s="189"/>
      <c r="AR543" s="118" t="s">
        <v>262</v>
      </c>
      <c r="AS543" s="119" t="s">
        <v>771</v>
      </c>
      <c r="AT543" s="122"/>
      <c r="AU543" s="122"/>
      <c r="AV543" s="122"/>
    </row>
    <row r="544" spans="43:48" x14ac:dyDescent="0.25">
      <c r="AQ544" s="189"/>
      <c r="AR544" s="118" t="s">
        <v>262</v>
      </c>
      <c r="AS544" s="119" t="s">
        <v>772</v>
      </c>
      <c r="AT544" s="122"/>
      <c r="AU544" s="122"/>
      <c r="AV544" s="122"/>
    </row>
    <row r="545" spans="43:48" x14ac:dyDescent="0.25">
      <c r="AQ545" s="189"/>
      <c r="AR545" s="118" t="s">
        <v>262</v>
      </c>
      <c r="AS545" s="119" t="s">
        <v>773</v>
      </c>
      <c r="AT545" s="122"/>
      <c r="AU545" s="122"/>
      <c r="AV545" s="122"/>
    </row>
    <row r="546" spans="43:48" x14ac:dyDescent="0.25">
      <c r="AQ546" s="189"/>
      <c r="AR546" s="118" t="s">
        <v>262</v>
      </c>
      <c r="AS546" s="119" t="s">
        <v>774</v>
      </c>
      <c r="AT546" s="122"/>
      <c r="AU546" s="122"/>
      <c r="AV546" s="122"/>
    </row>
    <row r="547" spans="43:48" x14ac:dyDescent="0.25">
      <c r="AQ547" s="189"/>
      <c r="AR547" s="118" t="s">
        <v>262</v>
      </c>
      <c r="AS547" s="119" t="s">
        <v>775</v>
      </c>
      <c r="AT547" s="122"/>
      <c r="AU547" s="122"/>
      <c r="AV547" s="122"/>
    </row>
    <row r="548" spans="43:48" x14ac:dyDescent="0.25">
      <c r="AQ548" s="189"/>
      <c r="AR548" s="118" t="s">
        <v>262</v>
      </c>
      <c r="AS548" s="119" t="s">
        <v>776</v>
      </c>
      <c r="AT548" s="122"/>
      <c r="AU548" s="122"/>
      <c r="AV548" s="122"/>
    </row>
    <row r="549" spans="43:48" x14ac:dyDescent="0.25">
      <c r="AQ549" s="189"/>
      <c r="AR549" s="118" t="s">
        <v>262</v>
      </c>
      <c r="AS549" s="119" t="s">
        <v>777</v>
      </c>
      <c r="AT549" s="122"/>
      <c r="AU549" s="122"/>
      <c r="AV549" s="122"/>
    </row>
    <row r="550" spans="43:48" x14ac:dyDescent="0.25">
      <c r="AQ550" s="189"/>
      <c r="AR550" s="118" t="s">
        <v>262</v>
      </c>
      <c r="AS550" s="119" t="s">
        <v>778</v>
      </c>
      <c r="AT550" s="122"/>
      <c r="AU550" s="122"/>
      <c r="AV550" s="122"/>
    </row>
    <row r="551" spans="43:48" x14ac:dyDescent="0.25">
      <c r="AQ551" s="189"/>
      <c r="AR551" s="118" t="s">
        <v>262</v>
      </c>
      <c r="AS551" s="119" t="s">
        <v>779</v>
      </c>
      <c r="AT551" s="122"/>
      <c r="AU551" s="122"/>
      <c r="AV551" s="122"/>
    </row>
    <row r="552" spans="43:48" x14ac:dyDescent="0.25">
      <c r="AQ552" s="189"/>
      <c r="AR552" s="118" t="s">
        <v>262</v>
      </c>
      <c r="AS552" s="119" t="s">
        <v>780</v>
      </c>
      <c r="AT552" s="122"/>
      <c r="AU552" s="122"/>
      <c r="AV552" s="122"/>
    </row>
    <row r="553" spans="43:48" x14ac:dyDescent="0.25">
      <c r="AQ553" s="189"/>
      <c r="AR553" s="118" t="s">
        <v>262</v>
      </c>
      <c r="AS553" s="119" t="s">
        <v>781</v>
      </c>
      <c r="AT553" s="122"/>
      <c r="AU553" s="122"/>
      <c r="AV553" s="122"/>
    </row>
    <row r="554" spans="43:48" x14ac:dyDescent="0.25">
      <c r="AQ554" s="189"/>
      <c r="AR554" s="118" t="s">
        <v>262</v>
      </c>
      <c r="AS554" s="119" t="s">
        <v>782</v>
      </c>
      <c r="AT554" s="122"/>
      <c r="AU554" s="122"/>
      <c r="AV554" s="122"/>
    </row>
    <row r="555" spans="43:48" x14ac:dyDescent="0.25">
      <c r="AQ555" s="189"/>
      <c r="AR555" s="118" t="s">
        <v>262</v>
      </c>
      <c r="AS555" s="11" t="s">
        <v>783</v>
      </c>
      <c r="AT555" s="122"/>
      <c r="AU555" s="122"/>
      <c r="AV555" s="122"/>
    </row>
    <row r="556" spans="43:48" x14ac:dyDescent="0.25">
      <c r="AQ556" s="189"/>
      <c r="AR556" s="118" t="s">
        <v>263</v>
      </c>
      <c r="AS556" s="119" t="s">
        <v>784</v>
      </c>
      <c r="AT556" s="122"/>
      <c r="AU556" s="122"/>
      <c r="AV556" s="122"/>
    </row>
    <row r="557" spans="43:48" x14ac:dyDescent="0.25">
      <c r="AQ557" s="189"/>
      <c r="AR557" s="118" t="s">
        <v>263</v>
      </c>
      <c r="AS557" s="119" t="s">
        <v>785</v>
      </c>
      <c r="AT557" s="122"/>
      <c r="AU557" s="122"/>
      <c r="AV557" s="122"/>
    </row>
    <row r="558" spans="43:48" x14ac:dyDescent="0.25">
      <c r="AQ558" s="189"/>
      <c r="AR558" s="118" t="s">
        <v>263</v>
      </c>
      <c r="AS558" s="119" t="s">
        <v>786</v>
      </c>
      <c r="AT558" s="122"/>
      <c r="AU558" s="122"/>
      <c r="AV558" s="122"/>
    </row>
    <row r="559" spans="43:48" x14ac:dyDescent="0.25">
      <c r="AQ559" s="189"/>
      <c r="AR559" s="118" t="s">
        <v>263</v>
      </c>
      <c r="AS559" s="119" t="s">
        <v>787</v>
      </c>
      <c r="AT559" s="122"/>
      <c r="AU559" s="122"/>
      <c r="AV559" s="122"/>
    </row>
    <row r="560" spans="43:48" x14ac:dyDescent="0.25">
      <c r="AQ560" s="189"/>
      <c r="AR560" s="118" t="s">
        <v>263</v>
      </c>
      <c r="AS560" s="119" t="s">
        <v>788</v>
      </c>
      <c r="AT560" s="122"/>
      <c r="AU560" s="122"/>
      <c r="AV560" s="122"/>
    </row>
    <row r="561" spans="43:48" x14ac:dyDescent="0.25">
      <c r="AQ561" s="189"/>
      <c r="AR561" s="118" t="s">
        <v>263</v>
      </c>
      <c r="AS561" s="119" t="s">
        <v>789</v>
      </c>
      <c r="AT561" s="122"/>
      <c r="AU561" s="122"/>
      <c r="AV561" s="122"/>
    </row>
    <row r="562" spans="43:48" x14ac:dyDescent="0.25">
      <c r="AQ562" s="189"/>
      <c r="AR562" s="118" t="s">
        <v>263</v>
      </c>
      <c r="AS562" s="119" t="s">
        <v>790</v>
      </c>
      <c r="AT562" s="122"/>
      <c r="AU562" s="122"/>
      <c r="AV562" s="122"/>
    </row>
    <row r="563" spans="43:48" x14ac:dyDescent="0.25">
      <c r="AQ563" s="189"/>
      <c r="AR563" s="118" t="s">
        <v>263</v>
      </c>
      <c r="AS563" s="119" t="s">
        <v>791</v>
      </c>
      <c r="AT563" s="122"/>
      <c r="AU563" s="122"/>
      <c r="AV563" s="122"/>
    </row>
    <row r="564" spans="43:48" x14ac:dyDescent="0.25">
      <c r="AQ564" s="189"/>
      <c r="AR564" s="118" t="s">
        <v>264</v>
      </c>
      <c r="AS564" s="119" t="s">
        <v>792</v>
      </c>
      <c r="AT564" s="122"/>
      <c r="AU564" s="122"/>
      <c r="AV564" s="122"/>
    </row>
    <row r="565" spans="43:48" x14ac:dyDescent="0.25">
      <c r="AQ565" s="189"/>
      <c r="AR565" s="118" t="s">
        <v>264</v>
      </c>
      <c r="AS565" s="119" t="s">
        <v>793</v>
      </c>
      <c r="AT565" s="122"/>
      <c r="AU565" s="122"/>
      <c r="AV565" s="122"/>
    </row>
    <row r="566" spans="43:48" x14ac:dyDescent="0.25">
      <c r="AQ566" s="189"/>
      <c r="AR566" s="118" t="s">
        <v>264</v>
      </c>
      <c r="AS566" s="119" t="s">
        <v>794</v>
      </c>
      <c r="AT566" s="122"/>
      <c r="AU566" s="122"/>
      <c r="AV566" s="122"/>
    </row>
    <row r="567" spans="43:48" x14ac:dyDescent="0.25">
      <c r="AQ567" s="189"/>
      <c r="AR567" s="118" t="s">
        <v>264</v>
      </c>
      <c r="AS567" s="119" t="s">
        <v>795</v>
      </c>
      <c r="AT567" s="122"/>
      <c r="AU567" s="122"/>
      <c r="AV567" s="122"/>
    </row>
    <row r="568" spans="43:48" x14ac:dyDescent="0.25">
      <c r="AQ568" s="189"/>
      <c r="AR568" s="118" t="s">
        <v>264</v>
      </c>
      <c r="AS568" s="119" t="s">
        <v>796</v>
      </c>
      <c r="AT568" s="122"/>
      <c r="AU568" s="122"/>
      <c r="AV568" s="122"/>
    </row>
    <row r="569" spans="43:48" x14ac:dyDescent="0.25">
      <c r="AQ569" s="189"/>
      <c r="AR569" s="118" t="s">
        <v>264</v>
      </c>
      <c r="AS569" s="119" t="s">
        <v>797</v>
      </c>
      <c r="AT569" s="122"/>
      <c r="AU569" s="122"/>
      <c r="AV569" s="122"/>
    </row>
    <row r="570" spans="43:48" x14ac:dyDescent="0.25">
      <c r="AQ570" s="189"/>
      <c r="AR570" s="118" t="s">
        <v>264</v>
      </c>
      <c r="AS570" s="119" t="s">
        <v>798</v>
      </c>
      <c r="AT570" s="122"/>
      <c r="AU570" s="122"/>
      <c r="AV570" s="122"/>
    </row>
    <row r="571" spans="43:48" x14ac:dyDescent="0.25">
      <c r="AQ571" s="189"/>
      <c r="AR571" s="118" t="s">
        <v>264</v>
      </c>
      <c r="AS571" s="119" t="s">
        <v>799</v>
      </c>
      <c r="AT571" s="122"/>
      <c r="AU571" s="122"/>
      <c r="AV571" s="122"/>
    </row>
    <row r="572" spans="43:48" x14ac:dyDescent="0.25">
      <c r="AQ572" s="189"/>
      <c r="AR572" s="118" t="s">
        <v>264</v>
      </c>
      <c r="AS572" s="119" t="s">
        <v>800</v>
      </c>
      <c r="AT572" s="122"/>
      <c r="AU572" s="122"/>
      <c r="AV572" s="122"/>
    </row>
    <row r="573" spans="43:48" x14ac:dyDescent="0.25">
      <c r="AQ573" s="189"/>
      <c r="AR573" s="118" t="s">
        <v>264</v>
      </c>
      <c r="AS573" s="119" t="s">
        <v>316</v>
      </c>
      <c r="AT573" s="122"/>
      <c r="AU573" s="122"/>
      <c r="AV573" s="122"/>
    </row>
    <row r="574" spans="43:48" x14ac:dyDescent="0.25">
      <c r="AQ574" s="189"/>
      <c r="AR574" s="118" t="s">
        <v>264</v>
      </c>
      <c r="AS574" s="119" t="s">
        <v>801</v>
      </c>
      <c r="AT574" s="122"/>
      <c r="AU574" s="122"/>
      <c r="AV574" s="122"/>
    </row>
    <row r="575" spans="43:48" x14ac:dyDescent="0.25">
      <c r="AQ575" s="189"/>
      <c r="AR575" s="118" t="s">
        <v>264</v>
      </c>
      <c r="AS575" s="119" t="s">
        <v>802</v>
      </c>
      <c r="AT575" s="122"/>
      <c r="AU575" s="122"/>
      <c r="AV575" s="122"/>
    </row>
    <row r="576" spans="43:48" x14ac:dyDescent="0.25">
      <c r="AQ576" s="189"/>
      <c r="AR576" s="118" t="s">
        <v>264</v>
      </c>
      <c r="AS576" s="119" t="s">
        <v>803</v>
      </c>
      <c r="AT576" s="122"/>
      <c r="AU576" s="122"/>
      <c r="AV576" s="122"/>
    </row>
    <row r="577" spans="43:48" x14ac:dyDescent="0.25">
      <c r="AQ577" s="189"/>
      <c r="AR577" s="118" t="s">
        <v>264</v>
      </c>
      <c r="AS577" s="119" t="s">
        <v>804</v>
      </c>
      <c r="AT577" s="122"/>
      <c r="AU577" s="122"/>
      <c r="AV577" s="122"/>
    </row>
    <row r="578" spans="43:48" x14ac:dyDescent="0.25">
      <c r="AQ578" s="189"/>
      <c r="AR578" s="118" t="s">
        <v>264</v>
      </c>
      <c r="AS578" s="119" t="s">
        <v>805</v>
      </c>
      <c r="AT578" s="122"/>
      <c r="AU578" s="122"/>
      <c r="AV578" s="122"/>
    </row>
    <row r="579" spans="43:48" x14ac:dyDescent="0.25">
      <c r="AQ579" s="189"/>
      <c r="AR579" s="118" t="s">
        <v>264</v>
      </c>
      <c r="AS579" s="119" t="s">
        <v>806</v>
      </c>
      <c r="AT579" s="122"/>
      <c r="AU579" s="122"/>
      <c r="AV579" s="122"/>
    </row>
    <row r="580" spans="43:48" x14ac:dyDescent="0.25">
      <c r="AQ580" s="189"/>
      <c r="AR580" s="118" t="s">
        <v>264</v>
      </c>
      <c r="AS580" s="119" t="s">
        <v>807</v>
      </c>
      <c r="AT580" s="122"/>
      <c r="AU580" s="122"/>
      <c r="AV580" s="122"/>
    </row>
    <row r="581" spans="43:48" x14ac:dyDescent="0.25">
      <c r="AQ581" s="189"/>
      <c r="AR581" s="118" t="s">
        <v>264</v>
      </c>
      <c r="AS581" s="119" t="s">
        <v>808</v>
      </c>
      <c r="AT581" s="122"/>
      <c r="AU581" s="122"/>
      <c r="AV581" s="122"/>
    </row>
    <row r="582" spans="43:48" x14ac:dyDescent="0.25">
      <c r="AQ582" s="189"/>
      <c r="AR582" s="118" t="s">
        <v>264</v>
      </c>
      <c r="AS582" s="119" t="s">
        <v>809</v>
      </c>
      <c r="AT582" s="122"/>
      <c r="AU582" s="122"/>
      <c r="AV582" s="122"/>
    </row>
    <row r="583" spans="43:48" x14ac:dyDescent="0.25">
      <c r="AQ583" s="189"/>
      <c r="AR583" s="118" t="s">
        <v>264</v>
      </c>
      <c r="AS583" s="119" t="s">
        <v>810</v>
      </c>
      <c r="AT583" s="122"/>
      <c r="AU583" s="122"/>
      <c r="AV583" s="122"/>
    </row>
    <row r="584" spans="43:48" x14ac:dyDescent="0.25">
      <c r="AQ584" s="189"/>
      <c r="AR584" s="118" t="s">
        <v>264</v>
      </c>
      <c r="AS584" s="119" t="s">
        <v>811</v>
      </c>
      <c r="AT584" s="122"/>
      <c r="AU584" s="122"/>
      <c r="AV584" s="122"/>
    </row>
    <row r="585" spans="43:48" x14ac:dyDescent="0.25">
      <c r="AQ585" s="189"/>
      <c r="AR585" s="118" t="s">
        <v>264</v>
      </c>
      <c r="AS585" s="119" t="s">
        <v>812</v>
      </c>
      <c r="AT585" s="122"/>
      <c r="AU585" s="122"/>
      <c r="AV585" s="122"/>
    </row>
    <row r="586" spans="43:48" x14ac:dyDescent="0.25">
      <c r="AQ586" s="189"/>
      <c r="AR586" s="118" t="s">
        <v>264</v>
      </c>
      <c r="AS586" s="119" t="s">
        <v>813</v>
      </c>
      <c r="AT586" s="122"/>
      <c r="AU586" s="122"/>
      <c r="AV586" s="122"/>
    </row>
    <row r="587" spans="43:48" x14ac:dyDescent="0.25">
      <c r="AQ587" s="189"/>
      <c r="AR587" s="118" t="s">
        <v>264</v>
      </c>
      <c r="AS587" s="119" t="s">
        <v>814</v>
      </c>
      <c r="AT587" s="122"/>
      <c r="AU587" s="122"/>
      <c r="AV587" s="122"/>
    </row>
    <row r="588" spans="43:48" x14ac:dyDescent="0.25">
      <c r="AQ588" s="189"/>
      <c r="AR588" s="118" t="s">
        <v>264</v>
      </c>
      <c r="AS588" s="119" t="s">
        <v>815</v>
      </c>
      <c r="AT588" s="122"/>
      <c r="AU588" s="122"/>
      <c r="AV588" s="122"/>
    </row>
    <row r="589" spans="43:48" x14ac:dyDescent="0.25">
      <c r="AQ589" s="189"/>
      <c r="AR589" s="118" t="s">
        <v>264</v>
      </c>
      <c r="AS589" s="119" t="s">
        <v>816</v>
      </c>
      <c r="AT589" s="122"/>
      <c r="AU589" s="122"/>
      <c r="AV589" s="122"/>
    </row>
    <row r="590" spans="43:48" x14ac:dyDescent="0.25">
      <c r="AQ590" s="189"/>
      <c r="AR590" s="118" t="s">
        <v>264</v>
      </c>
      <c r="AS590" s="119" t="s">
        <v>817</v>
      </c>
      <c r="AT590" s="122"/>
      <c r="AU590" s="122"/>
      <c r="AV590" s="122"/>
    </row>
    <row r="591" spans="43:48" x14ac:dyDescent="0.25">
      <c r="AQ591" s="189"/>
      <c r="AR591" s="118" t="s">
        <v>264</v>
      </c>
      <c r="AS591" s="119" t="s">
        <v>818</v>
      </c>
      <c r="AT591" s="122"/>
      <c r="AU591" s="122"/>
      <c r="AV591" s="122"/>
    </row>
    <row r="592" spans="43:48" x14ac:dyDescent="0.25">
      <c r="AQ592" s="189"/>
      <c r="AR592" s="118" t="s">
        <v>264</v>
      </c>
      <c r="AS592" s="119" t="s">
        <v>819</v>
      </c>
      <c r="AT592" s="122"/>
      <c r="AU592" s="122"/>
      <c r="AV592" s="122"/>
    </row>
    <row r="593" spans="43:48" x14ac:dyDescent="0.25">
      <c r="AQ593" s="189"/>
      <c r="AR593" s="118" t="s">
        <v>264</v>
      </c>
      <c r="AS593" s="119" t="s">
        <v>820</v>
      </c>
      <c r="AT593" s="122"/>
      <c r="AU593" s="122"/>
      <c r="AV593" s="122"/>
    </row>
    <row r="594" spans="43:48" x14ac:dyDescent="0.25">
      <c r="AQ594" s="189"/>
      <c r="AR594" s="118" t="s">
        <v>264</v>
      </c>
      <c r="AS594" s="119" t="s">
        <v>821</v>
      </c>
      <c r="AT594" s="122"/>
      <c r="AU594" s="122"/>
      <c r="AV594" s="122"/>
    </row>
    <row r="595" spans="43:48" x14ac:dyDescent="0.25">
      <c r="AQ595" s="189"/>
      <c r="AR595" s="118" t="s">
        <v>264</v>
      </c>
      <c r="AS595" s="119" t="s">
        <v>822</v>
      </c>
      <c r="AT595" s="122"/>
      <c r="AU595" s="122"/>
      <c r="AV595" s="122"/>
    </row>
    <row r="596" spans="43:48" x14ac:dyDescent="0.25">
      <c r="AQ596" s="189"/>
      <c r="AR596" s="118" t="s">
        <v>264</v>
      </c>
      <c r="AS596" s="119" t="s">
        <v>408</v>
      </c>
      <c r="AT596" s="122"/>
      <c r="AU596" s="122"/>
      <c r="AV596" s="122"/>
    </row>
    <row r="597" spans="43:48" x14ac:dyDescent="0.25">
      <c r="AQ597" s="189"/>
      <c r="AR597" s="118" t="s">
        <v>264</v>
      </c>
      <c r="AS597" s="119" t="s">
        <v>823</v>
      </c>
      <c r="AT597" s="122"/>
      <c r="AU597" s="122"/>
      <c r="AV597" s="122"/>
    </row>
    <row r="598" spans="43:48" x14ac:dyDescent="0.25">
      <c r="AQ598" s="189"/>
      <c r="AR598" s="118" t="s">
        <v>264</v>
      </c>
      <c r="AS598" s="119" t="s">
        <v>824</v>
      </c>
      <c r="AT598" s="122"/>
      <c r="AU598" s="122"/>
      <c r="AV598" s="122"/>
    </row>
    <row r="599" spans="43:48" x14ac:dyDescent="0.25">
      <c r="AQ599" s="189"/>
      <c r="AR599" s="118" t="s">
        <v>264</v>
      </c>
      <c r="AS599" s="119" t="s">
        <v>825</v>
      </c>
      <c r="AT599" s="122"/>
      <c r="AU599" s="122"/>
      <c r="AV599" s="122"/>
    </row>
    <row r="600" spans="43:48" x14ac:dyDescent="0.25">
      <c r="AQ600" s="189"/>
      <c r="AR600" s="118" t="s">
        <v>264</v>
      </c>
      <c r="AS600" s="119" t="s">
        <v>826</v>
      </c>
      <c r="AT600" s="122"/>
      <c r="AU600" s="122"/>
      <c r="AV600" s="122"/>
    </row>
    <row r="601" spans="43:48" x14ac:dyDescent="0.25">
      <c r="AQ601" s="189"/>
      <c r="AR601" s="118" t="s">
        <v>264</v>
      </c>
      <c r="AS601" s="119" t="s">
        <v>827</v>
      </c>
      <c r="AT601" s="122"/>
      <c r="AU601" s="122"/>
      <c r="AV601" s="122"/>
    </row>
    <row r="602" spans="43:48" x14ac:dyDescent="0.25">
      <c r="AQ602" s="189"/>
      <c r="AR602" s="118" t="s">
        <v>264</v>
      </c>
      <c r="AS602" s="119" t="s">
        <v>828</v>
      </c>
      <c r="AT602" s="122"/>
      <c r="AU602" s="122"/>
      <c r="AV602" s="122"/>
    </row>
    <row r="603" spans="43:48" x14ac:dyDescent="0.25">
      <c r="AQ603" s="189"/>
      <c r="AR603" s="118" t="s">
        <v>264</v>
      </c>
      <c r="AS603" s="119" t="s">
        <v>829</v>
      </c>
      <c r="AT603" s="122"/>
      <c r="AU603" s="122"/>
      <c r="AV603" s="122"/>
    </row>
    <row r="604" spans="43:48" x14ac:dyDescent="0.25">
      <c r="AQ604" s="189"/>
      <c r="AR604" s="118" t="s">
        <v>264</v>
      </c>
      <c r="AS604" s="119" t="s">
        <v>830</v>
      </c>
      <c r="AT604" s="122"/>
      <c r="AU604" s="122"/>
      <c r="AV604" s="122"/>
    </row>
    <row r="605" spans="43:48" x14ac:dyDescent="0.25">
      <c r="AQ605" s="189"/>
      <c r="AR605" s="118" t="s">
        <v>264</v>
      </c>
      <c r="AS605" s="119" t="s">
        <v>831</v>
      </c>
      <c r="AT605" s="122"/>
      <c r="AU605" s="122"/>
      <c r="AV605" s="122"/>
    </row>
    <row r="606" spans="43:48" x14ac:dyDescent="0.25">
      <c r="AQ606" s="189"/>
      <c r="AR606" s="118" t="s">
        <v>264</v>
      </c>
      <c r="AS606" s="119" t="s">
        <v>832</v>
      </c>
      <c r="AT606" s="122"/>
      <c r="AU606" s="122"/>
      <c r="AV606" s="122"/>
    </row>
    <row r="607" spans="43:48" x14ac:dyDescent="0.25">
      <c r="AQ607" s="189"/>
      <c r="AR607" s="118" t="s">
        <v>264</v>
      </c>
      <c r="AS607" s="119" t="s">
        <v>833</v>
      </c>
      <c r="AT607" s="122"/>
      <c r="AU607" s="122"/>
      <c r="AV607" s="122"/>
    </row>
    <row r="608" spans="43:48" x14ac:dyDescent="0.25">
      <c r="AQ608" s="189"/>
      <c r="AR608" s="118" t="s">
        <v>264</v>
      </c>
      <c r="AS608" s="119" t="s">
        <v>834</v>
      </c>
      <c r="AT608" s="122"/>
      <c r="AU608" s="122"/>
      <c r="AV608" s="122"/>
    </row>
    <row r="609" spans="43:48" x14ac:dyDescent="0.25">
      <c r="AQ609" s="189"/>
      <c r="AR609" s="118" t="s">
        <v>264</v>
      </c>
      <c r="AS609" s="119" t="s">
        <v>835</v>
      </c>
      <c r="AT609" s="122"/>
      <c r="AU609" s="122"/>
      <c r="AV609" s="122"/>
    </row>
    <row r="610" spans="43:48" x14ac:dyDescent="0.25">
      <c r="AQ610" s="189"/>
      <c r="AR610" s="118" t="s">
        <v>264</v>
      </c>
      <c r="AS610" s="119" t="s">
        <v>836</v>
      </c>
      <c r="AT610" s="122"/>
      <c r="AU610" s="122"/>
      <c r="AV610" s="122"/>
    </row>
    <row r="611" spans="43:48" x14ac:dyDescent="0.25">
      <c r="AQ611" s="189"/>
      <c r="AR611" s="118" t="s">
        <v>264</v>
      </c>
      <c r="AS611" s="119" t="s">
        <v>837</v>
      </c>
      <c r="AT611" s="122"/>
      <c r="AU611" s="122"/>
      <c r="AV611" s="122"/>
    </row>
    <row r="612" spans="43:48" x14ac:dyDescent="0.25">
      <c r="AQ612" s="189"/>
      <c r="AR612" s="118" t="s">
        <v>264</v>
      </c>
      <c r="AS612" s="119" t="s">
        <v>838</v>
      </c>
      <c r="AT612" s="122"/>
      <c r="AU612" s="122"/>
      <c r="AV612" s="122"/>
    </row>
    <row r="613" spans="43:48" x14ac:dyDescent="0.25">
      <c r="AQ613" s="189"/>
      <c r="AR613" s="118" t="s">
        <v>264</v>
      </c>
      <c r="AS613" s="119" t="s">
        <v>839</v>
      </c>
      <c r="AT613" s="122"/>
      <c r="AU613" s="122"/>
      <c r="AV613" s="122"/>
    </row>
    <row r="614" spans="43:48" x14ac:dyDescent="0.25">
      <c r="AQ614" s="189"/>
      <c r="AR614" s="118" t="s">
        <v>264</v>
      </c>
      <c r="AS614" s="119" t="s">
        <v>840</v>
      </c>
      <c r="AT614" s="122"/>
      <c r="AU614" s="122"/>
      <c r="AV614" s="122"/>
    </row>
    <row r="615" spans="43:48" x14ac:dyDescent="0.25">
      <c r="AQ615" s="189"/>
      <c r="AR615" s="118" t="s">
        <v>264</v>
      </c>
      <c r="AS615" s="119" t="s">
        <v>841</v>
      </c>
      <c r="AT615" s="122"/>
      <c r="AU615" s="122"/>
      <c r="AV615" s="122"/>
    </row>
    <row r="616" spans="43:48" x14ac:dyDescent="0.25">
      <c r="AQ616" s="189"/>
      <c r="AR616" s="118" t="s">
        <v>264</v>
      </c>
      <c r="AS616" s="119" t="s">
        <v>842</v>
      </c>
      <c r="AT616" s="122"/>
      <c r="AU616" s="122"/>
      <c r="AV616" s="122"/>
    </row>
    <row r="617" spans="43:48" x14ac:dyDescent="0.25">
      <c r="AQ617" s="189"/>
      <c r="AR617" s="118" t="s">
        <v>264</v>
      </c>
      <c r="AS617" s="119" t="s">
        <v>843</v>
      </c>
      <c r="AT617" s="122"/>
      <c r="AU617" s="122"/>
      <c r="AV617" s="122"/>
    </row>
    <row r="618" spans="43:48" x14ac:dyDescent="0.25">
      <c r="AQ618" s="189"/>
      <c r="AR618" s="118" t="s">
        <v>264</v>
      </c>
      <c r="AS618" s="119" t="s">
        <v>844</v>
      </c>
      <c r="AT618" s="122"/>
      <c r="AU618" s="122"/>
      <c r="AV618" s="122"/>
    </row>
    <row r="619" spans="43:48" x14ac:dyDescent="0.25">
      <c r="AQ619" s="189"/>
      <c r="AR619" s="118" t="s">
        <v>264</v>
      </c>
      <c r="AS619" s="119" t="s">
        <v>845</v>
      </c>
      <c r="AT619" s="122"/>
      <c r="AU619" s="122"/>
      <c r="AV619" s="122"/>
    </row>
    <row r="620" spans="43:48" x14ac:dyDescent="0.25">
      <c r="AQ620" s="189"/>
      <c r="AR620" s="118" t="s">
        <v>264</v>
      </c>
      <c r="AS620" s="119" t="s">
        <v>846</v>
      </c>
      <c r="AT620" s="122"/>
      <c r="AU620" s="122"/>
      <c r="AV620" s="122"/>
    </row>
    <row r="621" spans="43:48" x14ac:dyDescent="0.25">
      <c r="AQ621" s="189"/>
      <c r="AR621" s="118" t="s">
        <v>264</v>
      </c>
      <c r="AS621" s="119" t="s">
        <v>847</v>
      </c>
      <c r="AT621" s="122"/>
      <c r="AU621" s="122"/>
      <c r="AV621" s="122"/>
    </row>
    <row r="622" spans="43:48" x14ac:dyDescent="0.25">
      <c r="AQ622" s="189"/>
      <c r="AR622" s="118" t="s">
        <v>264</v>
      </c>
      <c r="AS622" s="119" t="s">
        <v>848</v>
      </c>
      <c r="AT622" s="122"/>
      <c r="AU622" s="122"/>
      <c r="AV622" s="122"/>
    </row>
    <row r="623" spans="43:48" x14ac:dyDescent="0.25">
      <c r="AQ623" s="189"/>
      <c r="AR623" s="118" t="s">
        <v>264</v>
      </c>
      <c r="AS623" s="119" t="s">
        <v>714</v>
      </c>
      <c r="AT623" s="122"/>
      <c r="AU623" s="122"/>
      <c r="AV623" s="122"/>
    </row>
    <row r="624" spans="43:48" x14ac:dyDescent="0.25">
      <c r="AQ624" s="189"/>
      <c r="AR624" s="118" t="s">
        <v>264</v>
      </c>
      <c r="AS624" s="119" t="s">
        <v>849</v>
      </c>
      <c r="AT624" s="122"/>
      <c r="AU624" s="122"/>
      <c r="AV624" s="122"/>
    </row>
    <row r="625" spans="43:48" x14ac:dyDescent="0.25">
      <c r="AQ625" s="189"/>
      <c r="AR625" s="118" t="s">
        <v>264</v>
      </c>
      <c r="AS625" s="119" t="s">
        <v>850</v>
      </c>
      <c r="AT625" s="122"/>
      <c r="AU625" s="122"/>
      <c r="AV625" s="122"/>
    </row>
    <row r="626" spans="43:48" x14ac:dyDescent="0.25">
      <c r="AQ626" s="189"/>
      <c r="AR626" s="118" t="s">
        <v>264</v>
      </c>
      <c r="AS626" s="119" t="s">
        <v>851</v>
      </c>
      <c r="AT626" s="122"/>
      <c r="AU626" s="122"/>
      <c r="AV626" s="122"/>
    </row>
    <row r="627" spans="43:48" x14ac:dyDescent="0.25">
      <c r="AQ627" s="189"/>
      <c r="AR627" s="118" t="s">
        <v>264</v>
      </c>
      <c r="AS627" s="119" t="s">
        <v>852</v>
      </c>
      <c r="AT627" s="122"/>
      <c r="AU627" s="122"/>
      <c r="AV627" s="122"/>
    </row>
    <row r="628" spans="43:48" x14ac:dyDescent="0.25">
      <c r="AQ628" s="189"/>
      <c r="AR628" s="118" t="s">
        <v>264</v>
      </c>
      <c r="AS628" s="119" t="s">
        <v>853</v>
      </c>
      <c r="AT628" s="122"/>
      <c r="AU628" s="122"/>
      <c r="AV628" s="122"/>
    </row>
    <row r="629" spans="43:48" x14ac:dyDescent="0.25">
      <c r="AQ629" s="189"/>
      <c r="AR629" s="118" t="s">
        <v>264</v>
      </c>
      <c r="AS629" s="119" t="s">
        <v>854</v>
      </c>
      <c r="AT629" s="122"/>
      <c r="AU629" s="122"/>
      <c r="AV629" s="122"/>
    </row>
    <row r="630" spans="43:48" x14ac:dyDescent="0.25">
      <c r="AQ630" s="189"/>
      <c r="AR630" s="118" t="s">
        <v>264</v>
      </c>
      <c r="AS630" s="119" t="s">
        <v>855</v>
      </c>
      <c r="AT630" s="122"/>
      <c r="AU630" s="122"/>
      <c r="AV630" s="122"/>
    </row>
    <row r="631" spans="43:48" x14ac:dyDescent="0.25">
      <c r="AQ631" s="189"/>
      <c r="AR631" s="118" t="s">
        <v>264</v>
      </c>
      <c r="AS631" s="119" t="s">
        <v>856</v>
      </c>
      <c r="AT631" s="122"/>
      <c r="AU631" s="122"/>
      <c r="AV631" s="122"/>
    </row>
    <row r="632" spans="43:48" x14ac:dyDescent="0.25">
      <c r="AQ632" s="189"/>
      <c r="AR632" s="118" t="s">
        <v>264</v>
      </c>
      <c r="AS632" s="119" t="s">
        <v>857</v>
      </c>
      <c r="AT632" s="122"/>
      <c r="AU632" s="122"/>
      <c r="AV632" s="122"/>
    </row>
    <row r="633" spans="43:48" x14ac:dyDescent="0.25">
      <c r="AQ633" s="189"/>
      <c r="AR633" s="118" t="s">
        <v>264</v>
      </c>
      <c r="AS633" s="119" t="s">
        <v>858</v>
      </c>
      <c r="AT633" s="122"/>
      <c r="AU633" s="122"/>
      <c r="AV633" s="122"/>
    </row>
    <row r="634" spans="43:48" x14ac:dyDescent="0.25">
      <c r="AQ634" s="189"/>
      <c r="AR634" s="118" t="s">
        <v>264</v>
      </c>
      <c r="AS634" s="119" t="s">
        <v>859</v>
      </c>
      <c r="AT634" s="122"/>
      <c r="AU634" s="122"/>
      <c r="AV634" s="122"/>
    </row>
    <row r="635" spans="43:48" x14ac:dyDescent="0.25">
      <c r="AQ635" s="189"/>
      <c r="AR635" s="118" t="s">
        <v>264</v>
      </c>
      <c r="AS635" s="119" t="s">
        <v>860</v>
      </c>
      <c r="AT635" s="122"/>
      <c r="AU635" s="122"/>
      <c r="AV635" s="122"/>
    </row>
    <row r="636" spans="43:48" x14ac:dyDescent="0.25">
      <c r="AQ636" s="189"/>
      <c r="AR636" s="118" t="s">
        <v>264</v>
      </c>
      <c r="AS636" s="119" t="s">
        <v>861</v>
      </c>
      <c r="AT636" s="122"/>
      <c r="AU636" s="122"/>
      <c r="AV636" s="122"/>
    </row>
    <row r="637" spans="43:48" x14ac:dyDescent="0.25">
      <c r="AQ637" s="189"/>
      <c r="AR637" s="118" t="s">
        <v>264</v>
      </c>
      <c r="AS637" s="119" t="s">
        <v>862</v>
      </c>
      <c r="AT637" s="122"/>
      <c r="AU637" s="122"/>
      <c r="AV637" s="122"/>
    </row>
    <row r="638" spans="43:48" x14ac:dyDescent="0.25">
      <c r="AQ638" s="189"/>
      <c r="AR638" s="118" t="s">
        <v>264</v>
      </c>
      <c r="AS638" s="119" t="s">
        <v>863</v>
      </c>
      <c r="AT638" s="122"/>
      <c r="AU638" s="122"/>
      <c r="AV638" s="122"/>
    </row>
    <row r="639" spans="43:48" x14ac:dyDescent="0.25">
      <c r="AQ639" s="189"/>
      <c r="AR639" s="118" t="s">
        <v>265</v>
      </c>
      <c r="AS639" s="119" t="s">
        <v>864</v>
      </c>
      <c r="AT639" s="122"/>
      <c r="AU639" s="122"/>
      <c r="AV639" s="122"/>
    </row>
    <row r="640" spans="43:48" x14ac:dyDescent="0.25">
      <c r="AQ640" s="189"/>
      <c r="AR640" s="118" t="s">
        <v>265</v>
      </c>
      <c r="AS640" s="119" t="s">
        <v>865</v>
      </c>
      <c r="AT640" s="122"/>
      <c r="AU640" s="122"/>
      <c r="AV640" s="122"/>
    </row>
    <row r="641" spans="43:48" x14ac:dyDescent="0.25">
      <c r="AQ641" s="189"/>
      <c r="AR641" s="118" t="s">
        <v>265</v>
      </c>
      <c r="AS641" s="119" t="s">
        <v>866</v>
      </c>
      <c r="AT641" s="122"/>
      <c r="AU641" s="122"/>
      <c r="AV641" s="122"/>
    </row>
    <row r="642" spans="43:48" x14ac:dyDescent="0.25">
      <c r="AQ642" s="189"/>
      <c r="AR642" s="118" t="s">
        <v>265</v>
      </c>
      <c r="AS642" s="119" t="s">
        <v>867</v>
      </c>
      <c r="AT642" s="122"/>
      <c r="AU642" s="122"/>
      <c r="AV642" s="122"/>
    </row>
    <row r="643" spans="43:48" x14ac:dyDescent="0.25">
      <c r="AQ643" s="189"/>
      <c r="AR643" s="118" t="s">
        <v>265</v>
      </c>
      <c r="AS643" s="119" t="s">
        <v>868</v>
      </c>
      <c r="AT643" s="122"/>
      <c r="AU643" s="122"/>
      <c r="AV643" s="122"/>
    </row>
    <row r="644" spans="43:48" x14ac:dyDescent="0.25">
      <c r="AQ644" s="189"/>
      <c r="AR644" s="118" t="s">
        <v>265</v>
      </c>
      <c r="AS644" s="119" t="s">
        <v>869</v>
      </c>
      <c r="AT644" s="122"/>
      <c r="AU644" s="122"/>
      <c r="AV644" s="122"/>
    </row>
    <row r="645" spans="43:48" x14ac:dyDescent="0.25">
      <c r="AQ645" s="189"/>
      <c r="AR645" s="118" t="s">
        <v>265</v>
      </c>
      <c r="AS645" s="119" t="s">
        <v>870</v>
      </c>
      <c r="AT645" s="122"/>
      <c r="AU645" s="122"/>
      <c r="AV645" s="122"/>
    </row>
    <row r="646" spans="43:48" x14ac:dyDescent="0.25">
      <c r="AQ646" s="189"/>
      <c r="AR646" s="118" t="s">
        <v>265</v>
      </c>
      <c r="AS646" s="119" t="s">
        <v>871</v>
      </c>
      <c r="AT646" s="122"/>
      <c r="AU646" s="122"/>
      <c r="AV646" s="122"/>
    </row>
    <row r="647" spans="43:48" x14ac:dyDescent="0.25">
      <c r="AQ647" s="189"/>
      <c r="AR647" s="118" t="s">
        <v>265</v>
      </c>
      <c r="AS647" s="119" t="s">
        <v>872</v>
      </c>
      <c r="AT647" s="122"/>
      <c r="AU647" s="122"/>
      <c r="AV647" s="122"/>
    </row>
    <row r="648" spans="43:48" x14ac:dyDescent="0.25">
      <c r="AQ648" s="189"/>
      <c r="AR648" s="118" t="s">
        <v>265</v>
      </c>
      <c r="AS648" s="119" t="s">
        <v>873</v>
      </c>
      <c r="AT648" s="122"/>
      <c r="AU648" s="122"/>
      <c r="AV648" s="122"/>
    </row>
    <row r="649" spans="43:48" x14ac:dyDescent="0.25">
      <c r="AQ649" s="189"/>
      <c r="AR649" s="118" t="s">
        <v>265</v>
      </c>
      <c r="AS649" s="119" t="s">
        <v>874</v>
      </c>
      <c r="AT649" s="122"/>
      <c r="AU649" s="122"/>
      <c r="AV649" s="122"/>
    </row>
    <row r="650" spans="43:48" x14ac:dyDescent="0.25">
      <c r="AQ650" s="189"/>
      <c r="AR650" s="118" t="s">
        <v>265</v>
      </c>
      <c r="AS650" s="119" t="s">
        <v>875</v>
      </c>
      <c r="AT650" s="122"/>
      <c r="AU650" s="122"/>
      <c r="AV650" s="122"/>
    </row>
    <row r="651" spans="43:48" x14ac:dyDescent="0.25">
      <c r="AQ651" s="189"/>
      <c r="AR651" s="118" t="s">
        <v>265</v>
      </c>
      <c r="AS651" s="119" t="s">
        <v>876</v>
      </c>
      <c r="AT651" s="122"/>
      <c r="AU651" s="122"/>
      <c r="AV651" s="122"/>
    </row>
    <row r="652" spans="43:48" x14ac:dyDescent="0.25">
      <c r="AQ652" s="189"/>
      <c r="AR652" s="13" t="s">
        <v>266</v>
      </c>
      <c r="AS652" s="14" t="s">
        <v>877</v>
      </c>
      <c r="AT652" s="122"/>
      <c r="AU652" s="122"/>
      <c r="AV652" s="122"/>
    </row>
    <row r="653" spans="43:48" x14ac:dyDescent="0.25">
      <c r="AQ653" s="189"/>
      <c r="AR653" s="13" t="s">
        <v>266</v>
      </c>
      <c r="AS653" s="119" t="s">
        <v>878</v>
      </c>
      <c r="AT653" s="122"/>
      <c r="AU653" s="122"/>
      <c r="AV653" s="122"/>
    </row>
    <row r="654" spans="43:48" x14ac:dyDescent="0.25">
      <c r="AQ654" s="189"/>
      <c r="AR654" s="13" t="s">
        <v>266</v>
      </c>
      <c r="AS654" s="119" t="s">
        <v>879</v>
      </c>
      <c r="AT654" s="122"/>
      <c r="AU654" s="122"/>
      <c r="AV654" s="122"/>
    </row>
    <row r="655" spans="43:48" x14ac:dyDescent="0.25">
      <c r="AQ655" s="189"/>
      <c r="AR655" s="13" t="s">
        <v>266</v>
      </c>
      <c r="AS655" s="119" t="s">
        <v>880</v>
      </c>
      <c r="AT655" s="122"/>
      <c r="AU655" s="122"/>
      <c r="AV655" s="122"/>
    </row>
    <row r="656" spans="43:48" x14ac:dyDescent="0.25">
      <c r="AQ656" s="189"/>
      <c r="AR656" s="13" t="s">
        <v>266</v>
      </c>
      <c r="AS656" s="119" t="s">
        <v>881</v>
      </c>
      <c r="AT656" s="122"/>
      <c r="AU656" s="122"/>
      <c r="AV656" s="122"/>
    </row>
    <row r="657" spans="43:48" x14ac:dyDescent="0.25">
      <c r="AQ657" s="189"/>
      <c r="AR657" s="13" t="s">
        <v>266</v>
      </c>
      <c r="AS657" s="119" t="s">
        <v>882</v>
      </c>
      <c r="AT657" s="122"/>
      <c r="AU657" s="122"/>
      <c r="AV657" s="122"/>
    </row>
    <row r="658" spans="43:48" x14ac:dyDescent="0.25">
      <c r="AQ658" s="189"/>
      <c r="AR658" s="13" t="s">
        <v>266</v>
      </c>
      <c r="AS658" s="119" t="s">
        <v>883</v>
      </c>
      <c r="AT658" s="122"/>
      <c r="AU658" s="122"/>
      <c r="AV658" s="122"/>
    </row>
    <row r="659" spans="43:48" x14ac:dyDescent="0.25">
      <c r="AQ659" s="189"/>
      <c r="AR659" s="13" t="s">
        <v>266</v>
      </c>
      <c r="AS659" s="119" t="s">
        <v>884</v>
      </c>
      <c r="AT659" s="122"/>
      <c r="AU659" s="122"/>
      <c r="AV659" s="122"/>
    </row>
    <row r="660" spans="43:48" x14ac:dyDescent="0.25">
      <c r="AQ660" s="189"/>
      <c r="AR660" s="13" t="s">
        <v>266</v>
      </c>
      <c r="AS660" s="119" t="s">
        <v>885</v>
      </c>
      <c r="AT660" s="122"/>
      <c r="AU660" s="122"/>
      <c r="AV660" s="122"/>
    </row>
    <row r="661" spans="43:48" x14ac:dyDescent="0.25">
      <c r="AQ661" s="189"/>
      <c r="AR661" s="13" t="s">
        <v>266</v>
      </c>
      <c r="AS661" s="119" t="s">
        <v>886</v>
      </c>
      <c r="AT661" s="122"/>
      <c r="AU661" s="122"/>
      <c r="AV661" s="122"/>
    </row>
    <row r="662" spans="43:48" x14ac:dyDescent="0.25">
      <c r="AQ662" s="189"/>
      <c r="AR662" s="13" t="s">
        <v>266</v>
      </c>
      <c r="AS662" s="119" t="s">
        <v>887</v>
      </c>
      <c r="AT662" s="122"/>
      <c r="AU662" s="122"/>
      <c r="AV662" s="122"/>
    </row>
    <row r="663" spans="43:48" x14ac:dyDescent="0.25">
      <c r="AQ663" s="189"/>
      <c r="AR663" s="13" t="s">
        <v>266</v>
      </c>
      <c r="AS663" s="119" t="s">
        <v>888</v>
      </c>
      <c r="AT663" s="122"/>
      <c r="AU663" s="122"/>
      <c r="AV663" s="122"/>
    </row>
    <row r="664" spans="43:48" x14ac:dyDescent="0.25">
      <c r="AQ664" s="189"/>
      <c r="AR664" s="13" t="s">
        <v>266</v>
      </c>
      <c r="AS664" s="119" t="s">
        <v>889</v>
      </c>
      <c r="AT664" s="122"/>
      <c r="AU664" s="122"/>
      <c r="AV664" s="122"/>
    </row>
    <row r="665" spans="43:48" x14ac:dyDescent="0.25">
      <c r="AQ665" s="189"/>
      <c r="AR665" s="13" t="s">
        <v>266</v>
      </c>
      <c r="AS665" s="119" t="s">
        <v>890</v>
      </c>
      <c r="AT665" s="122"/>
      <c r="AU665" s="122"/>
      <c r="AV665" s="122"/>
    </row>
    <row r="666" spans="43:48" x14ac:dyDescent="0.25">
      <c r="AQ666" s="189"/>
      <c r="AR666" s="13" t="s">
        <v>266</v>
      </c>
      <c r="AS666" s="119" t="s">
        <v>891</v>
      </c>
      <c r="AT666" s="122"/>
      <c r="AU666" s="122"/>
      <c r="AV666" s="122"/>
    </row>
    <row r="667" spans="43:48" x14ac:dyDescent="0.25">
      <c r="AQ667" s="189"/>
      <c r="AR667" s="13" t="s">
        <v>266</v>
      </c>
      <c r="AS667" s="119" t="s">
        <v>892</v>
      </c>
      <c r="AT667" s="122"/>
      <c r="AU667" s="122"/>
      <c r="AV667" s="122"/>
    </row>
    <row r="668" spans="43:48" x14ac:dyDescent="0.25">
      <c r="AQ668" s="189"/>
      <c r="AR668" s="13" t="s">
        <v>266</v>
      </c>
      <c r="AS668" s="119" t="s">
        <v>893</v>
      </c>
      <c r="AT668" s="122"/>
      <c r="AU668" s="122"/>
      <c r="AV668" s="122"/>
    </row>
    <row r="669" spans="43:48" x14ac:dyDescent="0.25">
      <c r="AQ669" s="189"/>
      <c r="AR669" s="13" t="s">
        <v>266</v>
      </c>
      <c r="AS669" s="119" t="s">
        <v>894</v>
      </c>
      <c r="AT669" s="122"/>
      <c r="AU669" s="122"/>
      <c r="AV669" s="122"/>
    </row>
    <row r="670" spans="43:48" x14ac:dyDescent="0.25">
      <c r="AQ670" s="189"/>
      <c r="AR670" s="13" t="s">
        <v>266</v>
      </c>
      <c r="AS670" s="119" t="s">
        <v>895</v>
      </c>
      <c r="AT670" s="122"/>
      <c r="AU670" s="122"/>
      <c r="AV670" s="122"/>
    </row>
    <row r="671" spans="43:48" x14ac:dyDescent="0.25">
      <c r="AQ671" s="189"/>
      <c r="AR671" s="13" t="s">
        <v>266</v>
      </c>
      <c r="AS671" s="119" t="s">
        <v>896</v>
      </c>
      <c r="AT671" s="122"/>
      <c r="AU671" s="122"/>
      <c r="AV671" s="122"/>
    </row>
    <row r="672" spans="43:48" x14ac:dyDescent="0.25">
      <c r="AQ672" s="189"/>
      <c r="AR672" s="13" t="s">
        <v>266</v>
      </c>
      <c r="AS672" s="119" t="s">
        <v>897</v>
      </c>
      <c r="AT672" s="122"/>
      <c r="AU672" s="122"/>
      <c r="AV672" s="122"/>
    </row>
    <row r="673" spans="43:48" x14ac:dyDescent="0.25">
      <c r="AQ673" s="189"/>
      <c r="AR673" s="118"/>
      <c r="AS673" s="119"/>
      <c r="AT673" s="122"/>
      <c r="AU673" s="122"/>
      <c r="AV673" s="122"/>
    </row>
    <row r="674" spans="43:48" x14ac:dyDescent="0.25">
      <c r="AQ674" s="189"/>
      <c r="AR674" s="118"/>
      <c r="AS674" s="119"/>
      <c r="AT674" s="122"/>
      <c r="AU674" s="122"/>
      <c r="AV674" s="122"/>
    </row>
    <row r="675" spans="43:48" x14ac:dyDescent="0.25">
      <c r="AQ675" s="189"/>
      <c r="AR675" s="118"/>
      <c r="AS675" s="119"/>
      <c r="AT675" s="122"/>
      <c r="AU675" s="122"/>
      <c r="AV675" s="122"/>
    </row>
    <row r="676" spans="43:48" x14ac:dyDescent="0.25">
      <c r="AQ676" s="189"/>
      <c r="AR676" s="118"/>
      <c r="AS676" s="119"/>
      <c r="AT676" s="122"/>
      <c r="AU676" s="122"/>
      <c r="AV676" s="122"/>
    </row>
    <row r="677" spans="43:48" x14ac:dyDescent="0.25">
      <c r="AQ677" s="189"/>
      <c r="AR677" s="118"/>
      <c r="AS677" s="119"/>
      <c r="AT677" s="122"/>
      <c r="AU677" s="122"/>
      <c r="AV677" s="122"/>
    </row>
    <row r="678" spans="43:48" x14ac:dyDescent="0.25">
      <c r="AQ678" s="189"/>
      <c r="AR678" s="118"/>
      <c r="AS678" s="119"/>
      <c r="AT678" s="122"/>
      <c r="AU678" s="122"/>
      <c r="AV678" s="122"/>
    </row>
    <row r="679" spans="43:48" x14ac:dyDescent="0.25">
      <c r="AQ679" s="189"/>
      <c r="AR679" s="118"/>
      <c r="AS679" s="119"/>
      <c r="AT679" s="122"/>
      <c r="AU679" s="122"/>
      <c r="AV679" s="122"/>
    </row>
    <row r="680" spans="43:48" x14ac:dyDescent="0.25">
      <c r="AQ680" s="189"/>
      <c r="AR680" s="118"/>
      <c r="AS680" s="119"/>
      <c r="AT680" s="122"/>
      <c r="AU680" s="122"/>
      <c r="AV680" s="122"/>
    </row>
    <row r="681" spans="43:48" x14ac:dyDescent="0.25">
      <c r="AQ681" s="189"/>
      <c r="AR681" s="118"/>
      <c r="AS681" s="119"/>
      <c r="AT681" s="122"/>
      <c r="AU681" s="122"/>
      <c r="AV681" s="122"/>
    </row>
    <row r="682" spans="43:48" x14ac:dyDescent="0.25">
      <c r="AQ682" s="189"/>
      <c r="AR682" s="118"/>
      <c r="AS682" s="119"/>
      <c r="AT682" s="122"/>
      <c r="AU682" s="122"/>
      <c r="AV682" s="122"/>
    </row>
    <row r="683" spans="43:48" x14ac:dyDescent="0.25">
      <c r="AQ683" s="189"/>
      <c r="AR683" s="118"/>
      <c r="AS683" s="119"/>
      <c r="AT683" s="122"/>
      <c r="AU683" s="122"/>
      <c r="AV683" s="122"/>
    </row>
    <row r="684" spans="43:48" x14ac:dyDescent="0.25">
      <c r="AQ684" s="189"/>
      <c r="AR684" s="118"/>
      <c r="AS684" s="119"/>
      <c r="AT684" s="122"/>
      <c r="AU684" s="122"/>
      <c r="AV684" s="122"/>
    </row>
    <row r="685" spans="43:48" x14ac:dyDescent="0.25">
      <c r="AQ685" s="189"/>
      <c r="AR685" s="118"/>
      <c r="AS685" s="119"/>
      <c r="AT685" s="122"/>
      <c r="AU685" s="122"/>
      <c r="AV685" s="122"/>
    </row>
    <row r="686" spans="43:48" x14ac:dyDescent="0.25">
      <c r="AQ686" s="189"/>
      <c r="AR686" s="118"/>
      <c r="AS686" s="119"/>
      <c r="AT686" s="122"/>
      <c r="AU686" s="122"/>
      <c r="AV686" s="122"/>
    </row>
    <row r="687" spans="43:48" x14ac:dyDescent="0.25">
      <c r="AQ687" s="189"/>
      <c r="AR687" s="118"/>
      <c r="AS687" s="119"/>
      <c r="AT687" s="122"/>
      <c r="AU687" s="122"/>
      <c r="AV687" s="122"/>
    </row>
    <row r="688" spans="43:48" x14ac:dyDescent="0.25">
      <c r="AQ688" s="189"/>
      <c r="AR688" s="118"/>
      <c r="AS688" s="119"/>
      <c r="AT688" s="122"/>
      <c r="AU688" s="122"/>
      <c r="AV688" s="122"/>
    </row>
    <row r="689" spans="43:48" x14ac:dyDescent="0.25">
      <c r="AQ689" s="189"/>
      <c r="AR689" s="118"/>
      <c r="AS689" s="119"/>
      <c r="AT689" s="122"/>
      <c r="AU689" s="122"/>
      <c r="AV689" s="122"/>
    </row>
    <row r="690" spans="43:48" x14ac:dyDescent="0.25">
      <c r="AQ690" s="189"/>
      <c r="AR690" s="118"/>
      <c r="AS690" s="119"/>
      <c r="AT690" s="122"/>
      <c r="AU690" s="122"/>
      <c r="AV690" s="122"/>
    </row>
    <row r="691" spans="43:48" x14ac:dyDescent="0.25">
      <c r="AQ691" s="189"/>
      <c r="AR691" s="118"/>
      <c r="AS691" s="119"/>
      <c r="AT691" s="122"/>
      <c r="AU691" s="122"/>
      <c r="AV691" s="122"/>
    </row>
    <row r="692" spans="43:48" x14ac:dyDescent="0.25">
      <c r="AQ692" s="189"/>
      <c r="AR692" s="118"/>
      <c r="AS692" s="119"/>
      <c r="AT692" s="122"/>
      <c r="AU692" s="122"/>
      <c r="AV692" s="122"/>
    </row>
    <row r="693" spans="43:48" x14ac:dyDescent="0.25">
      <c r="AQ693" s="189"/>
      <c r="AR693" s="118"/>
      <c r="AS693" s="119"/>
      <c r="AT693" s="122"/>
      <c r="AU693" s="122"/>
      <c r="AV693" s="122"/>
    </row>
    <row r="694" spans="43:48" x14ac:dyDescent="0.25">
      <c r="AQ694" s="189"/>
      <c r="AR694" s="118"/>
      <c r="AS694" s="119"/>
      <c r="AT694" s="122"/>
      <c r="AU694" s="122"/>
      <c r="AV694" s="122"/>
    </row>
    <row r="695" spans="43:48" x14ac:dyDescent="0.25">
      <c r="AQ695" s="189"/>
      <c r="AR695" s="118"/>
      <c r="AS695" s="119"/>
      <c r="AT695" s="122"/>
      <c r="AU695" s="122"/>
      <c r="AV695" s="122"/>
    </row>
    <row r="696" spans="43:48" x14ac:dyDescent="0.25">
      <c r="AQ696" s="189"/>
      <c r="AR696" s="118"/>
      <c r="AS696" s="119"/>
      <c r="AT696" s="122"/>
      <c r="AU696" s="122"/>
      <c r="AV696" s="122"/>
    </row>
    <row r="697" spans="43:48" x14ac:dyDescent="0.25">
      <c r="AQ697" s="189"/>
      <c r="AR697" s="118"/>
      <c r="AS697" s="119"/>
      <c r="AT697" s="122"/>
      <c r="AU697" s="122"/>
      <c r="AV697" s="122"/>
    </row>
    <row r="698" spans="43:48" x14ac:dyDescent="0.25">
      <c r="AQ698" s="189"/>
      <c r="AR698" s="118"/>
      <c r="AS698" s="119"/>
      <c r="AT698" s="122"/>
      <c r="AU698" s="122"/>
      <c r="AV698" s="122"/>
    </row>
    <row r="699" spans="43:48" x14ac:dyDescent="0.25">
      <c r="AQ699" s="189"/>
      <c r="AR699" s="118"/>
      <c r="AS699" s="119"/>
      <c r="AT699" s="122"/>
      <c r="AU699" s="122"/>
      <c r="AV699" s="122"/>
    </row>
    <row r="700" spans="43:48" x14ac:dyDescent="0.25">
      <c r="AQ700" s="189"/>
      <c r="AR700" s="118"/>
      <c r="AS700" s="119"/>
      <c r="AT700" s="122"/>
      <c r="AU700" s="122"/>
      <c r="AV700" s="122"/>
    </row>
    <row r="701" spans="43:48" x14ac:dyDescent="0.25">
      <c r="AQ701" s="189"/>
      <c r="AR701" s="118"/>
      <c r="AS701" s="119"/>
      <c r="AT701" s="122"/>
      <c r="AU701" s="122"/>
      <c r="AV701" s="122"/>
    </row>
    <row r="702" spans="43:48" x14ac:dyDescent="0.25">
      <c r="AQ702" s="189"/>
      <c r="AR702" s="118"/>
      <c r="AS702" s="119"/>
      <c r="AT702" s="122"/>
      <c r="AU702" s="122"/>
      <c r="AV702" s="122"/>
    </row>
    <row r="703" spans="43:48" x14ac:dyDescent="0.25">
      <c r="AQ703" s="189"/>
      <c r="AR703" s="118"/>
      <c r="AS703" s="119"/>
      <c r="AT703" s="122"/>
      <c r="AU703" s="122"/>
      <c r="AV703" s="122"/>
    </row>
    <row r="704" spans="43:48" x14ac:dyDescent="0.25">
      <c r="AQ704" s="189"/>
      <c r="AR704" s="118"/>
      <c r="AS704" s="119"/>
      <c r="AT704" s="122"/>
      <c r="AU704" s="122"/>
      <c r="AV704" s="122"/>
    </row>
    <row r="705" spans="43:48" x14ac:dyDescent="0.25">
      <c r="AQ705" s="189"/>
      <c r="AR705" s="118"/>
      <c r="AS705" s="119"/>
      <c r="AT705" s="122"/>
      <c r="AU705" s="122"/>
      <c r="AV705" s="122"/>
    </row>
    <row r="706" spans="43:48" x14ac:dyDescent="0.25">
      <c r="AQ706" s="189"/>
      <c r="AR706" s="118"/>
      <c r="AS706" s="119"/>
      <c r="AT706" s="122"/>
      <c r="AU706" s="122"/>
      <c r="AV706" s="122"/>
    </row>
    <row r="707" spans="43:48" x14ac:dyDescent="0.25">
      <c r="AQ707" s="189"/>
      <c r="AR707" s="118"/>
      <c r="AS707" s="119"/>
      <c r="AT707" s="122"/>
      <c r="AU707" s="122"/>
      <c r="AV707" s="122"/>
    </row>
    <row r="708" spans="43:48" x14ac:dyDescent="0.25">
      <c r="AQ708" s="189"/>
      <c r="AR708" s="118"/>
      <c r="AS708" s="119"/>
      <c r="AT708" s="122"/>
      <c r="AU708" s="122"/>
      <c r="AV708" s="122"/>
    </row>
    <row r="709" spans="43:48" x14ac:dyDescent="0.25">
      <c r="AQ709" s="189"/>
      <c r="AR709" s="118"/>
      <c r="AS709" s="119"/>
      <c r="AT709" s="122"/>
      <c r="AU709" s="122"/>
      <c r="AV709" s="122"/>
    </row>
    <row r="710" spans="43:48" x14ac:dyDescent="0.25">
      <c r="AQ710" s="189"/>
      <c r="AR710" s="118"/>
      <c r="AS710" s="119"/>
      <c r="AT710" s="122"/>
      <c r="AU710" s="122"/>
      <c r="AV710" s="122"/>
    </row>
    <row r="711" spans="43:48" x14ac:dyDescent="0.25">
      <c r="AQ711" s="189"/>
      <c r="AR711" s="118"/>
      <c r="AS711" s="119"/>
      <c r="AT711" s="122"/>
      <c r="AU711" s="122"/>
      <c r="AV711" s="122"/>
    </row>
    <row r="712" spans="43:48" x14ac:dyDescent="0.25">
      <c r="AQ712" s="189"/>
      <c r="AR712" s="118"/>
      <c r="AS712" s="119"/>
      <c r="AT712" s="122"/>
      <c r="AU712" s="122"/>
      <c r="AV712" s="122"/>
    </row>
    <row r="713" spans="43:48" x14ac:dyDescent="0.25">
      <c r="AQ713" s="189"/>
      <c r="AR713" s="118"/>
      <c r="AS713" s="119"/>
      <c r="AT713" s="122"/>
      <c r="AU713" s="122"/>
      <c r="AV713" s="122"/>
    </row>
    <row r="714" spans="43:48" x14ac:dyDescent="0.25">
      <c r="AQ714" s="189"/>
      <c r="AR714" s="118"/>
      <c r="AS714" s="119"/>
      <c r="AT714" s="122"/>
      <c r="AU714" s="122"/>
      <c r="AV714" s="122"/>
    </row>
    <row r="715" spans="43:48" x14ac:dyDescent="0.25">
      <c r="AQ715" s="189"/>
      <c r="AR715" s="118"/>
      <c r="AS715" s="119"/>
      <c r="AT715" s="122"/>
      <c r="AU715" s="122"/>
      <c r="AV715" s="122"/>
    </row>
    <row r="716" spans="43:48" x14ac:dyDescent="0.25">
      <c r="AQ716" s="189"/>
      <c r="AR716" s="118"/>
      <c r="AS716" s="119"/>
      <c r="AT716" s="122"/>
      <c r="AU716" s="122"/>
      <c r="AV716" s="122"/>
    </row>
    <row r="717" spans="43:48" x14ac:dyDescent="0.25">
      <c r="AQ717" s="189"/>
      <c r="AR717" s="118"/>
      <c r="AS717" s="119"/>
      <c r="AT717" s="122"/>
      <c r="AU717" s="122"/>
      <c r="AV717" s="122"/>
    </row>
    <row r="718" spans="43:48" x14ac:dyDescent="0.25">
      <c r="AQ718" s="189"/>
      <c r="AR718" s="118"/>
      <c r="AS718" s="119"/>
      <c r="AT718" s="122"/>
      <c r="AU718" s="122"/>
      <c r="AV718" s="122"/>
    </row>
    <row r="719" spans="43:48" x14ac:dyDescent="0.25">
      <c r="AQ719" s="189"/>
      <c r="AR719" s="118"/>
      <c r="AS719" s="119"/>
      <c r="AT719" s="122"/>
      <c r="AU719" s="122"/>
      <c r="AV719" s="122"/>
    </row>
    <row r="720" spans="43:48" x14ac:dyDescent="0.25">
      <c r="AQ720" s="189"/>
      <c r="AR720" s="118"/>
      <c r="AS720" s="119"/>
      <c r="AT720" s="122"/>
      <c r="AU720" s="122"/>
      <c r="AV720" s="122"/>
    </row>
    <row r="721" spans="43:48" x14ac:dyDescent="0.25">
      <c r="AQ721" s="189"/>
      <c r="AR721" s="118"/>
      <c r="AS721" s="119"/>
      <c r="AT721" s="122"/>
      <c r="AU721" s="122"/>
      <c r="AV721" s="122"/>
    </row>
    <row r="722" spans="43:48" x14ac:dyDescent="0.25">
      <c r="AQ722" s="189"/>
      <c r="AR722" s="118"/>
      <c r="AS722" s="119"/>
      <c r="AT722" s="122"/>
      <c r="AU722" s="122"/>
      <c r="AV722" s="122"/>
    </row>
    <row r="723" spans="43:48" x14ac:dyDescent="0.25">
      <c r="AQ723" s="189"/>
      <c r="AR723" s="118"/>
      <c r="AS723" s="119"/>
      <c r="AT723" s="122"/>
      <c r="AU723" s="122"/>
      <c r="AV723" s="122"/>
    </row>
    <row r="724" spans="43:48" x14ac:dyDescent="0.25">
      <c r="AQ724" s="189"/>
      <c r="AR724" s="118"/>
      <c r="AS724" s="119"/>
      <c r="AT724" s="122"/>
      <c r="AU724" s="122"/>
      <c r="AV724" s="122"/>
    </row>
    <row r="725" spans="43:48" x14ac:dyDescent="0.25">
      <c r="AQ725" s="189"/>
      <c r="AR725" s="118"/>
      <c r="AS725" s="119"/>
      <c r="AT725" s="122"/>
      <c r="AU725" s="122"/>
      <c r="AV725" s="122"/>
    </row>
    <row r="726" spans="43:48" x14ac:dyDescent="0.25">
      <c r="AQ726" s="189"/>
      <c r="AR726" s="118"/>
      <c r="AS726" s="119"/>
      <c r="AT726" s="122"/>
      <c r="AU726" s="122"/>
      <c r="AV726" s="122"/>
    </row>
    <row r="727" spans="43:48" x14ac:dyDescent="0.25">
      <c r="AQ727" s="189"/>
      <c r="AR727" s="118"/>
      <c r="AS727" s="119"/>
      <c r="AT727" s="122"/>
      <c r="AU727" s="122"/>
      <c r="AV727" s="122"/>
    </row>
    <row r="728" spans="43:48" x14ac:dyDescent="0.25">
      <c r="AQ728" s="189"/>
      <c r="AR728" s="118"/>
      <c r="AS728" s="119"/>
      <c r="AT728" s="122"/>
      <c r="AU728" s="122"/>
      <c r="AV728" s="122"/>
    </row>
    <row r="729" spans="43:48" x14ac:dyDescent="0.25">
      <c r="AQ729" s="189"/>
      <c r="AR729" s="118"/>
      <c r="AS729" s="119"/>
      <c r="AT729" s="122"/>
      <c r="AU729" s="122"/>
      <c r="AV729" s="122"/>
    </row>
    <row r="730" spans="43:48" x14ac:dyDescent="0.25">
      <c r="AQ730" s="189"/>
      <c r="AR730" s="118"/>
      <c r="AS730" s="119"/>
      <c r="AT730" s="122"/>
      <c r="AU730" s="122"/>
      <c r="AV730" s="122"/>
    </row>
    <row r="731" spans="43:48" x14ac:dyDescent="0.25">
      <c r="AQ731" s="189"/>
      <c r="AR731" s="118"/>
      <c r="AS731" s="119"/>
      <c r="AT731" s="122"/>
      <c r="AU731" s="122"/>
      <c r="AV731" s="122"/>
    </row>
    <row r="732" spans="43:48" x14ac:dyDescent="0.25">
      <c r="AQ732" s="189"/>
      <c r="AR732" s="118"/>
      <c r="AS732" s="119"/>
      <c r="AT732" s="122"/>
      <c r="AU732" s="122"/>
      <c r="AV732" s="122"/>
    </row>
    <row r="733" spans="43:48" x14ac:dyDescent="0.25">
      <c r="AQ733" s="189"/>
      <c r="AR733" s="118"/>
      <c r="AS733" s="119"/>
      <c r="AT733" s="122"/>
      <c r="AU733" s="122"/>
      <c r="AV733" s="122"/>
    </row>
    <row r="734" spans="43:48" x14ac:dyDescent="0.25">
      <c r="AQ734" s="189"/>
      <c r="AR734" s="118"/>
      <c r="AS734" s="196"/>
      <c r="AT734" s="122"/>
      <c r="AU734" s="122"/>
      <c r="AV734" s="122"/>
    </row>
    <row r="735" spans="43:48" x14ac:dyDescent="0.25">
      <c r="AQ735" s="189"/>
      <c r="AR735" s="118"/>
      <c r="AS735" s="119"/>
      <c r="AT735" s="122"/>
      <c r="AU735" s="122"/>
      <c r="AV735" s="122"/>
    </row>
    <row r="736" spans="43:48" x14ac:dyDescent="0.25">
      <c r="AQ736" s="189"/>
      <c r="AR736" s="118"/>
      <c r="AS736" s="119"/>
      <c r="AT736" s="122"/>
      <c r="AU736" s="122"/>
      <c r="AV736" s="122"/>
    </row>
    <row r="737" spans="43:48" x14ac:dyDescent="0.25">
      <c r="AQ737" s="189"/>
      <c r="AR737" s="118"/>
      <c r="AS737" s="119"/>
      <c r="AT737" s="122"/>
      <c r="AU737" s="122"/>
      <c r="AV737" s="122"/>
    </row>
    <row r="738" spans="43:48" x14ac:dyDescent="0.25">
      <c r="AQ738" s="189"/>
      <c r="AR738" s="118"/>
      <c r="AS738" s="119"/>
      <c r="AT738" s="122"/>
      <c r="AU738" s="122"/>
      <c r="AV738" s="122"/>
    </row>
    <row r="739" spans="43:48" x14ac:dyDescent="0.25">
      <c r="AQ739" s="189"/>
      <c r="AR739" s="118"/>
      <c r="AS739" s="119"/>
      <c r="AT739" s="122"/>
      <c r="AU739" s="122"/>
      <c r="AV739" s="122"/>
    </row>
    <row r="740" spans="43:48" x14ac:dyDescent="0.25">
      <c r="AQ740" s="189"/>
      <c r="AR740" s="118"/>
      <c r="AS740" s="119"/>
      <c r="AT740" s="122"/>
      <c r="AU740" s="122"/>
      <c r="AV740" s="122"/>
    </row>
    <row r="741" spans="43:48" x14ac:dyDescent="0.25">
      <c r="AQ741" s="189"/>
      <c r="AR741" s="118"/>
      <c r="AS741" s="119"/>
      <c r="AT741" s="122"/>
      <c r="AU741" s="122"/>
      <c r="AV741" s="122"/>
    </row>
    <row r="742" spans="43:48" x14ac:dyDescent="0.25">
      <c r="AQ742" s="189"/>
      <c r="AR742" s="118"/>
      <c r="AS742" s="119"/>
      <c r="AT742" s="122"/>
      <c r="AU742" s="122"/>
      <c r="AV742" s="122"/>
    </row>
    <row r="743" spans="43:48" x14ac:dyDescent="0.25">
      <c r="AQ743" s="189"/>
      <c r="AR743" s="118"/>
      <c r="AS743" s="119"/>
      <c r="AT743" s="122"/>
      <c r="AU743" s="122"/>
      <c r="AV743" s="122"/>
    </row>
    <row r="744" spans="43:48" x14ac:dyDescent="0.25">
      <c r="AQ744" s="189"/>
      <c r="AR744" s="118"/>
      <c r="AS744" s="119"/>
      <c r="AT744" s="122"/>
      <c r="AU744" s="122"/>
      <c r="AV744" s="122"/>
    </row>
    <row r="745" spans="43:48" x14ac:dyDescent="0.25">
      <c r="AQ745" s="189"/>
      <c r="AR745" s="118"/>
      <c r="AS745" s="119"/>
      <c r="AT745" s="122"/>
      <c r="AU745" s="122"/>
      <c r="AV745" s="122"/>
    </row>
    <row r="746" spans="43:48" x14ac:dyDescent="0.25">
      <c r="AQ746" s="189"/>
      <c r="AR746" s="118"/>
      <c r="AS746" s="119"/>
      <c r="AT746" s="122"/>
      <c r="AU746" s="122"/>
      <c r="AV746" s="122"/>
    </row>
    <row r="747" spans="43:48" x14ac:dyDescent="0.25">
      <c r="AQ747" s="189"/>
      <c r="AR747" s="118"/>
      <c r="AS747" s="119"/>
      <c r="AT747" s="122"/>
      <c r="AU747" s="122"/>
      <c r="AV747" s="122"/>
    </row>
    <row r="748" spans="43:48" x14ac:dyDescent="0.25">
      <c r="AQ748" s="189"/>
      <c r="AR748" s="118"/>
      <c r="AS748" s="119"/>
      <c r="AT748" s="122"/>
      <c r="AU748" s="122"/>
      <c r="AV748" s="122"/>
    </row>
    <row r="749" spans="43:48" x14ac:dyDescent="0.25">
      <c r="AQ749" s="189"/>
      <c r="AR749" s="118"/>
      <c r="AS749" s="119"/>
      <c r="AT749" s="122"/>
      <c r="AU749" s="122"/>
      <c r="AV749" s="122"/>
    </row>
    <row r="750" spans="43:48" x14ac:dyDescent="0.25">
      <c r="AQ750" s="189"/>
      <c r="AR750" s="118"/>
      <c r="AS750" s="119"/>
      <c r="AT750" s="122"/>
      <c r="AU750" s="122"/>
      <c r="AV750" s="122"/>
    </row>
    <row r="751" spans="43:48" x14ac:dyDescent="0.25">
      <c r="AQ751" s="189"/>
      <c r="AR751" s="118"/>
      <c r="AS751" s="119"/>
      <c r="AT751" s="122"/>
      <c r="AU751" s="122"/>
      <c r="AV751" s="122"/>
    </row>
    <row r="752" spans="43:48" x14ac:dyDescent="0.25">
      <c r="AQ752" s="189"/>
      <c r="AR752" s="118"/>
      <c r="AS752" s="119"/>
      <c r="AT752" s="122"/>
      <c r="AU752" s="122"/>
      <c r="AV752" s="122"/>
    </row>
    <row r="753" spans="43:48" x14ac:dyDescent="0.25">
      <c r="AQ753" s="189"/>
      <c r="AR753" s="118"/>
      <c r="AS753" s="119"/>
      <c r="AT753" s="122"/>
      <c r="AU753" s="122"/>
      <c r="AV753" s="122"/>
    </row>
    <row r="754" spans="43:48" x14ac:dyDescent="0.25">
      <c r="AQ754" s="189"/>
      <c r="AR754" s="118"/>
      <c r="AS754" s="119"/>
      <c r="AT754" s="122"/>
      <c r="AU754" s="122"/>
      <c r="AV754" s="122"/>
    </row>
    <row r="755" spans="43:48" x14ac:dyDescent="0.25">
      <c r="AQ755" s="189"/>
      <c r="AR755" s="118"/>
      <c r="AS755" s="119"/>
      <c r="AT755" s="122"/>
      <c r="AU755" s="122"/>
      <c r="AV755" s="122"/>
    </row>
    <row r="756" spans="43:48" x14ac:dyDescent="0.25">
      <c r="AQ756" s="189"/>
      <c r="AR756" s="118"/>
      <c r="AS756" s="119"/>
      <c r="AT756" s="122"/>
      <c r="AU756" s="122"/>
      <c r="AV756" s="122"/>
    </row>
    <row r="757" spans="43:48" x14ac:dyDescent="0.25">
      <c r="AQ757" s="189"/>
      <c r="AR757" s="118"/>
      <c r="AS757" s="11"/>
      <c r="AT757" s="122"/>
      <c r="AU757" s="122"/>
      <c r="AV757" s="122"/>
    </row>
    <row r="758" spans="43:48" x14ac:dyDescent="0.25">
      <c r="AQ758" s="189"/>
      <c r="AR758" s="118"/>
      <c r="AS758" s="119"/>
      <c r="AT758" s="122"/>
      <c r="AU758" s="122"/>
      <c r="AV758" s="122"/>
    </row>
    <row r="759" spans="43:48" x14ac:dyDescent="0.25">
      <c r="AQ759" s="189"/>
      <c r="AR759" s="118"/>
      <c r="AS759" s="119"/>
      <c r="AT759" s="122"/>
      <c r="AU759" s="122"/>
      <c r="AV759" s="122"/>
    </row>
    <row r="760" spans="43:48" x14ac:dyDescent="0.25">
      <c r="AQ760" s="189"/>
      <c r="AR760" s="118"/>
      <c r="AS760" s="119"/>
      <c r="AT760" s="122"/>
      <c r="AU760" s="122"/>
      <c r="AV760" s="122"/>
    </row>
    <row r="761" spans="43:48" x14ac:dyDescent="0.25">
      <c r="AQ761" s="189"/>
      <c r="AR761" s="118"/>
      <c r="AS761" s="119"/>
      <c r="AT761" s="122"/>
      <c r="AU761" s="122"/>
      <c r="AV761" s="122"/>
    </row>
    <row r="762" spans="43:48" x14ac:dyDescent="0.25">
      <c r="AQ762" s="189"/>
      <c r="AR762" s="118"/>
      <c r="AS762" s="119"/>
      <c r="AT762" s="122"/>
      <c r="AU762" s="122"/>
      <c r="AV762" s="122"/>
    </row>
    <row r="763" spans="43:48" x14ac:dyDescent="0.25">
      <c r="AQ763" s="189"/>
      <c r="AR763" s="118"/>
      <c r="AS763" s="119"/>
      <c r="AT763" s="122"/>
      <c r="AU763" s="122"/>
      <c r="AV763" s="122"/>
    </row>
    <row r="764" spans="43:48" x14ac:dyDescent="0.25">
      <c r="AQ764" s="189"/>
      <c r="AR764" s="118"/>
      <c r="AS764" s="119"/>
      <c r="AT764" s="122"/>
      <c r="AU764" s="122"/>
      <c r="AV764" s="122"/>
    </row>
    <row r="765" spans="43:48" x14ac:dyDescent="0.25">
      <c r="AQ765" s="189"/>
      <c r="AR765" s="118"/>
      <c r="AS765" s="119"/>
      <c r="AT765" s="122"/>
      <c r="AU765" s="122"/>
      <c r="AV765" s="122"/>
    </row>
    <row r="766" spans="43:48" x14ac:dyDescent="0.25">
      <c r="AQ766" s="189"/>
      <c r="AR766" s="118"/>
      <c r="AS766" s="119"/>
      <c r="AT766" s="122"/>
      <c r="AU766" s="122"/>
      <c r="AV766" s="122"/>
    </row>
    <row r="767" spans="43:48" x14ac:dyDescent="0.25">
      <c r="AQ767" s="189"/>
      <c r="AR767" s="118"/>
      <c r="AS767" s="119"/>
      <c r="AT767" s="122"/>
      <c r="AU767" s="122"/>
      <c r="AV767" s="122"/>
    </row>
    <row r="768" spans="43:48" x14ac:dyDescent="0.25">
      <c r="AQ768" s="189"/>
      <c r="AR768" s="118"/>
      <c r="AS768" s="119"/>
      <c r="AT768" s="122"/>
      <c r="AU768" s="122"/>
      <c r="AV768" s="122"/>
    </row>
    <row r="769" spans="43:48" x14ac:dyDescent="0.25">
      <c r="AQ769" s="189"/>
      <c r="AR769" s="118"/>
      <c r="AS769" s="119"/>
      <c r="AT769" s="122"/>
      <c r="AU769" s="122"/>
      <c r="AV769" s="122"/>
    </row>
    <row r="770" spans="43:48" x14ac:dyDescent="0.25">
      <c r="AQ770" s="189"/>
      <c r="AR770" s="118"/>
      <c r="AS770" s="119"/>
      <c r="AT770" s="122"/>
      <c r="AU770" s="122"/>
      <c r="AV770" s="122"/>
    </row>
    <row r="771" spans="43:48" x14ac:dyDescent="0.25">
      <c r="AQ771" s="189"/>
      <c r="AR771" s="118"/>
      <c r="AS771" s="119"/>
      <c r="AT771" s="122"/>
      <c r="AU771" s="122"/>
      <c r="AV771" s="122"/>
    </row>
    <row r="772" spans="43:48" x14ac:dyDescent="0.25">
      <c r="AQ772" s="189"/>
      <c r="AR772" s="118"/>
      <c r="AS772" s="119"/>
      <c r="AT772" s="122"/>
      <c r="AU772" s="122"/>
      <c r="AV772" s="122"/>
    </row>
    <row r="773" spans="43:48" x14ac:dyDescent="0.25">
      <c r="AQ773" s="189"/>
      <c r="AR773" s="118"/>
      <c r="AS773" s="119"/>
      <c r="AT773" s="122"/>
      <c r="AU773" s="122"/>
      <c r="AV773" s="122"/>
    </row>
    <row r="774" spans="43:48" x14ac:dyDescent="0.25">
      <c r="AQ774" s="189"/>
      <c r="AR774" s="118"/>
      <c r="AS774" s="119"/>
      <c r="AT774" s="122"/>
      <c r="AU774" s="122"/>
      <c r="AV774" s="122"/>
    </row>
    <row r="775" spans="43:48" x14ac:dyDescent="0.25">
      <c r="AQ775" s="189"/>
      <c r="AR775" s="118"/>
      <c r="AS775" s="119"/>
      <c r="AT775" s="122"/>
      <c r="AU775" s="122"/>
      <c r="AV775" s="122"/>
    </row>
    <row r="776" spans="43:48" x14ac:dyDescent="0.25">
      <c r="AQ776" s="189"/>
      <c r="AR776" s="118"/>
      <c r="AS776" s="119"/>
      <c r="AT776" s="122"/>
      <c r="AU776" s="122"/>
      <c r="AV776" s="122"/>
    </row>
    <row r="777" spans="43:48" x14ac:dyDescent="0.25">
      <c r="AQ777" s="189"/>
      <c r="AR777" s="118"/>
      <c r="AS777" s="119"/>
      <c r="AT777" s="122"/>
      <c r="AU777" s="122"/>
      <c r="AV777" s="122"/>
    </row>
    <row r="778" spans="43:48" x14ac:dyDescent="0.25">
      <c r="AQ778" s="189"/>
      <c r="AR778" s="118"/>
      <c r="AS778" s="119"/>
      <c r="AT778" s="122"/>
      <c r="AU778" s="122"/>
      <c r="AV778" s="122"/>
    </row>
    <row r="779" spans="43:48" x14ac:dyDescent="0.25">
      <c r="AQ779" s="189"/>
      <c r="AR779" s="118"/>
      <c r="AS779" s="119"/>
      <c r="AT779" s="122"/>
      <c r="AU779" s="122"/>
      <c r="AV779" s="122"/>
    </row>
    <row r="780" spans="43:48" x14ac:dyDescent="0.25">
      <c r="AQ780" s="189"/>
      <c r="AR780" s="118"/>
      <c r="AS780" s="119"/>
      <c r="AT780" s="122"/>
      <c r="AU780" s="122"/>
      <c r="AV780" s="122"/>
    </row>
    <row r="781" spans="43:48" x14ac:dyDescent="0.25">
      <c r="AQ781" s="189"/>
      <c r="AR781" s="118"/>
      <c r="AS781" s="119"/>
      <c r="AT781" s="122"/>
      <c r="AU781" s="122"/>
      <c r="AV781" s="122"/>
    </row>
    <row r="782" spans="43:48" x14ac:dyDescent="0.25">
      <c r="AQ782" s="189"/>
      <c r="AR782" s="118"/>
      <c r="AS782" s="119"/>
      <c r="AT782" s="122"/>
      <c r="AU782" s="122"/>
      <c r="AV782" s="122"/>
    </row>
    <row r="783" spans="43:48" x14ac:dyDescent="0.25">
      <c r="AQ783" s="189"/>
      <c r="AR783" s="118"/>
      <c r="AS783" s="119"/>
      <c r="AT783" s="122"/>
      <c r="AU783" s="122"/>
      <c r="AV783" s="122"/>
    </row>
    <row r="784" spans="43:48" x14ac:dyDescent="0.25">
      <c r="AQ784" s="189"/>
      <c r="AR784" s="118"/>
      <c r="AS784" s="119"/>
      <c r="AT784" s="122"/>
      <c r="AU784" s="122"/>
      <c r="AV784" s="122"/>
    </row>
    <row r="785" spans="43:48" x14ac:dyDescent="0.25">
      <c r="AQ785" s="189"/>
      <c r="AR785" s="118"/>
      <c r="AS785" s="119"/>
      <c r="AT785" s="122"/>
      <c r="AU785" s="122"/>
      <c r="AV785" s="122"/>
    </row>
    <row r="786" spans="43:48" x14ac:dyDescent="0.25">
      <c r="AQ786" s="189"/>
      <c r="AR786" s="118"/>
      <c r="AS786" s="119"/>
      <c r="AT786" s="122"/>
      <c r="AU786" s="122"/>
      <c r="AV786" s="122"/>
    </row>
    <row r="787" spans="43:48" x14ac:dyDescent="0.25">
      <c r="AQ787" s="189"/>
      <c r="AR787" s="118"/>
      <c r="AS787" s="119"/>
      <c r="AT787" s="122"/>
      <c r="AU787" s="122"/>
      <c r="AV787" s="122"/>
    </row>
    <row r="788" spans="43:48" x14ac:dyDescent="0.25">
      <c r="AQ788" s="189"/>
      <c r="AR788" s="118"/>
      <c r="AS788" s="119"/>
      <c r="AT788" s="122"/>
      <c r="AU788" s="122"/>
      <c r="AV788" s="122"/>
    </row>
    <row r="789" spans="43:48" x14ac:dyDescent="0.25">
      <c r="AQ789" s="189"/>
      <c r="AR789" s="118"/>
      <c r="AS789" s="119"/>
      <c r="AT789" s="122"/>
      <c r="AU789" s="122"/>
      <c r="AV789" s="122"/>
    </row>
    <row r="790" spans="43:48" x14ac:dyDescent="0.25">
      <c r="AQ790" s="189"/>
      <c r="AR790" s="118"/>
      <c r="AS790" s="119"/>
      <c r="AT790" s="122"/>
      <c r="AU790" s="122"/>
      <c r="AV790" s="122"/>
    </row>
    <row r="791" spans="43:48" x14ac:dyDescent="0.25">
      <c r="AQ791" s="189"/>
      <c r="AR791" s="118"/>
      <c r="AS791" s="119"/>
      <c r="AT791" s="122"/>
      <c r="AU791" s="122"/>
      <c r="AV791" s="122"/>
    </row>
    <row r="792" spans="43:48" x14ac:dyDescent="0.25">
      <c r="AQ792" s="189"/>
      <c r="AR792" s="118"/>
      <c r="AS792" s="119"/>
      <c r="AT792" s="122"/>
      <c r="AU792" s="122"/>
      <c r="AV792" s="122"/>
    </row>
    <row r="793" spans="43:48" x14ac:dyDescent="0.25">
      <c r="AQ793" s="189"/>
      <c r="AR793" s="118"/>
      <c r="AS793" s="119"/>
      <c r="AT793" s="122"/>
      <c r="AU793" s="122"/>
      <c r="AV793" s="122"/>
    </row>
    <row r="794" spans="43:48" x14ac:dyDescent="0.25">
      <c r="AQ794" s="189"/>
      <c r="AR794" s="118"/>
      <c r="AS794" s="119"/>
      <c r="AT794" s="122"/>
      <c r="AU794" s="122"/>
      <c r="AV794" s="122"/>
    </row>
    <row r="795" spans="43:48" x14ac:dyDescent="0.25">
      <c r="AQ795" s="189"/>
      <c r="AR795" s="118"/>
      <c r="AS795" s="119"/>
      <c r="AT795" s="122"/>
      <c r="AU795" s="122"/>
      <c r="AV795" s="122"/>
    </row>
    <row r="796" spans="43:48" x14ac:dyDescent="0.25">
      <c r="AQ796" s="189"/>
      <c r="AR796" s="118"/>
      <c r="AS796" s="119"/>
      <c r="AT796" s="122"/>
      <c r="AU796" s="122"/>
      <c r="AV796" s="122"/>
    </row>
    <row r="797" spans="43:48" x14ac:dyDescent="0.25">
      <c r="AQ797" s="189"/>
      <c r="AR797" s="118"/>
      <c r="AS797" s="119"/>
      <c r="AT797" s="122"/>
      <c r="AU797" s="122"/>
      <c r="AV797" s="122"/>
    </row>
    <row r="798" spans="43:48" x14ac:dyDescent="0.25">
      <c r="AQ798" s="189"/>
      <c r="AR798" s="118"/>
      <c r="AS798" s="119"/>
      <c r="AT798" s="122"/>
      <c r="AU798" s="122"/>
      <c r="AV798" s="122"/>
    </row>
    <row r="799" spans="43:48" x14ac:dyDescent="0.25">
      <c r="AQ799" s="189"/>
      <c r="AR799" s="118"/>
      <c r="AS799" s="119"/>
      <c r="AT799" s="122"/>
      <c r="AU799" s="122"/>
      <c r="AV799" s="122"/>
    </row>
    <row r="800" spans="43:48" x14ac:dyDescent="0.25">
      <c r="AQ800" s="189"/>
      <c r="AR800" s="118"/>
      <c r="AS800" s="119"/>
      <c r="AT800" s="122"/>
      <c r="AU800" s="122"/>
      <c r="AV800" s="122"/>
    </row>
    <row r="801" spans="43:48" x14ac:dyDescent="0.25">
      <c r="AQ801" s="189"/>
      <c r="AR801" s="118"/>
      <c r="AS801" s="119"/>
      <c r="AT801" s="122"/>
      <c r="AU801" s="122"/>
      <c r="AV801" s="122"/>
    </row>
    <row r="802" spans="43:48" x14ac:dyDescent="0.25">
      <c r="AQ802" s="189"/>
      <c r="AR802" s="118"/>
      <c r="AS802" s="119"/>
      <c r="AT802" s="122"/>
      <c r="AU802" s="122"/>
      <c r="AV802" s="122"/>
    </row>
    <row r="803" spans="43:48" x14ac:dyDescent="0.25">
      <c r="AQ803" s="189"/>
      <c r="AR803" s="118"/>
      <c r="AS803" s="119"/>
      <c r="AT803" s="122"/>
      <c r="AU803" s="122"/>
      <c r="AV803" s="122"/>
    </row>
    <row r="804" spans="43:48" x14ac:dyDescent="0.25">
      <c r="AQ804" s="189"/>
      <c r="AR804" s="118"/>
      <c r="AS804" s="119"/>
      <c r="AT804" s="122"/>
      <c r="AU804" s="122"/>
      <c r="AV804" s="122"/>
    </row>
    <row r="805" spans="43:48" x14ac:dyDescent="0.25">
      <c r="AQ805" s="189"/>
      <c r="AR805" s="118"/>
      <c r="AS805" s="119"/>
      <c r="AT805" s="122"/>
      <c r="AU805" s="122"/>
      <c r="AV805" s="122"/>
    </row>
    <row r="806" spans="43:48" x14ac:dyDescent="0.25">
      <c r="AQ806" s="189"/>
      <c r="AR806" s="118"/>
      <c r="AS806" s="119"/>
      <c r="AT806" s="122"/>
      <c r="AU806" s="122"/>
      <c r="AV806" s="122"/>
    </row>
    <row r="807" spans="43:48" x14ac:dyDescent="0.25">
      <c r="AQ807" s="189"/>
      <c r="AR807" s="118"/>
      <c r="AS807" s="119"/>
      <c r="AT807" s="122"/>
      <c r="AU807" s="122"/>
      <c r="AV807" s="122"/>
    </row>
    <row r="808" spans="43:48" x14ac:dyDescent="0.25">
      <c r="AQ808" s="189"/>
      <c r="AR808" s="118"/>
      <c r="AS808" s="119"/>
      <c r="AT808" s="122"/>
      <c r="AU808" s="122"/>
      <c r="AV808" s="122"/>
    </row>
    <row r="809" spans="43:48" x14ac:dyDescent="0.25">
      <c r="AQ809" s="189"/>
      <c r="AR809" s="118"/>
      <c r="AS809" s="119"/>
      <c r="AT809" s="122"/>
      <c r="AU809" s="122"/>
      <c r="AV809" s="122"/>
    </row>
    <row r="810" spans="43:48" x14ac:dyDescent="0.25">
      <c r="AQ810" s="189"/>
      <c r="AR810" s="118"/>
      <c r="AS810" s="119"/>
      <c r="AT810" s="122"/>
      <c r="AU810" s="122"/>
      <c r="AV810" s="122"/>
    </row>
    <row r="811" spans="43:48" x14ac:dyDescent="0.25">
      <c r="AQ811" s="189"/>
      <c r="AR811" s="118"/>
      <c r="AS811" s="119"/>
      <c r="AT811" s="122"/>
      <c r="AU811" s="122"/>
      <c r="AV811" s="122"/>
    </row>
    <row r="812" spans="43:48" x14ac:dyDescent="0.25">
      <c r="AQ812" s="189"/>
      <c r="AR812" s="118"/>
      <c r="AS812" s="119"/>
      <c r="AT812" s="122"/>
      <c r="AU812" s="122"/>
      <c r="AV812" s="122"/>
    </row>
    <row r="813" spans="43:48" x14ac:dyDescent="0.25">
      <c r="AQ813" s="189"/>
      <c r="AR813" s="118"/>
      <c r="AS813" s="119"/>
      <c r="AT813" s="122"/>
      <c r="AU813" s="122"/>
      <c r="AV813" s="122"/>
    </row>
    <row r="814" spans="43:48" x14ac:dyDescent="0.25">
      <c r="AQ814" s="189"/>
      <c r="AR814" s="118"/>
      <c r="AS814" s="119"/>
      <c r="AT814" s="122"/>
      <c r="AU814" s="122"/>
      <c r="AV814" s="122"/>
    </row>
    <row r="815" spans="43:48" x14ac:dyDescent="0.25">
      <c r="AQ815" s="189"/>
      <c r="AR815" s="118"/>
      <c r="AS815" s="119"/>
      <c r="AT815" s="122"/>
      <c r="AU815" s="122"/>
      <c r="AV815" s="122"/>
    </row>
    <row r="816" spans="43:48" x14ac:dyDescent="0.25">
      <c r="AQ816" s="189"/>
      <c r="AR816" s="118"/>
      <c r="AS816" s="119"/>
      <c r="AT816" s="122"/>
      <c r="AU816" s="122"/>
      <c r="AV816" s="122"/>
    </row>
    <row r="817" spans="43:48" x14ac:dyDescent="0.25">
      <c r="AQ817" s="189"/>
      <c r="AR817" s="118"/>
      <c r="AS817" s="119"/>
      <c r="AT817" s="122"/>
      <c r="AU817" s="122"/>
      <c r="AV817" s="122"/>
    </row>
    <row r="818" spans="43:48" x14ac:dyDescent="0.25">
      <c r="AQ818" s="189"/>
      <c r="AR818" s="118"/>
      <c r="AS818" s="119"/>
      <c r="AT818" s="122"/>
      <c r="AU818" s="122"/>
      <c r="AV818" s="122"/>
    </row>
    <row r="819" spans="43:48" x14ac:dyDescent="0.25">
      <c r="AQ819" s="189"/>
      <c r="AR819" s="118"/>
      <c r="AS819" s="119"/>
      <c r="AT819" s="122"/>
      <c r="AU819" s="122"/>
      <c r="AV819" s="122"/>
    </row>
    <row r="820" spans="43:48" x14ac:dyDescent="0.25">
      <c r="AQ820" s="189"/>
      <c r="AR820" s="118"/>
      <c r="AS820" s="119"/>
      <c r="AT820" s="122"/>
      <c r="AU820" s="122"/>
      <c r="AV820" s="122"/>
    </row>
    <row r="821" spans="43:48" x14ac:dyDescent="0.25">
      <c r="AQ821" s="189"/>
      <c r="AR821" s="118"/>
      <c r="AS821" s="119"/>
      <c r="AT821" s="122"/>
      <c r="AU821" s="122"/>
      <c r="AV821" s="122"/>
    </row>
    <row r="822" spans="43:48" x14ac:dyDescent="0.25">
      <c r="AQ822" s="189"/>
      <c r="AR822" s="118"/>
      <c r="AS822" s="119"/>
      <c r="AT822" s="122"/>
      <c r="AU822" s="122"/>
      <c r="AV822" s="122"/>
    </row>
    <row r="823" spans="43:48" x14ac:dyDescent="0.25">
      <c r="AQ823" s="189"/>
      <c r="AR823" s="118"/>
      <c r="AS823" s="119"/>
      <c r="AT823" s="122"/>
      <c r="AU823" s="122"/>
      <c r="AV823" s="122"/>
    </row>
    <row r="824" spans="43:48" x14ac:dyDescent="0.25">
      <c r="AQ824" s="189"/>
      <c r="AR824" s="118"/>
      <c r="AS824" s="119"/>
      <c r="AT824" s="122"/>
      <c r="AU824" s="122"/>
      <c r="AV824" s="122"/>
    </row>
    <row r="825" spans="43:48" x14ac:dyDescent="0.25">
      <c r="AQ825" s="189"/>
      <c r="AR825" s="118"/>
      <c r="AS825" s="119"/>
      <c r="AT825" s="122"/>
      <c r="AU825" s="122"/>
      <c r="AV825" s="122"/>
    </row>
    <row r="826" spans="43:48" x14ac:dyDescent="0.25">
      <c r="AQ826" s="189"/>
      <c r="AR826" s="118"/>
      <c r="AS826" s="119"/>
      <c r="AT826" s="122"/>
      <c r="AU826" s="122"/>
      <c r="AV826" s="122"/>
    </row>
    <row r="827" spans="43:48" x14ac:dyDescent="0.25">
      <c r="AQ827" s="189"/>
      <c r="AR827" s="118"/>
      <c r="AS827" s="119"/>
      <c r="AT827" s="122"/>
      <c r="AU827" s="122"/>
      <c r="AV827" s="122"/>
    </row>
    <row r="828" spans="43:48" x14ac:dyDescent="0.25">
      <c r="AQ828" s="189"/>
      <c r="AR828" s="118"/>
      <c r="AS828" s="119"/>
      <c r="AT828" s="122"/>
      <c r="AU828" s="122"/>
      <c r="AV828" s="122"/>
    </row>
    <row r="829" spans="43:48" x14ac:dyDescent="0.25">
      <c r="AQ829" s="189"/>
      <c r="AR829" s="118"/>
      <c r="AS829" s="119"/>
      <c r="AT829" s="122"/>
      <c r="AU829" s="122"/>
      <c r="AV829" s="122"/>
    </row>
    <row r="830" spans="43:48" x14ac:dyDescent="0.25">
      <c r="AQ830" s="189"/>
      <c r="AR830" s="118"/>
      <c r="AS830" s="119"/>
      <c r="AT830" s="122"/>
      <c r="AU830" s="122"/>
      <c r="AV830" s="122"/>
    </row>
    <row r="831" spans="43:48" x14ac:dyDescent="0.25">
      <c r="AQ831" s="189"/>
      <c r="AR831" s="118"/>
      <c r="AS831" s="119"/>
      <c r="AT831" s="122"/>
      <c r="AU831" s="122"/>
      <c r="AV831" s="122"/>
    </row>
    <row r="832" spans="43:48" x14ac:dyDescent="0.25">
      <c r="AQ832" s="189"/>
      <c r="AR832" s="118"/>
      <c r="AS832" s="119"/>
      <c r="AT832" s="122"/>
      <c r="AU832" s="122"/>
      <c r="AV832" s="122"/>
    </row>
    <row r="833" spans="43:48" x14ac:dyDescent="0.25">
      <c r="AQ833" s="189"/>
      <c r="AR833" s="118"/>
      <c r="AS833" s="119"/>
      <c r="AT833" s="122"/>
      <c r="AU833" s="122"/>
      <c r="AV833" s="122"/>
    </row>
    <row r="834" spans="43:48" x14ac:dyDescent="0.25">
      <c r="AQ834" s="189"/>
      <c r="AR834" s="118"/>
      <c r="AS834" s="119"/>
      <c r="AT834" s="122"/>
      <c r="AU834" s="122"/>
      <c r="AV834" s="122"/>
    </row>
    <row r="835" spans="43:48" x14ac:dyDescent="0.25">
      <c r="AQ835" s="189"/>
      <c r="AR835" s="118"/>
      <c r="AS835" s="119"/>
      <c r="AT835" s="122"/>
      <c r="AU835" s="122"/>
      <c r="AV835" s="122"/>
    </row>
    <row r="836" spans="43:48" x14ac:dyDescent="0.25">
      <c r="AQ836" s="189"/>
      <c r="AR836" s="118"/>
      <c r="AS836" s="119"/>
      <c r="AT836" s="122"/>
      <c r="AU836" s="122"/>
      <c r="AV836" s="122"/>
    </row>
    <row r="837" spans="43:48" x14ac:dyDescent="0.25">
      <c r="AQ837" s="189"/>
      <c r="AR837" s="118"/>
      <c r="AS837" s="119"/>
      <c r="AT837" s="122"/>
      <c r="AU837" s="122"/>
      <c r="AV837" s="122"/>
    </row>
    <row r="838" spans="43:48" x14ac:dyDescent="0.25">
      <c r="AQ838" s="189"/>
      <c r="AR838" s="118"/>
      <c r="AS838" s="119"/>
      <c r="AT838" s="122"/>
      <c r="AU838" s="122"/>
      <c r="AV838" s="122"/>
    </row>
    <row r="839" spans="43:48" x14ac:dyDescent="0.25">
      <c r="AQ839" s="189"/>
      <c r="AR839" s="118"/>
      <c r="AS839" s="119"/>
      <c r="AT839" s="122"/>
      <c r="AU839" s="122"/>
      <c r="AV839" s="122"/>
    </row>
    <row r="840" spans="43:48" x14ac:dyDescent="0.25">
      <c r="AQ840" s="189"/>
      <c r="AR840" s="118"/>
      <c r="AS840" s="119"/>
      <c r="AT840" s="122"/>
      <c r="AU840" s="122"/>
      <c r="AV840" s="122"/>
    </row>
    <row r="841" spans="43:48" x14ac:dyDescent="0.25">
      <c r="AQ841" s="189"/>
      <c r="AR841" s="118"/>
      <c r="AS841" s="119"/>
      <c r="AT841" s="122"/>
      <c r="AU841" s="122"/>
      <c r="AV841" s="122"/>
    </row>
    <row r="842" spans="43:48" x14ac:dyDescent="0.25">
      <c r="AQ842" s="189"/>
      <c r="AR842" s="118"/>
      <c r="AS842" s="119"/>
      <c r="AT842" s="122"/>
      <c r="AU842" s="122"/>
      <c r="AV842" s="122"/>
    </row>
    <row r="843" spans="43:48" x14ac:dyDescent="0.25">
      <c r="AQ843" s="189"/>
      <c r="AR843" s="118"/>
      <c r="AS843" s="119"/>
      <c r="AT843" s="122"/>
      <c r="AU843" s="122"/>
      <c r="AV843" s="122"/>
    </row>
    <row r="844" spans="43:48" x14ac:dyDescent="0.25">
      <c r="AQ844" s="189"/>
      <c r="AR844" s="118"/>
      <c r="AS844" s="119"/>
      <c r="AT844" s="122"/>
      <c r="AU844" s="122"/>
      <c r="AV844" s="122"/>
    </row>
    <row r="845" spans="43:48" x14ac:dyDescent="0.25">
      <c r="AQ845" s="189"/>
      <c r="AR845" s="118"/>
      <c r="AS845" s="119"/>
      <c r="AT845" s="122"/>
      <c r="AU845" s="122"/>
      <c r="AV845" s="122"/>
    </row>
    <row r="846" spans="43:48" x14ac:dyDescent="0.25">
      <c r="AQ846" s="189"/>
      <c r="AR846" s="118"/>
      <c r="AS846" s="119"/>
      <c r="AT846" s="122"/>
      <c r="AU846" s="122"/>
      <c r="AV846" s="122"/>
    </row>
    <row r="847" spans="43:48" x14ac:dyDescent="0.25">
      <c r="AQ847" s="189"/>
      <c r="AR847" s="118"/>
      <c r="AS847" s="119"/>
      <c r="AT847" s="122"/>
      <c r="AU847" s="122"/>
      <c r="AV847" s="122"/>
    </row>
    <row r="848" spans="43:48" x14ac:dyDescent="0.25">
      <c r="AQ848" s="189"/>
      <c r="AR848" s="118"/>
      <c r="AS848" s="119"/>
      <c r="AT848" s="122"/>
      <c r="AU848" s="122"/>
      <c r="AV848" s="122"/>
    </row>
    <row r="849" spans="43:48" x14ac:dyDescent="0.25">
      <c r="AQ849" s="189"/>
      <c r="AR849" s="118"/>
      <c r="AS849" s="119"/>
      <c r="AT849" s="122"/>
      <c r="AU849" s="122"/>
      <c r="AV849" s="122"/>
    </row>
    <row r="850" spans="43:48" x14ac:dyDescent="0.25">
      <c r="AQ850" s="189"/>
      <c r="AR850" s="118"/>
      <c r="AS850" s="119"/>
      <c r="AT850" s="122"/>
      <c r="AU850" s="122"/>
      <c r="AV850" s="122"/>
    </row>
    <row r="851" spans="43:48" x14ac:dyDescent="0.25">
      <c r="AQ851" s="189"/>
      <c r="AR851" s="118"/>
      <c r="AS851" s="119"/>
      <c r="AT851" s="122"/>
      <c r="AU851" s="122"/>
      <c r="AV851" s="122"/>
    </row>
    <row r="852" spans="43:48" x14ac:dyDescent="0.25">
      <c r="AQ852" s="189"/>
      <c r="AR852" s="118"/>
      <c r="AS852" s="119"/>
      <c r="AT852" s="122"/>
      <c r="AU852" s="122"/>
      <c r="AV852" s="122"/>
    </row>
    <row r="853" spans="43:48" x14ac:dyDescent="0.25">
      <c r="AQ853" s="189"/>
      <c r="AR853" s="118"/>
      <c r="AS853" s="119"/>
      <c r="AT853" s="122"/>
      <c r="AU853" s="122"/>
      <c r="AV853" s="122"/>
    </row>
    <row r="854" spans="43:48" x14ac:dyDescent="0.25">
      <c r="AQ854" s="189"/>
      <c r="AR854" s="13"/>
      <c r="AS854" s="14"/>
      <c r="AT854" s="122"/>
      <c r="AU854" s="122"/>
      <c r="AV854" s="122"/>
    </row>
    <row r="855" spans="43:48" x14ac:dyDescent="0.25">
      <c r="AQ855" s="189"/>
      <c r="AR855" s="13"/>
      <c r="AS855" s="119"/>
      <c r="AT855" s="122"/>
      <c r="AU855" s="122"/>
      <c r="AV855" s="122"/>
    </row>
    <row r="856" spans="43:48" x14ac:dyDescent="0.25">
      <c r="AQ856" s="189"/>
      <c r="AR856" s="13"/>
      <c r="AS856" s="119"/>
      <c r="AT856" s="122"/>
      <c r="AU856" s="122"/>
      <c r="AV856" s="122"/>
    </row>
    <row r="857" spans="43:48" x14ac:dyDescent="0.25">
      <c r="AQ857" s="189"/>
      <c r="AR857" s="13"/>
      <c r="AS857" s="119"/>
      <c r="AT857" s="122"/>
      <c r="AU857" s="122"/>
      <c r="AV857" s="122"/>
    </row>
    <row r="858" spans="43:48" x14ac:dyDescent="0.25">
      <c r="AQ858" s="189"/>
      <c r="AR858" s="13"/>
      <c r="AS858" s="119"/>
      <c r="AT858" s="122"/>
      <c r="AU858" s="122"/>
      <c r="AV858" s="122"/>
    </row>
    <row r="859" spans="43:48" x14ac:dyDescent="0.25">
      <c r="AQ859" s="189"/>
      <c r="AR859" s="13"/>
      <c r="AS859" s="119"/>
      <c r="AT859" s="122"/>
      <c r="AU859" s="122"/>
      <c r="AV859" s="122"/>
    </row>
    <row r="860" spans="43:48" x14ac:dyDescent="0.25">
      <c r="AQ860" s="189"/>
      <c r="AR860" s="13"/>
      <c r="AS860" s="119"/>
      <c r="AT860" s="122"/>
      <c r="AU860" s="122"/>
      <c r="AV860" s="122"/>
    </row>
    <row r="861" spans="43:48" x14ac:dyDescent="0.25">
      <c r="AQ861" s="189"/>
      <c r="AR861" s="13"/>
      <c r="AS861" s="119"/>
      <c r="AT861" s="122"/>
      <c r="AU861" s="122"/>
      <c r="AV861" s="122"/>
    </row>
    <row r="862" spans="43:48" x14ac:dyDescent="0.25">
      <c r="AQ862" s="189"/>
      <c r="AR862" s="13"/>
      <c r="AS862" s="119"/>
      <c r="AT862" s="122"/>
      <c r="AU862" s="122"/>
      <c r="AV862" s="122"/>
    </row>
    <row r="863" spans="43:48" x14ac:dyDescent="0.25">
      <c r="AQ863" s="189"/>
      <c r="AR863" s="13"/>
      <c r="AS863" s="119"/>
      <c r="AT863" s="122"/>
      <c r="AU863" s="122"/>
      <c r="AV863" s="122"/>
    </row>
    <row r="864" spans="43:48" x14ac:dyDescent="0.25">
      <c r="AQ864" s="189"/>
      <c r="AR864" s="13"/>
      <c r="AS864" s="119"/>
      <c r="AT864" s="122"/>
      <c r="AU864" s="122"/>
      <c r="AV864" s="122"/>
    </row>
    <row r="865" spans="43:48" x14ac:dyDescent="0.25">
      <c r="AQ865" s="189"/>
      <c r="AR865" s="13"/>
      <c r="AS865" s="119"/>
      <c r="AT865" s="122"/>
      <c r="AU865" s="122"/>
      <c r="AV865" s="122"/>
    </row>
    <row r="866" spans="43:48" x14ac:dyDescent="0.25">
      <c r="AQ866" s="189"/>
      <c r="AR866" s="13"/>
      <c r="AS866" s="119"/>
      <c r="AT866" s="122"/>
      <c r="AU866" s="122"/>
      <c r="AV866" s="122"/>
    </row>
    <row r="867" spans="43:48" x14ac:dyDescent="0.25">
      <c r="AQ867" s="189"/>
      <c r="AR867" s="13"/>
      <c r="AS867" s="119"/>
      <c r="AT867" s="122"/>
      <c r="AU867" s="122"/>
      <c r="AV867" s="122"/>
    </row>
    <row r="868" spans="43:48" x14ac:dyDescent="0.25">
      <c r="AQ868" s="189"/>
      <c r="AR868" s="13"/>
      <c r="AS868" s="119"/>
      <c r="AT868" s="122"/>
      <c r="AU868" s="122"/>
      <c r="AV868" s="122"/>
    </row>
    <row r="869" spans="43:48" x14ac:dyDescent="0.25">
      <c r="AQ869" s="189"/>
      <c r="AR869" s="13"/>
      <c r="AS869" s="119"/>
      <c r="AT869" s="122"/>
      <c r="AU869" s="122"/>
      <c r="AV869" s="122"/>
    </row>
    <row r="870" spans="43:48" x14ac:dyDescent="0.25">
      <c r="AQ870" s="189"/>
      <c r="AR870" s="13"/>
      <c r="AS870" s="119"/>
      <c r="AT870" s="122"/>
      <c r="AU870" s="122"/>
      <c r="AV870" s="122"/>
    </row>
    <row r="871" spans="43:48" x14ac:dyDescent="0.25">
      <c r="AQ871" s="189"/>
      <c r="AR871" s="13"/>
      <c r="AS871" s="119"/>
      <c r="AT871" s="122"/>
      <c r="AU871" s="122"/>
      <c r="AV871" s="122"/>
    </row>
    <row r="872" spans="43:48" x14ac:dyDescent="0.25">
      <c r="AQ872" s="189"/>
      <c r="AR872" s="13"/>
      <c r="AS872" s="119"/>
      <c r="AT872" s="122"/>
      <c r="AU872" s="122"/>
      <c r="AV872" s="122"/>
    </row>
    <row r="873" spans="43:48" x14ac:dyDescent="0.25">
      <c r="AQ873" s="189"/>
      <c r="AR873" s="13"/>
      <c r="AS873" s="119"/>
      <c r="AT873" s="122"/>
      <c r="AU873" s="122"/>
      <c r="AV873" s="122"/>
    </row>
    <row r="874" spans="43:48" x14ac:dyDescent="0.25">
      <c r="AQ874" s="189"/>
      <c r="AR874" s="13"/>
      <c r="AS874" s="119"/>
      <c r="AT874" s="122"/>
      <c r="AU874" s="122"/>
      <c r="AV874" s="122"/>
    </row>
  </sheetData>
  <mergeCells count="457">
    <mergeCell ref="B479:C479"/>
    <mergeCell ref="F479:G479"/>
    <mergeCell ref="B480:C480"/>
    <mergeCell ref="B476:C476"/>
    <mergeCell ref="F476:G476"/>
    <mergeCell ref="B477:C477"/>
    <mergeCell ref="F477:G477"/>
    <mergeCell ref="B478:C478"/>
    <mergeCell ref="F478:G478"/>
    <mergeCell ref="B472:C472"/>
    <mergeCell ref="B473:C473"/>
    <mergeCell ref="B474:C474"/>
    <mergeCell ref="D474:D475"/>
    <mergeCell ref="E474:E475"/>
    <mergeCell ref="F474:G475"/>
    <mergeCell ref="B475:C475"/>
    <mergeCell ref="B465:C465"/>
    <mergeCell ref="A466:F466"/>
    <mergeCell ref="B467:C467"/>
    <mergeCell ref="B468:C468"/>
    <mergeCell ref="B470:C470"/>
    <mergeCell ref="B471:C471"/>
    <mergeCell ref="B459:C459"/>
    <mergeCell ref="B460:C460"/>
    <mergeCell ref="A461:G461"/>
    <mergeCell ref="B462:C462"/>
    <mergeCell ref="B463:C463"/>
    <mergeCell ref="B464:C464"/>
    <mergeCell ref="B449:C449"/>
    <mergeCell ref="F449:G449"/>
    <mergeCell ref="F450:G460"/>
    <mergeCell ref="B452:C452"/>
    <mergeCell ref="B453:C453"/>
    <mergeCell ref="B454:C454"/>
    <mergeCell ref="B455:C455"/>
    <mergeCell ref="B456:C456"/>
    <mergeCell ref="B457:C457"/>
    <mergeCell ref="B458:C458"/>
    <mergeCell ref="B444:C444"/>
    <mergeCell ref="B445:C445"/>
    <mergeCell ref="B446:C446"/>
    <mergeCell ref="A447:G447"/>
    <mergeCell ref="B448:C448"/>
    <mergeCell ref="F448:G448"/>
    <mergeCell ref="B438:C438"/>
    <mergeCell ref="B439:C439"/>
    <mergeCell ref="B440:C440"/>
    <mergeCell ref="B441:C441"/>
    <mergeCell ref="B442:C442"/>
    <mergeCell ref="B443:C443"/>
    <mergeCell ref="B432:C432"/>
    <mergeCell ref="B433:C433"/>
    <mergeCell ref="B434:C434"/>
    <mergeCell ref="B435:C435"/>
    <mergeCell ref="B436:C436"/>
    <mergeCell ref="B437:C437"/>
    <mergeCell ref="B426:C426"/>
    <mergeCell ref="B427:C427"/>
    <mergeCell ref="B428:C428"/>
    <mergeCell ref="B429:C429"/>
    <mergeCell ref="B430:C430"/>
    <mergeCell ref="B431:C431"/>
    <mergeCell ref="B420:C420"/>
    <mergeCell ref="B421:C421"/>
    <mergeCell ref="B422:C422"/>
    <mergeCell ref="B423:C423"/>
    <mergeCell ref="B424:C424"/>
    <mergeCell ref="B425:C425"/>
    <mergeCell ref="B414:C414"/>
    <mergeCell ref="B415:C415"/>
    <mergeCell ref="B416:C416"/>
    <mergeCell ref="B417:C417"/>
    <mergeCell ref="B418:C418"/>
    <mergeCell ref="B419:C419"/>
    <mergeCell ref="B408:C408"/>
    <mergeCell ref="B409:C409"/>
    <mergeCell ref="B410:C410"/>
    <mergeCell ref="B411:C411"/>
    <mergeCell ref="B412:C412"/>
    <mergeCell ref="B413:C413"/>
    <mergeCell ref="B402:C402"/>
    <mergeCell ref="B403:C403"/>
    <mergeCell ref="B404:C404"/>
    <mergeCell ref="B405:C405"/>
    <mergeCell ref="A406:G406"/>
    <mergeCell ref="B407:C407"/>
    <mergeCell ref="B394:C394"/>
    <mergeCell ref="F394:G394"/>
    <mergeCell ref="B395:C395"/>
    <mergeCell ref="F395:G405"/>
    <mergeCell ref="B396:C396"/>
    <mergeCell ref="B397:C397"/>
    <mergeCell ref="B398:C398"/>
    <mergeCell ref="B399:C399"/>
    <mergeCell ref="B400:C400"/>
    <mergeCell ref="B401:C401"/>
    <mergeCell ref="B389:C389"/>
    <mergeCell ref="B390:C390"/>
    <mergeCell ref="B391:C391"/>
    <mergeCell ref="A392:G392"/>
    <mergeCell ref="B393:C393"/>
    <mergeCell ref="F393:G393"/>
    <mergeCell ref="B383:C383"/>
    <mergeCell ref="B384:C384"/>
    <mergeCell ref="B385:C385"/>
    <mergeCell ref="B386:C386"/>
    <mergeCell ref="B387:C387"/>
    <mergeCell ref="B388:C388"/>
    <mergeCell ref="B376:C376"/>
    <mergeCell ref="B378:C378"/>
    <mergeCell ref="B379:C379"/>
    <mergeCell ref="B380:C380"/>
    <mergeCell ref="B381:C381"/>
    <mergeCell ref="B382:C382"/>
    <mergeCell ref="B370:C370"/>
    <mergeCell ref="B371:C371"/>
    <mergeCell ref="B372:C372"/>
    <mergeCell ref="B373:C373"/>
    <mergeCell ref="B374:C374"/>
    <mergeCell ref="B375:C375"/>
    <mergeCell ref="B363:C363"/>
    <mergeCell ref="B364:C364"/>
    <mergeCell ref="B366:C366"/>
    <mergeCell ref="B367:C367"/>
    <mergeCell ref="B368:C368"/>
    <mergeCell ref="B369:C369"/>
    <mergeCell ref="B357:C357"/>
    <mergeCell ref="B358:C358"/>
    <mergeCell ref="B359:C359"/>
    <mergeCell ref="B360:C360"/>
    <mergeCell ref="B361:C361"/>
    <mergeCell ref="B362:C362"/>
    <mergeCell ref="B351:C351"/>
    <mergeCell ref="B352:C352"/>
    <mergeCell ref="B353:C353"/>
    <mergeCell ref="B354:C354"/>
    <mergeCell ref="B355:C355"/>
    <mergeCell ref="B356:C356"/>
    <mergeCell ref="B345:C345"/>
    <mergeCell ref="B346:C346"/>
    <mergeCell ref="B347:C347"/>
    <mergeCell ref="B348:C348"/>
    <mergeCell ref="B349:C349"/>
    <mergeCell ref="A350:G350"/>
    <mergeCell ref="F338:G338"/>
    <mergeCell ref="B339:C339"/>
    <mergeCell ref="B340:C340"/>
    <mergeCell ref="B341:C341"/>
    <mergeCell ref="B342:C342"/>
    <mergeCell ref="B343:C343"/>
    <mergeCell ref="B333:C333"/>
    <mergeCell ref="B334:C334"/>
    <mergeCell ref="B335:C335"/>
    <mergeCell ref="B336:C336"/>
    <mergeCell ref="B337:C337"/>
    <mergeCell ref="B338:C338"/>
    <mergeCell ref="B327:C327"/>
    <mergeCell ref="B328:C328"/>
    <mergeCell ref="B329:C329"/>
    <mergeCell ref="B330:C330"/>
    <mergeCell ref="B331:C331"/>
    <mergeCell ref="B332:C332"/>
    <mergeCell ref="B321:C321"/>
    <mergeCell ref="B322:C322"/>
    <mergeCell ref="B323:C323"/>
    <mergeCell ref="B324:C324"/>
    <mergeCell ref="B325:C325"/>
    <mergeCell ref="B326:C326"/>
    <mergeCell ref="B315:C315"/>
    <mergeCell ref="B316:C316"/>
    <mergeCell ref="B317:C317"/>
    <mergeCell ref="B318:C318"/>
    <mergeCell ref="B319:C319"/>
    <mergeCell ref="B320:C320"/>
    <mergeCell ref="B309:C309"/>
    <mergeCell ref="B310:C310"/>
    <mergeCell ref="B311:C311"/>
    <mergeCell ref="B312:C312"/>
    <mergeCell ref="B313:C313"/>
    <mergeCell ref="B314:C314"/>
    <mergeCell ref="B302:C302"/>
    <mergeCell ref="B303:C303"/>
    <mergeCell ref="B304:C304"/>
    <mergeCell ref="B305:C305"/>
    <mergeCell ref="B306:C306"/>
    <mergeCell ref="B307:C307"/>
    <mergeCell ref="B256:C256"/>
    <mergeCell ref="B257:C257"/>
    <mergeCell ref="B258:C258"/>
    <mergeCell ref="B259:C259"/>
    <mergeCell ref="B260:C260"/>
    <mergeCell ref="B261:C261"/>
    <mergeCell ref="A250:G250"/>
    <mergeCell ref="B251:C251"/>
    <mergeCell ref="B252:C252"/>
    <mergeCell ref="B253:C253"/>
    <mergeCell ref="B254:C254"/>
    <mergeCell ref="B255:C255"/>
    <mergeCell ref="B244:C244"/>
    <mergeCell ref="B245:C245"/>
    <mergeCell ref="B246:C246"/>
    <mergeCell ref="B247:C247"/>
    <mergeCell ref="B248:C248"/>
    <mergeCell ref="B249:C249"/>
    <mergeCell ref="B237:C237"/>
    <mergeCell ref="B238:C238"/>
    <mergeCell ref="B240:C240"/>
    <mergeCell ref="A241:G241"/>
    <mergeCell ref="B242:C242"/>
    <mergeCell ref="B243:C243"/>
    <mergeCell ref="B229:C229"/>
    <mergeCell ref="F229:G229"/>
    <mergeCell ref="B230:C230"/>
    <mergeCell ref="F230:G240"/>
    <mergeCell ref="B231:C231"/>
    <mergeCell ref="B232:C232"/>
    <mergeCell ref="B233:C233"/>
    <mergeCell ref="B234:C234"/>
    <mergeCell ref="B235:C235"/>
    <mergeCell ref="B236:C236"/>
    <mergeCell ref="B224:C224"/>
    <mergeCell ref="B225:C225"/>
    <mergeCell ref="B226:C226"/>
    <mergeCell ref="B227:C227"/>
    <mergeCell ref="B228:C228"/>
    <mergeCell ref="F228:G228"/>
    <mergeCell ref="B218:C218"/>
    <mergeCell ref="B219:C219"/>
    <mergeCell ref="B220:C220"/>
    <mergeCell ref="B221:C221"/>
    <mergeCell ref="B222:C222"/>
    <mergeCell ref="B223:C223"/>
    <mergeCell ref="B212:C212"/>
    <mergeCell ref="B213:C213"/>
    <mergeCell ref="B214:C214"/>
    <mergeCell ref="B215:C215"/>
    <mergeCell ref="B216:C216"/>
    <mergeCell ref="B217:C217"/>
    <mergeCell ref="B206:C206"/>
    <mergeCell ref="A207:G207"/>
    <mergeCell ref="B208:C208"/>
    <mergeCell ref="B209:C209"/>
    <mergeCell ref="B210:C210"/>
    <mergeCell ref="B211:C211"/>
    <mergeCell ref="F196:G20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194:C194"/>
    <mergeCell ref="F194:G194"/>
    <mergeCell ref="B195:C195"/>
    <mergeCell ref="F195:G195"/>
    <mergeCell ref="B186:C186"/>
    <mergeCell ref="B187:C187"/>
    <mergeCell ref="B188:C188"/>
    <mergeCell ref="B189:C189"/>
    <mergeCell ref="B190:C190"/>
    <mergeCell ref="B191:C191"/>
    <mergeCell ref="B177:C177"/>
    <mergeCell ref="B178:C178"/>
    <mergeCell ref="F178:G193"/>
    <mergeCell ref="B179:C179"/>
    <mergeCell ref="B180:C180"/>
    <mergeCell ref="B181:C181"/>
    <mergeCell ref="B182:C182"/>
    <mergeCell ref="B183:C183"/>
    <mergeCell ref="B184:C184"/>
    <mergeCell ref="B185:C185"/>
    <mergeCell ref="B192:C192"/>
    <mergeCell ref="B193:C193"/>
    <mergeCell ref="B171:C171"/>
    <mergeCell ref="B172:C172"/>
    <mergeCell ref="B173:C173"/>
    <mergeCell ref="B174:C174"/>
    <mergeCell ref="B175:C175"/>
    <mergeCell ref="B176:C176"/>
    <mergeCell ref="B165:C165"/>
    <mergeCell ref="B166:C166"/>
    <mergeCell ref="B167:C167"/>
    <mergeCell ref="B168:C168"/>
    <mergeCell ref="B169:C169"/>
    <mergeCell ref="B170:C170"/>
    <mergeCell ref="B159:C159"/>
    <mergeCell ref="B160:C160"/>
    <mergeCell ref="B161:C161"/>
    <mergeCell ref="B162:C162"/>
    <mergeCell ref="B163:C163"/>
    <mergeCell ref="B164:C164"/>
    <mergeCell ref="B153:C153"/>
    <mergeCell ref="B154:C154"/>
    <mergeCell ref="B155:C155"/>
    <mergeCell ref="B156:C156"/>
    <mergeCell ref="B157:C157"/>
    <mergeCell ref="B158:C158"/>
    <mergeCell ref="B147:C147"/>
    <mergeCell ref="B148:C148"/>
    <mergeCell ref="B149:C149"/>
    <mergeCell ref="B150:C150"/>
    <mergeCell ref="B151:C151"/>
    <mergeCell ref="B152:C152"/>
    <mergeCell ref="B141:C141"/>
    <mergeCell ref="B142:C142"/>
    <mergeCell ref="B143:C143"/>
    <mergeCell ref="B144:C144"/>
    <mergeCell ref="B145:C145"/>
    <mergeCell ref="B146:C146"/>
    <mergeCell ref="B138:C138"/>
    <mergeCell ref="B139:C139"/>
    <mergeCell ref="B140:C140"/>
    <mergeCell ref="B128:C128"/>
    <mergeCell ref="B129:C129"/>
    <mergeCell ref="B130:C130"/>
    <mergeCell ref="B131:C131"/>
    <mergeCell ref="B132:C132"/>
    <mergeCell ref="B133:C133"/>
    <mergeCell ref="B119:C119"/>
    <mergeCell ref="F119:G136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34:C134"/>
    <mergeCell ref="B135:C135"/>
    <mergeCell ref="B136:C136"/>
    <mergeCell ref="B115:C115"/>
    <mergeCell ref="B116:C116"/>
    <mergeCell ref="B117:C117"/>
    <mergeCell ref="F117:G117"/>
    <mergeCell ref="B118:C118"/>
    <mergeCell ref="F118:G118"/>
    <mergeCell ref="B109:C109"/>
    <mergeCell ref="B110:C110"/>
    <mergeCell ref="B111:C111"/>
    <mergeCell ref="B112:C112"/>
    <mergeCell ref="B113:C113"/>
    <mergeCell ref="B114:C114"/>
    <mergeCell ref="B103:C103"/>
    <mergeCell ref="B104:C104"/>
    <mergeCell ref="B105:C105"/>
    <mergeCell ref="B106:C106"/>
    <mergeCell ref="B107:C107"/>
    <mergeCell ref="B108:C108"/>
    <mergeCell ref="B97:C97"/>
    <mergeCell ref="B98:C98"/>
    <mergeCell ref="B99:C99"/>
    <mergeCell ref="B100:C100"/>
    <mergeCell ref="B101:C101"/>
    <mergeCell ref="B102:C102"/>
    <mergeCell ref="B91:C91"/>
    <mergeCell ref="B92:C92"/>
    <mergeCell ref="B93:C93"/>
    <mergeCell ref="B94:C94"/>
    <mergeCell ref="B95:C95"/>
    <mergeCell ref="B96:C96"/>
    <mergeCell ref="B85:C85"/>
    <mergeCell ref="B86:C86"/>
    <mergeCell ref="B87:C87"/>
    <mergeCell ref="A88:G88"/>
    <mergeCell ref="B89:C89"/>
    <mergeCell ref="B90:C90"/>
    <mergeCell ref="B75:C75"/>
    <mergeCell ref="B76:C76"/>
    <mergeCell ref="B77:C77"/>
    <mergeCell ref="F77:G87"/>
    <mergeCell ref="B79:C79"/>
    <mergeCell ref="B80:C80"/>
    <mergeCell ref="B81:C81"/>
    <mergeCell ref="B82:C82"/>
    <mergeCell ref="B83:C83"/>
    <mergeCell ref="B84:C84"/>
    <mergeCell ref="A69:B69"/>
    <mergeCell ref="F69:G69"/>
    <mergeCell ref="F70:G70"/>
    <mergeCell ref="B71:C71"/>
    <mergeCell ref="B72:C72"/>
    <mergeCell ref="A73:G73"/>
    <mergeCell ref="B64:C64"/>
    <mergeCell ref="B65:C65"/>
    <mergeCell ref="B66:C66"/>
    <mergeCell ref="B67:C67"/>
    <mergeCell ref="A68:B68"/>
    <mergeCell ref="F68:G68"/>
    <mergeCell ref="B60:C60"/>
    <mergeCell ref="B61:C61"/>
    <mergeCell ref="B62:C62"/>
    <mergeCell ref="B63:C63"/>
    <mergeCell ref="B51:C51"/>
    <mergeCell ref="B52:C52"/>
    <mergeCell ref="B53:C53"/>
    <mergeCell ref="B54:C54"/>
    <mergeCell ref="B55:C55"/>
    <mergeCell ref="B56:C56"/>
    <mergeCell ref="B50:C50"/>
    <mergeCell ref="B38:C38"/>
    <mergeCell ref="B39:C39"/>
    <mergeCell ref="B40:C40"/>
    <mergeCell ref="B41:C41"/>
    <mergeCell ref="B42:C42"/>
    <mergeCell ref="B43:C43"/>
    <mergeCell ref="B57:C57"/>
    <mergeCell ref="B58:C58"/>
    <mergeCell ref="B28:C28"/>
    <mergeCell ref="B29:C29"/>
    <mergeCell ref="B30:C30"/>
    <mergeCell ref="B31:C31"/>
    <mergeCell ref="B44:C44"/>
    <mergeCell ref="B45:C45"/>
    <mergeCell ref="B46:C46"/>
    <mergeCell ref="B47:C47"/>
    <mergeCell ref="B48:C48"/>
    <mergeCell ref="B20:C20"/>
    <mergeCell ref="B21:C21"/>
    <mergeCell ref="B22:C22"/>
    <mergeCell ref="B23:C23"/>
    <mergeCell ref="B24:C24"/>
    <mergeCell ref="B25:C25"/>
    <mergeCell ref="F12:G12"/>
    <mergeCell ref="B13:C13"/>
    <mergeCell ref="F13:G13"/>
    <mergeCell ref="B14:C14"/>
    <mergeCell ref="F14:G58"/>
    <mergeCell ref="B15:C15"/>
    <mergeCell ref="B16:C16"/>
    <mergeCell ref="B17:C17"/>
    <mergeCell ref="B18:C18"/>
    <mergeCell ref="B19:C19"/>
    <mergeCell ref="B32:C32"/>
    <mergeCell ref="B33:C33"/>
    <mergeCell ref="B34:C34"/>
    <mergeCell ref="B35:C35"/>
    <mergeCell ref="B36:C36"/>
    <mergeCell ref="B37:C37"/>
    <mergeCell ref="B26:C26"/>
    <mergeCell ref="B27:C27"/>
    <mergeCell ref="A5:B5"/>
    <mergeCell ref="D5:E5"/>
    <mergeCell ref="F5:G5"/>
    <mergeCell ref="A6:B6"/>
    <mergeCell ref="D6:F6"/>
    <mergeCell ref="G6:G7"/>
    <mergeCell ref="A1:G1"/>
    <mergeCell ref="A2:B2"/>
    <mergeCell ref="F2:G2"/>
    <mergeCell ref="A3:B3"/>
    <mergeCell ref="F3:G3"/>
    <mergeCell ref="A4:B4"/>
    <mergeCell ref="F4:G4"/>
  </mergeCells>
  <dataValidations count="4">
    <dataValidation type="list" allowBlank="1" showInputMessage="1" showErrorMessage="1" sqref="F2:G2" xr:uid="{495B56C4-8CA6-4C70-BC32-8831EBB863BF}">
      <formula1>$AP$2:$AP$14</formula1>
    </dataValidation>
    <dataValidation type="list" allowBlank="1" showInputMessage="1" showErrorMessage="1" sqref="F3" xr:uid="{695B83B7-AA50-4118-ABEE-54F4F6A422F7}">
      <formula1>"""Select Year"",2018,2019,2020"</formula1>
    </dataValidation>
    <dataValidation type="list" allowBlank="1" showInputMessage="1" showErrorMessage="1" sqref="D3" xr:uid="{3458AC51-48BA-45C8-969C-36CF7F767C5F}">
      <formula1>DST</formula1>
    </dataValidation>
    <dataValidation type="list" allowBlank="1" showInputMessage="1" showErrorMessage="1" sqref="D2" xr:uid="{B5F67F8F-BC15-44CE-9712-FD5AA7242849}">
      <formula1>State</formula1>
    </dataValidation>
  </dataValidation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94A27-B954-4D54-B91B-1C1E854244FE}">
  <dimension ref="A1:AX874"/>
  <sheetViews>
    <sheetView workbookViewId="0">
      <selection activeCell="C4" sqref="C4"/>
    </sheetView>
  </sheetViews>
  <sheetFormatPr defaultRowHeight="15.75" x14ac:dyDescent="0.25"/>
  <cols>
    <col min="1" max="1" width="19.85546875" style="124" customWidth="1"/>
    <col min="2" max="2" width="26" style="124" customWidth="1"/>
    <col min="3" max="3" width="19.7109375" style="124" customWidth="1"/>
    <col min="4" max="4" width="23.42578125" style="2" customWidth="1"/>
    <col min="5" max="5" width="28.28515625" style="2" customWidth="1"/>
    <col min="6" max="6" width="18.140625" style="2" customWidth="1"/>
    <col min="7" max="7" width="16.85546875" style="124" customWidth="1"/>
    <col min="8" max="11" width="9.140625" style="122"/>
    <col min="12" max="43" width="9.140625" style="124"/>
    <col min="44" max="44" width="9.140625" style="124" hidden="1" customWidth="1"/>
    <col min="45" max="45" width="18.140625" style="124" hidden="1" customWidth="1"/>
    <col min="46" max="46" width="20.42578125" style="124" hidden="1" customWidth="1"/>
    <col min="47" max="47" width="28.140625" style="124" hidden="1" customWidth="1"/>
    <col min="48" max="50" width="9.140625" style="124" hidden="1" customWidth="1"/>
    <col min="51" max="257" width="9.140625" style="124"/>
    <col min="258" max="258" width="19.5703125" style="124" customWidth="1"/>
    <col min="259" max="259" width="66.42578125" style="124" customWidth="1"/>
    <col min="260" max="260" width="11.28515625" style="124" customWidth="1"/>
    <col min="261" max="262" width="17" style="124" customWidth="1"/>
    <col min="263" max="513" width="9.140625" style="124"/>
    <col min="514" max="514" width="19.5703125" style="124" customWidth="1"/>
    <col min="515" max="515" width="66.42578125" style="124" customWidth="1"/>
    <col min="516" max="516" width="11.28515625" style="124" customWidth="1"/>
    <col min="517" max="518" width="17" style="124" customWidth="1"/>
    <col min="519" max="769" width="9.140625" style="124"/>
    <col min="770" max="770" width="19.5703125" style="124" customWidth="1"/>
    <col min="771" max="771" width="66.42578125" style="124" customWidth="1"/>
    <col min="772" max="772" width="11.28515625" style="124" customWidth="1"/>
    <col min="773" max="774" width="17" style="124" customWidth="1"/>
    <col min="775" max="1025" width="9.140625" style="124"/>
    <col min="1026" max="1026" width="19.5703125" style="124" customWidth="1"/>
    <col min="1027" max="1027" width="66.42578125" style="124" customWidth="1"/>
    <col min="1028" max="1028" width="11.28515625" style="124" customWidth="1"/>
    <col min="1029" max="1030" width="17" style="124" customWidth="1"/>
    <col min="1031" max="1281" width="9.140625" style="124"/>
    <col min="1282" max="1282" width="19.5703125" style="124" customWidth="1"/>
    <col min="1283" max="1283" width="66.42578125" style="124" customWidth="1"/>
    <col min="1284" max="1284" width="11.28515625" style="124" customWidth="1"/>
    <col min="1285" max="1286" width="17" style="124" customWidth="1"/>
    <col min="1287" max="1537" width="9.140625" style="124"/>
    <col min="1538" max="1538" width="19.5703125" style="124" customWidth="1"/>
    <col min="1539" max="1539" width="66.42578125" style="124" customWidth="1"/>
    <col min="1540" max="1540" width="11.28515625" style="124" customWidth="1"/>
    <col min="1541" max="1542" width="17" style="124" customWidth="1"/>
    <col min="1543" max="1793" width="9.140625" style="124"/>
    <col min="1794" max="1794" width="19.5703125" style="124" customWidth="1"/>
    <col min="1795" max="1795" width="66.42578125" style="124" customWidth="1"/>
    <col min="1796" max="1796" width="11.28515625" style="124" customWidth="1"/>
    <col min="1797" max="1798" width="17" style="124" customWidth="1"/>
    <col min="1799" max="2049" width="9.140625" style="124"/>
    <col min="2050" max="2050" width="19.5703125" style="124" customWidth="1"/>
    <col min="2051" max="2051" width="66.42578125" style="124" customWidth="1"/>
    <col min="2052" max="2052" width="11.28515625" style="124" customWidth="1"/>
    <col min="2053" max="2054" width="17" style="124" customWidth="1"/>
    <col min="2055" max="2305" width="9.140625" style="124"/>
    <col min="2306" max="2306" width="19.5703125" style="124" customWidth="1"/>
    <col min="2307" max="2307" width="66.42578125" style="124" customWidth="1"/>
    <col min="2308" max="2308" width="11.28515625" style="124" customWidth="1"/>
    <col min="2309" max="2310" width="17" style="124" customWidth="1"/>
    <col min="2311" max="2561" width="9.140625" style="124"/>
    <col min="2562" max="2562" width="19.5703125" style="124" customWidth="1"/>
    <col min="2563" max="2563" width="66.42578125" style="124" customWidth="1"/>
    <col min="2564" max="2564" width="11.28515625" style="124" customWidth="1"/>
    <col min="2565" max="2566" width="17" style="124" customWidth="1"/>
    <col min="2567" max="2817" width="9.140625" style="124"/>
    <col min="2818" max="2818" width="19.5703125" style="124" customWidth="1"/>
    <col min="2819" max="2819" width="66.42578125" style="124" customWidth="1"/>
    <col min="2820" max="2820" width="11.28515625" style="124" customWidth="1"/>
    <col min="2821" max="2822" width="17" style="124" customWidth="1"/>
    <col min="2823" max="3073" width="9.140625" style="124"/>
    <col min="3074" max="3074" width="19.5703125" style="124" customWidth="1"/>
    <col min="3075" max="3075" width="66.42578125" style="124" customWidth="1"/>
    <col min="3076" max="3076" width="11.28515625" style="124" customWidth="1"/>
    <col min="3077" max="3078" width="17" style="124" customWidth="1"/>
    <col min="3079" max="3329" width="9.140625" style="124"/>
    <col min="3330" max="3330" width="19.5703125" style="124" customWidth="1"/>
    <col min="3331" max="3331" width="66.42578125" style="124" customWidth="1"/>
    <col min="3332" max="3332" width="11.28515625" style="124" customWidth="1"/>
    <col min="3333" max="3334" width="17" style="124" customWidth="1"/>
    <col min="3335" max="3585" width="9.140625" style="124"/>
    <col min="3586" max="3586" width="19.5703125" style="124" customWidth="1"/>
    <col min="3587" max="3587" width="66.42578125" style="124" customWidth="1"/>
    <col min="3588" max="3588" width="11.28515625" style="124" customWidth="1"/>
    <col min="3589" max="3590" width="17" style="124" customWidth="1"/>
    <col min="3591" max="3841" width="9.140625" style="124"/>
    <col min="3842" max="3842" width="19.5703125" style="124" customWidth="1"/>
    <col min="3843" max="3843" width="66.42578125" style="124" customWidth="1"/>
    <col min="3844" max="3844" width="11.28515625" style="124" customWidth="1"/>
    <col min="3845" max="3846" width="17" style="124" customWidth="1"/>
    <col min="3847" max="4097" width="9.140625" style="124"/>
    <col min="4098" max="4098" width="19.5703125" style="124" customWidth="1"/>
    <col min="4099" max="4099" width="66.42578125" style="124" customWidth="1"/>
    <col min="4100" max="4100" width="11.28515625" style="124" customWidth="1"/>
    <col min="4101" max="4102" width="17" style="124" customWidth="1"/>
    <col min="4103" max="4353" width="9.140625" style="124"/>
    <col min="4354" max="4354" width="19.5703125" style="124" customWidth="1"/>
    <col min="4355" max="4355" width="66.42578125" style="124" customWidth="1"/>
    <col min="4356" max="4356" width="11.28515625" style="124" customWidth="1"/>
    <col min="4357" max="4358" width="17" style="124" customWidth="1"/>
    <col min="4359" max="4609" width="9.140625" style="124"/>
    <col min="4610" max="4610" width="19.5703125" style="124" customWidth="1"/>
    <col min="4611" max="4611" width="66.42578125" style="124" customWidth="1"/>
    <col min="4612" max="4612" width="11.28515625" style="124" customWidth="1"/>
    <col min="4613" max="4614" width="17" style="124" customWidth="1"/>
    <col min="4615" max="4865" width="9.140625" style="124"/>
    <col min="4866" max="4866" width="19.5703125" style="124" customWidth="1"/>
    <col min="4867" max="4867" width="66.42578125" style="124" customWidth="1"/>
    <col min="4868" max="4868" width="11.28515625" style="124" customWidth="1"/>
    <col min="4869" max="4870" width="17" style="124" customWidth="1"/>
    <col min="4871" max="5121" width="9.140625" style="124"/>
    <col min="5122" max="5122" width="19.5703125" style="124" customWidth="1"/>
    <col min="5123" max="5123" width="66.42578125" style="124" customWidth="1"/>
    <col min="5124" max="5124" width="11.28515625" style="124" customWidth="1"/>
    <col min="5125" max="5126" width="17" style="124" customWidth="1"/>
    <col min="5127" max="5377" width="9.140625" style="124"/>
    <col min="5378" max="5378" width="19.5703125" style="124" customWidth="1"/>
    <col min="5379" max="5379" width="66.42578125" style="124" customWidth="1"/>
    <col min="5380" max="5380" width="11.28515625" style="124" customWidth="1"/>
    <col min="5381" max="5382" width="17" style="124" customWidth="1"/>
    <col min="5383" max="5633" width="9.140625" style="124"/>
    <col min="5634" max="5634" width="19.5703125" style="124" customWidth="1"/>
    <col min="5635" max="5635" width="66.42578125" style="124" customWidth="1"/>
    <col min="5636" max="5636" width="11.28515625" style="124" customWidth="1"/>
    <col min="5637" max="5638" width="17" style="124" customWidth="1"/>
    <col min="5639" max="5889" width="9.140625" style="124"/>
    <col min="5890" max="5890" width="19.5703125" style="124" customWidth="1"/>
    <col min="5891" max="5891" width="66.42578125" style="124" customWidth="1"/>
    <col min="5892" max="5892" width="11.28515625" style="124" customWidth="1"/>
    <col min="5893" max="5894" width="17" style="124" customWidth="1"/>
    <col min="5895" max="6145" width="9.140625" style="124"/>
    <col min="6146" max="6146" width="19.5703125" style="124" customWidth="1"/>
    <col min="6147" max="6147" width="66.42578125" style="124" customWidth="1"/>
    <col min="6148" max="6148" width="11.28515625" style="124" customWidth="1"/>
    <col min="6149" max="6150" width="17" style="124" customWidth="1"/>
    <col min="6151" max="6401" width="9.140625" style="124"/>
    <col min="6402" max="6402" width="19.5703125" style="124" customWidth="1"/>
    <col min="6403" max="6403" width="66.42578125" style="124" customWidth="1"/>
    <col min="6404" max="6404" width="11.28515625" style="124" customWidth="1"/>
    <col min="6405" max="6406" width="17" style="124" customWidth="1"/>
    <col min="6407" max="6657" width="9.140625" style="124"/>
    <col min="6658" max="6658" width="19.5703125" style="124" customWidth="1"/>
    <col min="6659" max="6659" width="66.42578125" style="124" customWidth="1"/>
    <col min="6660" max="6660" width="11.28515625" style="124" customWidth="1"/>
    <col min="6661" max="6662" width="17" style="124" customWidth="1"/>
    <col min="6663" max="6913" width="9.140625" style="124"/>
    <col min="6914" max="6914" width="19.5703125" style="124" customWidth="1"/>
    <col min="6915" max="6915" width="66.42578125" style="124" customWidth="1"/>
    <col min="6916" max="6916" width="11.28515625" style="124" customWidth="1"/>
    <col min="6917" max="6918" width="17" style="124" customWidth="1"/>
    <col min="6919" max="7169" width="9.140625" style="124"/>
    <col min="7170" max="7170" width="19.5703125" style="124" customWidth="1"/>
    <col min="7171" max="7171" width="66.42578125" style="124" customWidth="1"/>
    <col min="7172" max="7172" width="11.28515625" style="124" customWidth="1"/>
    <col min="7173" max="7174" width="17" style="124" customWidth="1"/>
    <col min="7175" max="7425" width="9.140625" style="124"/>
    <col min="7426" max="7426" width="19.5703125" style="124" customWidth="1"/>
    <col min="7427" max="7427" width="66.42578125" style="124" customWidth="1"/>
    <col min="7428" max="7428" width="11.28515625" style="124" customWidth="1"/>
    <col min="7429" max="7430" width="17" style="124" customWidth="1"/>
    <col min="7431" max="7681" width="9.140625" style="124"/>
    <col min="7682" max="7682" width="19.5703125" style="124" customWidth="1"/>
    <col min="7683" max="7683" width="66.42578125" style="124" customWidth="1"/>
    <col min="7684" max="7684" width="11.28515625" style="124" customWidth="1"/>
    <col min="7685" max="7686" width="17" style="124" customWidth="1"/>
    <col min="7687" max="7937" width="9.140625" style="124"/>
    <col min="7938" max="7938" width="19.5703125" style="124" customWidth="1"/>
    <col min="7939" max="7939" width="66.42578125" style="124" customWidth="1"/>
    <col min="7940" max="7940" width="11.28515625" style="124" customWidth="1"/>
    <col min="7941" max="7942" width="17" style="124" customWidth="1"/>
    <col min="7943" max="8193" width="9.140625" style="124"/>
    <col min="8194" max="8194" width="19.5703125" style="124" customWidth="1"/>
    <col min="8195" max="8195" width="66.42578125" style="124" customWidth="1"/>
    <col min="8196" max="8196" width="11.28515625" style="124" customWidth="1"/>
    <col min="8197" max="8198" width="17" style="124" customWidth="1"/>
    <col min="8199" max="8449" width="9.140625" style="124"/>
    <col min="8450" max="8450" width="19.5703125" style="124" customWidth="1"/>
    <col min="8451" max="8451" width="66.42578125" style="124" customWidth="1"/>
    <col min="8452" max="8452" width="11.28515625" style="124" customWidth="1"/>
    <col min="8453" max="8454" width="17" style="124" customWidth="1"/>
    <col min="8455" max="8705" width="9.140625" style="124"/>
    <col min="8706" max="8706" width="19.5703125" style="124" customWidth="1"/>
    <col min="8707" max="8707" width="66.42578125" style="124" customWidth="1"/>
    <col min="8708" max="8708" width="11.28515625" style="124" customWidth="1"/>
    <col min="8709" max="8710" width="17" style="124" customWidth="1"/>
    <col min="8711" max="8961" width="9.140625" style="124"/>
    <col min="8962" max="8962" width="19.5703125" style="124" customWidth="1"/>
    <col min="8963" max="8963" width="66.42578125" style="124" customWidth="1"/>
    <col min="8964" max="8964" width="11.28515625" style="124" customWidth="1"/>
    <col min="8965" max="8966" width="17" style="124" customWidth="1"/>
    <col min="8967" max="9217" width="9.140625" style="124"/>
    <col min="9218" max="9218" width="19.5703125" style="124" customWidth="1"/>
    <col min="9219" max="9219" width="66.42578125" style="124" customWidth="1"/>
    <col min="9220" max="9220" width="11.28515625" style="124" customWidth="1"/>
    <col min="9221" max="9222" width="17" style="124" customWidth="1"/>
    <col min="9223" max="9473" width="9.140625" style="124"/>
    <col min="9474" max="9474" width="19.5703125" style="124" customWidth="1"/>
    <col min="9475" max="9475" width="66.42578125" style="124" customWidth="1"/>
    <col min="9476" max="9476" width="11.28515625" style="124" customWidth="1"/>
    <col min="9477" max="9478" width="17" style="124" customWidth="1"/>
    <col min="9479" max="9729" width="9.140625" style="124"/>
    <col min="9730" max="9730" width="19.5703125" style="124" customWidth="1"/>
    <col min="9731" max="9731" width="66.42578125" style="124" customWidth="1"/>
    <col min="9732" max="9732" width="11.28515625" style="124" customWidth="1"/>
    <col min="9733" max="9734" width="17" style="124" customWidth="1"/>
    <col min="9735" max="9985" width="9.140625" style="124"/>
    <col min="9986" max="9986" width="19.5703125" style="124" customWidth="1"/>
    <col min="9987" max="9987" width="66.42578125" style="124" customWidth="1"/>
    <col min="9988" max="9988" width="11.28515625" style="124" customWidth="1"/>
    <col min="9989" max="9990" width="17" style="124" customWidth="1"/>
    <col min="9991" max="10241" width="9.140625" style="124"/>
    <col min="10242" max="10242" width="19.5703125" style="124" customWidth="1"/>
    <col min="10243" max="10243" width="66.42578125" style="124" customWidth="1"/>
    <col min="10244" max="10244" width="11.28515625" style="124" customWidth="1"/>
    <col min="10245" max="10246" width="17" style="124" customWidth="1"/>
    <col min="10247" max="10497" width="9.140625" style="124"/>
    <col min="10498" max="10498" width="19.5703125" style="124" customWidth="1"/>
    <col min="10499" max="10499" width="66.42578125" style="124" customWidth="1"/>
    <col min="10500" max="10500" width="11.28515625" style="124" customWidth="1"/>
    <col min="10501" max="10502" width="17" style="124" customWidth="1"/>
    <col min="10503" max="10753" width="9.140625" style="124"/>
    <col min="10754" max="10754" width="19.5703125" style="124" customWidth="1"/>
    <col min="10755" max="10755" width="66.42578125" style="124" customWidth="1"/>
    <col min="10756" max="10756" width="11.28515625" style="124" customWidth="1"/>
    <col min="10757" max="10758" width="17" style="124" customWidth="1"/>
    <col min="10759" max="11009" width="9.140625" style="124"/>
    <col min="11010" max="11010" width="19.5703125" style="124" customWidth="1"/>
    <col min="11011" max="11011" width="66.42578125" style="124" customWidth="1"/>
    <col min="11012" max="11012" width="11.28515625" style="124" customWidth="1"/>
    <col min="11013" max="11014" width="17" style="124" customWidth="1"/>
    <col min="11015" max="11265" width="9.140625" style="124"/>
    <col min="11266" max="11266" width="19.5703125" style="124" customWidth="1"/>
    <col min="11267" max="11267" width="66.42578125" style="124" customWidth="1"/>
    <col min="11268" max="11268" width="11.28515625" style="124" customWidth="1"/>
    <col min="11269" max="11270" width="17" style="124" customWidth="1"/>
    <col min="11271" max="11521" width="9.140625" style="124"/>
    <col min="11522" max="11522" width="19.5703125" style="124" customWidth="1"/>
    <col min="11523" max="11523" width="66.42578125" style="124" customWidth="1"/>
    <col min="11524" max="11524" width="11.28515625" style="124" customWidth="1"/>
    <col min="11525" max="11526" width="17" style="124" customWidth="1"/>
    <col min="11527" max="11777" width="9.140625" style="124"/>
    <col min="11778" max="11778" width="19.5703125" style="124" customWidth="1"/>
    <col min="11779" max="11779" width="66.42578125" style="124" customWidth="1"/>
    <col min="11780" max="11780" width="11.28515625" style="124" customWidth="1"/>
    <col min="11781" max="11782" width="17" style="124" customWidth="1"/>
    <col min="11783" max="12033" width="9.140625" style="124"/>
    <col min="12034" max="12034" width="19.5703125" style="124" customWidth="1"/>
    <col min="12035" max="12035" width="66.42578125" style="124" customWidth="1"/>
    <col min="12036" max="12036" width="11.28515625" style="124" customWidth="1"/>
    <col min="12037" max="12038" width="17" style="124" customWidth="1"/>
    <col min="12039" max="12289" width="9.140625" style="124"/>
    <col min="12290" max="12290" width="19.5703125" style="124" customWidth="1"/>
    <col min="12291" max="12291" width="66.42578125" style="124" customWidth="1"/>
    <col min="12292" max="12292" width="11.28515625" style="124" customWidth="1"/>
    <col min="12293" max="12294" width="17" style="124" customWidth="1"/>
    <col min="12295" max="12545" width="9.140625" style="124"/>
    <col min="12546" max="12546" width="19.5703125" style="124" customWidth="1"/>
    <col min="12547" max="12547" width="66.42578125" style="124" customWidth="1"/>
    <col min="12548" max="12548" width="11.28515625" style="124" customWidth="1"/>
    <col min="12549" max="12550" width="17" style="124" customWidth="1"/>
    <col min="12551" max="12801" width="9.140625" style="124"/>
    <col min="12802" max="12802" width="19.5703125" style="124" customWidth="1"/>
    <col min="12803" max="12803" width="66.42578125" style="124" customWidth="1"/>
    <col min="12804" max="12804" width="11.28515625" style="124" customWidth="1"/>
    <col min="12805" max="12806" width="17" style="124" customWidth="1"/>
    <col min="12807" max="13057" width="9.140625" style="124"/>
    <col min="13058" max="13058" width="19.5703125" style="124" customWidth="1"/>
    <col min="13059" max="13059" width="66.42578125" style="124" customWidth="1"/>
    <col min="13060" max="13060" width="11.28515625" style="124" customWidth="1"/>
    <col min="13061" max="13062" width="17" style="124" customWidth="1"/>
    <col min="13063" max="13313" width="9.140625" style="124"/>
    <col min="13314" max="13314" width="19.5703125" style="124" customWidth="1"/>
    <col min="13315" max="13315" width="66.42578125" style="124" customWidth="1"/>
    <col min="13316" max="13316" width="11.28515625" style="124" customWidth="1"/>
    <col min="13317" max="13318" width="17" style="124" customWidth="1"/>
    <col min="13319" max="13569" width="9.140625" style="124"/>
    <col min="13570" max="13570" width="19.5703125" style="124" customWidth="1"/>
    <col min="13571" max="13571" width="66.42578125" style="124" customWidth="1"/>
    <col min="13572" max="13572" width="11.28515625" style="124" customWidth="1"/>
    <col min="13573" max="13574" width="17" style="124" customWidth="1"/>
    <col min="13575" max="13825" width="9.140625" style="124"/>
    <col min="13826" max="13826" width="19.5703125" style="124" customWidth="1"/>
    <col min="13827" max="13827" width="66.42578125" style="124" customWidth="1"/>
    <col min="13828" max="13828" width="11.28515625" style="124" customWidth="1"/>
    <col min="13829" max="13830" width="17" style="124" customWidth="1"/>
    <col min="13831" max="14081" width="9.140625" style="124"/>
    <col min="14082" max="14082" width="19.5703125" style="124" customWidth="1"/>
    <col min="14083" max="14083" width="66.42578125" style="124" customWidth="1"/>
    <col min="14084" max="14084" width="11.28515625" style="124" customWidth="1"/>
    <col min="14085" max="14086" width="17" style="124" customWidth="1"/>
    <col min="14087" max="14337" width="9.140625" style="124"/>
    <col min="14338" max="14338" width="19.5703125" style="124" customWidth="1"/>
    <col min="14339" max="14339" width="66.42578125" style="124" customWidth="1"/>
    <col min="14340" max="14340" width="11.28515625" style="124" customWidth="1"/>
    <col min="14341" max="14342" width="17" style="124" customWidth="1"/>
    <col min="14343" max="14593" width="9.140625" style="124"/>
    <col min="14594" max="14594" width="19.5703125" style="124" customWidth="1"/>
    <col min="14595" max="14595" width="66.42578125" style="124" customWidth="1"/>
    <col min="14596" max="14596" width="11.28515625" style="124" customWidth="1"/>
    <col min="14597" max="14598" width="17" style="124" customWidth="1"/>
    <col min="14599" max="14849" width="9.140625" style="124"/>
    <col min="14850" max="14850" width="19.5703125" style="124" customWidth="1"/>
    <col min="14851" max="14851" width="66.42578125" style="124" customWidth="1"/>
    <col min="14852" max="14852" width="11.28515625" style="124" customWidth="1"/>
    <col min="14853" max="14854" width="17" style="124" customWidth="1"/>
    <col min="14855" max="15105" width="9.140625" style="124"/>
    <col min="15106" max="15106" width="19.5703125" style="124" customWidth="1"/>
    <col min="15107" max="15107" width="66.42578125" style="124" customWidth="1"/>
    <col min="15108" max="15108" width="11.28515625" style="124" customWidth="1"/>
    <col min="15109" max="15110" width="17" style="124" customWidth="1"/>
    <col min="15111" max="15361" width="9.140625" style="124"/>
    <col min="15362" max="15362" width="19.5703125" style="124" customWidth="1"/>
    <col min="15363" max="15363" width="66.42578125" style="124" customWidth="1"/>
    <col min="15364" max="15364" width="11.28515625" style="124" customWidth="1"/>
    <col min="15365" max="15366" width="17" style="124" customWidth="1"/>
    <col min="15367" max="15617" width="9.140625" style="124"/>
    <col min="15618" max="15618" width="19.5703125" style="124" customWidth="1"/>
    <col min="15619" max="15619" width="66.42578125" style="124" customWidth="1"/>
    <col min="15620" max="15620" width="11.28515625" style="124" customWidth="1"/>
    <col min="15621" max="15622" width="17" style="124" customWidth="1"/>
    <col min="15623" max="15873" width="9.140625" style="124"/>
    <col min="15874" max="15874" width="19.5703125" style="124" customWidth="1"/>
    <col min="15875" max="15875" width="66.42578125" style="124" customWidth="1"/>
    <col min="15876" max="15876" width="11.28515625" style="124" customWidth="1"/>
    <col min="15877" max="15878" width="17" style="124" customWidth="1"/>
    <col min="15879" max="16129" width="9.140625" style="124"/>
    <col min="16130" max="16130" width="19.5703125" style="124" customWidth="1"/>
    <col min="16131" max="16131" width="66.42578125" style="124" customWidth="1"/>
    <col min="16132" max="16132" width="11.28515625" style="124" customWidth="1"/>
    <col min="16133" max="16134" width="17" style="124" customWidth="1"/>
    <col min="16135" max="16384" width="9.140625" style="124"/>
  </cols>
  <sheetData>
    <row r="1" spans="1:50" ht="75" customHeight="1" x14ac:dyDescent="0.25">
      <c r="A1" s="872" t="s">
        <v>912</v>
      </c>
      <c r="B1" s="893"/>
      <c r="C1" s="893"/>
      <c r="D1" s="893"/>
      <c r="E1" s="893"/>
      <c r="F1" s="893"/>
      <c r="G1" s="893"/>
      <c r="L1" s="122"/>
      <c r="M1" s="122"/>
      <c r="N1" s="122"/>
      <c r="AS1" s="189"/>
      <c r="AT1" s="122" t="s">
        <v>198</v>
      </c>
      <c r="AU1" s="122" t="s">
        <v>199</v>
      </c>
      <c r="AV1" s="122"/>
      <c r="AW1" s="122" t="s">
        <v>198</v>
      </c>
      <c r="AX1" s="122" t="s">
        <v>199</v>
      </c>
    </row>
    <row r="2" spans="1:50" ht="27.75" customHeight="1" x14ac:dyDescent="0.25">
      <c r="A2" s="881" t="s">
        <v>51</v>
      </c>
      <c r="B2" s="882"/>
      <c r="C2" s="47"/>
      <c r="D2" s="15" t="s">
        <v>240</v>
      </c>
      <c r="E2" s="165" t="s">
        <v>898</v>
      </c>
      <c r="F2" s="874" t="s">
        <v>909</v>
      </c>
      <c r="G2" s="874"/>
      <c r="L2" s="122"/>
      <c r="M2" s="122"/>
      <c r="N2" s="122"/>
      <c r="AR2" s="122" t="s">
        <v>899</v>
      </c>
      <c r="AS2" s="122" t="s">
        <v>200</v>
      </c>
      <c r="AT2" s="118" t="s">
        <v>201</v>
      </c>
      <c r="AU2" s="119" t="s">
        <v>202</v>
      </c>
      <c r="AV2" s="122"/>
      <c r="AW2" s="122"/>
      <c r="AX2" s="122">
        <f ca="1">SUM(OFFSET(AT1,MATCH($D2,$AT:$AT,0)-1,1,COUNTIF($AT:$AT,$D2),1))</f>
        <v>0</v>
      </c>
    </row>
    <row r="3" spans="1:50" ht="32.25" customHeight="1" x14ac:dyDescent="0.25">
      <c r="A3" s="883" t="s">
        <v>52</v>
      </c>
      <c r="B3" s="884"/>
      <c r="C3" s="48" t="s">
        <v>1565</v>
      </c>
      <c r="D3" s="16"/>
      <c r="E3" s="166" t="s">
        <v>1315</v>
      </c>
      <c r="F3" s="874">
        <v>2019</v>
      </c>
      <c r="G3" s="874"/>
      <c r="L3" s="122"/>
      <c r="M3" s="122"/>
      <c r="N3" s="122"/>
      <c r="AR3" s="124" t="s">
        <v>900</v>
      </c>
      <c r="AS3" s="122" t="s">
        <v>201</v>
      </c>
      <c r="AT3" s="118" t="s">
        <v>201</v>
      </c>
      <c r="AU3" s="119" t="s">
        <v>203</v>
      </c>
      <c r="AV3" s="122"/>
      <c r="AW3" s="122"/>
      <c r="AX3" s="122"/>
    </row>
    <row r="4" spans="1:50" ht="45" customHeight="1" x14ac:dyDescent="0.25">
      <c r="A4" s="877" t="s">
        <v>54</v>
      </c>
      <c r="B4" s="878"/>
      <c r="C4" s="49"/>
      <c r="D4" s="123"/>
      <c r="E4" s="156" t="s">
        <v>1358</v>
      </c>
      <c r="F4" s="875"/>
      <c r="G4" s="875"/>
      <c r="L4" s="122"/>
      <c r="M4" s="122"/>
      <c r="N4" s="122"/>
      <c r="AR4" s="124" t="s">
        <v>901</v>
      </c>
      <c r="AS4" s="122" t="s">
        <v>204</v>
      </c>
      <c r="AT4" s="118" t="s">
        <v>201</v>
      </c>
      <c r="AU4" s="119" t="s">
        <v>205</v>
      </c>
      <c r="AV4" s="122"/>
      <c r="AW4" s="122"/>
      <c r="AX4" s="122"/>
    </row>
    <row r="5" spans="1:50" ht="50.25" customHeight="1" x14ac:dyDescent="0.25">
      <c r="A5" s="678" t="s">
        <v>1359</v>
      </c>
      <c r="B5" s="679"/>
      <c r="C5" s="153"/>
      <c r="D5" s="678" t="s">
        <v>1338</v>
      </c>
      <c r="E5" s="679"/>
      <c r="F5" s="827"/>
      <c r="G5" s="827"/>
      <c r="L5" s="122"/>
      <c r="M5" s="122"/>
      <c r="N5" s="122"/>
      <c r="AR5" s="124" t="s">
        <v>902</v>
      </c>
      <c r="AS5" s="122" t="s">
        <v>206</v>
      </c>
      <c r="AT5" s="125" t="s">
        <v>204</v>
      </c>
      <c r="AU5" s="126" t="s">
        <v>207</v>
      </c>
      <c r="AV5" s="122"/>
      <c r="AW5" s="122"/>
      <c r="AX5" s="122"/>
    </row>
    <row r="6" spans="1:50" ht="31.5" customHeight="1" x14ac:dyDescent="0.25">
      <c r="A6" s="678" t="s">
        <v>1325</v>
      </c>
      <c r="B6" s="679"/>
      <c r="C6" s="128"/>
      <c r="D6" s="889" t="s">
        <v>1344</v>
      </c>
      <c r="E6" s="889"/>
      <c r="F6" s="889"/>
      <c r="G6" s="826" t="s">
        <v>1329</v>
      </c>
      <c r="L6" s="122"/>
      <c r="M6" s="122"/>
      <c r="N6" s="122"/>
      <c r="AR6" s="124" t="s">
        <v>903</v>
      </c>
      <c r="AS6" s="122" t="s">
        <v>208</v>
      </c>
      <c r="AT6" s="125" t="s">
        <v>204</v>
      </c>
      <c r="AU6" s="126" t="s">
        <v>209</v>
      </c>
      <c r="AV6" s="122"/>
      <c r="AW6" s="122"/>
      <c r="AX6" s="122"/>
    </row>
    <row r="7" spans="1:50" ht="54" customHeight="1" x14ac:dyDescent="0.25">
      <c r="A7" s="157" t="s">
        <v>1339</v>
      </c>
      <c r="B7" s="174" t="s">
        <v>1355</v>
      </c>
      <c r="C7" s="174" t="s">
        <v>1330</v>
      </c>
      <c r="D7" s="174" t="s">
        <v>1326</v>
      </c>
      <c r="E7" s="174" t="s">
        <v>1327</v>
      </c>
      <c r="F7" s="174" t="s">
        <v>1328</v>
      </c>
      <c r="G7" s="826"/>
      <c r="L7" s="122"/>
      <c r="M7" s="122"/>
      <c r="N7" s="122"/>
      <c r="AR7" s="124" t="s">
        <v>904</v>
      </c>
      <c r="AS7" s="122" t="s">
        <v>210</v>
      </c>
      <c r="AT7" s="125" t="s">
        <v>204</v>
      </c>
      <c r="AU7" s="126" t="s">
        <v>211</v>
      </c>
      <c r="AV7" s="122"/>
      <c r="AW7" s="122"/>
      <c r="AX7" s="122"/>
    </row>
    <row r="8" spans="1:50" ht="31.5" customHeight="1" x14ac:dyDescent="0.25">
      <c r="A8" s="158" t="s">
        <v>1340</v>
      </c>
      <c r="B8" s="131"/>
      <c r="C8" s="131"/>
      <c r="D8" s="130"/>
      <c r="E8" s="130"/>
      <c r="F8" s="175"/>
      <c r="G8" s="175"/>
      <c r="L8" s="122"/>
      <c r="M8" s="122"/>
      <c r="N8" s="122"/>
      <c r="AR8" s="124" t="s">
        <v>905</v>
      </c>
      <c r="AS8" s="122" t="s">
        <v>212</v>
      </c>
      <c r="AT8" s="125" t="s">
        <v>204</v>
      </c>
      <c r="AU8" s="126" t="s">
        <v>213</v>
      </c>
      <c r="AV8" s="122"/>
      <c r="AW8" s="122"/>
      <c r="AX8" s="122"/>
    </row>
    <row r="9" spans="1:50" ht="31.5" customHeight="1" x14ac:dyDescent="0.25">
      <c r="A9" s="158" t="s">
        <v>1341</v>
      </c>
      <c r="B9" s="131"/>
      <c r="C9" s="131"/>
      <c r="D9" s="130"/>
      <c r="E9" s="130"/>
      <c r="F9" s="175"/>
      <c r="G9" s="175"/>
      <c r="L9" s="122"/>
      <c r="M9" s="122"/>
      <c r="N9" s="122"/>
      <c r="AR9" s="124" t="s">
        <v>906</v>
      </c>
      <c r="AS9" s="122" t="s">
        <v>214</v>
      </c>
      <c r="AT9" s="125" t="s">
        <v>204</v>
      </c>
      <c r="AU9" s="126" t="s">
        <v>215</v>
      </c>
      <c r="AV9" s="122"/>
      <c r="AW9" s="122"/>
      <c r="AX9" s="122"/>
    </row>
    <row r="10" spans="1:50" ht="31.5" customHeight="1" x14ac:dyDescent="0.25">
      <c r="A10" s="158" t="s">
        <v>1342</v>
      </c>
      <c r="B10" s="128"/>
      <c r="C10" s="128"/>
      <c r="D10" s="130"/>
      <c r="E10" s="130"/>
      <c r="F10" s="175"/>
      <c r="G10" s="175"/>
      <c r="L10" s="122"/>
      <c r="M10" s="122"/>
      <c r="N10" s="122"/>
      <c r="AR10" s="124" t="s">
        <v>907</v>
      </c>
      <c r="AS10" s="122" t="s">
        <v>216</v>
      </c>
      <c r="AT10" s="125" t="s">
        <v>204</v>
      </c>
      <c r="AU10" s="126" t="s">
        <v>217</v>
      </c>
      <c r="AV10" s="122"/>
      <c r="AW10" s="122"/>
      <c r="AX10" s="122"/>
    </row>
    <row r="11" spans="1:50" ht="31.5" customHeight="1" x14ac:dyDescent="0.25">
      <c r="A11" s="49" t="s">
        <v>1343</v>
      </c>
      <c r="B11" s="49"/>
      <c r="C11" s="49"/>
      <c r="D11" s="123"/>
      <c r="E11" s="123"/>
      <c r="F11" s="162"/>
      <c r="G11" s="162"/>
      <c r="L11" s="122"/>
      <c r="M11" s="122"/>
      <c r="N11" s="122"/>
      <c r="AR11" s="124" t="s">
        <v>908</v>
      </c>
      <c r="AS11" s="122" t="s">
        <v>218</v>
      </c>
      <c r="AT11" s="125" t="s">
        <v>204</v>
      </c>
      <c r="AU11" s="126" t="s">
        <v>219</v>
      </c>
      <c r="AV11" s="122"/>
      <c r="AW11" s="122"/>
      <c r="AX11" s="122"/>
    </row>
    <row r="12" spans="1:50" x14ac:dyDescent="0.25">
      <c r="A12" s="152" t="s">
        <v>76</v>
      </c>
      <c r="B12" s="190" t="s">
        <v>0</v>
      </c>
      <c r="C12" s="190"/>
      <c r="D12" s="191"/>
      <c r="E12" s="192"/>
      <c r="F12" s="832" t="s">
        <v>197</v>
      </c>
      <c r="G12" s="894"/>
      <c r="AR12" s="124" t="s">
        <v>909</v>
      </c>
      <c r="AS12" s="122" t="s">
        <v>220</v>
      </c>
      <c r="AT12" s="125" t="s">
        <v>204</v>
      </c>
      <c r="AU12" s="126" t="s">
        <v>221</v>
      </c>
      <c r="AV12" s="122"/>
      <c r="AW12" s="122"/>
      <c r="AX12" s="122"/>
    </row>
    <row r="13" spans="1:50" ht="31.5" x14ac:dyDescent="0.25">
      <c r="A13" s="53"/>
      <c r="B13" s="830" t="s">
        <v>1357</v>
      </c>
      <c r="C13" s="831"/>
      <c r="D13" s="19" t="s">
        <v>53</v>
      </c>
      <c r="E13" s="19" t="s">
        <v>1313</v>
      </c>
      <c r="F13" s="885"/>
      <c r="G13" s="895"/>
      <c r="AR13" s="124" t="s">
        <v>910</v>
      </c>
      <c r="AS13" s="122" t="s">
        <v>222</v>
      </c>
      <c r="AT13" s="125" t="s">
        <v>204</v>
      </c>
      <c r="AU13" s="126" t="s">
        <v>223</v>
      </c>
      <c r="AV13" s="122"/>
      <c r="AW13" s="122"/>
      <c r="AX13" s="122"/>
    </row>
    <row r="14" spans="1:50" ht="34.5" customHeight="1" x14ac:dyDescent="0.25">
      <c r="A14" s="54">
        <v>1.1000000000000001</v>
      </c>
      <c r="B14" s="821" t="s">
        <v>1316</v>
      </c>
      <c r="C14" s="822"/>
      <c r="D14" s="19"/>
      <c r="E14" s="19"/>
      <c r="F14" s="887"/>
      <c r="G14" s="896"/>
      <c r="AR14" s="124" t="s">
        <v>911</v>
      </c>
      <c r="AS14" s="122" t="s">
        <v>224</v>
      </c>
      <c r="AT14" s="125" t="s">
        <v>204</v>
      </c>
      <c r="AU14" s="126" t="s">
        <v>225</v>
      </c>
      <c r="AV14" s="122"/>
      <c r="AW14" s="122"/>
      <c r="AX14" s="122"/>
    </row>
    <row r="15" spans="1:50" x14ac:dyDescent="0.25">
      <c r="A15" s="55" t="s">
        <v>66</v>
      </c>
      <c r="B15" s="816" t="s">
        <v>1082</v>
      </c>
      <c r="C15" s="817"/>
      <c r="D15" s="19"/>
      <c r="E15" s="19"/>
      <c r="F15" s="887"/>
      <c r="G15" s="896"/>
      <c r="AS15" s="122" t="s">
        <v>226</v>
      </c>
      <c r="AT15" s="125" t="s">
        <v>204</v>
      </c>
      <c r="AU15" s="8" t="s">
        <v>227</v>
      </c>
      <c r="AV15" s="122"/>
      <c r="AW15" s="122"/>
      <c r="AX15" s="122"/>
    </row>
    <row r="16" spans="1:50" x14ac:dyDescent="0.25">
      <c r="A16" s="56" t="s">
        <v>67</v>
      </c>
      <c r="B16" s="816" t="s">
        <v>958</v>
      </c>
      <c r="C16" s="817"/>
      <c r="D16" s="19"/>
      <c r="E16" s="19"/>
      <c r="F16" s="887"/>
      <c r="G16" s="896"/>
      <c r="AS16" s="122" t="s">
        <v>228</v>
      </c>
      <c r="AT16" s="125" t="s">
        <v>204</v>
      </c>
      <c r="AU16" s="126" t="s">
        <v>229</v>
      </c>
      <c r="AV16" s="122"/>
      <c r="AW16" s="122"/>
      <c r="AX16" s="122"/>
    </row>
    <row r="17" spans="1:50" x14ac:dyDescent="0.25">
      <c r="A17" s="56" t="s">
        <v>68</v>
      </c>
      <c r="B17" s="816" t="s">
        <v>3</v>
      </c>
      <c r="C17" s="817"/>
      <c r="D17" s="20"/>
      <c r="E17" s="21"/>
      <c r="F17" s="887"/>
      <c r="G17" s="896"/>
      <c r="AS17" s="122" t="s">
        <v>230</v>
      </c>
      <c r="AT17" s="125" t="s">
        <v>204</v>
      </c>
      <c r="AU17" s="126" t="s">
        <v>231</v>
      </c>
      <c r="AV17" s="122"/>
      <c r="AW17" s="122"/>
      <c r="AX17" s="122"/>
    </row>
    <row r="18" spans="1:50" x14ac:dyDescent="0.25">
      <c r="A18" s="172" t="s">
        <v>959</v>
      </c>
      <c r="B18" s="818" t="s">
        <v>4</v>
      </c>
      <c r="C18" s="817"/>
      <c r="D18" s="21"/>
      <c r="E18" s="21"/>
      <c r="F18" s="887"/>
      <c r="G18" s="896"/>
      <c r="AS18" s="122" t="s">
        <v>232</v>
      </c>
      <c r="AT18" s="118" t="s">
        <v>206</v>
      </c>
      <c r="AU18" s="119" t="s">
        <v>233</v>
      </c>
      <c r="AV18" s="122"/>
      <c r="AW18" s="122"/>
      <c r="AX18" s="122"/>
    </row>
    <row r="19" spans="1:50" ht="33.75" customHeight="1" x14ac:dyDescent="0.25">
      <c r="A19" s="54">
        <v>1.2</v>
      </c>
      <c r="B19" s="821" t="s">
        <v>1317</v>
      </c>
      <c r="C19" s="822"/>
      <c r="D19" s="21"/>
      <c r="E19" s="21"/>
      <c r="F19" s="887"/>
      <c r="G19" s="896"/>
      <c r="AS19" s="122" t="s">
        <v>234</v>
      </c>
      <c r="AT19" s="118" t="s">
        <v>206</v>
      </c>
      <c r="AU19" s="119" t="s">
        <v>235</v>
      </c>
      <c r="AV19" s="122"/>
      <c r="AW19" s="122"/>
      <c r="AX19" s="122"/>
    </row>
    <row r="20" spans="1:50" x14ac:dyDescent="0.25">
      <c r="A20" s="55" t="s">
        <v>66</v>
      </c>
      <c r="B20" s="816" t="s">
        <v>1082</v>
      </c>
      <c r="C20" s="817"/>
      <c r="D20" s="21"/>
      <c r="E20" s="21"/>
      <c r="F20" s="887"/>
      <c r="G20" s="896"/>
      <c r="AS20" s="122" t="s">
        <v>236</v>
      </c>
      <c r="AT20" s="118" t="s">
        <v>206</v>
      </c>
      <c r="AU20" s="119" t="s">
        <v>237</v>
      </c>
      <c r="AV20" s="122"/>
      <c r="AW20" s="122"/>
      <c r="AX20" s="122"/>
    </row>
    <row r="21" spans="1:50" x14ac:dyDescent="0.25">
      <c r="A21" s="56" t="s">
        <v>67</v>
      </c>
      <c r="B21" s="816" t="s">
        <v>958</v>
      </c>
      <c r="C21" s="817"/>
      <c r="D21" s="21"/>
      <c r="E21" s="21"/>
      <c r="F21" s="887"/>
      <c r="G21" s="896"/>
      <c r="AS21" s="122" t="s">
        <v>238</v>
      </c>
      <c r="AT21" s="118" t="s">
        <v>206</v>
      </c>
      <c r="AU21" s="119" t="s">
        <v>239</v>
      </c>
      <c r="AV21" s="122"/>
      <c r="AW21" s="122"/>
      <c r="AX21" s="122"/>
    </row>
    <row r="22" spans="1:50" x14ac:dyDescent="0.25">
      <c r="A22" s="56" t="s">
        <v>68</v>
      </c>
      <c r="B22" s="816" t="s">
        <v>3</v>
      </c>
      <c r="C22" s="817"/>
      <c r="D22" s="21"/>
      <c r="E22" s="21"/>
      <c r="F22" s="887"/>
      <c r="G22" s="896"/>
      <c r="AS22" s="122" t="s">
        <v>240</v>
      </c>
      <c r="AT22" s="118" t="s">
        <v>206</v>
      </c>
      <c r="AU22" s="119" t="s">
        <v>241</v>
      </c>
      <c r="AV22" s="122"/>
      <c r="AW22" s="122"/>
      <c r="AX22" s="122"/>
    </row>
    <row r="23" spans="1:50" x14ac:dyDescent="0.25">
      <c r="A23" s="172" t="s">
        <v>959</v>
      </c>
      <c r="B23" s="818" t="s">
        <v>4</v>
      </c>
      <c r="C23" s="817"/>
      <c r="D23" s="21"/>
      <c r="E23" s="21"/>
      <c r="F23" s="887"/>
      <c r="G23" s="896"/>
      <c r="AS23" s="122" t="s">
        <v>242</v>
      </c>
      <c r="AT23" s="118" t="s">
        <v>206</v>
      </c>
      <c r="AU23" s="119" t="s">
        <v>243</v>
      </c>
      <c r="AV23" s="122"/>
      <c r="AW23" s="122"/>
      <c r="AX23" s="122"/>
    </row>
    <row r="24" spans="1:50" ht="29.25" customHeight="1" x14ac:dyDescent="0.25">
      <c r="A24" s="54">
        <v>1.3</v>
      </c>
      <c r="B24" s="821" t="s">
        <v>1318</v>
      </c>
      <c r="C24" s="822"/>
      <c r="D24" s="21"/>
      <c r="E24" s="21"/>
      <c r="F24" s="887"/>
      <c r="G24" s="896"/>
      <c r="AS24" s="122" t="s">
        <v>244</v>
      </c>
      <c r="AT24" s="118" t="s">
        <v>206</v>
      </c>
      <c r="AU24" s="119" t="s">
        <v>245</v>
      </c>
      <c r="AV24" s="122"/>
      <c r="AW24" s="122"/>
      <c r="AX24" s="122"/>
    </row>
    <row r="25" spans="1:50" x14ac:dyDescent="0.25">
      <c r="A25" s="55" t="s">
        <v>66</v>
      </c>
      <c r="B25" s="816" t="s">
        <v>1082</v>
      </c>
      <c r="C25" s="817"/>
      <c r="D25" s="21"/>
      <c r="E25" s="21"/>
      <c r="F25" s="887"/>
      <c r="G25" s="896"/>
      <c r="AS25" s="122" t="s">
        <v>246</v>
      </c>
      <c r="AT25" s="118" t="s">
        <v>206</v>
      </c>
      <c r="AU25" s="119" t="s">
        <v>247</v>
      </c>
      <c r="AV25" s="122"/>
      <c r="AW25" s="122"/>
      <c r="AX25" s="122"/>
    </row>
    <row r="26" spans="1:50" x14ac:dyDescent="0.25">
      <c r="A26" s="56" t="s">
        <v>67</v>
      </c>
      <c r="B26" s="816" t="s">
        <v>958</v>
      </c>
      <c r="C26" s="817"/>
      <c r="D26" s="21"/>
      <c r="E26" s="21"/>
      <c r="F26" s="887"/>
      <c r="G26" s="896"/>
      <c r="AS26" s="122" t="s">
        <v>248</v>
      </c>
      <c r="AT26" s="118" t="s">
        <v>206</v>
      </c>
      <c r="AU26" s="119" t="s">
        <v>249</v>
      </c>
      <c r="AV26" s="122"/>
      <c r="AW26" s="122"/>
      <c r="AX26" s="122"/>
    </row>
    <row r="27" spans="1:50" x14ac:dyDescent="0.25">
      <c r="A27" s="56" t="s">
        <v>68</v>
      </c>
      <c r="B27" s="816" t="s">
        <v>3</v>
      </c>
      <c r="C27" s="817"/>
      <c r="D27" s="21"/>
      <c r="E27" s="21"/>
      <c r="F27" s="887"/>
      <c r="G27" s="896"/>
      <c r="AS27" s="122" t="s">
        <v>250</v>
      </c>
      <c r="AT27" s="118" t="s">
        <v>206</v>
      </c>
      <c r="AU27" s="119" t="s">
        <v>251</v>
      </c>
      <c r="AV27" s="122"/>
      <c r="AW27" s="122"/>
      <c r="AX27" s="122"/>
    </row>
    <row r="28" spans="1:50" x14ac:dyDescent="0.25">
      <c r="A28" s="172" t="s">
        <v>959</v>
      </c>
      <c r="B28" s="818" t="s">
        <v>4</v>
      </c>
      <c r="C28" s="817"/>
      <c r="D28" s="21"/>
      <c r="E28" s="21"/>
      <c r="F28" s="887"/>
      <c r="G28" s="896"/>
      <c r="AS28" s="122" t="s">
        <v>252</v>
      </c>
      <c r="AT28" s="118" t="s">
        <v>206</v>
      </c>
      <c r="AU28" s="119" t="s">
        <v>254</v>
      </c>
      <c r="AV28" s="122"/>
      <c r="AW28" s="122"/>
      <c r="AX28" s="122"/>
    </row>
    <row r="29" spans="1:50" ht="30.75" customHeight="1" x14ac:dyDescent="0.25">
      <c r="A29" s="54">
        <v>1.4</v>
      </c>
      <c r="B29" s="821" t="s">
        <v>1319</v>
      </c>
      <c r="C29" s="822"/>
      <c r="D29" s="21"/>
      <c r="E29" s="21"/>
      <c r="F29" s="887"/>
      <c r="G29" s="896"/>
      <c r="AS29" s="122" t="s">
        <v>255</v>
      </c>
      <c r="AT29" s="118" t="s">
        <v>206</v>
      </c>
      <c r="AU29" s="119" t="s">
        <v>256</v>
      </c>
      <c r="AV29" s="122"/>
      <c r="AW29" s="122"/>
      <c r="AX29" s="122"/>
    </row>
    <row r="30" spans="1:50" x14ac:dyDescent="0.25">
      <c r="A30" s="55" t="s">
        <v>66</v>
      </c>
      <c r="B30" s="816" t="s">
        <v>1082</v>
      </c>
      <c r="C30" s="817"/>
      <c r="D30" s="21"/>
      <c r="E30" s="21"/>
      <c r="F30" s="887"/>
      <c r="G30" s="896"/>
      <c r="AS30" s="122" t="s">
        <v>253</v>
      </c>
      <c r="AT30" s="118" t="s">
        <v>206</v>
      </c>
      <c r="AU30" s="119" t="s">
        <v>258</v>
      </c>
      <c r="AV30" s="122"/>
      <c r="AW30" s="122"/>
      <c r="AX30" s="122"/>
    </row>
    <row r="31" spans="1:50" x14ac:dyDescent="0.25">
      <c r="A31" s="56" t="s">
        <v>67</v>
      </c>
      <c r="B31" s="816" t="s">
        <v>958</v>
      </c>
      <c r="C31" s="817"/>
      <c r="D31" s="21"/>
      <c r="E31" s="21"/>
      <c r="F31" s="887"/>
      <c r="G31" s="896"/>
      <c r="AS31" s="122" t="s">
        <v>259</v>
      </c>
      <c r="AT31" s="118" t="s">
        <v>206</v>
      </c>
      <c r="AU31" s="119" t="s">
        <v>260</v>
      </c>
      <c r="AV31" s="122"/>
      <c r="AW31" s="122"/>
      <c r="AX31" s="122"/>
    </row>
    <row r="32" spans="1:50" x14ac:dyDescent="0.25">
      <c r="A32" s="56" t="s">
        <v>68</v>
      </c>
      <c r="B32" s="816" t="s">
        <v>3</v>
      </c>
      <c r="C32" s="817"/>
      <c r="D32" s="21"/>
      <c r="E32" s="21"/>
      <c r="F32" s="887"/>
      <c r="G32" s="896"/>
      <c r="AS32" s="122" t="s">
        <v>257</v>
      </c>
      <c r="AT32" s="118" t="s">
        <v>236</v>
      </c>
      <c r="AU32" s="119" t="s">
        <v>496</v>
      </c>
      <c r="AV32" s="122"/>
      <c r="AW32" s="122"/>
      <c r="AX32" s="122"/>
    </row>
    <row r="33" spans="1:50" x14ac:dyDescent="0.25">
      <c r="A33" s="172" t="s">
        <v>959</v>
      </c>
      <c r="B33" s="818" t="s">
        <v>4</v>
      </c>
      <c r="C33" s="817"/>
      <c r="D33" s="21"/>
      <c r="E33" s="21"/>
      <c r="F33" s="887"/>
      <c r="G33" s="896"/>
      <c r="AS33" s="122" t="s">
        <v>263</v>
      </c>
      <c r="AT33" s="118" t="s">
        <v>236</v>
      </c>
      <c r="AU33" s="119" t="s">
        <v>497</v>
      </c>
      <c r="AV33" s="122"/>
      <c r="AW33" s="122"/>
      <c r="AX33" s="122"/>
    </row>
    <row r="34" spans="1:50" ht="18" customHeight="1" x14ac:dyDescent="0.25">
      <c r="A34" s="159">
        <v>1.5</v>
      </c>
      <c r="B34" s="890" t="s">
        <v>1331</v>
      </c>
      <c r="C34" s="822"/>
      <c r="D34" s="134"/>
      <c r="E34" s="135"/>
      <c r="F34" s="887"/>
      <c r="G34" s="896"/>
      <c r="AS34" s="124" t="s">
        <v>261</v>
      </c>
      <c r="AT34" s="118" t="s">
        <v>236</v>
      </c>
      <c r="AU34" s="119" t="s">
        <v>498</v>
      </c>
      <c r="AV34" s="122"/>
      <c r="AW34" s="122"/>
      <c r="AX34" s="122"/>
    </row>
    <row r="35" spans="1:50" ht="18" customHeight="1" x14ac:dyDescent="0.25">
      <c r="A35" s="159" t="s">
        <v>1345</v>
      </c>
      <c r="B35" s="891" t="s">
        <v>1332</v>
      </c>
      <c r="C35" s="892"/>
      <c r="D35" s="134"/>
      <c r="E35" s="135"/>
      <c r="F35" s="887"/>
      <c r="G35" s="896"/>
      <c r="AS35" s="124" t="s">
        <v>1354</v>
      </c>
      <c r="AT35" s="118" t="s">
        <v>236</v>
      </c>
      <c r="AU35" s="119" t="s">
        <v>499</v>
      </c>
      <c r="AV35" s="122"/>
      <c r="AW35" s="122"/>
      <c r="AX35" s="122"/>
    </row>
    <row r="36" spans="1:50" x14ac:dyDescent="0.25">
      <c r="A36" s="160" t="s">
        <v>1346</v>
      </c>
      <c r="B36" s="819" t="s">
        <v>1082</v>
      </c>
      <c r="C36" s="820"/>
      <c r="D36" s="133"/>
      <c r="E36" s="133"/>
      <c r="F36" s="887"/>
      <c r="G36" s="896"/>
      <c r="AS36" s="122" t="s">
        <v>264</v>
      </c>
      <c r="AT36" s="118" t="s">
        <v>236</v>
      </c>
      <c r="AU36" s="119" t="s">
        <v>500</v>
      </c>
      <c r="AV36" s="122"/>
      <c r="AW36" s="122"/>
      <c r="AX36" s="122"/>
    </row>
    <row r="37" spans="1:50" x14ac:dyDescent="0.25">
      <c r="A37" s="160" t="s">
        <v>1347</v>
      </c>
      <c r="B37" s="819" t="s">
        <v>958</v>
      </c>
      <c r="C37" s="820"/>
      <c r="D37" s="133"/>
      <c r="E37" s="133"/>
      <c r="F37" s="887"/>
      <c r="G37" s="896"/>
      <c r="AS37" s="122" t="s">
        <v>265</v>
      </c>
      <c r="AT37" s="118" t="s">
        <v>238</v>
      </c>
      <c r="AU37" s="119" t="s">
        <v>238</v>
      </c>
      <c r="AV37" s="122"/>
      <c r="AW37" s="122"/>
      <c r="AX37" s="122"/>
    </row>
    <row r="38" spans="1:50" x14ac:dyDescent="0.25">
      <c r="A38" s="160" t="s">
        <v>1348</v>
      </c>
      <c r="B38" s="819" t="s">
        <v>3</v>
      </c>
      <c r="C38" s="820"/>
      <c r="D38" s="133"/>
      <c r="E38" s="133"/>
      <c r="F38" s="887"/>
      <c r="G38" s="896"/>
      <c r="AS38" s="122" t="s">
        <v>266</v>
      </c>
      <c r="AT38" s="118" t="s">
        <v>240</v>
      </c>
      <c r="AU38" s="119" t="s">
        <v>501</v>
      </c>
      <c r="AV38" s="122"/>
      <c r="AW38" s="122"/>
      <c r="AX38" s="122"/>
    </row>
    <row r="39" spans="1:50" x14ac:dyDescent="0.25">
      <c r="A39" s="160" t="s">
        <v>1349</v>
      </c>
      <c r="B39" s="819" t="s">
        <v>4</v>
      </c>
      <c r="C39" s="820"/>
      <c r="D39" s="133"/>
      <c r="E39" s="133"/>
      <c r="F39" s="887"/>
      <c r="G39" s="896"/>
      <c r="AS39" s="122"/>
      <c r="AT39" s="118" t="s">
        <v>240</v>
      </c>
      <c r="AU39" s="119" t="s">
        <v>502</v>
      </c>
      <c r="AV39" s="122"/>
      <c r="AW39" s="122"/>
      <c r="AX39" s="122"/>
    </row>
    <row r="40" spans="1:50" x14ac:dyDescent="0.25">
      <c r="A40" s="161" t="s">
        <v>1350</v>
      </c>
      <c r="B40" s="828" t="s">
        <v>1333</v>
      </c>
      <c r="C40" s="829"/>
      <c r="D40" s="133"/>
      <c r="E40" s="133"/>
      <c r="F40" s="887"/>
      <c r="G40" s="896"/>
      <c r="AS40" s="122"/>
      <c r="AT40" s="118" t="s">
        <v>240</v>
      </c>
      <c r="AU40" s="119" t="s">
        <v>503</v>
      </c>
      <c r="AV40" s="122"/>
      <c r="AW40" s="122"/>
      <c r="AX40" s="122"/>
    </row>
    <row r="41" spans="1:50" x14ac:dyDescent="0.25">
      <c r="A41" s="160" t="s">
        <v>1351</v>
      </c>
      <c r="B41" s="819" t="s">
        <v>1082</v>
      </c>
      <c r="C41" s="820"/>
      <c r="D41" s="133"/>
      <c r="E41" s="133"/>
      <c r="F41" s="887"/>
      <c r="G41" s="896"/>
      <c r="AS41" s="122"/>
      <c r="AT41" s="118" t="s">
        <v>240</v>
      </c>
      <c r="AU41" s="119" t="s">
        <v>504</v>
      </c>
      <c r="AV41" s="122"/>
      <c r="AW41" s="122"/>
      <c r="AX41" s="122"/>
    </row>
    <row r="42" spans="1:50" x14ac:dyDescent="0.25">
      <c r="A42" s="160" t="s">
        <v>1352</v>
      </c>
      <c r="B42" s="819" t="s">
        <v>958</v>
      </c>
      <c r="C42" s="820"/>
      <c r="D42" s="133"/>
      <c r="E42" s="133"/>
      <c r="F42" s="887"/>
      <c r="G42" s="896"/>
      <c r="AS42" s="122"/>
      <c r="AT42" s="118" t="s">
        <v>240</v>
      </c>
      <c r="AU42" s="119" t="s">
        <v>505</v>
      </c>
      <c r="AV42" s="122"/>
      <c r="AW42" s="122"/>
      <c r="AX42" s="122"/>
    </row>
    <row r="43" spans="1:50" x14ac:dyDescent="0.25">
      <c r="A43" s="160" t="s">
        <v>1353</v>
      </c>
      <c r="B43" s="819" t="s">
        <v>3</v>
      </c>
      <c r="C43" s="820"/>
      <c r="D43" s="133"/>
      <c r="E43" s="133"/>
      <c r="F43" s="887"/>
      <c r="G43" s="896"/>
      <c r="AS43" s="122"/>
      <c r="AT43" s="118" t="s">
        <v>208</v>
      </c>
      <c r="AU43" s="119" t="s">
        <v>267</v>
      </c>
      <c r="AV43" s="122"/>
      <c r="AW43" s="122"/>
      <c r="AX43" s="122"/>
    </row>
    <row r="44" spans="1:50" ht="25.5" customHeight="1" x14ac:dyDescent="0.25">
      <c r="A44" s="54">
        <v>1.6</v>
      </c>
      <c r="B44" s="821" t="s">
        <v>1320</v>
      </c>
      <c r="C44" s="822"/>
      <c r="D44" s="21"/>
      <c r="E44" s="21"/>
      <c r="F44" s="887"/>
      <c r="G44" s="896"/>
      <c r="AS44" s="122"/>
      <c r="AT44" s="118" t="s">
        <v>208</v>
      </c>
      <c r="AU44" s="119" t="s">
        <v>268</v>
      </c>
      <c r="AV44" s="122"/>
      <c r="AW44" s="122"/>
      <c r="AX44" s="122"/>
    </row>
    <row r="45" spans="1:50" ht="25.5" customHeight="1" x14ac:dyDescent="0.25">
      <c r="A45" s="55" t="s">
        <v>66</v>
      </c>
      <c r="B45" s="816" t="s">
        <v>1082</v>
      </c>
      <c r="C45" s="817"/>
      <c r="D45" s="21"/>
      <c r="E45" s="21"/>
      <c r="F45" s="887"/>
      <c r="G45" s="896"/>
      <c r="AS45" s="122"/>
      <c r="AT45" s="118" t="s">
        <v>208</v>
      </c>
      <c r="AU45" s="119" t="s">
        <v>269</v>
      </c>
      <c r="AV45" s="122"/>
      <c r="AW45" s="122"/>
      <c r="AX45" s="122"/>
    </row>
    <row r="46" spans="1:50" ht="25.5" customHeight="1" x14ac:dyDescent="0.25">
      <c r="A46" s="56" t="s">
        <v>67</v>
      </c>
      <c r="B46" s="816" t="s">
        <v>958</v>
      </c>
      <c r="C46" s="817"/>
      <c r="D46" s="21"/>
      <c r="E46" s="21"/>
      <c r="F46" s="887"/>
      <c r="G46" s="896"/>
      <c r="AS46" s="122"/>
      <c r="AT46" s="118" t="s">
        <v>208</v>
      </c>
      <c r="AU46" s="119" t="s">
        <v>270</v>
      </c>
      <c r="AV46" s="122"/>
      <c r="AW46" s="122"/>
      <c r="AX46" s="122"/>
    </row>
    <row r="47" spans="1:50" x14ac:dyDescent="0.25">
      <c r="A47" s="56" t="s">
        <v>68</v>
      </c>
      <c r="B47" s="816" t="s">
        <v>3</v>
      </c>
      <c r="C47" s="817"/>
      <c r="D47" s="21"/>
      <c r="E47" s="21"/>
      <c r="F47" s="887"/>
      <c r="G47" s="896"/>
      <c r="AS47" s="122"/>
      <c r="AT47" s="118" t="s">
        <v>208</v>
      </c>
      <c r="AU47" s="119" t="s">
        <v>271</v>
      </c>
      <c r="AV47" s="122"/>
      <c r="AW47" s="122"/>
      <c r="AX47" s="122"/>
    </row>
    <row r="48" spans="1:50" x14ac:dyDescent="0.25">
      <c r="A48" s="172" t="s">
        <v>959</v>
      </c>
      <c r="B48" s="818" t="s">
        <v>4</v>
      </c>
      <c r="C48" s="817"/>
      <c r="D48" s="21"/>
      <c r="E48" s="21"/>
      <c r="F48" s="887"/>
      <c r="G48" s="896"/>
      <c r="AS48" s="122"/>
      <c r="AT48" s="118" t="s">
        <v>208</v>
      </c>
      <c r="AU48" s="119" t="s">
        <v>272</v>
      </c>
      <c r="AV48" s="122"/>
      <c r="AW48" s="122"/>
      <c r="AX48" s="122"/>
    </row>
    <row r="49" spans="1:50" x14ac:dyDescent="0.25">
      <c r="A49" s="54">
        <v>2</v>
      </c>
      <c r="B49" s="58" t="s">
        <v>5</v>
      </c>
      <c r="C49" s="58"/>
      <c r="D49" s="22"/>
      <c r="E49" s="21"/>
      <c r="F49" s="887"/>
      <c r="G49" s="896"/>
      <c r="AT49" s="118" t="s">
        <v>208</v>
      </c>
      <c r="AU49" s="119" t="s">
        <v>273</v>
      </c>
      <c r="AV49" s="122"/>
      <c r="AW49" s="122"/>
      <c r="AX49" s="122"/>
    </row>
    <row r="50" spans="1:50" x14ac:dyDescent="0.25">
      <c r="A50" s="55" t="s">
        <v>66</v>
      </c>
      <c r="B50" s="811" t="s">
        <v>1082</v>
      </c>
      <c r="C50" s="812"/>
      <c r="D50" s="23"/>
      <c r="E50" s="23"/>
      <c r="F50" s="887"/>
      <c r="G50" s="896"/>
      <c r="AT50" s="118" t="s">
        <v>208</v>
      </c>
      <c r="AU50" s="119" t="s">
        <v>274</v>
      </c>
      <c r="AV50" s="122"/>
      <c r="AW50" s="122"/>
      <c r="AX50" s="122"/>
    </row>
    <row r="51" spans="1:50" x14ac:dyDescent="0.25">
      <c r="A51" s="56" t="s">
        <v>67</v>
      </c>
      <c r="B51" s="811" t="s">
        <v>958</v>
      </c>
      <c r="C51" s="812"/>
      <c r="D51" s="23"/>
      <c r="E51" s="23"/>
      <c r="F51" s="887"/>
      <c r="G51" s="896"/>
      <c r="AS51" s="122"/>
      <c r="AT51" s="118" t="s">
        <v>208</v>
      </c>
      <c r="AU51" s="119" t="s">
        <v>275</v>
      </c>
      <c r="AV51" s="122"/>
      <c r="AW51" s="122"/>
      <c r="AX51" s="122"/>
    </row>
    <row r="52" spans="1:50" x14ac:dyDescent="0.25">
      <c r="A52" s="56" t="s">
        <v>68</v>
      </c>
      <c r="B52" s="811" t="s">
        <v>3</v>
      </c>
      <c r="C52" s="812"/>
      <c r="D52" s="23"/>
      <c r="E52" s="23"/>
      <c r="F52" s="887"/>
      <c r="G52" s="896"/>
      <c r="AT52" s="118" t="s">
        <v>208</v>
      </c>
      <c r="AU52" s="119" t="s">
        <v>276</v>
      </c>
      <c r="AV52" s="122"/>
      <c r="AW52" s="122"/>
      <c r="AX52" s="122"/>
    </row>
    <row r="53" spans="1:50" x14ac:dyDescent="0.25">
      <c r="A53" s="172" t="s">
        <v>959</v>
      </c>
      <c r="B53" s="813" t="s">
        <v>4</v>
      </c>
      <c r="C53" s="812"/>
      <c r="D53" s="21"/>
      <c r="E53" s="21"/>
      <c r="F53" s="887"/>
      <c r="G53" s="896"/>
      <c r="AT53" s="118" t="s">
        <v>208</v>
      </c>
      <c r="AU53" s="119" t="s">
        <v>277</v>
      </c>
      <c r="AV53" s="122"/>
      <c r="AW53" s="122"/>
      <c r="AX53" s="122"/>
    </row>
    <row r="54" spans="1:50" ht="47.25" customHeight="1" x14ac:dyDescent="0.25">
      <c r="A54" s="54">
        <v>3</v>
      </c>
      <c r="B54" s="680" t="s">
        <v>6</v>
      </c>
      <c r="C54" s="681"/>
      <c r="D54" s="21"/>
      <c r="E54" s="21"/>
      <c r="F54" s="887"/>
      <c r="G54" s="896"/>
      <c r="AT54" s="118" t="s">
        <v>208</v>
      </c>
      <c r="AU54" s="119" t="s">
        <v>278</v>
      </c>
      <c r="AV54" s="122"/>
      <c r="AW54" s="122"/>
      <c r="AX54" s="122"/>
    </row>
    <row r="55" spans="1:50" x14ac:dyDescent="0.25">
      <c r="A55" s="55" t="s">
        <v>66</v>
      </c>
      <c r="B55" s="814" t="s">
        <v>1082</v>
      </c>
      <c r="C55" s="815"/>
      <c r="D55" s="21"/>
      <c r="E55" s="21"/>
      <c r="F55" s="887"/>
      <c r="G55" s="896"/>
      <c r="AT55" s="118" t="s">
        <v>208</v>
      </c>
      <c r="AU55" s="119" t="s">
        <v>279</v>
      </c>
      <c r="AV55" s="122"/>
      <c r="AW55" s="122"/>
      <c r="AX55" s="122"/>
    </row>
    <row r="56" spans="1:50" x14ac:dyDescent="0.25">
      <c r="A56" s="56" t="s">
        <v>67</v>
      </c>
      <c r="B56" s="814" t="s">
        <v>958</v>
      </c>
      <c r="C56" s="815"/>
      <c r="D56" s="21"/>
      <c r="E56" s="21"/>
      <c r="F56" s="887"/>
      <c r="G56" s="896"/>
      <c r="AS56" s="122"/>
      <c r="AT56" s="118" t="s">
        <v>210</v>
      </c>
      <c r="AU56" s="119" t="s">
        <v>280</v>
      </c>
      <c r="AV56" s="122"/>
      <c r="AW56" s="122"/>
      <c r="AX56" s="122"/>
    </row>
    <row r="57" spans="1:50" x14ac:dyDescent="0.25">
      <c r="A57" s="56" t="s">
        <v>68</v>
      </c>
      <c r="B57" s="814" t="s">
        <v>3</v>
      </c>
      <c r="C57" s="815"/>
      <c r="D57" s="23"/>
      <c r="E57" s="23"/>
      <c r="F57" s="887"/>
      <c r="G57" s="896"/>
      <c r="AT57" s="118" t="s">
        <v>210</v>
      </c>
      <c r="AU57" s="119" t="s">
        <v>281</v>
      </c>
      <c r="AV57" s="122"/>
      <c r="AW57" s="122"/>
      <c r="AX57" s="122"/>
    </row>
    <row r="58" spans="1:50" x14ac:dyDescent="0.25">
      <c r="A58" s="172" t="s">
        <v>959</v>
      </c>
      <c r="B58" s="823" t="s">
        <v>4</v>
      </c>
      <c r="C58" s="815"/>
      <c r="D58" s="23"/>
      <c r="E58" s="23"/>
      <c r="F58" s="887"/>
      <c r="G58" s="896"/>
      <c r="AT58" s="118" t="s">
        <v>210</v>
      </c>
      <c r="AU58" s="119" t="s">
        <v>282</v>
      </c>
      <c r="AV58" s="122"/>
      <c r="AW58" s="122"/>
      <c r="AX58" s="122"/>
    </row>
    <row r="59" spans="1:50" x14ac:dyDescent="0.25">
      <c r="A59" s="59" t="s">
        <v>55</v>
      </c>
      <c r="B59" s="60" t="s">
        <v>65</v>
      </c>
      <c r="C59" s="60"/>
      <c r="D59" s="61" t="s">
        <v>7</v>
      </c>
      <c r="E59" s="61" t="s">
        <v>8</v>
      </c>
      <c r="F59" s="24" t="s">
        <v>9</v>
      </c>
      <c r="G59" s="121" t="s">
        <v>1081</v>
      </c>
      <c r="AT59" s="118" t="s">
        <v>210</v>
      </c>
      <c r="AU59" s="119" t="s">
        <v>283</v>
      </c>
      <c r="AV59" s="122"/>
      <c r="AW59" s="122"/>
      <c r="AX59" s="122"/>
    </row>
    <row r="60" spans="1:50" ht="18.75" customHeight="1" x14ac:dyDescent="0.25">
      <c r="A60" s="63" t="s">
        <v>56</v>
      </c>
      <c r="B60" s="805" t="s">
        <v>922</v>
      </c>
      <c r="C60" s="806"/>
      <c r="D60" s="25" t="s">
        <v>10</v>
      </c>
      <c r="E60" s="25">
        <v>4</v>
      </c>
      <c r="F60" s="37"/>
      <c r="G60" s="37"/>
      <c r="AT60" s="118" t="s">
        <v>210</v>
      </c>
      <c r="AU60" s="119" t="s">
        <v>284</v>
      </c>
      <c r="AV60" s="122"/>
      <c r="AW60" s="122"/>
      <c r="AX60" s="122"/>
    </row>
    <row r="61" spans="1:50" ht="33.75" customHeight="1" x14ac:dyDescent="0.25">
      <c r="A61" s="63" t="s">
        <v>58</v>
      </c>
      <c r="B61" s="807" t="s">
        <v>921</v>
      </c>
      <c r="C61" s="808"/>
      <c r="D61" s="25" t="s">
        <v>10</v>
      </c>
      <c r="E61" s="25">
        <v>2</v>
      </c>
      <c r="F61" s="37"/>
      <c r="G61" s="37"/>
      <c r="AT61" s="118" t="s">
        <v>210</v>
      </c>
      <c r="AU61" s="119" t="s">
        <v>285</v>
      </c>
      <c r="AV61" s="122"/>
      <c r="AW61" s="122"/>
      <c r="AX61" s="122"/>
    </row>
    <row r="62" spans="1:50" ht="33.75" customHeight="1" x14ac:dyDescent="0.25">
      <c r="A62" s="63" t="s">
        <v>59</v>
      </c>
      <c r="B62" s="807" t="s">
        <v>920</v>
      </c>
      <c r="C62" s="808"/>
      <c r="D62" s="25" t="s">
        <v>10</v>
      </c>
      <c r="E62" s="25">
        <v>2</v>
      </c>
      <c r="F62" s="37"/>
      <c r="G62" s="37"/>
      <c r="AT62" s="118" t="s">
        <v>210</v>
      </c>
      <c r="AU62" s="119" t="s">
        <v>286</v>
      </c>
      <c r="AV62" s="122"/>
      <c r="AW62" s="122"/>
      <c r="AX62" s="122"/>
    </row>
    <row r="63" spans="1:50" x14ac:dyDescent="0.25">
      <c r="A63" s="63" t="s">
        <v>60</v>
      </c>
      <c r="B63" s="805" t="s">
        <v>919</v>
      </c>
      <c r="C63" s="806"/>
      <c r="D63" s="25" t="s">
        <v>10</v>
      </c>
      <c r="E63" s="25">
        <v>2</v>
      </c>
      <c r="F63" s="37"/>
      <c r="G63" s="37"/>
      <c r="AT63" s="118" t="s">
        <v>210</v>
      </c>
      <c r="AU63" s="119" t="s">
        <v>287</v>
      </c>
      <c r="AV63" s="122"/>
      <c r="AW63" s="122"/>
      <c r="AX63" s="122"/>
    </row>
    <row r="64" spans="1:50" x14ac:dyDescent="0.25">
      <c r="A64" s="63" t="s">
        <v>61</v>
      </c>
      <c r="B64" s="805" t="s">
        <v>918</v>
      </c>
      <c r="C64" s="806"/>
      <c r="D64" s="25" t="s">
        <v>10</v>
      </c>
      <c r="E64" s="25">
        <v>2</v>
      </c>
      <c r="F64" s="37"/>
      <c r="G64" s="37"/>
      <c r="AT64" s="118" t="s">
        <v>210</v>
      </c>
      <c r="AU64" s="119" t="s">
        <v>288</v>
      </c>
      <c r="AV64" s="122"/>
      <c r="AW64" s="122"/>
      <c r="AX64" s="122"/>
    </row>
    <row r="65" spans="1:50" x14ac:dyDescent="0.25">
      <c r="A65" s="63" t="s">
        <v>62</v>
      </c>
      <c r="B65" s="805" t="s">
        <v>923</v>
      </c>
      <c r="C65" s="806"/>
      <c r="D65" s="25" t="s">
        <v>10</v>
      </c>
      <c r="E65" s="25">
        <v>2</v>
      </c>
      <c r="F65" s="37"/>
      <c r="G65" s="37"/>
      <c r="AT65" s="118" t="s">
        <v>210</v>
      </c>
      <c r="AU65" s="119" t="s">
        <v>289</v>
      </c>
      <c r="AV65" s="122"/>
      <c r="AW65" s="122"/>
      <c r="AX65" s="122"/>
    </row>
    <row r="66" spans="1:50" x14ac:dyDescent="0.25">
      <c r="A66" s="63" t="s">
        <v>63</v>
      </c>
      <c r="B66" s="805" t="s">
        <v>924</v>
      </c>
      <c r="C66" s="806"/>
      <c r="D66" s="25" t="s">
        <v>10</v>
      </c>
      <c r="E66" s="25">
        <v>5</v>
      </c>
      <c r="F66" s="37"/>
      <c r="G66" s="37"/>
      <c r="AT66" s="118" t="s">
        <v>210</v>
      </c>
      <c r="AU66" s="119" t="s">
        <v>290</v>
      </c>
      <c r="AV66" s="122"/>
      <c r="AW66" s="122"/>
      <c r="AX66" s="122"/>
    </row>
    <row r="67" spans="1:50" ht="36.75" customHeight="1" x14ac:dyDescent="0.25">
      <c r="A67" s="63" t="s">
        <v>64</v>
      </c>
      <c r="B67" s="807" t="s">
        <v>925</v>
      </c>
      <c r="C67" s="808"/>
      <c r="D67" s="25" t="s">
        <v>10</v>
      </c>
      <c r="E67" s="64">
        <v>5</v>
      </c>
      <c r="F67" s="37"/>
      <c r="G67" s="37"/>
      <c r="AT67" s="118" t="s">
        <v>210</v>
      </c>
      <c r="AU67" s="119" t="s">
        <v>291</v>
      </c>
      <c r="AV67" s="122"/>
      <c r="AW67" s="122"/>
      <c r="AX67" s="122"/>
    </row>
    <row r="68" spans="1:50" ht="36.75" customHeight="1" x14ac:dyDescent="0.25">
      <c r="A68" s="879" t="s">
        <v>927</v>
      </c>
      <c r="B68" s="880"/>
      <c r="C68" s="164"/>
      <c r="D68" s="66"/>
      <c r="E68" s="66"/>
      <c r="F68" s="810"/>
      <c r="G68" s="810"/>
      <c r="AT68" s="118" t="s">
        <v>210</v>
      </c>
      <c r="AU68" s="119" t="s">
        <v>292</v>
      </c>
      <c r="AV68" s="122"/>
      <c r="AW68" s="122"/>
      <c r="AX68" s="122"/>
    </row>
    <row r="69" spans="1:50" ht="17.25" customHeight="1" x14ac:dyDescent="0.25">
      <c r="A69" s="876" t="s">
        <v>926</v>
      </c>
      <c r="B69" s="777"/>
      <c r="C69" s="164"/>
      <c r="D69" s="66"/>
      <c r="E69" s="66"/>
      <c r="F69" s="810"/>
      <c r="G69" s="810"/>
      <c r="AS69" s="122"/>
      <c r="AT69" s="118" t="s">
        <v>210</v>
      </c>
      <c r="AU69" s="119" t="s">
        <v>293</v>
      </c>
      <c r="AV69" s="122"/>
      <c r="AW69" s="122"/>
      <c r="AX69" s="122"/>
    </row>
    <row r="70" spans="1:50" ht="71.25" customHeight="1" x14ac:dyDescent="0.25">
      <c r="A70" s="67" t="s">
        <v>69</v>
      </c>
      <c r="B70" s="120" t="s">
        <v>70</v>
      </c>
      <c r="C70" s="120"/>
      <c r="D70" s="120" t="s">
        <v>12</v>
      </c>
      <c r="E70" s="120" t="s">
        <v>13</v>
      </c>
      <c r="F70" s="857" t="s">
        <v>14</v>
      </c>
      <c r="G70" s="857"/>
      <c r="AT70" s="118" t="s">
        <v>210</v>
      </c>
      <c r="AU70" s="119" t="s">
        <v>294</v>
      </c>
      <c r="AV70" s="122"/>
      <c r="AW70" s="122"/>
      <c r="AX70" s="122"/>
    </row>
    <row r="71" spans="1:50" x14ac:dyDescent="0.25">
      <c r="A71" s="69" t="s">
        <v>71</v>
      </c>
      <c r="B71" s="798"/>
      <c r="C71" s="799"/>
      <c r="D71" s="19"/>
      <c r="E71" s="19"/>
      <c r="F71" s="810"/>
      <c r="G71" s="810"/>
      <c r="AT71" s="118" t="s">
        <v>210</v>
      </c>
      <c r="AU71" s="119" t="s">
        <v>295</v>
      </c>
      <c r="AV71" s="122"/>
      <c r="AW71" s="122"/>
      <c r="AX71" s="122"/>
    </row>
    <row r="72" spans="1:50" x14ac:dyDescent="0.25">
      <c r="A72" s="69" t="s">
        <v>72</v>
      </c>
      <c r="B72" s="798"/>
      <c r="C72" s="799"/>
      <c r="D72" s="163"/>
      <c r="E72" s="19"/>
      <c r="F72" s="810"/>
      <c r="G72" s="810"/>
      <c r="AT72" s="118" t="s">
        <v>210</v>
      </c>
      <c r="AU72" s="119" t="s">
        <v>296</v>
      </c>
      <c r="AV72" s="122"/>
      <c r="AW72" s="122"/>
      <c r="AX72" s="122"/>
    </row>
    <row r="73" spans="1:50" x14ac:dyDescent="0.25">
      <c r="A73" s="809"/>
      <c r="B73" s="809"/>
      <c r="C73" s="809"/>
      <c r="D73" s="809"/>
      <c r="E73" s="809"/>
      <c r="F73" s="809"/>
      <c r="G73" s="809"/>
      <c r="AS73" s="189"/>
      <c r="AT73" s="118" t="s">
        <v>210</v>
      </c>
      <c r="AU73" s="119" t="s">
        <v>297</v>
      </c>
      <c r="AV73" s="122"/>
      <c r="AW73" s="122"/>
      <c r="AX73" s="122"/>
    </row>
    <row r="74" spans="1:50" x14ac:dyDescent="0.25">
      <c r="A74" s="70" t="s">
        <v>73</v>
      </c>
      <c r="B74" s="70" t="s">
        <v>191</v>
      </c>
      <c r="C74" s="115"/>
      <c r="D74" s="61" t="s">
        <v>7</v>
      </c>
      <c r="E74" s="61" t="s">
        <v>8</v>
      </c>
      <c r="F74" s="71" t="s">
        <v>9</v>
      </c>
      <c r="G74" s="64" t="s">
        <v>1081</v>
      </c>
      <c r="AS74" s="189"/>
      <c r="AT74" s="118" t="s">
        <v>210</v>
      </c>
      <c r="AU74" s="119" t="s">
        <v>298</v>
      </c>
      <c r="AV74" s="122"/>
      <c r="AW74" s="122"/>
      <c r="AX74" s="122"/>
    </row>
    <row r="75" spans="1:50" x14ac:dyDescent="0.25">
      <c r="A75" s="72" t="s">
        <v>1079</v>
      </c>
      <c r="B75" s="800" t="s">
        <v>1271</v>
      </c>
      <c r="C75" s="801"/>
      <c r="D75" s="73" t="s">
        <v>44</v>
      </c>
      <c r="E75" s="74" t="s">
        <v>34</v>
      </c>
      <c r="F75" s="37"/>
      <c r="G75" s="37"/>
      <c r="AS75" s="189"/>
      <c r="AT75" s="118" t="s">
        <v>210</v>
      </c>
      <c r="AU75" s="119" t="s">
        <v>299</v>
      </c>
      <c r="AV75" s="122"/>
      <c r="AW75" s="122"/>
      <c r="AX75" s="122"/>
    </row>
    <row r="76" spans="1:50" x14ac:dyDescent="0.25">
      <c r="A76" s="75" t="s">
        <v>1080</v>
      </c>
      <c r="B76" s="802" t="s">
        <v>1272</v>
      </c>
      <c r="C76" s="801"/>
      <c r="D76" s="73" t="s">
        <v>44</v>
      </c>
      <c r="E76" s="74" t="s">
        <v>34</v>
      </c>
      <c r="F76" s="37"/>
      <c r="G76" s="37"/>
      <c r="AS76" s="189"/>
      <c r="AT76" s="118" t="s">
        <v>210</v>
      </c>
      <c r="AU76" s="119" t="s">
        <v>300</v>
      </c>
      <c r="AV76" s="122"/>
      <c r="AW76" s="122"/>
      <c r="AX76" s="122"/>
    </row>
    <row r="77" spans="1:50" ht="34.5" customHeight="1" x14ac:dyDescent="0.25">
      <c r="A77" s="76" t="s">
        <v>193</v>
      </c>
      <c r="B77" s="803" t="s">
        <v>45</v>
      </c>
      <c r="C77" s="804"/>
      <c r="D77" s="19" t="s">
        <v>53</v>
      </c>
      <c r="E77" s="19" t="s">
        <v>1313</v>
      </c>
      <c r="F77" s="840"/>
      <c r="G77" s="897"/>
      <c r="AS77" s="189"/>
      <c r="AT77" s="118" t="s">
        <v>210</v>
      </c>
      <c r="AU77" s="119" t="s">
        <v>301</v>
      </c>
      <c r="AV77" s="122"/>
      <c r="AW77" s="122"/>
      <c r="AX77" s="122"/>
    </row>
    <row r="78" spans="1:50" x14ac:dyDescent="0.25">
      <c r="A78" s="54">
        <v>1</v>
      </c>
      <c r="B78" s="58" t="s">
        <v>46</v>
      </c>
      <c r="C78" s="58"/>
      <c r="D78" s="28"/>
      <c r="E78" s="28"/>
      <c r="F78" s="840"/>
      <c r="G78" s="897"/>
      <c r="AS78" s="189"/>
      <c r="AT78" s="118" t="s">
        <v>210</v>
      </c>
      <c r="AU78" s="119" t="s">
        <v>302</v>
      </c>
      <c r="AV78" s="122"/>
      <c r="AW78" s="122"/>
      <c r="AX78" s="122"/>
    </row>
    <row r="79" spans="1:50" x14ac:dyDescent="0.25">
      <c r="A79" s="77" t="s">
        <v>66</v>
      </c>
      <c r="B79" s="698" t="s">
        <v>999</v>
      </c>
      <c r="C79" s="699"/>
      <c r="D79" s="28"/>
      <c r="E79" s="28"/>
      <c r="F79" s="840"/>
      <c r="G79" s="897"/>
      <c r="AS79" s="189"/>
      <c r="AT79" s="118" t="s">
        <v>210</v>
      </c>
      <c r="AU79" s="119" t="s">
        <v>303</v>
      </c>
      <c r="AV79" s="122"/>
      <c r="AW79" s="122"/>
      <c r="AX79" s="122"/>
    </row>
    <row r="80" spans="1:50" ht="15" customHeight="1" x14ac:dyDescent="0.25">
      <c r="A80" s="78" t="s">
        <v>67</v>
      </c>
      <c r="B80" s="698" t="s">
        <v>958</v>
      </c>
      <c r="C80" s="699"/>
      <c r="D80" s="28"/>
      <c r="E80" s="28"/>
      <c r="F80" s="840"/>
      <c r="G80" s="897"/>
      <c r="AS80" s="189"/>
      <c r="AT80" s="118" t="s">
        <v>210</v>
      </c>
      <c r="AU80" s="119" t="s">
        <v>304</v>
      </c>
      <c r="AV80" s="122"/>
      <c r="AW80" s="122"/>
      <c r="AX80" s="122"/>
    </row>
    <row r="81" spans="1:50" x14ac:dyDescent="0.25">
      <c r="A81" s="78" t="s">
        <v>68</v>
      </c>
      <c r="B81" s="698" t="s">
        <v>3</v>
      </c>
      <c r="C81" s="699"/>
      <c r="D81" s="28"/>
      <c r="E81" s="28"/>
      <c r="F81" s="840"/>
      <c r="G81" s="897"/>
      <c r="AS81" s="189"/>
      <c r="AT81" s="118" t="s">
        <v>210</v>
      </c>
      <c r="AU81" s="119" t="s">
        <v>305</v>
      </c>
      <c r="AV81" s="122"/>
      <c r="AW81" s="122"/>
      <c r="AX81" s="122"/>
    </row>
    <row r="82" spans="1:50" x14ac:dyDescent="0.25">
      <c r="A82" s="79" t="s">
        <v>959</v>
      </c>
      <c r="B82" s="797" t="s">
        <v>4</v>
      </c>
      <c r="C82" s="699"/>
      <c r="D82" s="28"/>
      <c r="E82" s="28"/>
      <c r="F82" s="840"/>
      <c r="G82" s="897"/>
      <c r="AS82" s="189"/>
      <c r="AT82" s="118" t="s">
        <v>210</v>
      </c>
      <c r="AU82" s="119" t="s">
        <v>306</v>
      </c>
      <c r="AV82" s="122"/>
      <c r="AW82" s="122"/>
      <c r="AX82" s="122"/>
    </row>
    <row r="83" spans="1:50" ht="37.5" customHeight="1" x14ac:dyDescent="0.25">
      <c r="A83" s="54">
        <v>2</v>
      </c>
      <c r="B83" s="790" t="s">
        <v>6</v>
      </c>
      <c r="C83" s="777"/>
      <c r="D83" s="19"/>
      <c r="E83" s="19"/>
      <c r="F83" s="840"/>
      <c r="G83" s="897"/>
      <c r="AS83" s="189"/>
      <c r="AT83" s="118" t="s">
        <v>210</v>
      </c>
      <c r="AU83" s="119" t="s">
        <v>307</v>
      </c>
      <c r="AV83" s="122"/>
      <c r="AW83" s="122"/>
      <c r="AX83" s="122"/>
    </row>
    <row r="84" spans="1:50" x14ac:dyDescent="0.25">
      <c r="A84" s="77" t="s">
        <v>66</v>
      </c>
      <c r="B84" s="794" t="s">
        <v>999</v>
      </c>
      <c r="C84" s="706"/>
      <c r="D84" s="19"/>
      <c r="E84" s="19"/>
      <c r="F84" s="840"/>
      <c r="G84" s="897"/>
      <c r="AS84" s="189"/>
      <c r="AT84" s="118" t="s">
        <v>210</v>
      </c>
      <c r="AU84" s="119" t="s">
        <v>308</v>
      </c>
      <c r="AV84" s="122"/>
      <c r="AW84" s="122"/>
      <c r="AX84" s="122"/>
    </row>
    <row r="85" spans="1:50" x14ac:dyDescent="0.25">
      <c r="A85" s="78" t="s">
        <v>67</v>
      </c>
      <c r="B85" s="852" t="s">
        <v>958</v>
      </c>
      <c r="C85" s="689"/>
      <c r="D85" s="28"/>
      <c r="E85" s="28"/>
      <c r="F85" s="840"/>
      <c r="G85" s="897"/>
      <c r="AS85" s="189"/>
      <c r="AT85" s="118" t="s">
        <v>210</v>
      </c>
      <c r="AU85" s="119" t="s">
        <v>309</v>
      </c>
      <c r="AV85" s="122"/>
      <c r="AW85" s="122"/>
      <c r="AX85" s="122"/>
    </row>
    <row r="86" spans="1:50" x14ac:dyDescent="0.25">
      <c r="A86" s="78" t="s">
        <v>68</v>
      </c>
      <c r="B86" s="852" t="s">
        <v>3</v>
      </c>
      <c r="C86" s="689"/>
      <c r="D86" s="28"/>
      <c r="E86" s="28"/>
      <c r="F86" s="840"/>
      <c r="G86" s="897"/>
      <c r="AS86" s="189"/>
      <c r="AT86" s="118" t="s">
        <v>210</v>
      </c>
      <c r="AU86" s="119" t="s">
        <v>310</v>
      </c>
      <c r="AV86" s="122"/>
      <c r="AW86" s="122"/>
      <c r="AX86" s="122"/>
    </row>
    <row r="87" spans="1:50" x14ac:dyDescent="0.25">
      <c r="A87" s="79" t="s">
        <v>959</v>
      </c>
      <c r="B87" s="852" t="s">
        <v>4</v>
      </c>
      <c r="C87" s="689"/>
      <c r="D87" s="28"/>
      <c r="E87" s="28"/>
      <c r="F87" s="840"/>
      <c r="G87" s="897"/>
      <c r="AS87" s="189"/>
      <c r="AT87" s="118" t="s">
        <v>210</v>
      </c>
      <c r="AU87" s="119" t="s">
        <v>311</v>
      </c>
      <c r="AV87" s="122"/>
      <c r="AW87" s="122"/>
      <c r="AX87" s="122"/>
    </row>
    <row r="88" spans="1:50" x14ac:dyDescent="0.25">
      <c r="A88" s="837"/>
      <c r="B88" s="837"/>
      <c r="C88" s="837"/>
      <c r="D88" s="837"/>
      <c r="E88" s="837"/>
      <c r="F88" s="837"/>
      <c r="G88" s="837"/>
      <c r="AS88" s="189"/>
      <c r="AT88" s="118" t="s">
        <v>210</v>
      </c>
      <c r="AU88" s="119" t="s">
        <v>312</v>
      </c>
      <c r="AV88" s="122"/>
      <c r="AW88" s="122"/>
      <c r="AX88" s="122"/>
    </row>
    <row r="89" spans="1:50" x14ac:dyDescent="0.25">
      <c r="A89" s="59" t="s">
        <v>78</v>
      </c>
      <c r="B89" s="853" t="s">
        <v>1273</v>
      </c>
      <c r="C89" s="854"/>
      <c r="D89" s="61" t="s">
        <v>7</v>
      </c>
      <c r="E89" s="61" t="s">
        <v>8</v>
      </c>
      <c r="F89" s="71" t="s">
        <v>9</v>
      </c>
      <c r="G89" s="64" t="s">
        <v>1081</v>
      </c>
      <c r="AS89" s="189"/>
      <c r="AT89" s="118" t="s">
        <v>210</v>
      </c>
      <c r="AU89" s="119" t="s">
        <v>313</v>
      </c>
      <c r="AV89" s="122"/>
      <c r="AW89" s="122"/>
      <c r="AX89" s="122"/>
    </row>
    <row r="90" spans="1:50" x14ac:dyDescent="0.25">
      <c r="A90" s="81" t="s">
        <v>1083</v>
      </c>
      <c r="B90" s="850" t="s">
        <v>87</v>
      </c>
      <c r="C90" s="851"/>
      <c r="D90" s="29" t="s">
        <v>10</v>
      </c>
      <c r="E90" s="29">
        <v>1</v>
      </c>
      <c r="F90" s="37"/>
      <c r="G90" s="37"/>
      <c r="AS90" s="189"/>
      <c r="AT90" s="118" t="s">
        <v>212</v>
      </c>
      <c r="AU90" s="119" t="s">
        <v>212</v>
      </c>
      <c r="AV90" s="122"/>
      <c r="AW90" s="122"/>
      <c r="AX90" s="122"/>
    </row>
    <row r="91" spans="1:50" x14ac:dyDescent="0.25">
      <c r="A91" s="81" t="s">
        <v>1084</v>
      </c>
      <c r="B91" s="850" t="s">
        <v>960</v>
      </c>
      <c r="C91" s="851"/>
      <c r="D91" s="29" t="s">
        <v>10</v>
      </c>
      <c r="E91" s="29">
        <v>1</v>
      </c>
      <c r="F91" s="37"/>
      <c r="G91" s="37"/>
      <c r="AS91" s="189"/>
      <c r="AT91" s="118" t="s">
        <v>214</v>
      </c>
      <c r="AU91" s="119" t="s">
        <v>314</v>
      </c>
      <c r="AV91" s="122"/>
      <c r="AW91" s="122"/>
      <c r="AX91" s="122"/>
    </row>
    <row r="92" spans="1:50" x14ac:dyDescent="0.25">
      <c r="A92" s="81" t="s">
        <v>1085</v>
      </c>
      <c r="B92" s="792" t="s">
        <v>961</v>
      </c>
      <c r="C92" s="793"/>
      <c r="D92" s="25" t="s">
        <v>10</v>
      </c>
      <c r="E92" s="25">
        <v>2</v>
      </c>
      <c r="F92" s="37"/>
      <c r="G92" s="37"/>
      <c r="AS92" s="189"/>
      <c r="AT92" s="118" t="s">
        <v>214</v>
      </c>
      <c r="AU92" s="119" t="s">
        <v>315</v>
      </c>
      <c r="AV92" s="122"/>
      <c r="AW92" s="122"/>
      <c r="AX92" s="122"/>
    </row>
    <row r="93" spans="1:50" x14ac:dyDescent="0.25">
      <c r="A93" s="81" t="s">
        <v>1086</v>
      </c>
      <c r="B93" s="792" t="s">
        <v>962</v>
      </c>
      <c r="C93" s="793"/>
      <c r="D93" s="25" t="s">
        <v>10</v>
      </c>
      <c r="E93" s="25">
        <v>1</v>
      </c>
      <c r="F93" s="37"/>
      <c r="G93" s="37"/>
      <c r="AS93" s="189"/>
      <c r="AT93" s="118" t="s">
        <v>214</v>
      </c>
      <c r="AU93" s="119" t="s">
        <v>316</v>
      </c>
      <c r="AV93" s="122"/>
      <c r="AW93" s="122"/>
      <c r="AX93" s="122"/>
    </row>
    <row r="94" spans="1:50" x14ac:dyDescent="0.25">
      <c r="A94" s="81" t="s">
        <v>1087</v>
      </c>
      <c r="B94" s="792" t="s">
        <v>88</v>
      </c>
      <c r="C94" s="793"/>
      <c r="D94" s="25" t="s">
        <v>10</v>
      </c>
      <c r="E94" s="25">
        <v>1</v>
      </c>
      <c r="F94" s="37"/>
      <c r="G94" s="37"/>
      <c r="AS94" s="189"/>
      <c r="AT94" s="118" t="s">
        <v>214</v>
      </c>
      <c r="AU94" s="119" t="s">
        <v>317</v>
      </c>
      <c r="AV94" s="122"/>
      <c r="AW94" s="122"/>
      <c r="AX94" s="122"/>
    </row>
    <row r="95" spans="1:50" x14ac:dyDescent="0.25">
      <c r="A95" s="81" t="s">
        <v>1088</v>
      </c>
      <c r="B95" s="792" t="s">
        <v>963</v>
      </c>
      <c r="C95" s="793"/>
      <c r="D95" s="25"/>
      <c r="E95" s="25"/>
      <c r="F95" s="37"/>
      <c r="G95" s="37"/>
      <c r="AS95" s="189"/>
      <c r="AT95" s="118" t="s">
        <v>214</v>
      </c>
      <c r="AU95" s="119" t="s">
        <v>319</v>
      </c>
      <c r="AV95" s="122"/>
      <c r="AW95" s="122"/>
      <c r="AX95" s="122"/>
    </row>
    <row r="96" spans="1:50" x14ac:dyDescent="0.25">
      <c r="A96" s="81" t="s">
        <v>1089</v>
      </c>
      <c r="B96" s="792" t="s">
        <v>964</v>
      </c>
      <c r="C96" s="793"/>
      <c r="D96" s="25" t="s">
        <v>10</v>
      </c>
      <c r="E96" s="25">
        <v>1</v>
      </c>
      <c r="F96" s="37"/>
      <c r="G96" s="37"/>
      <c r="AS96" s="189"/>
      <c r="AT96" s="118" t="s">
        <v>214</v>
      </c>
      <c r="AU96" s="119" t="s">
        <v>320</v>
      </c>
      <c r="AV96" s="122"/>
      <c r="AW96" s="122"/>
      <c r="AX96" s="122"/>
    </row>
    <row r="97" spans="1:50" x14ac:dyDescent="0.25">
      <c r="A97" s="81" t="s">
        <v>1090</v>
      </c>
      <c r="B97" s="792" t="s">
        <v>89</v>
      </c>
      <c r="C97" s="793"/>
      <c r="D97" s="25" t="s">
        <v>10</v>
      </c>
      <c r="E97" s="25">
        <v>1</v>
      </c>
      <c r="F97" s="37"/>
      <c r="G97" s="37"/>
      <c r="AS97" s="189"/>
      <c r="AT97" s="118" t="s">
        <v>214</v>
      </c>
      <c r="AU97" s="119" t="s">
        <v>321</v>
      </c>
      <c r="AV97" s="122"/>
      <c r="AW97" s="122"/>
      <c r="AX97" s="122"/>
    </row>
    <row r="98" spans="1:50" x14ac:dyDescent="0.25">
      <c r="A98" s="81" t="s">
        <v>1091</v>
      </c>
      <c r="B98" s="792" t="s">
        <v>965</v>
      </c>
      <c r="C98" s="793"/>
      <c r="D98" s="25" t="s">
        <v>10</v>
      </c>
      <c r="E98" s="25">
        <v>1</v>
      </c>
      <c r="F98" s="37"/>
      <c r="G98" s="37"/>
      <c r="AS98" s="189"/>
      <c r="AT98" s="118" t="s">
        <v>214</v>
      </c>
      <c r="AU98" s="119" t="s">
        <v>322</v>
      </c>
      <c r="AV98" s="122"/>
      <c r="AW98" s="122"/>
      <c r="AX98" s="122"/>
    </row>
    <row r="99" spans="1:50" x14ac:dyDescent="0.25">
      <c r="A99" s="81" t="s">
        <v>1092</v>
      </c>
      <c r="B99" s="792" t="s">
        <v>966</v>
      </c>
      <c r="C99" s="793"/>
      <c r="D99" s="25"/>
      <c r="E99" s="29"/>
      <c r="F99" s="37"/>
      <c r="G99" s="37"/>
      <c r="AS99" s="189"/>
      <c r="AT99" s="118" t="s">
        <v>214</v>
      </c>
      <c r="AU99" s="119" t="s">
        <v>323</v>
      </c>
      <c r="AV99" s="122"/>
      <c r="AW99" s="122"/>
      <c r="AX99" s="122"/>
    </row>
    <row r="100" spans="1:50" x14ac:dyDescent="0.25">
      <c r="A100" s="81" t="s">
        <v>1093</v>
      </c>
      <c r="B100" s="792" t="s">
        <v>967</v>
      </c>
      <c r="C100" s="793"/>
      <c r="D100" s="25" t="s">
        <v>10</v>
      </c>
      <c r="E100" s="29">
        <v>1</v>
      </c>
      <c r="F100" s="37"/>
      <c r="G100" s="37"/>
      <c r="AS100" s="189"/>
      <c r="AT100" s="118" t="s">
        <v>214</v>
      </c>
      <c r="AU100" s="119" t="s">
        <v>324</v>
      </c>
      <c r="AV100" s="122"/>
      <c r="AW100" s="122"/>
      <c r="AX100" s="122"/>
    </row>
    <row r="101" spans="1:50" x14ac:dyDescent="0.25">
      <c r="A101" s="81" t="s">
        <v>1094</v>
      </c>
      <c r="B101" s="792" t="s">
        <v>90</v>
      </c>
      <c r="C101" s="793"/>
      <c r="D101" s="25" t="s">
        <v>10</v>
      </c>
      <c r="E101" s="29">
        <v>1</v>
      </c>
      <c r="F101" s="37"/>
      <c r="G101" s="37"/>
      <c r="AS101" s="189"/>
      <c r="AT101" s="118" t="s">
        <v>214</v>
      </c>
      <c r="AU101" s="119" t="s">
        <v>325</v>
      </c>
      <c r="AV101" s="122"/>
      <c r="AW101" s="122"/>
      <c r="AX101" s="122"/>
    </row>
    <row r="102" spans="1:50" x14ac:dyDescent="0.25">
      <c r="A102" s="81" t="s">
        <v>79</v>
      </c>
      <c r="B102" s="792" t="s">
        <v>91</v>
      </c>
      <c r="C102" s="793"/>
      <c r="D102" s="25" t="s">
        <v>10</v>
      </c>
      <c r="E102" s="29">
        <v>1</v>
      </c>
      <c r="F102" s="37"/>
      <c r="G102" s="37"/>
      <c r="AS102" s="189"/>
      <c r="AT102" s="118" t="s">
        <v>214</v>
      </c>
      <c r="AU102" s="119" t="s">
        <v>326</v>
      </c>
      <c r="AV102" s="122"/>
      <c r="AW102" s="122"/>
      <c r="AX102" s="122"/>
    </row>
    <row r="103" spans="1:50" x14ac:dyDescent="0.25">
      <c r="A103" s="81" t="s">
        <v>80</v>
      </c>
      <c r="B103" s="792" t="s">
        <v>92</v>
      </c>
      <c r="C103" s="793"/>
      <c r="D103" s="25" t="s">
        <v>10</v>
      </c>
      <c r="E103" s="29">
        <v>1</v>
      </c>
      <c r="F103" s="37"/>
      <c r="G103" s="37"/>
      <c r="AS103" s="189"/>
      <c r="AT103" s="118" t="s">
        <v>214</v>
      </c>
      <c r="AU103" s="119" t="s">
        <v>327</v>
      </c>
      <c r="AV103" s="122"/>
      <c r="AW103" s="122"/>
      <c r="AX103" s="122"/>
    </row>
    <row r="104" spans="1:50" x14ac:dyDescent="0.25">
      <c r="A104" s="81" t="s">
        <v>81</v>
      </c>
      <c r="B104" s="792" t="s">
        <v>93</v>
      </c>
      <c r="C104" s="793"/>
      <c r="D104" s="25" t="s">
        <v>10</v>
      </c>
      <c r="E104" s="29">
        <v>1</v>
      </c>
      <c r="F104" s="37"/>
      <c r="G104" s="37"/>
      <c r="AS104" s="189"/>
      <c r="AT104" s="118" t="s">
        <v>214</v>
      </c>
      <c r="AU104" s="119" t="s">
        <v>328</v>
      </c>
      <c r="AV104" s="122"/>
      <c r="AW104" s="122"/>
      <c r="AX104" s="122"/>
    </row>
    <row r="105" spans="1:50" x14ac:dyDescent="0.25">
      <c r="A105" s="81" t="s">
        <v>82</v>
      </c>
      <c r="B105" s="792" t="s">
        <v>94</v>
      </c>
      <c r="C105" s="793"/>
      <c r="D105" s="25" t="s">
        <v>10</v>
      </c>
      <c r="E105" s="29">
        <v>1</v>
      </c>
      <c r="F105" s="37"/>
      <c r="G105" s="37"/>
      <c r="AS105" s="189"/>
      <c r="AT105" s="118" t="s">
        <v>214</v>
      </c>
      <c r="AU105" s="119" t="s">
        <v>329</v>
      </c>
      <c r="AV105" s="122"/>
      <c r="AW105" s="122"/>
      <c r="AX105" s="122"/>
    </row>
    <row r="106" spans="1:50" x14ac:dyDescent="0.25">
      <c r="A106" s="81" t="s">
        <v>83</v>
      </c>
      <c r="B106" s="792" t="s">
        <v>95</v>
      </c>
      <c r="C106" s="793"/>
      <c r="D106" s="25" t="s">
        <v>10</v>
      </c>
      <c r="E106" s="29">
        <v>1</v>
      </c>
      <c r="F106" s="37"/>
      <c r="G106" s="37"/>
      <c r="AS106" s="189"/>
      <c r="AT106" s="118" t="s">
        <v>214</v>
      </c>
      <c r="AU106" s="119" t="s">
        <v>330</v>
      </c>
      <c r="AV106" s="122"/>
      <c r="AW106" s="122"/>
      <c r="AX106" s="122"/>
    </row>
    <row r="107" spans="1:50" x14ac:dyDescent="0.25">
      <c r="A107" s="81" t="s">
        <v>84</v>
      </c>
      <c r="B107" s="792" t="s">
        <v>96</v>
      </c>
      <c r="C107" s="793"/>
      <c r="D107" s="25" t="s">
        <v>10</v>
      </c>
      <c r="E107" s="29">
        <v>1</v>
      </c>
      <c r="F107" s="37"/>
      <c r="G107" s="37"/>
      <c r="AS107" s="189"/>
      <c r="AT107" s="118" t="s">
        <v>214</v>
      </c>
      <c r="AU107" s="119" t="s">
        <v>331</v>
      </c>
      <c r="AV107" s="122"/>
      <c r="AW107" s="122"/>
      <c r="AX107" s="122"/>
    </row>
    <row r="108" spans="1:50" x14ac:dyDescent="0.25">
      <c r="A108" s="81" t="s">
        <v>85</v>
      </c>
      <c r="B108" s="792" t="s">
        <v>97</v>
      </c>
      <c r="C108" s="793"/>
      <c r="D108" s="25" t="s">
        <v>10</v>
      </c>
      <c r="E108" s="29">
        <v>1</v>
      </c>
      <c r="F108" s="37"/>
      <c r="G108" s="37"/>
      <c r="AS108" s="189"/>
      <c r="AT108" s="118" t="s">
        <v>214</v>
      </c>
      <c r="AU108" s="119" t="s">
        <v>332</v>
      </c>
      <c r="AV108" s="122"/>
      <c r="AW108" s="122"/>
      <c r="AX108" s="122"/>
    </row>
    <row r="109" spans="1:50" x14ac:dyDescent="0.25">
      <c r="A109" s="81" t="s">
        <v>86</v>
      </c>
      <c r="B109" s="792" t="s">
        <v>98</v>
      </c>
      <c r="C109" s="793"/>
      <c r="D109" s="25" t="s">
        <v>10</v>
      </c>
      <c r="E109" s="29">
        <v>1</v>
      </c>
      <c r="F109" s="37"/>
      <c r="G109" s="37"/>
      <c r="AS109" s="189"/>
      <c r="AT109" s="118" t="s">
        <v>214</v>
      </c>
      <c r="AU109" s="119" t="s">
        <v>333</v>
      </c>
      <c r="AV109" s="122"/>
      <c r="AW109" s="122"/>
      <c r="AX109" s="122"/>
    </row>
    <row r="110" spans="1:50" x14ac:dyDescent="0.25">
      <c r="A110" s="81" t="s">
        <v>1095</v>
      </c>
      <c r="B110" s="792" t="s">
        <v>99</v>
      </c>
      <c r="C110" s="793"/>
      <c r="D110" s="25" t="s">
        <v>10</v>
      </c>
      <c r="E110" s="29">
        <v>1</v>
      </c>
      <c r="F110" s="37"/>
      <c r="G110" s="37"/>
      <c r="AS110" s="189"/>
      <c r="AT110" s="118" t="s">
        <v>214</v>
      </c>
      <c r="AU110" s="119" t="s">
        <v>334</v>
      </c>
      <c r="AV110" s="122"/>
      <c r="AW110" s="122"/>
      <c r="AX110" s="122"/>
    </row>
    <row r="111" spans="1:50" x14ac:dyDescent="0.25">
      <c r="A111" s="81" t="s">
        <v>1096</v>
      </c>
      <c r="B111" s="792" t="s">
        <v>100</v>
      </c>
      <c r="C111" s="793"/>
      <c r="D111" s="25" t="s">
        <v>10</v>
      </c>
      <c r="E111" s="29">
        <v>1</v>
      </c>
      <c r="F111" s="37"/>
      <c r="G111" s="37"/>
      <c r="AS111" s="189"/>
      <c r="AT111" s="118" t="s">
        <v>214</v>
      </c>
      <c r="AU111" s="119" t="s">
        <v>335</v>
      </c>
      <c r="AV111" s="122"/>
      <c r="AW111" s="122"/>
      <c r="AX111" s="122"/>
    </row>
    <row r="112" spans="1:50" x14ac:dyDescent="0.25">
      <c r="A112" s="81" t="s">
        <v>1097</v>
      </c>
      <c r="B112" s="792" t="s">
        <v>101</v>
      </c>
      <c r="C112" s="793"/>
      <c r="D112" s="25" t="s">
        <v>10</v>
      </c>
      <c r="E112" s="29">
        <v>1</v>
      </c>
      <c r="F112" s="37"/>
      <c r="G112" s="37"/>
      <c r="AS112" s="189"/>
      <c r="AT112" s="118" t="s">
        <v>214</v>
      </c>
      <c r="AU112" s="119" t="s">
        <v>336</v>
      </c>
      <c r="AV112" s="122"/>
      <c r="AW112" s="122"/>
      <c r="AX112" s="122"/>
    </row>
    <row r="113" spans="1:50" x14ac:dyDescent="0.25">
      <c r="A113" s="81" t="s">
        <v>1098</v>
      </c>
      <c r="B113" s="792" t="s">
        <v>102</v>
      </c>
      <c r="C113" s="793"/>
      <c r="D113" s="25" t="s">
        <v>10</v>
      </c>
      <c r="E113" s="29">
        <v>1</v>
      </c>
      <c r="F113" s="37"/>
      <c r="G113" s="37"/>
      <c r="AS113" s="189"/>
      <c r="AT113" s="118" t="s">
        <v>214</v>
      </c>
      <c r="AU113" s="119" t="s">
        <v>337</v>
      </c>
      <c r="AV113" s="122"/>
      <c r="AW113" s="122"/>
      <c r="AX113" s="122"/>
    </row>
    <row r="114" spans="1:50" x14ac:dyDescent="0.25">
      <c r="A114" s="81" t="s">
        <v>1099</v>
      </c>
      <c r="B114" s="792" t="s">
        <v>103</v>
      </c>
      <c r="C114" s="793"/>
      <c r="D114" s="25" t="s">
        <v>10</v>
      </c>
      <c r="E114" s="29">
        <v>1</v>
      </c>
      <c r="F114" s="37"/>
      <c r="G114" s="37"/>
      <c r="AS114" s="189"/>
      <c r="AT114" s="118" t="s">
        <v>214</v>
      </c>
      <c r="AU114" s="119" t="s">
        <v>338</v>
      </c>
      <c r="AV114" s="122"/>
      <c r="AW114" s="122"/>
      <c r="AX114" s="122"/>
    </row>
    <row r="115" spans="1:50" x14ac:dyDescent="0.25">
      <c r="A115" s="81" t="s">
        <v>1100</v>
      </c>
      <c r="B115" s="792" t="s">
        <v>104</v>
      </c>
      <c r="C115" s="793"/>
      <c r="D115" s="25" t="s">
        <v>10</v>
      </c>
      <c r="E115" s="29">
        <v>1</v>
      </c>
      <c r="F115" s="37"/>
      <c r="G115" s="37"/>
      <c r="AS115" s="189"/>
      <c r="AT115" s="118" t="s">
        <v>216</v>
      </c>
      <c r="AU115" s="119" t="s">
        <v>339</v>
      </c>
      <c r="AV115" s="122"/>
      <c r="AW115" s="122"/>
      <c r="AX115" s="122"/>
    </row>
    <row r="116" spans="1:50" x14ac:dyDescent="0.25">
      <c r="A116" s="82" t="s">
        <v>105</v>
      </c>
      <c r="B116" s="794" t="s">
        <v>916</v>
      </c>
      <c r="C116" s="706"/>
      <c r="D116" s="30" t="s">
        <v>10</v>
      </c>
      <c r="E116" s="29" t="s">
        <v>1334</v>
      </c>
      <c r="F116" s="37"/>
      <c r="G116" s="64"/>
      <c r="AS116" s="189"/>
      <c r="AT116" s="118" t="s">
        <v>218</v>
      </c>
      <c r="AU116" s="119" t="s">
        <v>340</v>
      </c>
      <c r="AV116" s="122"/>
      <c r="AW116" s="122"/>
      <c r="AX116" s="122"/>
    </row>
    <row r="117" spans="1:50" ht="47.25" x14ac:dyDescent="0.25">
      <c r="A117" s="27" t="s">
        <v>69</v>
      </c>
      <c r="B117" s="705" t="s">
        <v>11</v>
      </c>
      <c r="C117" s="706"/>
      <c r="D117" s="120" t="s">
        <v>12</v>
      </c>
      <c r="E117" s="120" t="s">
        <v>13</v>
      </c>
      <c r="F117" s="857" t="s">
        <v>14</v>
      </c>
      <c r="G117" s="857"/>
      <c r="AS117" s="189"/>
      <c r="AT117" s="118" t="s">
        <v>218</v>
      </c>
      <c r="AU117" s="119" t="s">
        <v>341</v>
      </c>
      <c r="AV117" s="122"/>
      <c r="AW117" s="122"/>
      <c r="AX117" s="122"/>
    </row>
    <row r="118" spans="1:50" ht="15.75" customHeight="1" x14ac:dyDescent="0.25">
      <c r="A118" s="83" t="s">
        <v>22</v>
      </c>
      <c r="B118" s="795"/>
      <c r="C118" s="796"/>
      <c r="D118" s="169"/>
      <c r="E118" s="19"/>
      <c r="F118" s="810"/>
      <c r="G118" s="810"/>
      <c r="AS118" s="189"/>
      <c r="AT118" s="118" t="s">
        <v>220</v>
      </c>
      <c r="AU118" s="119" t="s">
        <v>342</v>
      </c>
      <c r="AV118" s="122"/>
      <c r="AW118" s="122"/>
      <c r="AX118" s="122"/>
    </row>
    <row r="119" spans="1:50" ht="31.5" x14ac:dyDescent="0.25">
      <c r="A119" s="193"/>
      <c r="B119" s="898"/>
      <c r="C119" s="899"/>
      <c r="D119" s="19" t="s">
        <v>53</v>
      </c>
      <c r="E119" s="19" t="s">
        <v>1313</v>
      </c>
      <c r="F119" s="848"/>
      <c r="G119" s="900"/>
      <c r="AS119" s="189"/>
      <c r="AT119" s="118" t="s">
        <v>220</v>
      </c>
      <c r="AU119" s="119" t="s">
        <v>344</v>
      </c>
      <c r="AV119" s="122"/>
      <c r="AW119" s="122"/>
      <c r="AX119" s="122"/>
    </row>
    <row r="120" spans="1:50" ht="47.25" customHeight="1" x14ac:dyDescent="0.25">
      <c r="A120" s="84"/>
      <c r="B120" s="791" t="s">
        <v>23</v>
      </c>
      <c r="C120" s="779"/>
      <c r="D120" s="19"/>
      <c r="E120" s="19"/>
      <c r="F120" s="848"/>
      <c r="G120" s="900"/>
      <c r="AS120" s="189"/>
      <c r="AT120" s="118" t="s">
        <v>220</v>
      </c>
      <c r="AU120" s="119" t="s">
        <v>345</v>
      </c>
      <c r="AV120" s="122"/>
      <c r="AW120" s="122"/>
      <c r="AX120" s="122"/>
    </row>
    <row r="121" spans="1:50" ht="32.25" customHeight="1" x14ac:dyDescent="0.25">
      <c r="A121" s="86">
        <v>1</v>
      </c>
      <c r="B121" s="790" t="s">
        <v>917</v>
      </c>
      <c r="C121" s="777"/>
      <c r="D121" s="19"/>
      <c r="E121" s="19"/>
      <c r="F121" s="848"/>
      <c r="G121" s="900"/>
      <c r="AS121" s="189"/>
      <c r="AT121" s="118" t="s">
        <v>220</v>
      </c>
      <c r="AU121" s="119" t="s">
        <v>346</v>
      </c>
      <c r="AV121" s="122"/>
      <c r="AW121" s="122"/>
      <c r="AX121" s="122"/>
    </row>
    <row r="122" spans="1:50" x14ac:dyDescent="0.25">
      <c r="A122" s="87" t="s">
        <v>66</v>
      </c>
      <c r="B122" s="791" t="s">
        <v>2</v>
      </c>
      <c r="C122" s="779"/>
      <c r="D122" s="19"/>
      <c r="E122" s="19"/>
      <c r="F122" s="848"/>
      <c r="G122" s="900"/>
      <c r="AS122" s="189"/>
      <c r="AT122" s="118" t="s">
        <v>220</v>
      </c>
      <c r="AU122" s="119" t="s">
        <v>347</v>
      </c>
      <c r="AV122" s="122"/>
      <c r="AW122" s="122"/>
      <c r="AX122" s="122"/>
    </row>
    <row r="123" spans="1:50" x14ac:dyDescent="0.25">
      <c r="A123" s="87" t="s">
        <v>67</v>
      </c>
      <c r="B123" s="791" t="s">
        <v>18</v>
      </c>
      <c r="C123" s="779"/>
      <c r="D123" s="19"/>
      <c r="E123" s="19"/>
      <c r="F123" s="848"/>
      <c r="G123" s="900"/>
      <c r="AS123" s="189"/>
      <c r="AT123" s="118" t="s">
        <v>220</v>
      </c>
      <c r="AU123" s="119" t="s">
        <v>348</v>
      </c>
      <c r="AV123" s="122"/>
      <c r="AW123" s="122"/>
      <c r="AX123" s="122"/>
    </row>
    <row r="124" spans="1:50" ht="30" customHeight="1" x14ac:dyDescent="0.25">
      <c r="A124" s="86">
        <v>2</v>
      </c>
      <c r="B124" s="789" t="s">
        <v>24</v>
      </c>
      <c r="C124" s="787"/>
      <c r="D124" s="19"/>
      <c r="E124" s="19"/>
      <c r="F124" s="848"/>
      <c r="G124" s="900"/>
      <c r="AS124" s="189"/>
      <c r="AT124" s="118" t="s">
        <v>220</v>
      </c>
      <c r="AU124" s="119" t="s">
        <v>349</v>
      </c>
      <c r="AV124" s="122"/>
      <c r="AW124" s="122"/>
      <c r="AX124" s="122"/>
    </row>
    <row r="125" spans="1:50" x14ac:dyDescent="0.25">
      <c r="A125" s="87" t="s">
        <v>66</v>
      </c>
      <c r="B125" s="789" t="s">
        <v>2</v>
      </c>
      <c r="C125" s="787"/>
      <c r="D125" s="19"/>
      <c r="E125" s="19"/>
      <c r="F125" s="848"/>
      <c r="G125" s="900"/>
      <c r="AS125" s="189"/>
      <c r="AT125" s="118" t="s">
        <v>220</v>
      </c>
      <c r="AU125" s="119" t="s">
        <v>350</v>
      </c>
      <c r="AV125" s="122"/>
      <c r="AW125" s="122"/>
      <c r="AX125" s="122"/>
    </row>
    <row r="126" spans="1:50" x14ac:dyDescent="0.25">
      <c r="A126" s="87" t="s">
        <v>67</v>
      </c>
      <c r="B126" s="789" t="s">
        <v>18</v>
      </c>
      <c r="C126" s="787"/>
      <c r="D126" s="19"/>
      <c r="E126" s="19"/>
      <c r="F126" s="848"/>
      <c r="G126" s="900"/>
      <c r="AS126" s="189"/>
      <c r="AT126" s="118" t="s">
        <v>220</v>
      </c>
      <c r="AU126" s="119" t="s">
        <v>351</v>
      </c>
      <c r="AV126" s="122"/>
      <c r="AW126" s="122"/>
      <c r="AX126" s="122"/>
    </row>
    <row r="127" spans="1:50" ht="30" customHeight="1" x14ac:dyDescent="0.25">
      <c r="A127" s="54">
        <v>3</v>
      </c>
      <c r="B127" s="789" t="s">
        <v>25</v>
      </c>
      <c r="C127" s="787"/>
      <c r="D127" s="19"/>
      <c r="E127" s="19"/>
      <c r="F127" s="848"/>
      <c r="G127" s="900"/>
      <c r="AS127" s="189"/>
      <c r="AT127" s="118" t="s">
        <v>220</v>
      </c>
      <c r="AU127" s="119" t="s">
        <v>352</v>
      </c>
      <c r="AV127" s="122"/>
      <c r="AW127" s="122"/>
      <c r="AX127" s="122"/>
    </row>
    <row r="128" spans="1:50" x14ac:dyDescent="0.25">
      <c r="A128" s="77" t="s">
        <v>66</v>
      </c>
      <c r="B128" s="789" t="s">
        <v>1082</v>
      </c>
      <c r="C128" s="787"/>
      <c r="D128" s="21"/>
      <c r="E128" s="21"/>
      <c r="F128" s="848"/>
      <c r="G128" s="900"/>
      <c r="AS128" s="189"/>
      <c r="AT128" s="118" t="s">
        <v>222</v>
      </c>
      <c r="AU128" s="119" t="s">
        <v>353</v>
      </c>
      <c r="AV128" s="122"/>
      <c r="AW128" s="122"/>
      <c r="AX128" s="122"/>
    </row>
    <row r="129" spans="1:50" x14ac:dyDescent="0.25">
      <c r="A129" s="78" t="s">
        <v>67</v>
      </c>
      <c r="B129" s="789" t="s">
        <v>958</v>
      </c>
      <c r="C129" s="787"/>
      <c r="D129" s="21"/>
      <c r="E129" s="21"/>
      <c r="F129" s="848"/>
      <c r="G129" s="900"/>
      <c r="AS129" s="189"/>
      <c r="AT129" s="118" t="s">
        <v>224</v>
      </c>
      <c r="AU129" s="119" t="s">
        <v>354</v>
      </c>
      <c r="AV129" s="122"/>
      <c r="AW129" s="122"/>
      <c r="AX129" s="122"/>
    </row>
    <row r="130" spans="1:50" ht="15" customHeight="1" x14ac:dyDescent="0.25">
      <c r="A130" s="78" t="s">
        <v>68</v>
      </c>
      <c r="B130" s="789" t="s">
        <v>3</v>
      </c>
      <c r="C130" s="787"/>
      <c r="D130" s="21"/>
      <c r="E130" s="21"/>
      <c r="F130" s="848"/>
      <c r="G130" s="900"/>
      <c r="AS130" s="189"/>
      <c r="AT130" s="118" t="s">
        <v>224</v>
      </c>
      <c r="AU130" s="119" t="s">
        <v>355</v>
      </c>
      <c r="AV130" s="122"/>
      <c r="AW130" s="122"/>
      <c r="AX130" s="122"/>
    </row>
    <row r="131" spans="1:50" x14ac:dyDescent="0.25">
      <c r="A131" s="79" t="s">
        <v>959</v>
      </c>
      <c r="B131" s="786" t="s">
        <v>4</v>
      </c>
      <c r="C131" s="787"/>
      <c r="D131" s="21"/>
      <c r="E131" s="21"/>
      <c r="F131" s="848"/>
      <c r="G131" s="900"/>
      <c r="AS131" s="189"/>
      <c r="AT131" s="118" t="s">
        <v>224</v>
      </c>
      <c r="AU131" s="119" t="s">
        <v>356</v>
      </c>
      <c r="AV131" s="122"/>
      <c r="AW131" s="122"/>
      <c r="AX131" s="122"/>
    </row>
    <row r="132" spans="1:50" ht="47.25" customHeight="1" x14ac:dyDescent="0.25">
      <c r="A132" s="54">
        <v>4</v>
      </c>
      <c r="B132" s="680" t="s">
        <v>6</v>
      </c>
      <c r="C132" s="681"/>
      <c r="D132" s="23"/>
      <c r="E132" s="23"/>
      <c r="F132" s="848"/>
      <c r="G132" s="900"/>
      <c r="AS132" s="189"/>
      <c r="AT132" s="118" t="s">
        <v>224</v>
      </c>
      <c r="AU132" s="119" t="s">
        <v>357</v>
      </c>
      <c r="AV132" s="122"/>
      <c r="AW132" s="122"/>
      <c r="AX132" s="122"/>
    </row>
    <row r="133" spans="1:50" x14ac:dyDescent="0.25">
      <c r="A133" s="77" t="s">
        <v>66</v>
      </c>
      <c r="B133" s="788" t="s">
        <v>1082</v>
      </c>
      <c r="C133" s="785"/>
      <c r="D133" s="21"/>
      <c r="E133" s="21"/>
      <c r="F133" s="848"/>
      <c r="G133" s="900"/>
      <c r="AS133" s="189"/>
      <c r="AT133" s="118" t="s">
        <v>224</v>
      </c>
      <c r="AU133" s="119" t="s">
        <v>358</v>
      </c>
      <c r="AV133" s="122"/>
      <c r="AW133" s="122"/>
      <c r="AX133" s="122"/>
    </row>
    <row r="134" spans="1:50" x14ac:dyDescent="0.25">
      <c r="A134" s="78" t="s">
        <v>67</v>
      </c>
      <c r="B134" s="788" t="s">
        <v>958</v>
      </c>
      <c r="C134" s="785"/>
      <c r="D134" s="21"/>
      <c r="E134" s="21"/>
      <c r="F134" s="848"/>
      <c r="G134" s="900"/>
      <c r="AS134" s="189"/>
      <c r="AT134" s="118" t="s">
        <v>224</v>
      </c>
      <c r="AU134" s="119" t="s">
        <v>359</v>
      </c>
      <c r="AV134" s="122"/>
      <c r="AW134" s="122"/>
      <c r="AX134" s="122"/>
    </row>
    <row r="135" spans="1:50" x14ac:dyDescent="0.25">
      <c r="A135" s="78" t="s">
        <v>68</v>
      </c>
      <c r="B135" s="788" t="s">
        <v>3</v>
      </c>
      <c r="C135" s="785"/>
      <c r="D135" s="21"/>
      <c r="E135" s="21"/>
      <c r="F135" s="848"/>
      <c r="G135" s="900"/>
      <c r="AS135" s="189"/>
      <c r="AT135" s="118" t="s">
        <v>224</v>
      </c>
      <c r="AU135" s="119" t="s">
        <v>360</v>
      </c>
      <c r="AV135" s="122"/>
      <c r="AW135" s="122"/>
      <c r="AX135" s="122"/>
    </row>
    <row r="136" spans="1:50" ht="24" customHeight="1" x14ac:dyDescent="0.25">
      <c r="A136" s="79" t="s">
        <v>959</v>
      </c>
      <c r="B136" s="784" t="s">
        <v>4</v>
      </c>
      <c r="C136" s="785"/>
      <c r="D136" s="21"/>
      <c r="E136" s="21"/>
      <c r="F136" s="848"/>
      <c r="G136" s="900"/>
      <c r="AS136" s="189"/>
      <c r="AT136" s="118" t="s">
        <v>224</v>
      </c>
      <c r="AU136" s="119" t="s">
        <v>361</v>
      </c>
      <c r="AV136" s="122"/>
      <c r="AW136" s="122"/>
      <c r="AX136" s="122"/>
    </row>
    <row r="137" spans="1:50" x14ac:dyDescent="0.25">
      <c r="A137" s="88" t="s">
        <v>106</v>
      </c>
      <c r="B137" s="136" t="s">
        <v>1274</v>
      </c>
      <c r="C137" s="137"/>
      <c r="D137" s="61" t="s">
        <v>7</v>
      </c>
      <c r="E137" s="61" t="s">
        <v>8</v>
      </c>
      <c r="F137" s="24" t="s">
        <v>9</v>
      </c>
      <c r="G137" s="121" t="s">
        <v>1081</v>
      </c>
      <c r="AS137" s="189"/>
      <c r="AT137" s="118" t="s">
        <v>224</v>
      </c>
      <c r="AU137" s="119" t="s">
        <v>362</v>
      </c>
      <c r="AV137" s="122"/>
      <c r="AW137" s="122"/>
      <c r="AX137" s="122"/>
    </row>
    <row r="138" spans="1:50" x14ac:dyDescent="0.25">
      <c r="A138" s="89" t="s">
        <v>1101</v>
      </c>
      <c r="B138" s="782" t="s">
        <v>954</v>
      </c>
      <c r="C138" s="783"/>
      <c r="D138" s="194" t="s">
        <v>10</v>
      </c>
      <c r="E138" s="36" t="s">
        <v>955</v>
      </c>
      <c r="F138" s="37"/>
      <c r="G138" s="37"/>
      <c r="AS138" s="189"/>
      <c r="AT138" s="118" t="s">
        <v>224</v>
      </c>
      <c r="AU138" s="119" t="s">
        <v>363</v>
      </c>
      <c r="AV138" s="122"/>
      <c r="AW138" s="122"/>
      <c r="AX138" s="122"/>
    </row>
    <row r="139" spans="1:50" x14ac:dyDescent="0.25">
      <c r="A139" s="89" t="s">
        <v>1102</v>
      </c>
      <c r="B139" s="782" t="s">
        <v>928</v>
      </c>
      <c r="C139" s="783"/>
      <c r="D139" s="194" t="s">
        <v>915</v>
      </c>
      <c r="E139" s="194">
        <v>1</v>
      </c>
      <c r="F139" s="37"/>
      <c r="G139" s="37"/>
      <c r="AS139" s="189"/>
      <c r="AT139" s="118" t="s">
        <v>224</v>
      </c>
      <c r="AU139" s="119" t="s">
        <v>364</v>
      </c>
      <c r="AV139" s="122"/>
      <c r="AW139" s="122"/>
      <c r="AX139" s="122"/>
    </row>
    <row r="140" spans="1:50" x14ac:dyDescent="0.25">
      <c r="A140" s="89" t="s">
        <v>1103</v>
      </c>
      <c r="B140" s="782" t="s">
        <v>956</v>
      </c>
      <c r="C140" s="783"/>
      <c r="D140" s="25" t="s">
        <v>10</v>
      </c>
      <c r="E140" s="92">
        <v>2</v>
      </c>
      <c r="F140" s="37"/>
      <c r="G140" s="37"/>
      <c r="AS140" s="189"/>
      <c r="AT140" s="118" t="s">
        <v>224</v>
      </c>
      <c r="AU140" s="119" t="s">
        <v>365</v>
      </c>
      <c r="AV140" s="122"/>
      <c r="AW140" s="122"/>
      <c r="AX140" s="122"/>
    </row>
    <row r="141" spans="1:50" x14ac:dyDescent="0.25">
      <c r="A141" s="89" t="s">
        <v>1104</v>
      </c>
      <c r="B141" s="782" t="s">
        <v>118</v>
      </c>
      <c r="C141" s="783"/>
      <c r="D141" s="25" t="s">
        <v>10</v>
      </c>
      <c r="E141" s="25">
        <v>2</v>
      </c>
      <c r="F141" s="37"/>
      <c r="G141" s="37"/>
      <c r="AS141" s="189"/>
      <c r="AT141" s="118" t="s">
        <v>224</v>
      </c>
      <c r="AU141" s="119" t="s">
        <v>366</v>
      </c>
      <c r="AV141" s="122"/>
      <c r="AW141" s="122"/>
      <c r="AX141" s="122"/>
    </row>
    <row r="142" spans="1:50" x14ac:dyDescent="0.25">
      <c r="A142" s="89" t="s">
        <v>1105</v>
      </c>
      <c r="B142" s="782" t="s">
        <v>929</v>
      </c>
      <c r="C142" s="783"/>
      <c r="D142" s="25" t="s">
        <v>10</v>
      </c>
      <c r="E142" s="25">
        <v>1</v>
      </c>
      <c r="F142" s="37"/>
      <c r="G142" s="37"/>
      <c r="AS142" s="189"/>
      <c r="AT142" s="118" t="s">
        <v>224</v>
      </c>
      <c r="AU142" s="119" t="s">
        <v>367</v>
      </c>
      <c r="AV142" s="122"/>
      <c r="AW142" s="122"/>
      <c r="AX142" s="122"/>
    </row>
    <row r="143" spans="1:50" x14ac:dyDescent="0.25">
      <c r="A143" s="89" t="s">
        <v>1106</v>
      </c>
      <c r="B143" s="782" t="s">
        <v>930</v>
      </c>
      <c r="C143" s="783"/>
      <c r="D143" s="25" t="s">
        <v>10</v>
      </c>
      <c r="E143" s="25">
        <v>1</v>
      </c>
      <c r="F143" s="37"/>
      <c r="G143" s="37"/>
      <c r="AS143" s="189"/>
      <c r="AT143" s="118" t="s">
        <v>224</v>
      </c>
      <c r="AU143" s="119" t="s">
        <v>368</v>
      </c>
      <c r="AV143" s="122"/>
      <c r="AW143" s="122"/>
      <c r="AX143" s="122"/>
    </row>
    <row r="144" spans="1:50" x14ac:dyDescent="0.25">
      <c r="A144" s="89" t="s">
        <v>1107</v>
      </c>
      <c r="B144" s="782" t="s">
        <v>931</v>
      </c>
      <c r="C144" s="783"/>
      <c r="D144" s="25" t="s">
        <v>10</v>
      </c>
      <c r="E144" s="25">
        <v>1</v>
      </c>
      <c r="F144" s="37"/>
      <c r="G144" s="37"/>
      <c r="AS144" s="189"/>
      <c r="AT144" s="118" t="s">
        <v>224</v>
      </c>
      <c r="AU144" s="119" t="s">
        <v>369</v>
      </c>
      <c r="AV144" s="122"/>
      <c r="AW144" s="122"/>
      <c r="AX144" s="122"/>
    </row>
    <row r="145" spans="1:50" x14ac:dyDescent="0.25">
      <c r="A145" s="89" t="s">
        <v>1108</v>
      </c>
      <c r="B145" s="782" t="s">
        <v>957</v>
      </c>
      <c r="C145" s="783"/>
      <c r="D145" s="25" t="s">
        <v>10</v>
      </c>
      <c r="E145" s="25">
        <v>1</v>
      </c>
      <c r="F145" s="37"/>
      <c r="G145" s="37"/>
      <c r="AS145" s="189"/>
      <c r="AT145" s="118" t="s">
        <v>224</v>
      </c>
      <c r="AU145" s="119" t="s">
        <v>370</v>
      </c>
      <c r="AV145" s="122"/>
      <c r="AW145" s="122"/>
      <c r="AX145" s="122"/>
    </row>
    <row r="146" spans="1:50" x14ac:dyDescent="0.25">
      <c r="A146" s="89" t="s">
        <v>1109</v>
      </c>
      <c r="B146" s="782" t="s">
        <v>932</v>
      </c>
      <c r="C146" s="783"/>
      <c r="D146" s="25" t="s">
        <v>10</v>
      </c>
      <c r="E146" s="25">
        <v>1</v>
      </c>
      <c r="F146" s="37"/>
      <c r="G146" s="37"/>
      <c r="AS146" s="189"/>
      <c r="AT146" s="118" t="s">
        <v>224</v>
      </c>
      <c r="AU146" s="119" t="s">
        <v>371</v>
      </c>
      <c r="AV146" s="122"/>
      <c r="AW146" s="122"/>
      <c r="AX146" s="122"/>
    </row>
    <row r="147" spans="1:50" x14ac:dyDescent="0.25">
      <c r="A147" s="89" t="s">
        <v>1110</v>
      </c>
      <c r="B147" s="782" t="s">
        <v>933</v>
      </c>
      <c r="C147" s="783"/>
      <c r="D147" s="25" t="s">
        <v>10</v>
      </c>
      <c r="E147" s="25">
        <v>1</v>
      </c>
      <c r="F147" s="37"/>
      <c r="G147" s="37"/>
      <c r="AS147" s="189"/>
      <c r="AT147" s="118" t="s">
        <v>224</v>
      </c>
      <c r="AU147" s="119" t="s">
        <v>372</v>
      </c>
      <c r="AV147" s="122"/>
      <c r="AW147" s="122"/>
      <c r="AX147" s="122"/>
    </row>
    <row r="148" spans="1:50" x14ac:dyDescent="0.25">
      <c r="A148" s="89" t="s">
        <v>1111</v>
      </c>
      <c r="B148" s="782" t="s">
        <v>934</v>
      </c>
      <c r="C148" s="783"/>
      <c r="D148" s="25" t="s">
        <v>10</v>
      </c>
      <c r="E148" s="25">
        <v>1</v>
      </c>
      <c r="F148" s="37"/>
      <c r="G148" s="37"/>
      <c r="AS148" s="189"/>
      <c r="AT148" s="118" t="s">
        <v>224</v>
      </c>
      <c r="AU148" s="119" t="s">
        <v>373</v>
      </c>
      <c r="AV148" s="122"/>
      <c r="AW148" s="122"/>
      <c r="AX148" s="122"/>
    </row>
    <row r="149" spans="1:50" x14ac:dyDescent="0.25">
      <c r="A149" s="89" t="s">
        <v>1112</v>
      </c>
      <c r="B149" s="782" t="s">
        <v>933</v>
      </c>
      <c r="C149" s="783"/>
      <c r="D149" s="25" t="s">
        <v>10</v>
      </c>
      <c r="E149" s="25">
        <v>1</v>
      </c>
      <c r="F149" s="37"/>
      <c r="G149" s="37"/>
      <c r="AS149" s="189"/>
      <c r="AT149" s="118" t="s">
        <v>224</v>
      </c>
      <c r="AU149" s="119" t="s">
        <v>374</v>
      </c>
      <c r="AV149" s="122"/>
      <c r="AW149" s="122"/>
      <c r="AX149" s="122"/>
    </row>
    <row r="150" spans="1:50" x14ac:dyDescent="0.25">
      <c r="A150" s="89" t="s">
        <v>1113</v>
      </c>
      <c r="B150" s="782" t="s">
        <v>934</v>
      </c>
      <c r="C150" s="783"/>
      <c r="D150" s="25" t="s">
        <v>10</v>
      </c>
      <c r="E150" s="25">
        <v>1</v>
      </c>
      <c r="F150" s="37"/>
      <c r="G150" s="37"/>
      <c r="AS150" s="189"/>
      <c r="AT150" s="118" t="s">
        <v>224</v>
      </c>
      <c r="AU150" s="119" t="s">
        <v>375</v>
      </c>
      <c r="AV150" s="122"/>
      <c r="AW150" s="122"/>
      <c r="AX150" s="122"/>
    </row>
    <row r="151" spans="1:50" x14ac:dyDescent="0.25">
      <c r="A151" s="89" t="s">
        <v>1114</v>
      </c>
      <c r="B151" s="782" t="s">
        <v>943</v>
      </c>
      <c r="C151" s="783"/>
      <c r="D151" s="25" t="s">
        <v>10</v>
      </c>
      <c r="E151" s="25">
        <v>1</v>
      </c>
      <c r="F151" s="37"/>
      <c r="G151" s="37"/>
      <c r="AS151" s="189"/>
      <c r="AT151" s="118" t="s">
        <v>224</v>
      </c>
      <c r="AU151" s="119" t="s">
        <v>376</v>
      </c>
      <c r="AV151" s="122"/>
      <c r="AW151" s="122"/>
      <c r="AX151" s="122"/>
    </row>
    <row r="152" spans="1:50" x14ac:dyDescent="0.25">
      <c r="A152" s="89" t="s">
        <v>1115</v>
      </c>
      <c r="B152" s="782" t="s">
        <v>944</v>
      </c>
      <c r="C152" s="783"/>
      <c r="D152" s="25" t="s">
        <v>10</v>
      </c>
      <c r="E152" s="25">
        <v>1</v>
      </c>
      <c r="F152" s="37"/>
      <c r="G152" s="37"/>
      <c r="AS152" s="189"/>
      <c r="AT152" s="118" t="s">
        <v>224</v>
      </c>
      <c r="AU152" s="119" t="s">
        <v>377</v>
      </c>
      <c r="AV152" s="122"/>
      <c r="AW152" s="122"/>
      <c r="AX152" s="122"/>
    </row>
    <row r="153" spans="1:50" x14ac:dyDescent="0.25">
      <c r="A153" s="89" t="s">
        <v>1116</v>
      </c>
      <c r="B153" s="782" t="s">
        <v>945</v>
      </c>
      <c r="C153" s="783"/>
      <c r="D153" s="25" t="s">
        <v>10</v>
      </c>
      <c r="E153" s="25">
        <v>1</v>
      </c>
      <c r="F153" s="37"/>
      <c r="G153" s="37"/>
      <c r="AS153" s="189"/>
      <c r="AT153" s="118" t="s">
        <v>224</v>
      </c>
      <c r="AU153" s="119" t="s">
        <v>378</v>
      </c>
      <c r="AV153" s="122"/>
      <c r="AW153" s="122"/>
      <c r="AX153" s="122"/>
    </row>
    <row r="154" spans="1:50" x14ac:dyDescent="0.25">
      <c r="A154" s="89" t="s">
        <v>1117</v>
      </c>
      <c r="B154" s="782" t="s">
        <v>946</v>
      </c>
      <c r="C154" s="783"/>
      <c r="D154" s="25" t="s">
        <v>10</v>
      </c>
      <c r="E154" s="25">
        <v>1</v>
      </c>
      <c r="F154" s="37"/>
      <c r="G154" s="37"/>
      <c r="AS154" s="189"/>
      <c r="AT154" s="118" t="s">
        <v>224</v>
      </c>
      <c r="AU154" s="119" t="s">
        <v>379</v>
      </c>
      <c r="AV154" s="122"/>
      <c r="AW154" s="122"/>
      <c r="AX154" s="122"/>
    </row>
    <row r="155" spans="1:50" x14ac:dyDescent="0.25">
      <c r="A155" s="89" t="s">
        <v>1118</v>
      </c>
      <c r="B155" s="782" t="s">
        <v>947</v>
      </c>
      <c r="C155" s="783"/>
      <c r="D155" s="25" t="s">
        <v>10</v>
      </c>
      <c r="E155" s="25">
        <v>1</v>
      </c>
      <c r="F155" s="37"/>
      <c r="G155" s="37"/>
      <c r="AS155" s="189"/>
      <c r="AT155" s="118" t="s">
        <v>224</v>
      </c>
      <c r="AU155" s="119" t="s">
        <v>380</v>
      </c>
      <c r="AV155" s="122"/>
      <c r="AW155" s="122"/>
      <c r="AX155" s="122"/>
    </row>
    <row r="156" spans="1:50" x14ac:dyDescent="0.25">
      <c r="A156" s="89" t="s">
        <v>1119</v>
      </c>
      <c r="B156" s="782" t="s">
        <v>948</v>
      </c>
      <c r="C156" s="783"/>
      <c r="D156" s="25" t="s">
        <v>10</v>
      </c>
      <c r="E156" s="25">
        <v>1</v>
      </c>
      <c r="F156" s="37"/>
      <c r="G156" s="37"/>
      <c r="AS156" s="189"/>
      <c r="AT156" s="118" t="s">
        <v>224</v>
      </c>
      <c r="AU156" s="119" t="s">
        <v>381</v>
      </c>
      <c r="AV156" s="122"/>
      <c r="AW156" s="122"/>
      <c r="AX156" s="122"/>
    </row>
    <row r="157" spans="1:50" x14ac:dyDescent="0.25">
      <c r="A157" s="89" t="s">
        <v>1120</v>
      </c>
      <c r="B157" s="782" t="s">
        <v>949</v>
      </c>
      <c r="C157" s="783"/>
      <c r="D157" s="25" t="s">
        <v>10</v>
      </c>
      <c r="E157" s="25">
        <v>1</v>
      </c>
      <c r="F157" s="37"/>
      <c r="G157" s="37"/>
      <c r="AS157" s="189"/>
      <c r="AT157" s="118" t="s">
        <v>224</v>
      </c>
      <c r="AU157" s="119" t="s">
        <v>382</v>
      </c>
      <c r="AV157" s="122"/>
      <c r="AW157" s="122"/>
      <c r="AX157" s="122"/>
    </row>
    <row r="158" spans="1:50" x14ac:dyDescent="0.25">
      <c r="A158" s="89" t="s">
        <v>1121</v>
      </c>
      <c r="B158" s="782" t="s">
        <v>950</v>
      </c>
      <c r="C158" s="783"/>
      <c r="D158" s="25" t="s">
        <v>10</v>
      </c>
      <c r="E158" s="25">
        <v>1</v>
      </c>
      <c r="F158" s="37"/>
      <c r="G158" s="37"/>
      <c r="AS158" s="189"/>
      <c r="AT158" s="118" t="s">
        <v>224</v>
      </c>
      <c r="AU158" s="119" t="s">
        <v>383</v>
      </c>
      <c r="AV158" s="122"/>
      <c r="AW158" s="122"/>
      <c r="AX158" s="122"/>
    </row>
    <row r="159" spans="1:50" x14ac:dyDescent="0.25">
      <c r="A159" s="89" t="s">
        <v>107</v>
      </c>
      <c r="B159" s="782" t="s">
        <v>951</v>
      </c>
      <c r="C159" s="783"/>
      <c r="D159" s="25" t="s">
        <v>10</v>
      </c>
      <c r="E159" s="25">
        <v>1</v>
      </c>
      <c r="F159" s="37"/>
      <c r="G159" s="37"/>
      <c r="AS159" s="189"/>
      <c r="AT159" s="118" t="s">
        <v>224</v>
      </c>
      <c r="AU159" s="119" t="s">
        <v>384</v>
      </c>
      <c r="AV159" s="122"/>
      <c r="AW159" s="122"/>
      <c r="AX159" s="122"/>
    </row>
    <row r="160" spans="1:50" x14ac:dyDescent="0.25">
      <c r="A160" s="89" t="s">
        <v>108</v>
      </c>
      <c r="B160" s="782" t="s">
        <v>952</v>
      </c>
      <c r="C160" s="783"/>
      <c r="D160" s="25" t="s">
        <v>10</v>
      </c>
      <c r="E160" s="25">
        <v>1</v>
      </c>
      <c r="F160" s="37"/>
      <c r="G160" s="37"/>
      <c r="AS160" s="189"/>
      <c r="AT160" s="118" t="s">
        <v>224</v>
      </c>
      <c r="AU160" s="119" t="s">
        <v>385</v>
      </c>
      <c r="AV160" s="122"/>
      <c r="AW160" s="122"/>
      <c r="AX160" s="122"/>
    </row>
    <row r="161" spans="1:50" x14ac:dyDescent="0.25">
      <c r="A161" s="89" t="s">
        <v>109</v>
      </c>
      <c r="B161" s="782" t="s">
        <v>953</v>
      </c>
      <c r="C161" s="783"/>
      <c r="D161" s="25" t="s">
        <v>10</v>
      </c>
      <c r="E161" s="25">
        <v>1</v>
      </c>
      <c r="F161" s="37"/>
      <c r="G161" s="37"/>
      <c r="AS161" s="189"/>
      <c r="AT161" s="118" t="s">
        <v>226</v>
      </c>
      <c r="AU161" s="119" t="s">
        <v>386</v>
      </c>
      <c r="AV161" s="122"/>
      <c r="AW161" s="122"/>
      <c r="AX161" s="122"/>
    </row>
    <row r="162" spans="1:50" x14ac:dyDescent="0.25">
      <c r="A162" s="89" t="s">
        <v>110</v>
      </c>
      <c r="B162" s="782" t="s">
        <v>116</v>
      </c>
      <c r="C162" s="783"/>
      <c r="D162" s="25" t="s">
        <v>10</v>
      </c>
      <c r="E162" s="25">
        <v>1</v>
      </c>
      <c r="F162" s="37"/>
      <c r="G162" s="37"/>
      <c r="AS162" s="189"/>
      <c r="AT162" s="118" t="s">
        <v>226</v>
      </c>
      <c r="AU162" s="119" t="s">
        <v>387</v>
      </c>
      <c r="AV162" s="122"/>
      <c r="AW162" s="122"/>
      <c r="AX162" s="122"/>
    </row>
    <row r="163" spans="1:50" x14ac:dyDescent="0.25">
      <c r="A163" s="89" t="s">
        <v>111</v>
      </c>
      <c r="B163" s="782" t="s">
        <v>117</v>
      </c>
      <c r="C163" s="783"/>
      <c r="D163" s="25" t="s">
        <v>10</v>
      </c>
      <c r="E163" s="25">
        <v>1</v>
      </c>
      <c r="F163" s="37"/>
      <c r="G163" s="37"/>
      <c r="AS163" s="189"/>
      <c r="AT163" s="118" t="s">
        <v>226</v>
      </c>
      <c r="AU163" s="119" t="s">
        <v>388</v>
      </c>
      <c r="AV163" s="122"/>
      <c r="AW163" s="122"/>
      <c r="AX163" s="122"/>
    </row>
    <row r="164" spans="1:50" x14ac:dyDescent="0.25">
      <c r="A164" s="89" t="s">
        <v>112</v>
      </c>
      <c r="B164" s="782" t="s">
        <v>935</v>
      </c>
      <c r="C164" s="783"/>
      <c r="D164" s="25" t="s">
        <v>10</v>
      </c>
      <c r="E164" s="25">
        <v>1</v>
      </c>
      <c r="F164" s="37"/>
      <c r="G164" s="37"/>
      <c r="AS164" s="189"/>
      <c r="AT164" s="118" t="s">
        <v>226</v>
      </c>
      <c r="AU164" s="119" t="s">
        <v>389</v>
      </c>
      <c r="AV164" s="122"/>
      <c r="AW164" s="122"/>
      <c r="AX164" s="122"/>
    </row>
    <row r="165" spans="1:50" x14ac:dyDescent="0.25">
      <c r="A165" s="89" t="s">
        <v>113</v>
      </c>
      <c r="B165" s="782" t="s">
        <v>936</v>
      </c>
      <c r="C165" s="783"/>
      <c r="D165" s="25" t="s">
        <v>10</v>
      </c>
      <c r="E165" s="25">
        <v>1</v>
      </c>
      <c r="F165" s="37"/>
      <c r="G165" s="37"/>
      <c r="AS165" s="189"/>
      <c r="AT165" s="118" t="s">
        <v>226</v>
      </c>
      <c r="AU165" s="119" t="s">
        <v>390</v>
      </c>
      <c r="AV165" s="122"/>
      <c r="AW165" s="122"/>
      <c r="AX165" s="122"/>
    </row>
    <row r="166" spans="1:50" x14ac:dyDescent="0.25">
      <c r="A166" s="89" t="s">
        <v>114</v>
      </c>
      <c r="B166" s="782" t="s">
        <v>937</v>
      </c>
      <c r="C166" s="783"/>
      <c r="D166" s="25" t="s">
        <v>10</v>
      </c>
      <c r="E166" s="36" t="s">
        <v>955</v>
      </c>
      <c r="F166" s="37"/>
      <c r="G166" s="37"/>
      <c r="AS166" s="189"/>
      <c r="AT166" s="118" t="s">
        <v>226</v>
      </c>
      <c r="AU166" s="119" t="s">
        <v>391</v>
      </c>
      <c r="AV166" s="122"/>
      <c r="AW166" s="122"/>
      <c r="AX166" s="122"/>
    </row>
    <row r="167" spans="1:50" x14ac:dyDescent="0.25">
      <c r="A167" s="89" t="s">
        <v>115</v>
      </c>
      <c r="B167" s="782" t="s">
        <v>938</v>
      </c>
      <c r="C167" s="783"/>
      <c r="D167" s="25" t="s">
        <v>10</v>
      </c>
      <c r="E167" s="25">
        <v>1</v>
      </c>
      <c r="F167" s="37"/>
      <c r="G167" s="37"/>
      <c r="AS167" s="189"/>
      <c r="AT167" s="118" t="s">
        <v>226</v>
      </c>
      <c r="AU167" s="119" t="s">
        <v>392</v>
      </c>
      <c r="AV167" s="122"/>
      <c r="AW167" s="122"/>
      <c r="AX167" s="122"/>
    </row>
    <row r="168" spans="1:50" x14ac:dyDescent="0.25">
      <c r="A168" s="89" t="s">
        <v>1122</v>
      </c>
      <c r="B168" s="782" t="s">
        <v>939</v>
      </c>
      <c r="C168" s="783"/>
      <c r="D168" s="25" t="s">
        <v>10</v>
      </c>
      <c r="E168" s="25">
        <v>1</v>
      </c>
      <c r="F168" s="37"/>
      <c r="G168" s="37"/>
      <c r="AS168" s="189"/>
      <c r="AT168" s="118" t="s">
        <v>226</v>
      </c>
      <c r="AU168" s="119" t="s">
        <v>393</v>
      </c>
      <c r="AV168" s="122"/>
      <c r="AW168" s="122"/>
      <c r="AX168" s="122"/>
    </row>
    <row r="169" spans="1:50" x14ac:dyDescent="0.25">
      <c r="A169" s="89" t="s">
        <v>1123</v>
      </c>
      <c r="B169" s="782" t="s">
        <v>940</v>
      </c>
      <c r="C169" s="783"/>
      <c r="D169" s="25" t="s">
        <v>10</v>
      </c>
      <c r="E169" s="25">
        <v>1</v>
      </c>
      <c r="F169" s="37"/>
      <c r="G169" s="37"/>
      <c r="AS169" s="189"/>
      <c r="AT169" s="118" t="s">
        <v>226</v>
      </c>
      <c r="AU169" s="119" t="s">
        <v>394</v>
      </c>
      <c r="AV169" s="122"/>
      <c r="AW169" s="122"/>
      <c r="AX169" s="122"/>
    </row>
    <row r="170" spans="1:50" x14ac:dyDescent="0.25">
      <c r="A170" s="59" t="s">
        <v>10</v>
      </c>
      <c r="B170" s="682" t="s">
        <v>1275</v>
      </c>
      <c r="C170" s="683"/>
      <c r="D170" s="61" t="s">
        <v>7</v>
      </c>
      <c r="E170" s="61" t="s">
        <v>8</v>
      </c>
      <c r="F170" s="24" t="s">
        <v>9</v>
      </c>
      <c r="G170" s="121" t="s">
        <v>1081</v>
      </c>
      <c r="AS170" s="189"/>
      <c r="AT170" s="118" t="s">
        <v>226</v>
      </c>
      <c r="AU170" s="119" t="s">
        <v>395</v>
      </c>
      <c r="AV170" s="122"/>
      <c r="AW170" s="122"/>
      <c r="AX170" s="122"/>
    </row>
    <row r="171" spans="1:50" x14ac:dyDescent="0.25">
      <c r="A171" s="93" t="s">
        <v>1124</v>
      </c>
      <c r="B171" s="780" t="s">
        <v>941</v>
      </c>
      <c r="C171" s="781"/>
      <c r="D171" s="25" t="s">
        <v>10</v>
      </c>
      <c r="E171" s="25">
        <v>1</v>
      </c>
      <c r="F171" s="37"/>
      <c r="G171" s="37"/>
      <c r="AS171" s="189"/>
      <c r="AT171" s="118" t="s">
        <v>226</v>
      </c>
      <c r="AU171" s="119" t="s">
        <v>396</v>
      </c>
      <c r="AV171" s="122"/>
      <c r="AW171" s="122"/>
      <c r="AX171" s="122"/>
    </row>
    <row r="172" spans="1:50" x14ac:dyDescent="0.25">
      <c r="A172" s="93" t="s">
        <v>1125</v>
      </c>
      <c r="B172" s="780" t="s">
        <v>913</v>
      </c>
      <c r="C172" s="781"/>
      <c r="D172" s="25" t="s">
        <v>10</v>
      </c>
      <c r="E172" s="25">
        <v>1</v>
      </c>
      <c r="F172" s="37"/>
      <c r="G172" s="37"/>
      <c r="AS172" s="189"/>
      <c r="AT172" s="118" t="s">
        <v>226</v>
      </c>
      <c r="AU172" s="119" t="s">
        <v>397</v>
      </c>
      <c r="AV172" s="122"/>
      <c r="AW172" s="122"/>
      <c r="AX172" s="122"/>
    </row>
    <row r="173" spans="1:50" x14ac:dyDescent="0.25">
      <c r="A173" s="93" t="s">
        <v>1126</v>
      </c>
      <c r="B173" s="780" t="s">
        <v>74</v>
      </c>
      <c r="C173" s="781"/>
      <c r="D173" s="25" t="s">
        <v>10</v>
      </c>
      <c r="E173" s="25">
        <v>1</v>
      </c>
      <c r="F173" s="37"/>
      <c r="G173" s="37"/>
      <c r="AS173" s="189"/>
      <c r="AT173" s="118" t="s">
        <v>226</v>
      </c>
      <c r="AU173" s="119" t="s">
        <v>398</v>
      </c>
      <c r="AV173" s="122"/>
      <c r="AW173" s="122"/>
      <c r="AX173" s="122"/>
    </row>
    <row r="174" spans="1:50" x14ac:dyDescent="0.25">
      <c r="A174" s="93" t="s">
        <v>1127</v>
      </c>
      <c r="B174" s="780" t="s">
        <v>75</v>
      </c>
      <c r="C174" s="781"/>
      <c r="D174" s="25" t="s">
        <v>10</v>
      </c>
      <c r="E174" s="25">
        <v>1</v>
      </c>
      <c r="F174" s="37"/>
      <c r="G174" s="37"/>
      <c r="AS174" s="189"/>
      <c r="AT174" s="118" t="s">
        <v>226</v>
      </c>
      <c r="AU174" s="119" t="s">
        <v>399</v>
      </c>
      <c r="AV174" s="122"/>
      <c r="AW174" s="122"/>
      <c r="AX174" s="122"/>
    </row>
    <row r="175" spans="1:50" x14ac:dyDescent="0.25">
      <c r="A175" s="93" t="s">
        <v>1128</v>
      </c>
      <c r="B175" s="780" t="s">
        <v>914</v>
      </c>
      <c r="C175" s="781"/>
      <c r="D175" s="26" t="s">
        <v>915</v>
      </c>
      <c r="E175" s="25"/>
      <c r="F175" s="37"/>
      <c r="G175" s="37"/>
      <c r="AS175" s="189"/>
      <c r="AT175" s="118" t="s">
        <v>226</v>
      </c>
      <c r="AU175" s="119" t="s">
        <v>400</v>
      </c>
      <c r="AV175" s="122"/>
      <c r="AW175" s="122"/>
      <c r="AX175" s="122"/>
    </row>
    <row r="176" spans="1:50" x14ac:dyDescent="0.25">
      <c r="A176" s="93" t="s">
        <v>1129</v>
      </c>
      <c r="B176" s="774" t="s">
        <v>942</v>
      </c>
      <c r="C176" s="775"/>
      <c r="D176" s="26" t="s">
        <v>915</v>
      </c>
      <c r="E176" s="25"/>
      <c r="F176" s="37"/>
      <c r="G176" s="37"/>
      <c r="AS176" s="189"/>
      <c r="AT176" s="118" t="s">
        <v>226</v>
      </c>
      <c r="AU176" s="119" t="s">
        <v>401</v>
      </c>
      <c r="AV176" s="122"/>
      <c r="AW176" s="122"/>
      <c r="AX176" s="122"/>
    </row>
    <row r="177" spans="1:50" ht="33" customHeight="1" x14ac:dyDescent="0.25">
      <c r="A177" s="94" t="s">
        <v>77</v>
      </c>
      <c r="B177" s="776" t="s">
        <v>15</v>
      </c>
      <c r="C177" s="777"/>
      <c r="D177" s="95"/>
      <c r="E177" s="95"/>
      <c r="F177" s="17"/>
      <c r="G177" s="95"/>
      <c r="AS177" s="189"/>
      <c r="AT177" s="118" t="s">
        <v>226</v>
      </c>
      <c r="AU177" s="119" t="s">
        <v>402</v>
      </c>
      <c r="AV177" s="122"/>
      <c r="AW177" s="122"/>
      <c r="AX177" s="122"/>
    </row>
    <row r="178" spans="1:50" ht="31.5" customHeight="1" x14ac:dyDescent="0.25">
      <c r="A178" s="27"/>
      <c r="B178" s="778" t="s">
        <v>16</v>
      </c>
      <c r="C178" s="779"/>
      <c r="D178" s="19" t="s">
        <v>53</v>
      </c>
      <c r="E178" s="19" t="s">
        <v>1313</v>
      </c>
      <c r="F178" s="858"/>
      <c r="G178" s="859"/>
      <c r="AS178" s="189"/>
      <c r="AT178" s="118" t="s">
        <v>226</v>
      </c>
      <c r="AU178" s="119" t="s">
        <v>403</v>
      </c>
      <c r="AV178" s="122"/>
      <c r="AW178" s="122"/>
      <c r="AX178" s="122"/>
    </row>
    <row r="179" spans="1:50" ht="47.25" customHeight="1" x14ac:dyDescent="0.25">
      <c r="A179" s="86">
        <v>1</v>
      </c>
      <c r="B179" s="700" t="s">
        <v>17</v>
      </c>
      <c r="C179" s="701"/>
      <c r="D179" s="19"/>
      <c r="E179" s="19"/>
      <c r="F179" s="840"/>
      <c r="G179" s="897"/>
      <c r="AS179" s="189"/>
      <c r="AT179" s="118" t="s">
        <v>226</v>
      </c>
      <c r="AU179" s="119" t="s">
        <v>404</v>
      </c>
      <c r="AV179" s="122"/>
      <c r="AW179" s="122"/>
      <c r="AX179" s="122"/>
    </row>
    <row r="180" spans="1:50" x14ac:dyDescent="0.25">
      <c r="A180" s="87" t="s">
        <v>66</v>
      </c>
      <c r="B180" s="700" t="s">
        <v>2</v>
      </c>
      <c r="C180" s="701"/>
      <c r="D180" s="19"/>
      <c r="E180" s="19"/>
      <c r="F180" s="840"/>
      <c r="G180" s="897"/>
      <c r="AS180" s="189"/>
      <c r="AT180" s="118" t="s">
        <v>226</v>
      </c>
      <c r="AU180" s="119" t="s">
        <v>405</v>
      </c>
      <c r="AV180" s="122"/>
      <c r="AW180" s="122"/>
      <c r="AX180" s="122"/>
    </row>
    <row r="181" spans="1:50" x14ac:dyDescent="0.25">
      <c r="A181" s="87" t="s">
        <v>67</v>
      </c>
      <c r="B181" s="700" t="s">
        <v>18</v>
      </c>
      <c r="C181" s="701"/>
      <c r="D181" s="19"/>
      <c r="E181" s="19"/>
      <c r="F181" s="840"/>
      <c r="G181" s="897"/>
      <c r="AS181" s="189"/>
      <c r="AT181" s="118" t="s">
        <v>228</v>
      </c>
      <c r="AU181" s="119" t="s">
        <v>406</v>
      </c>
      <c r="AV181" s="122"/>
      <c r="AW181" s="122"/>
      <c r="AX181" s="122"/>
    </row>
    <row r="182" spans="1:50" ht="35.25" customHeight="1" x14ac:dyDescent="0.25">
      <c r="A182" s="86">
        <v>2</v>
      </c>
      <c r="B182" s="700" t="s">
        <v>19</v>
      </c>
      <c r="C182" s="701"/>
      <c r="D182" s="19"/>
      <c r="E182" s="19"/>
      <c r="F182" s="840"/>
      <c r="G182" s="897"/>
      <c r="AS182" s="189"/>
      <c r="AT182" s="118" t="s">
        <v>228</v>
      </c>
      <c r="AU182" s="119" t="s">
        <v>407</v>
      </c>
      <c r="AV182" s="122"/>
      <c r="AW182" s="122"/>
      <c r="AX182" s="122"/>
    </row>
    <row r="183" spans="1:50" x14ac:dyDescent="0.25">
      <c r="A183" s="87" t="s">
        <v>66</v>
      </c>
      <c r="B183" s="700" t="s">
        <v>2</v>
      </c>
      <c r="C183" s="701"/>
      <c r="D183" s="19"/>
      <c r="E183" s="19"/>
      <c r="F183" s="840"/>
      <c r="G183" s="897"/>
      <c r="AS183" s="189"/>
      <c r="AT183" s="118" t="s">
        <v>228</v>
      </c>
      <c r="AU183" s="119" t="s">
        <v>408</v>
      </c>
      <c r="AV183" s="122"/>
      <c r="AW183" s="122"/>
      <c r="AX183" s="122"/>
    </row>
    <row r="184" spans="1:50" x14ac:dyDescent="0.25">
      <c r="A184" s="87" t="s">
        <v>67</v>
      </c>
      <c r="B184" s="700" t="s">
        <v>18</v>
      </c>
      <c r="C184" s="701"/>
      <c r="D184" s="19"/>
      <c r="E184" s="19"/>
      <c r="F184" s="840"/>
      <c r="G184" s="897"/>
      <c r="AS184" s="189"/>
      <c r="AT184" s="118" t="s">
        <v>228</v>
      </c>
      <c r="AU184" s="119" t="s">
        <v>409</v>
      </c>
      <c r="AV184" s="122"/>
      <c r="AW184" s="122"/>
      <c r="AX184" s="122"/>
    </row>
    <row r="185" spans="1:50" ht="32.25" customHeight="1" x14ac:dyDescent="0.25">
      <c r="A185" s="86">
        <v>3</v>
      </c>
      <c r="B185" s="700" t="s">
        <v>20</v>
      </c>
      <c r="C185" s="701"/>
      <c r="D185" s="19"/>
      <c r="E185" s="19"/>
      <c r="F185" s="840"/>
      <c r="G185" s="897"/>
      <c r="AS185" s="189"/>
      <c r="AT185" s="118" t="s">
        <v>228</v>
      </c>
      <c r="AU185" s="119" t="s">
        <v>410</v>
      </c>
      <c r="AV185" s="122"/>
      <c r="AW185" s="122"/>
      <c r="AX185" s="122"/>
    </row>
    <row r="186" spans="1:50" x14ac:dyDescent="0.25">
      <c r="A186" s="87" t="s">
        <v>66</v>
      </c>
      <c r="B186" s="700" t="s">
        <v>2</v>
      </c>
      <c r="C186" s="701"/>
      <c r="D186" s="19"/>
      <c r="E186" s="19"/>
      <c r="F186" s="840"/>
      <c r="G186" s="897"/>
      <c r="AS186" s="189"/>
      <c r="AT186" s="118" t="s">
        <v>228</v>
      </c>
      <c r="AU186" s="119" t="s">
        <v>411</v>
      </c>
      <c r="AV186" s="122"/>
      <c r="AW186" s="122"/>
      <c r="AX186" s="122"/>
    </row>
    <row r="187" spans="1:50" x14ac:dyDescent="0.25">
      <c r="A187" s="87" t="s">
        <v>67</v>
      </c>
      <c r="B187" s="700" t="s">
        <v>18</v>
      </c>
      <c r="C187" s="701"/>
      <c r="D187" s="19"/>
      <c r="E187" s="19"/>
      <c r="F187" s="840"/>
      <c r="G187" s="897"/>
      <c r="AS187" s="189"/>
      <c r="AT187" s="118" t="s">
        <v>228</v>
      </c>
      <c r="AU187" s="119" t="s">
        <v>412</v>
      </c>
      <c r="AV187" s="122"/>
      <c r="AW187" s="122"/>
      <c r="AX187" s="122"/>
    </row>
    <row r="188" spans="1:50" ht="19.5" customHeight="1" x14ac:dyDescent="0.25">
      <c r="A188" s="86">
        <v>4</v>
      </c>
      <c r="B188" s="700" t="s">
        <v>21</v>
      </c>
      <c r="C188" s="701"/>
      <c r="D188" s="19"/>
      <c r="E188" s="19"/>
      <c r="F188" s="840"/>
      <c r="G188" s="897"/>
      <c r="AS188" s="189"/>
      <c r="AT188" s="118" t="s">
        <v>228</v>
      </c>
      <c r="AU188" s="119" t="s">
        <v>413</v>
      </c>
      <c r="AV188" s="122"/>
      <c r="AW188" s="122"/>
      <c r="AX188" s="122"/>
    </row>
    <row r="189" spans="1:50" x14ac:dyDescent="0.25">
      <c r="A189" s="87" t="s">
        <v>66</v>
      </c>
      <c r="B189" s="700" t="s">
        <v>2</v>
      </c>
      <c r="C189" s="701"/>
      <c r="D189" s="19"/>
      <c r="E189" s="19"/>
      <c r="F189" s="840"/>
      <c r="G189" s="897"/>
      <c r="AS189" s="189"/>
      <c r="AT189" s="118" t="s">
        <v>228</v>
      </c>
      <c r="AU189" s="119" t="s">
        <v>414</v>
      </c>
      <c r="AV189" s="122"/>
      <c r="AW189" s="122"/>
      <c r="AX189" s="122"/>
    </row>
    <row r="190" spans="1:50" x14ac:dyDescent="0.25">
      <c r="A190" s="87" t="s">
        <v>67</v>
      </c>
      <c r="B190" s="700" t="s">
        <v>18</v>
      </c>
      <c r="C190" s="701"/>
      <c r="D190" s="19"/>
      <c r="E190" s="19"/>
      <c r="F190" s="840"/>
      <c r="G190" s="897"/>
      <c r="AS190" s="189"/>
      <c r="AT190" s="118" t="s">
        <v>230</v>
      </c>
      <c r="AU190" s="119" t="s">
        <v>415</v>
      </c>
      <c r="AV190" s="122"/>
      <c r="AW190" s="122"/>
      <c r="AX190" s="122"/>
    </row>
    <row r="191" spans="1:50" ht="32.25" customHeight="1" x14ac:dyDescent="0.25">
      <c r="A191" s="86">
        <v>5</v>
      </c>
      <c r="B191" s="680" t="s">
        <v>6</v>
      </c>
      <c r="C191" s="681"/>
      <c r="D191" s="28"/>
      <c r="E191" s="28"/>
      <c r="F191" s="840"/>
      <c r="G191" s="897"/>
      <c r="AS191" s="189"/>
      <c r="AT191" s="118" t="s">
        <v>230</v>
      </c>
      <c r="AU191" s="119" t="s">
        <v>416</v>
      </c>
      <c r="AV191" s="122"/>
      <c r="AW191" s="122"/>
      <c r="AX191" s="122"/>
    </row>
    <row r="192" spans="1:50" x14ac:dyDescent="0.25">
      <c r="A192" s="87" t="s">
        <v>66</v>
      </c>
      <c r="B192" s="680" t="s">
        <v>2</v>
      </c>
      <c r="C192" s="681"/>
      <c r="D192" s="19"/>
      <c r="E192" s="19"/>
      <c r="F192" s="840"/>
      <c r="G192" s="897"/>
      <c r="AS192" s="189"/>
      <c r="AT192" s="118" t="s">
        <v>230</v>
      </c>
      <c r="AU192" s="119" t="s">
        <v>417</v>
      </c>
      <c r="AV192" s="122"/>
      <c r="AW192" s="122"/>
      <c r="AX192" s="122"/>
    </row>
    <row r="193" spans="1:50" x14ac:dyDescent="0.25">
      <c r="A193" s="87" t="s">
        <v>67</v>
      </c>
      <c r="B193" s="680" t="s">
        <v>18</v>
      </c>
      <c r="C193" s="681"/>
      <c r="D193" s="19"/>
      <c r="E193" s="19"/>
      <c r="F193" s="840"/>
      <c r="G193" s="897"/>
      <c r="AS193" s="189"/>
      <c r="AT193" s="118" t="s">
        <v>230</v>
      </c>
      <c r="AU193" s="119" t="s">
        <v>418</v>
      </c>
      <c r="AV193" s="122"/>
      <c r="AW193" s="122"/>
      <c r="AX193" s="122"/>
    </row>
    <row r="194" spans="1:50" ht="48.75" customHeight="1" x14ac:dyDescent="0.25">
      <c r="A194" s="27" t="s">
        <v>69</v>
      </c>
      <c r="B194" s="705" t="s">
        <v>11</v>
      </c>
      <c r="C194" s="706"/>
      <c r="D194" s="120" t="s">
        <v>12</v>
      </c>
      <c r="E194" s="120" t="s">
        <v>13</v>
      </c>
      <c r="F194" s="860" t="s">
        <v>14</v>
      </c>
      <c r="G194" s="901"/>
      <c r="AS194" s="189"/>
      <c r="AT194" s="118" t="s">
        <v>230</v>
      </c>
      <c r="AU194" s="119" t="s">
        <v>419</v>
      </c>
      <c r="AV194" s="122"/>
      <c r="AW194" s="122"/>
      <c r="AX194" s="122"/>
    </row>
    <row r="195" spans="1:50" x14ac:dyDescent="0.25">
      <c r="A195" s="27" t="s">
        <v>26</v>
      </c>
      <c r="B195" s="674"/>
      <c r="C195" s="675"/>
      <c r="D195" s="18"/>
      <c r="E195" s="19"/>
      <c r="F195" s="844"/>
      <c r="G195" s="902"/>
      <c r="AS195" s="189"/>
      <c r="AT195" s="118" t="s">
        <v>230</v>
      </c>
      <c r="AU195" s="119" t="s">
        <v>420</v>
      </c>
      <c r="AV195" s="122"/>
      <c r="AW195" s="122"/>
      <c r="AX195" s="122"/>
    </row>
    <row r="196" spans="1:50" ht="31.5" x14ac:dyDescent="0.25">
      <c r="A196" s="193"/>
      <c r="B196" s="195"/>
      <c r="C196" s="195"/>
      <c r="D196" s="19" t="s">
        <v>53</v>
      </c>
      <c r="E196" s="19" t="s">
        <v>1313</v>
      </c>
      <c r="F196" s="846"/>
      <c r="G196" s="904"/>
      <c r="AS196" s="189"/>
      <c r="AT196" s="118" t="s">
        <v>230</v>
      </c>
      <c r="AU196" s="119" t="s">
        <v>421</v>
      </c>
      <c r="AV196" s="122"/>
      <c r="AW196" s="122"/>
      <c r="AX196" s="122"/>
    </row>
    <row r="197" spans="1:50" ht="47.25" customHeight="1" x14ac:dyDescent="0.25">
      <c r="A197" s="54">
        <v>1</v>
      </c>
      <c r="B197" s="700" t="s">
        <v>27</v>
      </c>
      <c r="C197" s="701"/>
      <c r="D197" s="21"/>
      <c r="E197" s="21"/>
      <c r="F197" s="846"/>
      <c r="G197" s="904"/>
      <c r="AS197" s="189"/>
      <c r="AT197" s="118" t="s">
        <v>230</v>
      </c>
      <c r="AU197" s="119" t="s">
        <v>422</v>
      </c>
      <c r="AV197" s="122"/>
      <c r="AW197" s="122"/>
      <c r="AX197" s="122"/>
    </row>
    <row r="198" spans="1:50" x14ac:dyDescent="0.25">
      <c r="A198" s="77" t="s">
        <v>66</v>
      </c>
      <c r="B198" s="700" t="s">
        <v>999</v>
      </c>
      <c r="C198" s="701"/>
      <c r="D198" s="21"/>
      <c r="E198" s="21"/>
      <c r="F198" s="846"/>
      <c r="G198" s="904"/>
      <c r="AS198" s="189"/>
      <c r="AT198" s="118" t="s">
        <v>230</v>
      </c>
      <c r="AU198" s="119" t="s">
        <v>423</v>
      </c>
      <c r="AV198" s="122"/>
      <c r="AW198" s="122"/>
      <c r="AX198" s="122"/>
    </row>
    <row r="199" spans="1:50" x14ac:dyDescent="0.25">
      <c r="A199" s="77" t="s">
        <v>67</v>
      </c>
      <c r="B199" s="700" t="s">
        <v>958</v>
      </c>
      <c r="C199" s="701"/>
      <c r="D199" s="21"/>
      <c r="E199" s="21"/>
      <c r="F199" s="846"/>
      <c r="G199" s="904"/>
      <c r="AS199" s="189"/>
      <c r="AT199" s="118" t="s">
        <v>230</v>
      </c>
      <c r="AU199" s="119" t="s">
        <v>424</v>
      </c>
      <c r="AV199" s="122"/>
      <c r="AW199" s="122"/>
      <c r="AX199" s="122"/>
    </row>
    <row r="200" spans="1:50" x14ac:dyDescent="0.25">
      <c r="A200" s="78" t="s">
        <v>68</v>
      </c>
      <c r="B200" s="700" t="s">
        <v>3</v>
      </c>
      <c r="C200" s="701"/>
      <c r="D200" s="21"/>
      <c r="E200" s="21"/>
      <c r="F200" s="846"/>
      <c r="G200" s="904"/>
      <c r="AS200" s="189"/>
      <c r="AT200" s="118" t="s">
        <v>230</v>
      </c>
      <c r="AU200" s="119" t="s">
        <v>425</v>
      </c>
      <c r="AV200" s="122"/>
      <c r="AW200" s="122"/>
      <c r="AX200" s="122"/>
    </row>
    <row r="201" spans="1:50" x14ac:dyDescent="0.25">
      <c r="A201" s="78" t="s">
        <v>959</v>
      </c>
      <c r="B201" s="700" t="s">
        <v>4</v>
      </c>
      <c r="C201" s="701"/>
      <c r="D201" s="31"/>
      <c r="E201" s="31"/>
      <c r="F201" s="846"/>
      <c r="G201" s="904"/>
      <c r="AS201" s="189"/>
      <c r="AT201" s="118" t="s">
        <v>230</v>
      </c>
      <c r="AU201" s="119" t="s">
        <v>426</v>
      </c>
      <c r="AV201" s="122"/>
      <c r="AW201" s="122"/>
      <c r="AX201" s="122"/>
    </row>
    <row r="202" spans="1:50" ht="47.25" customHeight="1" x14ac:dyDescent="0.25">
      <c r="A202" s="54">
        <v>2</v>
      </c>
      <c r="B202" s="680" t="s">
        <v>6</v>
      </c>
      <c r="C202" s="681"/>
      <c r="D202" s="21"/>
      <c r="E202" s="21"/>
      <c r="F202" s="846"/>
      <c r="G202" s="904"/>
      <c r="AS202" s="189"/>
      <c r="AT202" s="118" t="s">
        <v>230</v>
      </c>
      <c r="AU202" s="119" t="s">
        <v>427</v>
      </c>
      <c r="AV202" s="122"/>
      <c r="AW202" s="122"/>
      <c r="AX202" s="122"/>
    </row>
    <row r="203" spans="1:50" x14ac:dyDescent="0.25">
      <c r="A203" s="77" t="s">
        <v>66</v>
      </c>
      <c r="B203" s="680" t="s">
        <v>999</v>
      </c>
      <c r="C203" s="681"/>
      <c r="D203" s="21"/>
      <c r="E203" s="21"/>
      <c r="F203" s="846"/>
      <c r="G203" s="904"/>
      <c r="AS203" s="189"/>
      <c r="AT203" s="118" t="s">
        <v>230</v>
      </c>
      <c r="AU203" s="119" t="s">
        <v>428</v>
      </c>
      <c r="AV203" s="122"/>
      <c r="AW203" s="122"/>
      <c r="AX203" s="122"/>
    </row>
    <row r="204" spans="1:50" x14ac:dyDescent="0.25">
      <c r="A204" s="77" t="s">
        <v>67</v>
      </c>
      <c r="B204" s="680" t="s">
        <v>958</v>
      </c>
      <c r="C204" s="681"/>
      <c r="D204" s="21"/>
      <c r="E204" s="21"/>
      <c r="F204" s="846"/>
      <c r="G204" s="904"/>
      <c r="AS204" s="189"/>
      <c r="AT204" s="118" t="s">
        <v>230</v>
      </c>
      <c r="AU204" s="119" t="s">
        <v>429</v>
      </c>
      <c r="AV204" s="122"/>
      <c r="AW204" s="122"/>
      <c r="AX204" s="122"/>
    </row>
    <row r="205" spans="1:50" x14ac:dyDescent="0.25">
      <c r="A205" s="78" t="s">
        <v>68</v>
      </c>
      <c r="B205" s="680" t="s">
        <v>3</v>
      </c>
      <c r="C205" s="681"/>
      <c r="D205" s="21"/>
      <c r="E205" s="21"/>
      <c r="F205" s="846"/>
      <c r="G205" s="904"/>
      <c r="AS205" s="189"/>
      <c r="AT205" s="118" t="s">
        <v>230</v>
      </c>
      <c r="AU205" s="119" t="s">
        <v>430</v>
      </c>
      <c r="AV205" s="122"/>
      <c r="AW205" s="122"/>
      <c r="AX205" s="122"/>
    </row>
    <row r="206" spans="1:50" x14ac:dyDescent="0.25">
      <c r="A206" s="78" t="s">
        <v>959</v>
      </c>
      <c r="B206" s="680" t="s">
        <v>4</v>
      </c>
      <c r="C206" s="681"/>
      <c r="D206" s="21"/>
      <c r="E206" s="21"/>
      <c r="F206" s="846"/>
      <c r="G206" s="904"/>
      <c r="AS206" s="189"/>
      <c r="AT206" s="118" t="s">
        <v>230</v>
      </c>
      <c r="AU206" s="119" t="s">
        <v>431</v>
      </c>
      <c r="AV206" s="122"/>
      <c r="AW206" s="122"/>
      <c r="AX206" s="122"/>
    </row>
    <row r="207" spans="1:50" x14ac:dyDescent="0.25">
      <c r="A207" s="838"/>
      <c r="B207" s="903"/>
      <c r="C207" s="903"/>
      <c r="D207" s="903"/>
      <c r="E207" s="903"/>
      <c r="F207" s="903"/>
      <c r="G207" s="903"/>
      <c r="AS207" s="189"/>
      <c r="AT207" s="118" t="s">
        <v>230</v>
      </c>
      <c r="AU207" s="119" t="s">
        <v>432</v>
      </c>
      <c r="AV207" s="122"/>
      <c r="AW207" s="122"/>
      <c r="AX207" s="122"/>
    </row>
    <row r="208" spans="1:50" ht="31.5" customHeight="1" x14ac:dyDescent="0.25">
      <c r="A208" s="96" t="s">
        <v>132</v>
      </c>
      <c r="B208" s="772" t="s">
        <v>119</v>
      </c>
      <c r="C208" s="773"/>
      <c r="D208" s="61" t="s">
        <v>7</v>
      </c>
      <c r="E208" s="61" t="s">
        <v>8</v>
      </c>
      <c r="F208" s="24" t="s">
        <v>9</v>
      </c>
      <c r="G208" s="121" t="s">
        <v>1081</v>
      </c>
      <c r="AS208" s="189"/>
      <c r="AT208" s="118" t="s">
        <v>230</v>
      </c>
      <c r="AU208" s="119" t="s">
        <v>433</v>
      </c>
      <c r="AV208" s="122"/>
      <c r="AW208" s="122"/>
      <c r="AX208" s="122"/>
    </row>
    <row r="209" spans="1:50" x14ac:dyDescent="0.25">
      <c r="A209" s="97" t="s">
        <v>1130</v>
      </c>
      <c r="B209" s="768" t="s">
        <v>121</v>
      </c>
      <c r="C209" s="769"/>
      <c r="D209" s="25" t="s">
        <v>10</v>
      </c>
      <c r="E209" s="25">
        <v>1</v>
      </c>
      <c r="F209" s="37"/>
      <c r="G209" s="37"/>
      <c r="AS209" s="189"/>
      <c r="AT209" s="118" t="s">
        <v>230</v>
      </c>
      <c r="AU209" s="119" t="s">
        <v>434</v>
      </c>
      <c r="AV209" s="122"/>
      <c r="AW209" s="122"/>
      <c r="AX209" s="122"/>
    </row>
    <row r="210" spans="1:50" ht="18.75" customHeight="1" x14ac:dyDescent="0.25">
      <c r="A210" s="97" t="s">
        <v>1131</v>
      </c>
      <c r="B210" s="768" t="s">
        <v>122</v>
      </c>
      <c r="C210" s="769"/>
      <c r="D210" s="25" t="s">
        <v>10</v>
      </c>
      <c r="E210" s="25">
        <v>1</v>
      </c>
      <c r="F210" s="37"/>
      <c r="G210" s="37"/>
      <c r="AS210" s="189"/>
      <c r="AT210" s="118" t="s">
        <v>230</v>
      </c>
      <c r="AU210" s="119" t="s">
        <v>435</v>
      </c>
      <c r="AV210" s="122"/>
      <c r="AW210" s="122"/>
      <c r="AX210" s="122"/>
    </row>
    <row r="211" spans="1:50" x14ac:dyDescent="0.25">
      <c r="A211" s="97" t="s">
        <v>1132</v>
      </c>
      <c r="B211" s="768" t="s">
        <v>123</v>
      </c>
      <c r="C211" s="769"/>
      <c r="D211" s="25" t="s">
        <v>10</v>
      </c>
      <c r="E211" s="25">
        <v>1</v>
      </c>
      <c r="F211" s="37"/>
      <c r="G211" s="37"/>
      <c r="AS211" s="189"/>
      <c r="AT211" s="118" t="s">
        <v>232</v>
      </c>
      <c r="AU211" s="119" t="s">
        <v>436</v>
      </c>
      <c r="AV211" s="122"/>
      <c r="AW211" s="122"/>
      <c r="AX211" s="122"/>
    </row>
    <row r="212" spans="1:50" x14ac:dyDescent="0.25">
      <c r="A212" s="97" t="s">
        <v>1133</v>
      </c>
      <c r="B212" s="768" t="s">
        <v>124</v>
      </c>
      <c r="C212" s="769"/>
      <c r="D212" s="25" t="s">
        <v>10</v>
      </c>
      <c r="E212" s="25">
        <v>1</v>
      </c>
      <c r="F212" s="37"/>
      <c r="G212" s="37"/>
      <c r="AS212" s="189"/>
      <c r="AT212" s="118" t="s">
        <v>232</v>
      </c>
      <c r="AU212" s="119" t="s">
        <v>437</v>
      </c>
      <c r="AV212" s="122"/>
      <c r="AW212" s="122"/>
      <c r="AX212" s="122"/>
    </row>
    <row r="213" spans="1:50" ht="14.25" customHeight="1" x14ac:dyDescent="0.25">
      <c r="A213" s="97" t="s">
        <v>1134</v>
      </c>
      <c r="B213" s="768" t="s">
        <v>125</v>
      </c>
      <c r="C213" s="769"/>
      <c r="D213" s="25" t="s">
        <v>10</v>
      </c>
      <c r="E213" s="25">
        <v>1</v>
      </c>
      <c r="F213" s="37"/>
      <c r="G213" s="37"/>
      <c r="AS213" s="189"/>
      <c r="AT213" s="118" t="s">
        <v>232</v>
      </c>
      <c r="AU213" s="119" t="s">
        <v>438</v>
      </c>
      <c r="AV213" s="122"/>
      <c r="AW213" s="122"/>
      <c r="AX213" s="122"/>
    </row>
    <row r="214" spans="1:50" ht="31.5" customHeight="1" x14ac:dyDescent="0.25">
      <c r="A214" s="97" t="s">
        <v>1135</v>
      </c>
      <c r="B214" s="768" t="s">
        <v>126</v>
      </c>
      <c r="C214" s="769"/>
      <c r="D214" s="25" t="s">
        <v>10</v>
      </c>
      <c r="E214" s="25">
        <v>1</v>
      </c>
      <c r="F214" s="37"/>
      <c r="G214" s="37"/>
      <c r="AS214" s="189"/>
      <c r="AT214" s="118" t="s">
        <v>232</v>
      </c>
      <c r="AU214" s="119" t="s">
        <v>439</v>
      </c>
      <c r="AV214" s="122"/>
      <c r="AW214" s="122"/>
      <c r="AX214" s="122"/>
    </row>
    <row r="215" spans="1:50" ht="31.5" customHeight="1" x14ac:dyDescent="0.25">
      <c r="A215" s="97" t="s">
        <v>1136</v>
      </c>
      <c r="B215" s="768" t="s">
        <v>127</v>
      </c>
      <c r="C215" s="769"/>
      <c r="D215" s="25" t="s">
        <v>10</v>
      </c>
      <c r="E215" s="25">
        <v>1</v>
      </c>
      <c r="F215" s="37"/>
      <c r="G215" s="37"/>
      <c r="AS215" s="189"/>
      <c r="AT215" s="118" t="s">
        <v>232</v>
      </c>
      <c r="AU215" s="119" t="s">
        <v>440</v>
      </c>
      <c r="AV215" s="122"/>
      <c r="AW215" s="122"/>
      <c r="AX215" s="122"/>
    </row>
    <row r="216" spans="1:50" ht="31.5" customHeight="1" x14ac:dyDescent="0.25">
      <c r="A216" s="97" t="s">
        <v>1137</v>
      </c>
      <c r="B216" s="768" t="s">
        <v>128</v>
      </c>
      <c r="C216" s="769"/>
      <c r="D216" s="25" t="s">
        <v>10</v>
      </c>
      <c r="E216" s="25">
        <v>1</v>
      </c>
      <c r="F216" s="37"/>
      <c r="G216" s="37"/>
      <c r="AS216" s="189"/>
      <c r="AT216" s="118" t="s">
        <v>232</v>
      </c>
      <c r="AU216" s="119" t="s">
        <v>441</v>
      </c>
      <c r="AV216" s="122"/>
      <c r="AW216" s="122"/>
      <c r="AX216" s="122"/>
    </row>
    <row r="217" spans="1:50" ht="78.75" customHeight="1" x14ac:dyDescent="0.25">
      <c r="A217" s="97" t="s">
        <v>1138</v>
      </c>
      <c r="B217" s="768" t="s">
        <v>129</v>
      </c>
      <c r="C217" s="769"/>
      <c r="D217" s="25" t="s">
        <v>10</v>
      </c>
      <c r="E217" s="25">
        <v>1</v>
      </c>
      <c r="F217" s="37"/>
      <c r="G217" s="37"/>
      <c r="AS217" s="189"/>
      <c r="AT217" s="118" t="s">
        <v>232</v>
      </c>
      <c r="AU217" s="119" t="s">
        <v>442</v>
      </c>
      <c r="AV217" s="122"/>
      <c r="AW217" s="122"/>
      <c r="AX217" s="122"/>
    </row>
    <row r="218" spans="1:50" ht="63" customHeight="1" x14ac:dyDescent="0.25">
      <c r="A218" s="97" t="s">
        <v>1139</v>
      </c>
      <c r="B218" s="768" t="s">
        <v>130</v>
      </c>
      <c r="C218" s="769"/>
      <c r="D218" s="25" t="s">
        <v>10</v>
      </c>
      <c r="E218" s="25">
        <v>1</v>
      </c>
      <c r="F218" s="37"/>
      <c r="G218" s="37"/>
      <c r="AS218" s="189"/>
      <c r="AT218" s="118" t="s">
        <v>232</v>
      </c>
      <c r="AU218" s="119" t="s">
        <v>443</v>
      </c>
      <c r="AV218" s="122"/>
      <c r="AW218" s="122"/>
      <c r="AX218" s="122"/>
    </row>
    <row r="219" spans="1:50" ht="31.5" customHeight="1" x14ac:dyDescent="0.25">
      <c r="A219" s="97" t="s">
        <v>1140</v>
      </c>
      <c r="B219" s="768" t="s">
        <v>969</v>
      </c>
      <c r="C219" s="769"/>
      <c r="D219" s="25" t="s">
        <v>10</v>
      </c>
      <c r="E219" s="25">
        <v>1</v>
      </c>
      <c r="F219" s="37"/>
      <c r="G219" s="37"/>
      <c r="AS219" s="189"/>
      <c r="AT219" s="118" t="s">
        <v>232</v>
      </c>
      <c r="AU219" s="119" t="s">
        <v>444</v>
      </c>
      <c r="AV219" s="122"/>
      <c r="AW219" s="122"/>
      <c r="AX219" s="122"/>
    </row>
    <row r="220" spans="1:50" ht="15.75" customHeight="1" x14ac:dyDescent="0.25">
      <c r="A220" s="97" t="s">
        <v>1141</v>
      </c>
      <c r="B220" s="768" t="s">
        <v>968</v>
      </c>
      <c r="C220" s="769"/>
      <c r="D220" s="25" t="s">
        <v>10</v>
      </c>
      <c r="E220" s="25">
        <v>1</v>
      </c>
      <c r="F220" s="37"/>
      <c r="G220" s="37"/>
      <c r="AS220" s="189"/>
      <c r="AT220" s="118" t="s">
        <v>232</v>
      </c>
      <c r="AU220" s="119" t="s">
        <v>445</v>
      </c>
      <c r="AV220" s="122"/>
      <c r="AW220" s="122"/>
      <c r="AX220" s="122"/>
    </row>
    <row r="221" spans="1:50" x14ac:dyDescent="0.25">
      <c r="A221" s="97" t="s">
        <v>1142</v>
      </c>
      <c r="B221" s="768" t="s">
        <v>970</v>
      </c>
      <c r="C221" s="769"/>
      <c r="D221" s="25" t="s">
        <v>10</v>
      </c>
      <c r="E221" s="25">
        <v>1</v>
      </c>
      <c r="F221" s="37"/>
      <c r="G221" s="37"/>
      <c r="AS221" s="189"/>
      <c r="AT221" s="118" t="s">
        <v>232</v>
      </c>
      <c r="AU221" s="119" t="s">
        <v>446</v>
      </c>
      <c r="AV221" s="122"/>
      <c r="AW221" s="122"/>
      <c r="AX221" s="122"/>
    </row>
    <row r="222" spans="1:50" ht="14.25" customHeight="1" x14ac:dyDescent="0.25">
      <c r="A222" s="97" t="s">
        <v>1143</v>
      </c>
      <c r="B222" s="768" t="s">
        <v>971</v>
      </c>
      <c r="C222" s="769"/>
      <c r="D222" s="25" t="s">
        <v>10</v>
      </c>
      <c r="E222" s="25">
        <v>1</v>
      </c>
      <c r="F222" s="37"/>
      <c r="G222" s="37"/>
      <c r="AS222" s="189"/>
      <c r="AT222" s="118" t="s">
        <v>232</v>
      </c>
      <c r="AU222" s="119" t="s">
        <v>447</v>
      </c>
      <c r="AV222" s="122"/>
      <c r="AW222" s="122"/>
      <c r="AX222" s="122"/>
    </row>
    <row r="223" spans="1:50" ht="33" customHeight="1" x14ac:dyDescent="0.25">
      <c r="A223" s="97" t="s">
        <v>1144</v>
      </c>
      <c r="B223" s="768" t="s">
        <v>972</v>
      </c>
      <c r="C223" s="769"/>
      <c r="D223" s="25" t="s">
        <v>10</v>
      </c>
      <c r="E223" s="25">
        <v>1</v>
      </c>
      <c r="F223" s="37"/>
      <c r="G223" s="37"/>
      <c r="AS223" s="189"/>
      <c r="AT223" s="118" t="s">
        <v>232</v>
      </c>
      <c r="AU223" s="119" t="s">
        <v>448</v>
      </c>
      <c r="AV223" s="122"/>
      <c r="AW223" s="122"/>
      <c r="AX223" s="122"/>
    </row>
    <row r="224" spans="1:50" ht="17.25" customHeight="1" x14ac:dyDescent="0.25">
      <c r="A224" s="97" t="s">
        <v>1145</v>
      </c>
      <c r="B224" s="768" t="s">
        <v>973</v>
      </c>
      <c r="C224" s="769"/>
      <c r="D224" s="25" t="s">
        <v>10</v>
      </c>
      <c r="E224" s="25">
        <v>1</v>
      </c>
      <c r="F224" s="37"/>
      <c r="G224" s="37"/>
      <c r="AS224" s="189"/>
      <c r="AT224" s="118" t="s">
        <v>232</v>
      </c>
      <c r="AU224" s="119" t="s">
        <v>449</v>
      </c>
      <c r="AV224" s="122"/>
      <c r="AW224" s="122"/>
      <c r="AX224" s="122"/>
    </row>
    <row r="225" spans="1:50" ht="34.5" customHeight="1" x14ac:dyDescent="0.25">
      <c r="A225" s="97" t="s">
        <v>1146</v>
      </c>
      <c r="B225" s="768" t="s">
        <v>974</v>
      </c>
      <c r="C225" s="769"/>
      <c r="D225" s="25" t="s">
        <v>10</v>
      </c>
      <c r="E225" s="25">
        <v>1</v>
      </c>
      <c r="F225" s="37"/>
      <c r="G225" s="37"/>
      <c r="AS225" s="189"/>
      <c r="AT225" s="118" t="s">
        <v>232</v>
      </c>
      <c r="AU225" s="119" t="s">
        <v>450</v>
      </c>
      <c r="AV225" s="122"/>
      <c r="AW225" s="122"/>
      <c r="AX225" s="122"/>
    </row>
    <row r="226" spans="1:50" x14ac:dyDescent="0.25">
      <c r="A226" s="97" t="s">
        <v>1147</v>
      </c>
      <c r="B226" s="770" t="s">
        <v>28</v>
      </c>
      <c r="C226" s="771"/>
      <c r="D226" s="25" t="s">
        <v>120</v>
      </c>
      <c r="E226" s="25">
        <v>1</v>
      </c>
      <c r="F226" s="37"/>
      <c r="G226" s="37"/>
      <c r="AS226" s="189"/>
      <c r="AT226" s="118" t="s">
        <v>232</v>
      </c>
      <c r="AU226" s="119" t="s">
        <v>451</v>
      </c>
      <c r="AV226" s="122"/>
      <c r="AW226" s="122"/>
      <c r="AX226" s="122"/>
    </row>
    <row r="227" spans="1:50" x14ac:dyDescent="0.25">
      <c r="A227" s="97" t="s">
        <v>1148</v>
      </c>
      <c r="B227" s="770" t="s">
        <v>29</v>
      </c>
      <c r="C227" s="771"/>
      <c r="D227" s="25"/>
      <c r="E227" s="25">
        <v>1</v>
      </c>
      <c r="F227" s="39"/>
      <c r="G227" s="39"/>
      <c r="AS227" s="189"/>
      <c r="AT227" s="118" t="s">
        <v>232</v>
      </c>
      <c r="AU227" s="119" t="s">
        <v>452</v>
      </c>
      <c r="AV227" s="122"/>
      <c r="AW227" s="122"/>
      <c r="AX227" s="122"/>
    </row>
    <row r="228" spans="1:50" ht="47.25" x14ac:dyDescent="0.25">
      <c r="A228" s="80" t="s">
        <v>69</v>
      </c>
      <c r="B228" s="705" t="s">
        <v>11</v>
      </c>
      <c r="C228" s="706"/>
      <c r="D228" s="120" t="s">
        <v>12</v>
      </c>
      <c r="E228" s="120" t="s">
        <v>13</v>
      </c>
      <c r="F228" s="842" t="s">
        <v>14</v>
      </c>
      <c r="G228" s="843"/>
      <c r="AS228" s="189"/>
      <c r="AT228" s="118" t="s">
        <v>232</v>
      </c>
      <c r="AU228" s="119" t="s">
        <v>453</v>
      </c>
      <c r="AV228" s="122"/>
      <c r="AW228" s="122"/>
      <c r="AX228" s="122"/>
    </row>
    <row r="229" spans="1:50" x14ac:dyDescent="0.25">
      <c r="A229" s="27" t="s">
        <v>30</v>
      </c>
      <c r="B229" s="674"/>
      <c r="C229" s="675"/>
      <c r="D229" s="23"/>
      <c r="E229" s="19"/>
      <c r="F229" s="824"/>
      <c r="G229" s="905"/>
      <c r="AS229" s="189"/>
      <c r="AT229" s="118" t="s">
        <v>232</v>
      </c>
      <c r="AU229" s="119" t="s">
        <v>454</v>
      </c>
      <c r="AV229" s="122"/>
      <c r="AW229" s="122"/>
      <c r="AX229" s="122"/>
    </row>
    <row r="230" spans="1:50" ht="31.5" x14ac:dyDescent="0.25">
      <c r="A230" s="193"/>
      <c r="B230" s="906"/>
      <c r="C230" s="907"/>
      <c r="D230" s="19" t="s">
        <v>53</v>
      </c>
      <c r="E230" s="19" t="s">
        <v>1313</v>
      </c>
      <c r="F230" s="840"/>
      <c r="G230" s="897"/>
      <c r="AS230" s="189"/>
      <c r="AT230" s="118" t="s">
        <v>232</v>
      </c>
      <c r="AU230" s="119" t="s">
        <v>455</v>
      </c>
      <c r="AV230" s="122"/>
      <c r="AW230" s="122"/>
      <c r="AX230" s="122"/>
    </row>
    <row r="231" spans="1:50" ht="31.5" customHeight="1" x14ac:dyDescent="0.25">
      <c r="A231" s="54">
        <v>1</v>
      </c>
      <c r="B231" s="700" t="s">
        <v>31</v>
      </c>
      <c r="C231" s="701"/>
      <c r="D231" s="21"/>
      <c r="E231" s="21"/>
      <c r="F231" s="840"/>
      <c r="G231" s="897"/>
      <c r="AS231" s="189"/>
      <c r="AT231" s="118" t="s">
        <v>232</v>
      </c>
      <c r="AU231" s="119" t="s">
        <v>456</v>
      </c>
      <c r="AV231" s="122"/>
      <c r="AW231" s="122"/>
      <c r="AX231" s="122"/>
    </row>
    <row r="232" spans="1:50" x14ac:dyDescent="0.25">
      <c r="A232" s="77" t="s">
        <v>66</v>
      </c>
      <c r="B232" s="700" t="s">
        <v>999</v>
      </c>
      <c r="C232" s="701"/>
      <c r="D232" s="21"/>
      <c r="E232" s="21"/>
      <c r="F232" s="840"/>
      <c r="G232" s="897"/>
      <c r="AS232" s="189"/>
      <c r="AT232" s="118" t="s">
        <v>232</v>
      </c>
      <c r="AU232" s="119" t="s">
        <v>457</v>
      </c>
      <c r="AV232" s="122"/>
      <c r="AW232" s="122"/>
      <c r="AX232" s="122"/>
    </row>
    <row r="233" spans="1:50" x14ac:dyDescent="0.25">
      <c r="A233" s="78" t="s">
        <v>67</v>
      </c>
      <c r="B233" s="700" t="s">
        <v>958</v>
      </c>
      <c r="C233" s="701"/>
      <c r="D233" s="21"/>
      <c r="E233" s="21"/>
      <c r="F233" s="840"/>
      <c r="G233" s="897"/>
      <c r="AS233" s="189"/>
      <c r="AT233" s="118" t="s">
        <v>232</v>
      </c>
      <c r="AU233" s="119" t="s">
        <v>458</v>
      </c>
      <c r="AV233" s="122"/>
      <c r="AW233" s="122"/>
      <c r="AX233" s="122"/>
    </row>
    <row r="234" spans="1:50" x14ac:dyDescent="0.25">
      <c r="A234" s="78" t="s">
        <v>68</v>
      </c>
      <c r="B234" s="700" t="s">
        <v>3</v>
      </c>
      <c r="C234" s="701"/>
      <c r="D234" s="21"/>
      <c r="E234" s="21"/>
      <c r="F234" s="840"/>
      <c r="G234" s="897"/>
      <c r="AS234" s="189"/>
      <c r="AT234" s="118" t="s">
        <v>232</v>
      </c>
      <c r="AU234" s="119" t="s">
        <v>459</v>
      </c>
      <c r="AV234" s="122"/>
      <c r="AW234" s="122"/>
      <c r="AX234" s="122"/>
    </row>
    <row r="235" spans="1:50" x14ac:dyDescent="0.25">
      <c r="A235" s="79" t="s">
        <v>959</v>
      </c>
      <c r="B235" s="702" t="s">
        <v>4</v>
      </c>
      <c r="C235" s="701"/>
      <c r="D235" s="21"/>
      <c r="E235" s="21"/>
      <c r="F235" s="840"/>
      <c r="G235" s="897"/>
      <c r="AS235" s="189"/>
      <c r="AT235" s="118" t="s">
        <v>234</v>
      </c>
      <c r="AU235" s="119" t="s">
        <v>460</v>
      </c>
      <c r="AV235" s="122"/>
      <c r="AW235" s="122"/>
      <c r="AX235" s="122"/>
    </row>
    <row r="236" spans="1:50" ht="47.25" customHeight="1" x14ac:dyDescent="0.25">
      <c r="A236" s="54">
        <v>2</v>
      </c>
      <c r="B236" s="680" t="s">
        <v>6</v>
      </c>
      <c r="C236" s="681"/>
      <c r="D236" s="21"/>
      <c r="E236" s="21"/>
      <c r="F236" s="840"/>
      <c r="G236" s="897"/>
      <c r="AS236" s="189"/>
      <c r="AT236" s="118" t="s">
        <v>234</v>
      </c>
      <c r="AU236" s="119" t="s">
        <v>461</v>
      </c>
      <c r="AV236" s="122"/>
      <c r="AW236" s="122"/>
      <c r="AX236" s="122"/>
    </row>
    <row r="237" spans="1:50" x14ac:dyDescent="0.25">
      <c r="A237" s="77" t="s">
        <v>66</v>
      </c>
      <c r="B237" s="680" t="s">
        <v>999</v>
      </c>
      <c r="C237" s="681"/>
      <c r="D237" s="21"/>
      <c r="E237" s="21"/>
      <c r="F237" s="840"/>
      <c r="G237" s="897"/>
      <c r="AS237" s="189"/>
      <c r="AT237" s="118" t="s">
        <v>234</v>
      </c>
      <c r="AU237" s="119" t="s">
        <v>462</v>
      </c>
      <c r="AV237" s="122"/>
      <c r="AW237" s="122"/>
      <c r="AX237" s="122"/>
    </row>
    <row r="238" spans="1:50" x14ac:dyDescent="0.25">
      <c r="A238" s="78" t="s">
        <v>67</v>
      </c>
      <c r="B238" s="680" t="s">
        <v>958</v>
      </c>
      <c r="C238" s="681"/>
      <c r="D238" s="21"/>
      <c r="E238" s="21"/>
      <c r="F238" s="840"/>
      <c r="G238" s="897"/>
      <c r="AS238" s="189"/>
      <c r="AT238" s="118" t="s">
        <v>234</v>
      </c>
      <c r="AU238" s="119" t="s">
        <v>463</v>
      </c>
      <c r="AV238" s="122"/>
      <c r="AW238" s="122"/>
      <c r="AX238" s="122"/>
    </row>
    <row r="239" spans="1:50" x14ac:dyDescent="0.25">
      <c r="A239" s="78" t="s">
        <v>68</v>
      </c>
      <c r="B239" s="179" t="s">
        <v>3</v>
      </c>
      <c r="C239" s="180"/>
      <c r="D239" s="21"/>
      <c r="E239" s="21"/>
      <c r="F239" s="840"/>
      <c r="G239" s="897"/>
      <c r="AS239" s="189"/>
      <c r="AT239" s="118" t="s">
        <v>234</v>
      </c>
      <c r="AU239" s="119" t="s">
        <v>464</v>
      </c>
      <c r="AV239" s="122"/>
      <c r="AW239" s="122"/>
      <c r="AX239" s="122"/>
    </row>
    <row r="240" spans="1:50" x14ac:dyDescent="0.25">
      <c r="A240" s="78" t="s">
        <v>959</v>
      </c>
      <c r="B240" s="680" t="s">
        <v>4</v>
      </c>
      <c r="C240" s="681"/>
      <c r="D240" s="21"/>
      <c r="E240" s="21"/>
      <c r="F240" s="840"/>
      <c r="G240" s="897"/>
      <c r="AS240" s="189"/>
      <c r="AT240" s="118" t="s">
        <v>234</v>
      </c>
      <c r="AU240" s="119" t="s">
        <v>465</v>
      </c>
      <c r="AV240" s="122"/>
      <c r="AW240" s="122"/>
      <c r="AX240" s="122"/>
    </row>
    <row r="241" spans="1:50" x14ac:dyDescent="0.25">
      <c r="A241" s="714"/>
      <c r="B241" s="714"/>
      <c r="C241" s="714"/>
      <c r="D241" s="714"/>
      <c r="E241" s="714"/>
      <c r="F241" s="714"/>
      <c r="G241" s="714"/>
      <c r="AS241" s="189"/>
      <c r="AT241" s="118" t="s">
        <v>234</v>
      </c>
      <c r="AU241" s="119" t="s">
        <v>318</v>
      </c>
      <c r="AV241" s="122"/>
      <c r="AW241" s="122"/>
      <c r="AX241" s="122"/>
    </row>
    <row r="242" spans="1:50" x14ac:dyDescent="0.25">
      <c r="A242" s="98" t="s">
        <v>140</v>
      </c>
      <c r="B242" s="764" t="s">
        <v>131</v>
      </c>
      <c r="C242" s="765"/>
      <c r="D242" s="61" t="s">
        <v>7</v>
      </c>
      <c r="E242" s="61" t="s">
        <v>8</v>
      </c>
      <c r="F242" s="71" t="s">
        <v>9</v>
      </c>
      <c r="G242" s="64" t="s">
        <v>1081</v>
      </c>
      <c r="AS242" s="189"/>
      <c r="AT242" s="118" t="s">
        <v>234</v>
      </c>
      <c r="AU242" s="119" t="s">
        <v>466</v>
      </c>
      <c r="AV242" s="122"/>
      <c r="AW242" s="122"/>
      <c r="AX242" s="122"/>
    </row>
    <row r="243" spans="1:50" x14ac:dyDescent="0.25">
      <c r="A243" s="99" t="s">
        <v>1149</v>
      </c>
      <c r="B243" s="760" t="s">
        <v>133</v>
      </c>
      <c r="C243" s="761"/>
      <c r="D243" s="25" t="s">
        <v>10</v>
      </c>
      <c r="E243" s="25" t="s">
        <v>32</v>
      </c>
      <c r="F243" s="37"/>
      <c r="G243" s="37"/>
      <c r="AS243" s="189"/>
      <c r="AT243" s="118" t="s">
        <v>234</v>
      </c>
      <c r="AU243" s="119" t="s">
        <v>467</v>
      </c>
      <c r="AV243" s="122"/>
      <c r="AW243" s="122"/>
      <c r="AX243" s="122"/>
    </row>
    <row r="244" spans="1:50" x14ac:dyDescent="0.25">
      <c r="A244" s="99" t="s">
        <v>1150</v>
      </c>
      <c r="B244" s="760" t="s">
        <v>134</v>
      </c>
      <c r="C244" s="761"/>
      <c r="D244" s="25" t="s">
        <v>10</v>
      </c>
      <c r="E244" s="25" t="s">
        <v>32</v>
      </c>
      <c r="F244" s="37"/>
      <c r="G244" s="37"/>
      <c r="AS244" s="189"/>
      <c r="AT244" s="118" t="s">
        <v>234</v>
      </c>
      <c r="AU244" s="119" t="s">
        <v>468</v>
      </c>
      <c r="AV244" s="122"/>
      <c r="AW244" s="122"/>
      <c r="AX244" s="122"/>
    </row>
    <row r="245" spans="1:50" x14ac:dyDescent="0.25">
      <c r="A245" s="99" t="s">
        <v>1151</v>
      </c>
      <c r="B245" s="760" t="s">
        <v>135</v>
      </c>
      <c r="C245" s="761"/>
      <c r="D245" s="73" t="s">
        <v>915</v>
      </c>
      <c r="E245" s="25" t="s">
        <v>32</v>
      </c>
      <c r="F245" s="37"/>
      <c r="G245" s="37"/>
      <c r="AS245" s="189"/>
      <c r="AT245" s="118" t="s">
        <v>234</v>
      </c>
      <c r="AU245" s="119" t="s">
        <v>469</v>
      </c>
      <c r="AV245" s="122"/>
      <c r="AW245" s="122"/>
      <c r="AX245" s="122"/>
    </row>
    <row r="246" spans="1:50" x14ac:dyDescent="0.25">
      <c r="A246" s="99" t="s">
        <v>1152</v>
      </c>
      <c r="B246" s="760" t="s">
        <v>136</v>
      </c>
      <c r="C246" s="761"/>
      <c r="D246" s="73" t="s">
        <v>915</v>
      </c>
      <c r="E246" s="25" t="s">
        <v>32</v>
      </c>
      <c r="F246" s="37"/>
      <c r="G246" s="37"/>
      <c r="AS246" s="189"/>
      <c r="AT246" s="118" t="s">
        <v>234</v>
      </c>
      <c r="AU246" s="119" t="s">
        <v>470</v>
      </c>
      <c r="AV246" s="122"/>
      <c r="AW246" s="122"/>
      <c r="AX246" s="122"/>
    </row>
    <row r="247" spans="1:50" x14ac:dyDescent="0.25">
      <c r="A247" s="99" t="s">
        <v>1153</v>
      </c>
      <c r="B247" s="760" t="s">
        <v>975</v>
      </c>
      <c r="C247" s="761"/>
      <c r="D247" s="73" t="s">
        <v>915</v>
      </c>
      <c r="E247" s="25"/>
      <c r="F247" s="37"/>
      <c r="G247" s="37"/>
      <c r="AS247" s="189"/>
      <c r="AT247" s="118" t="s">
        <v>234</v>
      </c>
      <c r="AU247" s="119" t="s">
        <v>471</v>
      </c>
      <c r="AV247" s="122"/>
      <c r="AW247" s="122"/>
      <c r="AX247" s="122"/>
    </row>
    <row r="248" spans="1:50" x14ac:dyDescent="0.25">
      <c r="A248" s="99" t="s">
        <v>1154</v>
      </c>
      <c r="B248" s="760" t="s">
        <v>137</v>
      </c>
      <c r="C248" s="761"/>
      <c r="D248" s="73" t="s">
        <v>915</v>
      </c>
      <c r="E248" s="32"/>
      <c r="F248" s="38"/>
      <c r="G248" s="38"/>
      <c r="AS248" s="189"/>
      <c r="AT248" s="118" t="s">
        <v>234</v>
      </c>
      <c r="AU248" s="119" t="s">
        <v>472</v>
      </c>
      <c r="AV248" s="122"/>
      <c r="AW248" s="122"/>
      <c r="AX248" s="122"/>
    </row>
    <row r="249" spans="1:50" x14ac:dyDescent="0.25">
      <c r="A249" s="99" t="s">
        <v>1155</v>
      </c>
      <c r="B249" s="760" t="s">
        <v>138</v>
      </c>
      <c r="C249" s="761"/>
      <c r="D249" s="73" t="s">
        <v>915</v>
      </c>
      <c r="E249" s="64"/>
      <c r="F249" s="64"/>
      <c r="G249" s="64"/>
      <c r="AS249" s="189"/>
      <c r="AT249" s="118" t="s">
        <v>234</v>
      </c>
      <c r="AU249" s="119" t="s">
        <v>473</v>
      </c>
      <c r="AV249" s="122"/>
      <c r="AW249" s="122"/>
      <c r="AX249" s="122"/>
    </row>
    <row r="250" spans="1:50" x14ac:dyDescent="0.25">
      <c r="A250" s="908"/>
      <c r="B250" s="909"/>
      <c r="C250" s="909"/>
      <c r="D250" s="909"/>
      <c r="E250" s="909"/>
      <c r="F250" s="909"/>
      <c r="G250" s="909"/>
      <c r="AS250" s="189"/>
      <c r="AT250" s="118" t="s">
        <v>234</v>
      </c>
      <c r="AU250" s="119" t="s">
        <v>474</v>
      </c>
      <c r="AV250" s="122"/>
      <c r="AW250" s="122"/>
      <c r="AX250" s="122"/>
    </row>
    <row r="251" spans="1:50" x14ac:dyDescent="0.25">
      <c r="A251" s="100" t="s">
        <v>183</v>
      </c>
      <c r="B251" s="762" t="s">
        <v>139</v>
      </c>
      <c r="C251" s="763"/>
      <c r="D251" s="61" t="s">
        <v>7</v>
      </c>
      <c r="E251" s="61" t="s">
        <v>8</v>
      </c>
      <c r="F251" s="71" t="s">
        <v>9</v>
      </c>
      <c r="G251" s="64" t="s">
        <v>1081</v>
      </c>
      <c r="AS251" s="189"/>
      <c r="AT251" s="118" t="s">
        <v>234</v>
      </c>
      <c r="AU251" s="119" t="s">
        <v>475</v>
      </c>
      <c r="AV251" s="122"/>
      <c r="AW251" s="122"/>
      <c r="AX251" s="122"/>
    </row>
    <row r="252" spans="1:50" x14ac:dyDescent="0.25">
      <c r="A252" s="101" t="s">
        <v>1156</v>
      </c>
      <c r="B252" s="756" t="s">
        <v>976</v>
      </c>
      <c r="C252" s="757"/>
      <c r="D252" s="25" t="s">
        <v>10</v>
      </c>
      <c r="E252" s="25" t="s">
        <v>34</v>
      </c>
      <c r="F252" s="37"/>
      <c r="G252" s="37"/>
      <c r="AS252" s="189"/>
      <c r="AT252" s="118" t="s">
        <v>234</v>
      </c>
      <c r="AU252" s="119" t="s">
        <v>476</v>
      </c>
      <c r="AV252" s="122"/>
      <c r="AW252" s="122"/>
      <c r="AX252" s="122"/>
    </row>
    <row r="253" spans="1:50" ht="33.75" customHeight="1" x14ac:dyDescent="0.25">
      <c r="A253" s="101" t="s">
        <v>1157</v>
      </c>
      <c r="B253" s="754" t="s">
        <v>141</v>
      </c>
      <c r="C253" s="755"/>
      <c r="D253" s="25" t="s">
        <v>10</v>
      </c>
      <c r="E253" s="25" t="s">
        <v>34</v>
      </c>
      <c r="F253" s="37"/>
      <c r="G253" s="37"/>
      <c r="AS253" s="189"/>
      <c r="AT253" s="118" t="s">
        <v>234</v>
      </c>
      <c r="AU253" s="119" t="s">
        <v>477</v>
      </c>
      <c r="AV253" s="122"/>
      <c r="AW253" s="122"/>
      <c r="AX253" s="122"/>
    </row>
    <row r="254" spans="1:50" x14ac:dyDescent="0.25">
      <c r="A254" s="101" t="s">
        <v>1158</v>
      </c>
      <c r="B254" s="754" t="s">
        <v>977</v>
      </c>
      <c r="C254" s="755"/>
      <c r="D254" s="25"/>
      <c r="E254" s="25"/>
      <c r="F254" s="37"/>
      <c r="G254" s="37"/>
      <c r="AS254" s="189"/>
      <c r="AT254" s="118" t="s">
        <v>234</v>
      </c>
      <c r="AU254" s="119" t="s">
        <v>478</v>
      </c>
      <c r="AV254" s="122"/>
      <c r="AW254" s="122"/>
      <c r="AX254" s="122"/>
    </row>
    <row r="255" spans="1:50" x14ac:dyDescent="0.25">
      <c r="A255" s="101" t="s">
        <v>1159</v>
      </c>
      <c r="B255" s="754" t="s">
        <v>978</v>
      </c>
      <c r="C255" s="755"/>
      <c r="D255" s="25"/>
      <c r="E255" s="25"/>
      <c r="F255" s="37"/>
      <c r="G255" s="37"/>
      <c r="AS255" s="189"/>
      <c r="AT255" s="118" t="s">
        <v>234</v>
      </c>
      <c r="AU255" s="119" t="s">
        <v>479</v>
      </c>
      <c r="AV255" s="122"/>
      <c r="AW255" s="122"/>
      <c r="AX255" s="122"/>
    </row>
    <row r="256" spans="1:50" x14ac:dyDescent="0.25">
      <c r="A256" s="101" t="s">
        <v>1160</v>
      </c>
      <c r="B256" s="756" t="s">
        <v>142</v>
      </c>
      <c r="C256" s="757"/>
      <c r="D256" s="25" t="s">
        <v>10</v>
      </c>
      <c r="E256" s="25" t="s">
        <v>34</v>
      </c>
      <c r="F256" s="37"/>
      <c r="G256" s="37"/>
      <c r="AS256" s="189"/>
      <c r="AT256" s="118" t="s">
        <v>234</v>
      </c>
      <c r="AU256" s="119" t="s">
        <v>480</v>
      </c>
      <c r="AV256" s="122"/>
      <c r="AW256" s="122"/>
      <c r="AX256" s="122"/>
    </row>
    <row r="257" spans="1:50" x14ac:dyDescent="0.25">
      <c r="A257" s="101" t="s">
        <v>1161</v>
      </c>
      <c r="B257" s="756" t="s">
        <v>143</v>
      </c>
      <c r="C257" s="757"/>
      <c r="D257" s="25" t="s">
        <v>10</v>
      </c>
      <c r="E257" s="25"/>
      <c r="F257" s="37"/>
      <c r="G257" s="37"/>
      <c r="AS257" s="189"/>
      <c r="AT257" s="118" t="s">
        <v>234</v>
      </c>
      <c r="AU257" s="119" t="s">
        <v>481</v>
      </c>
      <c r="AV257" s="122"/>
      <c r="AW257" s="122"/>
      <c r="AX257" s="122"/>
    </row>
    <row r="258" spans="1:50" x14ac:dyDescent="0.25">
      <c r="A258" s="101" t="s">
        <v>1162</v>
      </c>
      <c r="B258" s="758" t="s">
        <v>979</v>
      </c>
      <c r="C258" s="759"/>
      <c r="D258" s="25"/>
      <c r="E258" s="25"/>
      <c r="F258" s="37"/>
      <c r="G258" s="37"/>
      <c r="AS258" s="189"/>
      <c r="AT258" s="118" t="s">
        <v>234</v>
      </c>
      <c r="AU258" s="119" t="s">
        <v>482</v>
      </c>
      <c r="AV258" s="122"/>
      <c r="AW258" s="122"/>
      <c r="AX258" s="122"/>
    </row>
    <row r="259" spans="1:50" x14ac:dyDescent="0.25">
      <c r="A259" s="101" t="s">
        <v>1163</v>
      </c>
      <c r="B259" s="750" t="s">
        <v>144</v>
      </c>
      <c r="C259" s="751"/>
      <c r="D259" s="25" t="s">
        <v>10</v>
      </c>
      <c r="E259" s="25">
        <v>1</v>
      </c>
      <c r="F259" s="37"/>
      <c r="G259" s="37"/>
      <c r="AS259" s="189"/>
      <c r="AT259" s="118" t="s">
        <v>234</v>
      </c>
      <c r="AU259" s="119" t="s">
        <v>483</v>
      </c>
      <c r="AV259" s="122"/>
      <c r="AW259" s="122"/>
      <c r="AX259" s="122"/>
    </row>
    <row r="260" spans="1:50" ht="82.5" customHeight="1" x14ac:dyDescent="0.25">
      <c r="A260" s="101" t="s">
        <v>1164</v>
      </c>
      <c r="B260" s="752" t="s">
        <v>180</v>
      </c>
      <c r="C260" s="753"/>
      <c r="D260" s="25" t="s">
        <v>10</v>
      </c>
      <c r="E260" s="25">
        <v>1</v>
      </c>
      <c r="F260" s="37"/>
      <c r="G260" s="37"/>
      <c r="AS260" s="189"/>
      <c r="AT260" s="118" t="s">
        <v>234</v>
      </c>
      <c r="AU260" s="119" t="s">
        <v>484</v>
      </c>
      <c r="AV260" s="122"/>
      <c r="AW260" s="122"/>
      <c r="AX260" s="122"/>
    </row>
    <row r="261" spans="1:50" x14ac:dyDescent="0.25">
      <c r="A261" s="101" t="s">
        <v>1165</v>
      </c>
      <c r="B261" s="750" t="s">
        <v>145</v>
      </c>
      <c r="C261" s="751"/>
      <c r="D261" s="25" t="s">
        <v>10</v>
      </c>
      <c r="E261" s="25">
        <v>1</v>
      </c>
      <c r="F261" s="37"/>
      <c r="G261" s="37"/>
      <c r="AS261" s="189"/>
      <c r="AT261" s="118" t="s">
        <v>234</v>
      </c>
      <c r="AU261" s="119" t="s">
        <v>485</v>
      </c>
      <c r="AV261" s="122"/>
      <c r="AW261" s="122"/>
      <c r="AX261" s="122"/>
    </row>
    <row r="262" spans="1:50" hidden="1" x14ac:dyDescent="0.25">
      <c r="A262" s="101" t="s">
        <v>1166</v>
      </c>
      <c r="B262" s="121"/>
      <c r="C262" s="121"/>
      <c r="D262" s="121"/>
      <c r="E262" s="25">
        <v>1</v>
      </c>
      <c r="F262" s="37"/>
      <c r="G262" s="37"/>
      <c r="AS262" s="189"/>
      <c r="AT262" s="118" t="s">
        <v>234</v>
      </c>
      <c r="AU262" s="119" t="s">
        <v>486</v>
      </c>
      <c r="AV262" s="122"/>
      <c r="AW262" s="122"/>
      <c r="AX262" s="122"/>
    </row>
    <row r="263" spans="1:50" hidden="1" x14ac:dyDescent="0.25">
      <c r="A263" s="101" t="s">
        <v>1167</v>
      </c>
      <c r="B263" s="121"/>
      <c r="C263" s="121"/>
      <c r="D263" s="121"/>
      <c r="E263" s="25">
        <v>1</v>
      </c>
      <c r="F263" s="37"/>
      <c r="G263" s="37"/>
      <c r="AS263" s="189"/>
      <c r="AT263" s="118" t="s">
        <v>234</v>
      </c>
      <c r="AU263" s="119" t="s">
        <v>487</v>
      </c>
      <c r="AV263" s="122"/>
      <c r="AW263" s="122"/>
      <c r="AX263" s="122"/>
    </row>
    <row r="264" spans="1:50" hidden="1" x14ac:dyDescent="0.25">
      <c r="A264" s="101" t="s">
        <v>1168</v>
      </c>
      <c r="B264" s="121"/>
      <c r="C264" s="121"/>
      <c r="D264" s="121"/>
      <c r="E264" s="25">
        <v>1</v>
      </c>
      <c r="F264" s="37"/>
      <c r="G264" s="37"/>
      <c r="AS264" s="189"/>
      <c r="AT264" s="118" t="s">
        <v>234</v>
      </c>
      <c r="AU264" s="119" t="s">
        <v>488</v>
      </c>
      <c r="AV264" s="122"/>
      <c r="AW264" s="122"/>
      <c r="AX264" s="122"/>
    </row>
    <row r="265" spans="1:50" hidden="1" x14ac:dyDescent="0.25">
      <c r="A265" s="101" t="s">
        <v>1169</v>
      </c>
      <c r="B265" s="121"/>
      <c r="C265" s="121"/>
      <c r="D265" s="121"/>
      <c r="E265" s="25">
        <v>1</v>
      </c>
      <c r="F265" s="37"/>
      <c r="G265" s="37"/>
      <c r="AS265" s="189"/>
      <c r="AT265" s="118" t="s">
        <v>236</v>
      </c>
      <c r="AU265" s="119" t="s">
        <v>489</v>
      </c>
      <c r="AV265" s="122"/>
      <c r="AW265" s="122"/>
      <c r="AX265" s="122"/>
    </row>
    <row r="266" spans="1:50" hidden="1" x14ac:dyDescent="0.25">
      <c r="A266" s="101" t="s">
        <v>1170</v>
      </c>
      <c r="B266" s="121"/>
      <c r="C266" s="121"/>
      <c r="D266" s="121"/>
      <c r="E266" s="25"/>
      <c r="F266" s="37"/>
      <c r="G266" s="37"/>
      <c r="AS266" s="189"/>
      <c r="AT266" s="118" t="s">
        <v>236</v>
      </c>
      <c r="AU266" s="119" t="s">
        <v>490</v>
      </c>
      <c r="AV266" s="122"/>
      <c r="AW266" s="122"/>
      <c r="AX266" s="122"/>
    </row>
    <row r="267" spans="1:50" hidden="1" x14ac:dyDescent="0.25">
      <c r="A267" s="101" t="s">
        <v>1171</v>
      </c>
      <c r="B267" s="121"/>
      <c r="C267" s="121"/>
      <c r="D267" s="121"/>
      <c r="E267" s="25"/>
      <c r="F267" s="37"/>
      <c r="G267" s="37"/>
      <c r="AS267" s="189"/>
      <c r="AT267" s="118" t="s">
        <v>236</v>
      </c>
      <c r="AU267" s="119" t="s">
        <v>491</v>
      </c>
      <c r="AV267" s="122"/>
      <c r="AW267" s="122"/>
      <c r="AX267" s="122"/>
    </row>
    <row r="268" spans="1:50" hidden="1" x14ac:dyDescent="0.25">
      <c r="A268" s="101" t="s">
        <v>1172</v>
      </c>
      <c r="B268" s="121"/>
      <c r="C268" s="121"/>
      <c r="D268" s="121"/>
      <c r="E268" s="25"/>
      <c r="F268" s="37"/>
      <c r="G268" s="37"/>
      <c r="AS268" s="189"/>
      <c r="AT268" s="118" t="s">
        <v>236</v>
      </c>
      <c r="AU268" s="119" t="s">
        <v>492</v>
      </c>
      <c r="AV268" s="122"/>
      <c r="AW268" s="122"/>
      <c r="AX268" s="122"/>
    </row>
    <row r="269" spans="1:50" hidden="1" x14ac:dyDescent="0.25">
      <c r="A269" s="101" t="s">
        <v>1173</v>
      </c>
      <c r="B269" s="121"/>
      <c r="C269" s="121"/>
      <c r="D269" s="121"/>
      <c r="E269" s="25"/>
      <c r="F269" s="37"/>
      <c r="G269" s="37"/>
      <c r="AS269" s="189"/>
      <c r="AT269" s="118" t="s">
        <v>236</v>
      </c>
      <c r="AU269" s="119" t="s">
        <v>493</v>
      </c>
      <c r="AV269" s="122"/>
      <c r="AW269" s="122"/>
      <c r="AX269" s="122"/>
    </row>
    <row r="270" spans="1:50" hidden="1" x14ac:dyDescent="0.25">
      <c r="A270" s="101" t="s">
        <v>1174</v>
      </c>
      <c r="B270" s="121"/>
      <c r="C270" s="121"/>
      <c r="D270" s="121"/>
      <c r="E270" s="25"/>
      <c r="F270" s="37"/>
      <c r="G270" s="37"/>
      <c r="AS270" s="189"/>
      <c r="AT270" s="118" t="s">
        <v>236</v>
      </c>
      <c r="AU270" s="119" t="s">
        <v>494</v>
      </c>
      <c r="AV270" s="122"/>
      <c r="AW270" s="122"/>
      <c r="AX270" s="122"/>
    </row>
    <row r="271" spans="1:50" hidden="1" x14ac:dyDescent="0.25">
      <c r="A271" s="101" t="s">
        <v>1175</v>
      </c>
      <c r="B271" s="121"/>
      <c r="C271" s="121"/>
      <c r="D271" s="121"/>
      <c r="E271" s="25"/>
      <c r="F271" s="37"/>
      <c r="G271" s="37"/>
      <c r="AS271" s="189"/>
      <c r="AT271" s="118" t="s">
        <v>236</v>
      </c>
      <c r="AU271" s="119" t="s">
        <v>495</v>
      </c>
      <c r="AV271" s="122"/>
      <c r="AW271" s="122"/>
      <c r="AX271" s="122"/>
    </row>
    <row r="272" spans="1:50" hidden="1" x14ac:dyDescent="0.25">
      <c r="A272" s="101" t="s">
        <v>1176</v>
      </c>
      <c r="B272" s="121"/>
      <c r="C272" s="121"/>
      <c r="D272" s="121"/>
      <c r="E272" s="25"/>
      <c r="F272" s="37"/>
      <c r="G272" s="37"/>
      <c r="AS272" s="189"/>
      <c r="AT272" s="118" t="s">
        <v>240</v>
      </c>
      <c r="AU272" s="119" t="s">
        <v>506</v>
      </c>
      <c r="AV272" s="122"/>
      <c r="AW272" s="122"/>
      <c r="AX272" s="122"/>
    </row>
    <row r="273" spans="1:50" hidden="1" x14ac:dyDescent="0.25">
      <c r="A273" s="101" t="s">
        <v>1177</v>
      </c>
      <c r="B273" s="121"/>
      <c r="C273" s="121"/>
      <c r="D273" s="121"/>
      <c r="E273" s="25"/>
      <c r="F273" s="37"/>
      <c r="G273" s="37"/>
      <c r="AS273" s="189"/>
      <c r="AT273" s="118" t="s">
        <v>240</v>
      </c>
      <c r="AU273" s="119" t="s">
        <v>507</v>
      </c>
      <c r="AV273" s="122"/>
      <c r="AW273" s="122"/>
      <c r="AX273" s="122"/>
    </row>
    <row r="274" spans="1:50" hidden="1" x14ac:dyDescent="0.25">
      <c r="A274" s="101" t="s">
        <v>1178</v>
      </c>
      <c r="B274" s="121"/>
      <c r="C274" s="121"/>
      <c r="D274" s="121"/>
      <c r="E274" s="25"/>
      <c r="F274" s="37"/>
      <c r="G274" s="37"/>
      <c r="AS274" s="189"/>
      <c r="AT274" s="118" t="s">
        <v>240</v>
      </c>
      <c r="AU274" s="119" t="s">
        <v>508</v>
      </c>
      <c r="AV274" s="122"/>
      <c r="AW274" s="122"/>
      <c r="AX274" s="122"/>
    </row>
    <row r="275" spans="1:50" hidden="1" x14ac:dyDescent="0.25">
      <c r="A275" s="101" t="s">
        <v>1179</v>
      </c>
      <c r="B275" s="121"/>
      <c r="C275" s="121"/>
      <c r="D275" s="121"/>
      <c r="E275" s="25"/>
      <c r="F275" s="37"/>
      <c r="G275" s="37"/>
      <c r="AS275" s="189"/>
      <c r="AT275" s="118" t="s">
        <v>240</v>
      </c>
      <c r="AU275" s="119" t="s">
        <v>509</v>
      </c>
      <c r="AV275" s="122"/>
      <c r="AW275" s="122"/>
      <c r="AX275" s="122"/>
    </row>
    <row r="276" spans="1:50" hidden="1" x14ac:dyDescent="0.25">
      <c r="A276" s="101" t="s">
        <v>1180</v>
      </c>
      <c r="B276" s="121"/>
      <c r="C276" s="121"/>
      <c r="D276" s="121"/>
      <c r="E276" s="25"/>
      <c r="F276" s="37"/>
      <c r="G276" s="37"/>
      <c r="AS276" s="189"/>
      <c r="AT276" s="118" t="s">
        <v>240</v>
      </c>
      <c r="AU276" s="119" t="s">
        <v>510</v>
      </c>
      <c r="AV276" s="122"/>
      <c r="AW276" s="122"/>
      <c r="AX276" s="122"/>
    </row>
    <row r="277" spans="1:50" hidden="1" x14ac:dyDescent="0.25">
      <c r="A277" s="101" t="s">
        <v>1181</v>
      </c>
      <c r="B277" s="121"/>
      <c r="C277" s="121"/>
      <c r="D277" s="121"/>
      <c r="E277" s="25"/>
      <c r="F277" s="37"/>
      <c r="G277" s="37"/>
      <c r="AS277" s="189"/>
      <c r="AT277" s="118" t="s">
        <v>240</v>
      </c>
      <c r="AU277" s="119" t="s">
        <v>511</v>
      </c>
      <c r="AV277" s="122"/>
      <c r="AW277" s="122"/>
      <c r="AX277" s="122"/>
    </row>
    <row r="278" spans="1:50" hidden="1" x14ac:dyDescent="0.25">
      <c r="A278" s="101" t="s">
        <v>1182</v>
      </c>
      <c r="B278" s="121"/>
      <c r="C278" s="121"/>
      <c r="D278" s="121"/>
      <c r="E278" s="25"/>
      <c r="F278" s="37"/>
      <c r="G278" s="37"/>
      <c r="AS278" s="189"/>
      <c r="AT278" s="118" t="s">
        <v>240</v>
      </c>
      <c r="AU278" s="119" t="s">
        <v>512</v>
      </c>
      <c r="AV278" s="122"/>
      <c r="AW278" s="122"/>
      <c r="AX278" s="122"/>
    </row>
    <row r="279" spans="1:50" hidden="1" x14ac:dyDescent="0.25">
      <c r="A279" s="101" t="s">
        <v>1183</v>
      </c>
      <c r="B279" s="121"/>
      <c r="C279" s="121"/>
      <c r="D279" s="121"/>
      <c r="E279" s="25"/>
      <c r="F279" s="37"/>
      <c r="G279" s="37"/>
      <c r="AS279" s="189"/>
      <c r="AT279" s="118" t="s">
        <v>240</v>
      </c>
      <c r="AU279" s="119" t="s">
        <v>513</v>
      </c>
      <c r="AV279" s="122"/>
      <c r="AW279" s="122"/>
      <c r="AX279" s="122"/>
    </row>
    <row r="280" spans="1:50" hidden="1" x14ac:dyDescent="0.25">
      <c r="A280" s="101" t="s">
        <v>1184</v>
      </c>
      <c r="B280" s="121"/>
      <c r="C280" s="121"/>
      <c r="D280" s="121"/>
      <c r="E280" s="25"/>
      <c r="F280" s="37"/>
      <c r="G280" s="37"/>
      <c r="AS280" s="189"/>
      <c r="AT280" s="118" t="s">
        <v>240</v>
      </c>
      <c r="AU280" s="119" t="s">
        <v>514</v>
      </c>
      <c r="AV280" s="122"/>
      <c r="AW280" s="122"/>
      <c r="AX280" s="122"/>
    </row>
    <row r="281" spans="1:50" hidden="1" x14ac:dyDescent="0.25">
      <c r="A281" s="101" t="s">
        <v>1185</v>
      </c>
      <c r="B281" s="121"/>
      <c r="C281" s="121"/>
      <c r="D281" s="121"/>
      <c r="E281" s="25"/>
      <c r="F281" s="37"/>
      <c r="G281" s="37"/>
      <c r="AS281" s="189"/>
      <c r="AT281" s="118" t="s">
        <v>240</v>
      </c>
      <c r="AU281" s="119" t="s">
        <v>515</v>
      </c>
      <c r="AV281" s="122"/>
      <c r="AW281" s="122"/>
      <c r="AX281" s="122"/>
    </row>
    <row r="282" spans="1:50" hidden="1" x14ac:dyDescent="0.25">
      <c r="A282" s="101" t="s">
        <v>1186</v>
      </c>
      <c r="B282" s="121"/>
      <c r="C282" s="121"/>
      <c r="D282" s="121"/>
      <c r="E282" s="25"/>
      <c r="F282" s="37"/>
      <c r="G282" s="37"/>
      <c r="AS282" s="189"/>
      <c r="AT282" s="118" t="s">
        <v>240</v>
      </c>
      <c r="AU282" s="119" t="s">
        <v>516</v>
      </c>
      <c r="AV282" s="122"/>
      <c r="AW282" s="122"/>
      <c r="AX282" s="122"/>
    </row>
    <row r="283" spans="1:50" hidden="1" x14ac:dyDescent="0.25">
      <c r="A283" s="101" t="s">
        <v>1187</v>
      </c>
      <c r="B283" s="121"/>
      <c r="C283" s="121"/>
      <c r="D283" s="121"/>
      <c r="E283" s="25"/>
      <c r="F283" s="37"/>
      <c r="G283" s="37"/>
      <c r="AS283" s="189"/>
      <c r="AT283" s="118" t="s">
        <v>240</v>
      </c>
      <c r="AU283" s="119" t="s">
        <v>517</v>
      </c>
      <c r="AV283" s="122"/>
      <c r="AW283" s="122"/>
      <c r="AX283" s="122"/>
    </row>
    <row r="284" spans="1:50" hidden="1" x14ac:dyDescent="0.25">
      <c r="A284" s="101" t="s">
        <v>1188</v>
      </c>
      <c r="B284" s="121"/>
      <c r="C284" s="121"/>
      <c r="D284" s="121"/>
      <c r="E284" s="25"/>
      <c r="F284" s="37"/>
      <c r="G284" s="37"/>
      <c r="AS284" s="189"/>
      <c r="AT284" s="118" t="s">
        <v>240</v>
      </c>
      <c r="AU284" s="119" t="s">
        <v>518</v>
      </c>
      <c r="AV284" s="122"/>
      <c r="AW284" s="122"/>
      <c r="AX284" s="122"/>
    </row>
    <row r="285" spans="1:50" hidden="1" x14ac:dyDescent="0.25">
      <c r="A285" s="101" t="s">
        <v>1189</v>
      </c>
      <c r="B285" s="121"/>
      <c r="C285" s="121"/>
      <c r="D285" s="121"/>
      <c r="E285" s="25"/>
      <c r="F285" s="37"/>
      <c r="G285" s="37"/>
      <c r="AS285" s="189"/>
      <c r="AT285" s="118" t="s">
        <v>240</v>
      </c>
      <c r="AU285" s="119" t="s">
        <v>519</v>
      </c>
      <c r="AV285" s="122"/>
      <c r="AW285" s="122"/>
      <c r="AX285" s="122"/>
    </row>
    <row r="286" spans="1:50" hidden="1" x14ac:dyDescent="0.25">
      <c r="A286" s="101" t="s">
        <v>1190</v>
      </c>
      <c r="B286" s="121"/>
      <c r="C286" s="121"/>
      <c r="D286" s="121"/>
      <c r="E286" s="25"/>
      <c r="F286" s="37"/>
      <c r="G286" s="37"/>
      <c r="AS286" s="189"/>
      <c r="AT286" s="118" t="s">
        <v>240</v>
      </c>
      <c r="AU286" s="119" t="s">
        <v>520</v>
      </c>
      <c r="AV286" s="122"/>
      <c r="AW286" s="122"/>
      <c r="AX286" s="122"/>
    </row>
    <row r="287" spans="1:50" hidden="1" x14ac:dyDescent="0.25">
      <c r="A287" s="101" t="s">
        <v>1191</v>
      </c>
      <c r="B287" s="121"/>
      <c r="C287" s="121"/>
      <c r="D287" s="121"/>
      <c r="E287" s="25"/>
      <c r="F287" s="37"/>
      <c r="G287" s="37"/>
      <c r="AS287" s="189"/>
      <c r="AT287" s="118" t="s">
        <v>240</v>
      </c>
      <c r="AU287" s="119" t="s">
        <v>521</v>
      </c>
      <c r="AV287" s="122"/>
      <c r="AW287" s="122"/>
      <c r="AX287" s="122"/>
    </row>
    <row r="288" spans="1:50" hidden="1" x14ac:dyDescent="0.25">
      <c r="A288" s="101" t="s">
        <v>1192</v>
      </c>
      <c r="B288" s="121"/>
      <c r="C288" s="121"/>
      <c r="D288" s="121"/>
      <c r="E288" s="25"/>
      <c r="F288" s="37"/>
      <c r="G288" s="37"/>
      <c r="AS288" s="189"/>
      <c r="AT288" s="118" t="s">
        <v>240</v>
      </c>
      <c r="AU288" s="119" t="s">
        <v>522</v>
      </c>
      <c r="AV288" s="122"/>
      <c r="AW288" s="122"/>
      <c r="AX288" s="122"/>
    </row>
    <row r="289" spans="1:50" hidden="1" x14ac:dyDescent="0.25">
      <c r="A289" s="101" t="s">
        <v>1193</v>
      </c>
      <c r="B289" s="121"/>
      <c r="C289" s="121"/>
      <c r="D289" s="121"/>
      <c r="E289" s="25"/>
      <c r="F289" s="37"/>
      <c r="G289" s="37"/>
      <c r="AS289" s="189"/>
      <c r="AT289" s="118" t="s">
        <v>240</v>
      </c>
      <c r="AU289" s="119" t="s">
        <v>523</v>
      </c>
      <c r="AV289" s="122"/>
      <c r="AW289" s="122"/>
      <c r="AX289" s="122"/>
    </row>
    <row r="290" spans="1:50" hidden="1" x14ac:dyDescent="0.25">
      <c r="A290" s="101" t="s">
        <v>1194</v>
      </c>
      <c r="B290" s="121"/>
      <c r="C290" s="121"/>
      <c r="D290" s="121"/>
      <c r="E290" s="25"/>
      <c r="F290" s="37"/>
      <c r="G290" s="37"/>
      <c r="AS290" s="189"/>
      <c r="AT290" s="118" t="s">
        <v>240</v>
      </c>
      <c r="AU290" s="119" t="s">
        <v>524</v>
      </c>
      <c r="AV290" s="122"/>
      <c r="AW290" s="122"/>
      <c r="AX290" s="122"/>
    </row>
    <row r="291" spans="1:50" hidden="1" x14ac:dyDescent="0.25">
      <c r="A291" s="101" t="s">
        <v>1195</v>
      </c>
      <c r="B291" s="121"/>
      <c r="C291" s="121"/>
      <c r="D291" s="121"/>
      <c r="E291" s="25"/>
      <c r="F291" s="37"/>
      <c r="G291" s="37"/>
      <c r="AS291" s="189"/>
      <c r="AT291" s="118" t="s">
        <v>240</v>
      </c>
      <c r="AU291" s="119" t="s">
        <v>525</v>
      </c>
      <c r="AV291" s="122"/>
      <c r="AW291" s="122"/>
      <c r="AX291" s="122"/>
    </row>
    <row r="292" spans="1:50" hidden="1" x14ac:dyDescent="0.25">
      <c r="A292" s="101" t="s">
        <v>1196</v>
      </c>
      <c r="B292" s="121"/>
      <c r="C292" s="121"/>
      <c r="D292" s="121"/>
      <c r="E292" s="25"/>
      <c r="F292" s="37"/>
      <c r="G292" s="37"/>
      <c r="AS292" s="189"/>
      <c r="AT292" s="118" t="s">
        <v>240</v>
      </c>
      <c r="AU292" s="119" t="s">
        <v>526</v>
      </c>
      <c r="AV292" s="122"/>
      <c r="AW292" s="122"/>
      <c r="AX292" s="122"/>
    </row>
    <row r="293" spans="1:50" hidden="1" x14ac:dyDescent="0.25">
      <c r="A293" s="101" t="s">
        <v>1197</v>
      </c>
      <c r="B293" s="121"/>
      <c r="C293" s="121"/>
      <c r="D293" s="121"/>
      <c r="E293" s="25"/>
      <c r="F293" s="37"/>
      <c r="G293" s="37"/>
      <c r="AS293" s="189"/>
      <c r="AT293" s="118" t="s">
        <v>240</v>
      </c>
      <c r="AU293" s="119" t="s">
        <v>527</v>
      </c>
      <c r="AV293" s="122"/>
      <c r="AW293" s="122"/>
      <c r="AX293" s="122"/>
    </row>
    <row r="294" spans="1:50" hidden="1" x14ac:dyDescent="0.25">
      <c r="A294" s="101" t="s">
        <v>1198</v>
      </c>
      <c r="B294" s="121"/>
      <c r="C294" s="121"/>
      <c r="D294" s="121"/>
      <c r="E294" s="25"/>
      <c r="F294" s="37"/>
      <c r="G294" s="37"/>
      <c r="AS294" s="189"/>
      <c r="AT294" s="118" t="s">
        <v>240</v>
      </c>
      <c r="AU294" s="119" t="s">
        <v>528</v>
      </c>
      <c r="AV294" s="122"/>
      <c r="AW294" s="122"/>
      <c r="AX294" s="122"/>
    </row>
    <row r="295" spans="1:50" hidden="1" x14ac:dyDescent="0.25">
      <c r="A295" s="101" t="s">
        <v>1199</v>
      </c>
      <c r="B295" s="121"/>
      <c r="C295" s="121"/>
      <c r="D295" s="121"/>
      <c r="E295" s="25"/>
      <c r="F295" s="37"/>
      <c r="G295" s="37"/>
      <c r="AS295" s="189"/>
      <c r="AT295" s="118" t="s">
        <v>240</v>
      </c>
      <c r="AU295" s="119" t="s">
        <v>529</v>
      </c>
      <c r="AV295" s="122"/>
      <c r="AW295" s="122"/>
      <c r="AX295" s="122"/>
    </row>
    <row r="296" spans="1:50" hidden="1" x14ac:dyDescent="0.25">
      <c r="A296" s="101" t="s">
        <v>1200</v>
      </c>
      <c r="B296" s="121"/>
      <c r="C296" s="121"/>
      <c r="D296" s="121"/>
      <c r="E296" s="25"/>
      <c r="F296" s="37"/>
      <c r="G296" s="37"/>
      <c r="AS296" s="189"/>
      <c r="AT296" s="118" t="s">
        <v>240</v>
      </c>
      <c r="AU296" s="119" t="s">
        <v>530</v>
      </c>
      <c r="AV296" s="122"/>
      <c r="AW296" s="122"/>
      <c r="AX296" s="122"/>
    </row>
    <row r="297" spans="1:50" hidden="1" x14ac:dyDescent="0.25">
      <c r="A297" s="101" t="s">
        <v>1201</v>
      </c>
      <c r="B297" s="121"/>
      <c r="C297" s="121"/>
      <c r="D297" s="121"/>
      <c r="E297" s="25"/>
      <c r="F297" s="37"/>
      <c r="G297" s="37"/>
      <c r="AS297" s="189"/>
      <c r="AT297" s="118" t="s">
        <v>240</v>
      </c>
      <c r="AU297" s="119" t="s">
        <v>531</v>
      </c>
      <c r="AV297" s="122"/>
      <c r="AW297" s="122"/>
      <c r="AX297" s="122"/>
    </row>
    <row r="298" spans="1:50" hidden="1" x14ac:dyDescent="0.25">
      <c r="A298" s="101" t="s">
        <v>1202</v>
      </c>
      <c r="B298" s="121"/>
      <c r="C298" s="121"/>
      <c r="D298" s="121"/>
      <c r="E298" s="25"/>
      <c r="F298" s="37"/>
      <c r="G298" s="37"/>
      <c r="AS298" s="189"/>
      <c r="AT298" s="118" t="s">
        <v>240</v>
      </c>
      <c r="AU298" s="119" t="s">
        <v>532</v>
      </c>
      <c r="AV298" s="122"/>
      <c r="AW298" s="122"/>
      <c r="AX298" s="122"/>
    </row>
    <row r="299" spans="1:50" hidden="1" x14ac:dyDescent="0.25">
      <c r="A299" s="101" t="s">
        <v>1203</v>
      </c>
      <c r="B299" s="121"/>
      <c r="C299" s="121"/>
      <c r="D299" s="121"/>
      <c r="E299" s="25"/>
      <c r="F299" s="37"/>
      <c r="G299" s="37"/>
      <c r="AS299" s="189"/>
      <c r="AT299" s="118" t="s">
        <v>240</v>
      </c>
      <c r="AU299" s="119" t="s">
        <v>533</v>
      </c>
      <c r="AV299" s="122"/>
      <c r="AW299" s="122"/>
      <c r="AX299" s="122"/>
    </row>
    <row r="300" spans="1:50" hidden="1" x14ac:dyDescent="0.25">
      <c r="A300" s="101" t="s">
        <v>1204</v>
      </c>
      <c r="B300" s="121"/>
      <c r="C300" s="121"/>
      <c r="D300" s="121"/>
      <c r="E300" s="25"/>
      <c r="F300" s="37"/>
      <c r="G300" s="37"/>
      <c r="AS300" s="189"/>
      <c r="AT300" s="118" t="s">
        <v>240</v>
      </c>
      <c r="AU300" s="119" t="s">
        <v>534</v>
      </c>
      <c r="AV300" s="122"/>
      <c r="AW300" s="122"/>
      <c r="AX300" s="122"/>
    </row>
    <row r="301" spans="1:50" hidden="1" x14ac:dyDescent="0.25">
      <c r="A301" s="101" t="s">
        <v>1205</v>
      </c>
      <c r="B301" s="121"/>
      <c r="C301" s="121"/>
      <c r="D301" s="121"/>
      <c r="E301" s="25"/>
      <c r="F301" s="37"/>
      <c r="G301" s="37"/>
      <c r="AS301" s="189"/>
      <c r="AT301" s="118" t="s">
        <v>240</v>
      </c>
      <c r="AU301" s="119" t="s">
        <v>535</v>
      </c>
      <c r="AV301" s="122"/>
      <c r="AW301" s="122"/>
      <c r="AX301" s="122"/>
    </row>
    <row r="302" spans="1:50" x14ac:dyDescent="0.25">
      <c r="A302" s="101" t="s">
        <v>1166</v>
      </c>
      <c r="B302" s="752" t="s">
        <v>146</v>
      </c>
      <c r="C302" s="753"/>
      <c r="D302" s="25" t="s">
        <v>10</v>
      </c>
      <c r="E302" s="25">
        <v>1</v>
      </c>
      <c r="F302" s="37"/>
      <c r="G302" s="37"/>
      <c r="AS302" s="189"/>
      <c r="AT302" s="118" t="s">
        <v>240</v>
      </c>
      <c r="AU302" s="119" t="s">
        <v>536</v>
      </c>
      <c r="AV302" s="122"/>
      <c r="AW302" s="122"/>
      <c r="AX302" s="122"/>
    </row>
    <row r="303" spans="1:50" ht="54" customHeight="1" x14ac:dyDescent="0.25">
      <c r="A303" s="101" t="s">
        <v>1167</v>
      </c>
      <c r="B303" s="754" t="s">
        <v>147</v>
      </c>
      <c r="C303" s="755"/>
      <c r="D303" s="25" t="s">
        <v>10</v>
      </c>
      <c r="E303" s="25">
        <v>1</v>
      </c>
      <c r="F303" s="37"/>
      <c r="G303" s="37"/>
      <c r="AS303" s="189"/>
      <c r="AT303" s="118" t="s">
        <v>240</v>
      </c>
      <c r="AU303" s="119" t="s">
        <v>537</v>
      </c>
      <c r="AV303" s="122"/>
      <c r="AW303" s="122"/>
      <c r="AX303" s="122"/>
    </row>
    <row r="304" spans="1:50" ht="46.5" customHeight="1" x14ac:dyDescent="0.25">
      <c r="A304" s="101" t="s">
        <v>1168</v>
      </c>
      <c r="B304" s="752" t="s">
        <v>1356</v>
      </c>
      <c r="C304" s="753"/>
      <c r="D304" s="25" t="s">
        <v>10</v>
      </c>
      <c r="E304" s="25">
        <v>1</v>
      </c>
      <c r="F304" s="37"/>
      <c r="G304" s="37"/>
      <c r="AS304" s="189"/>
      <c r="AT304" s="118" t="s">
        <v>240</v>
      </c>
      <c r="AU304" s="119" t="s">
        <v>538</v>
      </c>
      <c r="AV304" s="122"/>
      <c r="AW304" s="122"/>
      <c r="AX304" s="122"/>
    </row>
    <row r="305" spans="1:50" ht="84.75" customHeight="1" x14ac:dyDescent="0.25">
      <c r="A305" s="101" t="s">
        <v>1169</v>
      </c>
      <c r="B305" s="752" t="s">
        <v>181</v>
      </c>
      <c r="C305" s="753"/>
      <c r="D305" s="25" t="s">
        <v>10</v>
      </c>
      <c r="E305" s="25">
        <v>1</v>
      </c>
      <c r="F305" s="37"/>
      <c r="G305" s="37"/>
      <c r="AS305" s="189"/>
      <c r="AT305" s="118" t="s">
        <v>240</v>
      </c>
      <c r="AU305" s="119" t="s">
        <v>539</v>
      </c>
      <c r="AV305" s="122"/>
      <c r="AW305" s="122"/>
      <c r="AX305" s="122"/>
    </row>
    <row r="306" spans="1:50" x14ac:dyDescent="0.25">
      <c r="A306" s="101" t="s">
        <v>1206</v>
      </c>
      <c r="B306" s="750" t="s">
        <v>148</v>
      </c>
      <c r="C306" s="751"/>
      <c r="D306" s="25" t="s">
        <v>10</v>
      </c>
      <c r="E306" s="25">
        <v>1</v>
      </c>
      <c r="F306" s="37"/>
      <c r="G306" s="37"/>
      <c r="AS306" s="189"/>
      <c r="AT306" s="118" t="s">
        <v>240</v>
      </c>
      <c r="AU306" s="119" t="s">
        <v>540</v>
      </c>
      <c r="AV306" s="122"/>
      <c r="AW306" s="122"/>
      <c r="AX306" s="122"/>
    </row>
    <row r="307" spans="1:50" x14ac:dyDescent="0.25">
      <c r="A307" s="101" t="s">
        <v>1207</v>
      </c>
      <c r="B307" s="750" t="s">
        <v>149</v>
      </c>
      <c r="C307" s="751"/>
      <c r="D307" s="25" t="s">
        <v>10</v>
      </c>
      <c r="E307" s="25">
        <v>1</v>
      </c>
      <c r="F307" s="37"/>
      <c r="G307" s="37"/>
      <c r="AS307" s="189"/>
      <c r="AT307" s="118" t="s">
        <v>240</v>
      </c>
      <c r="AU307" s="119" t="s">
        <v>541</v>
      </c>
      <c r="AV307" s="122"/>
      <c r="AW307" s="122"/>
      <c r="AX307" s="122"/>
    </row>
    <row r="308" spans="1:50" x14ac:dyDescent="0.25">
      <c r="A308" s="101" t="s">
        <v>1208</v>
      </c>
      <c r="B308" s="140" t="s">
        <v>150</v>
      </c>
      <c r="C308" s="141"/>
      <c r="D308" s="25" t="s">
        <v>10</v>
      </c>
      <c r="E308" s="25">
        <v>1</v>
      </c>
      <c r="F308" s="37"/>
      <c r="G308" s="37"/>
      <c r="AS308" s="189"/>
      <c r="AT308" s="118" t="s">
        <v>240</v>
      </c>
      <c r="AU308" s="119" t="s">
        <v>542</v>
      </c>
      <c r="AV308" s="122"/>
      <c r="AW308" s="122"/>
      <c r="AX308" s="122"/>
    </row>
    <row r="309" spans="1:50" x14ac:dyDescent="0.25">
      <c r="A309" s="101" t="s">
        <v>1209</v>
      </c>
      <c r="B309" s="750" t="s">
        <v>151</v>
      </c>
      <c r="C309" s="751"/>
      <c r="D309" s="25" t="s">
        <v>10</v>
      </c>
      <c r="E309" s="25">
        <v>1</v>
      </c>
      <c r="F309" s="37"/>
      <c r="G309" s="37"/>
      <c r="AS309" s="189"/>
      <c r="AT309" s="118" t="s">
        <v>240</v>
      </c>
      <c r="AU309" s="119" t="s">
        <v>543</v>
      </c>
      <c r="AV309" s="122"/>
      <c r="AW309" s="122"/>
      <c r="AX309" s="122"/>
    </row>
    <row r="310" spans="1:50" x14ac:dyDescent="0.25">
      <c r="A310" s="101" t="s">
        <v>1210</v>
      </c>
      <c r="B310" s="750" t="s">
        <v>152</v>
      </c>
      <c r="C310" s="751"/>
      <c r="D310" s="25" t="s">
        <v>10</v>
      </c>
      <c r="E310" s="25">
        <v>1</v>
      </c>
      <c r="F310" s="37"/>
      <c r="G310" s="37"/>
      <c r="AS310" s="189"/>
      <c r="AT310" s="118" t="s">
        <v>240</v>
      </c>
      <c r="AU310" s="119" t="s">
        <v>544</v>
      </c>
      <c r="AV310" s="122"/>
      <c r="AW310" s="122"/>
      <c r="AX310" s="122"/>
    </row>
    <row r="311" spans="1:50" x14ac:dyDescent="0.25">
      <c r="A311" s="101" t="s">
        <v>1211</v>
      </c>
      <c r="B311" s="750" t="s">
        <v>153</v>
      </c>
      <c r="C311" s="751"/>
      <c r="D311" s="25" t="s">
        <v>10</v>
      </c>
      <c r="E311" s="25">
        <v>1</v>
      </c>
      <c r="F311" s="37"/>
      <c r="G311" s="37"/>
      <c r="AS311" s="189"/>
      <c r="AT311" s="118" t="s">
        <v>240</v>
      </c>
      <c r="AU311" s="119" t="s">
        <v>545</v>
      </c>
      <c r="AV311" s="122"/>
      <c r="AW311" s="122"/>
      <c r="AX311" s="122"/>
    </row>
    <row r="312" spans="1:50" x14ac:dyDescent="0.25">
      <c r="A312" s="101" t="s">
        <v>1212</v>
      </c>
      <c r="B312" s="750" t="s">
        <v>154</v>
      </c>
      <c r="C312" s="751"/>
      <c r="D312" s="25" t="s">
        <v>10</v>
      </c>
      <c r="E312" s="25">
        <v>1</v>
      </c>
      <c r="F312" s="37"/>
      <c r="G312" s="37"/>
      <c r="AS312" s="189"/>
      <c r="AT312" s="118" t="s">
        <v>240</v>
      </c>
      <c r="AU312" s="119" t="s">
        <v>546</v>
      </c>
      <c r="AV312" s="122"/>
      <c r="AW312" s="122"/>
      <c r="AX312" s="122"/>
    </row>
    <row r="313" spans="1:50" x14ac:dyDescent="0.25">
      <c r="A313" s="101" t="s">
        <v>1213</v>
      </c>
      <c r="B313" s="750" t="s">
        <v>155</v>
      </c>
      <c r="C313" s="751"/>
      <c r="D313" s="25" t="s">
        <v>10</v>
      </c>
      <c r="E313" s="25">
        <v>1</v>
      </c>
      <c r="F313" s="37"/>
      <c r="G313" s="37"/>
      <c r="AS313" s="189"/>
      <c r="AT313" s="118" t="s">
        <v>240</v>
      </c>
      <c r="AU313" s="119" t="s">
        <v>547</v>
      </c>
      <c r="AV313" s="122"/>
      <c r="AW313" s="122"/>
      <c r="AX313" s="122"/>
    </row>
    <row r="314" spans="1:50" x14ac:dyDescent="0.25">
      <c r="A314" s="101" t="s">
        <v>1214</v>
      </c>
      <c r="B314" s="750" t="s">
        <v>156</v>
      </c>
      <c r="C314" s="751"/>
      <c r="D314" s="25" t="s">
        <v>10</v>
      </c>
      <c r="E314" s="25">
        <v>1</v>
      </c>
      <c r="F314" s="37"/>
      <c r="G314" s="37"/>
      <c r="AS314" s="189"/>
      <c r="AT314" s="118" t="s">
        <v>240</v>
      </c>
      <c r="AU314" s="119" t="s">
        <v>548</v>
      </c>
      <c r="AV314" s="122"/>
      <c r="AW314" s="122"/>
      <c r="AX314" s="122"/>
    </row>
    <row r="315" spans="1:50" x14ac:dyDescent="0.25">
      <c r="A315" s="101" t="s">
        <v>1215</v>
      </c>
      <c r="B315" s="750" t="s">
        <v>157</v>
      </c>
      <c r="C315" s="751"/>
      <c r="D315" s="25" t="s">
        <v>10</v>
      </c>
      <c r="E315" s="25">
        <v>1</v>
      </c>
      <c r="F315" s="37"/>
      <c r="G315" s="37"/>
      <c r="AS315" s="189"/>
      <c r="AT315" s="118" t="s">
        <v>240</v>
      </c>
      <c r="AU315" s="119" t="s">
        <v>549</v>
      </c>
      <c r="AV315" s="122"/>
      <c r="AW315" s="122"/>
      <c r="AX315" s="122"/>
    </row>
    <row r="316" spans="1:50" x14ac:dyDescent="0.25">
      <c r="A316" s="101" t="s">
        <v>1216</v>
      </c>
      <c r="B316" s="750" t="s">
        <v>158</v>
      </c>
      <c r="C316" s="751"/>
      <c r="D316" s="25" t="s">
        <v>10</v>
      </c>
      <c r="E316" s="25">
        <v>1</v>
      </c>
      <c r="F316" s="37"/>
      <c r="G316" s="37"/>
      <c r="AS316" s="189"/>
      <c r="AT316" s="118" t="s">
        <v>240</v>
      </c>
      <c r="AU316" s="196" t="s">
        <v>550</v>
      </c>
      <c r="AV316" s="122"/>
      <c r="AW316" s="122"/>
      <c r="AX316" s="122"/>
    </row>
    <row r="317" spans="1:50" ht="48" customHeight="1" x14ac:dyDescent="0.25">
      <c r="A317" s="101" t="s">
        <v>1217</v>
      </c>
      <c r="B317" s="752" t="s">
        <v>159</v>
      </c>
      <c r="C317" s="753"/>
      <c r="D317" s="25" t="s">
        <v>10</v>
      </c>
      <c r="E317" s="25">
        <v>1</v>
      </c>
      <c r="F317" s="37"/>
      <c r="G317" s="37"/>
      <c r="AS317" s="189"/>
      <c r="AT317" s="118" t="s">
        <v>240</v>
      </c>
      <c r="AU317" s="119" t="s">
        <v>551</v>
      </c>
      <c r="AV317" s="122"/>
      <c r="AW317" s="122"/>
      <c r="AX317" s="122"/>
    </row>
    <row r="318" spans="1:50" ht="66" customHeight="1" x14ac:dyDescent="0.25">
      <c r="A318" s="101" t="s">
        <v>1218</v>
      </c>
      <c r="B318" s="752" t="s">
        <v>160</v>
      </c>
      <c r="C318" s="753"/>
      <c r="D318" s="25" t="s">
        <v>10</v>
      </c>
      <c r="E318" s="25">
        <v>1</v>
      </c>
      <c r="F318" s="37"/>
      <c r="G318" s="37"/>
      <c r="AS318" s="189"/>
      <c r="AT318" s="118" t="s">
        <v>242</v>
      </c>
      <c r="AU318" s="119" t="s">
        <v>552</v>
      </c>
      <c r="AV318" s="122"/>
      <c r="AW318" s="122"/>
      <c r="AX318" s="122"/>
    </row>
    <row r="319" spans="1:50" x14ac:dyDescent="0.25">
      <c r="A319" s="101" t="s">
        <v>1219</v>
      </c>
      <c r="B319" s="750" t="s">
        <v>161</v>
      </c>
      <c r="C319" s="751"/>
      <c r="D319" s="25" t="s">
        <v>10</v>
      </c>
      <c r="E319" s="25">
        <v>1</v>
      </c>
      <c r="F319" s="37"/>
      <c r="G319" s="37"/>
      <c r="AS319" s="189"/>
      <c r="AT319" s="118" t="s">
        <v>242</v>
      </c>
      <c r="AU319" s="119" t="s">
        <v>553</v>
      </c>
      <c r="AV319" s="122"/>
      <c r="AW319" s="122"/>
      <c r="AX319" s="122"/>
    </row>
    <row r="320" spans="1:50" x14ac:dyDescent="0.25">
      <c r="A320" s="101" t="s">
        <v>1220</v>
      </c>
      <c r="B320" s="750" t="s">
        <v>162</v>
      </c>
      <c r="C320" s="751"/>
      <c r="D320" s="25" t="s">
        <v>10</v>
      </c>
      <c r="E320" s="25">
        <v>1</v>
      </c>
      <c r="F320" s="37"/>
      <c r="G320" s="37"/>
      <c r="AS320" s="189"/>
      <c r="AT320" s="118" t="s">
        <v>242</v>
      </c>
      <c r="AU320" s="119" t="s">
        <v>554</v>
      </c>
      <c r="AV320" s="122"/>
      <c r="AW320" s="122"/>
      <c r="AX320" s="122"/>
    </row>
    <row r="321" spans="1:50" x14ac:dyDescent="0.25">
      <c r="A321" s="101" t="s">
        <v>1221</v>
      </c>
      <c r="B321" s="750" t="s">
        <v>163</v>
      </c>
      <c r="C321" s="751"/>
      <c r="D321" s="25" t="s">
        <v>10</v>
      </c>
      <c r="E321" s="25">
        <v>1</v>
      </c>
      <c r="F321" s="37"/>
      <c r="G321" s="37"/>
      <c r="AS321" s="189"/>
      <c r="AT321" s="118" t="s">
        <v>242</v>
      </c>
      <c r="AU321" s="119" t="s">
        <v>282</v>
      </c>
      <c r="AV321" s="122"/>
      <c r="AW321" s="122"/>
      <c r="AX321" s="122"/>
    </row>
    <row r="322" spans="1:50" x14ac:dyDescent="0.25">
      <c r="A322" s="101" t="s">
        <v>1222</v>
      </c>
      <c r="B322" s="750" t="s">
        <v>164</v>
      </c>
      <c r="C322" s="751"/>
      <c r="D322" s="25" t="s">
        <v>10</v>
      </c>
      <c r="E322" s="25">
        <v>1</v>
      </c>
      <c r="F322" s="37"/>
      <c r="G322" s="37"/>
      <c r="AS322" s="189"/>
      <c r="AT322" s="118" t="s">
        <v>242</v>
      </c>
      <c r="AU322" s="119" t="s">
        <v>555</v>
      </c>
      <c r="AV322" s="122"/>
      <c r="AW322" s="122"/>
      <c r="AX322" s="122"/>
    </row>
    <row r="323" spans="1:50" x14ac:dyDescent="0.25">
      <c r="A323" s="101" t="s">
        <v>1223</v>
      </c>
      <c r="B323" s="750" t="s">
        <v>165</v>
      </c>
      <c r="C323" s="751"/>
      <c r="D323" s="25" t="s">
        <v>10</v>
      </c>
      <c r="E323" s="25">
        <v>1</v>
      </c>
      <c r="F323" s="37"/>
      <c r="G323" s="37"/>
      <c r="AS323" s="189"/>
      <c r="AT323" s="118" t="s">
        <v>242</v>
      </c>
      <c r="AU323" s="119" t="s">
        <v>556</v>
      </c>
      <c r="AV323" s="122"/>
      <c r="AW323" s="122"/>
      <c r="AX323" s="122"/>
    </row>
    <row r="324" spans="1:50" ht="15" customHeight="1" x14ac:dyDescent="0.25">
      <c r="A324" s="101" t="s">
        <v>1224</v>
      </c>
      <c r="B324" s="750" t="s">
        <v>166</v>
      </c>
      <c r="C324" s="751"/>
      <c r="D324" s="25" t="s">
        <v>10</v>
      </c>
      <c r="E324" s="25">
        <v>1</v>
      </c>
      <c r="F324" s="37"/>
      <c r="G324" s="37"/>
      <c r="AS324" s="189"/>
      <c r="AT324" s="118" t="s">
        <v>242</v>
      </c>
      <c r="AU324" s="119" t="s">
        <v>557</v>
      </c>
      <c r="AV324" s="122"/>
      <c r="AW324" s="122"/>
      <c r="AX324" s="122"/>
    </row>
    <row r="325" spans="1:50" x14ac:dyDescent="0.25">
      <c r="A325" s="101" t="s">
        <v>1225</v>
      </c>
      <c r="B325" s="750" t="s">
        <v>167</v>
      </c>
      <c r="C325" s="751"/>
      <c r="D325" s="25" t="s">
        <v>10</v>
      </c>
      <c r="E325" s="25">
        <v>1</v>
      </c>
      <c r="F325" s="37"/>
      <c r="G325" s="37"/>
      <c r="AS325" s="189"/>
      <c r="AT325" s="118" t="s">
        <v>242</v>
      </c>
      <c r="AU325" s="119" t="s">
        <v>558</v>
      </c>
      <c r="AV325" s="122"/>
      <c r="AW325" s="122"/>
      <c r="AX325" s="122"/>
    </row>
    <row r="326" spans="1:50" x14ac:dyDescent="0.25">
      <c r="A326" s="101" t="s">
        <v>1226</v>
      </c>
      <c r="B326" s="750" t="s">
        <v>168</v>
      </c>
      <c r="C326" s="751"/>
      <c r="D326" s="25" t="s">
        <v>10</v>
      </c>
      <c r="E326" s="25">
        <v>1</v>
      </c>
      <c r="F326" s="37"/>
      <c r="G326" s="37"/>
      <c r="AS326" s="189"/>
      <c r="AT326" s="118" t="s">
        <v>242</v>
      </c>
      <c r="AU326" s="119" t="s">
        <v>559</v>
      </c>
      <c r="AV326" s="122"/>
      <c r="AW326" s="122"/>
      <c r="AX326" s="122"/>
    </row>
    <row r="327" spans="1:50" x14ac:dyDescent="0.25">
      <c r="A327" s="101" t="s">
        <v>1227</v>
      </c>
      <c r="B327" s="750" t="s">
        <v>169</v>
      </c>
      <c r="C327" s="751"/>
      <c r="D327" s="25" t="s">
        <v>10</v>
      </c>
      <c r="E327" s="25">
        <v>1</v>
      </c>
      <c r="F327" s="37"/>
      <c r="G327" s="37"/>
      <c r="AS327" s="189"/>
      <c r="AT327" s="118" t="s">
        <v>242</v>
      </c>
      <c r="AU327" s="119" t="s">
        <v>560</v>
      </c>
      <c r="AV327" s="122"/>
      <c r="AW327" s="122"/>
      <c r="AX327" s="122"/>
    </row>
    <row r="328" spans="1:50" x14ac:dyDescent="0.25">
      <c r="A328" s="101" t="s">
        <v>1228</v>
      </c>
      <c r="B328" s="750" t="s">
        <v>170</v>
      </c>
      <c r="C328" s="751"/>
      <c r="D328" s="25" t="s">
        <v>10</v>
      </c>
      <c r="E328" s="25">
        <v>1</v>
      </c>
      <c r="F328" s="37"/>
      <c r="G328" s="37"/>
      <c r="AS328" s="189"/>
      <c r="AT328" s="118" t="s">
        <v>242</v>
      </c>
      <c r="AU328" s="119" t="s">
        <v>561</v>
      </c>
      <c r="AV328" s="122"/>
      <c r="AW328" s="122"/>
      <c r="AX328" s="122"/>
    </row>
    <row r="329" spans="1:50" ht="21" customHeight="1" x14ac:dyDescent="0.25">
      <c r="A329" s="101" t="s">
        <v>1229</v>
      </c>
      <c r="B329" s="750" t="s">
        <v>171</v>
      </c>
      <c r="C329" s="751"/>
      <c r="D329" s="25" t="s">
        <v>10</v>
      </c>
      <c r="E329" s="25">
        <v>1</v>
      </c>
      <c r="F329" s="37"/>
      <c r="G329" s="37"/>
      <c r="AS329" s="189"/>
      <c r="AT329" s="118" t="s">
        <v>242</v>
      </c>
      <c r="AU329" s="119" t="s">
        <v>562</v>
      </c>
      <c r="AV329" s="122"/>
      <c r="AW329" s="122"/>
      <c r="AX329" s="122"/>
    </row>
    <row r="330" spans="1:50" ht="63" customHeight="1" x14ac:dyDescent="0.25">
      <c r="A330" s="101" t="s">
        <v>1230</v>
      </c>
      <c r="B330" s="748" t="s">
        <v>172</v>
      </c>
      <c r="C330" s="749"/>
      <c r="D330" s="25" t="s">
        <v>10</v>
      </c>
      <c r="E330" s="25">
        <v>1</v>
      </c>
      <c r="F330" s="37"/>
      <c r="G330" s="37"/>
      <c r="AS330" s="189"/>
      <c r="AT330" s="118" t="s">
        <v>242</v>
      </c>
      <c r="AU330" s="119" t="s">
        <v>563</v>
      </c>
      <c r="AV330" s="122"/>
      <c r="AW330" s="122"/>
      <c r="AX330" s="122"/>
    </row>
    <row r="331" spans="1:50" x14ac:dyDescent="0.25">
      <c r="A331" s="101" t="s">
        <v>1231</v>
      </c>
      <c r="B331" s="750" t="s">
        <v>173</v>
      </c>
      <c r="C331" s="751"/>
      <c r="D331" s="25" t="s">
        <v>10</v>
      </c>
      <c r="E331" s="25">
        <v>1</v>
      </c>
      <c r="F331" s="37"/>
      <c r="G331" s="37"/>
      <c r="AS331" s="189"/>
      <c r="AT331" s="118" t="s">
        <v>242</v>
      </c>
      <c r="AU331" s="119" t="s">
        <v>564</v>
      </c>
      <c r="AV331" s="122"/>
      <c r="AW331" s="122"/>
      <c r="AX331" s="122"/>
    </row>
    <row r="332" spans="1:50" x14ac:dyDescent="0.25">
      <c r="A332" s="101" t="s">
        <v>1232</v>
      </c>
      <c r="B332" s="750" t="s">
        <v>174</v>
      </c>
      <c r="C332" s="751"/>
      <c r="D332" s="25" t="s">
        <v>10</v>
      </c>
      <c r="E332" s="25">
        <v>1</v>
      </c>
      <c r="F332" s="37"/>
      <c r="G332" s="37"/>
      <c r="AS332" s="189"/>
      <c r="AT332" s="118" t="s">
        <v>242</v>
      </c>
      <c r="AU332" s="119" t="s">
        <v>565</v>
      </c>
      <c r="AV332" s="122"/>
      <c r="AW332" s="122"/>
      <c r="AX332" s="122"/>
    </row>
    <row r="333" spans="1:50" x14ac:dyDescent="0.25">
      <c r="A333" s="101" t="s">
        <v>1233</v>
      </c>
      <c r="B333" s="743" t="s">
        <v>175</v>
      </c>
      <c r="C333" s="744"/>
      <c r="D333" s="25" t="s">
        <v>10</v>
      </c>
      <c r="E333" s="25">
        <v>1</v>
      </c>
      <c r="F333" s="37"/>
      <c r="G333" s="37"/>
      <c r="AS333" s="189"/>
      <c r="AT333" s="118" t="s">
        <v>242</v>
      </c>
      <c r="AU333" s="119" t="s">
        <v>566</v>
      </c>
      <c r="AV333" s="122"/>
      <c r="AW333" s="122"/>
      <c r="AX333" s="122"/>
    </row>
    <row r="334" spans="1:50" x14ac:dyDescent="0.25">
      <c r="A334" s="101" t="s">
        <v>1234</v>
      </c>
      <c r="B334" s="743" t="s">
        <v>176</v>
      </c>
      <c r="C334" s="744"/>
      <c r="D334" s="25" t="s">
        <v>10</v>
      </c>
      <c r="E334" s="25">
        <v>1</v>
      </c>
      <c r="F334" s="37"/>
      <c r="G334" s="37"/>
      <c r="AS334" s="189"/>
      <c r="AT334" s="118" t="s">
        <v>242</v>
      </c>
      <c r="AU334" s="11" t="s">
        <v>567</v>
      </c>
      <c r="AV334" s="122"/>
      <c r="AW334" s="122"/>
      <c r="AX334" s="122"/>
    </row>
    <row r="335" spans="1:50" x14ac:dyDescent="0.25">
      <c r="A335" s="101" t="s">
        <v>1235</v>
      </c>
      <c r="B335" s="743" t="s">
        <v>177</v>
      </c>
      <c r="C335" s="744"/>
      <c r="D335" s="25" t="s">
        <v>10</v>
      </c>
      <c r="E335" s="25">
        <v>1</v>
      </c>
      <c r="F335" s="37"/>
      <c r="G335" s="37"/>
      <c r="AS335" s="189"/>
      <c r="AT335" s="118" t="s">
        <v>242</v>
      </c>
      <c r="AU335" s="11" t="s">
        <v>568</v>
      </c>
      <c r="AV335" s="122"/>
      <c r="AW335" s="122"/>
      <c r="AX335" s="122"/>
    </row>
    <row r="336" spans="1:50" ht="18.75" customHeight="1" x14ac:dyDescent="0.25">
      <c r="A336" s="101" t="s">
        <v>1236</v>
      </c>
      <c r="B336" s="743" t="s">
        <v>178</v>
      </c>
      <c r="C336" s="744"/>
      <c r="D336" s="25" t="s">
        <v>10</v>
      </c>
      <c r="E336" s="25">
        <v>1</v>
      </c>
      <c r="F336" s="37"/>
      <c r="G336" s="37"/>
      <c r="AS336" s="189"/>
      <c r="AT336" s="118" t="s">
        <v>242</v>
      </c>
      <c r="AU336" s="119" t="s">
        <v>569</v>
      </c>
      <c r="AV336" s="122"/>
      <c r="AW336" s="122"/>
      <c r="AX336" s="122"/>
    </row>
    <row r="337" spans="1:50" ht="34.5" customHeight="1" x14ac:dyDescent="0.25">
      <c r="A337" s="101" t="s">
        <v>1237</v>
      </c>
      <c r="B337" s="745" t="s">
        <v>179</v>
      </c>
      <c r="C337" s="746"/>
      <c r="D337" s="25" t="s">
        <v>10</v>
      </c>
      <c r="E337" s="25">
        <v>1</v>
      </c>
      <c r="F337" s="37"/>
      <c r="G337" s="37"/>
      <c r="AS337" s="189"/>
      <c r="AT337" s="118" t="s">
        <v>242</v>
      </c>
      <c r="AU337" s="119" t="s">
        <v>570</v>
      </c>
      <c r="AV337" s="122"/>
      <c r="AW337" s="122"/>
      <c r="AX337" s="122"/>
    </row>
    <row r="338" spans="1:50" ht="48.75" customHeight="1" x14ac:dyDescent="0.25">
      <c r="A338" s="80" t="s">
        <v>69</v>
      </c>
      <c r="B338" s="705" t="s">
        <v>11</v>
      </c>
      <c r="C338" s="706"/>
      <c r="D338" s="120" t="s">
        <v>12</v>
      </c>
      <c r="E338" s="120" t="s">
        <v>13</v>
      </c>
      <c r="F338" s="842" t="s">
        <v>14</v>
      </c>
      <c r="G338" s="843"/>
      <c r="AS338" s="189"/>
      <c r="AT338" s="118" t="s">
        <v>242</v>
      </c>
      <c r="AU338" s="119" t="s">
        <v>571</v>
      </c>
      <c r="AV338" s="122"/>
      <c r="AW338" s="122"/>
      <c r="AX338" s="122"/>
    </row>
    <row r="339" spans="1:50" x14ac:dyDescent="0.25">
      <c r="A339" s="27" t="s">
        <v>35</v>
      </c>
      <c r="B339" s="688"/>
      <c r="C339" s="747"/>
      <c r="D339" s="197"/>
      <c r="E339" s="19"/>
      <c r="F339" s="810"/>
      <c r="G339" s="810"/>
      <c r="AS339" s="189"/>
      <c r="AT339" s="118" t="s">
        <v>242</v>
      </c>
      <c r="AU339" s="119" t="s">
        <v>572</v>
      </c>
      <c r="AV339" s="122"/>
      <c r="AW339" s="122"/>
      <c r="AX339" s="122"/>
    </row>
    <row r="340" spans="1:50" x14ac:dyDescent="0.25">
      <c r="A340" s="27" t="s">
        <v>36</v>
      </c>
      <c r="B340" s="688"/>
      <c r="C340" s="689"/>
      <c r="D340" s="19"/>
      <c r="E340" s="19"/>
      <c r="F340" s="810"/>
      <c r="G340" s="810"/>
      <c r="AS340" s="189"/>
      <c r="AT340" s="118" t="s">
        <v>242</v>
      </c>
      <c r="AU340" s="119" t="s">
        <v>573</v>
      </c>
      <c r="AV340" s="122"/>
      <c r="AW340" s="122"/>
      <c r="AX340" s="122"/>
    </row>
    <row r="341" spans="1:50" ht="31.5" x14ac:dyDescent="0.25">
      <c r="A341" s="193"/>
      <c r="B341" s="898"/>
      <c r="C341" s="899"/>
      <c r="D341" s="19" t="s">
        <v>53</v>
      </c>
      <c r="E341" s="19" t="s">
        <v>1314</v>
      </c>
      <c r="F341" s="102"/>
      <c r="G341" s="198"/>
      <c r="AS341" s="189"/>
      <c r="AT341" s="118" t="s">
        <v>242</v>
      </c>
      <c r="AU341" s="119" t="s">
        <v>574</v>
      </c>
      <c r="AV341" s="122"/>
      <c r="AW341" s="122"/>
      <c r="AX341" s="122"/>
    </row>
    <row r="342" spans="1:50" ht="31.5" customHeight="1" x14ac:dyDescent="0.25">
      <c r="A342" s="54">
        <v>1</v>
      </c>
      <c r="B342" s="700" t="s">
        <v>31</v>
      </c>
      <c r="C342" s="701"/>
      <c r="D342" s="21"/>
      <c r="E342" s="21"/>
      <c r="F342" s="102"/>
      <c r="G342" s="198"/>
      <c r="AS342" s="189"/>
      <c r="AT342" s="118" t="s">
        <v>242</v>
      </c>
      <c r="AU342" s="119" t="s">
        <v>575</v>
      </c>
      <c r="AV342" s="122"/>
      <c r="AW342" s="122"/>
      <c r="AX342" s="122"/>
    </row>
    <row r="343" spans="1:50" x14ac:dyDescent="0.25">
      <c r="A343" s="77" t="s">
        <v>66</v>
      </c>
      <c r="B343" s="700" t="s">
        <v>958</v>
      </c>
      <c r="C343" s="701"/>
      <c r="D343" s="21"/>
      <c r="E343" s="21"/>
      <c r="F343" s="102"/>
      <c r="G343" s="198"/>
      <c r="AS343" s="189"/>
      <c r="AT343" s="118" t="s">
        <v>242</v>
      </c>
      <c r="AU343" s="119" t="s">
        <v>576</v>
      </c>
      <c r="AV343" s="122"/>
      <c r="AW343" s="122"/>
      <c r="AX343" s="122"/>
    </row>
    <row r="344" spans="1:50" x14ac:dyDescent="0.25">
      <c r="A344" s="78" t="s">
        <v>67</v>
      </c>
      <c r="B344" s="183" t="s">
        <v>3</v>
      </c>
      <c r="C344" s="184"/>
      <c r="D344" s="21"/>
      <c r="E344" s="21"/>
      <c r="F344" s="102"/>
      <c r="G344" s="198"/>
      <c r="AS344" s="189"/>
      <c r="AT344" s="118" t="s">
        <v>242</v>
      </c>
      <c r="AU344" s="119" t="s">
        <v>333</v>
      </c>
      <c r="AV344" s="122"/>
      <c r="AW344" s="122"/>
      <c r="AX344" s="122"/>
    </row>
    <row r="345" spans="1:50" x14ac:dyDescent="0.25">
      <c r="A345" s="78" t="s">
        <v>68</v>
      </c>
      <c r="B345" s="700" t="s">
        <v>4</v>
      </c>
      <c r="C345" s="701"/>
      <c r="D345" s="31"/>
      <c r="E345" s="31"/>
      <c r="F345" s="102"/>
      <c r="G345" s="198"/>
      <c r="AS345" s="189"/>
      <c r="AT345" s="118" t="s">
        <v>242</v>
      </c>
      <c r="AU345" s="119" t="s">
        <v>577</v>
      </c>
      <c r="AV345" s="122"/>
      <c r="AW345" s="122"/>
      <c r="AX345" s="122"/>
    </row>
    <row r="346" spans="1:50" ht="47.25" customHeight="1" x14ac:dyDescent="0.25">
      <c r="A346" s="54">
        <v>2</v>
      </c>
      <c r="B346" s="680" t="s">
        <v>6</v>
      </c>
      <c r="C346" s="681"/>
      <c r="D346" s="21"/>
      <c r="E346" s="21"/>
      <c r="F346" s="102"/>
      <c r="G346" s="198"/>
      <c r="AS346" s="189"/>
      <c r="AT346" s="118" t="s">
        <v>242</v>
      </c>
      <c r="AU346" s="119" t="s">
        <v>578</v>
      </c>
      <c r="AV346" s="122"/>
      <c r="AW346" s="122"/>
      <c r="AX346" s="122"/>
    </row>
    <row r="347" spans="1:50" x14ac:dyDescent="0.25">
      <c r="A347" s="77" t="s">
        <v>66</v>
      </c>
      <c r="B347" s="680" t="s">
        <v>958</v>
      </c>
      <c r="C347" s="681"/>
      <c r="D347" s="21"/>
      <c r="E347" s="21"/>
      <c r="F347" s="102"/>
      <c r="G347" s="198"/>
      <c r="AS347" s="189"/>
      <c r="AT347" s="118" t="s">
        <v>242</v>
      </c>
      <c r="AU347" s="119" t="s">
        <v>579</v>
      </c>
      <c r="AV347" s="122"/>
      <c r="AW347" s="122"/>
      <c r="AX347" s="122"/>
    </row>
    <row r="348" spans="1:50" x14ac:dyDescent="0.25">
      <c r="A348" s="78" t="s">
        <v>67</v>
      </c>
      <c r="B348" s="680" t="s">
        <v>3</v>
      </c>
      <c r="C348" s="681"/>
      <c r="D348" s="21"/>
      <c r="E348" s="21"/>
      <c r="F348" s="102"/>
      <c r="G348" s="198"/>
      <c r="AS348" s="189"/>
      <c r="AT348" s="118" t="s">
        <v>242</v>
      </c>
      <c r="AU348" s="119" t="s">
        <v>580</v>
      </c>
      <c r="AV348" s="122"/>
      <c r="AW348" s="122"/>
      <c r="AX348" s="122"/>
    </row>
    <row r="349" spans="1:50" x14ac:dyDescent="0.25">
      <c r="A349" s="78" t="s">
        <v>68</v>
      </c>
      <c r="B349" s="680" t="s">
        <v>4</v>
      </c>
      <c r="C349" s="681"/>
      <c r="D349" s="21"/>
      <c r="E349" s="21"/>
      <c r="F349" s="104"/>
      <c r="G349" s="105"/>
      <c r="AS349" s="189"/>
      <c r="AT349" s="118" t="s">
        <v>242</v>
      </c>
      <c r="AU349" s="119" t="s">
        <v>581</v>
      </c>
      <c r="AV349" s="122"/>
      <c r="AW349" s="122"/>
      <c r="AX349" s="122"/>
    </row>
    <row r="350" spans="1:50" x14ac:dyDescent="0.25">
      <c r="A350" s="870"/>
      <c r="B350" s="871"/>
      <c r="C350" s="871"/>
      <c r="D350" s="871"/>
      <c r="E350" s="871"/>
      <c r="F350" s="871"/>
      <c r="G350" s="871"/>
      <c r="AS350" s="189"/>
      <c r="AT350" s="118" t="s">
        <v>242</v>
      </c>
      <c r="AU350" s="119" t="s">
        <v>582</v>
      </c>
      <c r="AV350" s="122"/>
      <c r="AW350" s="122"/>
      <c r="AX350" s="122"/>
    </row>
    <row r="351" spans="1:50" x14ac:dyDescent="0.25">
      <c r="A351" s="59" t="s">
        <v>57</v>
      </c>
      <c r="B351" s="682" t="s">
        <v>185</v>
      </c>
      <c r="C351" s="683"/>
      <c r="D351" s="61" t="s">
        <v>7</v>
      </c>
      <c r="E351" s="61" t="s">
        <v>8</v>
      </c>
      <c r="F351" s="71" t="s">
        <v>9</v>
      </c>
      <c r="G351" s="64" t="s">
        <v>1081</v>
      </c>
      <c r="AS351" s="189"/>
      <c r="AT351" s="118" t="s">
        <v>242</v>
      </c>
      <c r="AU351" s="119" t="s">
        <v>583</v>
      </c>
      <c r="AV351" s="122"/>
      <c r="AW351" s="122"/>
      <c r="AX351" s="122"/>
    </row>
    <row r="352" spans="1:50" x14ac:dyDescent="0.25">
      <c r="A352" s="106" t="s">
        <v>1238</v>
      </c>
      <c r="B352" s="737" t="s">
        <v>980</v>
      </c>
      <c r="C352" s="738"/>
      <c r="D352" s="25"/>
      <c r="E352" s="25"/>
      <c r="F352" s="37"/>
      <c r="G352" s="37"/>
      <c r="AS352" s="189"/>
      <c r="AT352" s="118" t="s">
        <v>242</v>
      </c>
      <c r="AU352" s="119" t="s">
        <v>584</v>
      </c>
      <c r="AV352" s="122"/>
      <c r="AW352" s="122"/>
      <c r="AX352" s="122"/>
    </row>
    <row r="353" spans="1:50" x14ac:dyDescent="0.25">
      <c r="A353" s="106" t="s">
        <v>1239</v>
      </c>
      <c r="B353" s="739" t="s">
        <v>186</v>
      </c>
      <c r="C353" s="740"/>
      <c r="D353" s="25" t="s">
        <v>10</v>
      </c>
      <c r="E353" s="25">
        <v>1</v>
      </c>
      <c r="F353" s="37"/>
      <c r="G353" s="37"/>
      <c r="AS353" s="189"/>
      <c r="AT353" s="118" t="s">
        <v>242</v>
      </c>
      <c r="AU353" s="119" t="s">
        <v>585</v>
      </c>
      <c r="AV353" s="122"/>
      <c r="AW353" s="122"/>
      <c r="AX353" s="122"/>
    </row>
    <row r="354" spans="1:50" x14ac:dyDescent="0.25">
      <c r="A354" s="106" t="s">
        <v>1240</v>
      </c>
      <c r="B354" s="741" t="s">
        <v>187</v>
      </c>
      <c r="C354" s="742"/>
      <c r="D354" s="25" t="s">
        <v>10</v>
      </c>
      <c r="E354" s="25">
        <v>1</v>
      </c>
      <c r="F354" s="37"/>
      <c r="G354" s="37"/>
      <c r="AS354" s="189"/>
      <c r="AT354" s="118" t="s">
        <v>244</v>
      </c>
      <c r="AU354" s="119" t="s">
        <v>586</v>
      </c>
      <c r="AV354" s="122"/>
      <c r="AW354" s="122"/>
      <c r="AX354" s="122"/>
    </row>
    <row r="355" spans="1:50" x14ac:dyDescent="0.25">
      <c r="A355" s="106" t="s">
        <v>1241</v>
      </c>
      <c r="B355" s="735" t="s">
        <v>981</v>
      </c>
      <c r="C355" s="736"/>
      <c r="D355" s="25"/>
      <c r="E355" s="25">
        <v>6</v>
      </c>
      <c r="F355" s="37"/>
      <c r="G355" s="37"/>
      <c r="AS355" s="189"/>
      <c r="AT355" s="118" t="s">
        <v>244</v>
      </c>
      <c r="AU355" s="119" t="s">
        <v>587</v>
      </c>
      <c r="AV355" s="122"/>
      <c r="AW355" s="122"/>
      <c r="AX355" s="122"/>
    </row>
    <row r="356" spans="1:50" x14ac:dyDescent="0.25">
      <c r="A356" s="106" t="s">
        <v>1242</v>
      </c>
      <c r="B356" s="729" t="s">
        <v>982</v>
      </c>
      <c r="C356" s="730"/>
      <c r="D356" s="25"/>
      <c r="E356" s="25"/>
      <c r="F356" s="37"/>
      <c r="G356" s="37"/>
      <c r="AS356" s="189"/>
      <c r="AT356" s="118" t="s">
        <v>244</v>
      </c>
      <c r="AU356" s="119" t="s">
        <v>588</v>
      </c>
      <c r="AV356" s="122"/>
      <c r="AW356" s="122"/>
      <c r="AX356" s="122"/>
    </row>
    <row r="357" spans="1:50" x14ac:dyDescent="0.25">
      <c r="A357" s="106" t="s">
        <v>1243</v>
      </c>
      <c r="B357" s="733" t="s">
        <v>38</v>
      </c>
      <c r="C357" s="734"/>
      <c r="D357" s="25" t="s">
        <v>10</v>
      </c>
      <c r="E357" s="25">
        <v>3</v>
      </c>
      <c r="F357" s="37"/>
      <c r="G357" s="37"/>
      <c r="AS357" s="189"/>
      <c r="AT357" s="118" t="s">
        <v>244</v>
      </c>
      <c r="AU357" s="119" t="s">
        <v>589</v>
      </c>
      <c r="AV357" s="122"/>
      <c r="AW357" s="122"/>
      <c r="AX357" s="122"/>
    </row>
    <row r="358" spans="1:50" x14ac:dyDescent="0.25">
      <c r="A358" s="106" t="s">
        <v>1244</v>
      </c>
      <c r="B358" s="733" t="s">
        <v>39</v>
      </c>
      <c r="C358" s="734"/>
      <c r="D358" s="25" t="s">
        <v>10</v>
      </c>
      <c r="E358" s="25" t="s">
        <v>40</v>
      </c>
      <c r="F358" s="37"/>
      <c r="G358" s="37"/>
      <c r="AS358" s="189"/>
      <c r="AT358" s="118" t="s">
        <v>244</v>
      </c>
      <c r="AU358" s="119" t="s">
        <v>590</v>
      </c>
      <c r="AV358" s="122"/>
      <c r="AW358" s="122"/>
      <c r="AX358" s="122"/>
    </row>
    <row r="359" spans="1:50" x14ac:dyDescent="0.25">
      <c r="A359" s="106" t="s">
        <v>1245</v>
      </c>
      <c r="B359" s="735" t="s">
        <v>983</v>
      </c>
      <c r="C359" s="736"/>
      <c r="D359" s="25" t="s">
        <v>10</v>
      </c>
      <c r="E359" s="25">
        <v>1</v>
      </c>
      <c r="F359" s="37"/>
      <c r="G359" s="37"/>
      <c r="AS359" s="189"/>
      <c r="AT359" s="118" t="s">
        <v>244</v>
      </c>
      <c r="AU359" s="119" t="s">
        <v>591</v>
      </c>
      <c r="AV359" s="122"/>
      <c r="AW359" s="122"/>
      <c r="AX359" s="122"/>
    </row>
    <row r="360" spans="1:50" ht="78.75" customHeight="1" x14ac:dyDescent="0.25">
      <c r="A360" s="106" t="s">
        <v>1246</v>
      </c>
      <c r="B360" s="715" t="s">
        <v>984</v>
      </c>
      <c r="C360" s="716"/>
      <c r="D360" s="25"/>
      <c r="E360" s="25"/>
      <c r="F360" s="37"/>
      <c r="G360" s="37"/>
      <c r="AS360" s="189"/>
      <c r="AT360" s="118" t="s">
        <v>244</v>
      </c>
      <c r="AU360" s="119" t="s">
        <v>592</v>
      </c>
      <c r="AV360" s="122"/>
      <c r="AW360" s="122"/>
      <c r="AX360" s="122"/>
    </row>
    <row r="361" spans="1:50" ht="47.25" customHeight="1" x14ac:dyDescent="0.25">
      <c r="A361" s="106" t="s">
        <v>1247</v>
      </c>
      <c r="B361" s="715" t="s">
        <v>1336</v>
      </c>
      <c r="C361" s="716"/>
      <c r="D361" s="25" t="s">
        <v>10</v>
      </c>
      <c r="E361" s="25">
        <v>1</v>
      </c>
      <c r="F361" s="37"/>
      <c r="G361" s="37"/>
      <c r="AS361" s="189"/>
      <c r="AT361" s="118" t="s">
        <v>244</v>
      </c>
      <c r="AU361" s="119" t="s">
        <v>593</v>
      </c>
      <c r="AV361" s="122"/>
      <c r="AW361" s="122"/>
      <c r="AX361" s="122"/>
    </row>
    <row r="362" spans="1:50" ht="63" customHeight="1" x14ac:dyDescent="0.25">
      <c r="A362" s="106" t="s">
        <v>1248</v>
      </c>
      <c r="B362" s="715" t="s">
        <v>1335</v>
      </c>
      <c r="C362" s="716"/>
      <c r="D362" s="25" t="s">
        <v>10</v>
      </c>
      <c r="E362" s="25">
        <v>1</v>
      </c>
      <c r="F362" s="37"/>
      <c r="G362" s="37"/>
      <c r="AS362" s="189"/>
      <c r="AT362" s="118" t="s">
        <v>244</v>
      </c>
      <c r="AU362" s="119" t="s">
        <v>594</v>
      </c>
      <c r="AV362" s="122"/>
      <c r="AW362" s="122"/>
      <c r="AX362" s="122"/>
    </row>
    <row r="363" spans="1:50" ht="63" customHeight="1" x14ac:dyDescent="0.25">
      <c r="A363" s="106" t="s">
        <v>1249</v>
      </c>
      <c r="B363" s="731" t="s">
        <v>985</v>
      </c>
      <c r="C363" s="732"/>
      <c r="D363" s="25" t="s">
        <v>10</v>
      </c>
      <c r="E363" s="25">
        <v>1</v>
      </c>
      <c r="F363" s="37"/>
      <c r="G363" s="37"/>
      <c r="AS363" s="189"/>
      <c r="AT363" s="118" t="s">
        <v>244</v>
      </c>
      <c r="AU363" s="119" t="s">
        <v>595</v>
      </c>
      <c r="AV363" s="122"/>
      <c r="AW363" s="122"/>
      <c r="AX363" s="122"/>
    </row>
    <row r="364" spans="1:50" ht="81.75" customHeight="1" x14ac:dyDescent="0.25">
      <c r="A364" s="106" t="s">
        <v>1250</v>
      </c>
      <c r="B364" s="731" t="s">
        <v>986</v>
      </c>
      <c r="C364" s="732"/>
      <c r="D364" s="25" t="s">
        <v>10</v>
      </c>
      <c r="E364" s="25">
        <v>1</v>
      </c>
      <c r="F364" s="37"/>
      <c r="G364" s="37"/>
      <c r="AS364" s="189"/>
      <c r="AT364" s="118" t="s">
        <v>244</v>
      </c>
      <c r="AU364" s="119" t="s">
        <v>596</v>
      </c>
      <c r="AV364" s="122"/>
      <c r="AW364" s="122"/>
      <c r="AX364" s="122"/>
    </row>
    <row r="365" spans="1:50" x14ac:dyDescent="0.25">
      <c r="A365" s="106" t="s">
        <v>1251</v>
      </c>
      <c r="B365" s="144" t="s">
        <v>988</v>
      </c>
      <c r="C365" s="145"/>
      <c r="D365" s="25" t="s">
        <v>10</v>
      </c>
      <c r="E365" s="25">
        <v>1</v>
      </c>
      <c r="F365" s="37"/>
      <c r="G365" s="37"/>
      <c r="AS365" s="189"/>
      <c r="AT365" s="118" t="s">
        <v>244</v>
      </c>
      <c r="AU365" s="119" t="s">
        <v>597</v>
      </c>
      <c r="AV365" s="122"/>
      <c r="AW365" s="122"/>
      <c r="AX365" s="122"/>
    </row>
    <row r="366" spans="1:50" ht="78.75" customHeight="1" x14ac:dyDescent="0.25">
      <c r="A366" s="106" t="s">
        <v>1252</v>
      </c>
      <c r="B366" s="715" t="s">
        <v>989</v>
      </c>
      <c r="C366" s="716"/>
      <c r="D366" s="25" t="s">
        <v>10</v>
      </c>
      <c r="E366" s="25">
        <v>1</v>
      </c>
      <c r="F366" s="37"/>
      <c r="G366" s="37"/>
      <c r="AS366" s="189"/>
      <c r="AT366" s="118" t="s">
        <v>244</v>
      </c>
      <c r="AU366" s="119" t="s">
        <v>598</v>
      </c>
      <c r="AV366" s="122"/>
      <c r="AW366" s="122"/>
      <c r="AX366" s="122"/>
    </row>
    <row r="367" spans="1:50" x14ac:dyDescent="0.25">
      <c r="A367" s="106" t="s">
        <v>1253</v>
      </c>
      <c r="B367" s="729" t="s">
        <v>987</v>
      </c>
      <c r="C367" s="730"/>
      <c r="D367" s="25"/>
      <c r="E367" s="25"/>
      <c r="F367" s="37"/>
      <c r="G367" s="37"/>
      <c r="AS367" s="189"/>
      <c r="AT367" s="118" t="s">
        <v>244</v>
      </c>
      <c r="AU367" s="119" t="s">
        <v>599</v>
      </c>
      <c r="AV367" s="122"/>
      <c r="AW367" s="122"/>
      <c r="AX367" s="122"/>
    </row>
    <row r="368" spans="1:50" x14ac:dyDescent="0.25">
      <c r="A368" s="106" t="s">
        <v>1254</v>
      </c>
      <c r="B368" s="725" t="s">
        <v>188</v>
      </c>
      <c r="C368" s="726"/>
      <c r="D368" s="25" t="s">
        <v>10</v>
      </c>
      <c r="E368" s="25">
        <v>1</v>
      </c>
      <c r="F368" s="37"/>
      <c r="G368" s="37"/>
      <c r="AS368" s="189"/>
      <c r="AT368" s="118" t="s">
        <v>244</v>
      </c>
      <c r="AU368" s="119" t="s">
        <v>600</v>
      </c>
      <c r="AV368" s="122"/>
      <c r="AW368" s="122"/>
      <c r="AX368" s="122"/>
    </row>
    <row r="369" spans="1:50" x14ac:dyDescent="0.25">
      <c r="A369" s="106" t="s">
        <v>1255</v>
      </c>
      <c r="B369" s="725" t="s">
        <v>991</v>
      </c>
      <c r="C369" s="726"/>
      <c r="D369" s="25" t="s">
        <v>10</v>
      </c>
      <c r="E369" s="25">
        <v>1</v>
      </c>
      <c r="F369" s="37"/>
      <c r="G369" s="37"/>
      <c r="AS369" s="189"/>
      <c r="AT369" s="118" t="s">
        <v>244</v>
      </c>
      <c r="AU369" s="119" t="s">
        <v>601</v>
      </c>
      <c r="AV369" s="122"/>
      <c r="AW369" s="122"/>
      <c r="AX369" s="122"/>
    </row>
    <row r="370" spans="1:50" x14ac:dyDescent="0.25">
      <c r="A370" s="106" t="s">
        <v>1256</v>
      </c>
      <c r="B370" s="729" t="s">
        <v>990</v>
      </c>
      <c r="C370" s="730"/>
      <c r="D370" s="25" t="s">
        <v>10</v>
      </c>
      <c r="E370" s="25" t="s">
        <v>41</v>
      </c>
      <c r="F370" s="37"/>
      <c r="G370" s="37"/>
      <c r="AS370" s="189"/>
      <c r="AT370" s="118" t="s">
        <v>246</v>
      </c>
      <c r="AU370" s="119" t="s">
        <v>602</v>
      </c>
      <c r="AV370" s="122"/>
      <c r="AW370" s="122"/>
      <c r="AX370" s="122"/>
    </row>
    <row r="371" spans="1:50" ht="63" customHeight="1" x14ac:dyDescent="0.25">
      <c r="A371" s="106" t="s">
        <v>1257</v>
      </c>
      <c r="B371" s="715" t="s">
        <v>992</v>
      </c>
      <c r="C371" s="716"/>
      <c r="D371" s="25" t="s">
        <v>10</v>
      </c>
      <c r="E371" s="121">
        <v>1</v>
      </c>
      <c r="F371" s="37"/>
      <c r="G371" s="37"/>
      <c r="AS371" s="189"/>
      <c r="AT371" s="118" t="s">
        <v>246</v>
      </c>
      <c r="AU371" s="119" t="s">
        <v>603</v>
      </c>
      <c r="AV371" s="122"/>
      <c r="AW371" s="122"/>
      <c r="AX371" s="122"/>
    </row>
    <row r="372" spans="1:50" ht="31.5" customHeight="1" x14ac:dyDescent="0.25">
      <c r="A372" s="106" t="s">
        <v>1258</v>
      </c>
      <c r="B372" s="715" t="s">
        <v>995</v>
      </c>
      <c r="C372" s="716"/>
      <c r="D372" s="25" t="s">
        <v>10</v>
      </c>
      <c r="E372" s="64">
        <v>1</v>
      </c>
      <c r="F372" s="37"/>
      <c r="G372" s="37"/>
      <c r="AS372" s="189"/>
      <c r="AT372" s="118" t="s">
        <v>246</v>
      </c>
      <c r="AU372" s="119" t="s">
        <v>604</v>
      </c>
      <c r="AV372" s="122"/>
      <c r="AW372" s="122"/>
      <c r="AX372" s="122"/>
    </row>
    <row r="373" spans="1:50" x14ac:dyDescent="0.25">
      <c r="A373" s="106" t="s">
        <v>1259</v>
      </c>
      <c r="B373" s="715" t="s">
        <v>996</v>
      </c>
      <c r="C373" s="716"/>
      <c r="D373" s="25" t="s">
        <v>10</v>
      </c>
      <c r="E373" s="64">
        <v>1</v>
      </c>
      <c r="F373" s="37"/>
      <c r="G373" s="37"/>
      <c r="AS373" s="189"/>
      <c r="AT373" s="118" t="s">
        <v>246</v>
      </c>
      <c r="AU373" s="119" t="s">
        <v>605</v>
      </c>
      <c r="AV373" s="122"/>
      <c r="AW373" s="122"/>
      <c r="AX373" s="122"/>
    </row>
    <row r="374" spans="1:50" x14ac:dyDescent="0.25">
      <c r="A374" s="106" t="s">
        <v>1260</v>
      </c>
      <c r="B374" s="725" t="s">
        <v>997</v>
      </c>
      <c r="C374" s="726"/>
      <c r="D374" s="25" t="s">
        <v>10</v>
      </c>
      <c r="E374" s="25"/>
      <c r="F374" s="37"/>
      <c r="G374" s="37"/>
      <c r="AS374" s="189"/>
      <c r="AT374" s="118" t="s">
        <v>246</v>
      </c>
      <c r="AU374" s="119" t="s">
        <v>606</v>
      </c>
      <c r="AV374" s="122"/>
      <c r="AW374" s="122"/>
      <c r="AX374" s="122"/>
    </row>
    <row r="375" spans="1:50" x14ac:dyDescent="0.25">
      <c r="A375" s="106" t="s">
        <v>1261</v>
      </c>
      <c r="B375" s="727" t="s">
        <v>998</v>
      </c>
      <c r="C375" s="728"/>
      <c r="D375" s="25"/>
      <c r="E375" s="25"/>
      <c r="F375" s="37"/>
      <c r="G375" s="37"/>
      <c r="AS375" s="189"/>
      <c r="AT375" s="118" t="s">
        <v>246</v>
      </c>
      <c r="AU375" s="119" t="s">
        <v>607</v>
      </c>
      <c r="AV375" s="122"/>
      <c r="AW375" s="122"/>
      <c r="AX375" s="122"/>
    </row>
    <row r="376" spans="1:50" x14ac:dyDescent="0.25">
      <c r="A376" s="106" t="s">
        <v>1262</v>
      </c>
      <c r="B376" s="723" t="s">
        <v>1276</v>
      </c>
      <c r="C376" s="724"/>
      <c r="D376" s="25" t="s">
        <v>10</v>
      </c>
      <c r="E376" s="25">
        <v>10</v>
      </c>
      <c r="F376" s="37"/>
      <c r="G376" s="37"/>
      <c r="AS376" s="189"/>
      <c r="AT376" s="118" t="s">
        <v>246</v>
      </c>
      <c r="AU376" s="119" t="s">
        <v>608</v>
      </c>
      <c r="AV376" s="122"/>
      <c r="AW376" s="122"/>
      <c r="AX376" s="122"/>
    </row>
    <row r="377" spans="1:50" x14ac:dyDescent="0.25">
      <c r="A377" s="106" t="s">
        <v>1263</v>
      </c>
      <c r="B377" s="185" t="s">
        <v>1277</v>
      </c>
      <c r="C377" s="186"/>
      <c r="D377" s="25" t="s">
        <v>10</v>
      </c>
      <c r="E377" s="25">
        <v>3</v>
      </c>
      <c r="F377" s="37"/>
      <c r="G377" s="37"/>
      <c r="AS377" s="189"/>
      <c r="AT377" s="118" t="s">
        <v>246</v>
      </c>
      <c r="AU377" s="119" t="s">
        <v>609</v>
      </c>
      <c r="AV377" s="122"/>
      <c r="AW377" s="122"/>
      <c r="AX377" s="122"/>
    </row>
    <row r="378" spans="1:50" x14ac:dyDescent="0.25">
      <c r="A378" s="106" t="s">
        <v>1264</v>
      </c>
      <c r="B378" s="723" t="s">
        <v>1278</v>
      </c>
      <c r="C378" s="724"/>
      <c r="D378" s="25" t="s">
        <v>10</v>
      </c>
      <c r="E378" s="25">
        <v>2</v>
      </c>
      <c r="F378" s="37"/>
      <c r="G378" s="37"/>
      <c r="AS378" s="189"/>
      <c r="AT378" s="118" t="s">
        <v>246</v>
      </c>
      <c r="AU378" s="119" t="s">
        <v>610</v>
      </c>
      <c r="AV378" s="122"/>
      <c r="AW378" s="122"/>
      <c r="AX378" s="122"/>
    </row>
    <row r="379" spans="1:50" x14ac:dyDescent="0.25">
      <c r="A379" s="106" t="s">
        <v>1265</v>
      </c>
      <c r="B379" s="723" t="s">
        <v>1279</v>
      </c>
      <c r="C379" s="724"/>
      <c r="D379" s="25" t="s">
        <v>10</v>
      </c>
      <c r="E379" s="25">
        <v>10</v>
      </c>
      <c r="F379" s="37"/>
      <c r="G379" s="37"/>
      <c r="AS379" s="189"/>
      <c r="AT379" s="118" t="s">
        <v>246</v>
      </c>
      <c r="AU379" s="119" t="s">
        <v>611</v>
      </c>
      <c r="AV379" s="122"/>
      <c r="AW379" s="122"/>
      <c r="AX379" s="122"/>
    </row>
    <row r="380" spans="1:50" x14ac:dyDescent="0.25">
      <c r="A380" s="106" t="s">
        <v>1266</v>
      </c>
      <c r="B380" s="723" t="s">
        <v>1280</v>
      </c>
      <c r="C380" s="724"/>
      <c r="D380" s="25" t="s">
        <v>10</v>
      </c>
      <c r="E380" s="25">
        <v>2</v>
      </c>
      <c r="F380" s="37"/>
      <c r="G380" s="37"/>
      <c r="AS380" s="189"/>
      <c r="AT380" s="118" t="s">
        <v>246</v>
      </c>
      <c r="AU380" s="119" t="s">
        <v>612</v>
      </c>
      <c r="AV380" s="122"/>
      <c r="AW380" s="122"/>
      <c r="AX380" s="122"/>
    </row>
    <row r="381" spans="1:50" ht="31.5" customHeight="1" x14ac:dyDescent="0.25">
      <c r="A381" s="106" t="s">
        <v>1267</v>
      </c>
      <c r="B381" s="721" t="s">
        <v>1281</v>
      </c>
      <c r="C381" s="722"/>
      <c r="D381" s="25" t="s">
        <v>10</v>
      </c>
      <c r="E381" s="25" t="s">
        <v>993</v>
      </c>
      <c r="F381" s="37"/>
      <c r="G381" s="37"/>
      <c r="AS381" s="189"/>
      <c r="AT381" s="118" t="s">
        <v>248</v>
      </c>
      <c r="AU381" s="119" t="s">
        <v>613</v>
      </c>
      <c r="AV381" s="122"/>
      <c r="AW381" s="122"/>
      <c r="AX381" s="122"/>
    </row>
    <row r="382" spans="1:50" ht="54" customHeight="1" x14ac:dyDescent="0.25">
      <c r="A382" s="106" t="s">
        <v>1268</v>
      </c>
      <c r="B382" s="721" t="s">
        <v>1282</v>
      </c>
      <c r="C382" s="722"/>
      <c r="D382" s="25" t="s">
        <v>10</v>
      </c>
      <c r="E382" s="25">
        <v>2</v>
      </c>
      <c r="F382" s="37"/>
      <c r="G382" s="37"/>
      <c r="AS382" s="189"/>
      <c r="AT382" s="118" t="s">
        <v>248</v>
      </c>
      <c r="AU382" s="119" t="s">
        <v>614</v>
      </c>
      <c r="AV382" s="122"/>
      <c r="AW382" s="122"/>
      <c r="AX382" s="122"/>
    </row>
    <row r="383" spans="1:50" ht="147" customHeight="1" x14ac:dyDescent="0.25">
      <c r="A383" s="106" t="s">
        <v>1269</v>
      </c>
      <c r="B383" s="721" t="s">
        <v>1283</v>
      </c>
      <c r="C383" s="722"/>
      <c r="D383" s="25" t="s">
        <v>10</v>
      </c>
      <c r="E383" s="25">
        <v>1</v>
      </c>
      <c r="F383" s="37"/>
      <c r="G383" s="37"/>
      <c r="AS383" s="189"/>
      <c r="AT383" s="118" t="s">
        <v>248</v>
      </c>
      <c r="AU383" s="119" t="s">
        <v>615</v>
      </c>
      <c r="AV383" s="122"/>
      <c r="AW383" s="122"/>
      <c r="AX383" s="122"/>
    </row>
    <row r="384" spans="1:50" x14ac:dyDescent="0.25">
      <c r="A384" s="106" t="s">
        <v>1270</v>
      </c>
      <c r="B384" s="721" t="s">
        <v>1284</v>
      </c>
      <c r="C384" s="722"/>
      <c r="D384" s="25" t="s">
        <v>10</v>
      </c>
      <c r="E384" s="25">
        <v>5</v>
      </c>
      <c r="F384" s="37"/>
      <c r="G384" s="37"/>
      <c r="AS384" s="189"/>
      <c r="AT384" s="118" t="s">
        <v>248</v>
      </c>
      <c r="AU384" s="119" t="s">
        <v>616</v>
      </c>
      <c r="AV384" s="122"/>
      <c r="AW384" s="122"/>
      <c r="AX384" s="122"/>
    </row>
    <row r="385" spans="1:50" ht="126" customHeight="1" x14ac:dyDescent="0.25">
      <c r="A385" s="106" t="s">
        <v>1291</v>
      </c>
      <c r="B385" s="715" t="s">
        <v>1285</v>
      </c>
      <c r="C385" s="716"/>
      <c r="D385" s="25" t="s">
        <v>10</v>
      </c>
      <c r="E385" s="25" t="s">
        <v>994</v>
      </c>
      <c r="F385" s="37"/>
      <c r="G385" s="37"/>
      <c r="AS385" s="189"/>
      <c r="AT385" s="118" t="s">
        <v>248</v>
      </c>
      <c r="AU385" s="119" t="s">
        <v>617</v>
      </c>
      <c r="AV385" s="122"/>
      <c r="AW385" s="122"/>
      <c r="AX385" s="122"/>
    </row>
    <row r="386" spans="1:50" x14ac:dyDescent="0.25">
      <c r="A386" s="106" t="s">
        <v>1292</v>
      </c>
      <c r="B386" s="715" t="s">
        <v>1286</v>
      </c>
      <c r="C386" s="716"/>
      <c r="D386" s="25" t="s">
        <v>10</v>
      </c>
      <c r="E386" s="25">
        <v>3</v>
      </c>
      <c r="F386" s="37"/>
      <c r="G386" s="37"/>
      <c r="AS386" s="189"/>
      <c r="AT386" s="118" t="s">
        <v>248</v>
      </c>
      <c r="AU386" s="119" t="s">
        <v>618</v>
      </c>
      <c r="AV386" s="122"/>
      <c r="AW386" s="122"/>
      <c r="AX386" s="122"/>
    </row>
    <row r="387" spans="1:50" x14ac:dyDescent="0.25">
      <c r="A387" s="106" t="s">
        <v>1293</v>
      </c>
      <c r="B387" s="715" t="s">
        <v>1287</v>
      </c>
      <c r="C387" s="716"/>
      <c r="D387" s="25" t="s">
        <v>10</v>
      </c>
      <c r="E387" s="25">
        <v>3</v>
      </c>
      <c r="F387" s="37"/>
      <c r="G387" s="37"/>
      <c r="AS387" s="189"/>
      <c r="AT387" s="118" t="s">
        <v>248</v>
      </c>
      <c r="AU387" s="119" t="s">
        <v>619</v>
      </c>
      <c r="AV387" s="122"/>
      <c r="AW387" s="122"/>
      <c r="AX387" s="122"/>
    </row>
    <row r="388" spans="1:50" ht="34.5" customHeight="1" x14ac:dyDescent="0.25">
      <c r="A388" s="106" t="s">
        <v>1294</v>
      </c>
      <c r="B388" s="715" t="s">
        <v>1290</v>
      </c>
      <c r="C388" s="716"/>
      <c r="D388" s="25" t="s">
        <v>10</v>
      </c>
      <c r="E388" s="25">
        <v>3</v>
      </c>
      <c r="F388" s="37"/>
      <c r="G388" s="37"/>
      <c r="AS388" s="189"/>
      <c r="AT388" s="118" t="s">
        <v>248</v>
      </c>
      <c r="AU388" s="119" t="s">
        <v>620</v>
      </c>
      <c r="AV388" s="122"/>
      <c r="AW388" s="122"/>
      <c r="AX388" s="122"/>
    </row>
    <row r="389" spans="1:50" ht="53.25" customHeight="1" x14ac:dyDescent="0.25">
      <c r="A389" s="106" t="s">
        <v>1295</v>
      </c>
      <c r="B389" s="719" t="s">
        <v>1337</v>
      </c>
      <c r="C389" s="720"/>
      <c r="D389" s="25" t="s">
        <v>10</v>
      </c>
      <c r="E389" s="25">
        <v>3</v>
      </c>
      <c r="F389" s="37"/>
      <c r="G389" s="37"/>
      <c r="AS389" s="189"/>
      <c r="AT389" s="118" t="s">
        <v>250</v>
      </c>
      <c r="AU389" s="119" t="s">
        <v>621</v>
      </c>
      <c r="AV389" s="122"/>
      <c r="AW389" s="122"/>
      <c r="AX389" s="122"/>
    </row>
    <row r="390" spans="1:50" x14ac:dyDescent="0.25">
      <c r="A390" s="106" t="s">
        <v>1296</v>
      </c>
      <c r="B390" s="715" t="s">
        <v>1288</v>
      </c>
      <c r="C390" s="716"/>
      <c r="D390" s="29" t="s">
        <v>10</v>
      </c>
      <c r="E390" s="29">
        <v>3</v>
      </c>
      <c r="F390" s="42"/>
      <c r="G390" s="42"/>
      <c r="AS390" s="189"/>
      <c r="AT390" s="118" t="s">
        <v>250</v>
      </c>
      <c r="AU390" s="119" t="s">
        <v>622</v>
      </c>
      <c r="AV390" s="122"/>
      <c r="AW390" s="122"/>
      <c r="AX390" s="122"/>
    </row>
    <row r="391" spans="1:50" x14ac:dyDescent="0.25">
      <c r="A391" s="106" t="s">
        <v>1297</v>
      </c>
      <c r="B391" s="715" t="s">
        <v>1289</v>
      </c>
      <c r="C391" s="716"/>
      <c r="D391" s="29" t="s">
        <v>10</v>
      </c>
      <c r="E391" s="29">
        <v>3</v>
      </c>
      <c r="F391" s="162"/>
      <c r="G391" s="162"/>
      <c r="AS391" s="189"/>
      <c r="AT391" s="118" t="s">
        <v>250</v>
      </c>
      <c r="AU391" s="119" t="s">
        <v>623</v>
      </c>
      <c r="AV391" s="122"/>
      <c r="AW391" s="122"/>
      <c r="AX391" s="122"/>
    </row>
    <row r="392" spans="1:50" x14ac:dyDescent="0.25">
      <c r="A392" s="867"/>
      <c r="B392" s="714"/>
      <c r="C392" s="714"/>
      <c r="D392" s="714"/>
      <c r="E392" s="714"/>
      <c r="F392" s="714"/>
      <c r="G392" s="714"/>
      <c r="AS392" s="189"/>
      <c r="AT392" s="118" t="s">
        <v>250</v>
      </c>
      <c r="AU392" s="119" t="s">
        <v>624</v>
      </c>
      <c r="AV392" s="122"/>
      <c r="AW392" s="122"/>
      <c r="AX392" s="122"/>
    </row>
    <row r="393" spans="1:50" ht="47.25" x14ac:dyDescent="0.25">
      <c r="A393" s="27" t="s">
        <v>69</v>
      </c>
      <c r="B393" s="705" t="s">
        <v>11</v>
      </c>
      <c r="C393" s="706"/>
      <c r="D393" s="120" t="s">
        <v>12</v>
      </c>
      <c r="E393" s="120" t="s">
        <v>13</v>
      </c>
      <c r="F393" s="860" t="s">
        <v>14</v>
      </c>
      <c r="G393" s="901"/>
      <c r="AS393" s="189"/>
      <c r="AT393" s="118" t="s">
        <v>250</v>
      </c>
      <c r="AU393" s="119" t="s">
        <v>625</v>
      </c>
      <c r="AV393" s="122"/>
      <c r="AW393" s="122"/>
      <c r="AX393" s="122"/>
    </row>
    <row r="394" spans="1:50" x14ac:dyDescent="0.25">
      <c r="A394" s="27" t="s">
        <v>42</v>
      </c>
      <c r="B394" s="674"/>
      <c r="C394" s="675"/>
      <c r="D394" s="28"/>
      <c r="E394" s="19"/>
      <c r="F394" s="824"/>
      <c r="G394" s="905"/>
      <c r="AS394" s="189"/>
      <c r="AT394" s="118" t="s">
        <v>250</v>
      </c>
      <c r="AU394" s="119" t="s">
        <v>626</v>
      </c>
      <c r="AV394" s="122"/>
      <c r="AW394" s="122"/>
      <c r="AX394" s="122"/>
    </row>
    <row r="395" spans="1:50" ht="31.5" x14ac:dyDescent="0.25">
      <c r="A395" s="193"/>
      <c r="B395" s="898"/>
      <c r="C395" s="899"/>
      <c r="D395" s="19" t="s">
        <v>53</v>
      </c>
      <c r="E395" s="19" t="s">
        <v>1313</v>
      </c>
      <c r="F395" s="840"/>
      <c r="G395" s="897"/>
      <c r="AS395" s="189"/>
      <c r="AT395" s="118" t="s">
        <v>250</v>
      </c>
      <c r="AU395" s="119" t="s">
        <v>627</v>
      </c>
      <c r="AV395" s="122"/>
      <c r="AW395" s="122"/>
      <c r="AX395" s="122"/>
    </row>
    <row r="396" spans="1:50" ht="31.5" customHeight="1" x14ac:dyDescent="0.25">
      <c r="A396" s="54">
        <v>1</v>
      </c>
      <c r="B396" s="700" t="s">
        <v>31</v>
      </c>
      <c r="C396" s="701"/>
      <c r="D396" s="28"/>
      <c r="E396" s="28"/>
      <c r="F396" s="840"/>
      <c r="G396" s="897"/>
      <c r="AS396" s="189"/>
      <c r="AT396" s="118" t="s">
        <v>250</v>
      </c>
      <c r="AU396" s="119" t="s">
        <v>628</v>
      </c>
      <c r="AV396" s="122"/>
      <c r="AW396" s="122"/>
      <c r="AX396" s="122"/>
    </row>
    <row r="397" spans="1:50" x14ac:dyDescent="0.25">
      <c r="A397" s="77" t="s">
        <v>66</v>
      </c>
      <c r="B397" s="700" t="s">
        <v>999</v>
      </c>
      <c r="C397" s="701"/>
      <c r="D397" s="28"/>
      <c r="E397" s="28"/>
      <c r="F397" s="840"/>
      <c r="G397" s="897"/>
      <c r="AS397" s="189"/>
      <c r="AT397" s="118" t="s">
        <v>250</v>
      </c>
      <c r="AU397" s="119" t="s">
        <v>629</v>
      </c>
      <c r="AV397" s="122"/>
      <c r="AW397" s="122"/>
      <c r="AX397" s="122"/>
    </row>
    <row r="398" spans="1:50" x14ac:dyDescent="0.25">
      <c r="A398" s="78" t="s">
        <v>67</v>
      </c>
      <c r="B398" s="700" t="s">
        <v>958</v>
      </c>
      <c r="C398" s="701"/>
      <c r="D398" s="28"/>
      <c r="E398" s="28"/>
      <c r="F398" s="840"/>
      <c r="G398" s="897"/>
      <c r="AS398" s="189"/>
      <c r="AT398" s="118" t="s">
        <v>250</v>
      </c>
      <c r="AU398" s="119" t="s">
        <v>630</v>
      </c>
      <c r="AV398" s="122"/>
      <c r="AW398" s="122"/>
      <c r="AX398" s="122"/>
    </row>
    <row r="399" spans="1:50" x14ac:dyDescent="0.25">
      <c r="A399" s="78" t="s">
        <v>68</v>
      </c>
      <c r="B399" s="700" t="s">
        <v>3</v>
      </c>
      <c r="C399" s="701"/>
      <c r="D399" s="31"/>
      <c r="E399" s="31"/>
      <c r="F399" s="840"/>
      <c r="G399" s="897"/>
      <c r="AS399" s="189"/>
      <c r="AT399" s="118" t="s">
        <v>250</v>
      </c>
      <c r="AU399" s="119" t="s">
        <v>631</v>
      </c>
      <c r="AV399" s="122"/>
      <c r="AW399" s="122"/>
      <c r="AX399" s="122"/>
    </row>
    <row r="400" spans="1:50" x14ac:dyDescent="0.25">
      <c r="A400" s="79" t="s">
        <v>959</v>
      </c>
      <c r="B400" s="702" t="s">
        <v>4</v>
      </c>
      <c r="C400" s="701"/>
      <c r="D400" s="31"/>
      <c r="E400" s="31"/>
      <c r="F400" s="840"/>
      <c r="G400" s="897"/>
      <c r="AS400" s="189"/>
      <c r="AT400" s="118" t="s">
        <v>252</v>
      </c>
      <c r="AU400" s="119" t="s">
        <v>632</v>
      </c>
      <c r="AV400" s="122"/>
      <c r="AW400" s="122"/>
      <c r="AX400" s="122"/>
    </row>
    <row r="401" spans="1:50" x14ac:dyDescent="0.25">
      <c r="A401" s="54">
        <v>2</v>
      </c>
      <c r="B401" s="711" t="s">
        <v>6</v>
      </c>
      <c r="C401" s="712"/>
      <c r="D401" s="19"/>
      <c r="E401" s="19"/>
      <c r="F401" s="840"/>
      <c r="G401" s="897"/>
      <c r="AS401" s="189"/>
      <c r="AT401" s="118" t="s">
        <v>252</v>
      </c>
      <c r="AU401" s="119" t="s">
        <v>633</v>
      </c>
      <c r="AV401" s="122"/>
      <c r="AW401" s="122"/>
      <c r="AX401" s="122"/>
    </row>
    <row r="402" spans="1:50" x14ac:dyDescent="0.25">
      <c r="A402" s="77" t="s">
        <v>66</v>
      </c>
      <c r="B402" s="711" t="s">
        <v>999</v>
      </c>
      <c r="C402" s="712"/>
      <c r="D402" s="19"/>
      <c r="E402" s="19"/>
      <c r="F402" s="840"/>
      <c r="G402" s="897"/>
      <c r="AS402" s="189"/>
      <c r="AT402" s="118" t="s">
        <v>252</v>
      </c>
      <c r="AU402" s="119" t="s">
        <v>634</v>
      </c>
      <c r="AV402" s="122"/>
      <c r="AW402" s="122"/>
      <c r="AX402" s="122"/>
    </row>
    <row r="403" spans="1:50" x14ac:dyDescent="0.25">
      <c r="A403" s="78" t="s">
        <v>67</v>
      </c>
      <c r="B403" s="711" t="s">
        <v>958</v>
      </c>
      <c r="C403" s="712"/>
      <c r="D403" s="28"/>
      <c r="E403" s="28"/>
      <c r="F403" s="840"/>
      <c r="G403" s="897"/>
      <c r="AS403" s="189"/>
      <c r="AT403" s="118" t="s">
        <v>252</v>
      </c>
      <c r="AU403" s="119" t="s">
        <v>635</v>
      </c>
      <c r="AV403" s="122"/>
      <c r="AW403" s="122"/>
      <c r="AX403" s="122"/>
    </row>
    <row r="404" spans="1:50" x14ac:dyDescent="0.25">
      <c r="A404" s="78" t="s">
        <v>68</v>
      </c>
      <c r="B404" s="711" t="s">
        <v>3</v>
      </c>
      <c r="C404" s="712"/>
      <c r="D404" s="28"/>
      <c r="E404" s="28"/>
      <c r="F404" s="840"/>
      <c r="G404" s="897"/>
      <c r="AS404" s="189"/>
      <c r="AT404" s="118" t="s">
        <v>252</v>
      </c>
      <c r="AU404" s="119" t="s">
        <v>636</v>
      </c>
      <c r="AV404" s="122"/>
      <c r="AW404" s="122"/>
      <c r="AX404" s="122"/>
    </row>
    <row r="405" spans="1:50" x14ac:dyDescent="0.25">
      <c r="A405" s="79" t="s">
        <v>959</v>
      </c>
      <c r="B405" s="713" t="s">
        <v>4</v>
      </c>
      <c r="C405" s="712"/>
      <c r="D405" s="28"/>
      <c r="E405" s="28"/>
      <c r="F405" s="840"/>
      <c r="G405" s="897"/>
      <c r="AS405" s="189"/>
      <c r="AT405" s="118" t="s">
        <v>252</v>
      </c>
      <c r="AU405" s="119" t="s">
        <v>637</v>
      </c>
      <c r="AV405" s="122"/>
      <c r="AW405" s="122"/>
      <c r="AX405" s="122"/>
    </row>
    <row r="406" spans="1:50" x14ac:dyDescent="0.25">
      <c r="A406" s="714"/>
      <c r="B406" s="714"/>
      <c r="C406" s="714"/>
      <c r="D406" s="714"/>
      <c r="E406" s="714"/>
      <c r="F406" s="714"/>
      <c r="G406" s="714"/>
      <c r="AS406" s="189"/>
      <c r="AT406" s="118" t="s">
        <v>252</v>
      </c>
      <c r="AU406" s="119" t="s">
        <v>638</v>
      </c>
      <c r="AV406" s="122"/>
      <c r="AW406" s="122"/>
      <c r="AX406" s="122"/>
    </row>
    <row r="407" spans="1:50" x14ac:dyDescent="0.25">
      <c r="A407" s="59" t="s">
        <v>190</v>
      </c>
      <c r="B407" s="682" t="s">
        <v>189</v>
      </c>
      <c r="C407" s="683"/>
      <c r="D407" s="61" t="s">
        <v>7</v>
      </c>
      <c r="E407" s="61" t="s">
        <v>8</v>
      </c>
      <c r="F407" s="24" t="s">
        <v>9</v>
      </c>
      <c r="G407" s="121" t="s">
        <v>1081</v>
      </c>
      <c r="AS407" s="189"/>
      <c r="AT407" s="118" t="s">
        <v>252</v>
      </c>
      <c r="AU407" s="119" t="s">
        <v>639</v>
      </c>
      <c r="AV407" s="122"/>
      <c r="AW407" s="122"/>
      <c r="AX407" s="122"/>
    </row>
    <row r="408" spans="1:50" x14ac:dyDescent="0.25">
      <c r="A408" s="107" t="s">
        <v>1012</v>
      </c>
      <c r="B408" s="703" t="s">
        <v>1000</v>
      </c>
      <c r="C408" s="704"/>
      <c r="D408" s="29" t="s">
        <v>10</v>
      </c>
      <c r="E408" s="29">
        <v>1</v>
      </c>
      <c r="F408" s="37"/>
      <c r="G408" s="37"/>
      <c r="AS408" s="189"/>
      <c r="AT408" s="118" t="s">
        <v>252</v>
      </c>
      <c r="AU408" s="119" t="s">
        <v>640</v>
      </c>
      <c r="AV408" s="122"/>
      <c r="AW408" s="122"/>
      <c r="AX408" s="122"/>
    </row>
    <row r="409" spans="1:50" x14ac:dyDescent="0.25">
      <c r="A409" s="107" t="s">
        <v>1013</v>
      </c>
      <c r="B409" s="703" t="s">
        <v>1001</v>
      </c>
      <c r="C409" s="704"/>
      <c r="D409" s="29" t="s">
        <v>10</v>
      </c>
      <c r="E409" s="29">
        <v>1</v>
      </c>
      <c r="F409" s="37"/>
      <c r="G409" s="37"/>
      <c r="AS409" s="189"/>
      <c r="AT409" s="118" t="s">
        <v>252</v>
      </c>
      <c r="AU409" s="119" t="s">
        <v>641</v>
      </c>
      <c r="AV409" s="122"/>
      <c r="AW409" s="122"/>
      <c r="AX409" s="122"/>
    </row>
    <row r="410" spans="1:50" x14ac:dyDescent="0.25">
      <c r="A410" s="107" t="s">
        <v>1014</v>
      </c>
      <c r="B410" s="703" t="s">
        <v>1046</v>
      </c>
      <c r="C410" s="704"/>
      <c r="D410" s="29" t="s">
        <v>10</v>
      </c>
      <c r="E410" s="29">
        <v>1</v>
      </c>
      <c r="F410" s="37"/>
      <c r="G410" s="37"/>
      <c r="AS410" s="189"/>
      <c r="AT410" s="118" t="s">
        <v>252</v>
      </c>
      <c r="AU410" s="119" t="s">
        <v>642</v>
      </c>
      <c r="AV410" s="122"/>
      <c r="AW410" s="122"/>
      <c r="AX410" s="122"/>
    </row>
    <row r="411" spans="1:50" x14ac:dyDescent="0.25">
      <c r="A411" s="107" t="s">
        <v>1015</v>
      </c>
      <c r="B411" s="703" t="s">
        <v>1002</v>
      </c>
      <c r="C411" s="704"/>
      <c r="D411" s="29" t="s">
        <v>10</v>
      </c>
      <c r="E411" s="29">
        <v>1</v>
      </c>
      <c r="F411" s="37"/>
      <c r="G411" s="37"/>
      <c r="AS411" s="189"/>
      <c r="AT411" s="118" t="s">
        <v>252</v>
      </c>
      <c r="AU411" s="119" t="s">
        <v>643</v>
      </c>
      <c r="AV411" s="122"/>
      <c r="AW411" s="122"/>
      <c r="AX411" s="122"/>
    </row>
    <row r="412" spans="1:50" x14ac:dyDescent="0.25">
      <c r="A412" s="107" t="s">
        <v>1016</v>
      </c>
      <c r="B412" s="703" t="s">
        <v>1003</v>
      </c>
      <c r="C412" s="704"/>
      <c r="D412" s="29" t="s">
        <v>10</v>
      </c>
      <c r="E412" s="29">
        <v>1</v>
      </c>
      <c r="F412" s="37"/>
      <c r="G412" s="37"/>
      <c r="AS412" s="189"/>
      <c r="AT412" s="118" t="s">
        <v>252</v>
      </c>
      <c r="AU412" s="119" t="s">
        <v>644</v>
      </c>
      <c r="AV412" s="122"/>
      <c r="AW412" s="122"/>
      <c r="AX412" s="122"/>
    </row>
    <row r="413" spans="1:50" x14ac:dyDescent="0.25">
      <c r="A413" s="107" t="s">
        <v>1017</v>
      </c>
      <c r="B413" s="703" t="s">
        <v>1004</v>
      </c>
      <c r="C413" s="704"/>
      <c r="D413" s="29" t="s">
        <v>10</v>
      </c>
      <c r="E413" s="29">
        <v>1</v>
      </c>
      <c r="F413" s="37"/>
      <c r="G413" s="37"/>
      <c r="AS413" s="189"/>
      <c r="AT413" s="118" t="s">
        <v>252</v>
      </c>
      <c r="AU413" s="119" t="s">
        <v>645</v>
      </c>
      <c r="AV413" s="122"/>
      <c r="AW413" s="122"/>
      <c r="AX413" s="122"/>
    </row>
    <row r="414" spans="1:50" x14ac:dyDescent="0.25">
      <c r="A414" s="107" t="s">
        <v>1018</v>
      </c>
      <c r="B414" s="703" t="s">
        <v>1005</v>
      </c>
      <c r="C414" s="704"/>
      <c r="D414" s="29" t="s">
        <v>10</v>
      </c>
      <c r="E414" s="29">
        <v>1</v>
      </c>
      <c r="F414" s="37"/>
      <c r="G414" s="37"/>
      <c r="AS414" s="189"/>
      <c r="AT414" s="118" t="s">
        <v>252</v>
      </c>
      <c r="AU414" s="119" t="s">
        <v>646</v>
      </c>
      <c r="AV414" s="122"/>
      <c r="AW414" s="122"/>
      <c r="AX414" s="122"/>
    </row>
    <row r="415" spans="1:50" x14ac:dyDescent="0.25">
      <c r="A415" s="107" t="s">
        <v>1019</v>
      </c>
      <c r="B415" s="703" t="s">
        <v>1006</v>
      </c>
      <c r="C415" s="704"/>
      <c r="D415" s="29" t="s">
        <v>10</v>
      </c>
      <c r="E415" s="29">
        <v>1</v>
      </c>
      <c r="F415" s="37"/>
      <c r="G415" s="37"/>
      <c r="AS415" s="189"/>
      <c r="AT415" s="118" t="s">
        <v>252</v>
      </c>
      <c r="AU415" s="119" t="s">
        <v>647</v>
      </c>
      <c r="AV415" s="122"/>
      <c r="AW415" s="122"/>
      <c r="AX415" s="122"/>
    </row>
    <row r="416" spans="1:50" x14ac:dyDescent="0.25">
      <c r="A416" s="107" t="s">
        <v>1020</v>
      </c>
      <c r="B416" s="703" t="s">
        <v>1007</v>
      </c>
      <c r="C416" s="704"/>
      <c r="D416" s="29" t="s">
        <v>10</v>
      </c>
      <c r="E416" s="29">
        <v>1</v>
      </c>
      <c r="F416" s="37"/>
      <c r="G416" s="37"/>
      <c r="AS416" s="189"/>
      <c r="AT416" s="118" t="s">
        <v>252</v>
      </c>
      <c r="AU416" s="119" t="s">
        <v>648</v>
      </c>
      <c r="AV416" s="122"/>
      <c r="AW416" s="122"/>
      <c r="AX416" s="122"/>
    </row>
    <row r="417" spans="1:50" x14ac:dyDescent="0.25">
      <c r="A417" s="107" t="s">
        <v>1021</v>
      </c>
      <c r="B417" s="703" t="s">
        <v>1008</v>
      </c>
      <c r="C417" s="704"/>
      <c r="D417" s="29" t="s">
        <v>10</v>
      </c>
      <c r="E417" s="29">
        <v>1</v>
      </c>
      <c r="F417" s="37"/>
      <c r="G417" s="37"/>
      <c r="AS417" s="189"/>
      <c r="AT417" s="118" t="s">
        <v>252</v>
      </c>
      <c r="AU417" s="119" t="s">
        <v>649</v>
      </c>
      <c r="AV417" s="122"/>
      <c r="AW417" s="122"/>
      <c r="AX417" s="122"/>
    </row>
    <row r="418" spans="1:50" x14ac:dyDescent="0.25">
      <c r="A418" s="107" t="s">
        <v>1022</v>
      </c>
      <c r="B418" s="703" t="s">
        <v>1010</v>
      </c>
      <c r="C418" s="704"/>
      <c r="D418" s="29" t="s">
        <v>10</v>
      </c>
      <c r="E418" s="29">
        <v>1</v>
      </c>
      <c r="F418" s="37"/>
      <c r="G418" s="37"/>
      <c r="AS418" s="189"/>
      <c r="AT418" s="118" t="s">
        <v>252</v>
      </c>
      <c r="AU418" s="119" t="s">
        <v>650</v>
      </c>
      <c r="AV418" s="122"/>
      <c r="AW418" s="122"/>
      <c r="AX418" s="122"/>
    </row>
    <row r="419" spans="1:50" x14ac:dyDescent="0.25">
      <c r="A419" s="107" t="s">
        <v>1023</v>
      </c>
      <c r="B419" s="703" t="s">
        <v>1009</v>
      </c>
      <c r="C419" s="704"/>
      <c r="D419" s="29" t="s">
        <v>10</v>
      </c>
      <c r="E419" s="29">
        <v>1</v>
      </c>
      <c r="F419" s="37"/>
      <c r="G419" s="37"/>
      <c r="AS419" s="189"/>
      <c r="AT419" s="118" t="s">
        <v>252</v>
      </c>
      <c r="AU419" s="119" t="s">
        <v>651</v>
      </c>
      <c r="AV419" s="122"/>
      <c r="AW419" s="122"/>
      <c r="AX419" s="122"/>
    </row>
    <row r="420" spans="1:50" x14ac:dyDescent="0.25">
      <c r="A420" s="107" t="s">
        <v>1024</v>
      </c>
      <c r="B420" s="703" t="s">
        <v>1011</v>
      </c>
      <c r="C420" s="704"/>
      <c r="D420" s="29" t="s">
        <v>10</v>
      </c>
      <c r="E420" s="29">
        <v>1</v>
      </c>
      <c r="F420" s="37"/>
      <c r="G420" s="37"/>
      <c r="AS420" s="189"/>
      <c r="AT420" s="118" t="s">
        <v>252</v>
      </c>
      <c r="AU420" s="119" t="s">
        <v>652</v>
      </c>
      <c r="AV420" s="122"/>
      <c r="AW420" s="122"/>
      <c r="AX420" s="122"/>
    </row>
    <row r="421" spans="1:50" x14ac:dyDescent="0.25">
      <c r="A421" s="107" t="s">
        <v>1025</v>
      </c>
      <c r="B421" s="709" t="s">
        <v>1047</v>
      </c>
      <c r="C421" s="710"/>
      <c r="D421" s="29"/>
      <c r="E421" s="29"/>
      <c r="F421" s="37"/>
      <c r="G421" s="37"/>
      <c r="AS421" s="189"/>
      <c r="AT421" s="118" t="s">
        <v>252</v>
      </c>
      <c r="AU421" s="119" t="s">
        <v>653</v>
      </c>
      <c r="AV421" s="122"/>
      <c r="AW421" s="122"/>
      <c r="AX421" s="122"/>
    </row>
    <row r="422" spans="1:50" x14ac:dyDescent="0.25">
      <c r="A422" s="107" t="s">
        <v>1026</v>
      </c>
      <c r="B422" s="707" t="s">
        <v>1030</v>
      </c>
      <c r="C422" s="708"/>
      <c r="D422" s="29" t="s">
        <v>10</v>
      </c>
      <c r="E422" s="29">
        <v>1</v>
      </c>
      <c r="F422" s="37"/>
      <c r="G422" s="37"/>
      <c r="AS422" s="189"/>
      <c r="AT422" s="118" t="s">
        <v>252</v>
      </c>
      <c r="AU422" s="119" t="s">
        <v>654</v>
      </c>
      <c r="AV422" s="122"/>
      <c r="AW422" s="122"/>
      <c r="AX422" s="122"/>
    </row>
    <row r="423" spans="1:50" x14ac:dyDescent="0.25">
      <c r="A423" s="107" t="s">
        <v>1027</v>
      </c>
      <c r="B423" s="707" t="s">
        <v>1031</v>
      </c>
      <c r="C423" s="708"/>
      <c r="D423" s="29" t="s">
        <v>10</v>
      </c>
      <c r="E423" s="29">
        <v>1</v>
      </c>
      <c r="F423" s="37"/>
      <c r="G423" s="37"/>
      <c r="AS423" s="189"/>
      <c r="AT423" s="118" t="s">
        <v>252</v>
      </c>
      <c r="AU423" s="119" t="s">
        <v>655</v>
      </c>
      <c r="AV423" s="122"/>
      <c r="AW423" s="122"/>
      <c r="AX423" s="122"/>
    </row>
    <row r="424" spans="1:50" x14ac:dyDescent="0.25">
      <c r="A424" s="107" t="s">
        <v>1028</v>
      </c>
      <c r="B424" s="707" t="s">
        <v>1032</v>
      </c>
      <c r="C424" s="708"/>
      <c r="D424" s="29" t="s">
        <v>10</v>
      </c>
      <c r="E424" s="29">
        <v>1</v>
      </c>
      <c r="F424" s="37"/>
      <c r="G424" s="37"/>
      <c r="AS424" s="189"/>
      <c r="AT424" s="118" t="s">
        <v>252</v>
      </c>
      <c r="AU424" s="119" t="s">
        <v>656</v>
      </c>
      <c r="AV424" s="122"/>
      <c r="AW424" s="122"/>
      <c r="AX424" s="122"/>
    </row>
    <row r="425" spans="1:50" x14ac:dyDescent="0.25">
      <c r="A425" s="107" t="s">
        <v>1029</v>
      </c>
      <c r="B425" s="707" t="s">
        <v>1033</v>
      </c>
      <c r="C425" s="708"/>
      <c r="D425" s="29" t="s">
        <v>10</v>
      </c>
      <c r="E425" s="29">
        <v>1</v>
      </c>
      <c r="F425" s="37"/>
      <c r="G425" s="37"/>
      <c r="AS425" s="189"/>
      <c r="AT425" s="118" t="s">
        <v>252</v>
      </c>
      <c r="AU425" s="119" t="s">
        <v>657</v>
      </c>
      <c r="AV425" s="122"/>
      <c r="AW425" s="122"/>
      <c r="AX425" s="122"/>
    </row>
    <row r="426" spans="1:50" x14ac:dyDescent="0.25">
      <c r="A426" s="107" t="s">
        <v>1035</v>
      </c>
      <c r="B426" s="703" t="s">
        <v>1034</v>
      </c>
      <c r="C426" s="704"/>
      <c r="D426" s="29" t="s">
        <v>10</v>
      </c>
      <c r="E426" s="29">
        <v>1</v>
      </c>
      <c r="F426" s="37"/>
      <c r="G426" s="37"/>
      <c r="AS426" s="189"/>
      <c r="AT426" s="118" t="s">
        <v>252</v>
      </c>
      <c r="AU426" s="119" t="s">
        <v>658</v>
      </c>
      <c r="AV426" s="122"/>
      <c r="AW426" s="122"/>
      <c r="AX426" s="122"/>
    </row>
    <row r="427" spans="1:50" x14ac:dyDescent="0.25">
      <c r="A427" s="107" t="s">
        <v>1036</v>
      </c>
      <c r="B427" s="703" t="s">
        <v>1037</v>
      </c>
      <c r="C427" s="704"/>
      <c r="D427" s="29" t="s">
        <v>10</v>
      </c>
      <c r="E427" s="29">
        <v>1</v>
      </c>
      <c r="F427" s="37"/>
      <c r="G427" s="37"/>
      <c r="AS427" s="189"/>
      <c r="AT427" s="118" t="s">
        <v>252</v>
      </c>
      <c r="AU427" s="119" t="s">
        <v>659</v>
      </c>
      <c r="AV427" s="122"/>
      <c r="AW427" s="122"/>
      <c r="AX427" s="122"/>
    </row>
    <row r="428" spans="1:50" x14ac:dyDescent="0.25">
      <c r="A428" s="107" t="s">
        <v>1041</v>
      </c>
      <c r="B428" s="703" t="s">
        <v>1038</v>
      </c>
      <c r="C428" s="704"/>
      <c r="D428" s="29" t="s">
        <v>10</v>
      </c>
      <c r="E428" s="29">
        <v>1</v>
      </c>
      <c r="F428" s="37"/>
      <c r="G428" s="37"/>
      <c r="AS428" s="189"/>
      <c r="AT428" s="118" t="s">
        <v>252</v>
      </c>
      <c r="AU428" s="119" t="s">
        <v>660</v>
      </c>
      <c r="AV428" s="122"/>
      <c r="AW428" s="122"/>
      <c r="AX428" s="122"/>
    </row>
    <row r="429" spans="1:50" x14ac:dyDescent="0.25">
      <c r="A429" s="107" t="s">
        <v>1042</v>
      </c>
      <c r="B429" s="703" t="s">
        <v>1039</v>
      </c>
      <c r="C429" s="704"/>
      <c r="D429" s="29" t="s">
        <v>10</v>
      </c>
      <c r="E429" s="29">
        <v>1</v>
      </c>
      <c r="F429" s="37"/>
      <c r="G429" s="37"/>
      <c r="AS429" s="189"/>
      <c r="AT429" s="118" t="s">
        <v>252</v>
      </c>
      <c r="AU429" s="119" t="s">
        <v>661</v>
      </c>
      <c r="AV429" s="122"/>
      <c r="AW429" s="122"/>
      <c r="AX429" s="122"/>
    </row>
    <row r="430" spans="1:50" x14ac:dyDescent="0.25">
      <c r="A430" s="107" t="s">
        <v>1043</v>
      </c>
      <c r="B430" s="703" t="s">
        <v>1040</v>
      </c>
      <c r="C430" s="704"/>
      <c r="D430" s="29" t="s">
        <v>10</v>
      </c>
      <c r="E430" s="29">
        <v>1</v>
      </c>
      <c r="F430" s="37"/>
      <c r="G430" s="37"/>
      <c r="AS430" s="189"/>
      <c r="AT430" s="12" t="s">
        <v>253</v>
      </c>
      <c r="AU430" s="119" t="s">
        <v>662</v>
      </c>
      <c r="AV430" s="122"/>
      <c r="AW430" s="122"/>
      <c r="AX430" s="122"/>
    </row>
    <row r="431" spans="1:50" x14ac:dyDescent="0.25">
      <c r="A431" s="107" t="s">
        <v>1044</v>
      </c>
      <c r="B431" s="703" t="s">
        <v>1045</v>
      </c>
      <c r="C431" s="704"/>
      <c r="D431" s="29" t="s">
        <v>10</v>
      </c>
      <c r="E431" s="29">
        <v>1</v>
      </c>
      <c r="F431" s="37"/>
      <c r="G431" s="37"/>
      <c r="AS431" s="189"/>
      <c r="AT431" s="12" t="s">
        <v>253</v>
      </c>
      <c r="AU431" s="119" t="s">
        <v>663</v>
      </c>
      <c r="AV431" s="122"/>
      <c r="AW431" s="122"/>
      <c r="AX431" s="122"/>
    </row>
    <row r="432" spans="1:50" x14ac:dyDescent="0.25">
      <c r="A432" s="107" t="s">
        <v>1063</v>
      </c>
      <c r="B432" s="703" t="s">
        <v>1048</v>
      </c>
      <c r="C432" s="704"/>
      <c r="D432" s="29" t="s">
        <v>915</v>
      </c>
      <c r="E432" s="29"/>
      <c r="F432" s="37"/>
      <c r="G432" s="37"/>
      <c r="AS432" s="189"/>
      <c r="AT432" s="12" t="s">
        <v>253</v>
      </c>
      <c r="AU432" s="119" t="s">
        <v>664</v>
      </c>
      <c r="AV432" s="122"/>
      <c r="AW432" s="122"/>
      <c r="AX432" s="122"/>
    </row>
    <row r="433" spans="1:50" x14ac:dyDescent="0.25">
      <c r="A433" s="107" t="s">
        <v>1064</v>
      </c>
      <c r="B433" s="703" t="s">
        <v>1049</v>
      </c>
      <c r="C433" s="704"/>
      <c r="D433" s="29" t="s">
        <v>915</v>
      </c>
      <c r="E433" s="29"/>
      <c r="F433" s="37"/>
      <c r="G433" s="37"/>
      <c r="AS433" s="189"/>
      <c r="AT433" s="12" t="s">
        <v>253</v>
      </c>
      <c r="AU433" s="119" t="s">
        <v>665</v>
      </c>
      <c r="AV433" s="122"/>
      <c r="AW433" s="122"/>
      <c r="AX433" s="122"/>
    </row>
    <row r="434" spans="1:50" x14ac:dyDescent="0.25">
      <c r="A434" s="107" t="s">
        <v>1065</v>
      </c>
      <c r="B434" s="703" t="s">
        <v>1050</v>
      </c>
      <c r="C434" s="704"/>
      <c r="D434" s="29" t="s">
        <v>915</v>
      </c>
      <c r="E434" s="29"/>
      <c r="F434" s="37"/>
      <c r="G434" s="37"/>
      <c r="AS434" s="189"/>
      <c r="AT434" s="118" t="s">
        <v>255</v>
      </c>
      <c r="AU434" s="119" t="s">
        <v>666</v>
      </c>
      <c r="AV434" s="122"/>
      <c r="AW434" s="122"/>
      <c r="AX434" s="122"/>
    </row>
    <row r="435" spans="1:50" x14ac:dyDescent="0.25">
      <c r="A435" s="107" t="s">
        <v>1066</v>
      </c>
      <c r="B435" s="703" t="s">
        <v>1051</v>
      </c>
      <c r="C435" s="704"/>
      <c r="D435" s="29" t="s">
        <v>915</v>
      </c>
      <c r="E435" s="29"/>
      <c r="F435" s="37"/>
      <c r="G435" s="37"/>
      <c r="AS435" s="189"/>
      <c r="AT435" s="118" t="s">
        <v>255</v>
      </c>
      <c r="AU435" s="119" t="s">
        <v>667</v>
      </c>
      <c r="AV435" s="122"/>
      <c r="AW435" s="122"/>
      <c r="AX435" s="122"/>
    </row>
    <row r="436" spans="1:50" x14ac:dyDescent="0.25">
      <c r="A436" s="107" t="s">
        <v>1067</v>
      </c>
      <c r="B436" s="703" t="s">
        <v>1052</v>
      </c>
      <c r="C436" s="704"/>
      <c r="D436" s="29" t="s">
        <v>915</v>
      </c>
      <c r="E436" s="29"/>
      <c r="F436" s="37"/>
      <c r="G436" s="37"/>
      <c r="AS436" s="189"/>
      <c r="AT436" s="118" t="s">
        <v>255</v>
      </c>
      <c r="AU436" s="119" t="s">
        <v>668</v>
      </c>
      <c r="AV436" s="122"/>
      <c r="AW436" s="122"/>
      <c r="AX436" s="122"/>
    </row>
    <row r="437" spans="1:50" x14ac:dyDescent="0.25">
      <c r="A437" s="107" t="s">
        <v>1068</v>
      </c>
      <c r="B437" s="703" t="s">
        <v>1053</v>
      </c>
      <c r="C437" s="704"/>
      <c r="D437" s="29" t="s">
        <v>915</v>
      </c>
      <c r="E437" s="29"/>
      <c r="F437" s="37"/>
      <c r="G437" s="37"/>
      <c r="AS437" s="189"/>
      <c r="AT437" s="118" t="s">
        <v>255</v>
      </c>
      <c r="AU437" s="119" t="s">
        <v>669</v>
      </c>
      <c r="AV437" s="122"/>
      <c r="AW437" s="122"/>
      <c r="AX437" s="122"/>
    </row>
    <row r="438" spans="1:50" x14ac:dyDescent="0.25">
      <c r="A438" s="107" t="s">
        <v>1069</v>
      </c>
      <c r="B438" s="703" t="s">
        <v>1054</v>
      </c>
      <c r="C438" s="704"/>
      <c r="D438" s="29" t="s">
        <v>915</v>
      </c>
      <c r="E438" s="29"/>
      <c r="F438" s="37"/>
      <c r="G438" s="37"/>
      <c r="AS438" s="189"/>
      <c r="AT438" s="118" t="s">
        <v>255</v>
      </c>
      <c r="AU438" s="119" t="s">
        <v>670</v>
      </c>
      <c r="AV438" s="122"/>
      <c r="AW438" s="122"/>
      <c r="AX438" s="122"/>
    </row>
    <row r="439" spans="1:50" x14ac:dyDescent="0.25">
      <c r="A439" s="107" t="s">
        <v>1070</v>
      </c>
      <c r="B439" s="703" t="s">
        <v>1055</v>
      </c>
      <c r="C439" s="704"/>
      <c r="D439" s="29" t="s">
        <v>915</v>
      </c>
      <c r="E439" s="29"/>
      <c r="F439" s="37"/>
      <c r="G439" s="37"/>
      <c r="AS439" s="189"/>
      <c r="AT439" s="118" t="s">
        <v>255</v>
      </c>
      <c r="AU439" s="119" t="s">
        <v>671</v>
      </c>
      <c r="AV439" s="122"/>
      <c r="AW439" s="122"/>
      <c r="AX439" s="122"/>
    </row>
    <row r="440" spans="1:50" x14ac:dyDescent="0.25">
      <c r="A440" s="107" t="s">
        <v>1071</v>
      </c>
      <c r="B440" s="703" t="s">
        <v>1056</v>
      </c>
      <c r="C440" s="704"/>
      <c r="D440" s="29" t="s">
        <v>915</v>
      </c>
      <c r="E440" s="29"/>
      <c r="F440" s="37"/>
      <c r="G440" s="37"/>
      <c r="AS440" s="189"/>
      <c r="AT440" s="118" t="s">
        <v>255</v>
      </c>
      <c r="AU440" s="119" t="s">
        <v>672</v>
      </c>
      <c r="AV440" s="122"/>
      <c r="AW440" s="122"/>
      <c r="AX440" s="122"/>
    </row>
    <row r="441" spans="1:50" x14ac:dyDescent="0.25">
      <c r="A441" s="107" t="s">
        <v>1072</v>
      </c>
      <c r="B441" s="703" t="s">
        <v>1057</v>
      </c>
      <c r="C441" s="704"/>
      <c r="D441" s="29" t="s">
        <v>915</v>
      </c>
      <c r="E441" s="29"/>
      <c r="F441" s="37"/>
      <c r="G441" s="37"/>
      <c r="AS441" s="189"/>
      <c r="AT441" s="118" t="s">
        <v>255</v>
      </c>
      <c r="AU441" s="119" t="s">
        <v>673</v>
      </c>
      <c r="AV441" s="122"/>
      <c r="AW441" s="122"/>
      <c r="AX441" s="122"/>
    </row>
    <row r="442" spans="1:50" x14ac:dyDescent="0.25">
      <c r="A442" s="107" t="s">
        <v>1073</v>
      </c>
      <c r="B442" s="703" t="s">
        <v>1058</v>
      </c>
      <c r="C442" s="704"/>
      <c r="D442" s="29" t="s">
        <v>915</v>
      </c>
      <c r="E442" s="29"/>
      <c r="F442" s="37"/>
      <c r="G442" s="37"/>
      <c r="AS442" s="189"/>
      <c r="AT442" s="118" t="s">
        <v>255</v>
      </c>
      <c r="AU442" s="119" t="s">
        <v>674</v>
      </c>
      <c r="AV442" s="122"/>
      <c r="AW442" s="122"/>
      <c r="AX442" s="122"/>
    </row>
    <row r="443" spans="1:50" x14ac:dyDescent="0.25">
      <c r="A443" s="107" t="s">
        <v>1074</v>
      </c>
      <c r="B443" s="703" t="s">
        <v>1059</v>
      </c>
      <c r="C443" s="704"/>
      <c r="D443" s="29" t="s">
        <v>915</v>
      </c>
      <c r="E443" s="29"/>
      <c r="F443" s="37"/>
      <c r="G443" s="37"/>
      <c r="AS443" s="189"/>
      <c r="AT443" s="118" t="s">
        <v>255</v>
      </c>
      <c r="AU443" s="119" t="s">
        <v>675</v>
      </c>
      <c r="AV443" s="122"/>
      <c r="AW443" s="122"/>
      <c r="AX443" s="122"/>
    </row>
    <row r="444" spans="1:50" x14ac:dyDescent="0.25">
      <c r="A444" s="107" t="s">
        <v>1075</v>
      </c>
      <c r="B444" s="703" t="s">
        <v>1060</v>
      </c>
      <c r="C444" s="704"/>
      <c r="D444" s="29" t="s">
        <v>915</v>
      </c>
      <c r="E444" s="29"/>
      <c r="F444" s="37"/>
      <c r="G444" s="37"/>
      <c r="AS444" s="189"/>
      <c r="AT444" s="118" t="s">
        <v>255</v>
      </c>
      <c r="AU444" s="119" t="s">
        <v>676</v>
      </c>
      <c r="AV444" s="122"/>
      <c r="AW444" s="122"/>
      <c r="AX444" s="122"/>
    </row>
    <row r="445" spans="1:50" x14ac:dyDescent="0.25">
      <c r="A445" s="107" t="s">
        <v>1076</v>
      </c>
      <c r="B445" s="703" t="s">
        <v>1061</v>
      </c>
      <c r="C445" s="704"/>
      <c r="D445" s="29" t="s">
        <v>915</v>
      </c>
      <c r="E445" s="29"/>
      <c r="F445" s="37"/>
      <c r="G445" s="37"/>
      <c r="AS445" s="189"/>
      <c r="AT445" s="118" t="s">
        <v>255</v>
      </c>
      <c r="AU445" s="119" t="s">
        <v>677</v>
      </c>
      <c r="AV445" s="122"/>
      <c r="AW445" s="122"/>
      <c r="AX445" s="122"/>
    </row>
    <row r="446" spans="1:50" x14ac:dyDescent="0.25">
      <c r="A446" s="107" t="s">
        <v>1077</v>
      </c>
      <c r="B446" s="703" t="s">
        <v>1062</v>
      </c>
      <c r="C446" s="704"/>
      <c r="D446" s="29" t="s">
        <v>915</v>
      </c>
      <c r="E446" s="29"/>
      <c r="F446" s="37"/>
      <c r="G446" s="37"/>
      <c r="AS446" s="189"/>
      <c r="AT446" s="118" t="s">
        <v>255</v>
      </c>
      <c r="AU446" s="119" t="s">
        <v>678</v>
      </c>
      <c r="AV446" s="122"/>
      <c r="AW446" s="122"/>
      <c r="AX446" s="122"/>
    </row>
    <row r="447" spans="1:50" x14ac:dyDescent="0.25">
      <c r="A447" s="869"/>
      <c r="B447" s="809"/>
      <c r="C447" s="809"/>
      <c r="D447" s="809"/>
      <c r="E447" s="809"/>
      <c r="F447" s="809"/>
      <c r="G447" s="809"/>
      <c r="AS447" s="189"/>
      <c r="AT447" s="118" t="s">
        <v>255</v>
      </c>
      <c r="AU447" s="119" t="s">
        <v>679</v>
      </c>
      <c r="AV447" s="122"/>
      <c r="AW447" s="122"/>
      <c r="AX447" s="122"/>
    </row>
    <row r="448" spans="1:50" ht="47.25" x14ac:dyDescent="0.25">
      <c r="A448" s="27" t="s">
        <v>69</v>
      </c>
      <c r="B448" s="705" t="s">
        <v>11</v>
      </c>
      <c r="C448" s="706"/>
      <c r="D448" s="120" t="s">
        <v>12</v>
      </c>
      <c r="E448" s="120" t="s">
        <v>13</v>
      </c>
      <c r="F448" s="842" t="s">
        <v>14</v>
      </c>
      <c r="G448" s="843"/>
      <c r="AS448" s="189"/>
      <c r="AT448" s="118" t="s">
        <v>255</v>
      </c>
      <c r="AU448" s="119" t="s">
        <v>680</v>
      </c>
      <c r="AV448" s="122"/>
      <c r="AW448" s="122"/>
      <c r="AX448" s="122"/>
    </row>
    <row r="449" spans="1:50" ht="47.25" x14ac:dyDescent="0.25">
      <c r="A449" s="85" t="s">
        <v>43</v>
      </c>
      <c r="B449" s="696"/>
      <c r="C449" s="697"/>
      <c r="D449" s="20"/>
      <c r="E449" s="21"/>
      <c r="F449" s="824"/>
      <c r="G449" s="905"/>
      <c r="AS449" s="189"/>
      <c r="AT449" s="118" t="s">
        <v>255</v>
      </c>
      <c r="AU449" s="119" t="s">
        <v>681</v>
      </c>
      <c r="AV449" s="122"/>
      <c r="AW449" s="122"/>
      <c r="AX449" s="122"/>
    </row>
    <row r="450" spans="1:50" ht="31.5" x14ac:dyDescent="0.25">
      <c r="A450" s="84"/>
      <c r="B450" s="199"/>
      <c r="C450" s="199"/>
      <c r="D450" s="19" t="s">
        <v>53</v>
      </c>
      <c r="E450" s="19" t="s">
        <v>1313</v>
      </c>
      <c r="F450" s="840"/>
      <c r="G450" s="897"/>
      <c r="AS450" s="189"/>
      <c r="AT450" s="118" t="s">
        <v>255</v>
      </c>
      <c r="AU450" s="119" t="s">
        <v>682</v>
      </c>
      <c r="AV450" s="122"/>
      <c r="AW450" s="122"/>
      <c r="AX450" s="122"/>
    </row>
    <row r="451" spans="1:50" x14ac:dyDescent="0.25">
      <c r="A451" s="54">
        <v>1</v>
      </c>
      <c r="B451" s="173" t="s">
        <v>31</v>
      </c>
      <c r="C451" s="173"/>
      <c r="D451" s="21"/>
      <c r="E451" s="21"/>
      <c r="F451" s="840"/>
      <c r="G451" s="897"/>
      <c r="AS451" s="189"/>
      <c r="AT451" s="118" t="s">
        <v>255</v>
      </c>
      <c r="AU451" s="119" t="s">
        <v>683</v>
      </c>
      <c r="AV451" s="122"/>
      <c r="AW451" s="122"/>
      <c r="AX451" s="122"/>
    </row>
    <row r="452" spans="1:50" x14ac:dyDescent="0.25">
      <c r="A452" s="77" t="s">
        <v>66</v>
      </c>
      <c r="B452" s="698" t="s">
        <v>999</v>
      </c>
      <c r="C452" s="699"/>
      <c r="D452" s="21"/>
      <c r="E452" s="21"/>
      <c r="F452" s="840"/>
      <c r="G452" s="897"/>
      <c r="AS452" s="189"/>
      <c r="AT452" s="118" t="s">
        <v>255</v>
      </c>
      <c r="AU452" s="119" t="s">
        <v>684</v>
      </c>
      <c r="AV452" s="122"/>
      <c r="AW452" s="122"/>
      <c r="AX452" s="122"/>
    </row>
    <row r="453" spans="1:50" x14ac:dyDescent="0.25">
      <c r="A453" s="78" t="s">
        <v>67</v>
      </c>
      <c r="B453" s="700" t="s">
        <v>958</v>
      </c>
      <c r="C453" s="701"/>
      <c r="D453" s="21"/>
      <c r="E453" s="21"/>
      <c r="F453" s="840"/>
      <c r="G453" s="897"/>
      <c r="AS453" s="189"/>
      <c r="AT453" s="118" t="s">
        <v>255</v>
      </c>
      <c r="AU453" s="119" t="s">
        <v>685</v>
      </c>
      <c r="AV453" s="122"/>
      <c r="AW453" s="122"/>
      <c r="AX453" s="122"/>
    </row>
    <row r="454" spans="1:50" x14ac:dyDescent="0.25">
      <c r="A454" s="78" t="s">
        <v>68</v>
      </c>
      <c r="B454" s="700" t="s">
        <v>3</v>
      </c>
      <c r="C454" s="701"/>
      <c r="D454" s="21"/>
      <c r="E454" s="21"/>
      <c r="F454" s="840"/>
      <c r="G454" s="897"/>
      <c r="AS454" s="189"/>
      <c r="AT454" s="118" t="s">
        <v>255</v>
      </c>
      <c r="AU454" s="119" t="s">
        <v>686</v>
      </c>
      <c r="AV454" s="122"/>
      <c r="AW454" s="122"/>
      <c r="AX454" s="122"/>
    </row>
    <row r="455" spans="1:50" x14ac:dyDescent="0.25">
      <c r="A455" s="79" t="s">
        <v>959</v>
      </c>
      <c r="B455" s="702" t="s">
        <v>4</v>
      </c>
      <c r="C455" s="701"/>
      <c r="D455" s="31"/>
      <c r="E455" s="31"/>
      <c r="F455" s="840"/>
      <c r="G455" s="897"/>
      <c r="AS455" s="189"/>
      <c r="AT455" s="118" t="s">
        <v>255</v>
      </c>
      <c r="AU455" s="119" t="s">
        <v>687</v>
      </c>
      <c r="AV455" s="122"/>
      <c r="AW455" s="122"/>
      <c r="AX455" s="122"/>
    </row>
    <row r="456" spans="1:50" ht="47.25" customHeight="1" x14ac:dyDescent="0.25">
      <c r="A456" s="54">
        <v>2</v>
      </c>
      <c r="B456" s="680" t="s">
        <v>6</v>
      </c>
      <c r="C456" s="681"/>
      <c r="D456" s="21"/>
      <c r="E456" s="21"/>
      <c r="F456" s="840"/>
      <c r="G456" s="897"/>
      <c r="AS456" s="189"/>
      <c r="AT456" s="118" t="s">
        <v>257</v>
      </c>
      <c r="AU456" s="119" t="s">
        <v>688</v>
      </c>
      <c r="AV456" s="122"/>
      <c r="AW456" s="122"/>
      <c r="AX456" s="122"/>
    </row>
    <row r="457" spans="1:50" x14ac:dyDescent="0.25">
      <c r="A457" s="77" t="s">
        <v>66</v>
      </c>
      <c r="B457" s="680" t="s">
        <v>999</v>
      </c>
      <c r="C457" s="681"/>
      <c r="D457" s="21"/>
      <c r="E457" s="21"/>
      <c r="F457" s="840"/>
      <c r="G457" s="897"/>
      <c r="AS457" s="189"/>
      <c r="AT457" s="118" t="s">
        <v>257</v>
      </c>
      <c r="AU457" s="119" t="s">
        <v>689</v>
      </c>
      <c r="AV457" s="122"/>
      <c r="AW457" s="122"/>
      <c r="AX457" s="122"/>
    </row>
    <row r="458" spans="1:50" x14ac:dyDescent="0.25">
      <c r="A458" s="78" t="s">
        <v>67</v>
      </c>
      <c r="B458" s="680" t="s">
        <v>958</v>
      </c>
      <c r="C458" s="681"/>
      <c r="D458" s="21"/>
      <c r="E458" s="21"/>
      <c r="F458" s="840"/>
      <c r="G458" s="897"/>
      <c r="AS458" s="189"/>
      <c r="AT458" s="118" t="s">
        <v>257</v>
      </c>
      <c r="AU458" s="119" t="s">
        <v>690</v>
      </c>
      <c r="AV458" s="122"/>
      <c r="AW458" s="122"/>
      <c r="AX458" s="122"/>
    </row>
    <row r="459" spans="1:50" x14ac:dyDescent="0.25">
      <c r="A459" s="78" t="s">
        <v>68</v>
      </c>
      <c r="B459" s="680" t="s">
        <v>3</v>
      </c>
      <c r="C459" s="681"/>
      <c r="D459" s="21"/>
      <c r="E459" s="21"/>
      <c r="F459" s="840"/>
      <c r="G459" s="897"/>
      <c r="AS459" s="189"/>
      <c r="AT459" s="118" t="s">
        <v>257</v>
      </c>
      <c r="AU459" s="119" t="s">
        <v>691</v>
      </c>
      <c r="AV459" s="122"/>
      <c r="AW459" s="122"/>
      <c r="AX459" s="122"/>
    </row>
    <row r="460" spans="1:50" x14ac:dyDescent="0.25">
      <c r="A460" s="79" t="s">
        <v>959</v>
      </c>
      <c r="B460" s="695" t="s">
        <v>4</v>
      </c>
      <c r="C460" s="681"/>
      <c r="D460" s="21"/>
      <c r="E460" s="21"/>
      <c r="F460" s="840"/>
      <c r="G460" s="897"/>
      <c r="AS460" s="189"/>
      <c r="AT460" s="118" t="s">
        <v>257</v>
      </c>
      <c r="AU460" s="119" t="s">
        <v>692</v>
      </c>
      <c r="AV460" s="122"/>
      <c r="AW460" s="122"/>
      <c r="AX460" s="122"/>
    </row>
    <row r="461" spans="1:50" x14ac:dyDescent="0.25">
      <c r="A461" s="714"/>
      <c r="B461" s="714"/>
      <c r="C461" s="714"/>
      <c r="D461" s="714"/>
      <c r="E461" s="714"/>
      <c r="F461" s="714"/>
      <c r="G461" s="714"/>
      <c r="AT461" s="118" t="s">
        <v>257</v>
      </c>
      <c r="AU461" s="119" t="s">
        <v>693</v>
      </c>
    </row>
    <row r="462" spans="1:50" x14ac:dyDescent="0.25">
      <c r="A462" s="59" t="s">
        <v>192</v>
      </c>
      <c r="B462" s="691" t="s">
        <v>182</v>
      </c>
      <c r="C462" s="692"/>
      <c r="D462" s="61" t="s">
        <v>7</v>
      </c>
      <c r="E462" s="61" t="s">
        <v>8</v>
      </c>
      <c r="F462" s="71" t="s">
        <v>9</v>
      </c>
      <c r="G462" s="64" t="s">
        <v>1081</v>
      </c>
      <c r="AT462" s="118" t="s">
        <v>257</v>
      </c>
      <c r="AU462" s="119" t="s">
        <v>694</v>
      </c>
    </row>
    <row r="463" spans="1:50" x14ac:dyDescent="0.25">
      <c r="A463" s="87" t="s">
        <v>1078</v>
      </c>
      <c r="B463" s="693" t="s">
        <v>184</v>
      </c>
      <c r="C463" s="694"/>
      <c r="D463" s="29" t="s">
        <v>10</v>
      </c>
      <c r="E463" s="25" t="s">
        <v>37</v>
      </c>
      <c r="F463" s="37"/>
      <c r="G463" s="37"/>
      <c r="AT463" s="118" t="s">
        <v>257</v>
      </c>
      <c r="AU463" s="119" t="s">
        <v>695</v>
      </c>
    </row>
    <row r="464" spans="1:50" x14ac:dyDescent="0.25">
      <c r="A464" s="59" t="s">
        <v>195</v>
      </c>
      <c r="B464" s="690" t="s">
        <v>1298</v>
      </c>
      <c r="C464" s="683"/>
      <c r="D464" s="29" t="s">
        <v>10</v>
      </c>
      <c r="E464" s="29" t="s">
        <v>1299</v>
      </c>
      <c r="F464" s="37"/>
      <c r="G464" s="37"/>
      <c r="AT464" s="118" t="s">
        <v>257</v>
      </c>
      <c r="AU464" s="119" t="s">
        <v>696</v>
      </c>
    </row>
    <row r="465" spans="1:50" x14ac:dyDescent="0.25">
      <c r="A465" s="59" t="s">
        <v>1300</v>
      </c>
      <c r="B465" s="682" t="s">
        <v>1301</v>
      </c>
      <c r="C465" s="683"/>
      <c r="D465" s="29" t="s">
        <v>10</v>
      </c>
      <c r="E465" s="29" t="s">
        <v>1299</v>
      </c>
      <c r="F465" s="37"/>
      <c r="G465" s="37"/>
      <c r="AT465" s="118" t="s">
        <v>257</v>
      </c>
      <c r="AU465" s="119" t="s">
        <v>697</v>
      </c>
    </row>
    <row r="466" spans="1:50" ht="47.25" x14ac:dyDescent="0.25">
      <c r="A466" s="912"/>
      <c r="B466" s="913"/>
      <c r="C466" s="913"/>
      <c r="D466" s="913"/>
      <c r="E466" s="913"/>
      <c r="F466" s="914"/>
      <c r="G466" s="29" t="s">
        <v>1322</v>
      </c>
      <c r="AT466" s="118" t="s">
        <v>257</v>
      </c>
      <c r="AU466" s="119" t="s">
        <v>698</v>
      </c>
    </row>
    <row r="467" spans="1:50" x14ac:dyDescent="0.25">
      <c r="A467" s="59" t="s">
        <v>1</v>
      </c>
      <c r="B467" s="690" t="s">
        <v>1309</v>
      </c>
      <c r="C467" s="683"/>
      <c r="D467" s="29" t="s">
        <v>10</v>
      </c>
      <c r="E467" s="108" t="s">
        <v>1321</v>
      </c>
      <c r="F467" s="37"/>
      <c r="G467" s="37"/>
      <c r="AT467" s="118" t="s">
        <v>257</v>
      </c>
      <c r="AU467" s="119" t="s">
        <v>699</v>
      </c>
    </row>
    <row r="468" spans="1:50" x14ac:dyDescent="0.25">
      <c r="A468" s="59" t="s">
        <v>33</v>
      </c>
      <c r="B468" s="690" t="s">
        <v>1303</v>
      </c>
      <c r="C468" s="683"/>
      <c r="D468" s="29" t="s">
        <v>10</v>
      </c>
      <c r="E468" s="25">
        <v>1</v>
      </c>
      <c r="F468" s="37"/>
      <c r="G468" s="37"/>
      <c r="AT468" s="118" t="s">
        <v>257</v>
      </c>
      <c r="AU468" s="119" t="s">
        <v>700</v>
      </c>
    </row>
    <row r="469" spans="1:50" x14ac:dyDescent="0.25">
      <c r="A469" s="59" t="s">
        <v>1305</v>
      </c>
      <c r="B469" s="188" t="s">
        <v>1304</v>
      </c>
      <c r="C469" s="182"/>
      <c r="D469" s="64" t="s">
        <v>10</v>
      </c>
      <c r="E469" s="64">
        <v>1</v>
      </c>
      <c r="F469" s="37"/>
      <c r="G469" s="37"/>
      <c r="AT469" s="118" t="s">
        <v>257</v>
      </c>
      <c r="AU469" s="119" t="s">
        <v>701</v>
      </c>
    </row>
    <row r="470" spans="1:50" x14ac:dyDescent="0.25">
      <c r="A470" s="59" t="s">
        <v>1306</v>
      </c>
      <c r="B470" s="690" t="s">
        <v>1308</v>
      </c>
      <c r="C470" s="683"/>
      <c r="D470" s="64" t="s">
        <v>10</v>
      </c>
      <c r="E470" s="64">
        <v>1</v>
      </c>
      <c r="F470" s="37"/>
      <c r="G470" s="37"/>
      <c r="AT470" s="118" t="s">
        <v>257</v>
      </c>
      <c r="AU470" s="119" t="s">
        <v>702</v>
      </c>
    </row>
    <row r="471" spans="1:50" x14ac:dyDescent="0.25">
      <c r="A471" s="59" t="s">
        <v>1307</v>
      </c>
      <c r="B471" s="682" t="s">
        <v>1310</v>
      </c>
      <c r="C471" s="683"/>
      <c r="D471" s="29" t="s">
        <v>10</v>
      </c>
      <c r="E471" s="109">
        <v>2</v>
      </c>
      <c r="F471" s="37"/>
      <c r="G471" s="37"/>
      <c r="AT471" s="118" t="s">
        <v>257</v>
      </c>
      <c r="AU471" s="119" t="s">
        <v>703</v>
      </c>
    </row>
    <row r="472" spans="1:50" x14ac:dyDescent="0.25">
      <c r="A472" s="59" t="s">
        <v>1311</v>
      </c>
      <c r="B472" s="682" t="s">
        <v>1302</v>
      </c>
      <c r="C472" s="683"/>
      <c r="D472" s="29" t="s">
        <v>10</v>
      </c>
      <c r="E472" s="29">
        <v>2</v>
      </c>
      <c r="F472" s="37"/>
      <c r="G472" s="37"/>
      <c r="AT472" s="118" t="s">
        <v>257</v>
      </c>
      <c r="AU472" s="119" t="s">
        <v>704</v>
      </c>
    </row>
    <row r="473" spans="1:50" x14ac:dyDescent="0.25">
      <c r="A473" s="59" t="s">
        <v>1312</v>
      </c>
      <c r="B473" s="682" t="s">
        <v>1323</v>
      </c>
      <c r="C473" s="683"/>
      <c r="D473" s="110"/>
      <c r="E473" s="110"/>
      <c r="F473" s="111"/>
      <c r="G473" s="112"/>
      <c r="AT473" s="118" t="s">
        <v>257</v>
      </c>
      <c r="AU473" s="119" t="s">
        <v>705</v>
      </c>
    </row>
    <row r="474" spans="1:50" ht="36.75" customHeight="1" x14ac:dyDescent="0.25">
      <c r="A474" s="200" t="s">
        <v>1324</v>
      </c>
      <c r="B474" s="910" t="s">
        <v>194</v>
      </c>
      <c r="C474" s="911"/>
      <c r="D474" s="865" t="s">
        <v>12</v>
      </c>
      <c r="E474" s="865" t="s">
        <v>13</v>
      </c>
      <c r="F474" s="842" t="s">
        <v>14</v>
      </c>
      <c r="G474" s="843"/>
      <c r="AS474" s="189"/>
      <c r="AT474" s="118" t="s">
        <v>257</v>
      </c>
      <c r="AU474" s="119" t="s">
        <v>706</v>
      </c>
      <c r="AV474" s="122"/>
      <c r="AW474" s="122"/>
      <c r="AX474" s="122"/>
    </row>
    <row r="475" spans="1:50" x14ac:dyDescent="0.25">
      <c r="A475" s="80" t="s">
        <v>69</v>
      </c>
      <c r="B475" s="686" t="s">
        <v>11</v>
      </c>
      <c r="C475" s="687"/>
      <c r="D475" s="866"/>
      <c r="E475" s="866"/>
      <c r="F475" s="860"/>
      <c r="G475" s="901"/>
      <c r="AS475" s="189"/>
      <c r="AT475" s="118" t="s">
        <v>257</v>
      </c>
      <c r="AU475" s="119" t="s">
        <v>707</v>
      </c>
      <c r="AV475" s="122"/>
      <c r="AW475" s="122"/>
      <c r="AX475" s="122"/>
    </row>
    <row r="476" spans="1:50" x14ac:dyDescent="0.25">
      <c r="A476" s="27" t="s">
        <v>47</v>
      </c>
      <c r="B476" s="688"/>
      <c r="C476" s="689"/>
      <c r="D476" s="19"/>
      <c r="E476" s="19"/>
      <c r="F476" s="810"/>
      <c r="G476" s="810"/>
      <c r="AS476" s="189"/>
      <c r="AT476" s="118" t="s">
        <v>257</v>
      </c>
      <c r="AU476" s="119" t="s">
        <v>708</v>
      </c>
      <c r="AV476" s="122"/>
      <c r="AW476" s="122"/>
      <c r="AX476" s="122"/>
    </row>
    <row r="477" spans="1:50" x14ac:dyDescent="0.25">
      <c r="A477" s="27" t="s">
        <v>48</v>
      </c>
      <c r="B477" s="688"/>
      <c r="C477" s="689"/>
      <c r="D477" s="21"/>
      <c r="E477" s="19"/>
      <c r="F477" s="810"/>
      <c r="G477" s="810"/>
      <c r="AS477" s="189"/>
      <c r="AT477" s="118" t="s">
        <v>257</v>
      </c>
      <c r="AU477" s="119" t="s">
        <v>709</v>
      </c>
      <c r="AV477" s="122"/>
      <c r="AW477" s="122"/>
      <c r="AX477" s="122"/>
    </row>
    <row r="478" spans="1:50" ht="16.5" thickBot="1" x14ac:dyDescent="0.3">
      <c r="A478" s="27" t="s">
        <v>49</v>
      </c>
      <c r="B478" s="674"/>
      <c r="C478" s="675"/>
      <c r="D478" s="34"/>
      <c r="E478" s="35"/>
      <c r="F478" s="855"/>
      <c r="G478" s="855"/>
      <c r="AS478" s="189"/>
      <c r="AT478" s="118" t="s">
        <v>257</v>
      </c>
      <c r="AU478" s="119" t="s">
        <v>710</v>
      </c>
      <c r="AV478" s="122"/>
      <c r="AW478" s="122"/>
      <c r="AX478" s="122"/>
    </row>
    <row r="479" spans="1:50" ht="16.5" thickBot="1" x14ac:dyDescent="0.3">
      <c r="A479" s="114" t="s">
        <v>50</v>
      </c>
      <c r="B479" s="676"/>
      <c r="C479" s="677"/>
      <c r="D479" s="34"/>
      <c r="E479" s="34"/>
      <c r="F479" s="856"/>
      <c r="G479" s="856"/>
      <c r="AS479" s="189"/>
      <c r="AT479" s="118" t="s">
        <v>257</v>
      </c>
      <c r="AU479" s="119" t="s">
        <v>711</v>
      </c>
      <c r="AV479" s="122"/>
      <c r="AW479" s="122"/>
      <c r="AX479" s="122"/>
    </row>
    <row r="480" spans="1:50" x14ac:dyDescent="0.25">
      <c r="AS480" s="189"/>
      <c r="AT480" s="118" t="s">
        <v>257</v>
      </c>
      <c r="AU480" s="119" t="s">
        <v>712</v>
      </c>
      <c r="AV480" s="122"/>
      <c r="AW480" s="122"/>
      <c r="AX480" s="122"/>
    </row>
    <row r="481" spans="45:50" x14ac:dyDescent="0.25">
      <c r="AS481" s="189"/>
      <c r="AT481" s="118" t="s">
        <v>257</v>
      </c>
      <c r="AU481" s="119" t="s">
        <v>713</v>
      </c>
      <c r="AV481" s="122"/>
      <c r="AW481" s="122"/>
      <c r="AX481" s="122"/>
    </row>
    <row r="482" spans="45:50" x14ac:dyDescent="0.25">
      <c r="AS482" s="189"/>
      <c r="AT482" s="118" t="s">
        <v>257</v>
      </c>
      <c r="AU482" s="119" t="s">
        <v>714</v>
      </c>
      <c r="AV482" s="122"/>
      <c r="AW482" s="122"/>
      <c r="AX482" s="122"/>
    </row>
    <row r="483" spans="45:50" x14ac:dyDescent="0.25">
      <c r="AS483" s="189"/>
      <c r="AT483" s="118" t="s">
        <v>257</v>
      </c>
      <c r="AU483" s="119" t="s">
        <v>715</v>
      </c>
      <c r="AV483" s="122"/>
      <c r="AW483" s="122"/>
      <c r="AX483" s="122"/>
    </row>
    <row r="484" spans="45:50" x14ac:dyDescent="0.25">
      <c r="AS484" s="189"/>
      <c r="AT484" s="118" t="s">
        <v>257</v>
      </c>
      <c r="AU484" s="119" t="s">
        <v>716</v>
      </c>
      <c r="AV484" s="122"/>
      <c r="AW484" s="122"/>
      <c r="AX484" s="122"/>
    </row>
    <row r="485" spans="45:50" x14ac:dyDescent="0.25">
      <c r="AS485" s="189"/>
      <c r="AT485" s="118" t="s">
        <v>257</v>
      </c>
      <c r="AU485" s="119" t="s">
        <v>717</v>
      </c>
      <c r="AV485" s="122"/>
      <c r="AW485" s="122"/>
      <c r="AX485" s="122"/>
    </row>
    <row r="486" spans="45:50" x14ac:dyDescent="0.25">
      <c r="AS486" s="189"/>
      <c r="AT486" s="118" t="s">
        <v>257</v>
      </c>
      <c r="AU486" s="119" t="s">
        <v>718</v>
      </c>
      <c r="AV486" s="122"/>
      <c r="AW486" s="122"/>
      <c r="AX486" s="122"/>
    </row>
    <row r="487" spans="45:50" x14ac:dyDescent="0.25">
      <c r="AS487" s="189"/>
      <c r="AT487" s="118" t="s">
        <v>257</v>
      </c>
      <c r="AU487" s="119" t="s">
        <v>719</v>
      </c>
      <c r="AV487" s="122"/>
      <c r="AW487" s="122"/>
      <c r="AX487" s="122"/>
    </row>
    <row r="488" spans="45:50" x14ac:dyDescent="0.25">
      <c r="AS488" s="189"/>
      <c r="AT488" s="118" t="s">
        <v>257</v>
      </c>
      <c r="AU488" s="119" t="s">
        <v>720</v>
      </c>
      <c r="AV488" s="122"/>
      <c r="AW488" s="122"/>
      <c r="AX488" s="122"/>
    </row>
    <row r="489" spans="45:50" x14ac:dyDescent="0.25">
      <c r="AS489" s="189"/>
      <c r="AT489" s="118" t="s">
        <v>259</v>
      </c>
      <c r="AU489" s="119" t="s">
        <v>343</v>
      </c>
      <c r="AV489" s="122"/>
      <c r="AW489" s="122"/>
      <c r="AX489" s="122"/>
    </row>
    <row r="490" spans="45:50" x14ac:dyDescent="0.25">
      <c r="AS490" s="189"/>
      <c r="AT490" s="118" t="s">
        <v>259</v>
      </c>
      <c r="AU490" s="119" t="s">
        <v>345</v>
      </c>
      <c r="AV490" s="122"/>
      <c r="AW490" s="122"/>
      <c r="AX490" s="122"/>
    </row>
    <row r="491" spans="45:50" x14ac:dyDescent="0.25">
      <c r="AS491" s="189"/>
      <c r="AT491" s="118" t="s">
        <v>259</v>
      </c>
      <c r="AU491" s="119" t="s">
        <v>349</v>
      </c>
      <c r="AV491" s="122"/>
      <c r="AW491" s="122"/>
      <c r="AX491" s="122"/>
    </row>
    <row r="492" spans="45:50" x14ac:dyDescent="0.25">
      <c r="AS492" s="189"/>
      <c r="AT492" s="118" t="s">
        <v>259</v>
      </c>
      <c r="AU492" s="119" t="s">
        <v>352</v>
      </c>
      <c r="AV492" s="122"/>
      <c r="AW492" s="122"/>
      <c r="AX492" s="122"/>
    </row>
    <row r="493" spans="45:50" x14ac:dyDescent="0.25">
      <c r="AS493" s="189"/>
      <c r="AT493" s="118" t="s">
        <v>261</v>
      </c>
      <c r="AU493" s="119" t="s">
        <v>721</v>
      </c>
      <c r="AV493" s="122"/>
      <c r="AW493" s="122"/>
      <c r="AX493" s="122"/>
    </row>
    <row r="494" spans="45:50" x14ac:dyDescent="0.25">
      <c r="AS494" s="189"/>
      <c r="AT494" s="118" t="s">
        <v>261</v>
      </c>
      <c r="AU494" s="119" t="s">
        <v>722</v>
      </c>
      <c r="AV494" s="122"/>
      <c r="AW494" s="122"/>
      <c r="AX494" s="122"/>
    </row>
    <row r="495" spans="45:50" x14ac:dyDescent="0.25">
      <c r="AS495" s="189"/>
      <c r="AT495" s="118" t="s">
        <v>261</v>
      </c>
      <c r="AU495" s="119" t="s">
        <v>723</v>
      </c>
      <c r="AV495" s="122"/>
      <c r="AW495" s="122"/>
      <c r="AX495" s="122"/>
    </row>
    <row r="496" spans="45:50" x14ac:dyDescent="0.25">
      <c r="AS496" s="189"/>
      <c r="AT496" s="118" t="s">
        <v>261</v>
      </c>
      <c r="AU496" s="119" t="s">
        <v>724</v>
      </c>
      <c r="AV496" s="122"/>
      <c r="AW496" s="122"/>
      <c r="AX496" s="122"/>
    </row>
    <row r="497" spans="45:50" x14ac:dyDescent="0.25">
      <c r="AS497" s="189"/>
      <c r="AT497" s="118" t="s">
        <v>261</v>
      </c>
      <c r="AU497" s="119" t="s">
        <v>725</v>
      </c>
      <c r="AV497" s="122"/>
      <c r="AW497" s="122"/>
      <c r="AX497" s="122"/>
    </row>
    <row r="498" spans="45:50" x14ac:dyDescent="0.25">
      <c r="AS498" s="189"/>
      <c r="AT498" s="118" t="s">
        <v>261</v>
      </c>
      <c r="AU498" s="119" t="s">
        <v>726</v>
      </c>
      <c r="AV498" s="122"/>
      <c r="AW498" s="122"/>
      <c r="AX498" s="122"/>
    </row>
    <row r="499" spans="45:50" x14ac:dyDescent="0.25">
      <c r="AS499" s="189"/>
      <c r="AT499" s="118" t="s">
        <v>261</v>
      </c>
      <c r="AU499" s="119" t="s">
        <v>727</v>
      </c>
      <c r="AV499" s="122"/>
      <c r="AW499" s="122"/>
      <c r="AX499" s="122"/>
    </row>
    <row r="500" spans="45:50" x14ac:dyDescent="0.25">
      <c r="AS500" s="189"/>
      <c r="AT500" s="118" t="s">
        <v>261</v>
      </c>
      <c r="AU500" s="119" t="s">
        <v>728</v>
      </c>
      <c r="AV500" s="122"/>
      <c r="AW500" s="122"/>
      <c r="AX500" s="122"/>
    </row>
    <row r="501" spans="45:50" x14ac:dyDescent="0.25">
      <c r="AS501" s="189"/>
      <c r="AT501" s="118" t="s">
        <v>261</v>
      </c>
      <c r="AU501" s="119" t="s">
        <v>729</v>
      </c>
      <c r="AV501" s="122"/>
      <c r="AW501" s="122"/>
      <c r="AX501" s="122"/>
    </row>
    <row r="502" spans="45:50" x14ac:dyDescent="0.25">
      <c r="AS502" s="189"/>
      <c r="AT502" s="118" t="s">
        <v>261</v>
      </c>
      <c r="AU502" s="119" t="s">
        <v>730</v>
      </c>
      <c r="AV502" s="122"/>
      <c r="AW502" s="122"/>
      <c r="AX502" s="122"/>
    </row>
    <row r="503" spans="45:50" x14ac:dyDescent="0.25">
      <c r="AS503" s="189"/>
      <c r="AT503" s="118" t="s">
        <v>261</v>
      </c>
      <c r="AU503" s="119" t="s">
        <v>731</v>
      </c>
      <c r="AV503" s="122"/>
      <c r="AW503" s="122"/>
      <c r="AX503" s="122"/>
    </row>
    <row r="504" spans="45:50" x14ac:dyDescent="0.25">
      <c r="AS504" s="189"/>
      <c r="AT504" s="118" t="s">
        <v>261</v>
      </c>
      <c r="AU504" s="119" t="s">
        <v>732</v>
      </c>
      <c r="AV504" s="122"/>
      <c r="AW504" s="122"/>
      <c r="AX504" s="122"/>
    </row>
    <row r="505" spans="45:50" x14ac:dyDescent="0.25">
      <c r="AS505" s="189"/>
      <c r="AT505" s="118" t="s">
        <v>261</v>
      </c>
      <c r="AU505" s="119" t="s">
        <v>733</v>
      </c>
      <c r="AV505" s="122"/>
      <c r="AW505" s="122"/>
      <c r="AX505" s="122"/>
    </row>
    <row r="506" spans="45:50" x14ac:dyDescent="0.25">
      <c r="AS506" s="189"/>
      <c r="AT506" s="118" t="s">
        <v>261</v>
      </c>
      <c r="AU506" s="119" t="s">
        <v>734</v>
      </c>
      <c r="AV506" s="122"/>
      <c r="AW506" s="122"/>
      <c r="AX506" s="122"/>
    </row>
    <row r="507" spans="45:50" x14ac:dyDescent="0.25">
      <c r="AS507" s="189"/>
      <c r="AT507" s="118" t="s">
        <v>261</v>
      </c>
      <c r="AU507" s="119" t="s">
        <v>735</v>
      </c>
      <c r="AV507" s="122"/>
      <c r="AW507" s="122"/>
      <c r="AX507" s="122"/>
    </row>
    <row r="508" spans="45:50" x14ac:dyDescent="0.25">
      <c r="AS508" s="189"/>
      <c r="AT508" s="118" t="s">
        <v>261</v>
      </c>
      <c r="AU508" s="119" t="s">
        <v>736</v>
      </c>
      <c r="AV508" s="122"/>
      <c r="AW508" s="122"/>
      <c r="AX508" s="122"/>
    </row>
    <row r="509" spans="45:50" x14ac:dyDescent="0.25">
      <c r="AS509" s="189"/>
      <c r="AT509" s="118" t="s">
        <v>261</v>
      </c>
      <c r="AU509" s="119" t="s">
        <v>737</v>
      </c>
      <c r="AV509" s="122"/>
      <c r="AW509" s="122"/>
      <c r="AX509" s="122"/>
    </row>
    <row r="510" spans="45:50" x14ac:dyDescent="0.25">
      <c r="AS510" s="189"/>
      <c r="AT510" s="118" t="s">
        <v>261</v>
      </c>
      <c r="AU510" s="119" t="s">
        <v>738</v>
      </c>
      <c r="AV510" s="122"/>
      <c r="AW510" s="122"/>
      <c r="AX510" s="122"/>
    </row>
    <row r="511" spans="45:50" x14ac:dyDescent="0.25">
      <c r="AS511" s="189"/>
      <c r="AT511" s="118" t="s">
        <v>261</v>
      </c>
      <c r="AU511" s="119" t="s">
        <v>739</v>
      </c>
      <c r="AV511" s="122"/>
      <c r="AW511" s="122"/>
      <c r="AX511" s="122"/>
    </row>
    <row r="512" spans="45:50" x14ac:dyDescent="0.25">
      <c r="AS512" s="189"/>
      <c r="AT512" s="118" t="s">
        <v>261</v>
      </c>
      <c r="AU512" s="119" t="s">
        <v>740</v>
      </c>
      <c r="AV512" s="122"/>
      <c r="AW512" s="122"/>
      <c r="AX512" s="122"/>
    </row>
    <row r="513" spans="45:50" x14ac:dyDescent="0.25">
      <c r="AS513" s="189"/>
      <c r="AT513" s="118" t="s">
        <v>261</v>
      </c>
      <c r="AU513" s="119" t="s">
        <v>741</v>
      </c>
      <c r="AV513" s="122"/>
      <c r="AW513" s="122"/>
      <c r="AX513" s="122"/>
    </row>
    <row r="514" spans="45:50" x14ac:dyDescent="0.25">
      <c r="AS514" s="189"/>
      <c r="AT514" s="118" t="s">
        <v>261</v>
      </c>
      <c r="AU514" s="119" t="s">
        <v>742</v>
      </c>
      <c r="AV514" s="122"/>
      <c r="AW514" s="122"/>
      <c r="AX514" s="122"/>
    </row>
    <row r="515" spans="45:50" x14ac:dyDescent="0.25">
      <c r="AS515" s="189"/>
      <c r="AT515" s="118" t="s">
        <v>261</v>
      </c>
      <c r="AU515" s="119" t="s">
        <v>743</v>
      </c>
      <c r="AV515" s="122"/>
      <c r="AW515" s="122"/>
      <c r="AX515" s="122"/>
    </row>
    <row r="516" spans="45:50" x14ac:dyDescent="0.25">
      <c r="AS516" s="189"/>
      <c r="AT516" s="118" t="s">
        <v>261</v>
      </c>
      <c r="AU516" s="119" t="s">
        <v>744</v>
      </c>
      <c r="AV516" s="122"/>
      <c r="AW516" s="122"/>
      <c r="AX516" s="122"/>
    </row>
    <row r="517" spans="45:50" x14ac:dyDescent="0.25">
      <c r="AS517" s="189"/>
      <c r="AT517" s="118" t="s">
        <v>261</v>
      </c>
      <c r="AU517" s="119" t="s">
        <v>745</v>
      </c>
      <c r="AV517" s="122"/>
      <c r="AW517" s="122"/>
      <c r="AX517" s="122"/>
    </row>
    <row r="518" spans="45:50" x14ac:dyDescent="0.25">
      <c r="AS518" s="189"/>
      <c r="AT518" s="118" t="s">
        <v>261</v>
      </c>
      <c r="AU518" s="119" t="s">
        <v>746</v>
      </c>
      <c r="AV518" s="122"/>
      <c r="AW518" s="122"/>
      <c r="AX518" s="122"/>
    </row>
    <row r="519" spans="45:50" x14ac:dyDescent="0.25">
      <c r="AS519" s="189"/>
      <c r="AT519" s="118" t="s">
        <v>261</v>
      </c>
      <c r="AU519" s="119" t="s">
        <v>747</v>
      </c>
      <c r="AV519" s="122"/>
      <c r="AW519" s="122"/>
      <c r="AX519" s="122"/>
    </row>
    <row r="520" spans="45:50" x14ac:dyDescent="0.25">
      <c r="AS520" s="189"/>
      <c r="AT520" s="118" t="s">
        <v>261</v>
      </c>
      <c r="AU520" s="119" t="s">
        <v>748</v>
      </c>
      <c r="AV520" s="122"/>
      <c r="AW520" s="122"/>
      <c r="AX520" s="122"/>
    </row>
    <row r="521" spans="45:50" x14ac:dyDescent="0.25">
      <c r="AS521" s="189"/>
      <c r="AT521" s="118" t="s">
        <v>261</v>
      </c>
      <c r="AU521" s="119" t="s">
        <v>749</v>
      </c>
      <c r="AV521" s="122"/>
      <c r="AW521" s="122"/>
      <c r="AX521" s="122"/>
    </row>
    <row r="522" spans="45:50" x14ac:dyDescent="0.25">
      <c r="AS522" s="189"/>
      <c r="AT522" s="118" t="s">
        <v>261</v>
      </c>
      <c r="AU522" s="119" t="s">
        <v>750</v>
      </c>
      <c r="AV522" s="122"/>
      <c r="AW522" s="122"/>
      <c r="AX522" s="122"/>
    </row>
    <row r="523" spans="45:50" x14ac:dyDescent="0.25">
      <c r="AS523" s="189"/>
      <c r="AT523" s="118" t="s">
        <v>261</v>
      </c>
      <c r="AU523" s="119" t="s">
        <v>751</v>
      </c>
      <c r="AV523" s="122"/>
      <c r="AW523" s="122"/>
      <c r="AX523" s="122"/>
    </row>
    <row r="524" spans="45:50" x14ac:dyDescent="0.25">
      <c r="AS524" s="189"/>
      <c r="AT524" s="118" t="s">
        <v>261</v>
      </c>
      <c r="AU524" s="119" t="s">
        <v>752</v>
      </c>
      <c r="AV524" s="122"/>
      <c r="AW524" s="122"/>
      <c r="AX524" s="122"/>
    </row>
    <row r="525" spans="45:50" x14ac:dyDescent="0.25">
      <c r="AS525" s="189"/>
      <c r="AT525" s="118" t="s">
        <v>262</v>
      </c>
      <c r="AU525" s="119" t="s">
        <v>753</v>
      </c>
      <c r="AV525" s="122"/>
      <c r="AW525" s="122"/>
      <c r="AX525" s="122"/>
    </row>
    <row r="526" spans="45:50" x14ac:dyDescent="0.25">
      <c r="AS526" s="189"/>
      <c r="AT526" s="118" t="s">
        <v>262</v>
      </c>
      <c r="AU526" s="119" t="s">
        <v>754</v>
      </c>
      <c r="AV526" s="122"/>
      <c r="AW526" s="122"/>
      <c r="AX526" s="122"/>
    </row>
    <row r="527" spans="45:50" x14ac:dyDescent="0.25">
      <c r="AS527" s="189"/>
      <c r="AT527" s="118" t="s">
        <v>262</v>
      </c>
      <c r="AU527" s="119" t="s">
        <v>755</v>
      </c>
      <c r="AV527" s="122"/>
      <c r="AW527" s="122"/>
      <c r="AX527" s="122"/>
    </row>
    <row r="528" spans="45:50" x14ac:dyDescent="0.25">
      <c r="AS528" s="189"/>
      <c r="AT528" s="118" t="s">
        <v>262</v>
      </c>
      <c r="AU528" s="119" t="s">
        <v>756</v>
      </c>
      <c r="AV528" s="122"/>
      <c r="AW528" s="122"/>
      <c r="AX528" s="122"/>
    </row>
    <row r="529" spans="45:50" x14ac:dyDescent="0.25">
      <c r="AS529" s="189"/>
      <c r="AT529" s="118" t="s">
        <v>262</v>
      </c>
      <c r="AU529" s="119" t="s">
        <v>757</v>
      </c>
      <c r="AV529" s="122"/>
      <c r="AW529" s="122"/>
      <c r="AX529" s="122"/>
    </row>
    <row r="530" spans="45:50" x14ac:dyDescent="0.25">
      <c r="AS530" s="189"/>
      <c r="AT530" s="118" t="s">
        <v>262</v>
      </c>
      <c r="AU530" s="119" t="s">
        <v>758</v>
      </c>
      <c r="AV530" s="122"/>
      <c r="AW530" s="122"/>
      <c r="AX530" s="122"/>
    </row>
    <row r="531" spans="45:50" x14ac:dyDescent="0.25">
      <c r="AS531" s="189"/>
      <c r="AT531" s="118" t="s">
        <v>262</v>
      </c>
      <c r="AU531" s="119" t="s">
        <v>759</v>
      </c>
      <c r="AV531" s="122"/>
      <c r="AW531" s="122"/>
      <c r="AX531" s="122"/>
    </row>
    <row r="532" spans="45:50" x14ac:dyDescent="0.25">
      <c r="AS532" s="189"/>
      <c r="AT532" s="118" t="s">
        <v>262</v>
      </c>
      <c r="AU532" s="196" t="s">
        <v>760</v>
      </c>
      <c r="AV532" s="122"/>
      <c r="AW532" s="122"/>
      <c r="AX532" s="122"/>
    </row>
    <row r="533" spans="45:50" x14ac:dyDescent="0.25">
      <c r="AS533" s="189"/>
      <c r="AT533" s="118" t="s">
        <v>262</v>
      </c>
      <c r="AU533" s="119" t="s">
        <v>761</v>
      </c>
      <c r="AV533" s="122"/>
      <c r="AW533" s="122"/>
      <c r="AX533" s="122"/>
    </row>
    <row r="534" spans="45:50" x14ac:dyDescent="0.25">
      <c r="AS534" s="189"/>
      <c r="AT534" s="118" t="s">
        <v>262</v>
      </c>
      <c r="AU534" s="119" t="s">
        <v>762</v>
      </c>
      <c r="AV534" s="122"/>
      <c r="AW534" s="122"/>
      <c r="AX534" s="122"/>
    </row>
    <row r="535" spans="45:50" x14ac:dyDescent="0.25">
      <c r="AS535" s="189"/>
      <c r="AT535" s="118" t="s">
        <v>262</v>
      </c>
      <c r="AU535" s="119" t="s">
        <v>763</v>
      </c>
      <c r="AV535" s="122"/>
      <c r="AW535" s="122"/>
      <c r="AX535" s="122"/>
    </row>
    <row r="536" spans="45:50" x14ac:dyDescent="0.25">
      <c r="AS536" s="189"/>
      <c r="AT536" s="118" t="s">
        <v>262</v>
      </c>
      <c r="AU536" s="119" t="s">
        <v>764</v>
      </c>
      <c r="AV536" s="122"/>
      <c r="AW536" s="122"/>
      <c r="AX536" s="122"/>
    </row>
    <row r="537" spans="45:50" x14ac:dyDescent="0.25">
      <c r="AS537" s="189"/>
      <c r="AT537" s="118" t="s">
        <v>262</v>
      </c>
      <c r="AU537" s="119" t="s">
        <v>765</v>
      </c>
      <c r="AV537" s="122"/>
      <c r="AW537" s="122"/>
      <c r="AX537" s="122"/>
    </row>
    <row r="538" spans="45:50" x14ac:dyDescent="0.25">
      <c r="AS538" s="189"/>
      <c r="AT538" s="118" t="s">
        <v>262</v>
      </c>
      <c r="AU538" s="119" t="s">
        <v>766</v>
      </c>
      <c r="AV538" s="122"/>
      <c r="AW538" s="122"/>
      <c r="AX538" s="122"/>
    </row>
    <row r="539" spans="45:50" x14ac:dyDescent="0.25">
      <c r="AS539" s="189"/>
      <c r="AT539" s="118" t="s">
        <v>262</v>
      </c>
      <c r="AU539" s="119" t="s">
        <v>767</v>
      </c>
      <c r="AV539" s="122"/>
      <c r="AW539" s="122"/>
      <c r="AX539" s="122"/>
    </row>
    <row r="540" spans="45:50" x14ac:dyDescent="0.25">
      <c r="AS540" s="189"/>
      <c r="AT540" s="118" t="s">
        <v>262</v>
      </c>
      <c r="AU540" s="119" t="s">
        <v>768</v>
      </c>
      <c r="AV540" s="122"/>
      <c r="AW540" s="122"/>
      <c r="AX540" s="122"/>
    </row>
    <row r="541" spans="45:50" x14ac:dyDescent="0.25">
      <c r="AS541" s="189"/>
      <c r="AT541" s="118" t="s">
        <v>262</v>
      </c>
      <c r="AU541" s="119" t="s">
        <v>769</v>
      </c>
      <c r="AV541" s="122"/>
      <c r="AW541" s="122"/>
      <c r="AX541" s="122"/>
    </row>
    <row r="542" spans="45:50" x14ac:dyDescent="0.25">
      <c r="AS542" s="189"/>
      <c r="AT542" s="118" t="s">
        <v>262</v>
      </c>
      <c r="AU542" s="119" t="s">
        <v>770</v>
      </c>
      <c r="AV542" s="122"/>
      <c r="AW542" s="122"/>
      <c r="AX542" s="122"/>
    </row>
    <row r="543" spans="45:50" x14ac:dyDescent="0.25">
      <c r="AS543" s="189"/>
      <c r="AT543" s="118" t="s">
        <v>262</v>
      </c>
      <c r="AU543" s="119" t="s">
        <v>771</v>
      </c>
      <c r="AV543" s="122"/>
      <c r="AW543" s="122"/>
      <c r="AX543" s="122"/>
    </row>
    <row r="544" spans="45:50" x14ac:dyDescent="0.25">
      <c r="AS544" s="189"/>
      <c r="AT544" s="118" t="s">
        <v>262</v>
      </c>
      <c r="AU544" s="119" t="s">
        <v>772</v>
      </c>
      <c r="AV544" s="122"/>
      <c r="AW544" s="122"/>
      <c r="AX544" s="122"/>
    </row>
    <row r="545" spans="45:50" x14ac:dyDescent="0.25">
      <c r="AS545" s="189"/>
      <c r="AT545" s="118" t="s">
        <v>262</v>
      </c>
      <c r="AU545" s="119" t="s">
        <v>773</v>
      </c>
      <c r="AV545" s="122"/>
      <c r="AW545" s="122"/>
      <c r="AX545" s="122"/>
    </row>
    <row r="546" spans="45:50" x14ac:dyDescent="0.25">
      <c r="AS546" s="189"/>
      <c r="AT546" s="118" t="s">
        <v>262</v>
      </c>
      <c r="AU546" s="119" t="s">
        <v>774</v>
      </c>
      <c r="AV546" s="122"/>
      <c r="AW546" s="122"/>
      <c r="AX546" s="122"/>
    </row>
    <row r="547" spans="45:50" x14ac:dyDescent="0.25">
      <c r="AS547" s="189"/>
      <c r="AT547" s="118" t="s">
        <v>262</v>
      </c>
      <c r="AU547" s="119" t="s">
        <v>775</v>
      </c>
      <c r="AV547" s="122"/>
      <c r="AW547" s="122"/>
      <c r="AX547" s="122"/>
    </row>
    <row r="548" spans="45:50" x14ac:dyDescent="0.25">
      <c r="AS548" s="189"/>
      <c r="AT548" s="118" t="s">
        <v>262</v>
      </c>
      <c r="AU548" s="119" t="s">
        <v>776</v>
      </c>
      <c r="AV548" s="122"/>
      <c r="AW548" s="122"/>
      <c r="AX548" s="122"/>
    </row>
    <row r="549" spans="45:50" x14ac:dyDescent="0.25">
      <c r="AS549" s="189"/>
      <c r="AT549" s="118" t="s">
        <v>262</v>
      </c>
      <c r="AU549" s="119" t="s">
        <v>777</v>
      </c>
      <c r="AV549" s="122"/>
      <c r="AW549" s="122"/>
      <c r="AX549" s="122"/>
    </row>
    <row r="550" spans="45:50" x14ac:dyDescent="0.25">
      <c r="AS550" s="189"/>
      <c r="AT550" s="118" t="s">
        <v>262</v>
      </c>
      <c r="AU550" s="119" t="s">
        <v>778</v>
      </c>
      <c r="AV550" s="122"/>
      <c r="AW550" s="122"/>
      <c r="AX550" s="122"/>
    </row>
    <row r="551" spans="45:50" x14ac:dyDescent="0.25">
      <c r="AS551" s="189"/>
      <c r="AT551" s="118" t="s">
        <v>262</v>
      </c>
      <c r="AU551" s="119" t="s">
        <v>779</v>
      </c>
      <c r="AV551" s="122"/>
      <c r="AW551" s="122"/>
      <c r="AX551" s="122"/>
    </row>
    <row r="552" spans="45:50" x14ac:dyDescent="0.25">
      <c r="AS552" s="189"/>
      <c r="AT552" s="118" t="s">
        <v>262</v>
      </c>
      <c r="AU552" s="119" t="s">
        <v>780</v>
      </c>
      <c r="AV552" s="122"/>
      <c r="AW552" s="122"/>
      <c r="AX552" s="122"/>
    </row>
    <row r="553" spans="45:50" x14ac:dyDescent="0.25">
      <c r="AS553" s="189"/>
      <c r="AT553" s="118" t="s">
        <v>262</v>
      </c>
      <c r="AU553" s="119" t="s">
        <v>781</v>
      </c>
      <c r="AV553" s="122"/>
      <c r="AW553" s="122"/>
      <c r="AX553" s="122"/>
    </row>
    <row r="554" spans="45:50" x14ac:dyDescent="0.25">
      <c r="AS554" s="189"/>
      <c r="AT554" s="118" t="s">
        <v>262</v>
      </c>
      <c r="AU554" s="119" t="s">
        <v>782</v>
      </c>
      <c r="AV554" s="122"/>
      <c r="AW554" s="122"/>
      <c r="AX554" s="122"/>
    </row>
    <row r="555" spans="45:50" x14ac:dyDescent="0.25">
      <c r="AS555" s="189"/>
      <c r="AT555" s="118" t="s">
        <v>262</v>
      </c>
      <c r="AU555" s="11" t="s">
        <v>783</v>
      </c>
      <c r="AV555" s="122"/>
      <c r="AW555" s="122"/>
      <c r="AX555" s="122"/>
    </row>
    <row r="556" spans="45:50" x14ac:dyDescent="0.25">
      <c r="AS556" s="189"/>
      <c r="AT556" s="118" t="s">
        <v>263</v>
      </c>
      <c r="AU556" s="119" t="s">
        <v>784</v>
      </c>
      <c r="AV556" s="122"/>
      <c r="AW556" s="122"/>
      <c r="AX556" s="122"/>
    </row>
    <row r="557" spans="45:50" x14ac:dyDescent="0.25">
      <c r="AS557" s="189"/>
      <c r="AT557" s="118" t="s">
        <v>263</v>
      </c>
      <c r="AU557" s="119" t="s">
        <v>785</v>
      </c>
      <c r="AV557" s="122"/>
      <c r="AW557" s="122"/>
      <c r="AX557" s="122"/>
    </row>
    <row r="558" spans="45:50" x14ac:dyDescent="0.25">
      <c r="AS558" s="189"/>
      <c r="AT558" s="118" t="s">
        <v>263</v>
      </c>
      <c r="AU558" s="119" t="s">
        <v>786</v>
      </c>
      <c r="AV558" s="122"/>
      <c r="AW558" s="122"/>
      <c r="AX558" s="122"/>
    </row>
    <row r="559" spans="45:50" x14ac:dyDescent="0.25">
      <c r="AS559" s="189"/>
      <c r="AT559" s="118" t="s">
        <v>263</v>
      </c>
      <c r="AU559" s="119" t="s">
        <v>787</v>
      </c>
      <c r="AV559" s="122"/>
      <c r="AW559" s="122"/>
      <c r="AX559" s="122"/>
    </row>
    <row r="560" spans="45:50" x14ac:dyDescent="0.25">
      <c r="AS560" s="189"/>
      <c r="AT560" s="118" t="s">
        <v>263</v>
      </c>
      <c r="AU560" s="119" t="s">
        <v>788</v>
      </c>
      <c r="AV560" s="122"/>
      <c r="AW560" s="122"/>
      <c r="AX560" s="122"/>
    </row>
    <row r="561" spans="45:50" x14ac:dyDescent="0.25">
      <c r="AS561" s="189"/>
      <c r="AT561" s="118" t="s">
        <v>263</v>
      </c>
      <c r="AU561" s="119" t="s">
        <v>789</v>
      </c>
      <c r="AV561" s="122"/>
      <c r="AW561" s="122"/>
      <c r="AX561" s="122"/>
    </row>
    <row r="562" spans="45:50" x14ac:dyDescent="0.25">
      <c r="AS562" s="189"/>
      <c r="AT562" s="118" t="s">
        <v>263</v>
      </c>
      <c r="AU562" s="119" t="s">
        <v>790</v>
      </c>
      <c r="AV562" s="122"/>
      <c r="AW562" s="122"/>
      <c r="AX562" s="122"/>
    </row>
    <row r="563" spans="45:50" x14ac:dyDescent="0.25">
      <c r="AS563" s="189"/>
      <c r="AT563" s="118" t="s">
        <v>263</v>
      </c>
      <c r="AU563" s="119" t="s">
        <v>791</v>
      </c>
      <c r="AV563" s="122"/>
      <c r="AW563" s="122"/>
      <c r="AX563" s="122"/>
    </row>
    <row r="564" spans="45:50" x14ac:dyDescent="0.25">
      <c r="AS564" s="189"/>
      <c r="AT564" s="118" t="s">
        <v>264</v>
      </c>
      <c r="AU564" s="119" t="s">
        <v>792</v>
      </c>
      <c r="AV564" s="122"/>
      <c r="AW564" s="122"/>
      <c r="AX564" s="122"/>
    </row>
    <row r="565" spans="45:50" x14ac:dyDescent="0.25">
      <c r="AS565" s="189"/>
      <c r="AT565" s="118" t="s">
        <v>264</v>
      </c>
      <c r="AU565" s="119" t="s">
        <v>793</v>
      </c>
      <c r="AV565" s="122"/>
      <c r="AW565" s="122"/>
      <c r="AX565" s="122"/>
    </row>
    <row r="566" spans="45:50" x14ac:dyDescent="0.25">
      <c r="AS566" s="189"/>
      <c r="AT566" s="118" t="s">
        <v>264</v>
      </c>
      <c r="AU566" s="119" t="s">
        <v>794</v>
      </c>
      <c r="AV566" s="122"/>
      <c r="AW566" s="122"/>
      <c r="AX566" s="122"/>
    </row>
    <row r="567" spans="45:50" x14ac:dyDescent="0.25">
      <c r="AS567" s="189"/>
      <c r="AT567" s="118" t="s">
        <v>264</v>
      </c>
      <c r="AU567" s="119" t="s">
        <v>795</v>
      </c>
      <c r="AV567" s="122"/>
      <c r="AW567" s="122"/>
      <c r="AX567" s="122"/>
    </row>
    <row r="568" spans="45:50" x14ac:dyDescent="0.25">
      <c r="AS568" s="189"/>
      <c r="AT568" s="118" t="s">
        <v>264</v>
      </c>
      <c r="AU568" s="119" t="s">
        <v>796</v>
      </c>
      <c r="AV568" s="122"/>
      <c r="AW568" s="122"/>
      <c r="AX568" s="122"/>
    </row>
    <row r="569" spans="45:50" x14ac:dyDescent="0.25">
      <c r="AS569" s="189"/>
      <c r="AT569" s="118" t="s">
        <v>264</v>
      </c>
      <c r="AU569" s="119" t="s">
        <v>797</v>
      </c>
      <c r="AV569" s="122"/>
      <c r="AW569" s="122"/>
      <c r="AX569" s="122"/>
    </row>
    <row r="570" spans="45:50" x14ac:dyDescent="0.25">
      <c r="AS570" s="189"/>
      <c r="AT570" s="118" t="s">
        <v>264</v>
      </c>
      <c r="AU570" s="119" t="s">
        <v>798</v>
      </c>
      <c r="AV570" s="122"/>
      <c r="AW570" s="122"/>
      <c r="AX570" s="122"/>
    </row>
    <row r="571" spans="45:50" x14ac:dyDescent="0.25">
      <c r="AS571" s="189"/>
      <c r="AT571" s="118" t="s">
        <v>264</v>
      </c>
      <c r="AU571" s="119" t="s">
        <v>799</v>
      </c>
      <c r="AV571" s="122"/>
      <c r="AW571" s="122"/>
      <c r="AX571" s="122"/>
    </row>
    <row r="572" spans="45:50" x14ac:dyDescent="0.25">
      <c r="AS572" s="189"/>
      <c r="AT572" s="118" t="s">
        <v>264</v>
      </c>
      <c r="AU572" s="119" t="s">
        <v>800</v>
      </c>
      <c r="AV572" s="122"/>
      <c r="AW572" s="122"/>
      <c r="AX572" s="122"/>
    </row>
    <row r="573" spans="45:50" x14ac:dyDescent="0.25">
      <c r="AS573" s="189"/>
      <c r="AT573" s="118" t="s">
        <v>264</v>
      </c>
      <c r="AU573" s="119" t="s">
        <v>316</v>
      </c>
      <c r="AV573" s="122"/>
      <c r="AW573" s="122"/>
      <c r="AX573" s="122"/>
    </row>
    <row r="574" spans="45:50" x14ac:dyDescent="0.25">
      <c r="AS574" s="189"/>
      <c r="AT574" s="118" t="s">
        <v>264</v>
      </c>
      <c r="AU574" s="119" t="s">
        <v>801</v>
      </c>
      <c r="AV574" s="122"/>
      <c r="AW574" s="122"/>
      <c r="AX574" s="122"/>
    </row>
    <row r="575" spans="45:50" x14ac:dyDescent="0.25">
      <c r="AS575" s="189"/>
      <c r="AT575" s="118" t="s">
        <v>264</v>
      </c>
      <c r="AU575" s="119" t="s">
        <v>802</v>
      </c>
      <c r="AV575" s="122"/>
      <c r="AW575" s="122"/>
      <c r="AX575" s="122"/>
    </row>
    <row r="576" spans="45:50" x14ac:dyDescent="0.25">
      <c r="AS576" s="189"/>
      <c r="AT576" s="118" t="s">
        <v>264</v>
      </c>
      <c r="AU576" s="119" t="s">
        <v>803</v>
      </c>
      <c r="AV576" s="122"/>
      <c r="AW576" s="122"/>
      <c r="AX576" s="122"/>
    </row>
    <row r="577" spans="45:50" x14ac:dyDescent="0.25">
      <c r="AS577" s="189"/>
      <c r="AT577" s="118" t="s">
        <v>264</v>
      </c>
      <c r="AU577" s="119" t="s">
        <v>804</v>
      </c>
      <c r="AV577" s="122"/>
      <c r="AW577" s="122"/>
      <c r="AX577" s="122"/>
    </row>
    <row r="578" spans="45:50" x14ac:dyDescent="0.25">
      <c r="AS578" s="189"/>
      <c r="AT578" s="118" t="s">
        <v>264</v>
      </c>
      <c r="AU578" s="119" t="s">
        <v>805</v>
      </c>
      <c r="AV578" s="122"/>
      <c r="AW578" s="122"/>
      <c r="AX578" s="122"/>
    </row>
    <row r="579" spans="45:50" x14ac:dyDescent="0.25">
      <c r="AS579" s="189"/>
      <c r="AT579" s="118" t="s">
        <v>264</v>
      </c>
      <c r="AU579" s="119" t="s">
        <v>806</v>
      </c>
      <c r="AV579" s="122"/>
      <c r="AW579" s="122"/>
      <c r="AX579" s="122"/>
    </row>
    <row r="580" spans="45:50" x14ac:dyDescent="0.25">
      <c r="AS580" s="189"/>
      <c r="AT580" s="118" t="s">
        <v>264</v>
      </c>
      <c r="AU580" s="119" t="s">
        <v>807</v>
      </c>
      <c r="AV580" s="122"/>
      <c r="AW580" s="122"/>
      <c r="AX580" s="122"/>
    </row>
    <row r="581" spans="45:50" x14ac:dyDescent="0.25">
      <c r="AS581" s="189"/>
      <c r="AT581" s="118" t="s">
        <v>264</v>
      </c>
      <c r="AU581" s="119" t="s">
        <v>808</v>
      </c>
      <c r="AV581" s="122"/>
      <c r="AW581" s="122"/>
      <c r="AX581" s="122"/>
    </row>
    <row r="582" spans="45:50" x14ac:dyDescent="0.25">
      <c r="AS582" s="189"/>
      <c r="AT582" s="118" t="s">
        <v>264</v>
      </c>
      <c r="AU582" s="119" t="s">
        <v>809</v>
      </c>
      <c r="AV582" s="122"/>
      <c r="AW582" s="122"/>
      <c r="AX582" s="122"/>
    </row>
    <row r="583" spans="45:50" x14ac:dyDescent="0.25">
      <c r="AS583" s="189"/>
      <c r="AT583" s="118" t="s">
        <v>264</v>
      </c>
      <c r="AU583" s="119" t="s">
        <v>810</v>
      </c>
      <c r="AV583" s="122"/>
      <c r="AW583" s="122"/>
      <c r="AX583" s="122"/>
    </row>
    <row r="584" spans="45:50" x14ac:dyDescent="0.25">
      <c r="AS584" s="189"/>
      <c r="AT584" s="118" t="s">
        <v>264</v>
      </c>
      <c r="AU584" s="119" t="s">
        <v>811</v>
      </c>
      <c r="AV584" s="122"/>
      <c r="AW584" s="122"/>
      <c r="AX584" s="122"/>
    </row>
    <row r="585" spans="45:50" x14ac:dyDescent="0.25">
      <c r="AS585" s="189"/>
      <c r="AT585" s="118" t="s">
        <v>264</v>
      </c>
      <c r="AU585" s="119" t="s">
        <v>812</v>
      </c>
      <c r="AV585" s="122"/>
      <c r="AW585" s="122"/>
      <c r="AX585" s="122"/>
    </row>
    <row r="586" spans="45:50" x14ac:dyDescent="0.25">
      <c r="AS586" s="189"/>
      <c r="AT586" s="118" t="s">
        <v>264</v>
      </c>
      <c r="AU586" s="119" t="s">
        <v>813</v>
      </c>
      <c r="AV586" s="122"/>
      <c r="AW586" s="122"/>
      <c r="AX586" s="122"/>
    </row>
    <row r="587" spans="45:50" x14ac:dyDescent="0.25">
      <c r="AS587" s="189"/>
      <c r="AT587" s="118" t="s">
        <v>264</v>
      </c>
      <c r="AU587" s="119" t="s">
        <v>814</v>
      </c>
      <c r="AV587" s="122"/>
      <c r="AW587" s="122"/>
      <c r="AX587" s="122"/>
    </row>
    <row r="588" spans="45:50" x14ac:dyDescent="0.25">
      <c r="AS588" s="189"/>
      <c r="AT588" s="118" t="s">
        <v>264</v>
      </c>
      <c r="AU588" s="119" t="s">
        <v>815</v>
      </c>
      <c r="AV588" s="122"/>
      <c r="AW588" s="122"/>
      <c r="AX588" s="122"/>
    </row>
    <row r="589" spans="45:50" x14ac:dyDescent="0.25">
      <c r="AS589" s="189"/>
      <c r="AT589" s="118" t="s">
        <v>264</v>
      </c>
      <c r="AU589" s="119" t="s">
        <v>816</v>
      </c>
      <c r="AV589" s="122"/>
      <c r="AW589" s="122"/>
      <c r="AX589" s="122"/>
    </row>
    <row r="590" spans="45:50" x14ac:dyDescent="0.25">
      <c r="AS590" s="189"/>
      <c r="AT590" s="118" t="s">
        <v>264</v>
      </c>
      <c r="AU590" s="119" t="s">
        <v>817</v>
      </c>
      <c r="AV590" s="122"/>
      <c r="AW590" s="122"/>
      <c r="AX590" s="122"/>
    </row>
    <row r="591" spans="45:50" x14ac:dyDescent="0.25">
      <c r="AS591" s="189"/>
      <c r="AT591" s="118" t="s">
        <v>264</v>
      </c>
      <c r="AU591" s="119" t="s">
        <v>818</v>
      </c>
      <c r="AV591" s="122"/>
      <c r="AW591" s="122"/>
      <c r="AX591" s="122"/>
    </row>
    <row r="592" spans="45:50" x14ac:dyDescent="0.25">
      <c r="AS592" s="189"/>
      <c r="AT592" s="118" t="s">
        <v>264</v>
      </c>
      <c r="AU592" s="119" t="s">
        <v>819</v>
      </c>
      <c r="AV592" s="122"/>
      <c r="AW592" s="122"/>
      <c r="AX592" s="122"/>
    </row>
    <row r="593" spans="45:50" x14ac:dyDescent="0.25">
      <c r="AS593" s="189"/>
      <c r="AT593" s="118" t="s">
        <v>264</v>
      </c>
      <c r="AU593" s="119" t="s">
        <v>820</v>
      </c>
      <c r="AV593" s="122"/>
      <c r="AW593" s="122"/>
      <c r="AX593" s="122"/>
    </row>
    <row r="594" spans="45:50" x14ac:dyDescent="0.25">
      <c r="AS594" s="189"/>
      <c r="AT594" s="118" t="s">
        <v>264</v>
      </c>
      <c r="AU594" s="119" t="s">
        <v>821</v>
      </c>
      <c r="AV594" s="122"/>
      <c r="AW594" s="122"/>
      <c r="AX594" s="122"/>
    </row>
    <row r="595" spans="45:50" x14ac:dyDescent="0.25">
      <c r="AS595" s="189"/>
      <c r="AT595" s="118" t="s">
        <v>264</v>
      </c>
      <c r="AU595" s="119" t="s">
        <v>822</v>
      </c>
      <c r="AV595" s="122"/>
      <c r="AW595" s="122"/>
      <c r="AX595" s="122"/>
    </row>
    <row r="596" spans="45:50" x14ac:dyDescent="0.25">
      <c r="AS596" s="189"/>
      <c r="AT596" s="118" t="s">
        <v>264</v>
      </c>
      <c r="AU596" s="119" t="s">
        <v>408</v>
      </c>
      <c r="AV596" s="122"/>
      <c r="AW596" s="122"/>
      <c r="AX596" s="122"/>
    </row>
    <row r="597" spans="45:50" x14ac:dyDescent="0.25">
      <c r="AS597" s="189"/>
      <c r="AT597" s="118" t="s">
        <v>264</v>
      </c>
      <c r="AU597" s="119" t="s">
        <v>823</v>
      </c>
      <c r="AV597" s="122"/>
      <c r="AW597" s="122"/>
      <c r="AX597" s="122"/>
    </row>
    <row r="598" spans="45:50" x14ac:dyDescent="0.25">
      <c r="AS598" s="189"/>
      <c r="AT598" s="118" t="s">
        <v>264</v>
      </c>
      <c r="AU598" s="119" t="s">
        <v>824</v>
      </c>
      <c r="AV598" s="122"/>
      <c r="AW598" s="122"/>
      <c r="AX598" s="122"/>
    </row>
    <row r="599" spans="45:50" x14ac:dyDescent="0.25">
      <c r="AS599" s="189"/>
      <c r="AT599" s="118" t="s">
        <v>264</v>
      </c>
      <c r="AU599" s="119" t="s">
        <v>825</v>
      </c>
      <c r="AV599" s="122"/>
      <c r="AW599" s="122"/>
      <c r="AX599" s="122"/>
    </row>
    <row r="600" spans="45:50" x14ac:dyDescent="0.25">
      <c r="AS600" s="189"/>
      <c r="AT600" s="118" t="s">
        <v>264</v>
      </c>
      <c r="AU600" s="119" t="s">
        <v>826</v>
      </c>
      <c r="AV600" s="122"/>
      <c r="AW600" s="122"/>
      <c r="AX600" s="122"/>
    </row>
    <row r="601" spans="45:50" x14ac:dyDescent="0.25">
      <c r="AS601" s="189"/>
      <c r="AT601" s="118" t="s">
        <v>264</v>
      </c>
      <c r="AU601" s="119" t="s">
        <v>827</v>
      </c>
      <c r="AV601" s="122"/>
      <c r="AW601" s="122"/>
      <c r="AX601" s="122"/>
    </row>
    <row r="602" spans="45:50" x14ac:dyDescent="0.25">
      <c r="AS602" s="189"/>
      <c r="AT602" s="118" t="s">
        <v>264</v>
      </c>
      <c r="AU602" s="119" t="s">
        <v>828</v>
      </c>
      <c r="AV602" s="122"/>
      <c r="AW602" s="122"/>
      <c r="AX602" s="122"/>
    </row>
    <row r="603" spans="45:50" x14ac:dyDescent="0.25">
      <c r="AS603" s="189"/>
      <c r="AT603" s="118" t="s">
        <v>264</v>
      </c>
      <c r="AU603" s="119" t="s">
        <v>829</v>
      </c>
      <c r="AV603" s="122"/>
      <c r="AW603" s="122"/>
      <c r="AX603" s="122"/>
    </row>
    <row r="604" spans="45:50" x14ac:dyDescent="0.25">
      <c r="AS604" s="189"/>
      <c r="AT604" s="118" t="s">
        <v>264</v>
      </c>
      <c r="AU604" s="119" t="s">
        <v>830</v>
      </c>
      <c r="AV604" s="122"/>
      <c r="AW604" s="122"/>
      <c r="AX604" s="122"/>
    </row>
    <row r="605" spans="45:50" x14ac:dyDescent="0.25">
      <c r="AS605" s="189"/>
      <c r="AT605" s="118" t="s">
        <v>264</v>
      </c>
      <c r="AU605" s="119" t="s">
        <v>831</v>
      </c>
      <c r="AV605" s="122"/>
      <c r="AW605" s="122"/>
      <c r="AX605" s="122"/>
    </row>
    <row r="606" spans="45:50" x14ac:dyDescent="0.25">
      <c r="AS606" s="189"/>
      <c r="AT606" s="118" t="s">
        <v>264</v>
      </c>
      <c r="AU606" s="119" t="s">
        <v>832</v>
      </c>
      <c r="AV606" s="122"/>
      <c r="AW606" s="122"/>
      <c r="AX606" s="122"/>
    </row>
    <row r="607" spans="45:50" x14ac:dyDescent="0.25">
      <c r="AS607" s="189"/>
      <c r="AT607" s="118" t="s">
        <v>264</v>
      </c>
      <c r="AU607" s="119" t="s">
        <v>833</v>
      </c>
      <c r="AV607" s="122"/>
      <c r="AW607" s="122"/>
      <c r="AX607" s="122"/>
    </row>
    <row r="608" spans="45:50" x14ac:dyDescent="0.25">
      <c r="AS608" s="189"/>
      <c r="AT608" s="118" t="s">
        <v>264</v>
      </c>
      <c r="AU608" s="119" t="s">
        <v>834</v>
      </c>
      <c r="AV608" s="122"/>
      <c r="AW608" s="122"/>
      <c r="AX608" s="122"/>
    </row>
    <row r="609" spans="45:50" x14ac:dyDescent="0.25">
      <c r="AS609" s="189"/>
      <c r="AT609" s="118" t="s">
        <v>264</v>
      </c>
      <c r="AU609" s="119" t="s">
        <v>835</v>
      </c>
      <c r="AV609" s="122"/>
      <c r="AW609" s="122"/>
      <c r="AX609" s="122"/>
    </row>
    <row r="610" spans="45:50" x14ac:dyDescent="0.25">
      <c r="AS610" s="189"/>
      <c r="AT610" s="118" t="s">
        <v>264</v>
      </c>
      <c r="AU610" s="119" t="s">
        <v>836</v>
      </c>
      <c r="AV610" s="122"/>
      <c r="AW610" s="122"/>
      <c r="AX610" s="122"/>
    </row>
    <row r="611" spans="45:50" x14ac:dyDescent="0.25">
      <c r="AS611" s="189"/>
      <c r="AT611" s="118" t="s">
        <v>264</v>
      </c>
      <c r="AU611" s="119" t="s">
        <v>837</v>
      </c>
      <c r="AV611" s="122"/>
      <c r="AW611" s="122"/>
      <c r="AX611" s="122"/>
    </row>
    <row r="612" spans="45:50" x14ac:dyDescent="0.25">
      <c r="AS612" s="189"/>
      <c r="AT612" s="118" t="s">
        <v>264</v>
      </c>
      <c r="AU612" s="119" t="s">
        <v>838</v>
      </c>
      <c r="AV612" s="122"/>
      <c r="AW612" s="122"/>
      <c r="AX612" s="122"/>
    </row>
    <row r="613" spans="45:50" x14ac:dyDescent="0.25">
      <c r="AS613" s="189"/>
      <c r="AT613" s="118" t="s">
        <v>264</v>
      </c>
      <c r="AU613" s="119" t="s">
        <v>839</v>
      </c>
      <c r="AV613" s="122"/>
      <c r="AW613" s="122"/>
      <c r="AX613" s="122"/>
    </row>
    <row r="614" spans="45:50" x14ac:dyDescent="0.25">
      <c r="AS614" s="189"/>
      <c r="AT614" s="118" t="s">
        <v>264</v>
      </c>
      <c r="AU614" s="119" t="s">
        <v>840</v>
      </c>
      <c r="AV614" s="122"/>
      <c r="AW614" s="122"/>
      <c r="AX614" s="122"/>
    </row>
    <row r="615" spans="45:50" x14ac:dyDescent="0.25">
      <c r="AS615" s="189"/>
      <c r="AT615" s="118" t="s">
        <v>264</v>
      </c>
      <c r="AU615" s="119" t="s">
        <v>841</v>
      </c>
      <c r="AV615" s="122"/>
      <c r="AW615" s="122"/>
      <c r="AX615" s="122"/>
    </row>
    <row r="616" spans="45:50" x14ac:dyDescent="0.25">
      <c r="AS616" s="189"/>
      <c r="AT616" s="118" t="s">
        <v>264</v>
      </c>
      <c r="AU616" s="119" t="s">
        <v>842</v>
      </c>
      <c r="AV616" s="122"/>
      <c r="AW616" s="122"/>
      <c r="AX616" s="122"/>
    </row>
    <row r="617" spans="45:50" x14ac:dyDescent="0.25">
      <c r="AS617" s="189"/>
      <c r="AT617" s="118" t="s">
        <v>264</v>
      </c>
      <c r="AU617" s="119" t="s">
        <v>843</v>
      </c>
      <c r="AV617" s="122"/>
      <c r="AW617" s="122"/>
      <c r="AX617" s="122"/>
    </row>
    <row r="618" spans="45:50" x14ac:dyDescent="0.25">
      <c r="AS618" s="189"/>
      <c r="AT618" s="118" t="s">
        <v>264</v>
      </c>
      <c r="AU618" s="119" t="s">
        <v>844</v>
      </c>
      <c r="AV618" s="122"/>
      <c r="AW618" s="122"/>
      <c r="AX618" s="122"/>
    </row>
    <row r="619" spans="45:50" x14ac:dyDescent="0.25">
      <c r="AS619" s="189"/>
      <c r="AT619" s="118" t="s">
        <v>264</v>
      </c>
      <c r="AU619" s="119" t="s">
        <v>845</v>
      </c>
      <c r="AV619" s="122"/>
      <c r="AW619" s="122"/>
      <c r="AX619" s="122"/>
    </row>
    <row r="620" spans="45:50" x14ac:dyDescent="0.25">
      <c r="AS620" s="189"/>
      <c r="AT620" s="118" t="s">
        <v>264</v>
      </c>
      <c r="AU620" s="119" t="s">
        <v>846</v>
      </c>
      <c r="AV620" s="122"/>
      <c r="AW620" s="122"/>
      <c r="AX620" s="122"/>
    </row>
    <row r="621" spans="45:50" x14ac:dyDescent="0.25">
      <c r="AS621" s="189"/>
      <c r="AT621" s="118" t="s">
        <v>264</v>
      </c>
      <c r="AU621" s="119" t="s">
        <v>847</v>
      </c>
      <c r="AV621" s="122"/>
      <c r="AW621" s="122"/>
      <c r="AX621" s="122"/>
    </row>
    <row r="622" spans="45:50" x14ac:dyDescent="0.25">
      <c r="AS622" s="189"/>
      <c r="AT622" s="118" t="s">
        <v>264</v>
      </c>
      <c r="AU622" s="119" t="s">
        <v>848</v>
      </c>
      <c r="AV622" s="122"/>
      <c r="AW622" s="122"/>
      <c r="AX622" s="122"/>
    </row>
    <row r="623" spans="45:50" x14ac:dyDescent="0.25">
      <c r="AS623" s="189"/>
      <c r="AT623" s="118" t="s">
        <v>264</v>
      </c>
      <c r="AU623" s="119" t="s">
        <v>714</v>
      </c>
      <c r="AV623" s="122"/>
      <c r="AW623" s="122"/>
      <c r="AX623" s="122"/>
    </row>
    <row r="624" spans="45:50" x14ac:dyDescent="0.25">
      <c r="AS624" s="189"/>
      <c r="AT624" s="118" t="s">
        <v>264</v>
      </c>
      <c r="AU624" s="119" t="s">
        <v>849</v>
      </c>
      <c r="AV624" s="122"/>
      <c r="AW624" s="122"/>
      <c r="AX624" s="122"/>
    </row>
    <row r="625" spans="45:50" x14ac:dyDescent="0.25">
      <c r="AS625" s="189"/>
      <c r="AT625" s="118" t="s">
        <v>264</v>
      </c>
      <c r="AU625" s="119" t="s">
        <v>850</v>
      </c>
      <c r="AV625" s="122"/>
      <c r="AW625" s="122"/>
      <c r="AX625" s="122"/>
    </row>
    <row r="626" spans="45:50" x14ac:dyDescent="0.25">
      <c r="AS626" s="189"/>
      <c r="AT626" s="118" t="s">
        <v>264</v>
      </c>
      <c r="AU626" s="119" t="s">
        <v>851</v>
      </c>
      <c r="AV626" s="122"/>
      <c r="AW626" s="122"/>
      <c r="AX626" s="122"/>
    </row>
    <row r="627" spans="45:50" x14ac:dyDescent="0.25">
      <c r="AS627" s="189"/>
      <c r="AT627" s="118" t="s">
        <v>264</v>
      </c>
      <c r="AU627" s="119" t="s">
        <v>852</v>
      </c>
      <c r="AV627" s="122"/>
      <c r="AW627" s="122"/>
      <c r="AX627" s="122"/>
    </row>
    <row r="628" spans="45:50" x14ac:dyDescent="0.25">
      <c r="AS628" s="189"/>
      <c r="AT628" s="118" t="s">
        <v>264</v>
      </c>
      <c r="AU628" s="119" t="s">
        <v>853</v>
      </c>
      <c r="AV628" s="122"/>
      <c r="AW628" s="122"/>
      <c r="AX628" s="122"/>
    </row>
    <row r="629" spans="45:50" x14ac:dyDescent="0.25">
      <c r="AS629" s="189"/>
      <c r="AT629" s="118" t="s">
        <v>264</v>
      </c>
      <c r="AU629" s="119" t="s">
        <v>854</v>
      </c>
      <c r="AV629" s="122"/>
      <c r="AW629" s="122"/>
      <c r="AX629" s="122"/>
    </row>
    <row r="630" spans="45:50" x14ac:dyDescent="0.25">
      <c r="AS630" s="189"/>
      <c r="AT630" s="118" t="s">
        <v>264</v>
      </c>
      <c r="AU630" s="119" t="s">
        <v>855</v>
      </c>
      <c r="AV630" s="122"/>
      <c r="AW630" s="122"/>
      <c r="AX630" s="122"/>
    </row>
    <row r="631" spans="45:50" x14ac:dyDescent="0.25">
      <c r="AS631" s="189"/>
      <c r="AT631" s="118" t="s">
        <v>264</v>
      </c>
      <c r="AU631" s="119" t="s">
        <v>856</v>
      </c>
      <c r="AV631" s="122"/>
      <c r="AW631" s="122"/>
      <c r="AX631" s="122"/>
    </row>
    <row r="632" spans="45:50" x14ac:dyDescent="0.25">
      <c r="AS632" s="189"/>
      <c r="AT632" s="118" t="s">
        <v>264</v>
      </c>
      <c r="AU632" s="119" t="s">
        <v>857</v>
      </c>
      <c r="AV632" s="122"/>
      <c r="AW632" s="122"/>
      <c r="AX632" s="122"/>
    </row>
    <row r="633" spans="45:50" x14ac:dyDescent="0.25">
      <c r="AS633" s="189"/>
      <c r="AT633" s="118" t="s">
        <v>264</v>
      </c>
      <c r="AU633" s="119" t="s">
        <v>858</v>
      </c>
      <c r="AV633" s="122"/>
      <c r="AW633" s="122"/>
      <c r="AX633" s="122"/>
    </row>
    <row r="634" spans="45:50" x14ac:dyDescent="0.25">
      <c r="AS634" s="189"/>
      <c r="AT634" s="118" t="s">
        <v>264</v>
      </c>
      <c r="AU634" s="119" t="s">
        <v>859</v>
      </c>
      <c r="AV634" s="122"/>
      <c r="AW634" s="122"/>
      <c r="AX634" s="122"/>
    </row>
    <row r="635" spans="45:50" x14ac:dyDescent="0.25">
      <c r="AS635" s="189"/>
      <c r="AT635" s="118" t="s">
        <v>264</v>
      </c>
      <c r="AU635" s="119" t="s">
        <v>860</v>
      </c>
      <c r="AV635" s="122"/>
      <c r="AW635" s="122"/>
      <c r="AX635" s="122"/>
    </row>
    <row r="636" spans="45:50" x14ac:dyDescent="0.25">
      <c r="AS636" s="189"/>
      <c r="AT636" s="118" t="s">
        <v>264</v>
      </c>
      <c r="AU636" s="119" t="s">
        <v>861</v>
      </c>
      <c r="AV636" s="122"/>
      <c r="AW636" s="122"/>
      <c r="AX636" s="122"/>
    </row>
    <row r="637" spans="45:50" x14ac:dyDescent="0.25">
      <c r="AS637" s="189"/>
      <c r="AT637" s="118" t="s">
        <v>264</v>
      </c>
      <c r="AU637" s="119" t="s">
        <v>862</v>
      </c>
      <c r="AV637" s="122"/>
      <c r="AW637" s="122"/>
      <c r="AX637" s="122"/>
    </row>
    <row r="638" spans="45:50" x14ac:dyDescent="0.25">
      <c r="AS638" s="189"/>
      <c r="AT638" s="118" t="s">
        <v>264</v>
      </c>
      <c r="AU638" s="119" t="s">
        <v>863</v>
      </c>
      <c r="AV638" s="122"/>
      <c r="AW638" s="122"/>
      <c r="AX638" s="122"/>
    </row>
    <row r="639" spans="45:50" x14ac:dyDescent="0.25">
      <c r="AS639" s="189"/>
      <c r="AT639" s="118" t="s">
        <v>265</v>
      </c>
      <c r="AU639" s="119" t="s">
        <v>864</v>
      </c>
      <c r="AV639" s="122"/>
      <c r="AW639" s="122"/>
      <c r="AX639" s="122"/>
    </row>
    <row r="640" spans="45:50" x14ac:dyDescent="0.25">
      <c r="AS640" s="189"/>
      <c r="AT640" s="118" t="s">
        <v>265</v>
      </c>
      <c r="AU640" s="119" t="s">
        <v>865</v>
      </c>
      <c r="AV640" s="122"/>
      <c r="AW640" s="122"/>
      <c r="AX640" s="122"/>
    </row>
    <row r="641" spans="45:50" x14ac:dyDescent="0.25">
      <c r="AS641" s="189"/>
      <c r="AT641" s="118" t="s">
        <v>265</v>
      </c>
      <c r="AU641" s="119" t="s">
        <v>866</v>
      </c>
      <c r="AV641" s="122"/>
      <c r="AW641" s="122"/>
      <c r="AX641" s="122"/>
    </row>
    <row r="642" spans="45:50" x14ac:dyDescent="0.25">
      <c r="AS642" s="189"/>
      <c r="AT642" s="118" t="s">
        <v>265</v>
      </c>
      <c r="AU642" s="119" t="s">
        <v>867</v>
      </c>
      <c r="AV642" s="122"/>
      <c r="AW642" s="122"/>
      <c r="AX642" s="122"/>
    </row>
    <row r="643" spans="45:50" x14ac:dyDescent="0.25">
      <c r="AS643" s="189"/>
      <c r="AT643" s="118" t="s">
        <v>265</v>
      </c>
      <c r="AU643" s="119" t="s">
        <v>868</v>
      </c>
      <c r="AV643" s="122"/>
      <c r="AW643" s="122"/>
      <c r="AX643" s="122"/>
    </row>
    <row r="644" spans="45:50" x14ac:dyDescent="0.25">
      <c r="AS644" s="189"/>
      <c r="AT644" s="118" t="s">
        <v>265</v>
      </c>
      <c r="AU644" s="119" t="s">
        <v>869</v>
      </c>
      <c r="AV644" s="122"/>
      <c r="AW644" s="122"/>
      <c r="AX644" s="122"/>
    </row>
    <row r="645" spans="45:50" x14ac:dyDescent="0.25">
      <c r="AS645" s="189"/>
      <c r="AT645" s="118" t="s">
        <v>265</v>
      </c>
      <c r="AU645" s="119" t="s">
        <v>870</v>
      </c>
      <c r="AV645" s="122"/>
      <c r="AW645" s="122"/>
      <c r="AX645" s="122"/>
    </row>
    <row r="646" spans="45:50" x14ac:dyDescent="0.25">
      <c r="AS646" s="189"/>
      <c r="AT646" s="118" t="s">
        <v>265</v>
      </c>
      <c r="AU646" s="119" t="s">
        <v>871</v>
      </c>
      <c r="AV646" s="122"/>
      <c r="AW646" s="122"/>
      <c r="AX646" s="122"/>
    </row>
    <row r="647" spans="45:50" x14ac:dyDescent="0.25">
      <c r="AS647" s="189"/>
      <c r="AT647" s="118" t="s">
        <v>265</v>
      </c>
      <c r="AU647" s="119" t="s">
        <v>872</v>
      </c>
      <c r="AV647" s="122"/>
      <c r="AW647" s="122"/>
      <c r="AX647" s="122"/>
    </row>
    <row r="648" spans="45:50" x14ac:dyDescent="0.25">
      <c r="AS648" s="189"/>
      <c r="AT648" s="118" t="s">
        <v>265</v>
      </c>
      <c r="AU648" s="119" t="s">
        <v>873</v>
      </c>
      <c r="AV648" s="122"/>
      <c r="AW648" s="122"/>
      <c r="AX648" s="122"/>
    </row>
    <row r="649" spans="45:50" x14ac:dyDescent="0.25">
      <c r="AS649" s="189"/>
      <c r="AT649" s="118" t="s">
        <v>265</v>
      </c>
      <c r="AU649" s="119" t="s">
        <v>874</v>
      </c>
      <c r="AV649" s="122"/>
      <c r="AW649" s="122"/>
      <c r="AX649" s="122"/>
    </row>
    <row r="650" spans="45:50" x14ac:dyDescent="0.25">
      <c r="AS650" s="189"/>
      <c r="AT650" s="118" t="s">
        <v>265</v>
      </c>
      <c r="AU650" s="119" t="s">
        <v>875</v>
      </c>
      <c r="AV650" s="122"/>
      <c r="AW650" s="122"/>
      <c r="AX650" s="122"/>
    </row>
    <row r="651" spans="45:50" x14ac:dyDescent="0.25">
      <c r="AS651" s="189"/>
      <c r="AT651" s="118" t="s">
        <v>265</v>
      </c>
      <c r="AU651" s="119" t="s">
        <v>876</v>
      </c>
      <c r="AV651" s="122"/>
      <c r="AW651" s="122"/>
      <c r="AX651" s="122"/>
    </row>
    <row r="652" spans="45:50" x14ac:dyDescent="0.25">
      <c r="AS652" s="189"/>
      <c r="AT652" s="13" t="s">
        <v>266</v>
      </c>
      <c r="AU652" s="14" t="s">
        <v>877</v>
      </c>
      <c r="AV652" s="122"/>
      <c r="AW652" s="122"/>
      <c r="AX652" s="122"/>
    </row>
    <row r="653" spans="45:50" x14ac:dyDescent="0.25">
      <c r="AS653" s="189"/>
      <c r="AT653" s="13" t="s">
        <v>266</v>
      </c>
      <c r="AU653" s="119" t="s">
        <v>878</v>
      </c>
      <c r="AV653" s="122"/>
      <c r="AW653" s="122"/>
      <c r="AX653" s="122"/>
    </row>
    <row r="654" spans="45:50" x14ac:dyDescent="0.25">
      <c r="AS654" s="189"/>
      <c r="AT654" s="13" t="s">
        <v>266</v>
      </c>
      <c r="AU654" s="119" t="s">
        <v>879</v>
      </c>
      <c r="AV654" s="122"/>
      <c r="AW654" s="122"/>
      <c r="AX654" s="122"/>
    </row>
    <row r="655" spans="45:50" x14ac:dyDescent="0.25">
      <c r="AS655" s="189"/>
      <c r="AT655" s="13" t="s">
        <v>266</v>
      </c>
      <c r="AU655" s="119" t="s">
        <v>880</v>
      </c>
      <c r="AV655" s="122"/>
      <c r="AW655" s="122"/>
      <c r="AX655" s="122"/>
    </row>
    <row r="656" spans="45:50" x14ac:dyDescent="0.25">
      <c r="AS656" s="189"/>
      <c r="AT656" s="13" t="s">
        <v>266</v>
      </c>
      <c r="AU656" s="119" t="s">
        <v>881</v>
      </c>
      <c r="AV656" s="122"/>
      <c r="AW656" s="122"/>
      <c r="AX656" s="122"/>
    </row>
    <row r="657" spans="45:50" x14ac:dyDescent="0.25">
      <c r="AS657" s="189"/>
      <c r="AT657" s="13" t="s">
        <v>266</v>
      </c>
      <c r="AU657" s="119" t="s">
        <v>882</v>
      </c>
      <c r="AV657" s="122"/>
      <c r="AW657" s="122"/>
      <c r="AX657" s="122"/>
    </row>
    <row r="658" spans="45:50" x14ac:dyDescent="0.25">
      <c r="AS658" s="189"/>
      <c r="AT658" s="13" t="s">
        <v>266</v>
      </c>
      <c r="AU658" s="119" t="s">
        <v>883</v>
      </c>
      <c r="AV658" s="122"/>
      <c r="AW658" s="122"/>
      <c r="AX658" s="122"/>
    </row>
    <row r="659" spans="45:50" x14ac:dyDescent="0.25">
      <c r="AS659" s="189"/>
      <c r="AT659" s="13" t="s">
        <v>266</v>
      </c>
      <c r="AU659" s="119" t="s">
        <v>884</v>
      </c>
      <c r="AV659" s="122"/>
      <c r="AW659" s="122"/>
      <c r="AX659" s="122"/>
    </row>
    <row r="660" spans="45:50" x14ac:dyDescent="0.25">
      <c r="AS660" s="189"/>
      <c r="AT660" s="13" t="s">
        <v>266</v>
      </c>
      <c r="AU660" s="119" t="s">
        <v>885</v>
      </c>
      <c r="AV660" s="122"/>
      <c r="AW660" s="122"/>
      <c r="AX660" s="122"/>
    </row>
    <row r="661" spans="45:50" x14ac:dyDescent="0.25">
      <c r="AS661" s="189"/>
      <c r="AT661" s="13" t="s">
        <v>266</v>
      </c>
      <c r="AU661" s="119" t="s">
        <v>886</v>
      </c>
      <c r="AV661" s="122"/>
      <c r="AW661" s="122"/>
      <c r="AX661" s="122"/>
    </row>
    <row r="662" spans="45:50" x14ac:dyDescent="0.25">
      <c r="AS662" s="189"/>
      <c r="AT662" s="13" t="s">
        <v>266</v>
      </c>
      <c r="AU662" s="119" t="s">
        <v>887</v>
      </c>
      <c r="AV662" s="122"/>
      <c r="AW662" s="122"/>
      <c r="AX662" s="122"/>
    </row>
    <row r="663" spans="45:50" x14ac:dyDescent="0.25">
      <c r="AS663" s="189"/>
      <c r="AT663" s="13" t="s">
        <v>266</v>
      </c>
      <c r="AU663" s="119" t="s">
        <v>888</v>
      </c>
      <c r="AV663" s="122"/>
      <c r="AW663" s="122"/>
      <c r="AX663" s="122"/>
    </row>
    <row r="664" spans="45:50" x14ac:dyDescent="0.25">
      <c r="AS664" s="189"/>
      <c r="AT664" s="13" t="s">
        <v>266</v>
      </c>
      <c r="AU664" s="119" t="s">
        <v>889</v>
      </c>
      <c r="AV664" s="122"/>
      <c r="AW664" s="122"/>
      <c r="AX664" s="122"/>
    </row>
    <row r="665" spans="45:50" x14ac:dyDescent="0.25">
      <c r="AS665" s="189"/>
      <c r="AT665" s="13" t="s">
        <v>266</v>
      </c>
      <c r="AU665" s="119" t="s">
        <v>890</v>
      </c>
      <c r="AV665" s="122"/>
      <c r="AW665" s="122"/>
      <c r="AX665" s="122"/>
    </row>
    <row r="666" spans="45:50" x14ac:dyDescent="0.25">
      <c r="AS666" s="189"/>
      <c r="AT666" s="13" t="s">
        <v>266</v>
      </c>
      <c r="AU666" s="119" t="s">
        <v>891</v>
      </c>
      <c r="AV666" s="122"/>
      <c r="AW666" s="122"/>
      <c r="AX666" s="122"/>
    </row>
    <row r="667" spans="45:50" x14ac:dyDescent="0.25">
      <c r="AS667" s="189"/>
      <c r="AT667" s="13" t="s">
        <v>266</v>
      </c>
      <c r="AU667" s="119" t="s">
        <v>892</v>
      </c>
      <c r="AV667" s="122"/>
      <c r="AW667" s="122"/>
      <c r="AX667" s="122"/>
    </row>
    <row r="668" spans="45:50" x14ac:dyDescent="0.25">
      <c r="AS668" s="189"/>
      <c r="AT668" s="13" t="s">
        <v>266</v>
      </c>
      <c r="AU668" s="119" t="s">
        <v>893</v>
      </c>
      <c r="AV668" s="122"/>
      <c r="AW668" s="122"/>
      <c r="AX668" s="122"/>
    </row>
    <row r="669" spans="45:50" x14ac:dyDescent="0.25">
      <c r="AS669" s="189"/>
      <c r="AT669" s="13" t="s">
        <v>266</v>
      </c>
      <c r="AU669" s="119" t="s">
        <v>894</v>
      </c>
      <c r="AV669" s="122"/>
      <c r="AW669" s="122"/>
      <c r="AX669" s="122"/>
    </row>
    <row r="670" spans="45:50" x14ac:dyDescent="0.25">
      <c r="AS670" s="189"/>
      <c r="AT670" s="13" t="s">
        <v>266</v>
      </c>
      <c r="AU670" s="119" t="s">
        <v>895</v>
      </c>
      <c r="AV670" s="122"/>
      <c r="AW670" s="122"/>
      <c r="AX670" s="122"/>
    </row>
    <row r="671" spans="45:50" x14ac:dyDescent="0.25">
      <c r="AS671" s="189"/>
      <c r="AT671" s="13" t="s">
        <v>266</v>
      </c>
      <c r="AU671" s="119" t="s">
        <v>896</v>
      </c>
      <c r="AV671" s="122"/>
      <c r="AW671" s="122"/>
      <c r="AX671" s="122"/>
    </row>
    <row r="672" spans="45:50" x14ac:dyDescent="0.25">
      <c r="AS672" s="189"/>
      <c r="AT672" s="13" t="s">
        <v>266</v>
      </c>
      <c r="AU672" s="119" t="s">
        <v>897</v>
      </c>
      <c r="AV672" s="122"/>
      <c r="AW672" s="122"/>
      <c r="AX672" s="122"/>
    </row>
    <row r="673" spans="45:50" x14ac:dyDescent="0.25">
      <c r="AS673" s="189"/>
      <c r="AT673" s="118"/>
      <c r="AU673" s="119"/>
      <c r="AV673" s="122"/>
      <c r="AW673" s="122"/>
      <c r="AX673" s="122"/>
    </row>
    <row r="674" spans="45:50" x14ac:dyDescent="0.25">
      <c r="AS674" s="189"/>
      <c r="AT674" s="118"/>
      <c r="AU674" s="119"/>
      <c r="AV674" s="122"/>
      <c r="AW674" s="122"/>
      <c r="AX674" s="122"/>
    </row>
    <row r="675" spans="45:50" x14ac:dyDescent="0.25">
      <c r="AS675" s="189"/>
      <c r="AT675" s="118"/>
      <c r="AU675" s="119"/>
      <c r="AV675" s="122"/>
      <c r="AW675" s="122"/>
      <c r="AX675" s="122"/>
    </row>
    <row r="676" spans="45:50" x14ac:dyDescent="0.25">
      <c r="AS676" s="189"/>
      <c r="AT676" s="118"/>
      <c r="AU676" s="119"/>
      <c r="AV676" s="122"/>
      <c r="AW676" s="122"/>
      <c r="AX676" s="122"/>
    </row>
    <row r="677" spans="45:50" x14ac:dyDescent="0.25">
      <c r="AS677" s="189"/>
      <c r="AT677" s="118"/>
      <c r="AU677" s="119"/>
      <c r="AV677" s="122"/>
      <c r="AW677" s="122"/>
      <c r="AX677" s="122"/>
    </row>
    <row r="678" spans="45:50" x14ac:dyDescent="0.25">
      <c r="AS678" s="189"/>
      <c r="AT678" s="118"/>
      <c r="AU678" s="119"/>
      <c r="AV678" s="122"/>
      <c r="AW678" s="122"/>
      <c r="AX678" s="122"/>
    </row>
    <row r="679" spans="45:50" x14ac:dyDescent="0.25">
      <c r="AS679" s="189"/>
      <c r="AT679" s="118"/>
      <c r="AU679" s="119"/>
      <c r="AV679" s="122"/>
      <c r="AW679" s="122"/>
      <c r="AX679" s="122"/>
    </row>
    <row r="680" spans="45:50" x14ac:dyDescent="0.25">
      <c r="AS680" s="189"/>
      <c r="AT680" s="118"/>
      <c r="AU680" s="119"/>
      <c r="AV680" s="122"/>
      <c r="AW680" s="122"/>
      <c r="AX680" s="122"/>
    </row>
    <row r="681" spans="45:50" x14ac:dyDescent="0.25">
      <c r="AS681" s="189"/>
      <c r="AT681" s="118"/>
      <c r="AU681" s="119"/>
      <c r="AV681" s="122"/>
      <c r="AW681" s="122"/>
      <c r="AX681" s="122"/>
    </row>
    <row r="682" spans="45:50" x14ac:dyDescent="0.25">
      <c r="AS682" s="189"/>
      <c r="AT682" s="118"/>
      <c r="AU682" s="119"/>
      <c r="AV682" s="122"/>
      <c r="AW682" s="122"/>
      <c r="AX682" s="122"/>
    </row>
    <row r="683" spans="45:50" x14ac:dyDescent="0.25">
      <c r="AS683" s="189"/>
      <c r="AT683" s="118"/>
      <c r="AU683" s="119"/>
      <c r="AV683" s="122"/>
      <c r="AW683" s="122"/>
      <c r="AX683" s="122"/>
    </row>
    <row r="684" spans="45:50" x14ac:dyDescent="0.25">
      <c r="AS684" s="189"/>
      <c r="AT684" s="118"/>
      <c r="AU684" s="119"/>
      <c r="AV684" s="122"/>
      <c r="AW684" s="122"/>
      <c r="AX684" s="122"/>
    </row>
    <row r="685" spans="45:50" x14ac:dyDescent="0.25">
      <c r="AS685" s="189"/>
      <c r="AT685" s="118"/>
      <c r="AU685" s="119"/>
      <c r="AV685" s="122"/>
      <c r="AW685" s="122"/>
      <c r="AX685" s="122"/>
    </row>
    <row r="686" spans="45:50" x14ac:dyDescent="0.25">
      <c r="AS686" s="189"/>
      <c r="AT686" s="118"/>
      <c r="AU686" s="119"/>
      <c r="AV686" s="122"/>
      <c r="AW686" s="122"/>
      <c r="AX686" s="122"/>
    </row>
    <row r="687" spans="45:50" x14ac:dyDescent="0.25">
      <c r="AS687" s="189"/>
      <c r="AT687" s="118"/>
      <c r="AU687" s="119"/>
      <c r="AV687" s="122"/>
      <c r="AW687" s="122"/>
      <c r="AX687" s="122"/>
    </row>
    <row r="688" spans="45:50" x14ac:dyDescent="0.25">
      <c r="AS688" s="189"/>
      <c r="AT688" s="118"/>
      <c r="AU688" s="119"/>
      <c r="AV688" s="122"/>
      <c r="AW688" s="122"/>
      <c r="AX688" s="122"/>
    </row>
    <row r="689" spans="45:50" x14ac:dyDescent="0.25">
      <c r="AS689" s="189"/>
      <c r="AT689" s="118"/>
      <c r="AU689" s="119"/>
      <c r="AV689" s="122"/>
      <c r="AW689" s="122"/>
      <c r="AX689" s="122"/>
    </row>
    <row r="690" spans="45:50" x14ac:dyDescent="0.25">
      <c r="AS690" s="189"/>
      <c r="AT690" s="118"/>
      <c r="AU690" s="119"/>
      <c r="AV690" s="122"/>
      <c r="AW690" s="122"/>
      <c r="AX690" s="122"/>
    </row>
    <row r="691" spans="45:50" x14ac:dyDescent="0.25">
      <c r="AS691" s="189"/>
      <c r="AT691" s="118"/>
      <c r="AU691" s="119"/>
      <c r="AV691" s="122"/>
      <c r="AW691" s="122"/>
      <c r="AX691" s="122"/>
    </row>
    <row r="692" spans="45:50" x14ac:dyDescent="0.25">
      <c r="AS692" s="189"/>
      <c r="AT692" s="118"/>
      <c r="AU692" s="119"/>
      <c r="AV692" s="122"/>
      <c r="AW692" s="122"/>
      <c r="AX692" s="122"/>
    </row>
    <row r="693" spans="45:50" x14ac:dyDescent="0.25">
      <c r="AS693" s="189"/>
      <c r="AT693" s="118"/>
      <c r="AU693" s="119"/>
      <c r="AV693" s="122"/>
      <c r="AW693" s="122"/>
      <c r="AX693" s="122"/>
    </row>
    <row r="694" spans="45:50" x14ac:dyDescent="0.25">
      <c r="AS694" s="189"/>
      <c r="AT694" s="118"/>
      <c r="AU694" s="119"/>
      <c r="AV694" s="122"/>
      <c r="AW694" s="122"/>
      <c r="AX694" s="122"/>
    </row>
    <row r="695" spans="45:50" x14ac:dyDescent="0.25">
      <c r="AS695" s="189"/>
      <c r="AT695" s="118"/>
      <c r="AU695" s="119"/>
      <c r="AV695" s="122"/>
      <c r="AW695" s="122"/>
      <c r="AX695" s="122"/>
    </row>
    <row r="696" spans="45:50" x14ac:dyDescent="0.25">
      <c r="AS696" s="189"/>
      <c r="AT696" s="118"/>
      <c r="AU696" s="119"/>
      <c r="AV696" s="122"/>
      <c r="AW696" s="122"/>
      <c r="AX696" s="122"/>
    </row>
    <row r="697" spans="45:50" x14ac:dyDescent="0.25">
      <c r="AS697" s="189"/>
      <c r="AT697" s="118"/>
      <c r="AU697" s="119"/>
      <c r="AV697" s="122"/>
      <c r="AW697" s="122"/>
      <c r="AX697" s="122"/>
    </row>
    <row r="698" spans="45:50" x14ac:dyDescent="0.25">
      <c r="AS698" s="189"/>
      <c r="AT698" s="118"/>
      <c r="AU698" s="119"/>
      <c r="AV698" s="122"/>
      <c r="AW698" s="122"/>
      <c r="AX698" s="122"/>
    </row>
    <row r="699" spans="45:50" x14ac:dyDescent="0.25">
      <c r="AS699" s="189"/>
      <c r="AT699" s="118"/>
      <c r="AU699" s="119"/>
      <c r="AV699" s="122"/>
      <c r="AW699" s="122"/>
      <c r="AX699" s="122"/>
    </row>
    <row r="700" spans="45:50" x14ac:dyDescent="0.25">
      <c r="AS700" s="189"/>
      <c r="AT700" s="118"/>
      <c r="AU700" s="119"/>
      <c r="AV700" s="122"/>
      <c r="AW700" s="122"/>
      <c r="AX700" s="122"/>
    </row>
    <row r="701" spans="45:50" x14ac:dyDescent="0.25">
      <c r="AS701" s="189"/>
      <c r="AT701" s="118"/>
      <c r="AU701" s="119"/>
      <c r="AV701" s="122"/>
      <c r="AW701" s="122"/>
      <c r="AX701" s="122"/>
    </row>
    <row r="702" spans="45:50" x14ac:dyDescent="0.25">
      <c r="AS702" s="189"/>
      <c r="AT702" s="118"/>
      <c r="AU702" s="119"/>
      <c r="AV702" s="122"/>
      <c r="AW702" s="122"/>
      <c r="AX702" s="122"/>
    </row>
    <row r="703" spans="45:50" x14ac:dyDescent="0.25">
      <c r="AS703" s="189"/>
      <c r="AT703" s="118"/>
      <c r="AU703" s="119"/>
      <c r="AV703" s="122"/>
      <c r="AW703" s="122"/>
      <c r="AX703" s="122"/>
    </row>
    <row r="704" spans="45:50" x14ac:dyDescent="0.25">
      <c r="AS704" s="189"/>
      <c r="AT704" s="118"/>
      <c r="AU704" s="119"/>
      <c r="AV704" s="122"/>
      <c r="AW704" s="122"/>
      <c r="AX704" s="122"/>
    </row>
    <row r="705" spans="45:50" x14ac:dyDescent="0.25">
      <c r="AS705" s="189"/>
      <c r="AT705" s="118"/>
      <c r="AU705" s="119"/>
      <c r="AV705" s="122"/>
      <c r="AW705" s="122"/>
      <c r="AX705" s="122"/>
    </row>
    <row r="706" spans="45:50" x14ac:dyDescent="0.25">
      <c r="AS706" s="189"/>
      <c r="AT706" s="118"/>
      <c r="AU706" s="119"/>
      <c r="AV706" s="122"/>
      <c r="AW706" s="122"/>
      <c r="AX706" s="122"/>
    </row>
    <row r="707" spans="45:50" x14ac:dyDescent="0.25">
      <c r="AS707" s="189"/>
      <c r="AT707" s="118"/>
      <c r="AU707" s="119"/>
      <c r="AV707" s="122"/>
      <c r="AW707" s="122"/>
      <c r="AX707" s="122"/>
    </row>
    <row r="708" spans="45:50" x14ac:dyDescent="0.25">
      <c r="AS708" s="189"/>
      <c r="AT708" s="118"/>
      <c r="AU708" s="119"/>
      <c r="AV708" s="122"/>
      <c r="AW708" s="122"/>
      <c r="AX708" s="122"/>
    </row>
    <row r="709" spans="45:50" x14ac:dyDescent="0.25">
      <c r="AS709" s="189"/>
      <c r="AT709" s="118"/>
      <c r="AU709" s="119"/>
      <c r="AV709" s="122"/>
      <c r="AW709" s="122"/>
      <c r="AX709" s="122"/>
    </row>
    <row r="710" spans="45:50" x14ac:dyDescent="0.25">
      <c r="AS710" s="189"/>
      <c r="AT710" s="118"/>
      <c r="AU710" s="119"/>
      <c r="AV710" s="122"/>
      <c r="AW710" s="122"/>
      <c r="AX710" s="122"/>
    </row>
    <row r="711" spans="45:50" x14ac:dyDescent="0.25">
      <c r="AS711" s="189"/>
      <c r="AT711" s="118"/>
      <c r="AU711" s="119"/>
      <c r="AV711" s="122"/>
      <c r="AW711" s="122"/>
      <c r="AX711" s="122"/>
    </row>
    <row r="712" spans="45:50" x14ac:dyDescent="0.25">
      <c r="AS712" s="189"/>
      <c r="AT712" s="118"/>
      <c r="AU712" s="119"/>
      <c r="AV712" s="122"/>
      <c r="AW712" s="122"/>
      <c r="AX712" s="122"/>
    </row>
    <row r="713" spans="45:50" x14ac:dyDescent="0.25">
      <c r="AS713" s="189"/>
      <c r="AT713" s="118"/>
      <c r="AU713" s="119"/>
      <c r="AV713" s="122"/>
      <c r="AW713" s="122"/>
      <c r="AX713" s="122"/>
    </row>
    <row r="714" spans="45:50" x14ac:dyDescent="0.25">
      <c r="AS714" s="189"/>
      <c r="AT714" s="118"/>
      <c r="AU714" s="119"/>
      <c r="AV714" s="122"/>
      <c r="AW714" s="122"/>
      <c r="AX714" s="122"/>
    </row>
    <row r="715" spans="45:50" x14ac:dyDescent="0.25">
      <c r="AS715" s="189"/>
      <c r="AT715" s="118"/>
      <c r="AU715" s="119"/>
      <c r="AV715" s="122"/>
      <c r="AW715" s="122"/>
      <c r="AX715" s="122"/>
    </row>
    <row r="716" spans="45:50" x14ac:dyDescent="0.25">
      <c r="AS716" s="189"/>
      <c r="AT716" s="118"/>
      <c r="AU716" s="119"/>
      <c r="AV716" s="122"/>
      <c r="AW716" s="122"/>
      <c r="AX716" s="122"/>
    </row>
    <row r="717" spans="45:50" x14ac:dyDescent="0.25">
      <c r="AS717" s="189"/>
      <c r="AT717" s="118"/>
      <c r="AU717" s="119"/>
      <c r="AV717" s="122"/>
      <c r="AW717" s="122"/>
      <c r="AX717" s="122"/>
    </row>
    <row r="718" spans="45:50" x14ac:dyDescent="0.25">
      <c r="AS718" s="189"/>
      <c r="AT718" s="118"/>
      <c r="AU718" s="119"/>
      <c r="AV718" s="122"/>
      <c r="AW718" s="122"/>
      <c r="AX718" s="122"/>
    </row>
    <row r="719" spans="45:50" x14ac:dyDescent="0.25">
      <c r="AS719" s="189"/>
      <c r="AT719" s="118"/>
      <c r="AU719" s="119"/>
      <c r="AV719" s="122"/>
      <c r="AW719" s="122"/>
      <c r="AX719" s="122"/>
    </row>
    <row r="720" spans="45:50" x14ac:dyDescent="0.25">
      <c r="AS720" s="189"/>
      <c r="AT720" s="118"/>
      <c r="AU720" s="119"/>
      <c r="AV720" s="122"/>
      <c r="AW720" s="122"/>
      <c r="AX720" s="122"/>
    </row>
    <row r="721" spans="45:50" x14ac:dyDescent="0.25">
      <c r="AS721" s="189"/>
      <c r="AT721" s="118"/>
      <c r="AU721" s="119"/>
      <c r="AV721" s="122"/>
      <c r="AW721" s="122"/>
      <c r="AX721" s="122"/>
    </row>
    <row r="722" spans="45:50" x14ac:dyDescent="0.25">
      <c r="AS722" s="189"/>
      <c r="AT722" s="118"/>
      <c r="AU722" s="119"/>
      <c r="AV722" s="122"/>
      <c r="AW722" s="122"/>
      <c r="AX722" s="122"/>
    </row>
    <row r="723" spans="45:50" x14ac:dyDescent="0.25">
      <c r="AS723" s="189"/>
      <c r="AT723" s="118"/>
      <c r="AU723" s="119"/>
      <c r="AV723" s="122"/>
      <c r="AW723" s="122"/>
      <c r="AX723" s="122"/>
    </row>
    <row r="724" spans="45:50" x14ac:dyDescent="0.25">
      <c r="AS724" s="189"/>
      <c r="AT724" s="118"/>
      <c r="AU724" s="119"/>
      <c r="AV724" s="122"/>
      <c r="AW724" s="122"/>
      <c r="AX724" s="122"/>
    </row>
    <row r="725" spans="45:50" x14ac:dyDescent="0.25">
      <c r="AS725" s="189"/>
      <c r="AT725" s="118"/>
      <c r="AU725" s="119"/>
      <c r="AV725" s="122"/>
      <c r="AW725" s="122"/>
      <c r="AX725" s="122"/>
    </row>
    <row r="726" spans="45:50" x14ac:dyDescent="0.25">
      <c r="AS726" s="189"/>
      <c r="AT726" s="118"/>
      <c r="AU726" s="119"/>
      <c r="AV726" s="122"/>
      <c r="AW726" s="122"/>
      <c r="AX726" s="122"/>
    </row>
    <row r="727" spans="45:50" x14ac:dyDescent="0.25">
      <c r="AS727" s="189"/>
      <c r="AT727" s="118"/>
      <c r="AU727" s="119"/>
      <c r="AV727" s="122"/>
      <c r="AW727" s="122"/>
      <c r="AX727" s="122"/>
    </row>
    <row r="728" spans="45:50" x14ac:dyDescent="0.25">
      <c r="AS728" s="189"/>
      <c r="AT728" s="118"/>
      <c r="AU728" s="119"/>
      <c r="AV728" s="122"/>
      <c r="AW728" s="122"/>
      <c r="AX728" s="122"/>
    </row>
    <row r="729" spans="45:50" x14ac:dyDescent="0.25">
      <c r="AS729" s="189"/>
      <c r="AT729" s="118"/>
      <c r="AU729" s="119"/>
      <c r="AV729" s="122"/>
      <c r="AW729" s="122"/>
      <c r="AX729" s="122"/>
    </row>
    <row r="730" spans="45:50" x14ac:dyDescent="0.25">
      <c r="AS730" s="189"/>
      <c r="AT730" s="118"/>
      <c r="AU730" s="119"/>
      <c r="AV730" s="122"/>
      <c r="AW730" s="122"/>
      <c r="AX730" s="122"/>
    </row>
    <row r="731" spans="45:50" x14ac:dyDescent="0.25">
      <c r="AS731" s="189"/>
      <c r="AT731" s="118"/>
      <c r="AU731" s="119"/>
      <c r="AV731" s="122"/>
      <c r="AW731" s="122"/>
      <c r="AX731" s="122"/>
    </row>
    <row r="732" spans="45:50" x14ac:dyDescent="0.25">
      <c r="AS732" s="189"/>
      <c r="AT732" s="118"/>
      <c r="AU732" s="119"/>
      <c r="AV732" s="122"/>
      <c r="AW732" s="122"/>
      <c r="AX732" s="122"/>
    </row>
    <row r="733" spans="45:50" x14ac:dyDescent="0.25">
      <c r="AS733" s="189"/>
      <c r="AT733" s="118"/>
      <c r="AU733" s="119"/>
      <c r="AV733" s="122"/>
      <c r="AW733" s="122"/>
      <c r="AX733" s="122"/>
    </row>
    <row r="734" spans="45:50" x14ac:dyDescent="0.25">
      <c r="AS734" s="189"/>
      <c r="AT734" s="118"/>
      <c r="AU734" s="196"/>
      <c r="AV734" s="122"/>
      <c r="AW734" s="122"/>
      <c r="AX734" s="122"/>
    </row>
    <row r="735" spans="45:50" x14ac:dyDescent="0.25">
      <c r="AS735" s="189"/>
      <c r="AT735" s="118"/>
      <c r="AU735" s="119"/>
      <c r="AV735" s="122"/>
      <c r="AW735" s="122"/>
      <c r="AX735" s="122"/>
    </row>
    <row r="736" spans="45:50" x14ac:dyDescent="0.25">
      <c r="AS736" s="189"/>
      <c r="AT736" s="118"/>
      <c r="AU736" s="119"/>
      <c r="AV736" s="122"/>
      <c r="AW736" s="122"/>
      <c r="AX736" s="122"/>
    </row>
    <row r="737" spans="45:50" x14ac:dyDescent="0.25">
      <c r="AS737" s="189"/>
      <c r="AT737" s="118"/>
      <c r="AU737" s="119"/>
      <c r="AV737" s="122"/>
      <c r="AW737" s="122"/>
      <c r="AX737" s="122"/>
    </row>
    <row r="738" spans="45:50" x14ac:dyDescent="0.25">
      <c r="AS738" s="189"/>
      <c r="AT738" s="118"/>
      <c r="AU738" s="119"/>
      <c r="AV738" s="122"/>
      <c r="AW738" s="122"/>
      <c r="AX738" s="122"/>
    </row>
    <row r="739" spans="45:50" x14ac:dyDescent="0.25">
      <c r="AS739" s="189"/>
      <c r="AT739" s="118"/>
      <c r="AU739" s="119"/>
      <c r="AV739" s="122"/>
      <c r="AW739" s="122"/>
      <c r="AX739" s="122"/>
    </row>
    <row r="740" spans="45:50" x14ac:dyDescent="0.25">
      <c r="AS740" s="189"/>
      <c r="AT740" s="118"/>
      <c r="AU740" s="119"/>
      <c r="AV740" s="122"/>
      <c r="AW740" s="122"/>
      <c r="AX740" s="122"/>
    </row>
    <row r="741" spans="45:50" x14ac:dyDescent="0.25">
      <c r="AS741" s="189"/>
      <c r="AT741" s="118"/>
      <c r="AU741" s="119"/>
      <c r="AV741" s="122"/>
      <c r="AW741" s="122"/>
      <c r="AX741" s="122"/>
    </row>
    <row r="742" spans="45:50" x14ac:dyDescent="0.25">
      <c r="AS742" s="189"/>
      <c r="AT742" s="118"/>
      <c r="AU742" s="119"/>
      <c r="AV742" s="122"/>
      <c r="AW742" s="122"/>
      <c r="AX742" s="122"/>
    </row>
    <row r="743" spans="45:50" x14ac:dyDescent="0.25">
      <c r="AS743" s="189"/>
      <c r="AT743" s="118"/>
      <c r="AU743" s="119"/>
      <c r="AV743" s="122"/>
      <c r="AW743" s="122"/>
      <c r="AX743" s="122"/>
    </row>
    <row r="744" spans="45:50" x14ac:dyDescent="0.25">
      <c r="AS744" s="189"/>
      <c r="AT744" s="118"/>
      <c r="AU744" s="119"/>
      <c r="AV744" s="122"/>
      <c r="AW744" s="122"/>
      <c r="AX744" s="122"/>
    </row>
    <row r="745" spans="45:50" x14ac:dyDescent="0.25">
      <c r="AS745" s="189"/>
      <c r="AT745" s="118"/>
      <c r="AU745" s="119"/>
      <c r="AV745" s="122"/>
      <c r="AW745" s="122"/>
      <c r="AX745" s="122"/>
    </row>
    <row r="746" spans="45:50" x14ac:dyDescent="0.25">
      <c r="AS746" s="189"/>
      <c r="AT746" s="118"/>
      <c r="AU746" s="119"/>
      <c r="AV746" s="122"/>
      <c r="AW746" s="122"/>
      <c r="AX746" s="122"/>
    </row>
    <row r="747" spans="45:50" x14ac:dyDescent="0.25">
      <c r="AS747" s="189"/>
      <c r="AT747" s="118"/>
      <c r="AU747" s="119"/>
      <c r="AV747" s="122"/>
      <c r="AW747" s="122"/>
      <c r="AX747" s="122"/>
    </row>
    <row r="748" spans="45:50" x14ac:dyDescent="0.25">
      <c r="AS748" s="189"/>
      <c r="AT748" s="118"/>
      <c r="AU748" s="119"/>
      <c r="AV748" s="122"/>
      <c r="AW748" s="122"/>
      <c r="AX748" s="122"/>
    </row>
    <row r="749" spans="45:50" x14ac:dyDescent="0.25">
      <c r="AS749" s="189"/>
      <c r="AT749" s="118"/>
      <c r="AU749" s="119"/>
      <c r="AV749" s="122"/>
      <c r="AW749" s="122"/>
      <c r="AX749" s="122"/>
    </row>
    <row r="750" spans="45:50" x14ac:dyDescent="0.25">
      <c r="AS750" s="189"/>
      <c r="AT750" s="118"/>
      <c r="AU750" s="119"/>
      <c r="AV750" s="122"/>
      <c r="AW750" s="122"/>
      <c r="AX750" s="122"/>
    </row>
    <row r="751" spans="45:50" x14ac:dyDescent="0.25">
      <c r="AS751" s="189"/>
      <c r="AT751" s="118"/>
      <c r="AU751" s="119"/>
      <c r="AV751" s="122"/>
      <c r="AW751" s="122"/>
      <c r="AX751" s="122"/>
    </row>
    <row r="752" spans="45:50" x14ac:dyDescent="0.25">
      <c r="AS752" s="189"/>
      <c r="AT752" s="118"/>
      <c r="AU752" s="119"/>
      <c r="AV752" s="122"/>
      <c r="AW752" s="122"/>
      <c r="AX752" s="122"/>
    </row>
    <row r="753" spans="45:50" x14ac:dyDescent="0.25">
      <c r="AS753" s="189"/>
      <c r="AT753" s="118"/>
      <c r="AU753" s="119"/>
      <c r="AV753" s="122"/>
      <c r="AW753" s="122"/>
      <c r="AX753" s="122"/>
    </row>
    <row r="754" spans="45:50" x14ac:dyDescent="0.25">
      <c r="AS754" s="189"/>
      <c r="AT754" s="118"/>
      <c r="AU754" s="119"/>
      <c r="AV754" s="122"/>
      <c r="AW754" s="122"/>
      <c r="AX754" s="122"/>
    </row>
    <row r="755" spans="45:50" x14ac:dyDescent="0.25">
      <c r="AS755" s="189"/>
      <c r="AT755" s="118"/>
      <c r="AU755" s="119"/>
      <c r="AV755" s="122"/>
      <c r="AW755" s="122"/>
      <c r="AX755" s="122"/>
    </row>
    <row r="756" spans="45:50" x14ac:dyDescent="0.25">
      <c r="AS756" s="189"/>
      <c r="AT756" s="118"/>
      <c r="AU756" s="119"/>
      <c r="AV756" s="122"/>
      <c r="AW756" s="122"/>
      <c r="AX756" s="122"/>
    </row>
    <row r="757" spans="45:50" x14ac:dyDescent="0.25">
      <c r="AS757" s="189"/>
      <c r="AT757" s="118"/>
      <c r="AU757" s="11"/>
      <c r="AV757" s="122"/>
      <c r="AW757" s="122"/>
      <c r="AX757" s="122"/>
    </row>
    <row r="758" spans="45:50" x14ac:dyDescent="0.25">
      <c r="AS758" s="189"/>
      <c r="AT758" s="118"/>
      <c r="AU758" s="119"/>
      <c r="AV758" s="122"/>
      <c r="AW758" s="122"/>
      <c r="AX758" s="122"/>
    </row>
    <row r="759" spans="45:50" x14ac:dyDescent="0.25">
      <c r="AS759" s="189"/>
      <c r="AT759" s="118"/>
      <c r="AU759" s="119"/>
      <c r="AV759" s="122"/>
      <c r="AW759" s="122"/>
      <c r="AX759" s="122"/>
    </row>
    <row r="760" spans="45:50" x14ac:dyDescent="0.25">
      <c r="AS760" s="189"/>
      <c r="AT760" s="118"/>
      <c r="AU760" s="119"/>
      <c r="AV760" s="122"/>
      <c r="AW760" s="122"/>
      <c r="AX760" s="122"/>
    </row>
    <row r="761" spans="45:50" x14ac:dyDescent="0.25">
      <c r="AS761" s="189"/>
      <c r="AT761" s="118"/>
      <c r="AU761" s="119"/>
      <c r="AV761" s="122"/>
      <c r="AW761" s="122"/>
      <c r="AX761" s="122"/>
    </row>
    <row r="762" spans="45:50" x14ac:dyDescent="0.25">
      <c r="AS762" s="189"/>
      <c r="AT762" s="118"/>
      <c r="AU762" s="119"/>
      <c r="AV762" s="122"/>
      <c r="AW762" s="122"/>
      <c r="AX762" s="122"/>
    </row>
    <row r="763" spans="45:50" x14ac:dyDescent="0.25">
      <c r="AS763" s="189"/>
      <c r="AT763" s="118"/>
      <c r="AU763" s="119"/>
      <c r="AV763" s="122"/>
      <c r="AW763" s="122"/>
      <c r="AX763" s="122"/>
    </row>
    <row r="764" spans="45:50" x14ac:dyDescent="0.25">
      <c r="AS764" s="189"/>
      <c r="AT764" s="118"/>
      <c r="AU764" s="119"/>
      <c r="AV764" s="122"/>
      <c r="AW764" s="122"/>
      <c r="AX764" s="122"/>
    </row>
    <row r="765" spans="45:50" x14ac:dyDescent="0.25">
      <c r="AS765" s="189"/>
      <c r="AT765" s="118"/>
      <c r="AU765" s="119"/>
      <c r="AV765" s="122"/>
      <c r="AW765" s="122"/>
      <c r="AX765" s="122"/>
    </row>
    <row r="766" spans="45:50" x14ac:dyDescent="0.25">
      <c r="AS766" s="189"/>
      <c r="AT766" s="118"/>
      <c r="AU766" s="119"/>
      <c r="AV766" s="122"/>
      <c r="AW766" s="122"/>
      <c r="AX766" s="122"/>
    </row>
    <row r="767" spans="45:50" x14ac:dyDescent="0.25">
      <c r="AS767" s="189"/>
      <c r="AT767" s="118"/>
      <c r="AU767" s="119"/>
      <c r="AV767" s="122"/>
      <c r="AW767" s="122"/>
      <c r="AX767" s="122"/>
    </row>
    <row r="768" spans="45:50" x14ac:dyDescent="0.25">
      <c r="AS768" s="189"/>
      <c r="AT768" s="118"/>
      <c r="AU768" s="119"/>
      <c r="AV768" s="122"/>
      <c r="AW768" s="122"/>
      <c r="AX768" s="122"/>
    </row>
    <row r="769" spans="45:50" x14ac:dyDescent="0.25">
      <c r="AS769" s="189"/>
      <c r="AT769" s="118"/>
      <c r="AU769" s="119"/>
      <c r="AV769" s="122"/>
      <c r="AW769" s="122"/>
      <c r="AX769" s="122"/>
    </row>
    <row r="770" spans="45:50" x14ac:dyDescent="0.25">
      <c r="AS770" s="189"/>
      <c r="AT770" s="118"/>
      <c r="AU770" s="119"/>
      <c r="AV770" s="122"/>
      <c r="AW770" s="122"/>
      <c r="AX770" s="122"/>
    </row>
    <row r="771" spans="45:50" x14ac:dyDescent="0.25">
      <c r="AS771" s="189"/>
      <c r="AT771" s="118"/>
      <c r="AU771" s="119"/>
      <c r="AV771" s="122"/>
      <c r="AW771" s="122"/>
      <c r="AX771" s="122"/>
    </row>
    <row r="772" spans="45:50" x14ac:dyDescent="0.25">
      <c r="AS772" s="189"/>
      <c r="AT772" s="118"/>
      <c r="AU772" s="119"/>
      <c r="AV772" s="122"/>
      <c r="AW772" s="122"/>
      <c r="AX772" s="122"/>
    </row>
    <row r="773" spans="45:50" x14ac:dyDescent="0.25">
      <c r="AS773" s="189"/>
      <c r="AT773" s="118"/>
      <c r="AU773" s="119"/>
      <c r="AV773" s="122"/>
      <c r="AW773" s="122"/>
      <c r="AX773" s="122"/>
    </row>
    <row r="774" spans="45:50" x14ac:dyDescent="0.25">
      <c r="AS774" s="189"/>
      <c r="AT774" s="118"/>
      <c r="AU774" s="119"/>
      <c r="AV774" s="122"/>
      <c r="AW774" s="122"/>
      <c r="AX774" s="122"/>
    </row>
    <row r="775" spans="45:50" x14ac:dyDescent="0.25">
      <c r="AS775" s="189"/>
      <c r="AT775" s="118"/>
      <c r="AU775" s="119"/>
      <c r="AV775" s="122"/>
      <c r="AW775" s="122"/>
      <c r="AX775" s="122"/>
    </row>
    <row r="776" spans="45:50" x14ac:dyDescent="0.25">
      <c r="AS776" s="189"/>
      <c r="AT776" s="118"/>
      <c r="AU776" s="119"/>
      <c r="AV776" s="122"/>
      <c r="AW776" s="122"/>
      <c r="AX776" s="122"/>
    </row>
    <row r="777" spans="45:50" x14ac:dyDescent="0.25">
      <c r="AS777" s="189"/>
      <c r="AT777" s="118"/>
      <c r="AU777" s="119"/>
      <c r="AV777" s="122"/>
      <c r="AW777" s="122"/>
      <c r="AX777" s="122"/>
    </row>
    <row r="778" spans="45:50" x14ac:dyDescent="0.25">
      <c r="AS778" s="189"/>
      <c r="AT778" s="118"/>
      <c r="AU778" s="119"/>
      <c r="AV778" s="122"/>
      <c r="AW778" s="122"/>
      <c r="AX778" s="122"/>
    </row>
    <row r="779" spans="45:50" x14ac:dyDescent="0.25">
      <c r="AS779" s="189"/>
      <c r="AT779" s="118"/>
      <c r="AU779" s="119"/>
      <c r="AV779" s="122"/>
      <c r="AW779" s="122"/>
      <c r="AX779" s="122"/>
    </row>
    <row r="780" spans="45:50" x14ac:dyDescent="0.25">
      <c r="AS780" s="189"/>
      <c r="AT780" s="118"/>
      <c r="AU780" s="119"/>
      <c r="AV780" s="122"/>
      <c r="AW780" s="122"/>
      <c r="AX780" s="122"/>
    </row>
    <row r="781" spans="45:50" x14ac:dyDescent="0.25">
      <c r="AS781" s="189"/>
      <c r="AT781" s="118"/>
      <c r="AU781" s="119"/>
      <c r="AV781" s="122"/>
      <c r="AW781" s="122"/>
      <c r="AX781" s="122"/>
    </row>
    <row r="782" spans="45:50" x14ac:dyDescent="0.25">
      <c r="AS782" s="189"/>
      <c r="AT782" s="118"/>
      <c r="AU782" s="119"/>
      <c r="AV782" s="122"/>
      <c r="AW782" s="122"/>
      <c r="AX782" s="122"/>
    </row>
    <row r="783" spans="45:50" x14ac:dyDescent="0.25">
      <c r="AS783" s="189"/>
      <c r="AT783" s="118"/>
      <c r="AU783" s="119"/>
      <c r="AV783" s="122"/>
      <c r="AW783" s="122"/>
      <c r="AX783" s="122"/>
    </row>
    <row r="784" spans="45:50" x14ac:dyDescent="0.25">
      <c r="AS784" s="189"/>
      <c r="AT784" s="118"/>
      <c r="AU784" s="119"/>
      <c r="AV784" s="122"/>
      <c r="AW784" s="122"/>
      <c r="AX784" s="122"/>
    </row>
    <row r="785" spans="45:50" x14ac:dyDescent="0.25">
      <c r="AS785" s="189"/>
      <c r="AT785" s="118"/>
      <c r="AU785" s="119"/>
      <c r="AV785" s="122"/>
      <c r="AW785" s="122"/>
      <c r="AX785" s="122"/>
    </row>
    <row r="786" spans="45:50" x14ac:dyDescent="0.25">
      <c r="AS786" s="189"/>
      <c r="AT786" s="118"/>
      <c r="AU786" s="119"/>
      <c r="AV786" s="122"/>
      <c r="AW786" s="122"/>
      <c r="AX786" s="122"/>
    </row>
    <row r="787" spans="45:50" x14ac:dyDescent="0.25">
      <c r="AS787" s="189"/>
      <c r="AT787" s="118"/>
      <c r="AU787" s="119"/>
      <c r="AV787" s="122"/>
      <c r="AW787" s="122"/>
      <c r="AX787" s="122"/>
    </row>
    <row r="788" spans="45:50" x14ac:dyDescent="0.25">
      <c r="AS788" s="189"/>
      <c r="AT788" s="118"/>
      <c r="AU788" s="119"/>
      <c r="AV788" s="122"/>
      <c r="AW788" s="122"/>
      <c r="AX788" s="122"/>
    </row>
    <row r="789" spans="45:50" x14ac:dyDescent="0.25">
      <c r="AS789" s="189"/>
      <c r="AT789" s="118"/>
      <c r="AU789" s="119"/>
      <c r="AV789" s="122"/>
      <c r="AW789" s="122"/>
      <c r="AX789" s="122"/>
    </row>
    <row r="790" spans="45:50" x14ac:dyDescent="0.25">
      <c r="AS790" s="189"/>
      <c r="AT790" s="118"/>
      <c r="AU790" s="119"/>
      <c r="AV790" s="122"/>
      <c r="AW790" s="122"/>
      <c r="AX790" s="122"/>
    </row>
    <row r="791" spans="45:50" x14ac:dyDescent="0.25">
      <c r="AS791" s="189"/>
      <c r="AT791" s="118"/>
      <c r="AU791" s="119"/>
      <c r="AV791" s="122"/>
      <c r="AW791" s="122"/>
      <c r="AX791" s="122"/>
    </row>
    <row r="792" spans="45:50" x14ac:dyDescent="0.25">
      <c r="AS792" s="189"/>
      <c r="AT792" s="118"/>
      <c r="AU792" s="119"/>
      <c r="AV792" s="122"/>
      <c r="AW792" s="122"/>
      <c r="AX792" s="122"/>
    </row>
    <row r="793" spans="45:50" x14ac:dyDescent="0.25">
      <c r="AS793" s="189"/>
      <c r="AT793" s="118"/>
      <c r="AU793" s="119"/>
      <c r="AV793" s="122"/>
      <c r="AW793" s="122"/>
      <c r="AX793" s="122"/>
    </row>
    <row r="794" spans="45:50" x14ac:dyDescent="0.25">
      <c r="AS794" s="189"/>
      <c r="AT794" s="118"/>
      <c r="AU794" s="119"/>
      <c r="AV794" s="122"/>
      <c r="AW794" s="122"/>
      <c r="AX794" s="122"/>
    </row>
    <row r="795" spans="45:50" x14ac:dyDescent="0.25">
      <c r="AS795" s="189"/>
      <c r="AT795" s="118"/>
      <c r="AU795" s="119"/>
      <c r="AV795" s="122"/>
      <c r="AW795" s="122"/>
      <c r="AX795" s="122"/>
    </row>
    <row r="796" spans="45:50" x14ac:dyDescent="0.25">
      <c r="AS796" s="189"/>
      <c r="AT796" s="118"/>
      <c r="AU796" s="119"/>
      <c r="AV796" s="122"/>
      <c r="AW796" s="122"/>
      <c r="AX796" s="122"/>
    </row>
    <row r="797" spans="45:50" x14ac:dyDescent="0.25">
      <c r="AS797" s="189"/>
      <c r="AT797" s="118"/>
      <c r="AU797" s="119"/>
      <c r="AV797" s="122"/>
      <c r="AW797" s="122"/>
      <c r="AX797" s="122"/>
    </row>
    <row r="798" spans="45:50" x14ac:dyDescent="0.25">
      <c r="AS798" s="189"/>
      <c r="AT798" s="118"/>
      <c r="AU798" s="119"/>
      <c r="AV798" s="122"/>
      <c r="AW798" s="122"/>
      <c r="AX798" s="122"/>
    </row>
    <row r="799" spans="45:50" x14ac:dyDescent="0.25">
      <c r="AS799" s="189"/>
      <c r="AT799" s="118"/>
      <c r="AU799" s="119"/>
      <c r="AV799" s="122"/>
      <c r="AW799" s="122"/>
      <c r="AX799" s="122"/>
    </row>
    <row r="800" spans="45:50" x14ac:dyDescent="0.25">
      <c r="AS800" s="189"/>
      <c r="AT800" s="118"/>
      <c r="AU800" s="119"/>
      <c r="AV800" s="122"/>
      <c r="AW800" s="122"/>
      <c r="AX800" s="122"/>
    </row>
    <row r="801" spans="45:50" x14ac:dyDescent="0.25">
      <c r="AS801" s="189"/>
      <c r="AT801" s="118"/>
      <c r="AU801" s="119"/>
      <c r="AV801" s="122"/>
      <c r="AW801" s="122"/>
      <c r="AX801" s="122"/>
    </row>
    <row r="802" spans="45:50" x14ac:dyDescent="0.25">
      <c r="AS802" s="189"/>
      <c r="AT802" s="118"/>
      <c r="AU802" s="119"/>
      <c r="AV802" s="122"/>
      <c r="AW802" s="122"/>
      <c r="AX802" s="122"/>
    </row>
    <row r="803" spans="45:50" x14ac:dyDescent="0.25">
      <c r="AS803" s="189"/>
      <c r="AT803" s="118"/>
      <c r="AU803" s="119"/>
      <c r="AV803" s="122"/>
      <c r="AW803" s="122"/>
      <c r="AX803" s="122"/>
    </row>
    <row r="804" spans="45:50" x14ac:dyDescent="0.25">
      <c r="AS804" s="189"/>
      <c r="AT804" s="118"/>
      <c r="AU804" s="119"/>
      <c r="AV804" s="122"/>
      <c r="AW804" s="122"/>
      <c r="AX804" s="122"/>
    </row>
    <row r="805" spans="45:50" x14ac:dyDescent="0.25">
      <c r="AS805" s="189"/>
      <c r="AT805" s="118"/>
      <c r="AU805" s="119"/>
      <c r="AV805" s="122"/>
      <c r="AW805" s="122"/>
      <c r="AX805" s="122"/>
    </row>
    <row r="806" spans="45:50" x14ac:dyDescent="0.25">
      <c r="AS806" s="189"/>
      <c r="AT806" s="118"/>
      <c r="AU806" s="119"/>
      <c r="AV806" s="122"/>
      <c r="AW806" s="122"/>
      <c r="AX806" s="122"/>
    </row>
    <row r="807" spans="45:50" x14ac:dyDescent="0.25">
      <c r="AS807" s="189"/>
      <c r="AT807" s="118"/>
      <c r="AU807" s="119"/>
      <c r="AV807" s="122"/>
      <c r="AW807" s="122"/>
      <c r="AX807" s="122"/>
    </row>
    <row r="808" spans="45:50" x14ac:dyDescent="0.25">
      <c r="AS808" s="189"/>
      <c r="AT808" s="118"/>
      <c r="AU808" s="119"/>
      <c r="AV808" s="122"/>
      <c r="AW808" s="122"/>
      <c r="AX808" s="122"/>
    </row>
    <row r="809" spans="45:50" x14ac:dyDescent="0.25">
      <c r="AS809" s="189"/>
      <c r="AT809" s="118"/>
      <c r="AU809" s="119"/>
      <c r="AV809" s="122"/>
      <c r="AW809" s="122"/>
      <c r="AX809" s="122"/>
    </row>
    <row r="810" spans="45:50" x14ac:dyDescent="0.25">
      <c r="AS810" s="189"/>
      <c r="AT810" s="118"/>
      <c r="AU810" s="119"/>
      <c r="AV810" s="122"/>
      <c r="AW810" s="122"/>
      <c r="AX810" s="122"/>
    </row>
    <row r="811" spans="45:50" x14ac:dyDescent="0.25">
      <c r="AS811" s="189"/>
      <c r="AT811" s="118"/>
      <c r="AU811" s="119"/>
      <c r="AV811" s="122"/>
      <c r="AW811" s="122"/>
      <c r="AX811" s="122"/>
    </row>
    <row r="812" spans="45:50" x14ac:dyDescent="0.25">
      <c r="AS812" s="189"/>
      <c r="AT812" s="118"/>
      <c r="AU812" s="119"/>
      <c r="AV812" s="122"/>
      <c r="AW812" s="122"/>
      <c r="AX812" s="122"/>
    </row>
    <row r="813" spans="45:50" x14ac:dyDescent="0.25">
      <c r="AS813" s="189"/>
      <c r="AT813" s="118"/>
      <c r="AU813" s="119"/>
      <c r="AV813" s="122"/>
      <c r="AW813" s="122"/>
      <c r="AX813" s="122"/>
    </row>
    <row r="814" spans="45:50" x14ac:dyDescent="0.25">
      <c r="AS814" s="189"/>
      <c r="AT814" s="118"/>
      <c r="AU814" s="119"/>
      <c r="AV814" s="122"/>
      <c r="AW814" s="122"/>
      <c r="AX814" s="122"/>
    </row>
    <row r="815" spans="45:50" x14ac:dyDescent="0.25">
      <c r="AS815" s="189"/>
      <c r="AT815" s="118"/>
      <c r="AU815" s="119"/>
      <c r="AV815" s="122"/>
      <c r="AW815" s="122"/>
      <c r="AX815" s="122"/>
    </row>
    <row r="816" spans="45:50" x14ac:dyDescent="0.25">
      <c r="AS816" s="189"/>
      <c r="AT816" s="118"/>
      <c r="AU816" s="119"/>
      <c r="AV816" s="122"/>
      <c r="AW816" s="122"/>
      <c r="AX816" s="122"/>
    </row>
    <row r="817" spans="45:50" x14ac:dyDescent="0.25">
      <c r="AS817" s="189"/>
      <c r="AT817" s="118"/>
      <c r="AU817" s="119"/>
      <c r="AV817" s="122"/>
      <c r="AW817" s="122"/>
      <c r="AX817" s="122"/>
    </row>
    <row r="818" spans="45:50" x14ac:dyDescent="0.25">
      <c r="AS818" s="189"/>
      <c r="AT818" s="118"/>
      <c r="AU818" s="119"/>
      <c r="AV818" s="122"/>
      <c r="AW818" s="122"/>
      <c r="AX818" s="122"/>
    </row>
    <row r="819" spans="45:50" x14ac:dyDescent="0.25">
      <c r="AS819" s="189"/>
      <c r="AT819" s="118"/>
      <c r="AU819" s="119"/>
      <c r="AV819" s="122"/>
      <c r="AW819" s="122"/>
      <c r="AX819" s="122"/>
    </row>
    <row r="820" spans="45:50" x14ac:dyDescent="0.25">
      <c r="AS820" s="189"/>
      <c r="AT820" s="118"/>
      <c r="AU820" s="119"/>
      <c r="AV820" s="122"/>
      <c r="AW820" s="122"/>
      <c r="AX820" s="122"/>
    </row>
    <row r="821" spans="45:50" x14ac:dyDescent="0.25">
      <c r="AS821" s="189"/>
      <c r="AT821" s="118"/>
      <c r="AU821" s="119"/>
      <c r="AV821" s="122"/>
      <c r="AW821" s="122"/>
      <c r="AX821" s="122"/>
    </row>
    <row r="822" spans="45:50" x14ac:dyDescent="0.25">
      <c r="AS822" s="189"/>
      <c r="AT822" s="118"/>
      <c r="AU822" s="119"/>
      <c r="AV822" s="122"/>
      <c r="AW822" s="122"/>
      <c r="AX822" s="122"/>
    </row>
    <row r="823" spans="45:50" x14ac:dyDescent="0.25">
      <c r="AS823" s="189"/>
      <c r="AT823" s="118"/>
      <c r="AU823" s="119"/>
      <c r="AV823" s="122"/>
      <c r="AW823" s="122"/>
      <c r="AX823" s="122"/>
    </row>
    <row r="824" spans="45:50" x14ac:dyDescent="0.25">
      <c r="AS824" s="189"/>
      <c r="AT824" s="118"/>
      <c r="AU824" s="119"/>
      <c r="AV824" s="122"/>
      <c r="AW824" s="122"/>
      <c r="AX824" s="122"/>
    </row>
    <row r="825" spans="45:50" x14ac:dyDescent="0.25">
      <c r="AS825" s="189"/>
      <c r="AT825" s="118"/>
      <c r="AU825" s="119"/>
      <c r="AV825" s="122"/>
      <c r="AW825" s="122"/>
      <c r="AX825" s="122"/>
    </row>
    <row r="826" spans="45:50" x14ac:dyDescent="0.25">
      <c r="AS826" s="189"/>
      <c r="AT826" s="118"/>
      <c r="AU826" s="119"/>
      <c r="AV826" s="122"/>
      <c r="AW826" s="122"/>
      <c r="AX826" s="122"/>
    </row>
    <row r="827" spans="45:50" x14ac:dyDescent="0.25">
      <c r="AS827" s="189"/>
      <c r="AT827" s="118"/>
      <c r="AU827" s="119"/>
      <c r="AV827" s="122"/>
      <c r="AW827" s="122"/>
      <c r="AX827" s="122"/>
    </row>
    <row r="828" spans="45:50" x14ac:dyDescent="0.25">
      <c r="AS828" s="189"/>
      <c r="AT828" s="118"/>
      <c r="AU828" s="119"/>
      <c r="AV828" s="122"/>
      <c r="AW828" s="122"/>
      <c r="AX828" s="122"/>
    </row>
    <row r="829" spans="45:50" x14ac:dyDescent="0.25">
      <c r="AS829" s="189"/>
      <c r="AT829" s="118"/>
      <c r="AU829" s="119"/>
      <c r="AV829" s="122"/>
      <c r="AW829" s="122"/>
      <c r="AX829" s="122"/>
    </row>
    <row r="830" spans="45:50" x14ac:dyDescent="0.25">
      <c r="AS830" s="189"/>
      <c r="AT830" s="118"/>
      <c r="AU830" s="119"/>
      <c r="AV830" s="122"/>
      <c r="AW830" s="122"/>
      <c r="AX830" s="122"/>
    </row>
    <row r="831" spans="45:50" x14ac:dyDescent="0.25">
      <c r="AS831" s="189"/>
      <c r="AT831" s="118"/>
      <c r="AU831" s="119"/>
      <c r="AV831" s="122"/>
      <c r="AW831" s="122"/>
      <c r="AX831" s="122"/>
    </row>
    <row r="832" spans="45:50" x14ac:dyDescent="0.25">
      <c r="AS832" s="189"/>
      <c r="AT832" s="118"/>
      <c r="AU832" s="119"/>
      <c r="AV832" s="122"/>
      <c r="AW832" s="122"/>
      <c r="AX832" s="122"/>
    </row>
    <row r="833" spans="45:50" x14ac:dyDescent="0.25">
      <c r="AS833" s="189"/>
      <c r="AT833" s="118"/>
      <c r="AU833" s="119"/>
      <c r="AV833" s="122"/>
      <c r="AW833" s="122"/>
      <c r="AX833" s="122"/>
    </row>
    <row r="834" spans="45:50" x14ac:dyDescent="0.25">
      <c r="AS834" s="189"/>
      <c r="AT834" s="118"/>
      <c r="AU834" s="119"/>
      <c r="AV834" s="122"/>
      <c r="AW834" s="122"/>
      <c r="AX834" s="122"/>
    </row>
    <row r="835" spans="45:50" x14ac:dyDescent="0.25">
      <c r="AS835" s="189"/>
      <c r="AT835" s="118"/>
      <c r="AU835" s="119"/>
      <c r="AV835" s="122"/>
      <c r="AW835" s="122"/>
      <c r="AX835" s="122"/>
    </row>
    <row r="836" spans="45:50" x14ac:dyDescent="0.25">
      <c r="AS836" s="189"/>
      <c r="AT836" s="118"/>
      <c r="AU836" s="119"/>
      <c r="AV836" s="122"/>
      <c r="AW836" s="122"/>
      <c r="AX836" s="122"/>
    </row>
    <row r="837" spans="45:50" x14ac:dyDescent="0.25">
      <c r="AS837" s="189"/>
      <c r="AT837" s="118"/>
      <c r="AU837" s="119"/>
      <c r="AV837" s="122"/>
      <c r="AW837" s="122"/>
      <c r="AX837" s="122"/>
    </row>
    <row r="838" spans="45:50" x14ac:dyDescent="0.25">
      <c r="AS838" s="189"/>
      <c r="AT838" s="118"/>
      <c r="AU838" s="119"/>
      <c r="AV838" s="122"/>
      <c r="AW838" s="122"/>
      <c r="AX838" s="122"/>
    </row>
    <row r="839" spans="45:50" x14ac:dyDescent="0.25">
      <c r="AS839" s="189"/>
      <c r="AT839" s="118"/>
      <c r="AU839" s="119"/>
      <c r="AV839" s="122"/>
      <c r="AW839" s="122"/>
      <c r="AX839" s="122"/>
    </row>
    <row r="840" spans="45:50" x14ac:dyDescent="0.25">
      <c r="AS840" s="189"/>
      <c r="AT840" s="118"/>
      <c r="AU840" s="119"/>
      <c r="AV840" s="122"/>
      <c r="AW840" s="122"/>
      <c r="AX840" s="122"/>
    </row>
    <row r="841" spans="45:50" x14ac:dyDescent="0.25">
      <c r="AS841" s="189"/>
      <c r="AT841" s="118"/>
      <c r="AU841" s="119"/>
      <c r="AV841" s="122"/>
      <c r="AW841" s="122"/>
      <c r="AX841" s="122"/>
    </row>
    <row r="842" spans="45:50" x14ac:dyDescent="0.25">
      <c r="AS842" s="189"/>
      <c r="AT842" s="118"/>
      <c r="AU842" s="119"/>
      <c r="AV842" s="122"/>
      <c r="AW842" s="122"/>
      <c r="AX842" s="122"/>
    </row>
    <row r="843" spans="45:50" x14ac:dyDescent="0.25">
      <c r="AS843" s="189"/>
      <c r="AT843" s="118"/>
      <c r="AU843" s="119"/>
      <c r="AV843" s="122"/>
      <c r="AW843" s="122"/>
      <c r="AX843" s="122"/>
    </row>
    <row r="844" spans="45:50" x14ac:dyDescent="0.25">
      <c r="AS844" s="189"/>
      <c r="AT844" s="118"/>
      <c r="AU844" s="119"/>
      <c r="AV844" s="122"/>
      <c r="AW844" s="122"/>
      <c r="AX844" s="122"/>
    </row>
    <row r="845" spans="45:50" x14ac:dyDescent="0.25">
      <c r="AS845" s="189"/>
      <c r="AT845" s="118"/>
      <c r="AU845" s="119"/>
      <c r="AV845" s="122"/>
      <c r="AW845" s="122"/>
      <c r="AX845" s="122"/>
    </row>
    <row r="846" spans="45:50" x14ac:dyDescent="0.25">
      <c r="AS846" s="189"/>
      <c r="AT846" s="118"/>
      <c r="AU846" s="119"/>
      <c r="AV846" s="122"/>
      <c r="AW846" s="122"/>
      <c r="AX846" s="122"/>
    </row>
    <row r="847" spans="45:50" x14ac:dyDescent="0.25">
      <c r="AS847" s="189"/>
      <c r="AT847" s="118"/>
      <c r="AU847" s="119"/>
      <c r="AV847" s="122"/>
      <c r="AW847" s="122"/>
      <c r="AX847" s="122"/>
    </row>
    <row r="848" spans="45:50" x14ac:dyDescent="0.25">
      <c r="AS848" s="189"/>
      <c r="AT848" s="118"/>
      <c r="AU848" s="119"/>
      <c r="AV848" s="122"/>
      <c r="AW848" s="122"/>
      <c r="AX848" s="122"/>
    </row>
    <row r="849" spans="45:50" x14ac:dyDescent="0.25">
      <c r="AS849" s="189"/>
      <c r="AT849" s="118"/>
      <c r="AU849" s="119"/>
      <c r="AV849" s="122"/>
      <c r="AW849" s="122"/>
      <c r="AX849" s="122"/>
    </row>
    <row r="850" spans="45:50" x14ac:dyDescent="0.25">
      <c r="AS850" s="189"/>
      <c r="AT850" s="118"/>
      <c r="AU850" s="119"/>
      <c r="AV850" s="122"/>
      <c r="AW850" s="122"/>
      <c r="AX850" s="122"/>
    </row>
    <row r="851" spans="45:50" x14ac:dyDescent="0.25">
      <c r="AS851" s="189"/>
      <c r="AT851" s="118"/>
      <c r="AU851" s="119"/>
      <c r="AV851" s="122"/>
      <c r="AW851" s="122"/>
      <c r="AX851" s="122"/>
    </row>
    <row r="852" spans="45:50" x14ac:dyDescent="0.25">
      <c r="AS852" s="189"/>
      <c r="AT852" s="118"/>
      <c r="AU852" s="119"/>
      <c r="AV852" s="122"/>
      <c r="AW852" s="122"/>
      <c r="AX852" s="122"/>
    </row>
    <row r="853" spans="45:50" x14ac:dyDescent="0.25">
      <c r="AS853" s="189"/>
      <c r="AT853" s="118"/>
      <c r="AU853" s="119"/>
      <c r="AV853" s="122"/>
      <c r="AW853" s="122"/>
      <c r="AX853" s="122"/>
    </row>
    <row r="854" spans="45:50" x14ac:dyDescent="0.25">
      <c r="AS854" s="189"/>
      <c r="AT854" s="13"/>
      <c r="AU854" s="14"/>
      <c r="AV854" s="122"/>
      <c r="AW854" s="122"/>
      <c r="AX854" s="122"/>
    </row>
    <row r="855" spans="45:50" x14ac:dyDescent="0.25">
      <c r="AS855" s="189"/>
      <c r="AT855" s="13"/>
      <c r="AU855" s="119"/>
      <c r="AV855" s="122"/>
      <c r="AW855" s="122"/>
      <c r="AX855" s="122"/>
    </row>
    <row r="856" spans="45:50" x14ac:dyDescent="0.25">
      <c r="AS856" s="189"/>
      <c r="AT856" s="13"/>
      <c r="AU856" s="119"/>
      <c r="AV856" s="122"/>
      <c r="AW856" s="122"/>
      <c r="AX856" s="122"/>
    </row>
    <row r="857" spans="45:50" x14ac:dyDescent="0.25">
      <c r="AS857" s="189"/>
      <c r="AT857" s="13"/>
      <c r="AU857" s="119"/>
      <c r="AV857" s="122"/>
      <c r="AW857" s="122"/>
      <c r="AX857" s="122"/>
    </row>
    <row r="858" spans="45:50" x14ac:dyDescent="0.25">
      <c r="AS858" s="189"/>
      <c r="AT858" s="13"/>
      <c r="AU858" s="119"/>
      <c r="AV858" s="122"/>
      <c r="AW858" s="122"/>
      <c r="AX858" s="122"/>
    </row>
    <row r="859" spans="45:50" x14ac:dyDescent="0.25">
      <c r="AS859" s="189"/>
      <c r="AT859" s="13"/>
      <c r="AU859" s="119"/>
      <c r="AV859" s="122"/>
      <c r="AW859" s="122"/>
      <c r="AX859" s="122"/>
    </row>
    <row r="860" spans="45:50" x14ac:dyDescent="0.25">
      <c r="AS860" s="189"/>
      <c r="AT860" s="13"/>
      <c r="AU860" s="119"/>
      <c r="AV860" s="122"/>
      <c r="AW860" s="122"/>
      <c r="AX860" s="122"/>
    </row>
    <row r="861" spans="45:50" x14ac:dyDescent="0.25">
      <c r="AS861" s="189"/>
      <c r="AT861" s="13"/>
      <c r="AU861" s="119"/>
      <c r="AV861" s="122"/>
      <c r="AW861" s="122"/>
      <c r="AX861" s="122"/>
    </row>
    <row r="862" spans="45:50" x14ac:dyDescent="0.25">
      <c r="AS862" s="189"/>
      <c r="AT862" s="13"/>
      <c r="AU862" s="119"/>
      <c r="AV862" s="122"/>
      <c r="AW862" s="122"/>
      <c r="AX862" s="122"/>
    </row>
    <row r="863" spans="45:50" x14ac:dyDescent="0.25">
      <c r="AS863" s="189"/>
      <c r="AT863" s="13"/>
      <c r="AU863" s="119"/>
      <c r="AV863" s="122"/>
      <c r="AW863" s="122"/>
      <c r="AX863" s="122"/>
    </row>
    <row r="864" spans="45:50" x14ac:dyDescent="0.25">
      <c r="AS864" s="189"/>
      <c r="AT864" s="13"/>
      <c r="AU864" s="119"/>
      <c r="AV864" s="122"/>
      <c r="AW864" s="122"/>
      <c r="AX864" s="122"/>
    </row>
    <row r="865" spans="45:50" x14ac:dyDescent="0.25">
      <c r="AS865" s="189"/>
      <c r="AT865" s="13"/>
      <c r="AU865" s="119"/>
      <c r="AV865" s="122"/>
      <c r="AW865" s="122"/>
      <c r="AX865" s="122"/>
    </row>
    <row r="866" spans="45:50" x14ac:dyDescent="0.25">
      <c r="AS866" s="189"/>
      <c r="AT866" s="13"/>
      <c r="AU866" s="119"/>
      <c r="AV866" s="122"/>
      <c r="AW866" s="122"/>
      <c r="AX866" s="122"/>
    </row>
    <row r="867" spans="45:50" x14ac:dyDescent="0.25">
      <c r="AS867" s="189"/>
      <c r="AT867" s="13"/>
      <c r="AU867" s="119"/>
      <c r="AV867" s="122"/>
      <c r="AW867" s="122"/>
      <c r="AX867" s="122"/>
    </row>
    <row r="868" spans="45:50" x14ac:dyDescent="0.25">
      <c r="AS868" s="189"/>
      <c r="AT868" s="13"/>
      <c r="AU868" s="119"/>
      <c r="AV868" s="122"/>
      <c r="AW868" s="122"/>
      <c r="AX868" s="122"/>
    </row>
    <row r="869" spans="45:50" x14ac:dyDescent="0.25">
      <c r="AS869" s="189"/>
      <c r="AT869" s="13"/>
      <c r="AU869" s="119"/>
      <c r="AV869" s="122"/>
      <c r="AW869" s="122"/>
      <c r="AX869" s="122"/>
    </row>
    <row r="870" spans="45:50" x14ac:dyDescent="0.25">
      <c r="AS870" s="189"/>
      <c r="AT870" s="13"/>
      <c r="AU870" s="119"/>
      <c r="AV870" s="122"/>
      <c r="AW870" s="122"/>
      <c r="AX870" s="122"/>
    </row>
    <row r="871" spans="45:50" x14ac:dyDescent="0.25">
      <c r="AS871" s="189"/>
      <c r="AT871" s="13"/>
      <c r="AU871" s="119"/>
      <c r="AV871" s="122"/>
      <c r="AW871" s="122"/>
      <c r="AX871" s="122"/>
    </row>
    <row r="872" spans="45:50" x14ac:dyDescent="0.25">
      <c r="AS872" s="189"/>
      <c r="AT872" s="13"/>
      <c r="AU872" s="119"/>
      <c r="AV872" s="122"/>
      <c r="AW872" s="122"/>
      <c r="AX872" s="122"/>
    </row>
    <row r="873" spans="45:50" x14ac:dyDescent="0.25">
      <c r="AS873" s="189"/>
      <c r="AT873" s="13"/>
      <c r="AU873" s="119"/>
      <c r="AV873" s="122"/>
      <c r="AW873" s="122"/>
      <c r="AX873" s="122"/>
    </row>
    <row r="874" spans="45:50" x14ac:dyDescent="0.25">
      <c r="AS874" s="189"/>
      <c r="AT874" s="13"/>
      <c r="AU874" s="119"/>
      <c r="AV874" s="122"/>
      <c r="AW874" s="122"/>
      <c r="AX874" s="122"/>
    </row>
  </sheetData>
  <mergeCells count="460">
    <mergeCell ref="B478:C478"/>
    <mergeCell ref="F478:G478"/>
    <mergeCell ref="B479:C479"/>
    <mergeCell ref="F479:G479"/>
    <mergeCell ref="E474:E475"/>
    <mergeCell ref="F474:G475"/>
    <mergeCell ref="B475:C475"/>
    <mergeCell ref="B476:C476"/>
    <mergeCell ref="F476:G476"/>
    <mergeCell ref="B477:C477"/>
    <mergeCell ref="F477:G477"/>
    <mergeCell ref="B470:C470"/>
    <mergeCell ref="B471:C471"/>
    <mergeCell ref="B472:C472"/>
    <mergeCell ref="B473:C473"/>
    <mergeCell ref="B474:C474"/>
    <mergeCell ref="D474:D475"/>
    <mergeCell ref="B463:C463"/>
    <mergeCell ref="B464:C464"/>
    <mergeCell ref="B465:C465"/>
    <mergeCell ref="A466:F466"/>
    <mergeCell ref="B467:C467"/>
    <mergeCell ref="B468:C468"/>
    <mergeCell ref="B457:C457"/>
    <mergeCell ref="B458:C458"/>
    <mergeCell ref="B459:C459"/>
    <mergeCell ref="B460:C460"/>
    <mergeCell ref="A461:G461"/>
    <mergeCell ref="B462:C462"/>
    <mergeCell ref="B448:C448"/>
    <mergeCell ref="F448:G448"/>
    <mergeCell ref="B449:C449"/>
    <mergeCell ref="F449:G449"/>
    <mergeCell ref="F450:G460"/>
    <mergeCell ref="B452:C452"/>
    <mergeCell ref="B453:C453"/>
    <mergeCell ref="B454:C454"/>
    <mergeCell ref="B455:C455"/>
    <mergeCell ref="B456:C456"/>
    <mergeCell ref="B442:C442"/>
    <mergeCell ref="B443:C443"/>
    <mergeCell ref="B444:C444"/>
    <mergeCell ref="B445:C445"/>
    <mergeCell ref="B446:C446"/>
    <mergeCell ref="A447:G447"/>
    <mergeCell ref="B436:C436"/>
    <mergeCell ref="B437:C437"/>
    <mergeCell ref="B438:C438"/>
    <mergeCell ref="B439:C439"/>
    <mergeCell ref="B440:C440"/>
    <mergeCell ref="B441:C441"/>
    <mergeCell ref="B430:C430"/>
    <mergeCell ref="B431:C431"/>
    <mergeCell ref="B432:C432"/>
    <mergeCell ref="B433:C433"/>
    <mergeCell ref="B434:C434"/>
    <mergeCell ref="B435:C435"/>
    <mergeCell ref="B424:C424"/>
    <mergeCell ref="B425:C425"/>
    <mergeCell ref="B426:C426"/>
    <mergeCell ref="B427:C427"/>
    <mergeCell ref="B428:C428"/>
    <mergeCell ref="B429:C429"/>
    <mergeCell ref="B418:C418"/>
    <mergeCell ref="B419:C419"/>
    <mergeCell ref="B420:C420"/>
    <mergeCell ref="B421:C421"/>
    <mergeCell ref="B422:C422"/>
    <mergeCell ref="B423:C423"/>
    <mergeCell ref="B412:C412"/>
    <mergeCell ref="B413:C413"/>
    <mergeCell ref="B414:C414"/>
    <mergeCell ref="B415:C415"/>
    <mergeCell ref="B416:C416"/>
    <mergeCell ref="B417:C417"/>
    <mergeCell ref="A406:G406"/>
    <mergeCell ref="B407:C407"/>
    <mergeCell ref="B408:C408"/>
    <mergeCell ref="B409:C409"/>
    <mergeCell ref="B410:C410"/>
    <mergeCell ref="B411:C411"/>
    <mergeCell ref="B400:C400"/>
    <mergeCell ref="B401:C401"/>
    <mergeCell ref="B402:C402"/>
    <mergeCell ref="B403:C403"/>
    <mergeCell ref="B404:C404"/>
    <mergeCell ref="B405:C405"/>
    <mergeCell ref="B393:C393"/>
    <mergeCell ref="F393:G393"/>
    <mergeCell ref="B394:C394"/>
    <mergeCell ref="F394:G394"/>
    <mergeCell ref="B395:C395"/>
    <mergeCell ref="F395:G405"/>
    <mergeCell ref="B396:C396"/>
    <mergeCell ref="B397:C397"/>
    <mergeCell ref="B398:C398"/>
    <mergeCell ref="B399:C399"/>
    <mergeCell ref="B387:C387"/>
    <mergeCell ref="B388:C388"/>
    <mergeCell ref="B389:C389"/>
    <mergeCell ref="B390:C390"/>
    <mergeCell ref="B391:C391"/>
    <mergeCell ref="A392:G392"/>
    <mergeCell ref="B381:C381"/>
    <mergeCell ref="B382:C382"/>
    <mergeCell ref="B383:C383"/>
    <mergeCell ref="B384:C384"/>
    <mergeCell ref="B385:C385"/>
    <mergeCell ref="B386:C386"/>
    <mergeCell ref="B374:C374"/>
    <mergeCell ref="B375:C375"/>
    <mergeCell ref="B376:C376"/>
    <mergeCell ref="B378:C378"/>
    <mergeCell ref="B379:C379"/>
    <mergeCell ref="B380:C380"/>
    <mergeCell ref="B368:C368"/>
    <mergeCell ref="B369:C369"/>
    <mergeCell ref="B370:C370"/>
    <mergeCell ref="B371:C371"/>
    <mergeCell ref="B372:C372"/>
    <mergeCell ref="B373:C373"/>
    <mergeCell ref="B361:C361"/>
    <mergeCell ref="B362:C362"/>
    <mergeCell ref="B363:C363"/>
    <mergeCell ref="B364:C364"/>
    <mergeCell ref="B366:C366"/>
    <mergeCell ref="B367:C367"/>
    <mergeCell ref="B355:C355"/>
    <mergeCell ref="B356:C356"/>
    <mergeCell ref="B357:C357"/>
    <mergeCell ref="B358:C358"/>
    <mergeCell ref="B359:C359"/>
    <mergeCell ref="B360:C360"/>
    <mergeCell ref="B349:C349"/>
    <mergeCell ref="A350:G350"/>
    <mergeCell ref="B351:C351"/>
    <mergeCell ref="B352:C352"/>
    <mergeCell ref="B353:C353"/>
    <mergeCell ref="B354:C354"/>
    <mergeCell ref="B342:C342"/>
    <mergeCell ref="B343:C343"/>
    <mergeCell ref="B345:C345"/>
    <mergeCell ref="B346:C346"/>
    <mergeCell ref="B347:C347"/>
    <mergeCell ref="B348:C348"/>
    <mergeCell ref="F338:G338"/>
    <mergeCell ref="B339:C339"/>
    <mergeCell ref="F339:G339"/>
    <mergeCell ref="B340:C340"/>
    <mergeCell ref="F340:G340"/>
    <mergeCell ref="B341:C341"/>
    <mergeCell ref="B333:C333"/>
    <mergeCell ref="B334:C334"/>
    <mergeCell ref="B335:C335"/>
    <mergeCell ref="B336:C336"/>
    <mergeCell ref="B337:C337"/>
    <mergeCell ref="B338:C338"/>
    <mergeCell ref="B327:C327"/>
    <mergeCell ref="B328:C328"/>
    <mergeCell ref="B329:C329"/>
    <mergeCell ref="B330:C330"/>
    <mergeCell ref="B331:C331"/>
    <mergeCell ref="B332:C332"/>
    <mergeCell ref="B321:C321"/>
    <mergeCell ref="B322:C322"/>
    <mergeCell ref="B323:C323"/>
    <mergeCell ref="B324:C324"/>
    <mergeCell ref="B325:C325"/>
    <mergeCell ref="B326:C326"/>
    <mergeCell ref="B315:C315"/>
    <mergeCell ref="B316:C316"/>
    <mergeCell ref="B317:C317"/>
    <mergeCell ref="B318:C318"/>
    <mergeCell ref="B319:C319"/>
    <mergeCell ref="B320:C320"/>
    <mergeCell ref="B309:C309"/>
    <mergeCell ref="B310:C310"/>
    <mergeCell ref="B311:C311"/>
    <mergeCell ref="B312:C312"/>
    <mergeCell ref="B313:C313"/>
    <mergeCell ref="B314:C314"/>
    <mergeCell ref="B302:C302"/>
    <mergeCell ref="B303:C303"/>
    <mergeCell ref="B304:C304"/>
    <mergeCell ref="B305:C305"/>
    <mergeCell ref="B306:C306"/>
    <mergeCell ref="B307:C307"/>
    <mergeCell ref="B256:C256"/>
    <mergeCell ref="B257:C257"/>
    <mergeCell ref="B258:C258"/>
    <mergeCell ref="B259:C259"/>
    <mergeCell ref="B260:C260"/>
    <mergeCell ref="B261:C261"/>
    <mergeCell ref="A250:G250"/>
    <mergeCell ref="B251:C251"/>
    <mergeCell ref="B252:C252"/>
    <mergeCell ref="B253:C253"/>
    <mergeCell ref="B254:C254"/>
    <mergeCell ref="B255:C255"/>
    <mergeCell ref="B244:C244"/>
    <mergeCell ref="B245:C245"/>
    <mergeCell ref="B246:C246"/>
    <mergeCell ref="B247:C247"/>
    <mergeCell ref="B248:C248"/>
    <mergeCell ref="B249:C249"/>
    <mergeCell ref="B237:C237"/>
    <mergeCell ref="B238:C238"/>
    <mergeCell ref="B240:C240"/>
    <mergeCell ref="A241:G241"/>
    <mergeCell ref="B242:C242"/>
    <mergeCell ref="B243:C243"/>
    <mergeCell ref="B229:C229"/>
    <mergeCell ref="F229:G229"/>
    <mergeCell ref="B230:C230"/>
    <mergeCell ref="F230:G240"/>
    <mergeCell ref="B231:C231"/>
    <mergeCell ref="B232:C232"/>
    <mergeCell ref="B233:C233"/>
    <mergeCell ref="B234:C234"/>
    <mergeCell ref="B235:C235"/>
    <mergeCell ref="B236:C236"/>
    <mergeCell ref="B224:C224"/>
    <mergeCell ref="B225:C225"/>
    <mergeCell ref="B226:C226"/>
    <mergeCell ref="B227:C227"/>
    <mergeCell ref="B228:C228"/>
    <mergeCell ref="F228:G228"/>
    <mergeCell ref="B218:C218"/>
    <mergeCell ref="B219:C219"/>
    <mergeCell ref="B220:C220"/>
    <mergeCell ref="B221:C221"/>
    <mergeCell ref="B222:C222"/>
    <mergeCell ref="B223:C223"/>
    <mergeCell ref="B212:C212"/>
    <mergeCell ref="B213:C213"/>
    <mergeCell ref="B214:C214"/>
    <mergeCell ref="B215:C215"/>
    <mergeCell ref="B216:C216"/>
    <mergeCell ref="B217:C217"/>
    <mergeCell ref="B206:C206"/>
    <mergeCell ref="A207:G207"/>
    <mergeCell ref="B208:C208"/>
    <mergeCell ref="B209:C209"/>
    <mergeCell ref="B210:C210"/>
    <mergeCell ref="B211:C211"/>
    <mergeCell ref="F196:G20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194:C194"/>
    <mergeCell ref="F194:G194"/>
    <mergeCell ref="B195:C195"/>
    <mergeCell ref="F195:G195"/>
    <mergeCell ref="B186:C186"/>
    <mergeCell ref="B187:C187"/>
    <mergeCell ref="B188:C188"/>
    <mergeCell ref="B189:C189"/>
    <mergeCell ref="B190:C190"/>
    <mergeCell ref="B191:C191"/>
    <mergeCell ref="B177:C177"/>
    <mergeCell ref="B178:C178"/>
    <mergeCell ref="F178:G193"/>
    <mergeCell ref="B179:C179"/>
    <mergeCell ref="B180:C180"/>
    <mergeCell ref="B181:C181"/>
    <mergeCell ref="B182:C182"/>
    <mergeCell ref="B183:C183"/>
    <mergeCell ref="B184:C184"/>
    <mergeCell ref="B185:C185"/>
    <mergeCell ref="B192:C192"/>
    <mergeCell ref="B193:C193"/>
    <mergeCell ref="B171:C171"/>
    <mergeCell ref="B172:C172"/>
    <mergeCell ref="B173:C173"/>
    <mergeCell ref="B174:C174"/>
    <mergeCell ref="B175:C175"/>
    <mergeCell ref="B176:C176"/>
    <mergeCell ref="B165:C165"/>
    <mergeCell ref="B166:C166"/>
    <mergeCell ref="B167:C167"/>
    <mergeCell ref="B168:C168"/>
    <mergeCell ref="B169:C169"/>
    <mergeCell ref="B170:C170"/>
    <mergeCell ref="B159:C159"/>
    <mergeCell ref="B160:C160"/>
    <mergeCell ref="B161:C161"/>
    <mergeCell ref="B162:C162"/>
    <mergeCell ref="B163:C163"/>
    <mergeCell ref="B164:C164"/>
    <mergeCell ref="B153:C153"/>
    <mergeCell ref="B154:C154"/>
    <mergeCell ref="B155:C155"/>
    <mergeCell ref="B156:C156"/>
    <mergeCell ref="B157:C157"/>
    <mergeCell ref="B158:C158"/>
    <mergeCell ref="B147:C147"/>
    <mergeCell ref="B148:C148"/>
    <mergeCell ref="B149:C149"/>
    <mergeCell ref="B150:C150"/>
    <mergeCell ref="B151:C151"/>
    <mergeCell ref="B152:C152"/>
    <mergeCell ref="B141:C141"/>
    <mergeCell ref="B142:C142"/>
    <mergeCell ref="B143:C143"/>
    <mergeCell ref="B144:C144"/>
    <mergeCell ref="B145:C145"/>
    <mergeCell ref="B146:C146"/>
    <mergeCell ref="B138:C138"/>
    <mergeCell ref="B139:C139"/>
    <mergeCell ref="B140:C140"/>
    <mergeCell ref="B128:C128"/>
    <mergeCell ref="B129:C129"/>
    <mergeCell ref="B130:C130"/>
    <mergeCell ref="B131:C131"/>
    <mergeCell ref="B132:C132"/>
    <mergeCell ref="B133:C133"/>
    <mergeCell ref="B119:C119"/>
    <mergeCell ref="F119:G136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34:C134"/>
    <mergeCell ref="B135:C135"/>
    <mergeCell ref="B136:C136"/>
    <mergeCell ref="B114:C114"/>
    <mergeCell ref="B115:C115"/>
    <mergeCell ref="B116:C116"/>
    <mergeCell ref="B117:C117"/>
    <mergeCell ref="F117:G117"/>
    <mergeCell ref="B118:C118"/>
    <mergeCell ref="F118:G118"/>
    <mergeCell ref="B108:C108"/>
    <mergeCell ref="B109:C109"/>
    <mergeCell ref="B110:C110"/>
    <mergeCell ref="B111:C111"/>
    <mergeCell ref="B112:C112"/>
    <mergeCell ref="B113:C113"/>
    <mergeCell ref="B102:C102"/>
    <mergeCell ref="B103:C103"/>
    <mergeCell ref="B104:C104"/>
    <mergeCell ref="B105:C105"/>
    <mergeCell ref="B106:C106"/>
    <mergeCell ref="B107:C107"/>
    <mergeCell ref="B96:C96"/>
    <mergeCell ref="B97:C97"/>
    <mergeCell ref="B98:C98"/>
    <mergeCell ref="B99:C99"/>
    <mergeCell ref="B100:C100"/>
    <mergeCell ref="B101:C101"/>
    <mergeCell ref="B90:C90"/>
    <mergeCell ref="B91:C91"/>
    <mergeCell ref="B92:C92"/>
    <mergeCell ref="B93:C93"/>
    <mergeCell ref="B94:C94"/>
    <mergeCell ref="B95:C95"/>
    <mergeCell ref="B84:C84"/>
    <mergeCell ref="B85:C85"/>
    <mergeCell ref="B86:C86"/>
    <mergeCell ref="B87:C87"/>
    <mergeCell ref="A88:G88"/>
    <mergeCell ref="B89:C89"/>
    <mergeCell ref="A73:G73"/>
    <mergeCell ref="B75:C75"/>
    <mergeCell ref="B76:C76"/>
    <mergeCell ref="B77:C77"/>
    <mergeCell ref="F77:G87"/>
    <mergeCell ref="B79:C79"/>
    <mergeCell ref="B80:C80"/>
    <mergeCell ref="B81:C81"/>
    <mergeCell ref="B82:C82"/>
    <mergeCell ref="B83:C83"/>
    <mergeCell ref="A69:B69"/>
    <mergeCell ref="F69:G69"/>
    <mergeCell ref="F70:G70"/>
    <mergeCell ref="B71:C71"/>
    <mergeCell ref="F71:G71"/>
    <mergeCell ref="B72:C72"/>
    <mergeCell ref="F72:G72"/>
    <mergeCell ref="B64:C64"/>
    <mergeCell ref="B65:C65"/>
    <mergeCell ref="B66:C66"/>
    <mergeCell ref="B67:C67"/>
    <mergeCell ref="A68:B68"/>
    <mergeCell ref="F68:G68"/>
    <mergeCell ref="B60:C60"/>
    <mergeCell ref="B61:C61"/>
    <mergeCell ref="B62:C62"/>
    <mergeCell ref="B63:C63"/>
    <mergeCell ref="B51:C51"/>
    <mergeCell ref="B52:C52"/>
    <mergeCell ref="B53:C53"/>
    <mergeCell ref="B54:C54"/>
    <mergeCell ref="B55:C55"/>
    <mergeCell ref="B56:C56"/>
    <mergeCell ref="B50:C50"/>
    <mergeCell ref="B38:C38"/>
    <mergeCell ref="B39:C39"/>
    <mergeCell ref="B40:C40"/>
    <mergeCell ref="B41:C41"/>
    <mergeCell ref="B42:C42"/>
    <mergeCell ref="B43:C43"/>
    <mergeCell ref="B57:C57"/>
    <mergeCell ref="B58:C58"/>
    <mergeCell ref="B28:C28"/>
    <mergeCell ref="B29:C29"/>
    <mergeCell ref="B30:C30"/>
    <mergeCell ref="B31:C31"/>
    <mergeCell ref="B44:C44"/>
    <mergeCell ref="B45:C45"/>
    <mergeCell ref="B46:C46"/>
    <mergeCell ref="B47:C47"/>
    <mergeCell ref="B48:C48"/>
    <mergeCell ref="B20:C20"/>
    <mergeCell ref="B21:C21"/>
    <mergeCell ref="B22:C22"/>
    <mergeCell ref="B23:C23"/>
    <mergeCell ref="B24:C24"/>
    <mergeCell ref="B25:C25"/>
    <mergeCell ref="F12:G12"/>
    <mergeCell ref="B13:C13"/>
    <mergeCell ref="F13:G13"/>
    <mergeCell ref="B14:C14"/>
    <mergeCell ref="F14:G58"/>
    <mergeCell ref="B15:C15"/>
    <mergeCell ref="B16:C16"/>
    <mergeCell ref="B17:C17"/>
    <mergeCell ref="B18:C18"/>
    <mergeCell ref="B19:C19"/>
    <mergeCell ref="B32:C32"/>
    <mergeCell ref="B33:C33"/>
    <mergeCell ref="B34:C34"/>
    <mergeCell ref="B35:C35"/>
    <mergeCell ref="B36:C36"/>
    <mergeCell ref="B37:C37"/>
    <mergeCell ref="B26:C26"/>
    <mergeCell ref="B27:C27"/>
    <mergeCell ref="A5:B5"/>
    <mergeCell ref="D5:E5"/>
    <mergeCell ref="F5:G5"/>
    <mergeCell ref="A6:B6"/>
    <mergeCell ref="D6:F6"/>
    <mergeCell ref="G6:G7"/>
    <mergeCell ref="A1:G1"/>
    <mergeCell ref="A2:B2"/>
    <mergeCell ref="F2:G2"/>
    <mergeCell ref="A3:B3"/>
    <mergeCell ref="F3:G3"/>
    <mergeCell ref="A4:B4"/>
    <mergeCell ref="F4:G4"/>
  </mergeCells>
  <dataValidations count="4">
    <dataValidation type="list" allowBlank="1" showInputMessage="1" showErrorMessage="1" sqref="F2:G2" xr:uid="{0B7819F5-D0B5-4AD3-B639-7BBA28BF712F}">
      <formula1>$AR$2:$AR$14</formula1>
    </dataValidation>
    <dataValidation type="list" allowBlank="1" showInputMessage="1" showErrorMessage="1" sqref="F3" xr:uid="{DACADB1E-F875-4BBF-B2FC-0F5DDC75E79B}">
      <formula1>"""Select Year"",2018,2019,2020"</formula1>
    </dataValidation>
    <dataValidation type="list" allowBlank="1" showInputMessage="1" showErrorMessage="1" sqref="D3" xr:uid="{9A545309-B339-40B3-8D11-EA1CB02A1BFD}">
      <formula1>DST</formula1>
    </dataValidation>
    <dataValidation type="list" allowBlank="1" showInputMessage="1" showErrorMessage="1" sqref="D2" xr:uid="{D47953F6-8BA5-4CD1-BB24-E5D4D18348AD}">
      <formula1>State</formula1>
    </dataValidation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Select from drop down" error="Select from drop down" promptTitle="Select option" prompt="&quot;Yes &quot; for Y_x000a_&quot;No&quot; for N" xr:uid="{76902647-DC90-42C0-946C-9A3F64C893A3}">
          <x14:formula1>
            <xm:f>'E:\Monthly Report\Nov 2019 Monthly report\Sidhi 3 Dec\Nov 2019\[Revised DEIC Checklist- 25619(1) (2).xlsx]Sheet2'!#REF!</xm:f>
          </x14:formula1>
          <xm:sqref>F60:G67 E339 F90:F116 F171:F177 F252:G337 F352:G390 E118 E394 F12 E476:E478 G90:G115 E72 F243:G247 F75:G76 E195 F209:G226 E229 G171:G176 F138:G169 F408:G446 F463:G465 F467:G472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7AC45-F1D4-409B-A72C-B325B0F635D2}">
  <dimension ref="A1:AX874"/>
  <sheetViews>
    <sheetView topLeftCell="A7" workbookViewId="0">
      <selection activeCell="E8" sqref="E8"/>
    </sheetView>
  </sheetViews>
  <sheetFormatPr defaultRowHeight="15.75" x14ac:dyDescent="0.25"/>
  <cols>
    <col min="1" max="1" width="19.85546875" style="124" customWidth="1"/>
    <col min="2" max="2" width="26" style="124" customWidth="1"/>
    <col min="3" max="3" width="19.7109375" style="124" customWidth="1"/>
    <col min="4" max="4" width="23.42578125" style="2" customWidth="1"/>
    <col min="5" max="5" width="28.28515625" style="2" customWidth="1"/>
    <col min="6" max="6" width="18.140625" style="2" customWidth="1"/>
    <col min="7" max="7" width="16.85546875" style="124" customWidth="1"/>
    <col min="8" max="11" width="9.140625" style="122"/>
    <col min="12" max="43" width="9.140625" style="124"/>
    <col min="44" max="44" width="9.140625" style="124" hidden="1" customWidth="1"/>
    <col min="45" max="45" width="18.140625" style="124" hidden="1" customWidth="1"/>
    <col min="46" max="46" width="20.42578125" style="124" hidden="1" customWidth="1"/>
    <col min="47" max="47" width="28.140625" style="124" hidden="1" customWidth="1"/>
    <col min="48" max="50" width="9.140625" style="124" hidden="1" customWidth="1"/>
    <col min="51" max="257" width="9.140625" style="124"/>
    <col min="258" max="258" width="19.5703125" style="124" customWidth="1"/>
    <col min="259" max="259" width="66.42578125" style="124" customWidth="1"/>
    <col min="260" max="260" width="11.28515625" style="124" customWidth="1"/>
    <col min="261" max="262" width="17" style="124" customWidth="1"/>
    <col min="263" max="513" width="9.140625" style="124"/>
    <col min="514" max="514" width="19.5703125" style="124" customWidth="1"/>
    <col min="515" max="515" width="66.42578125" style="124" customWidth="1"/>
    <col min="516" max="516" width="11.28515625" style="124" customWidth="1"/>
    <col min="517" max="518" width="17" style="124" customWidth="1"/>
    <col min="519" max="769" width="9.140625" style="124"/>
    <col min="770" max="770" width="19.5703125" style="124" customWidth="1"/>
    <col min="771" max="771" width="66.42578125" style="124" customWidth="1"/>
    <col min="772" max="772" width="11.28515625" style="124" customWidth="1"/>
    <col min="773" max="774" width="17" style="124" customWidth="1"/>
    <col min="775" max="1025" width="9.140625" style="124"/>
    <col min="1026" max="1026" width="19.5703125" style="124" customWidth="1"/>
    <col min="1027" max="1027" width="66.42578125" style="124" customWidth="1"/>
    <col min="1028" max="1028" width="11.28515625" style="124" customWidth="1"/>
    <col min="1029" max="1030" width="17" style="124" customWidth="1"/>
    <col min="1031" max="1281" width="9.140625" style="124"/>
    <col min="1282" max="1282" width="19.5703125" style="124" customWidth="1"/>
    <col min="1283" max="1283" width="66.42578125" style="124" customWidth="1"/>
    <col min="1284" max="1284" width="11.28515625" style="124" customWidth="1"/>
    <col min="1285" max="1286" width="17" style="124" customWidth="1"/>
    <col min="1287" max="1537" width="9.140625" style="124"/>
    <col min="1538" max="1538" width="19.5703125" style="124" customWidth="1"/>
    <col min="1539" max="1539" width="66.42578125" style="124" customWidth="1"/>
    <col min="1540" max="1540" width="11.28515625" style="124" customWidth="1"/>
    <col min="1541" max="1542" width="17" style="124" customWidth="1"/>
    <col min="1543" max="1793" width="9.140625" style="124"/>
    <col min="1794" max="1794" width="19.5703125" style="124" customWidth="1"/>
    <col min="1795" max="1795" width="66.42578125" style="124" customWidth="1"/>
    <col min="1796" max="1796" width="11.28515625" style="124" customWidth="1"/>
    <col min="1797" max="1798" width="17" style="124" customWidth="1"/>
    <col min="1799" max="2049" width="9.140625" style="124"/>
    <col min="2050" max="2050" width="19.5703125" style="124" customWidth="1"/>
    <col min="2051" max="2051" width="66.42578125" style="124" customWidth="1"/>
    <col min="2052" max="2052" width="11.28515625" style="124" customWidth="1"/>
    <col min="2053" max="2054" width="17" style="124" customWidth="1"/>
    <col min="2055" max="2305" width="9.140625" style="124"/>
    <col min="2306" max="2306" width="19.5703125" style="124" customWidth="1"/>
    <col min="2307" max="2307" width="66.42578125" style="124" customWidth="1"/>
    <col min="2308" max="2308" width="11.28515625" style="124" customWidth="1"/>
    <col min="2309" max="2310" width="17" style="124" customWidth="1"/>
    <col min="2311" max="2561" width="9.140625" style="124"/>
    <col min="2562" max="2562" width="19.5703125" style="124" customWidth="1"/>
    <col min="2563" max="2563" width="66.42578125" style="124" customWidth="1"/>
    <col min="2564" max="2564" width="11.28515625" style="124" customWidth="1"/>
    <col min="2565" max="2566" width="17" style="124" customWidth="1"/>
    <col min="2567" max="2817" width="9.140625" style="124"/>
    <col min="2818" max="2818" width="19.5703125" style="124" customWidth="1"/>
    <col min="2819" max="2819" width="66.42578125" style="124" customWidth="1"/>
    <col min="2820" max="2820" width="11.28515625" style="124" customWidth="1"/>
    <col min="2821" max="2822" width="17" style="124" customWidth="1"/>
    <col min="2823" max="3073" width="9.140625" style="124"/>
    <col min="3074" max="3074" width="19.5703125" style="124" customWidth="1"/>
    <col min="3075" max="3075" width="66.42578125" style="124" customWidth="1"/>
    <col min="3076" max="3076" width="11.28515625" style="124" customWidth="1"/>
    <col min="3077" max="3078" width="17" style="124" customWidth="1"/>
    <col min="3079" max="3329" width="9.140625" style="124"/>
    <col min="3330" max="3330" width="19.5703125" style="124" customWidth="1"/>
    <col min="3331" max="3331" width="66.42578125" style="124" customWidth="1"/>
    <col min="3332" max="3332" width="11.28515625" style="124" customWidth="1"/>
    <col min="3333" max="3334" width="17" style="124" customWidth="1"/>
    <col min="3335" max="3585" width="9.140625" style="124"/>
    <col min="3586" max="3586" width="19.5703125" style="124" customWidth="1"/>
    <col min="3587" max="3587" width="66.42578125" style="124" customWidth="1"/>
    <col min="3588" max="3588" width="11.28515625" style="124" customWidth="1"/>
    <col min="3589" max="3590" width="17" style="124" customWidth="1"/>
    <col min="3591" max="3841" width="9.140625" style="124"/>
    <col min="3842" max="3842" width="19.5703125" style="124" customWidth="1"/>
    <col min="3843" max="3843" width="66.42578125" style="124" customWidth="1"/>
    <col min="3844" max="3844" width="11.28515625" style="124" customWidth="1"/>
    <col min="3845" max="3846" width="17" style="124" customWidth="1"/>
    <col min="3847" max="4097" width="9.140625" style="124"/>
    <col min="4098" max="4098" width="19.5703125" style="124" customWidth="1"/>
    <col min="4099" max="4099" width="66.42578125" style="124" customWidth="1"/>
    <col min="4100" max="4100" width="11.28515625" style="124" customWidth="1"/>
    <col min="4101" max="4102" width="17" style="124" customWidth="1"/>
    <col min="4103" max="4353" width="9.140625" style="124"/>
    <col min="4354" max="4354" width="19.5703125" style="124" customWidth="1"/>
    <col min="4355" max="4355" width="66.42578125" style="124" customWidth="1"/>
    <col min="4356" max="4356" width="11.28515625" style="124" customWidth="1"/>
    <col min="4357" max="4358" width="17" style="124" customWidth="1"/>
    <col min="4359" max="4609" width="9.140625" style="124"/>
    <col min="4610" max="4610" width="19.5703125" style="124" customWidth="1"/>
    <col min="4611" max="4611" width="66.42578125" style="124" customWidth="1"/>
    <col min="4612" max="4612" width="11.28515625" style="124" customWidth="1"/>
    <col min="4613" max="4614" width="17" style="124" customWidth="1"/>
    <col min="4615" max="4865" width="9.140625" style="124"/>
    <col min="4866" max="4866" width="19.5703125" style="124" customWidth="1"/>
    <col min="4867" max="4867" width="66.42578125" style="124" customWidth="1"/>
    <col min="4868" max="4868" width="11.28515625" style="124" customWidth="1"/>
    <col min="4869" max="4870" width="17" style="124" customWidth="1"/>
    <col min="4871" max="5121" width="9.140625" style="124"/>
    <col min="5122" max="5122" width="19.5703125" style="124" customWidth="1"/>
    <col min="5123" max="5123" width="66.42578125" style="124" customWidth="1"/>
    <col min="5124" max="5124" width="11.28515625" style="124" customWidth="1"/>
    <col min="5125" max="5126" width="17" style="124" customWidth="1"/>
    <col min="5127" max="5377" width="9.140625" style="124"/>
    <col min="5378" max="5378" width="19.5703125" style="124" customWidth="1"/>
    <col min="5379" max="5379" width="66.42578125" style="124" customWidth="1"/>
    <col min="5380" max="5380" width="11.28515625" style="124" customWidth="1"/>
    <col min="5381" max="5382" width="17" style="124" customWidth="1"/>
    <col min="5383" max="5633" width="9.140625" style="124"/>
    <col min="5634" max="5634" width="19.5703125" style="124" customWidth="1"/>
    <col min="5635" max="5635" width="66.42578125" style="124" customWidth="1"/>
    <col min="5636" max="5636" width="11.28515625" style="124" customWidth="1"/>
    <col min="5637" max="5638" width="17" style="124" customWidth="1"/>
    <col min="5639" max="5889" width="9.140625" style="124"/>
    <col min="5890" max="5890" width="19.5703125" style="124" customWidth="1"/>
    <col min="5891" max="5891" width="66.42578125" style="124" customWidth="1"/>
    <col min="5892" max="5892" width="11.28515625" style="124" customWidth="1"/>
    <col min="5893" max="5894" width="17" style="124" customWidth="1"/>
    <col min="5895" max="6145" width="9.140625" style="124"/>
    <col min="6146" max="6146" width="19.5703125" style="124" customWidth="1"/>
    <col min="6147" max="6147" width="66.42578125" style="124" customWidth="1"/>
    <col min="6148" max="6148" width="11.28515625" style="124" customWidth="1"/>
    <col min="6149" max="6150" width="17" style="124" customWidth="1"/>
    <col min="6151" max="6401" width="9.140625" style="124"/>
    <col min="6402" max="6402" width="19.5703125" style="124" customWidth="1"/>
    <col min="6403" max="6403" width="66.42578125" style="124" customWidth="1"/>
    <col min="6404" max="6404" width="11.28515625" style="124" customWidth="1"/>
    <col min="6405" max="6406" width="17" style="124" customWidth="1"/>
    <col min="6407" max="6657" width="9.140625" style="124"/>
    <col min="6658" max="6658" width="19.5703125" style="124" customWidth="1"/>
    <col min="6659" max="6659" width="66.42578125" style="124" customWidth="1"/>
    <col min="6660" max="6660" width="11.28515625" style="124" customWidth="1"/>
    <col min="6661" max="6662" width="17" style="124" customWidth="1"/>
    <col min="6663" max="6913" width="9.140625" style="124"/>
    <col min="6914" max="6914" width="19.5703125" style="124" customWidth="1"/>
    <col min="6915" max="6915" width="66.42578125" style="124" customWidth="1"/>
    <col min="6916" max="6916" width="11.28515625" style="124" customWidth="1"/>
    <col min="6917" max="6918" width="17" style="124" customWidth="1"/>
    <col min="6919" max="7169" width="9.140625" style="124"/>
    <col min="7170" max="7170" width="19.5703125" style="124" customWidth="1"/>
    <col min="7171" max="7171" width="66.42578125" style="124" customWidth="1"/>
    <col min="7172" max="7172" width="11.28515625" style="124" customWidth="1"/>
    <col min="7173" max="7174" width="17" style="124" customWidth="1"/>
    <col min="7175" max="7425" width="9.140625" style="124"/>
    <col min="7426" max="7426" width="19.5703125" style="124" customWidth="1"/>
    <col min="7427" max="7427" width="66.42578125" style="124" customWidth="1"/>
    <col min="7428" max="7428" width="11.28515625" style="124" customWidth="1"/>
    <col min="7429" max="7430" width="17" style="124" customWidth="1"/>
    <col min="7431" max="7681" width="9.140625" style="124"/>
    <col min="7682" max="7682" width="19.5703125" style="124" customWidth="1"/>
    <col min="7683" max="7683" width="66.42578125" style="124" customWidth="1"/>
    <col min="7684" max="7684" width="11.28515625" style="124" customWidth="1"/>
    <col min="7685" max="7686" width="17" style="124" customWidth="1"/>
    <col min="7687" max="7937" width="9.140625" style="124"/>
    <col min="7938" max="7938" width="19.5703125" style="124" customWidth="1"/>
    <col min="7939" max="7939" width="66.42578125" style="124" customWidth="1"/>
    <col min="7940" max="7940" width="11.28515625" style="124" customWidth="1"/>
    <col min="7941" max="7942" width="17" style="124" customWidth="1"/>
    <col min="7943" max="8193" width="9.140625" style="124"/>
    <col min="8194" max="8194" width="19.5703125" style="124" customWidth="1"/>
    <col min="8195" max="8195" width="66.42578125" style="124" customWidth="1"/>
    <col min="8196" max="8196" width="11.28515625" style="124" customWidth="1"/>
    <col min="8197" max="8198" width="17" style="124" customWidth="1"/>
    <col min="8199" max="8449" width="9.140625" style="124"/>
    <col min="8450" max="8450" width="19.5703125" style="124" customWidth="1"/>
    <col min="8451" max="8451" width="66.42578125" style="124" customWidth="1"/>
    <col min="8452" max="8452" width="11.28515625" style="124" customWidth="1"/>
    <col min="8453" max="8454" width="17" style="124" customWidth="1"/>
    <col min="8455" max="8705" width="9.140625" style="124"/>
    <col min="8706" max="8706" width="19.5703125" style="124" customWidth="1"/>
    <col min="8707" max="8707" width="66.42578125" style="124" customWidth="1"/>
    <col min="8708" max="8708" width="11.28515625" style="124" customWidth="1"/>
    <col min="8709" max="8710" width="17" style="124" customWidth="1"/>
    <col min="8711" max="8961" width="9.140625" style="124"/>
    <col min="8962" max="8962" width="19.5703125" style="124" customWidth="1"/>
    <col min="8963" max="8963" width="66.42578125" style="124" customWidth="1"/>
    <col min="8964" max="8964" width="11.28515625" style="124" customWidth="1"/>
    <col min="8965" max="8966" width="17" style="124" customWidth="1"/>
    <col min="8967" max="9217" width="9.140625" style="124"/>
    <col min="9218" max="9218" width="19.5703125" style="124" customWidth="1"/>
    <col min="9219" max="9219" width="66.42578125" style="124" customWidth="1"/>
    <col min="9220" max="9220" width="11.28515625" style="124" customWidth="1"/>
    <col min="9221" max="9222" width="17" style="124" customWidth="1"/>
    <col min="9223" max="9473" width="9.140625" style="124"/>
    <col min="9474" max="9474" width="19.5703125" style="124" customWidth="1"/>
    <col min="9475" max="9475" width="66.42578125" style="124" customWidth="1"/>
    <col min="9476" max="9476" width="11.28515625" style="124" customWidth="1"/>
    <col min="9477" max="9478" width="17" style="124" customWidth="1"/>
    <col min="9479" max="9729" width="9.140625" style="124"/>
    <col min="9730" max="9730" width="19.5703125" style="124" customWidth="1"/>
    <col min="9731" max="9731" width="66.42578125" style="124" customWidth="1"/>
    <col min="9732" max="9732" width="11.28515625" style="124" customWidth="1"/>
    <col min="9733" max="9734" width="17" style="124" customWidth="1"/>
    <col min="9735" max="9985" width="9.140625" style="124"/>
    <col min="9986" max="9986" width="19.5703125" style="124" customWidth="1"/>
    <col min="9987" max="9987" width="66.42578125" style="124" customWidth="1"/>
    <col min="9988" max="9988" width="11.28515625" style="124" customWidth="1"/>
    <col min="9989" max="9990" width="17" style="124" customWidth="1"/>
    <col min="9991" max="10241" width="9.140625" style="124"/>
    <col min="10242" max="10242" width="19.5703125" style="124" customWidth="1"/>
    <col min="10243" max="10243" width="66.42578125" style="124" customWidth="1"/>
    <col min="10244" max="10244" width="11.28515625" style="124" customWidth="1"/>
    <col min="10245" max="10246" width="17" style="124" customWidth="1"/>
    <col min="10247" max="10497" width="9.140625" style="124"/>
    <col min="10498" max="10498" width="19.5703125" style="124" customWidth="1"/>
    <col min="10499" max="10499" width="66.42578125" style="124" customWidth="1"/>
    <col min="10500" max="10500" width="11.28515625" style="124" customWidth="1"/>
    <col min="10501" max="10502" width="17" style="124" customWidth="1"/>
    <col min="10503" max="10753" width="9.140625" style="124"/>
    <col min="10754" max="10754" width="19.5703125" style="124" customWidth="1"/>
    <col min="10755" max="10755" width="66.42578125" style="124" customWidth="1"/>
    <col min="10756" max="10756" width="11.28515625" style="124" customWidth="1"/>
    <col min="10757" max="10758" width="17" style="124" customWidth="1"/>
    <col min="10759" max="11009" width="9.140625" style="124"/>
    <col min="11010" max="11010" width="19.5703125" style="124" customWidth="1"/>
    <col min="11011" max="11011" width="66.42578125" style="124" customWidth="1"/>
    <col min="11012" max="11012" width="11.28515625" style="124" customWidth="1"/>
    <col min="11013" max="11014" width="17" style="124" customWidth="1"/>
    <col min="11015" max="11265" width="9.140625" style="124"/>
    <col min="11266" max="11266" width="19.5703125" style="124" customWidth="1"/>
    <col min="11267" max="11267" width="66.42578125" style="124" customWidth="1"/>
    <col min="11268" max="11268" width="11.28515625" style="124" customWidth="1"/>
    <col min="11269" max="11270" width="17" style="124" customWidth="1"/>
    <col min="11271" max="11521" width="9.140625" style="124"/>
    <col min="11522" max="11522" width="19.5703125" style="124" customWidth="1"/>
    <col min="11523" max="11523" width="66.42578125" style="124" customWidth="1"/>
    <col min="11524" max="11524" width="11.28515625" style="124" customWidth="1"/>
    <col min="11525" max="11526" width="17" style="124" customWidth="1"/>
    <col min="11527" max="11777" width="9.140625" style="124"/>
    <col min="11778" max="11778" width="19.5703125" style="124" customWidth="1"/>
    <col min="11779" max="11779" width="66.42578125" style="124" customWidth="1"/>
    <col min="11780" max="11780" width="11.28515625" style="124" customWidth="1"/>
    <col min="11781" max="11782" width="17" style="124" customWidth="1"/>
    <col min="11783" max="12033" width="9.140625" style="124"/>
    <col min="12034" max="12034" width="19.5703125" style="124" customWidth="1"/>
    <col min="12035" max="12035" width="66.42578125" style="124" customWidth="1"/>
    <col min="12036" max="12036" width="11.28515625" style="124" customWidth="1"/>
    <col min="12037" max="12038" width="17" style="124" customWidth="1"/>
    <col min="12039" max="12289" width="9.140625" style="124"/>
    <col min="12290" max="12290" width="19.5703125" style="124" customWidth="1"/>
    <col min="12291" max="12291" width="66.42578125" style="124" customWidth="1"/>
    <col min="12292" max="12292" width="11.28515625" style="124" customWidth="1"/>
    <col min="12293" max="12294" width="17" style="124" customWidth="1"/>
    <col min="12295" max="12545" width="9.140625" style="124"/>
    <col min="12546" max="12546" width="19.5703125" style="124" customWidth="1"/>
    <col min="12547" max="12547" width="66.42578125" style="124" customWidth="1"/>
    <col min="12548" max="12548" width="11.28515625" style="124" customWidth="1"/>
    <col min="12549" max="12550" width="17" style="124" customWidth="1"/>
    <col min="12551" max="12801" width="9.140625" style="124"/>
    <col min="12802" max="12802" width="19.5703125" style="124" customWidth="1"/>
    <col min="12803" max="12803" width="66.42578125" style="124" customWidth="1"/>
    <col min="12804" max="12804" width="11.28515625" style="124" customWidth="1"/>
    <col min="12805" max="12806" width="17" style="124" customWidth="1"/>
    <col min="12807" max="13057" width="9.140625" style="124"/>
    <col min="13058" max="13058" width="19.5703125" style="124" customWidth="1"/>
    <col min="13059" max="13059" width="66.42578125" style="124" customWidth="1"/>
    <col min="13060" max="13060" width="11.28515625" style="124" customWidth="1"/>
    <col min="13061" max="13062" width="17" style="124" customWidth="1"/>
    <col min="13063" max="13313" width="9.140625" style="124"/>
    <col min="13314" max="13314" width="19.5703125" style="124" customWidth="1"/>
    <col min="13315" max="13315" width="66.42578125" style="124" customWidth="1"/>
    <col min="13316" max="13316" width="11.28515625" style="124" customWidth="1"/>
    <col min="13317" max="13318" width="17" style="124" customWidth="1"/>
    <col min="13319" max="13569" width="9.140625" style="124"/>
    <col min="13570" max="13570" width="19.5703125" style="124" customWidth="1"/>
    <col min="13571" max="13571" width="66.42578125" style="124" customWidth="1"/>
    <col min="13572" max="13572" width="11.28515625" style="124" customWidth="1"/>
    <col min="13573" max="13574" width="17" style="124" customWidth="1"/>
    <col min="13575" max="13825" width="9.140625" style="124"/>
    <col min="13826" max="13826" width="19.5703125" style="124" customWidth="1"/>
    <col min="13827" max="13827" width="66.42578125" style="124" customWidth="1"/>
    <col min="13828" max="13828" width="11.28515625" style="124" customWidth="1"/>
    <col min="13829" max="13830" width="17" style="124" customWidth="1"/>
    <col min="13831" max="14081" width="9.140625" style="124"/>
    <col min="14082" max="14082" width="19.5703125" style="124" customWidth="1"/>
    <col min="14083" max="14083" width="66.42578125" style="124" customWidth="1"/>
    <col min="14084" max="14084" width="11.28515625" style="124" customWidth="1"/>
    <col min="14085" max="14086" width="17" style="124" customWidth="1"/>
    <col min="14087" max="14337" width="9.140625" style="124"/>
    <col min="14338" max="14338" width="19.5703125" style="124" customWidth="1"/>
    <col min="14339" max="14339" width="66.42578125" style="124" customWidth="1"/>
    <col min="14340" max="14340" width="11.28515625" style="124" customWidth="1"/>
    <col min="14341" max="14342" width="17" style="124" customWidth="1"/>
    <col min="14343" max="14593" width="9.140625" style="124"/>
    <col min="14594" max="14594" width="19.5703125" style="124" customWidth="1"/>
    <col min="14595" max="14595" width="66.42578125" style="124" customWidth="1"/>
    <col min="14596" max="14596" width="11.28515625" style="124" customWidth="1"/>
    <col min="14597" max="14598" width="17" style="124" customWidth="1"/>
    <col min="14599" max="14849" width="9.140625" style="124"/>
    <col min="14850" max="14850" width="19.5703125" style="124" customWidth="1"/>
    <col min="14851" max="14851" width="66.42578125" style="124" customWidth="1"/>
    <col min="14852" max="14852" width="11.28515625" style="124" customWidth="1"/>
    <col min="14853" max="14854" width="17" style="124" customWidth="1"/>
    <col min="14855" max="15105" width="9.140625" style="124"/>
    <col min="15106" max="15106" width="19.5703125" style="124" customWidth="1"/>
    <col min="15107" max="15107" width="66.42578125" style="124" customWidth="1"/>
    <col min="15108" max="15108" width="11.28515625" style="124" customWidth="1"/>
    <col min="15109" max="15110" width="17" style="124" customWidth="1"/>
    <col min="15111" max="15361" width="9.140625" style="124"/>
    <col min="15362" max="15362" width="19.5703125" style="124" customWidth="1"/>
    <col min="15363" max="15363" width="66.42578125" style="124" customWidth="1"/>
    <col min="15364" max="15364" width="11.28515625" style="124" customWidth="1"/>
    <col min="15365" max="15366" width="17" style="124" customWidth="1"/>
    <col min="15367" max="15617" width="9.140625" style="124"/>
    <col min="15618" max="15618" width="19.5703125" style="124" customWidth="1"/>
    <col min="15619" max="15619" width="66.42578125" style="124" customWidth="1"/>
    <col min="15620" max="15620" width="11.28515625" style="124" customWidth="1"/>
    <col min="15621" max="15622" width="17" style="124" customWidth="1"/>
    <col min="15623" max="15873" width="9.140625" style="124"/>
    <col min="15874" max="15874" width="19.5703125" style="124" customWidth="1"/>
    <col min="15875" max="15875" width="66.42578125" style="124" customWidth="1"/>
    <col min="15876" max="15876" width="11.28515625" style="124" customWidth="1"/>
    <col min="15877" max="15878" width="17" style="124" customWidth="1"/>
    <col min="15879" max="16129" width="9.140625" style="124"/>
    <col min="16130" max="16130" width="19.5703125" style="124" customWidth="1"/>
    <col min="16131" max="16131" width="66.42578125" style="124" customWidth="1"/>
    <col min="16132" max="16132" width="11.28515625" style="124" customWidth="1"/>
    <col min="16133" max="16134" width="17" style="124" customWidth="1"/>
    <col min="16135" max="16384" width="9.140625" style="124"/>
  </cols>
  <sheetData>
    <row r="1" spans="1:50" ht="75" customHeight="1" x14ac:dyDescent="0.25">
      <c r="A1" s="872" t="s">
        <v>912</v>
      </c>
      <c r="B1" s="893"/>
      <c r="C1" s="893"/>
      <c r="D1" s="893"/>
      <c r="E1" s="893"/>
      <c r="F1" s="893"/>
      <c r="G1" s="893"/>
      <c r="L1" s="122"/>
      <c r="M1" s="122"/>
      <c r="N1" s="122"/>
      <c r="AS1" s="189"/>
      <c r="AT1" s="122" t="s">
        <v>198</v>
      </c>
      <c r="AU1" s="122" t="s">
        <v>199</v>
      </c>
      <c r="AV1" s="122"/>
      <c r="AW1" s="122" t="s">
        <v>198</v>
      </c>
      <c r="AX1" s="122" t="s">
        <v>199</v>
      </c>
    </row>
    <row r="2" spans="1:50" ht="27.75" customHeight="1" x14ac:dyDescent="0.25">
      <c r="A2" s="881" t="s">
        <v>51</v>
      </c>
      <c r="B2" s="882"/>
      <c r="C2" s="47"/>
      <c r="D2" s="15" t="s">
        <v>240</v>
      </c>
      <c r="E2" s="165" t="s">
        <v>898</v>
      </c>
      <c r="F2" s="874" t="s">
        <v>910</v>
      </c>
      <c r="G2" s="874"/>
      <c r="L2" s="122"/>
      <c r="M2" s="122"/>
      <c r="N2" s="122"/>
      <c r="AR2" s="122" t="s">
        <v>899</v>
      </c>
      <c r="AS2" s="122" t="s">
        <v>200</v>
      </c>
      <c r="AT2" s="118" t="s">
        <v>201</v>
      </c>
      <c r="AU2" s="119" t="s">
        <v>202</v>
      </c>
      <c r="AV2" s="122"/>
      <c r="AW2" s="122"/>
      <c r="AX2" s="122">
        <f ca="1">SUM(OFFSET(AT1,MATCH($D2,$AT:$AT,0)-1,1,COUNTIF($AT:$AT,$D2),1))</f>
        <v>0</v>
      </c>
    </row>
    <row r="3" spans="1:50" ht="32.25" customHeight="1" x14ac:dyDescent="0.25">
      <c r="A3" s="883" t="s">
        <v>52</v>
      </c>
      <c r="B3" s="884"/>
      <c r="C3" s="48"/>
      <c r="D3" s="16"/>
      <c r="E3" s="166" t="s">
        <v>1315</v>
      </c>
      <c r="F3" s="874">
        <v>2019</v>
      </c>
      <c r="G3" s="874"/>
      <c r="L3" s="122"/>
      <c r="M3" s="122"/>
      <c r="N3" s="122"/>
      <c r="AR3" s="124" t="s">
        <v>900</v>
      </c>
      <c r="AS3" s="122" t="s">
        <v>201</v>
      </c>
      <c r="AT3" s="118" t="s">
        <v>201</v>
      </c>
      <c r="AU3" s="119" t="s">
        <v>203</v>
      </c>
      <c r="AV3" s="122"/>
      <c r="AW3" s="122"/>
      <c r="AX3" s="122"/>
    </row>
    <row r="4" spans="1:50" ht="45" customHeight="1" x14ac:dyDescent="0.25">
      <c r="A4" s="877" t="s">
        <v>54</v>
      </c>
      <c r="B4" s="878"/>
      <c r="C4" s="49" t="s">
        <v>1566</v>
      </c>
      <c r="D4" s="123"/>
      <c r="E4" s="156" t="s">
        <v>1358</v>
      </c>
      <c r="F4" s="875"/>
      <c r="G4" s="875"/>
      <c r="L4" s="122"/>
      <c r="M4" s="122"/>
      <c r="N4" s="122"/>
      <c r="AR4" s="124" t="s">
        <v>901</v>
      </c>
      <c r="AS4" s="122" t="s">
        <v>204</v>
      </c>
      <c r="AT4" s="118" t="s">
        <v>201</v>
      </c>
      <c r="AU4" s="119" t="s">
        <v>205</v>
      </c>
      <c r="AV4" s="122"/>
      <c r="AW4" s="122"/>
      <c r="AX4" s="122"/>
    </row>
    <row r="5" spans="1:50" ht="50.25" customHeight="1" x14ac:dyDescent="0.25">
      <c r="A5" s="678" t="s">
        <v>1359</v>
      </c>
      <c r="B5" s="679"/>
      <c r="C5" s="153"/>
      <c r="D5" s="678" t="s">
        <v>1338</v>
      </c>
      <c r="E5" s="679"/>
      <c r="F5" s="827"/>
      <c r="G5" s="827"/>
      <c r="L5" s="122"/>
      <c r="M5" s="122"/>
      <c r="N5" s="122"/>
      <c r="AR5" s="124" t="s">
        <v>902</v>
      </c>
      <c r="AS5" s="122" t="s">
        <v>206</v>
      </c>
      <c r="AT5" s="125" t="s">
        <v>204</v>
      </c>
      <c r="AU5" s="126" t="s">
        <v>207</v>
      </c>
      <c r="AV5" s="122"/>
      <c r="AW5" s="122"/>
      <c r="AX5" s="122"/>
    </row>
    <row r="6" spans="1:50" ht="31.5" customHeight="1" x14ac:dyDescent="0.25">
      <c r="A6" s="678" t="s">
        <v>1325</v>
      </c>
      <c r="B6" s="679"/>
      <c r="C6" s="128"/>
      <c r="D6" s="889" t="s">
        <v>1344</v>
      </c>
      <c r="E6" s="889"/>
      <c r="F6" s="889"/>
      <c r="G6" s="826" t="s">
        <v>1329</v>
      </c>
      <c r="L6" s="122"/>
      <c r="M6" s="122"/>
      <c r="N6" s="122"/>
      <c r="AR6" s="124" t="s">
        <v>903</v>
      </c>
      <c r="AS6" s="122" t="s">
        <v>208</v>
      </c>
      <c r="AT6" s="125" t="s">
        <v>204</v>
      </c>
      <c r="AU6" s="126" t="s">
        <v>209</v>
      </c>
      <c r="AV6" s="122"/>
      <c r="AW6" s="122"/>
      <c r="AX6" s="122"/>
    </row>
    <row r="7" spans="1:50" ht="54" customHeight="1" x14ac:dyDescent="0.25">
      <c r="A7" s="157" t="s">
        <v>1339</v>
      </c>
      <c r="B7" s="174" t="s">
        <v>1355</v>
      </c>
      <c r="C7" s="174" t="s">
        <v>1330</v>
      </c>
      <c r="D7" s="174" t="s">
        <v>1326</v>
      </c>
      <c r="E7" s="174" t="s">
        <v>1327</v>
      </c>
      <c r="F7" s="174" t="s">
        <v>1328</v>
      </c>
      <c r="G7" s="826"/>
      <c r="L7" s="122"/>
      <c r="M7" s="122"/>
      <c r="N7" s="122"/>
      <c r="AR7" s="124" t="s">
        <v>904</v>
      </c>
      <c r="AS7" s="122" t="s">
        <v>210</v>
      </c>
      <c r="AT7" s="125" t="s">
        <v>204</v>
      </c>
      <c r="AU7" s="126" t="s">
        <v>211</v>
      </c>
      <c r="AV7" s="122"/>
      <c r="AW7" s="122"/>
      <c r="AX7" s="122"/>
    </row>
    <row r="8" spans="1:50" ht="31.5" customHeight="1" x14ac:dyDescent="0.25">
      <c r="A8" s="158" t="s">
        <v>1340</v>
      </c>
      <c r="B8" s="131">
        <f>136+89</f>
        <v>225</v>
      </c>
      <c r="C8" s="131">
        <f>123+79</f>
        <v>202</v>
      </c>
      <c r="D8" s="130"/>
      <c r="E8" s="130"/>
      <c r="F8" s="175"/>
      <c r="G8" s="175"/>
      <c r="L8" s="122"/>
      <c r="M8" s="122"/>
      <c r="N8" s="122"/>
      <c r="AR8" s="124" t="s">
        <v>905</v>
      </c>
      <c r="AS8" s="122" t="s">
        <v>212</v>
      </c>
      <c r="AT8" s="125" t="s">
        <v>204</v>
      </c>
      <c r="AU8" s="126" t="s">
        <v>213</v>
      </c>
      <c r="AV8" s="122"/>
      <c r="AW8" s="122"/>
      <c r="AX8" s="122"/>
    </row>
    <row r="9" spans="1:50" ht="31.5" customHeight="1" x14ac:dyDescent="0.25">
      <c r="A9" s="158" t="s">
        <v>1341</v>
      </c>
      <c r="B9" s="131"/>
      <c r="C9" s="131"/>
      <c r="D9" s="130"/>
      <c r="E9" s="130"/>
      <c r="F9" s="175"/>
      <c r="G9" s="175"/>
      <c r="L9" s="122"/>
      <c r="M9" s="122"/>
      <c r="N9" s="122"/>
      <c r="AR9" s="124" t="s">
        <v>906</v>
      </c>
      <c r="AS9" s="122" t="s">
        <v>214</v>
      </c>
      <c r="AT9" s="125" t="s">
        <v>204</v>
      </c>
      <c r="AU9" s="126" t="s">
        <v>215</v>
      </c>
      <c r="AV9" s="122"/>
      <c r="AW9" s="122"/>
      <c r="AX9" s="122"/>
    </row>
    <row r="10" spans="1:50" ht="31.5" customHeight="1" x14ac:dyDescent="0.25">
      <c r="A10" s="158" t="s">
        <v>1342</v>
      </c>
      <c r="B10" s="128"/>
      <c r="C10" s="128"/>
      <c r="D10" s="130"/>
      <c r="E10" s="130"/>
      <c r="F10" s="175"/>
      <c r="G10" s="175"/>
      <c r="L10" s="122"/>
      <c r="M10" s="122"/>
      <c r="N10" s="122"/>
      <c r="AR10" s="124" t="s">
        <v>907</v>
      </c>
      <c r="AS10" s="122" t="s">
        <v>216</v>
      </c>
      <c r="AT10" s="125" t="s">
        <v>204</v>
      </c>
      <c r="AU10" s="126" t="s">
        <v>217</v>
      </c>
      <c r="AV10" s="122"/>
      <c r="AW10" s="122"/>
      <c r="AX10" s="122"/>
    </row>
    <row r="11" spans="1:50" ht="31.5" customHeight="1" x14ac:dyDescent="0.25">
      <c r="A11" s="49" t="s">
        <v>1343</v>
      </c>
      <c r="B11" s="49"/>
      <c r="C11" s="49"/>
      <c r="D11" s="123"/>
      <c r="E11" s="123"/>
      <c r="F11" s="162"/>
      <c r="G11" s="162"/>
      <c r="L11" s="122"/>
      <c r="M11" s="122"/>
      <c r="N11" s="122"/>
      <c r="AR11" s="124" t="s">
        <v>908</v>
      </c>
      <c r="AS11" s="122" t="s">
        <v>218</v>
      </c>
      <c r="AT11" s="125" t="s">
        <v>204</v>
      </c>
      <c r="AU11" s="126" t="s">
        <v>219</v>
      </c>
      <c r="AV11" s="122"/>
      <c r="AW11" s="122"/>
      <c r="AX11" s="122"/>
    </row>
    <row r="12" spans="1:50" x14ac:dyDescent="0.25">
      <c r="A12" s="152" t="s">
        <v>76</v>
      </c>
      <c r="B12" s="190" t="s">
        <v>0</v>
      </c>
      <c r="C12" s="190"/>
      <c r="D12" s="191"/>
      <c r="E12" s="192"/>
      <c r="F12" s="832" t="s">
        <v>197</v>
      </c>
      <c r="G12" s="894"/>
      <c r="AR12" s="124" t="s">
        <v>909</v>
      </c>
      <c r="AS12" s="122" t="s">
        <v>220</v>
      </c>
      <c r="AT12" s="125" t="s">
        <v>204</v>
      </c>
      <c r="AU12" s="126" t="s">
        <v>221</v>
      </c>
      <c r="AV12" s="122"/>
      <c r="AW12" s="122"/>
      <c r="AX12" s="122"/>
    </row>
    <row r="13" spans="1:50" ht="31.5" x14ac:dyDescent="0.25">
      <c r="A13" s="53"/>
      <c r="B13" s="830" t="s">
        <v>1357</v>
      </c>
      <c r="C13" s="831"/>
      <c r="D13" s="19" t="s">
        <v>53</v>
      </c>
      <c r="E13" s="19" t="s">
        <v>1313</v>
      </c>
      <c r="F13" s="885"/>
      <c r="G13" s="895"/>
      <c r="AR13" s="124" t="s">
        <v>910</v>
      </c>
      <c r="AS13" s="122" t="s">
        <v>222</v>
      </c>
      <c r="AT13" s="125" t="s">
        <v>204</v>
      </c>
      <c r="AU13" s="126" t="s">
        <v>223</v>
      </c>
      <c r="AV13" s="122"/>
      <c r="AW13" s="122"/>
      <c r="AX13" s="122"/>
    </row>
    <row r="14" spans="1:50" ht="34.5" customHeight="1" x14ac:dyDescent="0.25">
      <c r="A14" s="54">
        <v>1.1000000000000001</v>
      </c>
      <c r="B14" s="821" t="s">
        <v>1316</v>
      </c>
      <c r="C14" s="822"/>
      <c r="D14" s="19"/>
      <c r="E14" s="19"/>
      <c r="F14" s="887"/>
      <c r="G14" s="896"/>
      <c r="AR14" s="124" t="s">
        <v>911</v>
      </c>
      <c r="AS14" s="122" t="s">
        <v>224</v>
      </c>
      <c r="AT14" s="125" t="s">
        <v>204</v>
      </c>
      <c r="AU14" s="126" t="s">
        <v>225</v>
      </c>
      <c r="AV14" s="122"/>
      <c r="AW14" s="122"/>
      <c r="AX14" s="122"/>
    </row>
    <row r="15" spans="1:50" x14ac:dyDescent="0.25">
      <c r="A15" s="55" t="s">
        <v>66</v>
      </c>
      <c r="B15" s="816" t="s">
        <v>1082</v>
      </c>
      <c r="C15" s="817"/>
      <c r="D15" s="19"/>
      <c r="E15" s="19"/>
      <c r="F15" s="887"/>
      <c r="G15" s="896"/>
      <c r="AS15" s="122" t="s">
        <v>226</v>
      </c>
      <c r="AT15" s="125" t="s">
        <v>204</v>
      </c>
      <c r="AU15" s="8" t="s">
        <v>227</v>
      </c>
      <c r="AV15" s="122"/>
      <c r="AW15" s="122"/>
      <c r="AX15" s="122"/>
    </row>
    <row r="16" spans="1:50" x14ac:dyDescent="0.25">
      <c r="A16" s="56" t="s">
        <v>67</v>
      </c>
      <c r="B16" s="816" t="s">
        <v>958</v>
      </c>
      <c r="C16" s="817"/>
      <c r="D16" s="19"/>
      <c r="E16" s="19"/>
      <c r="F16" s="887"/>
      <c r="G16" s="896"/>
      <c r="AS16" s="122" t="s">
        <v>228</v>
      </c>
      <c r="AT16" s="125" t="s">
        <v>204</v>
      </c>
      <c r="AU16" s="126" t="s">
        <v>229</v>
      </c>
      <c r="AV16" s="122"/>
      <c r="AW16" s="122"/>
      <c r="AX16" s="122"/>
    </row>
    <row r="17" spans="1:50" x14ac:dyDescent="0.25">
      <c r="A17" s="56" t="s">
        <v>68</v>
      </c>
      <c r="B17" s="816" t="s">
        <v>3</v>
      </c>
      <c r="C17" s="817"/>
      <c r="D17" s="20"/>
      <c r="E17" s="21"/>
      <c r="F17" s="887"/>
      <c r="G17" s="896"/>
      <c r="AS17" s="122" t="s">
        <v>230</v>
      </c>
      <c r="AT17" s="125" t="s">
        <v>204</v>
      </c>
      <c r="AU17" s="126" t="s">
        <v>231</v>
      </c>
      <c r="AV17" s="122"/>
      <c r="AW17" s="122"/>
      <c r="AX17" s="122"/>
    </row>
    <row r="18" spans="1:50" x14ac:dyDescent="0.25">
      <c r="A18" s="172" t="s">
        <v>959</v>
      </c>
      <c r="B18" s="818" t="s">
        <v>4</v>
      </c>
      <c r="C18" s="817"/>
      <c r="D18" s="21"/>
      <c r="E18" s="21"/>
      <c r="F18" s="887"/>
      <c r="G18" s="896"/>
      <c r="AS18" s="122" t="s">
        <v>232</v>
      </c>
      <c r="AT18" s="118" t="s">
        <v>206</v>
      </c>
      <c r="AU18" s="119" t="s">
        <v>233</v>
      </c>
      <c r="AV18" s="122"/>
      <c r="AW18" s="122"/>
      <c r="AX18" s="122"/>
    </row>
    <row r="19" spans="1:50" ht="33.75" customHeight="1" x14ac:dyDescent="0.25">
      <c r="A19" s="54">
        <v>1.2</v>
      </c>
      <c r="B19" s="821" t="s">
        <v>1317</v>
      </c>
      <c r="C19" s="822"/>
      <c r="D19" s="21"/>
      <c r="E19" s="21"/>
      <c r="F19" s="887"/>
      <c r="G19" s="896"/>
      <c r="AS19" s="122" t="s">
        <v>234</v>
      </c>
      <c r="AT19" s="118" t="s">
        <v>206</v>
      </c>
      <c r="AU19" s="119" t="s">
        <v>235</v>
      </c>
      <c r="AV19" s="122"/>
      <c r="AW19" s="122"/>
      <c r="AX19" s="122"/>
    </row>
    <row r="20" spans="1:50" x14ac:dyDescent="0.25">
      <c r="A20" s="55" t="s">
        <v>66</v>
      </c>
      <c r="B20" s="816" t="s">
        <v>1082</v>
      </c>
      <c r="C20" s="817"/>
      <c r="D20" s="21"/>
      <c r="E20" s="21"/>
      <c r="F20" s="887"/>
      <c r="G20" s="896"/>
      <c r="AS20" s="122" t="s">
        <v>236</v>
      </c>
      <c r="AT20" s="118" t="s">
        <v>206</v>
      </c>
      <c r="AU20" s="119" t="s">
        <v>237</v>
      </c>
      <c r="AV20" s="122"/>
      <c r="AW20" s="122"/>
      <c r="AX20" s="122"/>
    </row>
    <row r="21" spans="1:50" x14ac:dyDescent="0.25">
      <c r="A21" s="56" t="s">
        <v>67</v>
      </c>
      <c r="B21" s="816" t="s">
        <v>958</v>
      </c>
      <c r="C21" s="817"/>
      <c r="D21" s="21"/>
      <c r="E21" s="21"/>
      <c r="F21" s="887"/>
      <c r="G21" s="896"/>
      <c r="AS21" s="122" t="s">
        <v>238</v>
      </c>
      <c r="AT21" s="118" t="s">
        <v>206</v>
      </c>
      <c r="AU21" s="119" t="s">
        <v>239</v>
      </c>
      <c r="AV21" s="122"/>
      <c r="AW21" s="122"/>
      <c r="AX21" s="122"/>
    </row>
    <row r="22" spans="1:50" x14ac:dyDescent="0.25">
      <c r="A22" s="56" t="s">
        <v>68</v>
      </c>
      <c r="B22" s="816" t="s">
        <v>3</v>
      </c>
      <c r="C22" s="817"/>
      <c r="D22" s="21"/>
      <c r="E22" s="21"/>
      <c r="F22" s="887"/>
      <c r="G22" s="896"/>
      <c r="AS22" s="122" t="s">
        <v>240</v>
      </c>
      <c r="AT22" s="118" t="s">
        <v>206</v>
      </c>
      <c r="AU22" s="119" t="s">
        <v>241</v>
      </c>
      <c r="AV22" s="122"/>
      <c r="AW22" s="122"/>
      <c r="AX22" s="122"/>
    </row>
    <row r="23" spans="1:50" x14ac:dyDescent="0.25">
      <c r="A23" s="172" t="s">
        <v>959</v>
      </c>
      <c r="B23" s="818" t="s">
        <v>4</v>
      </c>
      <c r="C23" s="817"/>
      <c r="D23" s="21"/>
      <c r="E23" s="21"/>
      <c r="F23" s="887"/>
      <c r="G23" s="896"/>
      <c r="AS23" s="122" t="s">
        <v>242</v>
      </c>
      <c r="AT23" s="118" t="s">
        <v>206</v>
      </c>
      <c r="AU23" s="119" t="s">
        <v>243</v>
      </c>
      <c r="AV23" s="122"/>
      <c r="AW23" s="122"/>
      <c r="AX23" s="122"/>
    </row>
    <row r="24" spans="1:50" ht="29.25" customHeight="1" x14ac:dyDescent="0.25">
      <c r="A24" s="54">
        <v>1.3</v>
      </c>
      <c r="B24" s="821" t="s">
        <v>1318</v>
      </c>
      <c r="C24" s="822"/>
      <c r="D24" s="21"/>
      <c r="E24" s="21"/>
      <c r="F24" s="887"/>
      <c r="G24" s="896"/>
      <c r="AS24" s="122" t="s">
        <v>244</v>
      </c>
      <c r="AT24" s="118" t="s">
        <v>206</v>
      </c>
      <c r="AU24" s="119" t="s">
        <v>245</v>
      </c>
      <c r="AV24" s="122"/>
      <c r="AW24" s="122"/>
      <c r="AX24" s="122"/>
    </row>
    <row r="25" spans="1:50" x14ac:dyDescent="0.25">
      <c r="A25" s="55" t="s">
        <v>66</v>
      </c>
      <c r="B25" s="816" t="s">
        <v>1082</v>
      </c>
      <c r="C25" s="817"/>
      <c r="D25" s="21"/>
      <c r="E25" s="21"/>
      <c r="F25" s="887"/>
      <c r="G25" s="896"/>
      <c r="AS25" s="122" t="s">
        <v>246</v>
      </c>
      <c r="AT25" s="118" t="s">
        <v>206</v>
      </c>
      <c r="AU25" s="119" t="s">
        <v>247</v>
      </c>
      <c r="AV25" s="122"/>
      <c r="AW25" s="122"/>
      <c r="AX25" s="122"/>
    </row>
    <row r="26" spans="1:50" x14ac:dyDescent="0.25">
      <c r="A26" s="56" t="s">
        <v>67</v>
      </c>
      <c r="B26" s="816" t="s">
        <v>958</v>
      </c>
      <c r="C26" s="817"/>
      <c r="D26" s="21"/>
      <c r="E26" s="21"/>
      <c r="F26" s="887"/>
      <c r="G26" s="896"/>
      <c r="AS26" s="122" t="s">
        <v>248</v>
      </c>
      <c r="AT26" s="118" t="s">
        <v>206</v>
      </c>
      <c r="AU26" s="119" t="s">
        <v>249</v>
      </c>
      <c r="AV26" s="122"/>
      <c r="AW26" s="122"/>
      <c r="AX26" s="122"/>
    </row>
    <row r="27" spans="1:50" x14ac:dyDescent="0.25">
      <c r="A27" s="56" t="s">
        <v>68</v>
      </c>
      <c r="B27" s="816" t="s">
        <v>3</v>
      </c>
      <c r="C27" s="817"/>
      <c r="D27" s="21"/>
      <c r="E27" s="21"/>
      <c r="F27" s="887"/>
      <c r="G27" s="896"/>
      <c r="AS27" s="122" t="s">
        <v>250</v>
      </c>
      <c r="AT27" s="118" t="s">
        <v>206</v>
      </c>
      <c r="AU27" s="119" t="s">
        <v>251</v>
      </c>
      <c r="AV27" s="122"/>
      <c r="AW27" s="122"/>
      <c r="AX27" s="122"/>
    </row>
    <row r="28" spans="1:50" x14ac:dyDescent="0.25">
      <c r="A28" s="172" t="s">
        <v>959</v>
      </c>
      <c r="B28" s="818" t="s">
        <v>4</v>
      </c>
      <c r="C28" s="817"/>
      <c r="D28" s="21"/>
      <c r="E28" s="21"/>
      <c r="F28" s="887"/>
      <c r="G28" s="896"/>
      <c r="AS28" s="122" t="s">
        <v>252</v>
      </c>
      <c r="AT28" s="118" t="s">
        <v>206</v>
      </c>
      <c r="AU28" s="119" t="s">
        <v>254</v>
      </c>
      <c r="AV28" s="122"/>
      <c r="AW28" s="122"/>
      <c r="AX28" s="122"/>
    </row>
    <row r="29" spans="1:50" ht="30.75" customHeight="1" x14ac:dyDescent="0.25">
      <c r="A29" s="54">
        <v>1.4</v>
      </c>
      <c r="B29" s="821" t="s">
        <v>1319</v>
      </c>
      <c r="C29" s="822"/>
      <c r="D29" s="21"/>
      <c r="E29" s="21"/>
      <c r="F29" s="887"/>
      <c r="G29" s="896"/>
      <c r="AS29" s="122" t="s">
        <v>255</v>
      </c>
      <c r="AT29" s="118" t="s">
        <v>206</v>
      </c>
      <c r="AU29" s="119" t="s">
        <v>256</v>
      </c>
      <c r="AV29" s="122"/>
      <c r="AW29" s="122"/>
      <c r="AX29" s="122"/>
    </row>
    <row r="30" spans="1:50" x14ac:dyDescent="0.25">
      <c r="A30" s="55" t="s">
        <v>66</v>
      </c>
      <c r="B30" s="816" t="s">
        <v>1082</v>
      </c>
      <c r="C30" s="817"/>
      <c r="D30" s="21"/>
      <c r="E30" s="21"/>
      <c r="F30" s="887"/>
      <c r="G30" s="896"/>
      <c r="AS30" s="122" t="s">
        <v>253</v>
      </c>
      <c r="AT30" s="118" t="s">
        <v>206</v>
      </c>
      <c r="AU30" s="119" t="s">
        <v>258</v>
      </c>
      <c r="AV30" s="122"/>
      <c r="AW30" s="122"/>
      <c r="AX30" s="122"/>
    </row>
    <row r="31" spans="1:50" x14ac:dyDescent="0.25">
      <c r="A31" s="56" t="s">
        <v>67</v>
      </c>
      <c r="B31" s="816" t="s">
        <v>958</v>
      </c>
      <c r="C31" s="817"/>
      <c r="D31" s="21"/>
      <c r="E31" s="21"/>
      <c r="F31" s="887"/>
      <c r="G31" s="896"/>
      <c r="AS31" s="122" t="s">
        <v>259</v>
      </c>
      <c r="AT31" s="118" t="s">
        <v>206</v>
      </c>
      <c r="AU31" s="119" t="s">
        <v>260</v>
      </c>
      <c r="AV31" s="122"/>
      <c r="AW31" s="122"/>
      <c r="AX31" s="122"/>
    </row>
    <row r="32" spans="1:50" x14ac:dyDescent="0.25">
      <c r="A32" s="56" t="s">
        <v>68</v>
      </c>
      <c r="B32" s="816" t="s">
        <v>3</v>
      </c>
      <c r="C32" s="817"/>
      <c r="D32" s="21"/>
      <c r="E32" s="21"/>
      <c r="F32" s="887"/>
      <c r="G32" s="896"/>
      <c r="AS32" s="122" t="s">
        <v>257</v>
      </c>
      <c r="AT32" s="118" t="s">
        <v>236</v>
      </c>
      <c r="AU32" s="119" t="s">
        <v>496</v>
      </c>
      <c r="AV32" s="122"/>
      <c r="AW32" s="122"/>
      <c r="AX32" s="122"/>
    </row>
    <row r="33" spans="1:50" x14ac:dyDescent="0.25">
      <c r="A33" s="172" t="s">
        <v>959</v>
      </c>
      <c r="B33" s="818" t="s">
        <v>4</v>
      </c>
      <c r="C33" s="817"/>
      <c r="D33" s="21"/>
      <c r="E33" s="21"/>
      <c r="F33" s="887"/>
      <c r="G33" s="896"/>
      <c r="AS33" s="122" t="s">
        <v>263</v>
      </c>
      <c r="AT33" s="118" t="s">
        <v>236</v>
      </c>
      <c r="AU33" s="119" t="s">
        <v>497</v>
      </c>
      <c r="AV33" s="122"/>
      <c r="AW33" s="122"/>
      <c r="AX33" s="122"/>
    </row>
    <row r="34" spans="1:50" ht="18" customHeight="1" x14ac:dyDescent="0.25">
      <c r="A34" s="159">
        <v>1.5</v>
      </c>
      <c r="B34" s="890" t="s">
        <v>1331</v>
      </c>
      <c r="C34" s="822"/>
      <c r="D34" s="134"/>
      <c r="E34" s="135"/>
      <c r="F34" s="887"/>
      <c r="G34" s="896"/>
      <c r="AS34" s="124" t="s">
        <v>261</v>
      </c>
      <c r="AT34" s="118" t="s">
        <v>236</v>
      </c>
      <c r="AU34" s="119" t="s">
        <v>498</v>
      </c>
      <c r="AV34" s="122"/>
      <c r="AW34" s="122"/>
      <c r="AX34" s="122"/>
    </row>
    <row r="35" spans="1:50" ht="18" customHeight="1" x14ac:dyDescent="0.25">
      <c r="A35" s="159" t="s">
        <v>1345</v>
      </c>
      <c r="B35" s="891" t="s">
        <v>1332</v>
      </c>
      <c r="C35" s="892"/>
      <c r="D35" s="134"/>
      <c r="E35" s="135"/>
      <c r="F35" s="887"/>
      <c r="G35" s="896"/>
      <c r="AS35" s="124" t="s">
        <v>1354</v>
      </c>
      <c r="AT35" s="118" t="s">
        <v>236</v>
      </c>
      <c r="AU35" s="119" t="s">
        <v>499</v>
      </c>
      <c r="AV35" s="122"/>
      <c r="AW35" s="122"/>
      <c r="AX35" s="122"/>
    </row>
    <row r="36" spans="1:50" x14ac:dyDescent="0.25">
      <c r="A36" s="160" t="s">
        <v>1346</v>
      </c>
      <c r="B36" s="819" t="s">
        <v>1082</v>
      </c>
      <c r="C36" s="820"/>
      <c r="D36" s="133"/>
      <c r="E36" s="133"/>
      <c r="F36" s="887"/>
      <c r="G36" s="896"/>
      <c r="AS36" s="122" t="s">
        <v>264</v>
      </c>
      <c r="AT36" s="118" t="s">
        <v>236</v>
      </c>
      <c r="AU36" s="119" t="s">
        <v>500</v>
      </c>
      <c r="AV36" s="122"/>
      <c r="AW36" s="122"/>
      <c r="AX36" s="122"/>
    </row>
    <row r="37" spans="1:50" x14ac:dyDescent="0.25">
      <c r="A37" s="160" t="s">
        <v>1347</v>
      </c>
      <c r="B37" s="819" t="s">
        <v>958</v>
      </c>
      <c r="C37" s="820"/>
      <c r="D37" s="133"/>
      <c r="E37" s="133"/>
      <c r="F37" s="887"/>
      <c r="G37" s="896"/>
      <c r="AS37" s="122" t="s">
        <v>265</v>
      </c>
      <c r="AT37" s="118" t="s">
        <v>238</v>
      </c>
      <c r="AU37" s="119" t="s">
        <v>238</v>
      </c>
      <c r="AV37" s="122"/>
      <c r="AW37" s="122"/>
      <c r="AX37" s="122"/>
    </row>
    <row r="38" spans="1:50" x14ac:dyDescent="0.25">
      <c r="A38" s="160" t="s">
        <v>1348</v>
      </c>
      <c r="B38" s="819" t="s">
        <v>3</v>
      </c>
      <c r="C38" s="820"/>
      <c r="D38" s="133"/>
      <c r="E38" s="133"/>
      <c r="F38" s="887"/>
      <c r="G38" s="896"/>
      <c r="AS38" s="122" t="s">
        <v>266</v>
      </c>
      <c r="AT38" s="118" t="s">
        <v>240</v>
      </c>
      <c r="AU38" s="119" t="s">
        <v>501</v>
      </c>
      <c r="AV38" s="122"/>
      <c r="AW38" s="122"/>
      <c r="AX38" s="122"/>
    </row>
    <row r="39" spans="1:50" x14ac:dyDescent="0.25">
      <c r="A39" s="160" t="s">
        <v>1349</v>
      </c>
      <c r="B39" s="819" t="s">
        <v>4</v>
      </c>
      <c r="C39" s="820"/>
      <c r="D39" s="133"/>
      <c r="E39" s="133"/>
      <c r="F39" s="887"/>
      <c r="G39" s="896"/>
      <c r="AS39" s="122"/>
      <c r="AT39" s="118" t="s">
        <v>240</v>
      </c>
      <c r="AU39" s="119" t="s">
        <v>502</v>
      </c>
      <c r="AV39" s="122"/>
      <c r="AW39" s="122"/>
      <c r="AX39" s="122"/>
    </row>
    <row r="40" spans="1:50" x14ac:dyDescent="0.25">
      <c r="A40" s="161" t="s">
        <v>1350</v>
      </c>
      <c r="B40" s="828" t="s">
        <v>1333</v>
      </c>
      <c r="C40" s="829"/>
      <c r="D40" s="133"/>
      <c r="E40" s="133"/>
      <c r="F40" s="887"/>
      <c r="G40" s="896"/>
      <c r="AS40" s="122"/>
      <c r="AT40" s="118" t="s">
        <v>240</v>
      </c>
      <c r="AU40" s="119" t="s">
        <v>503</v>
      </c>
      <c r="AV40" s="122"/>
      <c r="AW40" s="122"/>
      <c r="AX40" s="122"/>
    </row>
    <row r="41" spans="1:50" x14ac:dyDescent="0.25">
      <c r="A41" s="160" t="s">
        <v>1351</v>
      </c>
      <c r="B41" s="819" t="s">
        <v>1082</v>
      </c>
      <c r="C41" s="820"/>
      <c r="D41" s="133"/>
      <c r="E41" s="133"/>
      <c r="F41" s="887"/>
      <c r="G41" s="896"/>
      <c r="AS41" s="122"/>
      <c r="AT41" s="118" t="s">
        <v>240</v>
      </c>
      <c r="AU41" s="119" t="s">
        <v>504</v>
      </c>
      <c r="AV41" s="122"/>
      <c r="AW41" s="122"/>
      <c r="AX41" s="122"/>
    </row>
    <row r="42" spans="1:50" x14ac:dyDescent="0.25">
      <c r="A42" s="160" t="s">
        <v>1352</v>
      </c>
      <c r="B42" s="819" t="s">
        <v>958</v>
      </c>
      <c r="C42" s="820"/>
      <c r="D42" s="133"/>
      <c r="E42" s="133"/>
      <c r="F42" s="887"/>
      <c r="G42" s="896"/>
      <c r="AS42" s="122"/>
      <c r="AT42" s="118" t="s">
        <v>240</v>
      </c>
      <c r="AU42" s="119" t="s">
        <v>505</v>
      </c>
      <c r="AV42" s="122"/>
      <c r="AW42" s="122"/>
      <c r="AX42" s="122"/>
    </row>
    <row r="43" spans="1:50" x14ac:dyDescent="0.25">
      <c r="A43" s="160" t="s">
        <v>1353</v>
      </c>
      <c r="B43" s="819" t="s">
        <v>3</v>
      </c>
      <c r="C43" s="820"/>
      <c r="D43" s="133"/>
      <c r="E43" s="133"/>
      <c r="F43" s="887"/>
      <c r="G43" s="896"/>
      <c r="AS43" s="122"/>
      <c r="AT43" s="118" t="s">
        <v>208</v>
      </c>
      <c r="AU43" s="119" t="s">
        <v>267</v>
      </c>
      <c r="AV43" s="122"/>
      <c r="AW43" s="122"/>
      <c r="AX43" s="122"/>
    </row>
    <row r="44" spans="1:50" ht="25.5" customHeight="1" x14ac:dyDescent="0.25">
      <c r="A44" s="54">
        <v>1.6</v>
      </c>
      <c r="B44" s="821" t="s">
        <v>1320</v>
      </c>
      <c r="C44" s="822"/>
      <c r="D44" s="21"/>
      <c r="E44" s="21"/>
      <c r="F44" s="887"/>
      <c r="G44" s="896"/>
      <c r="AS44" s="122"/>
      <c r="AT44" s="118" t="s">
        <v>208</v>
      </c>
      <c r="AU44" s="119" t="s">
        <v>268</v>
      </c>
      <c r="AV44" s="122"/>
      <c r="AW44" s="122"/>
      <c r="AX44" s="122"/>
    </row>
    <row r="45" spans="1:50" ht="25.5" customHeight="1" x14ac:dyDescent="0.25">
      <c r="A45" s="55" t="s">
        <v>66</v>
      </c>
      <c r="B45" s="816" t="s">
        <v>1082</v>
      </c>
      <c r="C45" s="817"/>
      <c r="D45" s="21"/>
      <c r="E45" s="21"/>
      <c r="F45" s="887"/>
      <c r="G45" s="896"/>
      <c r="AS45" s="122"/>
      <c r="AT45" s="118" t="s">
        <v>208</v>
      </c>
      <c r="AU45" s="119" t="s">
        <v>269</v>
      </c>
      <c r="AV45" s="122"/>
      <c r="AW45" s="122"/>
      <c r="AX45" s="122"/>
    </row>
    <row r="46" spans="1:50" ht="25.5" customHeight="1" x14ac:dyDescent="0.25">
      <c r="A46" s="56" t="s">
        <v>67</v>
      </c>
      <c r="B46" s="816" t="s">
        <v>958</v>
      </c>
      <c r="C46" s="817"/>
      <c r="D46" s="21"/>
      <c r="E46" s="21"/>
      <c r="F46" s="887"/>
      <c r="G46" s="896"/>
      <c r="AS46" s="122"/>
      <c r="AT46" s="118" t="s">
        <v>208</v>
      </c>
      <c r="AU46" s="119" t="s">
        <v>270</v>
      </c>
      <c r="AV46" s="122"/>
      <c r="AW46" s="122"/>
      <c r="AX46" s="122"/>
    </row>
    <row r="47" spans="1:50" x14ac:dyDescent="0.25">
      <c r="A47" s="56" t="s">
        <v>68</v>
      </c>
      <c r="B47" s="816" t="s">
        <v>3</v>
      </c>
      <c r="C47" s="817"/>
      <c r="D47" s="21"/>
      <c r="E47" s="21"/>
      <c r="F47" s="887"/>
      <c r="G47" s="896"/>
      <c r="AS47" s="122"/>
      <c r="AT47" s="118" t="s">
        <v>208</v>
      </c>
      <c r="AU47" s="119" t="s">
        <v>271</v>
      </c>
      <c r="AV47" s="122"/>
      <c r="AW47" s="122"/>
      <c r="AX47" s="122"/>
    </row>
    <row r="48" spans="1:50" x14ac:dyDescent="0.25">
      <c r="A48" s="172" t="s">
        <v>959</v>
      </c>
      <c r="B48" s="818" t="s">
        <v>4</v>
      </c>
      <c r="C48" s="817"/>
      <c r="D48" s="21"/>
      <c r="E48" s="21"/>
      <c r="F48" s="887"/>
      <c r="G48" s="896"/>
      <c r="AS48" s="122"/>
      <c r="AT48" s="118" t="s">
        <v>208</v>
      </c>
      <c r="AU48" s="119" t="s">
        <v>272</v>
      </c>
      <c r="AV48" s="122"/>
      <c r="AW48" s="122"/>
      <c r="AX48" s="122"/>
    </row>
    <row r="49" spans="1:50" x14ac:dyDescent="0.25">
      <c r="A49" s="54">
        <v>2</v>
      </c>
      <c r="B49" s="58" t="s">
        <v>5</v>
      </c>
      <c r="C49" s="58"/>
      <c r="D49" s="22"/>
      <c r="E49" s="21"/>
      <c r="F49" s="887"/>
      <c r="G49" s="896"/>
      <c r="AT49" s="118" t="s">
        <v>208</v>
      </c>
      <c r="AU49" s="119" t="s">
        <v>273</v>
      </c>
      <c r="AV49" s="122"/>
      <c r="AW49" s="122"/>
      <c r="AX49" s="122"/>
    </row>
    <row r="50" spans="1:50" x14ac:dyDescent="0.25">
      <c r="A50" s="55" t="s">
        <v>66</v>
      </c>
      <c r="B50" s="811" t="s">
        <v>1082</v>
      </c>
      <c r="C50" s="812"/>
      <c r="D50" s="23"/>
      <c r="E50" s="23"/>
      <c r="F50" s="887"/>
      <c r="G50" s="896"/>
      <c r="AT50" s="118" t="s">
        <v>208</v>
      </c>
      <c r="AU50" s="119" t="s">
        <v>274</v>
      </c>
      <c r="AV50" s="122"/>
      <c r="AW50" s="122"/>
      <c r="AX50" s="122"/>
    </row>
    <row r="51" spans="1:50" x14ac:dyDescent="0.25">
      <c r="A51" s="56" t="s">
        <v>67</v>
      </c>
      <c r="B51" s="811" t="s">
        <v>958</v>
      </c>
      <c r="C51" s="812"/>
      <c r="D51" s="23"/>
      <c r="E51" s="23"/>
      <c r="F51" s="887"/>
      <c r="G51" s="896"/>
      <c r="AS51" s="122"/>
      <c r="AT51" s="118" t="s">
        <v>208</v>
      </c>
      <c r="AU51" s="119" t="s">
        <v>275</v>
      </c>
      <c r="AV51" s="122"/>
      <c r="AW51" s="122"/>
      <c r="AX51" s="122"/>
    </row>
    <row r="52" spans="1:50" x14ac:dyDescent="0.25">
      <c r="A52" s="56" t="s">
        <v>68</v>
      </c>
      <c r="B52" s="811" t="s">
        <v>3</v>
      </c>
      <c r="C52" s="812"/>
      <c r="D52" s="23"/>
      <c r="E52" s="23"/>
      <c r="F52" s="887"/>
      <c r="G52" s="896"/>
      <c r="AT52" s="118" t="s">
        <v>208</v>
      </c>
      <c r="AU52" s="119" t="s">
        <v>276</v>
      </c>
      <c r="AV52" s="122"/>
      <c r="AW52" s="122"/>
      <c r="AX52" s="122"/>
    </row>
    <row r="53" spans="1:50" x14ac:dyDescent="0.25">
      <c r="A53" s="172" t="s">
        <v>959</v>
      </c>
      <c r="B53" s="813" t="s">
        <v>4</v>
      </c>
      <c r="C53" s="812"/>
      <c r="D53" s="21"/>
      <c r="E53" s="21"/>
      <c r="F53" s="887"/>
      <c r="G53" s="896"/>
      <c r="AT53" s="118" t="s">
        <v>208</v>
      </c>
      <c r="AU53" s="119" t="s">
        <v>277</v>
      </c>
      <c r="AV53" s="122"/>
      <c r="AW53" s="122"/>
      <c r="AX53" s="122"/>
    </row>
    <row r="54" spans="1:50" ht="47.25" customHeight="1" x14ac:dyDescent="0.25">
      <c r="A54" s="54">
        <v>3</v>
      </c>
      <c r="B54" s="680" t="s">
        <v>6</v>
      </c>
      <c r="C54" s="681"/>
      <c r="D54" s="21"/>
      <c r="E54" s="21"/>
      <c r="F54" s="887"/>
      <c r="G54" s="896"/>
      <c r="AT54" s="118" t="s">
        <v>208</v>
      </c>
      <c r="AU54" s="119" t="s">
        <v>278</v>
      </c>
      <c r="AV54" s="122"/>
      <c r="AW54" s="122"/>
      <c r="AX54" s="122"/>
    </row>
    <row r="55" spans="1:50" x14ac:dyDescent="0.25">
      <c r="A55" s="55" t="s">
        <v>66</v>
      </c>
      <c r="B55" s="814" t="s">
        <v>1082</v>
      </c>
      <c r="C55" s="815"/>
      <c r="D55" s="21"/>
      <c r="E55" s="21"/>
      <c r="F55" s="887"/>
      <c r="G55" s="896"/>
      <c r="AT55" s="118" t="s">
        <v>208</v>
      </c>
      <c r="AU55" s="119" t="s">
        <v>279</v>
      </c>
      <c r="AV55" s="122"/>
      <c r="AW55" s="122"/>
      <c r="AX55" s="122"/>
    </row>
    <row r="56" spans="1:50" x14ac:dyDescent="0.25">
      <c r="A56" s="56" t="s">
        <v>67</v>
      </c>
      <c r="B56" s="814" t="s">
        <v>958</v>
      </c>
      <c r="C56" s="815"/>
      <c r="D56" s="21"/>
      <c r="E56" s="21"/>
      <c r="F56" s="887"/>
      <c r="G56" s="896"/>
      <c r="AS56" s="122"/>
      <c r="AT56" s="118" t="s">
        <v>210</v>
      </c>
      <c r="AU56" s="119" t="s">
        <v>280</v>
      </c>
      <c r="AV56" s="122"/>
      <c r="AW56" s="122"/>
      <c r="AX56" s="122"/>
    </row>
    <row r="57" spans="1:50" x14ac:dyDescent="0.25">
      <c r="A57" s="56" t="s">
        <v>68</v>
      </c>
      <c r="B57" s="814" t="s">
        <v>3</v>
      </c>
      <c r="C57" s="815"/>
      <c r="D57" s="23"/>
      <c r="E57" s="23"/>
      <c r="F57" s="887"/>
      <c r="G57" s="896"/>
      <c r="AT57" s="118" t="s">
        <v>210</v>
      </c>
      <c r="AU57" s="119" t="s">
        <v>281</v>
      </c>
      <c r="AV57" s="122"/>
      <c r="AW57" s="122"/>
      <c r="AX57" s="122"/>
    </row>
    <row r="58" spans="1:50" x14ac:dyDescent="0.25">
      <c r="A58" s="172" t="s">
        <v>959</v>
      </c>
      <c r="B58" s="823" t="s">
        <v>4</v>
      </c>
      <c r="C58" s="815"/>
      <c r="D58" s="23"/>
      <c r="E58" s="23"/>
      <c r="F58" s="887"/>
      <c r="G58" s="896"/>
      <c r="AT58" s="118" t="s">
        <v>210</v>
      </c>
      <c r="AU58" s="119" t="s">
        <v>282</v>
      </c>
      <c r="AV58" s="122"/>
      <c r="AW58" s="122"/>
      <c r="AX58" s="122"/>
    </row>
    <row r="59" spans="1:50" x14ac:dyDescent="0.25">
      <c r="A59" s="59" t="s">
        <v>55</v>
      </c>
      <c r="B59" s="60" t="s">
        <v>65</v>
      </c>
      <c r="C59" s="60"/>
      <c r="D59" s="61" t="s">
        <v>7</v>
      </c>
      <c r="E59" s="61" t="s">
        <v>8</v>
      </c>
      <c r="F59" s="24" t="s">
        <v>9</v>
      </c>
      <c r="G59" s="121" t="s">
        <v>1081</v>
      </c>
      <c r="AT59" s="118" t="s">
        <v>210</v>
      </c>
      <c r="AU59" s="119" t="s">
        <v>283</v>
      </c>
      <c r="AV59" s="122"/>
      <c r="AW59" s="122"/>
      <c r="AX59" s="122"/>
    </row>
    <row r="60" spans="1:50" ht="18.75" customHeight="1" x14ac:dyDescent="0.25">
      <c r="A60" s="63" t="s">
        <v>56</v>
      </c>
      <c r="B60" s="805" t="s">
        <v>922</v>
      </c>
      <c r="C60" s="806"/>
      <c r="D60" s="25" t="s">
        <v>10</v>
      </c>
      <c r="E60" s="25"/>
      <c r="F60" s="37"/>
      <c r="G60" s="37"/>
      <c r="AT60" s="118" t="s">
        <v>210</v>
      </c>
      <c r="AU60" s="119" t="s">
        <v>284</v>
      </c>
      <c r="AV60" s="122"/>
      <c r="AW60" s="122"/>
      <c r="AX60" s="122"/>
    </row>
    <row r="61" spans="1:50" ht="33.75" customHeight="1" x14ac:dyDescent="0.25">
      <c r="A61" s="63" t="s">
        <v>58</v>
      </c>
      <c r="B61" s="807" t="s">
        <v>921</v>
      </c>
      <c r="C61" s="808"/>
      <c r="D61" s="25" t="s">
        <v>10</v>
      </c>
      <c r="E61" s="25"/>
      <c r="F61" s="37"/>
      <c r="G61" s="37"/>
      <c r="AT61" s="118" t="s">
        <v>210</v>
      </c>
      <c r="AU61" s="119" t="s">
        <v>285</v>
      </c>
      <c r="AV61" s="122"/>
      <c r="AW61" s="122"/>
      <c r="AX61" s="122"/>
    </row>
    <row r="62" spans="1:50" ht="33.75" customHeight="1" x14ac:dyDescent="0.25">
      <c r="A62" s="63" t="s">
        <v>59</v>
      </c>
      <c r="B62" s="807" t="s">
        <v>920</v>
      </c>
      <c r="C62" s="808"/>
      <c r="D62" s="25" t="s">
        <v>10</v>
      </c>
      <c r="E62" s="25"/>
      <c r="F62" s="37"/>
      <c r="G62" s="37"/>
      <c r="AT62" s="118" t="s">
        <v>210</v>
      </c>
      <c r="AU62" s="119" t="s">
        <v>286</v>
      </c>
      <c r="AV62" s="122"/>
      <c r="AW62" s="122"/>
      <c r="AX62" s="122"/>
    </row>
    <row r="63" spans="1:50" x14ac:dyDescent="0.25">
      <c r="A63" s="63" t="s">
        <v>60</v>
      </c>
      <c r="B63" s="805" t="s">
        <v>919</v>
      </c>
      <c r="C63" s="806"/>
      <c r="D63" s="25" t="s">
        <v>10</v>
      </c>
      <c r="E63" s="25">
        <v>1</v>
      </c>
      <c r="F63" s="37"/>
      <c r="G63" s="37"/>
      <c r="AT63" s="118" t="s">
        <v>210</v>
      </c>
      <c r="AU63" s="119" t="s">
        <v>287</v>
      </c>
      <c r="AV63" s="122"/>
      <c r="AW63" s="122"/>
      <c r="AX63" s="122"/>
    </row>
    <row r="64" spans="1:50" x14ac:dyDescent="0.25">
      <c r="A64" s="63" t="s">
        <v>61</v>
      </c>
      <c r="B64" s="805" t="s">
        <v>918</v>
      </c>
      <c r="C64" s="806"/>
      <c r="D64" s="25" t="s">
        <v>10</v>
      </c>
      <c r="E64" s="25">
        <v>1</v>
      </c>
      <c r="F64" s="37"/>
      <c r="G64" s="37"/>
      <c r="AT64" s="118" t="s">
        <v>210</v>
      </c>
      <c r="AU64" s="119" t="s">
        <v>288</v>
      </c>
      <c r="AV64" s="122"/>
      <c r="AW64" s="122"/>
      <c r="AX64" s="122"/>
    </row>
    <row r="65" spans="1:50" x14ac:dyDescent="0.25">
      <c r="A65" s="63" t="s">
        <v>62</v>
      </c>
      <c r="B65" s="805" t="s">
        <v>923</v>
      </c>
      <c r="C65" s="806"/>
      <c r="D65" s="25" t="s">
        <v>10</v>
      </c>
      <c r="E65" s="25"/>
      <c r="F65" s="37"/>
      <c r="G65" s="37"/>
      <c r="AT65" s="118" t="s">
        <v>210</v>
      </c>
      <c r="AU65" s="119" t="s">
        <v>289</v>
      </c>
      <c r="AV65" s="122"/>
      <c r="AW65" s="122"/>
      <c r="AX65" s="122"/>
    </row>
    <row r="66" spans="1:50" x14ac:dyDescent="0.25">
      <c r="A66" s="63" t="s">
        <v>63</v>
      </c>
      <c r="B66" s="805" t="s">
        <v>924</v>
      </c>
      <c r="C66" s="806"/>
      <c r="D66" s="25" t="s">
        <v>10</v>
      </c>
      <c r="E66" s="25"/>
      <c r="F66" s="37"/>
      <c r="G66" s="37"/>
      <c r="AT66" s="118" t="s">
        <v>210</v>
      </c>
      <c r="AU66" s="119" t="s">
        <v>290</v>
      </c>
      <c r="AV66" s="122"/>
      <c r="AW66" s="122"/>
      <c r="AX66" s="122"/>
    </row>
    <row r="67" spans="1:50" ht="36.75" customHeight="1" x14ac:dyDescent="0.25">
      <c r="A67" s="63" t="s">
        <v>64</v>
      </c>
      <c r="B67" s="807" t="s">
        <v>925</v>
      </c>
      <c r="C67" s="808"/>
      <c r="D67" s="25" t="s">
        <v>10</v>
      </c>
      <c r="E67" s="64"/>
      <c r="F67" s="37"/>
      <c r="G67" s="37"/>
      <c r="AT67" s="118" t="s">
        <v>210</v>
      </c>
      <c r="AU67" s="119" t="s">
        <v>291</v>
      </c>
      <c r="AV67" s="122"/>
      <c r="AW67" s="122"/>
      <c r="AX67" s="122"/>
    </row>
    <row r="68" spans="1:50" ht="36.75" customHeight="1" x14ac:dyDescent="0.25">
      <c r="A68" s="879" t="s">
        <v>927</v>
      </c>
      <c r="B68" s="880"/>
      <c r="C68" s="164"/>
      <c r="D68" s="66"/>
      <c r="E68" s="66"/>
      <c r="F68" s="810"/>
      <c r="G68" s="810"/>
      <c r="AT68" s="118" t="s">
        <v>210</v>
      </c>
      <c r="AU68" s="119" t="s">
        <v>292</v>
      </c>
      <c r="AV68" s="122"/>
      <c r="AW68" s="122"/>
      <c r="AX68" s="122"/>
    </row>
    <row r="69" spans="1:50" ht="17.25" customHeight="1" x14ac:dyDescent="0.25">
      <c r="A69" s="876" t="s">
        <v>926</v>
      </c>
      <c r="B69" s="777"/>
      <c r="C69" s="164"/>
      <c r="D69" s="66"/>
      <c r="E69" s="66"/>
      <c r="F69" s="810"/>
      <c r="G69" s="810"/>
      <c r="AS69" s="122"/>
      <c r="AT69" s="118" t="s">
        <v>210</v>
      </c>
      <c r="AU69" s="119" t="s">
        <v>293</v>
      </c>
      <c r="AV69" s="122"/>
      <c r="AW69" s="122"/>
      <c r="AX69" s="122"/>
    </row>
    <row r="70" spans="1:50" ht="71.25" customHeight="1" x14ac:dyDescent="0.25">
      <c r="A70" s="67" t="s">
        <v>69</v>
      </c>
      <c r="B70" s="120" t="s">
        <v>70</v>
      </c>
      <c r="C70" s="120"/>
      <c r="D70" s="120" t="s">
        <v>12</v>
      </c>
      <c r="E70" s="120" t="s">
        <v>13</v>
      </c>
      <c r="F70" s="857" t="s">
        <v>14</v>
      </c>
      <c r="G70" s="857"/>
      <c r="AT70" s="118" t="s">
        <v>210</v>
      </c>
      <c r="AU70" s="119" t="s">
        <v>294</v>
      </c>
      <c r="AV70" s="122"/>
      <c r="AW70" s="122"/>
      <c r="AX70" s="122"/>
    </row>
    <row r="71" spans="1:50" x14ac:dyDescent="0.25">
      <c r="A71" s="69" t="s">
        <v>71</v>
      </c>
      <c r="B71" s="798"/>
      <c r="C71" s="799"/>
      <c r="D71" s="19"/>
      <c r="E71" s="19"/>
      <c r="F71" s="810"/>
      <c r="G71" s="810"/>
      <c r="AT71" s="118" t="s">
        <v>210</v>
      </c>
      <c r="AU71" s="119" t="s">
        <v>295</v>
      </c>
      <c r="AV71" s="122"/>
      <c r="AW71" s="122"/>
      <c r="AX71" s="122"/>
    </row>
    <row r="72" spans="1:50" x14ac:dyDescent="0.25">
      <c r="A72" s="69" t="s">
        <v>72</v>
      </c>
      <c r="B72" s="798"/>
      <c r="C72" s="799"/>
      <c r="D72" s="163"/>
      <c r="E72" s="19"/>
      <c r="F72" s="810"/>
      <c r="G72" s="810"/>
      <c r="AT72" s="118" t="s">
        <v>210</v>
      </c>
      <c r="AU72" s="119" t="s">
        <v>296</v>
      </c>
      <c r="AV72" s="122"/>
      <c r="AW72" s="122"/>
      <c r="AX72" s="122"/>
    </row>
    <row r="73" spans="1:50" x14ac:dyDescent="0.25">
      <c r="A73" s="809"/>
      <c r="B73" s="809"/>
      <c r="C73" s="809"/>
      <c r="D73" s="809"/>
      <c r="E73" s="809"/>
      <c r="F73" s="809"/>
      <c r="G73" s="809"/>
      <c r="AS73" s="189"/>
      <c r="AT73" s="118" t="s">
        <v>210</v>
      </c>
      <c r="AU73" s="119" t="s">
        <v>297</v>
      </c>
      <c r="AV73" s="122"/>
      <c r="AW73" s="122"/>
      <c r="AX73" s="122"/>
    </row>
    <row r="74" spans="1:50" x14ac:dyDescent="0.25">
      <c r="A74" s="70" t="s">
        <v>73</v>
      </c>
      <c r="B74" s="70" t="s">
        <v>191</v>
      </c>
      <c r="C74" s="115"/>
      <c r="D74" s="61" t="s">
        <v>7</v>
      </c>
      <c r="E74" s="61" t="s">
        <v>8</v>
      </c>
      <c r="F74" s="71" t="s">
        <v>9</v>
      </c>
      <c r="G74" s="64" t="s">
        <v>1081</v>
      </c>
      <c r="AS74" s="189"/>
      <c r="AT74" s="118" t="s">
        <v>210</v>
      </c>
      <c r="AU74" s="119" t="s">
        <v>298</v>
      </c>
      <c r="AV74" s="122"/>
      <c r="AW74" s="122"/>
      <c r="AX74" s="122"/>
    </row>
    <row r="75" spans="1:50" x14ac:dyDescent="0.25">
      <c r="A75" s="72" t="s">
        <v>1079</v>
      </c>
      <c r="B75" s="800" t="s">
        <v>1271</v>
      </c>
      <c r="C75" s="801"/>
      <c r="D75" s="73" t="s">
        <v>44</v>
      </c>
      <c r="E75" s="74"/>
      <c r="F75" s="37"/>
      <c r="G75" s="37"/>
      <c r="AS75" s="189"/>
      <c r="AT75" s="118" t="s">
        <v>210</v>
      </c>
      <c r="AU75" s="119" t="s">
        <v>299</v>
      </c>
      <c r="AV75" s="122"/>
      <c r="AW75" s="122"/>
      <c r="AX75" s="122"/>
    </row>
    <row r="76" spans="1:50" x14ac:dyDescent="0.25">
      <c r="A76" s="75" t="s">
        <v>1080</v>
      </c>
      <c r="B76" s="802" t="s">
        <v>1272</v>
      </c>
      <c r="C76" s="801"/>
      <c r="D76" s="73" t="s">
        <v>44</v>
      </c>
      <c r="E76" s="74"/>
      <c r="F76" s="37"/>
      <c r="G76" s="37"/>
      <c r="AS76" s="189"/>
      <c r="AT76" s="118" t="s">
        <v>210</v>
      </c>
      <c r="AU76" s="119" t="s">
        <v>300</v>
      </c>
      <c r="AV76" s="122"/>
      <c r="AW76" s="122"/>
      <c r="AX76" s="122"/>
    </row>
    <row r="77" spans="1:50" ht="34.5" customHeight="1" x14ac:dyDescent="0.25">
      <c r="A77" s="76" t="s">
        <v>193</v>
      </c>
      <c r="B77" s="803" t="s">
        <v>45</v>
      </c>
      <c r="C77" s="804"/>
      <c r="D77" s="19" t="s">
        <v>53</v>
      </c>
      <c r="E77" s="19" t="s">
        <v>1313</v>
      </c>
      <c r="F77" s="840"/>
      <c r="G77" s="897"/>
      <c r="AS77" s="189"/>
      <c r="AT77" s="118" t="s">
        <v>210</v>
      </c>
      <c r="AU77" s="119" t="s">
        <v>301</v>
      </c>
      <c r="AV77" s="122"/>
      <c r="AW77" s="122"/>
      <c r="AX77" s="122"/>
    </row>
    <row r="78" spans="1:50" x14ac:dyDescent="0.25">
      <c r="A78" s="54">
        <v>1</v>
      </c>
      <c r="B78" s="58" t="s">
        <v>46</v>
      </c>
      <c r="C78" s="58"/>
      <c r="D78" s="28"/>
      <c r="E78" s="28"/>
      <c r="F78" s="840"/>
      <c r="G78" s="897"/>
      <c r="AS78" s="189"/>
      <c r="AT78" s="118" t="s">
        <v>210</v>
      </c>
      <c r="AU78" s="119" t="s">
        <v>302</v>
      </c>
      <c r="AV78" s="122"/>
      <c r="AW78" s="122"/>
      <c r="AX78" s="122"/>
    </row>
    <row r="79" spans="1:50" x14ac:dyDescent="0.25">
      <c r="A79" s="77" t="s">
        <v>66</v>
      </c>
      <c r="B79" s="698" t="s">
        <v>999</v>
      </c>
      <c r="C79" s="699"/>
      <c r="D79" s="28"/>
      <c r="E79" s="28"/>
      <c r="F79" s="840"/>
      <c r="G79" s="897"/>
      <c r="AS79" s="189"/>
      <c r="AT79" s="118" t="s">
        <v>210</v>
      </c>
      <c r="AU79" s="119" t="s">
        <v>303</v>
      </c>
      <c r="AV79" s="122"/>
      <c r="AW79" s="122"/>
      <c r="AX79" s="122"/>
    </row>
    <row r="80" spans="1:50" ht="15" customHeight="1" x14ac:dyDescent="0.25">
      <c r="A80" s="78" t="s">
        <v>67</v>
      </c>
      <c r="B80" s="698" t="s">
        <v>958</v>
      </c>
      <c r="C80" s="699"/>
      <c r="D80" s="28"/>
      <c r="E80" s="28"/>
      <c r="F80" s="840"/>
      <c r="G80" s="897"/>
      <c r="AS80" s="189"/>
      <c r="AT80" s="118" t="s">
        <v>210</v>
      </c>
      <c r="AU80" s="119" t="s">
        <v>304</v>
      </c>
      <c r="AV80" s="122"/>
      <c r="AW80" s="122"/>
      <c r="AX80" s="122"/>
    </row>
    <row r="81" spans="1:50" x14ac:dyDescent="0.25">
      <c r="A81" s="78" t="s">
        <v>68</v>
      </c>
      <c r="B81" s="698" t="s">
        <v>3</v>
      </c>
      <c r="C81" s="699"/>
      <c r="D81" s="28"/>
      <c r="E81" s="28"/>
      <c r="F81" s="840"/>
      <c r="G81" s="897"/>
      <c r="AS81" s="189"/>
      <c r="AT81" s="118" t="s">
        <v>210</v>
      </c>
      <c r="AU81" s="119" t="s">
        <v>305</v>
      </c>
      <c r="AV81" s="122"/>
      <c r="AW81" s="122"/>
      <c r="AX81" s="122"/>
    </row>
    <row r="82" spans="1:50" x14ac:dyDescent="0.25">
      <c r="A82" s="79" t="s">
        <v>959</v>
      </c>
      <c r="B82" s="797" t="s">
        <v>4</v>
      </c>
      <c r="C82" s="699"/>
      <c r="D82" s="28"/>
      <c r="E82" s="28"/>
      <c r="F82" s="840"/>
      <c r="G82" s="897"/>
      <c r="AS82" s="189"/>
      <c r="AT82" s="118" t="s">
        <v>210</v>
      </c>
      <c r="AU82" s="119" t="s">
        <v>306</v>
      </c>
      <c r="AV82" s="122"/>
      <c r="AW82" s="122"/>
      <c r="AX82" s="122"/>
    </row>
    <row r="83" spans="1:50" ht="37.5" customHeight="1" x14ac:dyDescent="0.25">
      <c r="A83" s="54">
        <v>2</v>
      </c>
      <c r="B83" s="790" t="s">
        <v>6</v>
      </c>
      <c r="C83" s="777"/>
      <c r="D83" s="19"/>
      <c r="E83" s="19"/>
      <c r="F83" s="840"/>
      <c r="G83" s="897"/>
      <c r="AS83" s="189"/>
      <c r="AT83" s="118" t="s">
        <v>210</v>
      </c>
      <c r="AU83" s="119" t="s">
        <v>307</v>
      </c>
      <c r="AV83" s="122"/>
      <c r="AW83" s="122"/>
      <c r="AX83" s="122"/>
    </row>
    <row r="84" spans="1:50" x14ac:dyDescent="0.25">
      <c r="A84" s="77" t="s">
        <v>66</v>
      </c>
      <c r="B84" s="794" t="s">
        <v>999</v>
      </c>
      <c r="C84" s="706"/>
      <c r="D84" s="19"/>
      <c r="E84" s="19"/>
      <c r="F84" s="840"/>
      <c r="G84" s="897"/>
      <c r="AS84" s="189"/>
      <c r="AT84" s="118" t="s">
        <v>210</v>
      </c>
      <c r="AU84" s="119" t="s">
        <v>308</v>
      </c>
      <c r="AV84" s="122"/>
      <c r="AW84" s="122"/>
      <c r="AX84" s="122"/>
    </row>
    <row r="85" spans="1:50" x14ac:dyDescent="0.25">
      <c r="A85" s="78" t="s">
        <v>67</v>
      </c>
      <c r="B85" s="852" t="s">
        <v>958</v>
      </c>
      <c r="C85" s="689"/>
      <c r="D85" s="28"/>
      <c r="E85" s="28"/>
      <c r="F85" s="840"/>
      <c r="G85" s="897"/>
      <c r="AS85" s="189"/>
      <c r="AT85" s="118" t="s">
        <v>210</v>
      </c>
      <c r="AU85" s="119" t="s">
        <v>309</v>
      </c>
      <c r="AV85" s="122"/>
      <c r="AW85" s="122"/>
      <c r="AX85" s="122"/>
    </row>
    <row r="86" spans="1:50" x14ac:dyDescent="0.25">
      <c r="A86" s="78" t="s">
        <v>68</v>
      </c>
      <c r="B86" s="852" t="s">
        <v>3</v>
      </c>
      <c r="C86" s="689"/>
      <c r="D86" s="28"/>
      <c r="E86" s="28"/>
      <c r="F86" s="840"/>
      <c r="G86" s="897"/>
      <c r="AS86" s="189"/>
      <c r="AT86" s="118" t="s">
        <v>210</v>
      </c>
      <c r="AU86" s="119" t="s">
        <v>310</v>
      </c>
      <c r="AV86" s="122"/>
      <c r="AW86" s="122"/>
      <c r="AX86" s="122"/>
    </row>
    <row r="87" spans="1:50" x14ac:dyDescent="0.25">
      <c r="A87" s="79" t="s">
        <v>959</v>
      </c>
      <c r="B87" s="852" t="s">
        <v>4</v>
      </c>
      <c r="C87" s="689"/>
      <c r="D87" s="28"/>
      <c r="E87" s="28"/>
      <c r="F87" s="840"/>
      <c r="G87" s="897"/>
      <c r="AS87" s="189"/>
      <c r="AT87" s="118" t="s">
        <v>210</v>
      </c>
      <c r="AU87" s="119" t="s">
        <v>311</v>
      </c>
      <c r="AV87" s="122"/>
      <c r="AW87" s="122"/>
      <c r="AX87" s="122"/>
    </row>
    <row r="88" spans="1:50" x14ac:dyDescent="0.25">
      <c r="A88" s="837"/>
      <c r="B88" s="837"/>
      <c r="C88" s="837"/>
      <c r="D88" s="837"/>
      <c r="E88" s="837"/>
      <c r="F88" s="837"/>
      <c r="G88" s="837"/>
      <c r="AS88" s="189"/>
      <c r="AT88" s="118" t="s">
        <v>210</v>
      </c>
      <c r="AU88" s="119" t="s">
        <v>312</v>
      </c>
      <c r="AV88" s="122"/>
      <c r="AW88" s="122"/>
      <c r="AX88" s="122"/>
    </row>
    <row r="89" spans="1:50" x14ac:dyDescent="0.25">
      <c r="A89" s="59" t="s">
        <v>78</v>
      </c>
      <c r="B89" s="853" t="s">
        <v>1273</v>
      </c>
      <c r="C89" s="854"/>
      <c r="D89" s="61" t="s">
        <v>7</v>
      </c>
      <c r="E89" s="61" t="s">
        <v>8</v>
      </c>
      <c r="F89" s="71" t="s">
        <v>9</v>
      </c>
      <c r="G89" s="64" t="s">
        <v>1081</v>
      </c>
      <c r="AS89" s="189"/>
      <c r="AT89" s="118" t="s">
        <v>210</v>
      </c>
      <c r="AU89" s="119" t="s">
        <v>313</v>
      </c>
      <c r="AV89" s="122"/>
      <c r="AW89" s="122"/>
      <c r="AX89" s="122"/>
    </row>
    <row r="90" spans="1:50" x14ac:dyDescent="0.25">
      <c r="A90" s="81" t="s">
        <v>1083</v>
      </c>
      <c r="B90" s="850" t="s">
        <v>87</v>
      </c>
      <c r="C90" s="851"/>
      <c r="D90" s="29" t="s">
        <v>10</v>
      </c>
      <c r="E90" s="29"/>
      <c r="F90" s="37"/>
      <c r="G90" s="37"/>
      <c r="AS90" s="189"/>
      <c r="AT90" s="118" t="s">
        <v>212</v>
      </c>
      <c r="AU90" s="119" t="s">
        <v>212</v>
      </c>
      <c r="AV90" s="122"/>
      <c r="AW90" s="122"/>
      <c r="AX90" s="122"/>
    </row>
    <row r="91" spans="1:50" x14ac:dyDescent="0.25">
      <c r="A91" s="81" t="s">
        <v>1084</v>
      </c>
      <c r="B91" s="850" t="s">
        <v>960</v>
      </c>
      <c r="C91" s="851"/>
      <c r="D91" s="29" t="s">
        <v>10</v>
      </c>
      <c r="E91" s="29"/>
      <c r="F91" s="37"/>
      <c r="G91" s="37"/>
      <c r="AS91" s="189"/>
      <c r="AT91" s="118" t="s">
        <v>214</v>
      </c>
      <c r="AU91" s="119" t="s">
        <v>314</v>
      </c>
      <c r="AV91" s="122"/>
      <c r="AW91" s="122"/>
      <c r="AX91" s="122"/>
    </row>
    <row r="92" spans="1:50" x14ac:dyDescent="0.25">
      <c r="A92" s="81" t="s">
        <v>1085</v>
      </c>
      <c r="B92" s="792" t="s">
        <v>961</v>
      </c>
      <c r="C92" s="793"/>
      <c r="D92" s="25" t="s">
        <v>10</v>
      </c>
      <c r="E92" s="25"/>
      <c r="F92" s="37"/>
      <c r="G92" s="37"/>
      <c r="AS92" s="189"/>
      <c r="AT92" s="118" t="s">
        <v>214</v>
      </c>
      <c r="AU92" s="119" t="s">
        <v>315</v>
      </c>
      <c r="AV92" s="122"/>
      <c r="AW92" s="122"/>
      <c r="AX92" s="122"/>
    </row>
    <row r="93" spans="1:50" x14ac:dyDescent="0.25">
      <c r="A93" s="81" t="s">
        <v>1086</v>
      </c>
      <c r="B93" s="792" t="s">
        <v>962</v>
      </c>
      <c r="C93" s="793"/>
      <c r="D93" s="25" t="s">
        <v>10</v>
      </c>
      <c r="E93" s="25"/>
      <c r="F93" s="37"/>
      <c r="G93" s="37"/>
      <c r="AS93" s="189"/>
      <c r="AT93" s="118" t="s">
        <v>214</v>
      </c>
      <c r="AU93" s="119" t="s">
        <v>316</v>
      </c>
      <c r="AV93" s="122"/>
      <c r="AW93" s="122"/>
      <c r="AX93" s="122"/>
    </row>
    <row r="94" spans="1:50" x14ac:dyDescent="0.25">
      <c r="A94" s="81" t="s">
        <v>1087</v>
      </c>
      <c r="B94" s="792" t="s">
        <v>88</v>
      </c>
      <c r="C94" s="793"/>
      <c r="D94" s="25" t="s">
        <v>10</v>
      </c>
      <c r="E94" s="25"/>
      <c r="F94" s="37"/>
      <c r="G94" s="37"/>
      <c r="AS94" s="189"/>
      <c r="AT94" s="118" t="s">
        <v>214</v>
      </c>
      <c r="AU94" s="119" t="s">
        <v>317</v>
      </c>
      <c r="AV94" s="122"/>
      <c r="AW94" s="122"/>
      <c r="AX94" s="122"/>
    </row>
    <row r="95" spans="1:50" x14ac:dyDescent="0.25">
      <c r="A95" s="81" t="s">
        <v>1088</v>
      </c>
      <c r="B95" s="792" t="s">
        <v>963</v>
      </c>
      <c r="C95" s="793"/>
      <c r="D95" s="25"/>
      <c r="E95" s="25"/>
      <c r="F95" s="37"/>
      <c r="G95" s="37"/>
      <c r="AS95" s="189"/>
      <c r="AT95" s="118" t="s">
        <v>214</v>
      </c>
      <c r="AU95" s="119" t="s">
        <v>319</v>
      </c>
      <c r="AV95" s="122"/>
      <c r="AW95" s="122"/>
      <c r="AX95" s="122"/>
    </row>
    <row r="96" spans="1:50" x14ac:dyDescent="0.25">
      <c r="A96" s="81" t="s">
        <v>1089</v>
      </c>
      <c r="B96" s="792" t="s">
        <v>964</v>
      </c>
      <c r="C96" s="793"/>
      <c r="D96" s="25" t="s">
        <v>10</v>
      </c>
      <c r="E96" s="25"/>
      <c r="F96" s="37"/>
      <c r="G96" s="37"/>
      <c r="AS96" s="189"/>
      <c r="AT96" s="118" t="s">
        <v>214</v>
      </c>
      <c r="AU96" s="119" t="s">
        <v>320</v>
      </c>
      <c r="AV96" s="122"/>
      <c r="AW96" s="122"/>
      <c r="AX96" s="122"/>
    </row>
    <row r="97" spans="1:50" x14ac:dyDescent="0.25">
      <c r="A97" s="81" t="s">
        <v>1090</v>
      </c>
      <c r="B97" s="792" t="s">
        <v>89</v>
      </c>
      <c r="C97" s="793"/>
      <c r="D97" s="25" t="s">
        <v>10</v>
      </c>
      <c r="E97" s="25"/>
      <c r="F97" s="37"/>
      <c r="G97" s="37"/>
      <c r="AS97" s="189"/>
      <c r="AT97" s="118" t="s">
        <v>214</v>
      </c>
      <c r="AU97" s="119" t="s">
        <v>321</v>
      </c>
      <c r="AV97" s="122"/>
      <c r="AW97" s="122"/>
      <c r="AX97" s="122"/>
    </row>
    <row r="98" spans="1:50" x14ac:dyDescent="0.25">
      <c r="A98" s="81" t="s">
        <v>1091</v>
      </c>
      <c r="B98" s="792" t="s">
        <v>965</v>
      </c>
      <c r="C98" s="793"/>
      <c r="D98" s="25" t="s">
        <v>10</v>
      </c>
      <c r="E98" s="25"/>
      <c r="F98" s="37"/>
      <c r="G98" s="37"/>
      <c r="AS98" s="189"/>
      <c r="AT98" s="118" t="s">
        <v>214</v>
      </c>
      <c r="AU98" s="119" t="s">
        <v>322</v>
      </c>
      <c r="AV98" s="122"/>
      <c r="AW98" s="122"/>
      <c r="AX98" s="122"/>
    </row>
    <row r="99" spans="1:50" x14ac:dyDescent="0.25">
      <c r="A99" s="81" t="s">
        <v>1092</v>
      </c>
      <c r="B99" s="792" t="s">
        <v>966</v>
      </c>
      <c r="C99" s="793"/>
      <c r="D99" s="25"/>
      <c r="E99" s="29"/>
      <c r="F99" s="37"/>
      <c r="G99" s="37"/>
      <c r="AS99" s="189"/>
      <c r="AT99" s="118" t="s">
        <v>214</v>
      </c>
      <c r="AU99" s="119" t="s">
        <v>323</v>
      </c>
      <c r="AV99" s="122"/>
      <c r="AW99" s="122"/>
      <c r="AX99" s="122"/>
    </row>
    <row r="100" spans="1:50" x14ac:dyDescent="0.25">
      <c r="A100" s="81" t="s">
        <v>1093</v>
      </c>
      <c r="B100" s="792" t="s">
        <v>967</v>
      </c>
      <c r="C100" s="793"/>
      <c r="D100" s="25" t="s">
        <v>10</v>
      </c>
      <c r="E100" s="29"/>
      <c r="F100" s="37"/>
      <c r="G100" s="37"/>
      <c r="AS100" s="189"/>
      <c r="AT100" s="118" t="s">
        <v>214</v>
      </c>
      <c r="AU100" s="119" t="s">
        <v>324</v>
      </c>
      <c r="AV100" s="122"/>
      <c r="AW100" s="122"/>
      <c r="AX100" s="122"/>
    </row>
    <row r="101" spans="1:50" x14ac:dyDescent="0.25">
      <c r="A101" s="81" t="s">
        <v>1094</v>
      </c>
      <c r="B101" s="792" t="s">
        <v>90</v>
      </c>
      <c r="C101" s="793"/>
      <c r="D101" s="25" t="s">
        <v>10</v>
      </c>
      <c r="E101" s="29"/>
      <c r="F101" s="37"/>
      <c r="G101" s="37"/>
      <c r="AS101" s="189"/>
      <c r="AT101" s="118" t="s">
        <v>214</v>
      </c>
      <c r="AU101" s="119" t="s">
        <v>325</v>
      </c>
      <c r="AV101" s="122"/>
      <c r="AW101" s="122"/>
      <c r="AX101" s="122"/>
    </row>
    <row r="102" spans="1:50" x14ac:dyDescent="0.25">
      <c r="A102" s="81" t="s">
        <v>79</v>
      </c>
      <c r="B102" s="792" t="s">
        <v>91</v>
      </c>
      <c r="C102" s="793"/>
      <c r="D102" s="25" t="s">
        <v>10</v>
      </c>
      <c r="E102" s="29"/>
      <c r="F102" s="37"/>
      <c r="G102" s="37"/>
      <c r="AS102" s="189"/>
      <c r="AT102" s="118" t="s">
        <v>214</v>
      </c>
      <c r="AU102" s="119" t="s">
        <v>326</v>
      </c>
      <c r="AV102" s="122"/>
      <c r="AW102" s="122"/>
      <c r="AX102" s="122"/>
    </row>
    <row r="103" spans="1:50" x14ac:dyDescent="0.25">
      <c r="A103" s="81" t="s">
        <v>80</v>
      </c>
      <c r="B103" s="792" t="s">
        <v>92</v>
      </c>
      <c r="C103" s="793"/>
      <c r="D103" s="25" t="s">
        <v>10</v>
      </c>
      <c r="E103" s="29"/>
      <c r="F103" s="37"/>
      <c r="G103" s="37"/>
      <c r="AS103" s="189"/>
      <c r="AT103" s="118" t="s">
        <v>214</v>
      </c>
      <c r="AU103" s="119" t="s">
        <v>327</v>
      </c>
      <c r="AV103" s="122"/>
      <c r="AW103" s="122"/>
      <c r="AX103" s="122"/>
    </row>
    <row r="104" spans="1:50" x14ac:dyDescent="0.25">
      <c r="A104" s="81" t="s">
        <v>81</v>
      </c>
      <c r="B104" s="792" t="s">
        <v>93</v>
      </c>
      <c r="C104" s="793"/>
      <c r="D104" s="25" t="s">
        <v>10</v>
      </c>
      <c r="E104" s="29"/>
      <c r="F104" s="37"/>
      <c r="G104" s="37"/>
      <c r="AS104" s="189"/>
      <c r="AT104" s="118" t="s">
        <v>214</v>
      </c>
      <c r="AU104" s="119" t="s">
        <v>328</v>
      </c>
      <c r="AV104" s="122"/>
      <c r="AW104" s="122"/>
      <c r="AX104" s="122"/>
    </row>
    <row r="105" spans="1:50" x14ac:dyDescent="0.25">
      <c r="A105" s="81" t="s">
        <v>82</v>
      </c>
      <c r="B105" s="792" t="s">
        <v>94</v>
      </c>
      <c r="C105" s="793"/>
      <c r="D105" s="25" t="s">
        <v>10</v>
      </c>
      <c r="E105" s="29"/>
      <c r="F105" s="37"/>
      <c r="G105" s="37"/>
      <c r="AS105" s="189"/>
      <c r="AT105" s="118" t="s">
        <v>214</v>
      </c>
      <c r="AU105" s="119" t="s">
        <v>329</v>
      </c>
      <c r="AV105" s="122"/>
      <c r="AW105" s="122"/>
      <c r="AX105" s="122"/>
    </row>
    <row r="106" spans="1:50" x14ac:dyDescent="0.25">
      <c r="A106" s="81" t="s">
        <v>83</v>
      </c>
      <c r="B106" s="792" t="s">
        <v>95</v>
      </c>
      <c r="C106" s="793"/>
      <c r="D106" s="25" t="s">
        <v>10</v>
      </c>
      <c r="E106" s="29"/>
      <c r="F106" s="37"/>
      <c r="G106" s="37"/>
      <c r="AS106" s="189"/>
      <c r="AT106" s="118" t="s">
        <v>214</v>
      </c>
      <c r="AU106" s="119" t="s">
        <v>330</v>
      </c>
      <c r="AV106" s="122"/>
      <c r="AW106" s="122"/>
      <c r="AX106" s="122"/>
    </row>
    <row r="107" spans="1:50" x14ac:dyDescent="0.25">
      <c r="A107" s="81" t="s">
        <v>84</v>
      </c>
      <c r="B107" s="792" t="s">
        <v>96</v>
      </c>
      <c r="C107" s="793"/>
      <c r="D107" s="25" t="s">
        <v>10</v>
      </c>
      <c r="E107" s="29"/>
      <c r="F107" s="37"/>
      <c r="G107" s="37"/>
      <c r="AS107" s="189"/>
      <c r="AT107" s="118" t="s">
        <v>214</v>
      </c>
      <c r="AU107" s="119" t="s">
        <v>331</v>
      </c>
      <c r="AV107" s="122"/>
      <c r="AW107" s="122"/>
      <c r="AX107" s="122"/>
    </row>
    <row r="108" spans="1:50" x14ac:dyDescent="0.25">
      <c r="A108" s="81" t="s">
        <v>85</v>
      </c>
      <c r="B108" s="792" t="s">
        <v>97</v>
      </c>
      <c r="C108" s="793"/>
      <c r="D108" s="25" t="s">
        <v>10</v>
      </c>
      <c r="E108" s="29"/>
      <c r="F108" s="37"/>
      <c r="G108" s="37"/>
      <c r="AS108" s="189"/>
      <c r="AT108" s="118" t="s">
        <v>214</v>
      </c>
      <c r="AU108" s="119" t="s">
        <v>332</v>
      </c>
      <c r="AV108" s="122"/>
      <c r="AW108" s="122"/>
      <c r="AX108" s="122"/>
    </row>
    <row r="109" spans="1:50" x14ac:dyDescent="0.25">
      <c r="A109" s="81" t="s">
        <v>86</v>
      </c>
      <c r="B109" s="792" t="s">
        <v>98</v>
      </c>
      <c r="C109" s="793"/>
      <c r="D109" s="25" t="s">
        <v>10</v>
      </c>
      <c r="E109" s="29"/>
      <c r="F109" s="37"/>
      <c r="G109" s="37"/>
      <c r="AS109" s="189"/>
      <c r="AT109" s="118" t="s">
        <v>214</v>
      </c>
      <c r="AU109" s="119" t="s">
        <v>333</v>
      </c>
      <c r="AV109" s="122"/>
      <c r="AW109" s="122"/>
      <c r="AX109" s="122"/>
    </row>
    <row r="110" spans="1:50" x14ac:dyDescent="0.25">
      <c r="A110" s="81" t="s">
        <v>1095</v>
      </c>
      <c r="B110" s="792" t="s">
        <v>99</v>
      </c>
      <c r="C110" s="793"/>
      <c r="D110" s="25" t="s">
        <v>10</v>
      </c>
      <c r="E110" s="29"/>
      <c r="F110" s="37"/>
      <c r="G110" s="37"/>
      <c r="AS110" s="189"/>
      <c r="AT110" s="118" t="s">
        <v>214</v>
      </c>
      <c r="AU110" s="119" t="s">
        <v>334</v>
      </c>
      <c r="AV110" s="122"/>
      <c r="AW110" s="122"/>
      <c r="AX110" s="122"/>
    </row>
    <row r="111" spans="1:50" x14ac:dyDescent="0.25">
      <c r="A111" s="81" t="s">
        <v>1096</v>
      </c>
      <c r="B111" s="792" t="s">
        <v>100</v>
      </c>
      <c r="C111" s="793"/>
      <c r="D111" s="25" t="s">
        <v>10</v>
      </c>
      <c r="E111" s="29"/>
      <c r="F111" s="37"/>
      <c r="G111" s="37"/>
      <c r="AS111" s="189"/>
      <c r="AT111" s="118" t="s">
        <v>214</v>
      </c>
      <c r="AU111" s="119" t="s">
        <v>335</v>
      </c>
      <c r="AV111" s="122"/>
      <c r="AW111" s="122"/>
      <c r="AX111" s="122"/>
    </row>
    <row r="112" spans="1:50" x14ac:dyDescent="0.25">
      <c r="A112" s="81" t="s">
        <v>1097</v>
      </c>
      <c r="B112" s="792" t="s">
        <v>101</v>
      </c>
      <c r="C112" s="793"/>
      <c r="D112" s="25" t="s">
        <v>10</v>
      </c>
      <c r="E112" s="29"/>
      <c r="F112" s="37"/>
      <c r="G112" s="37"/>
      <c r="AS112" s="189"/>
      <c r="AT112" s="118" t="s">
        <v>214</v>
      </c>
      <c r="AU112" s="119" t="s">
        <v>336</v>
      </c>
      <c r="AV112" s="122"/>
      <c r="AW112" s="122"/>
      <c r="AX112" s="122"/>
    </row>
    <row r="113" spans="1:50" x14ac:dyDescent="0.25">
      <c r="A113" s="81" t="s">
        <v>1098</v>
      </c>
      <c r="B113" s="792" t="s">
        <v>102</v>
      </c>
      <c r="C113" s="793"/>
      <c r="D113" s="25" t="s">
        <v>10</v>
      </c>
      <c r="E113" s="29"/>
      <c r="F113" s="37"/>
      <c r="G113" s="37"/>
      <c r="AS113" s="189"/>
      <c r="AT113" s="118" t="s">
        <v>214</v>
      </c>
      <c r="AU113" s="119" t="s">
        <v>337</v>
      </c>
      <c r="AV113" s="122"/>
      <c r="AW113" s="122"/>
      <c r="AX113" s="122"/>
    </row>
    <row r="114" spans="1:50" x14ac:dyDescent="0.25">
      <c r="A114" s="81" t="s">
        <v>1099</v>
      </c>
      <c r="B114" s="792" t="s">
        <v>103</v>
      </c>
      <c r="C114" s="793"/>
      <c r="D114" s="25" t="s">
        <v>10</v>
      </c>
      <c r="E114" s="29"/>
      <c r="F114" s="37"/>
      <c r="G114" s="37"/>
      <c r="AS114" s="189"/>
      <c r="AT114" s="118" t="s">
        <v>214</v>
      </c>
      <c r="AU114" s="119" t="s">
        <v>338</v>
      </c>
      <c r="AV114" s="122"/>
      <c r="AW114" s="122"/>
      <c r="AX114" s="122"/>
    </row>
    <row r="115" spans="1:50" x14ac:dyDescent="0.25">
      <c r="A115" s="81" t="s">
        <v>1100</v>
      </c>
      <c r="B115" s="792" t="s">
        <v>104</v>
      </c>
      <c r="C115" s="793"/>
      <c r="D115" s="25" t="s">
        <v>10</v>
      </c>
      <c r="E115" s="29"/>
      <c r="F115" s="37"/>
      <c r="G115" s="37"/>
      <c r="AS115" s="189"/>
      <c r="AT115" s="118" t="s">
        <v>216</v>
      </c>
      <c r="AU115" s="119" t="s">
        <v>339</v>
      </c>
      <c r="AV115" s="122"/>
      <c r="AW115" s="122"/>
      <c r="AX115" s="122"/>
    </row>
    <row r="116" spans="1:50" x14ac:dyDescent="0.25">
      <c r="A116" s="82" t="s">
        <v>105</v>
      </c>
      <c r="B116" s="794" t="s">
        <v>916</v>
      </c>
      <c r="C116" s="706"/>
      <c r="D116" s="30" t="s">
        <v>10</v>
      </c>
      <c r="E116" s="29" t="s">
        <v>1334</v>
      </c>
      <c r="F116" s="37"/>
      <c r="G116" s="64"/>
      <c r="AS116" s="189"/>
      <c r="AT116" s="118" t="s">
        <v>218</v>
      </c>
      <c r="AU116" s="119" t="s">
        <v>340</v>
      </c>
      <c r="AV116" s="122"/>
      <c r="AW116" s="122"/>
      <c r="AX116" s="122"/>
    </row>
    <row r="117" spans="1:50" ht="47.25" x14ac:dyDescent="0.25">
      <c r="A117" s="27" t="s">
        <v>69</v>
      </c>
      <c r="B117" s="705" t="s">
        <v>11</v>
      </c>
      <c r="C117" s="706"/>
      <c r="D117" s="120" t="s">
        <v>12</v>
      </c>
      <c r="E117" s="120" t="s">
        <v>13</v>
      </c>
      <c r="F117" s="857" t="s">
        <v>14</v>
      </c>
      <c r="G117" s="857"/>
      <c r="AS117" s="189"/>
      <c r="AT117" s="118" t="s">
        <v>218</v>
      </c>
      <c r="AU117" s="119" t="s">
        <v>341</v>
      </c>
      <c r="AV117" s="122"/>
      <c r="AW117" s="122"/>
      <c r="AX117" s="122"/>
    </row>
    <row r="118" spans="1:50" ht="15.75" customHeight="1" x14ac:dyDescent="0.25">
      <c r="A118" s="83" t="s">
        <v>22</v>
      </c>
      <c r="B118" s="795"/>
      <c r="C118" s="796"/>
      <c r="D118" s="169"/>
      <c r="E118" s="19"/>
      <c r="F118" s="810"/>
      <c r="G118" s="810"/>
      <c r="AS118" s="189"/>
      <c r="AT118" s="118" t="s">
        <v>220</v>
      </c>
      <c r="AU118" s="119" t="s">
        <v>342</v>
      </c>
      <c r="AV118" s="122"/>
      <c r="AW118" s="122"/>
      <c r="AX118" s="122"/>
    </row>
    <row r="119" spans="1:50" ht="31.5" x14ac:dyDescent="0.25">
      <c r="A119" s="193"/>
      <c r="B119" s="898"/>
      <c r="C119" s="899"/>
      <c r="D119" s="19" t="s">
        <v>53</v>
      </c>
      <c r="E119" s="19" t="s">
        <v>1313</v>
      </c>
      <c r="F119" s="848"/>
      <c r="G119" s="900"/>
      <c r="AS119" s="189"/>
      <c r="AT119" s="118" t="s">
        <v>220</v>
      </c>
      <c r="AU119" s="119" t="s">
        <v>344</v>
      </c>
      <c r="AV119" s="122"/>
      <c r="AW119" s="122"/>
      <c r="AX119" s="122"/>
    </row>
    <row r="120" spans="1:50" ht="47.25" customHeight="1" x14ac:dyDescent="0.25">
      <c r="A120" s="84"/>
      <c r="B120" s="791" t="s">
        <v>23</v>
      </c>
      <c r="C120" s="779"/>
      <c r="D120" s="19"/>
      <c r="E120" s="19"/>
      <c r="F120" s="848"/>
      <c r="G120" s="900"/>
      <c r="AS120" s="189"/>
      <c r="AT120" s="118" t="s">
        <v>220</v>
      </c>
      <c r="AU120" s="119" t="s">
        <v>345</v>
      </c>
      <c r="AV120" s="122"/>
      <c r="AW120" s="122"/>
      <c r="AX120" s="122"/>
    </row>
    <row r="121" spans="1:50" ht="32.25" customHeight="1" x14ac:dyDescent="0.25">
      <c r="A121" s="86">
        <v>1</v>
      </c>
      <c r="B121" s="790" t="s">
        <v>917</v>
      </c>
      <c r="C121" s="777"/>
      <c r="D121" s="19"/>
      <c r="E121" s="19"/>
      <c r="F121" s="848"/>
      <c r="G121" s="900"/>
      <c r="AS121" s="189"/>
      <c r="AT121" s="118" t="s">
        <v>220</v>
      </c>
      <c r="AU121" s="119" t="s">
        <v>346</v>
      </c>
      <c r="AV121" s="122"/>
      <c r="AW121" s="122"/>
      <c r="AX121" s="122"/>
    </row>
    <row r="122" spans="1:50" x14ac:dyDescent="0.25">
      <c r="A122" s="87" t="s">
        <v>66</v>
      </c>
      <c r="B122" s="791" t="s">
        <v>2</v>
      </c>
      <c r="C122" s="779"/>
      <c r="D122" s="19"/>
      <c r="E122" s="19"/>
      <c r="F122" s="848"/>
      <c r="G122" s="900"/>
      <c r="AS122" s="189"/>
      <c r="AT122" s="118" t="s">
        <v>220</v>
      </c>
      <c r="AU122" s="119" t="s">
        <v>347</v>
      </c>
      <c r="AV122" s="122"/>
      <c r="AW122" s="122"/>
      <c r="AX122" s="122"/>
    </row>
    <row r="123" spans="1:50" x14ac:dyDescent="0.25">
      <c r="A123" s="87" t="s">
        <v>67</v>
      </c>
      <c r="B123" s="791" t="s">
        <v>18</v>
      </c>
      <c r="C123" s="779"/>
      <c r="D123" s="19"/>
      <c r="E123" s="19"/>
      <c r="F123" s="848"/>
      <c r="G123" s="900"/>
      <c r="AS123" s="189"/>
      <c r="AT123" s="118" t="s">
        <v>220</v>
      </c>
      <c r="AU123" s="119" t="s">
        <v>348</v>
      </c>
      <c r="AV123" s="122"/>
      <c r="AW123" s="122"/>
      <c r="AX123" s="122"/>
    </row>
    <row r="124" spans="1:50" ht="30" customHeight="1" x14ac:dyDescent="0.25">
      <c r="A124" s="86">
        <v>2</v>
      </c>
      <c r="B124" s="789" t="s">
        <v>24</v>
      </c>
      <c r="C124" s="787"/>
      <c r="D124" s="19"/>
      <c r="E124" s="19"/>
      <c r="F124" s="848"/>
      <c r="G124" s="900"/>
      <c r="AS124" s="189"/>
      <c r="AT124" s="118" t="s">
        <v>220</v>
      </c>
      <c r="AU124" s="119" t="s">
        <v>349</v>
      </c>
      <c r="AV124" s="122"/>
      <c r="AW124" s="122"/>
      <c r="AX124" s="122"/>
    </row>
    <row r="125" spans="1:50" x14ac:dyDescent="0.25">
      <c r="A125" s="87" t="s">
        <v>66</v>
      </c>
      <c r="B125" s="789" t="s">
        <v>2</v>
      </c>
      <c r="C125" s="787"/>
      <c r="D125" s="19"/>
      <c r="E125" s="19"/>
      <c r="F125" s="848"/>
      <c r="G125" s="900"/>
      <c r="AS125" s="189"/>
      <c r="AT125" s="118" t="s">
        <v>220</v>
      </c>
      <c r="AU125" s="119" t="s">
        <v>350</v>
      </c>
      <c r="AV125" s="122"/>
      <c r="AW125" s="122"/>
      <c r="AX125" s="122"/>
    </row>
    <row r="126" spans="1:50" x14ac:dyDescent="0.25">
      <c r="A126" s="87" t="s">
        <v>67</v>
      </c>
      <c r="B126" s="789" t="s">
        <v>18</v>
      </c>
      <c r="C126" s="787"/>
      <c r="D126" s="19"/>
      <c r="E126" s="19"/>
      <c r="F126" s="848"/>
      <c r="G126" s="900"/>
      <c r="AS126" s="189"/>
      <c r="AT126" s="118" t="s">
        <v>220</v>
      </c>
      <c r="AU126" s="119" t="s">
        <v>351</v>
      </c>
      <c r="AV126" s="122"/>
      <c r="AW126" s="122"/>
      <c r="AX126" s="122"/>
    </row>
    <row r="127" spans="1:50" ht="30" customHeight="1" x14ac:dyDescent="0.25">
      <c r="A127" s="54">
        <v>3</v>
      </c>
      <c r="B127" s="789" t="s">
        <v>25</v>
      </c>
      <c r="C127" s="787"/>
      <c r="D127" s="19"/>
      <c r="E127" s="19"/>
      <c r="F127" s="848"/>
      <c r="G127" s="900"/>
      <c r="AS127" s="189"/>
      <c r="AT127" s="118" t="s">
        <v>220</v>
      </c>
      <c r="AU127" s="119" t="s">
        <v>352</v>
      </c>
      <c r="AV127" s="122"/>
      <c r="AW127" s="122"/>
      <c r="AX127" s="122"/>
    </row>
    <row r="128" spans="1:50" x14ac:dyDescent="0.25">
      <c r="A128" s="77" t="s">
        <v>66</v>
      </c>
      <c r="B128" s="789" t="s">
        <v>1082</v>
      </c>
      <c r="C128" s="787"/>
      <c r="D128" s="21"/>
      <c r="E128" s="21"/>
      <c r="F128" s="848"/>
      <c r="G128" s="900"/>
      <c r="AS128" s="189"/>
      <c r="AT128" s="118" t="s">
        <v>222</v>
      </c>
      <c r="AU128" s="119" t="s">
        <v>353</v>
      </c>
      <c r="AV128" s="122"/>
      <c r="AW128" s="122"/>
      <c r="AX128" s="122"/>
    </row>
    <row r="129" spans="1:50" x14ac:dyDescent="0.25">
      <c r="A129" s="78" t="s">
        <v>67</v>
      </c>
      <c r="B129" s="789" t="s">
        <v>958</v>
      </c>
      <c r="C129" s="787"/>
      <c r="D129" s="21"/>
      <c r="E129" s="21"/>
      <c r="F129" s="848"/>
      <c r="G129" s="900"/>
      <c r="AS129" s="189"/>
      <c r="AT129" s="118" t="s">
        <v>224</v>
      </c>
      <c r="AU129" s="119" t="s">
        <v>354</v>
      </c>
      <c r="AV129" s="122"/>
      <c r="AW129" s="122"/>
      <c r="AX129" s="122"/>
    </row>
    <row r="130" spans="1:50" ht="15" customHeight="1" x14ac:dyDescent="0.25">
      <c r="A130" s="78" t="s">
        <v>68</v>
      </c>
      <c r="B130" s="789" t="s">
        <v>3</v>
      </c>
      <c r="C130" s="787"/>
      <c r="D130" s="21"/>
      <c r="E130" s="21"/>
      <c r="F130" s="848"/>
      <c r="G130" s="900"/>
      <c r="AS130" s="189"/>
      <c r="AT130" s="118" t="s">
        <v>224</v>
      </c>
      <c r="AU130" s="119" t="s">
        <v>355</v>
      </c>
      <c r="AV130" s="122"/>
      <c r="AW130" s="122"/>
      <c r="AX130" s="122"/>
    </row>
    <row r="131" spans="1:50" x14ac:dyDescent="0.25">
      <c r="A131" s="79" t="s">
        <v>959</v>
      </c>
      <c r="B131" s="786" t="s">
        <v>4</v>
      </c>
      <c r="C131" s="787"/>
      <c r="D131" s="21"/>
      <c r="E131" s="21"/>
      <c r="F131" s="848"/>
      <c r="G131" s="900"/>
      <c r="AS131" s="189"/>
      <c r="AT131" s="118" t="s">
        <v>224</v>
      </c>
      <c r="AU131" s="119" t="s">
        <v>356</v>
      </c>
      <c r="AV131" s="122"/>
      <c r="AW131" s="122"/>
      <c r="AX131" s="122"/>
    </row>
    <row r="132" spans="1:50" ht="47.25" customHeight="1" x14ac:dyDescent="0.25">
      <c r="A132" s="54">
        <v>4</v>
      </c>
      <c r="B132" s="680" t="s">
        <v>6</v>
      </c>
      <c r="C132" s="681"/>
      <c r="D132" s="23"/>
      <c r="E132" s="23"/>
      <c r="F132" s="848"/>
      <c r="G132" s="900"/>
      <c r="AS132" s="189"/>
      <c r="AT132" s="118" t="s">
        <v>224</v>
      </c>
      <c r="AU132" s="119" t="s">
        <v>357</v>
      </c>
      <c r="AV132" s="122"/>
      <c r="AW132" s="122"/>
      <c r="AX132" s="122"/>
    </row>
    <row r="133" spans="1:50" x14ac:dyDescent="0.25">
      <c r="A133" s="77" t="s">
        <v>66</v>
      </c>
      <c r="B133" s="788" t="s">
        <v>1082</v>
      </c>
      <c r="C133" s="785"/>
      <c r="D133" s="21"/>
      <c r="E133" s="21"/>
      <c r="F133" s="848"/>
      <c r="G133" s="900"/>
      <c r="AS133" s="189"/>
      <c r="AT133" s="118" t="s">
        <v>224</v>
      </c>
      <c r="AU133" s="119" t="s">
        <v>358</v>
      </c>
      <c r="AV133" s="122"/>
      <c r="AW133" s="122"/>
      <c r="AX133" s="122"/>
    </row>
    <row r="134" spans="1:50" x14ac:dyDescent="0.25">
      <c r="A134" s="78" t="s">
        <v>67</v>
      </c>
      <c r="B134" s="788" t="s">
        <v>958</v>
      </c>
      <c r="C134" s="785"/>
      <c r="D134" s="21"/>
      <c r="E134" s="21"/>
      <c r="F134" s="848"/>
      <c r="G134" s="900"/>
      <c r="AS134" s="189"/>
      <c r="AT134" s="118" t="s">
        <v>224</v>
      </c>
      <c r="AU134" s="119" t="s">
        <v>359</v>
      </c>
      <c r="AV134" s="122"/>
      <c r="AW134" s="122"/>
      <c r="AX134" s="122"/>
    </row>
    <row r="135" spans="1:50" x14ac:dyDescent="0.25">
      <c r="A135" s="78" t="s">
        <v>68</v>
      </c>
      <c r="B135" s="788" t="s">
        <v>3</v>
      </c>
      <c r="C135" s="785"/>
      <c r="D135" s="21"/>
      <c r="E135" s="21"/>
      <c r="F135" s="848"/>
      <c r="G135" s="900"/>
      <c r="AS135" s="189"/>
      <c r="AT135" s="118" t="s">
        <v>224</v>
      </c>
      <c r="AU135" s="119" t="s">
        <v>360</v>
      </c>
      <c r="AV135" s="122"/>
      <c r="AW135" s="122"/>
      <c r="AX135" s="122"/>
    </row>
    <row r="136" spans="1:50" ht="24" customHeight="1" x14ac:dyDescent="0.25">
      <c r="A136" s="79" t="s">
        <v>959</v>
      </c>
      <c r="B136" s="784" t="s">
        <v>4</v>
      </c>
      <c r="C136" s="785"/>
      <c r="D136" s="21"/>
      <c r="E136" s="21"/>
      <c r="F136" s="848"/>
      <c r="G136" s="900"/>
      <c r="AS136" s="189"/>
      <c r="AT136" s="118" t="s">
        <v>224</v>
      </c>
      <c r="AU136" s="119" t="s">
        <v>361</v>
      </c>
      <c r="AV136" s="122"/>
      <c r="AW136" s="122"/>
      <c r="AX136" s="122"/>
    </row>
    <row r="137" spans="1:50" x14ac:dyDescent="0.25">
      <c r="A137" s="88" t="s">
        <v>106</v>
      </c>
      <c r="B137" s="136" t="s">
        <v>1274</v>
      </c>
      <c r="C137" s="137"/>
      <c r="D137" s="61" t="s">
        <v>7</v>
      </c>
      <c r="E137" s="61" t="s">
        <v>8</v>
      </c>
      <c r="F137" s="24" t="s">
        <v>9</v>
      </c>
      <c r="G137" s="121" t="s">
        <v>1081</v>
      </c>
      <c r="AS137" s="189"/>
      <c r="AT137" s="118" t="s">
        <v>224</v>
      </c>
      <c r="AU137" s="119" t="s">
        <v>362</v>
      </c>
      <c r="AV137" s="122"/>
      <c r="AW137" s="122"/>
      <c r="AX137" s="122"/>
    </row>
    <row r="138" spans="1:50" x14ac:dyDescent="0.25">
      <c r="A138" s="89" t="s">
        <v>1101</v>
      </c>
      <c r="B138" s="782" t="s">
        <v>954</v>
      </c>
      <c r="C138" s="783"/>
      <c r="D138" s="194" t="s">
        <v>10</v>
      </c>
      <c r="E138" s="36" t="s">
        <v>955</v>
      </c>
      <c r="F138" s="37"/>
      <c r="G138" s="37"/>
      <c r="AS138" s="189"/>
      <c r="AT138" s="118" t="s">
        <v>224</v>
      </c>
      <c r="AU138" s="119" t="s">
        <v>363</v>
      </c>
      <c r="AV138" s="122"/>
      <c r="AW138" s="122"/>
      <c r="AX138" s="122"/>
    </row>
    <row r="139" spans="1:50" x14ac:dyDescent="0.25">
      <c r="A139" s="89" t="s">
        <v>1102</v>
      </c>
      <c r="B139" s="782" t="s">
        <v>928</v>
      </c>
      <c r="C139" s="783"/>
      <c r="D139" s="194" t="s">
        <v>915</v>
      </c>
      <c r="E139" s="194"/>
      <c r="F139" s="37"/>
      <c r="G139" s="37"/>
      <c r="AS139" s="189"/>
      <c r="AT139" s="118" t="s">
        <v>224</v>
      </c>
      <c r="AU139" s="119" t="s">
        <v>364</v>
      </c>
      <c r="AV139" s="122"/>
      <c r="AW139" s="122"/>
      <c r="AX139" s="122"/>
    </row>
    <row r="140" spans="1:50" x14ac:dyDescent="0.25">
      <c r="A140" s="89" t="s">
        <v>1103</v>
      </c>
      <c r="B140" s="782" t="s">
        <v>956</v>
      </c>
      <c r="C140" s="783"/>
      <c r="D140" s="25" t="s">
        <v>10</v>
      </c>
      <c r="E140" s="92"/>
      <c r="F140" s="37"/>
      <c r="G140" s="37"/>
      <c r="AS140" s="189"/>
      <c r="AT140" s="118" t="s">
        <v>224</v>
      </c>
      <c r="AU140" s="119" t="s">
        <v>365</v>
      </c>
      <c r="AV140" s="122"/>
      <c r="AW140" s="122"/>
      <c r="AX140" s="122"/>
    </row>
    <row r="141" spans="1:50" x14ac:dyDescent="0.25">
      <c r="A141" s="89" t="s">
        <v>1104</v>
      </c>
      <c r="B141" s="782" t="s">
        <v>118</v>
      </c>
      <c r="C141" s="783"/>
      <c r="D141" s="25" t="s">
        <v>10</v>
      </c>
      <c r="E141" s="25"/>
      <c r="F141" s="37"/>
      <c r="G141" s="37"/>
      <c r="AS141" s="189"/>
      <c r="AT141" s="118" t="s">
        <v>224</v>
      </c>
      <c r="AU141" s="119" t="s">
        <v>366</v>
      </c>
      <c r="AV141" s="122"/>
      <c r="AW141" s="122"/>
      <c r="AX141" s="122"/>
    </row>
    <row r="142" spans="1:50" x14ac:dyDescent="0.25">
      <c r="A142" s="89" t="s">
        <v>1105</v>
      </c>
      <c r="B142" s="782" t="s">
        <v>929</v>
      </c>
      <c r="C142" s="783"/>
      <c r="D142" s="25" t="s">
        <v>10</v>
      </c>
      <c r="E142" s="25"/>
      <c r="F142" s="37"/>
      <c r="G142" s="37"/>
      <c r="AS142" s="189"/>
      <c r="AT142" s="118" t="s">
        <v>224</v>
      </c>
      <c r="AU142" s="119" t="s">
        <v>367</v>
      </c>
      <c r="AV142" s="122"/>
      <c r="AW142" s="122"/>
      <c r="AX142" s="122"/>
    </row>
    <row r="143" spans="1:50" x14ac:dyDescent="0.25">
      <c r="A143" s="89" t="s">
        <v>1106</v>
      </c>
      <c r="B143" s="782" t="s">
        <v>930</v>
      </c>
      <c r="C143" s="783"/>
      <c r="D143" s="25" t="s">
        <v>10</v>
      </c>
      <c r="E143" s="25"/>
      <c r="F143" s="37"/>
      <c r="G143" s="37"/>
      <c r="AS143" s="189"/>
      <c r="AT143" s="118" t="s">
        <v>224</v>
      </c>
      <c r="AU143" s="119" t="s">
        <v>368</v>
      </c>
      <c r="AV143" s="122"/>
      <c r="AW143" s="122"/>
      <c r="AX143" s="122"/>
    </row>
    <row r="144" spans="1:50" x14ac:dyDescent="0.25">
      <c r="A144" s="89" t="s">
        <v>1107</v>
      </c>
      <c r="B144" s="782" t="s">
        <v>931</v>
      </c>
      <c r="C144" s="783"/>
      <c r="D144" s="25" t="s">
        <v>10</v>
      </c>
      <c r="E144" s="25"/>
      <c r="F144" s="37"/>
      <c r="G144" s="37"/>
      <c r="AS144" s="189"/>
      <c r="AT144" s="118" t="s">
        <v>224</v>
      </c>
      <c r="AU144" s="119" t="s">
        <v>369</v>
      </c>
      <c r="AV144" s="122"/>
      <c r="AW144" s="122"/>
      <c r="AX144" s="122"/>
    </row>
    <row r="145" spans="1:50" x14ac:dyDescent="0.25">
      <c r="A145" s="89" t="s">
        <v>1108</v>
      </c>
      <c r="B145" s="782" t="s">
        <v>957</v>
      </c>
      <c r="C145" s="783"/>
      <c r="D145" s="25" t="s">
        <v>10</v>
      </c>
      <c r="E145" s="25"/>
      <c r="F145" s="37"/>
      <c r="G145" s="37"/>
      <c r="AS145" s="189"/>
      <c r="AT145" s="118" t="s">
        <v>224</v>
      </c>
      <c r="AU145" s="119" t="s">
        <v>370</v>
      </c>
      <c r="AV145" s="122"/>
      <c r="AW145" s="122"/>
      <c r="AX145" s="122"/>
    </row>
    <row r="146" spans="1:50" x14ac:dyDescent="0.25">
      <c r="A146" s="89" t="s">
        <v>1109</v>
      </c>
      <c r="B146" s="782" t="s">
        <v>932</v>
      </c>
      <c r="C146" s="783"/>
      <c r="D146" s="25" t="s">
        <v>10</v>
      </c>
      <c r="E146" s="25"/>
      <c r="F146" s="37"/>
      <c r="G146" s="37"/>
      <c r="AS146" s="189"/>
      <c r="AT146" s="118" t="s">
        <v>224</v>
      </c>
      <c r="AU146" s="119" t="s">
        <v>371</v>
      </c>
      <c r="AV146" s="122"/>
      <c r="AW146" s="122"/>
      <c r="AX146" s="122"/>
    </row>
    <row r="147" spans="1:50" x14ac:dyDescent="0.25">
      <c r="A147" s="89" t="s">
        <v>1110</v>
      </c>
      <c r="B147" s="782" t="s">
        <v>933</v>
      </c>
      <c r="C147" s="783"/>
      <c r="D147" s="25" t="s">
        <v>10</v>
      </c>
      <c r="E147" s="25"/>
      <c r="F147" s="37"/>
      <c r="G147" s="37"/>
      <c r="AS147" s="189"/>
      <c r="AT147" s="118" t="s">
        <v>224</v>
      </c>
      <c r="AU147" s="119" t="s">
        <v>372</v>
      </c>
      <c r="AV147" s="122"/>
      <c r="AW147" s="122"/>
      <c r="AX147" s="122"/>
    </row>
    <row r="148" spans="1:50" x14ac:dyDescent="0.25">
      <c r="A148" s="89" t="s">
        <v>1111</v>
      </c>
      <c r="B148" s="782" t="s">
        <v>934</v>
      </c>
      <c r="C148" s="783"/>
      <c r="D148" s="25" t="s">
        <v>10</v>
      </c>
      <c r="E148" s="25"/>
      <c r="F148" s="37"/>
      <c r="G148" s="37"/>
      <c r="AS148" s="189"/>
      <c r="AT148" s="118" t="s">
        <v>224</v>
      </c>
      <c r="AU148" s="119" t="s">
        <v>373</v>
      </c>
      <c r="AV148" s="122"/>
      <c r="AW148" s="122"/>
      <c r="AX148" s="122"/>
    </row>
    <row r="149" spans="1:50" x14ac:dyDescent="0.25">
      <c r="A149" s="89" t="s">
        <v>1112</v>
      </c>
      <c r="B149" s="782" t="s">
        <v>933</v>
      </c>
      <c r="C149" s="783"/>
      <c r="D149" s="25" t="s">
        <v>10</v>
      </c>
      <c r="E149" s="25"/>
      <c r="F149" s="37"/>
      <c r="G149" s="37"/>
      <c r="AS149" s="189"/>
      <c r="AT149" s="118" t="s">
        <v>224</v>
      </c>
      <c r="AU149" s="119" t="s">
        <v>374</v>
      </c>
      <c r="AV149" s="122"/>
      <c r="AW149" s="122"/>
      <c r="AX149" s="122"/>
    </row>
    <row r="150" spans="1:50" x14ac:dyDescent="0.25">
      <c r="A150" s="89" t="s">
        <v>1113</v>
      </c>
      <c r="B150" s="782" t="s">
        <v>934</v>
      </c>
      <c r="C150" s="783"/>
      <c r="D150" s="25" t="s">
        <v>10</v>
      </c>
      <c r="E150" s="25"/>
      <c r="F150" s="37"/>
      <c r="G150" s="37"/>
      <c r="AS150" s="189"/>
      <c r="AT150" s="118" t="s">
        <v>224</v>
      </c>
      <c r="AU150" s="119" t="s">
        <v>375</v>
      </c>
      <c r="AV150" s="122"/>
      <c r="AW150" s="122"/>
      <c r="AX150" s="122"/>
    </row>
    <row r="151" spans="1:50" x14ac:dyDescent="0.25">
      <c r="A151" s="89" t="s">
        <v>1114</v>
      </c>
      <c r="B151" s="782" t="s">
        <v>943</v>
      </c>
      <c r="C151" s="783"/>
      <c r="D151" s="25" t="s">
        <v>10</v>
      </c>
      <c r="E151" s="25"/>
      <c r="F151" s="37"/>
      <c r="G151" s="37"/>
      <c r="AS151" s="189"/>
      <c r="AT151" s="118" t="s">
        <v>224</v>
      </c>
      <c r="AU151" s="119" t="s">
        <v>376</v>
      </c>
      <c r="AV151" s="122"/>
      <c r="AW151" s="122"/>
      <c r="AX151" s="122"/>
    </row>
    <row r="152" spans="1:50" x14ac:dyDescent="0.25">
      <c r="A152" s="89" t="s">
        <v>1115</v>
      </c>
      <c r="B152" s="782" t="s">
        <v>944</v>
      </c>
      <c r="C152" s="783"/>
      <c r="D152" s="25" t="s">
        <v>10</v>
      </c>
      <c r="E152" s="25"/>
      <c r="F152" s="37"/>
      <c r="G152" s="37"/>
      <c r="AS152" s="189"/>
      <c r="AT152" s="118" t="s">
        <v>224</v>
      </c>
      <c r="AU152" s="119" t="s">
        <v>377</v>
      </c>
      <c r="AV152" s="122"/>
      <c r="AW152" s="122"/>
      <c r="AX152" s="122"/>
    </row>
    <row r="153" spans="1:50" x14ac:dyDescent="0.25">
      <c r="A153" s="89" t="s">
        <v>1116</v>
      </c>
      <c r="B153" s="782" t="s">
        <v>945</v>
      </c>
      <c r="C153" s="783"/>
      <c r="D153" s="25" t="s">
        <v>10</v>
      </c>
      <c r="E153" s="25"/>
      <c r="F153" s="37"/>
      <c r="G153" s="37"/>
      <c r="AS153" s="189"/>
      <c r="AT153" s="118" t="s">
        <v>224</v>
      </c>
      <c r="AU153" s="119" t="s">
        <v>378</v>
      </c>
      <c r="AV153" s="122"/>
      <c r="AW153" s="122"/>
      <c r="AX153" s="122"/>
    </row>
    <row r="154" spans="1:50" x14ac:dyDescent="0.25">
      <c r="A154" s="89" t="s">
        <v>1117</v>
      </c>
      <c r="B154" s="782" t="s">
        <v>946</v>
      </c>
      <c r="C154" s="783"/>
      <c r="D154" s="25" t="s">
        <v>10</v>
      </c>
      <c r="E154" s="25"/>
      <c r="F154" s="37"/>
      <c r="G154" s="37"/>
      <c r="AS154" s="189"/>
      <c r="AT154" s="118" t="s">
        <v>224</v>
      </c>
      <c r="AU154" s="119" t="s">
        <v>379</v>
      </c>
      <c r="AV154" s="122"/>
      <c r="AW154" s="122"/>
      <c r="AX154" s="122"/>
    </row>
    <row r="155" spans="1:50" x14ac:dyDescent="0.25">
      <c r="A155" s="89" t="s">
        <v>1118</v>
      </c>
      <c r="B155" s="782" t="s">
        <v>947</v>
      </c>
      <c r="C155" s="783"/>
      <c r="D155" s="25" t="s">
        <v>10</v>
      </c>
      <c r="E155" s="25"/>
      <c r="F155" s="37"/>
      <c r="G155" s="37"/>
      <c r="AS155" s="189"/>
      <c r="AT155" s="118" t="s">
        <v>224</v>
      </c>
      <c r="AU155" s="119" t="s">
        <v>380</v>
      </c>
      <c r="AV155" s="122"/>
      <c r="AW155" s="122"/>
      <c r="AX155" s="122"/>
    </row>
    <row r="156" spans="1:50" x14ac:dyDescent="0.25">
      <c r="A156" s="89" t="s">
        <v>1119</v>
      </c>
      <c r="B156" s="782" t="s">
        <v>948</v>
      </c>
      <c r="C156" s="783"/>
      <c r="D156" s="25" t="s">
        <v>10</v>
      </c>
      <c r="E156" s="25"/>
      <c r="F156" s="37"/>
      <c r="G156" s="37"/>
      <c r="AS156" s="189"/>
      <c r="AT156" s="118" t="s">
        <v>224</v>
      </c>
      <c r="AU156" s="119" t="s">
        <v>381</v>
      </c>
      <c r="AV156" s="122"/>
      <c r="AW156" s="122"/>
      <c r="AX156" s="122"/>
    </row>
    <row r="157" spans="1:50" x14ac:dyDescent="0.25">
      <c r="A157" s="89" t="s">
        <v>1120</v>
      </c>
      <c r="B157" s="782" t="s">
        <v>949</v>
      </c>
      <c r="C157" s="783"/>
      <c r="D157" s="25" t="s">
        <v>10</v>
      </c>
      <c r="E157" s="25"/>
      <c r="F157" s="37"/>
      <c r="G157" s="37"/>
      <c r="AS157" s="189"/>
      <c r="AT157" s="118" t="s">
        <v>224</v>
      </c>
      <c r="AU157" s="119" t="s">
        <v>382</v>
      </c>
      <c r="AV157" s="122"/>
      <c r="AW157" s="122"/>
      <c r="AX157" s="122"/>
    </row>
    <row r="158" spans="1:50" x14ac:dyDescent="0.25">
      <c r="A158" s="89" t="s">
        <v>1121</v>
      </c>
      <c r="B158" s="782" t="s">
        <v>950</v>
      </c>
      <c r="C158" s="783"/>
      <c r="D158" s="25" t="s">
        <v>10</v>
      </c>
      <c r="E158" s="25"/>
      <c r="F158" s="37"/>
      <c r="G158" s="37"/>
      <c r="AS158" s="189"/>
      <c r="AT158" s="118" t="s">
        <v>224</v>
      </c>
      <c r="AU158" s="119" t="s">
        <v>383</v>
      </c>
      <c r="AV158" s="122"/>
      <c r="AW158" s="122"/>
      <c r="AX158" s="122"/>
    </row>
    <row r="159" spans="1:50" x14ac:dyDescent="0.25">
      <c r="A159" s="89" t="s">
        <v>107</v>
      </c>
      <c r="B159" s="782" t="s">
        <v>951</v>
      </c>
      <c r="C159" s="783"/>
      <c r="D159" s="25" t="s">
        <v>10</v>
      </c>
      <c r="E159" s="25"/>
      <c r="F159" s="37"/>
      <c r="G159" s="37"/>
      <c r="AS159" s="189"/>
      <c r="AT159" s="118" t="s">
        <v>224</v>
      </c>
      <c r="AU159" s="119" t="s">
        <v>384</v>
      </c>
      <c r="AV159" s="122"/>
      <c r="AW159" s="122"/>
      <c r="AX159" s="122"/>
    </row>
    <row r="160" spans="1:50" x14ac:dyDescent="0.25">
      <c r="A160" s="89" t="s">
        <v>108</v>
      </c>
      <c r="B160" s="782" t="s">
        <v>952</v>
      </c>
      <c r="C160" s="783"/>
      <c r="D160" s="25" t="s">
        <v>10</v>
      </c>
      <c r="E160" s="25"/>
      <c r="F160" s="37"/>
      <c r="G160" s="37"/>
      <c r="AS160" s="189"/>
      <c r="AT160" s="118" t="s">
        <v>224</v>
      </c>
      <c r="AU160" s="119" t="s">
        <v>385</v>
      </c>
      <c r="AV160" s="122"/>
      <c r="AW160" s="122"/>
      <c r="AX160" s="122"/>
    </row>
    <row r="161" spans="1:50" x14ac:dyDescent="0.25">
      <c r="A161" s="89" t="s">
        <v>109</v>
      </c>
      <c r="B161" s="782" t="s">
        <v>953</v>
      </c>
      <c r="C161" s="783"/>
      <c r="D161" s="25" t="s">
        <v>10</v>
      </c>
      <c r="E161" s="25"/>
      <c r="F161" s="37"/>
      <c r="G161" s="37"/>
      <c r="AS161" s="189"/>
      <c r="AT161" s="118" t="s">
        <v>226</v>
      </c>
      <c r="AU161" s="119" t="s">
        <v>386</v>
      </c>
      <c r="AV161" s="122"/>
      <c r="AW161" s="122"/>
      <c r="AX161" s="122"/>
    </row>
    <row r="162" spans="1:50" x14ac:dyDescent="0.25">
      <c r="A162" s="89" t="s">
        <v>110</v>
      </c>
      <c r="B162" s="782" t="s">
        <v>116</v>
      </c>
      <c r="C162" s="783"/>
      <c r="D162" s="25" t="s">
        <v>10</v>
      </c>
      <c r="E162" s="25"/>
      <c r="F162" s="37"/>
      <c r="G162" s="37"/>
      <c r="AS162" s="189"/>
      <c r="AT162" s="118" t="s">
        <v>226</v>
      </c>
      <c r="AU162" s="119" t="s">
        <v>387</v>
      </c>
      <c r="AV162" s="122"/>
      <c r="AW162" s="122"/>
      <c r="AX162" s="122"/>
    </row>
    <row r="163" spans="1:50" x14ac:dyDescent="0.25">
      <c r="A163" s="89" t="s">
        <v>111</v>
      </c>
      <c r="B163" s="782" t="s">
        <v>117</v>
      </c>
      <c r="C163" s="783"/>
      <c r="D163" s="25" t="s">
        <v>10</v>
      </c>
      <c r="E163" s="25"/>
      <c r="F163" s="37"/>
      <c r="G163" s="37"/>
      <c r="AS163" s="189"/>
      <c r="AT163" s="118" t="s">
        <v>226</v>
      </c>
      <c r="AU163" s="119" t="s">
        <v>388</v>
      </c>
      <c r="AV163" s="122"/>
      <c r="AW163" s="122"/>
      <c r="AX163" s="122"/>
    </row>
    <row r="164" spans="1:50" x14ac:dyDescent="0.25">
      <c r="A164" s="89" t="s">
        <v>112</v>
      </c>
      <c r="B164" s="782" t="s">
        <v>935</v>
      </c>
      <c r="C164" s="783"/>
      <c r="D164" s="25" t="s">
        <v>10</v>
      </c>
      <c r="E164" s="25"/>
      <c r="F164" s="37"/>
      <c r="G164" s="37"/>
      <c r="AS164" s="189"/>
      <c r="AT164" s="118" t="s">
        <v>226</v>
      </c>
      <c r="AU164" s="119" t="s">
        <v>389</v>
      </c>
      <c r="AV164" s="122"/>
      <c r="AW164" s="122"/>
      <c r="AX164" s="122"/>
    </row>
    <row r="165" spans="1:50" x14ac:dyDescent="0.25">
      <c r="A165" s="89" t="s">
        <v>113</v>
      </c>
      <c r="B165" s="782" t="s">
        <v>936</v>
      </c>
      <c r="C165" s="783"/>
      <c r="D165" s="25" t="s">
        <v>10</v>
      </c>
      <c r="E165" s="25"/>
      <c r="F165" s="37"/>
      <c r="G165" s="37"/>
      <c r="AS165" s="189"/>
      <c r="AT165" s="118" t="s">
        <v>226</v>
      </c>
      <c r="AU165" s="119" t="s">
        <v>390</v>
      </c>
      <c r="AV165" s="122"/>
      <c r="AW165" s="122"/>
      <c r="AX165" s="122"/>
    </row>
    <row r="166" spans="1:50" x14ac:dyDescent="0.25">
      <c r="A166" s="89" t="s">
        <v>114</v>
      </c>
      <c r="B166" s="782" t="s">
        <v>937</v>
      </c>
      <c r="C166" s="783"/>
      <c r="D166" s="25" t="s">
        <v>10</v>
      </c>
      <c r="E166" s="36"/>
      <c r="F166" s="37"/>
      <c r="G166" s="37"/>
      <c r="AS166" s="189"/>
      <c r="AT166" s="118" t="s">
        <v>226</v>
      </c>
      <c r="AU166" s="119" t="s">
        <v>391</v>
      </c>
      <c r="AV166" s="122"/>
      <c r="AW166" s="122"/>
      <c r="AX166" s="122"/>
    </row>
    <row r="167" spans="1:50" x14ac:dyDescent="0.25">
      <c r="A167" s="89" t="s">
        <v>115</v>
      </c>
      <c r="B167" s="782" t="s">
        <v>938</v>
      </c>
      <c r="C167" s="783"/>
      <c r="D167" s="25" t="s">
        <v>10</v>
      </c>
      <c r="E167" s="25"/>
      <c r="F167" s="37"/>
      <c r="G167" s="37"/>
      <c r="AS167" s="189"/>
      <c r="AT167" s="118" t="s">
        <v>226</v>
      </c>
      <c r="AU167" s="119" t="s">
        <v>392</v>
      </c>
      <c r="AV167" s="122"/>
      <c r="AW167" s="122"/>
      <c r="AX167" s="122"/>
    </row>
    <row r="168" spans="1:50" x14ac:dyDescent="0.25">
      <c r="A168" s="89" t="s">
        <v>1122</v>
      </c>
      <c r="B168" s="782" t="s">
        <v>939</v>
      </c>
      <c r="C168" s="783"/>
      <c r="D168" s="25" t="s">
        <v>10</v>
      </c>
      <c r="E168" s="25"/>
      <c r="F168" s="37"/>
      <c r="G168" s="37"/>
      <c r="AS168" s="189"/>
      <c r="AT168" s="118" t="s">
        <v>226</v>
      </c>
      <c r="AU168" s="119" t="s">
        <v>393</v>
      </c>
      <c r="AV168" s="122"/>
      <c r="AW168" s="122"/>
      <c r="AX168" s="122"/>
    </row>
    <row r="169" spans="1:50" x14ac:dyDescent="0.25">
      <c r="A169" s="89" t="s">
        <v>1123</v>
      </c>
      <c r="B169" s="782" t="s">
        <v>940</v>
      </c>
      <c r="C169" s="783"/>
      <c r="D169" s="25" t="s">
        <v>10</v>
      </c>
      <c r="E169" s="25"/>
      <c r="F169" s="37"/>
      <c r="G169" s="37"/>
      <c r="AS169" s="189"/>
      <c r="AT169" s="118" t="s">
        <v>226</v>
      </c>
      <c r="AU169" s="119" t="s">
        <v>394</v>
      </c>
      <c r="AV169" s="122"/>
      <c r="AW169" s="122"/>
      <c r="AX169" s="122"/>
    </row>
    <row r="170" spans="1:50" x14ac:dyDescent="0.25">
      <c r="A170" s="59" t="s">
        <v>10</v>
      </c>
      <c r="B170" s="682" t="s">
        <v>1275</v>
      </c>
      <c r="C170" s="683"/>
      <c r="D170" s="61" t="s">
        <v>7</v>
      </c>
      <c r="E170" s="61" t="s">
        <v>8</v>
      </c>
      <c r="F170" s="24" t="s">
        <v>9</v>
      </c>
      <c r="G170" s="121" t="s">
        <v>1081</v>
      </c>
      <c r="AS170" s="189"/>
      <c r="AT170" s="118" t="s">
        <v>226</v>
      </c>
      <c r="AU170" s="119" t="s">
        <v>395</v>
      </c>
      <c r="AV170" s="122"/>
      <c r="AW170" s="122"/>
      <c r="AX170" s="122"/>
    </row>
    <row r="171" spans="1:50" x14ac:dyDescent="0.25">
      <c r="A171" s="93" t="s">
        <v>1124</v>
      </c>
      <c r="B171" s="780" t="s">
        <v>941</v>
      </c>
      <c r="C171" s="781"/>
      <c r="D171" s="25" t="s">
        <v>10</v>
      </c>
      <c r="E171" s="25"/>
      <c r="F171" s="37"/>
      <c r="G171" s="37"/>
      <c r="AS171" s="189"/>
      <c r="AT171" s="118" t="s">
        <v>226</v>
      </c>
      <c r="AU171" s="119" t="s">
        <v>396</v>
      </c>
      <c r="AV171" s="122"/>
      <c r="AW171" s="122"/>
      <c r="AX171" s="122"/>
    </row>
    <row r="172" spans="1:50" x14ac:dyDescent="0.25">
      <c r="A172" s="93" t="s">
        <v>1125</v>
      </c>
      <c r="B172" s="780" t="s">
        <v>913</v>
      </c>
      <c r="C172" s="781"/>
      <c r="D172" s="25" t="s">
        <v>10</v>
      </c>
      <c r="E172" s="25"/>
      <c r="F172" s="37"/>
      <c r="G172" s="37"/>
      <c r="AS172" s="189"/>
      <c r="AT172" s="118" t="s">
        <v>226</v>
      </c>
      <c r="AU172" s="119" t="s">
        <v>397</v>
      </c>
      <c r="AV172" s="122"/>
      <c r="AW172" s="122"/>
      <c r="AX172" s="122"/>
    </row>
    <row r="173" spans="1:50" x14ac:dyDescent="0.25">
      <c r="A173" s="93" t="s">
        <v>1126</v>
      </c>
      <c r="B173" s="780" t="s">
        <v>74</v>
      </c>
      <c r="C173" s="781"/>
      <c r="D173" s="25" t="s">
        <v>10</v>
      </c>
      <c r="E173" s="25"/>
      <c r="F173" s="37"/>
      <c r="G173" s="37"/>
      <c r="AS173" s="189"/>
      <c r="AT173" s="118" t="s">
        <v>226</v>
      </c>
      <c r="AU173" s="119" t="s">
        <v>398</v>
      </c>
      <c r="AV173" s="122"/>
      <c r="AW173" s="122"/>
      <c r="AX173" s="122"/>
    </row>
    <row r="174" spans="1:50" x14ac:dyDescent="0.25">
      <c r="A174" s="93" t="s">
        <v>1127</v>
      </c>
      <c r="B174" s="780" t="s">
        <v>75</v>
      </c>
      <c r="C174" s="781"/>
      <c r="D174" s="25" t="s">
        <v>10</v>
      </c>
      <c r="E174" s="25"/>
      <c r="F174" s="37"/>
      <c r="G174" s="37"/>
      <c r="AS174" s="189"/>
      <c r="AT174" s="118" t="s">
        <v>226</v>
      </c>
      <c r="AU174" s="119" t="s">
        <v>399</v>
      </c>
      <c r="AV174" s="122"/>
      <c r="AW174" s="122"/>
      <c r="AX174" s="122"/>
    </row>
    <row r="175" spans="1:50" x14ac:dyDescent="0.25">
      <c r="A175" s="93" t="s">
        <v>1128</v>
      </c>
      <c r="B175" s="780" t="s">
        <v>914</v>
      </c>
      <c r="C175" s="781"/>
      <c r="D175" s="26" t="s">
        <v>915</v>
      </c>
      <c r="E175" s="25"/>
      <c r="F175" s="37"/>
      <c r="G175" s="37"/>
      <c r="AS175" s="189"/>
      <c r="AT175" s="118" t="s">
        <v>226</v>
      </c>
      <c r="AU175" s="119" t="s">
        <v>400</v>
      </c>
      <c r="AV175" s="122"/>
      <c r="AW175" s="122"/>
      <c r="AX175" s="122"/>
    </row>
    <row r="176" spans="1:50" x14ac:dyDescent="0.25">
      <c r="A176" s="93" t="s">
        <v>1129</v>
      </c>
      <c r="B176" s="774" t="s">
        <v>942</v>
      </c>
      <c r="C176" s="775"/>
      <c r="D176" s="26" t="s">
        <v>915</v>
      </c>
      <c r="E176" s="25"/>
      <c r="F176" s="37"/>
      <c r="G176" s="37"/>
      <c r="AS176" s="189"/>
      <c r="AT176" s="118" t="s">
        <v>226</v>
      </c>
      <c r="AU176" s="119" t="s">
        <v>401</v>
      </c>
      <c r="AV176" s="122"/>
      <c r="AW176" s="122"/>
      <c r="AX176" s="122"/>
    </row>
    <row r="177" spans="1:50" ht="33" customHeight="1" x14ac:dyDescent="0.25">
      <c r="A177" s="94" t="s">
        <v>77</v>
      </c>
      <c r="B177" s="776" t="s">
        <v>15</v>
      </c>
      <c r="C177" s="777"/>
      <c r="D177" s="95"/>
      <c r="E177" s="95"/>
      <c r="F177" s="17"/>
      <c r="G177" s="95"/>
      <c r="AS177" s="189"/>
      <c r="AT177" s="118" t="s">
        <v>226</v>
      </c>
      <c r="AU177" s="119" t="s">
        <v>402</v>
      </c>
      <c r="AV177" s="122"/>
      <c r="AW177" s="122"/>
      <c r="AX177" s="122"/>
    </row>
    <row r="178" spans="1:50" ht="31.5" customHeight="1" x14ac:dyDescent="0.25">
      <c r="A178" s="27"/>
      <c r="B178" s="778" t="s">
        <v>16</v>
      </c>
      <c r="C178" s="779"/>
      <c r="D178" s="19" t="s">
        <v>53</v>
      </c>
      <c r="E178" s="19" t="s">
        <v>1313</v>
      </c>
      <c r="F178" s="858"/>
      <c r="G178" s="859"/>
      <c r="AS178" s="189"/>
      <c r="AT178" s="118" t="s">
        <v>226</v>
      </c>
      <c r="AU178" s="119" t="s">
        <v>403</v>
      </c>
      <c r="AV178" s="122"/>
      <c r="AW178" s="122"/>
      <c r="AX178" s="122"/>
    </row>
    <row r="179" spans="1:50" ht="47.25" customHeight="1" x14ac:dyDescent="0.25">
      <c r="A179" s="86">
        <v>1</v>
      </c>
      <c r="B179" s="700" t="s">
        <v>17</v>
      </c>
      <c r="C179" s="701"/>
      <c r="D179" s="19"/>
      <c r="E179" s="19"/>
      <c r="F179" s="840"/>
      <c r="G179" s="897"/>
      <c r="AS179" s="189"/>
      <c r="AT179" s="118" t="s">
        <v>226</v>
      </c>
      <c r="AU179" s="119" t="s">
        <v>404</v>
      </c>
      <c r="AV179" s="122"/>
      <c r="AW179" s="122"/>
      <c r="AX179" s="122"/>
    </row>
    <row r="180" spans="1:50" x14ac:dyDescent="0.25">
      <c r="A180" s="87" t="s">
        <v>66</v>
      </c>
      <c r="B180" s="700" t="s">
        <v>2</v>
      </c>
      <c r="C180" s="701"/>
      <c r="D180" s="19"/>
      <c r="E180" s="19"/>
      <c r="F180" s="840"/>
      <c r="G180" s="897"/>
      <c r="AS180" s="189"/>
      <c r="AT180" s="118" t="s">
        <v>226</v>
      </c>
      <c r="AU180" s="119" t="s">
        <v>405</v>
      </c>
      <c r="AV180" s="122"/>
      <c r="AW180" s="122"/>
      <c r="AX180" s="122"/>
    </row>
    <row r="181" spans="1:50" x14ac:dyDescent="0.25">
      <c r="A181" s="87" t="s">
        <v>67</v>
      </c>
      <c r="B181" s="700" t="s">
        <v>18</v>
      </c>
      <c r="C181" s="701"/>
      <c r="D181" s="19"/>
      <c r="E181" s="19"/>
      <c r="F181" s="840"/>
      <c r="G181" s="897"/>
      <c r="AS181" s="189"/>
      <c r="AT181" s="118" t="s">
        <v>228</v>
      </c>
      <c r="AU181" s="119" t="s">
        <v>406</v>
      </c>
      <c r="AV181" s="122"/>
      <c r="AW181" s="122"/>
      <c r="AX181" s="122"/>
    </row>
    <row r="182" spans="1:50" ht="35.25" customHeight="1" x14ac:dyDescent="0.25">
      <c r="A182" s="86">
        <v>2</v>
      </c>
      <c r="B182" s="700" t="s">
        <v>19</v>
      </c>
      <c r="C182" s="701"/>
      <c r="D182" s="19"/>
      <c r="E182" s="19"/>
      <c r="F182" s="840"/>
      <c r="G182" s="897"/>
      <c r="AS182" s="189"/>
      <c r="AT182" s="118" t="s">
        <v>228</v>
      </c>
      <c r="AU182" s="119" t="s">
        <v>407</v>
      </c>
      <c r="AV182" s="122"/>
      <c r="AW182" s="122"/>
      <c r="AX182" s="122"/>
    </row>
    <row r="183" spans="1:50" x14ac:dyDescent="0.25">
      <c r="A183" s="87" t="s">
        <v>66</v>
      </c>
      <c r="B183" s="700" t="s">
        <v>2</v>
      </c>
      <c r="C183" s="701"/>
      <c r="D183" s="19"/>
      <c r="E183" s="19"/>
      <c r="F183" s="840"/>
      <c r="G183" s="897"/>
      <c r="AS183" s="189"/>
      <c r="AT183" s="118" t="s">
        <v>228</v>
      </c>
      <c r="AU183" s="119" t="s">
        <v>408</v>
      </c>
      <c r="AV183" s="122"/>
      <c r="AW183" s="122"/>
      <c r="AX183" s="122"/>
    </row>
    <row r="184" spans="1:50" x14ac:dyDescent="0.25">
      <c r="A184" s="87" t="s">
        <v>67</v>
      </c>
      <c r="B184" s="700" t="s">
        <v>18</v>
      </c>
      <c r="C184" s="701"/>
      <c r="D184" s="19"/>
      <c r="E184" s="19"/>
      <c r="F184" s="840"/>
      <c r="G184" s="897"/>
      <c r="AS184" s="189"/>
      <c r="AT184" s="118" t="s">
        <v>228</v>
      </c>
      <c r="AU184" s="119" t="s">
        <v>409</v>
      </c>
      <c r="AV184" s="122"/>
      <c r="AW184" s="122"/>
      <c r="AX184" s="122"/>
    </row>
    <row r="185" spans="1:50" ht="32.25" customHeight="1" x14ac:dyDescent="0.25">
      <c r="A185" s="86">
        <v>3</v>
      </c>
      <c r="B185" s="700" t="s">
        <v>20</v>
      </c>
      <c r="C185" s="701"/>
      <c r="D185" s="19"/>
      <c r="E185" s="19"/>
      <c r="F185" s="840"/>
      <c r="G185" s="897"/>
      <c r="AS185" s="189"/>
      <c r="AT185" s="118" t="s">
        <v>228</v>
      </c>
      <c r="AU185" s="119" t="s">
        <v>410</v>
      </c>
      <c r="AV185" s="122"/>
      <c r="AW185" s="122"/>
      <c r="AX185" s="122"/>
    </row>
    <row r="186" spans="1:50" x14ac:dyDescent="0.25">
      <c r="A186" s="87" t="s">
        <v>66</v>
      </c>
      <c r="B186" s="700" t="s">
        <v>2</v>
      </c>
      <c r="C186" s="701"/>
      <c r="D186" s="19"/>
      <c r="E186" s="19"/>
      <c r="F186" s="840"/>
      <c r="G186" s="897"/>
      <c r="AS186" s="189"/>
      <c r="AT186" s="118" t="s">
        <v>228</v>
      </c>
      <c r="AU186" s="119" t="s">
        <v>411</v>
      </c>
      <c r="AV186" s="122"/>
      <c r="AW186" s="122"/>
      <c r="AX186" s="122"/>
    </row>
    <row r="187" spans="1:50" x14ac:dyDescent="0.25">
      <c r="A187" s="87" t="s">
        <v>67</v>
      </c>
      <c r="B187" s="700" t="s">
        <v>18</v>
      </c>
      <c r="C187" s="701"/>
      <c r="D187" s="19"/>
      <c r="E187" s="19"/>
      <c r="F187" s="840"/>
      <c r="G187" s="897"/>
      <c r="AS187" s="189"/>
      <c r="AT187" s="118" t="s">
        <v>228</v>
      </c>
      <c r="AU187" s="119" t="s">
        <v>412</v>
      </c>
      <c r="AV187" s="122"/>
      <c r="AW187" s="122"/>
      <c r="AX187" s="122"/>
    </row>
    <row r="188" spans="1:50" ht="19.5" customHeight="1" x14ac:dyDescent="0.25">
      <c r="A188" s="86">
        <v>4</v>
      </c>
      <c r="B188" s="700" t="s">
        <v>21</v>
      </c>
      <c r="C188" s="701"/>
      <c r="D188" s="19"/>
      <c r="E188" s="19"/>
      <c r="F188" s="840"/>
      <c r="G188" s="897"/>
      <c r="AS188" s="189"/>
      <c r="AT188" s="118" t="s">
        <v>228</v>
      </c>
      <c r="AU188" s="119" t="s">
        <v>413</v>
      </c>
      <c r="AV188" s="122"/>
      <c r="AW188" s="122"/>
      <c r="AX188" s="122"/>
    </row>
    <row r="189" spans="1:50" x14ac:dyDescent="0.25">
      <c r="A189" s="87" t="s">
        <v>66</v>
      </c>
      <c r="B189" s="700" t="s">
        <v>2</v>
      </c>
      <c r="C189" s="701"/>
      <c r="D189" s="19"/>
      <c r="E189" s="19"/>
      <c r="F189" s="840"/>
      <c r="G189" s="897"/>
      <c r="AS189" s="189"/>
      <c r="AT189" s="118" t="s">
        <v>228</v>
      </c>
      <c r="AU189" s="119" t="s">
        <v>414</v>
      </c>
      <c r="AV189" s="122"/>
      <c r="AW189" s="122"/>
      <c r="AX189" s="122"/>
    </row>
    <row r="190" spans="1:50" x14ac:dyDescent="0.25">
      <c r="A190" s="87" t="s">
        <v>67</v>
      </c>
      <c r="B190" s="700" t="s">
        <v>18</v>
      </c>
      <c r="C190" s="701"/>
      <c r="D190" s="19"/>
      <c r="E190" s="19"/>
      <c r="F190" s="840"/>
      <c r="G190" s="897"/>
      <c r="AS190" s="189"/>
      <c r="AT190" s="118" t="s">
        <v>230</v>
      </c>
      <c r="AU190" s="119" t="s">
        <v>415</v>
      </c>
      <c r="AV190" s="122"/>
      <c r="AW190" s="122"/>
      <c r="AX190" s="122"/>
    </row>
    <row r="191" spans="1:50" ht="32.25" customHeight="1" x14ac:dyDescent="0.25">
      <c r="A191" s="86">
        <v>5</v>
      </c>
      <c r="B191" s="680" t="s">
        <v>6</v>
      </c>
      <c r="C191" s="681"/>
      <c r="D191" s="28"/>
      <c r="E191" s="28"/>
      <c r="F191" s="840"/>
      <c r="G191" s="897"/>
      <c r="AS191" s="189"/>
      <c r="AT191" s="118" t="s">
        <v>230</v>
      </c>
      <c r="AU191" s="119" t="s">
        <v>416</v>
      </c>
      <c r="AV191" s="122"/>
      <c r="AW191" s="122"/>
      <c r="AX191" s="122"/>
    </row>
    <row r="192" spans="1:50" x14ac:dyDescent="0.25">
      <c r="A192" s="87" t="s">
        <v>66</v>
      </c>
      <c r="B192" s="680" t="s">
        <v>2</v>
      </c>
      <c r="C192" s="681"/>
      <c r="D192" s="19"/>
      <c r="E192" s="19"/>
      <c r="F192" s="840"/>
      <c r="G192" s="897"/>
      <c r="AS192" s="189"/>
      <c r="AT192" s="118" t="s">
        <v>230</v>
      </c>
      <c r="AU192" s="119" t="s">
        <v>417</v>
      </c>
      <c r="AV192" s="122"/>
      <c r="AW192" s="122"/>
      <c r="AX192" s="122"/>
    </row>
    <row r="193" spans="1:50" x14ac:dyDescent="0.25">
      <c r="A193" s="87" t="s">
        <v>67</v>
      </c>
      <c r="B193" s="680" t="s">
        <v>18</v>
      </c>
      <c r="C193" s="681"/>
      <c r="D193" s="19"/>
      <c r="E193" s="19"/>
      <c r="F193" s="840"/>
      <c r="G193" s="897"/>
      <c r="AS193" s="189"/>
      <c r="AT193" s="118" t="s">
        <v>230</v>
      </c>
      <c r="AU193" s="119" t="s">
        <v>418</v>
      </c>
      <c r="AV193" s="122"/>
      <c r="AW193" s="122"/>
      <c r="AX193" s="122"/>
    </row>
    <row r="194" spans="1:50" ht="48.75" customHeight="1" x14ac:dyDescent="0.25">
      <c r="A194" s="27" t="s">
        <v>69</v>
      </c>
      <c r="B194" s="705" t="s">
        <v>11</v>
      </c>
      <c r="C194" s="706"/>
      <c r="D194" s="120" t="s">
        <v>12</v>
      </c>
      <c r="E194" s="120" t="s">
        <v>13</v>
      </c>
      <c r="F194" s="860" t="s">
        <v>14</v>
      </c>
      <c r="G194" s="901"/>
      <c r="AS194" s="189"/>
      <c r="AT194" s="118" t="s">
        <v>230</v>
      </c>
      <c r="AU194" s="119" t="s">
        <v>419</v>
      </c>
      <c r="AV194" s="122"/>
      <c r="AW194" s="122"/>
      <c r="AX194" s="122"/>
    </row>
    <row r="195" spans="1:50" x14ac:dyDescent="0.25">
      <c r="A195" s="27" t="s">
        <v>26</v>
      </c>
      <c r="B195" s="674"/>
      <c r="C195" s="675"/>
      <c r="D195" s="18"/>
      <c r="E195" s="19"/>
      <c r="F195" s="844"/>
      <c r="G195" s="902"/>
      <c r="AS195" s="189"/>
      <c r="AT195" s="118" t="s">
        <v>230</v>
      </c>
      <c r="AU195" s="119" t="s">
        <v>420</v>
      </c>
      <c r="AV195" s="122"/>
      <c r="AW195" s="122"/>
      <c r="AX195" s="122"/>
    </row>
    <row r="196" spans="1:50" ht="31.5" x14ac:dyDescent="0.25">
      <c r="A196" s="193"/>
      <c r="B196" s="195"/>
      <c r="C196" s="195"/>
      <c r="D196" s="19" t="s">
        <v>53</v>
      </c>
      <c r="E196" s="19" t="s">
        <v>1313</v>
      </c>
      <c r="F196" s="846"/>
      <c r="G196" s="904"/>
      <c r="AS196" s="189"/>
      <c r="AT196" s="118" t="s">
        <v>230</v>
      </c>
      <c r="AU196" s="119" t="s">
        <v>421</v>
      </c>
      <c r="AV196" s="122"/>
      <c r="AW196" s="122"/>
      <c r="AX196" s="122"/>
    </row>
    <row r="197" spans="1:50" ht="47.25" customHeight="1" x14ac:dyDescent="0.25">
      <c r="A197" s="54">
        <v>1</v>
      </c>
      <c r="B197" s="700" t="s">
        <v>27</v>
      </c>
      <c r="C197" s="701"/>
      <c r="D197" s="21"/>
      <c r="E197" s="21"/>
      <c r="F197" s="846"/>
      <c r="G197" s="904"/>
      <c r="AS197" s="189"/>
      <c r="AT197" s="118" t="s">
        <v>230</v>
      </c>
      <c r="AU197" s="119" t="s">
        <v>422</v>
      </c>
      <c r="AV197" s="122"/>
      <c r="AW197" s="122"/>
      <c r="AX197" s="122"/>
    </row>
    <row r="198" spans="1:50" x14ac:dyDescent="0.25">
      <c r="A198" s="77" t="s">
        <v>66</v>
      </c>
      <c r="B198" s="700" t="s">
        <v>999</v>
      </c>
      <c r="C198" s="701"/>
      <c r="D198" s="21"/>
      <c r="E198" s="21"/>
      <c r="F198" s="846"/>
      <c r="G198" s="904"/>
      <c r="AS198" s="189"/>
      <c r="AT198" s="118" t="s">
        <v>230</v>
      </c>
      <c r="AU198" s="119" t="s">
        <v>423</v>
      </c>
      <c r="AV198" s="122"/>
      <c r="AW198" s="122"/>
      <c r="AX198" s="122"/>
    </row>
    <row r="199" spans="1:50" x14ac:dyDescent="0.25">
      <c r="A199" s="77" t="s">
        <v>67</v>
      </c>
      <c r="B199" s="700" t="s">
        <v>958</v>
      </c>
      <c r="C199" s="701"/>
      <c r="D199" s="21"/>
      <c r="E199" s="21"/>
      <c r="F199" s="846"/>
      <c r="G199" s="904"/>
      <c r="AS199" s="189"/>
      <c r="AT199" s="118" t="s">
        <v>230</v>
      </c>
      <c r="AU199" s="119" t="s">
        <v>424</v>
      </c>
      <c r="AV199" s="122"/>
      <c r="AW199" s="122"/>
      <c r="AX199" s="122"/>
    </row>
    <row r="200" spans="1:50" x14ac:dyDescent="0.25">
      <c r="A200" s="78" t="s">
        <v>68</v>
      </c>
      <c r="B200" s="700" t="s">
        <v>3</v>
      </c>
      <c r="C200" s="701"/>
      <c r="D200" s="21"/>
      <c r="E200" s="21"/>
      <c r="F200" s="846"/>
      <c r="G200" s="904"/>
      <c r="AS200" s="189"/>
      <c r="AT200" s="118" t="s">
        <v>230</v>
      </c>
      <c r="AU200" s="119" t="s">
        <v>425</v>
      </c>
      <c r="AV200" s="122"/>
      <c r="AW200" s="122"/>
      <c r="AX200" s="122"/>
    </row>
    <row r="201" spans="1:50" x14ac:dyDescent="0.25">
      <c r="A201" s="78" t="s">
        <v>959</v>
      </c>
      <c r="B201" s="700" t="s">
        <v>4</v>
      </c>
      <c r="C201" s="701"/>
      <c r="D201" s="31"/>
      <c r="E201" s="31"/>
      <c r="F201" s="846"/>
      <c r="G201" s="904"/>
      <c r="AS201" s="189"/>
      <c r="AT201" s="118" t="s">
        <v>230</v>
      </c>
      <c r="AU201" s="119" t="s">
        <v>426</v>
      </c>
      <c r="AV201" s="122"/>
      <c r="AW201" s="122"/>
      <c r="AX201" s="122"/>
    </row>
    <row r="202" spans="1:50" ht="47.25" customHeight="1" x14ac:dyDescent="0.25">
      <c r="A202" s="54">
        <v>2</v>
      </c>
      <c r="B202" s="680" t="s">
        <v>6</v>
      </c>
      <c r="C202" s="681"/>
      <c r="D202" s="21"/>
      <c r="E202" s="21"/>
      <c r="F202" s="846"/>
      <c r="G202" s="904"/>
      <c r="AS202" s="189"/>
      <c r="AT202" s="118" t="s">
        <v>230</v>
      </c>
      <c r="AU202" s="119" t="s">
        <v>427</v>
      </c>
      <c r="AV202" s="122"/>
      <c r="AW202" s="122"/>
      <c r="AX202" s="122"/>
    </row>
    <row r="203" spans="1:50" x14ac:dyDescent="0.25">
      <c r="A203" s="77" t="s">
        <v>66</v>
      </c>
      <c r="B203" s="680" t="s">
        <v>999</v>
      </c>
      <c r="C203" s="681"/>
      <c r="D203" s="21"/>
      <c r="E203" s="21"/>
      <c r="F203" s="846"/>
      <c r="G203" s="904"/>
      <c r="AS203" s="189"/>
      <c r="AT203" s="118" t="s">
        <v>230</v>
      </c>
      <c r="AU203" s="119" t="s">
        <v>428</v>
      </c>
      <c r="AV203" s="122"/>
      <c r="AW203" s="122"/>
      <c r="AX203" s="122"/>
    </row>
    <row r="204" spans="1:50" x14ac:dyDescent="0.25">
      <c r="A204" s="77" t="s">
        <v>67</v>
      </c>
      <c r="B204" s="680" t="s">
        <v>958</v>
      </c>
      <c r="C204" s="681"/>
      <c r="D204" s="21"/>
      <c r="E204" s="21"/>
      <c r="F204" s="846"/>
      <c r="G204" s="904"/>
      <c r="AS204" s="189"/>
      <c r="AT204" s="118" t="s">
        <v>230</v>
      </c>
      <c r="AU204" s="119" t="s">
        <v>429</v>
      </c>
      <c r="AV204" s="122"/>
      <c r="AW204" s="122"/>
      <c r="AX204" s="122"/>
    </row>
    <row r="205" spans="1:50" x14ac:dyDescent="0.25">
      <c r="A205" s="78" t="s">
        <v>68</v>
      </c>
      <c r="B205" s="680" t="s">
        <v>3</v>
      </c>
      <c r="C205" s="681"/>
      <c r="D205" s="21"/>
      <c r="E205" s="21"/>
      <c r="F205" s="846"/>
      <c r="G205" s="904"/>
      <c r="AS205" s="189"/>
      <c r="AT205" s="118" t="s">
        <v>230</v>
      </c>
      <c r="AU205" s="119" t="s">
        <v>430</v>
      </c>
      <c r="AV205" s="122"/>
      <c r="AW205" s="122"/>
      <c r="AX205" s="122"/>
    </row>
    <row r="206" spans="1:50" x14ac:dyDescent="0.25">
      <c r="A206" s="78" t="s">
        <v>959</v>
      </c>
      <c r="B206" s="680" t="s">
        <v>4</v>
      </c>
      <c r="C206" s="681"/>
      <c r="D206" s="21"/>
      <c r="E206" s="21"/>
      <c r="F206" s="846"/>
      <c r="G206" s="904"/>
      <c r="AS206" s="189"/>
      <c r="AT206" s="118" t="s">
        <v>230</v>
      </c>
      <c r="AU206" s="119" t="s">
        <v>431</v>
      </c>
      <c r="AV206" s="122"/>
      <c r="AW206" s="122"/>
      <c r="AX206" s="122"/>
    </row>
    <row r="207" spans="1:50" x14ac:dyDescent="0.25">
      <c r="A207" s="838"/>
      <c r="B207" s="903"/>
      <c r="C207" s="903"/>
      <c r="D207" s="903"/>
      <c r="E207" s="903"/>
      <c r="F207" s="903"/>
      <c r="G207" s="903"/>
      <c r="AS207" s="189"/>
      <c r="AT207" s="118" t="s">
        <v>230</v>
      </c>
      <c r="AU207" s="119" t="s">
        <v>432</v>
      </c>
      <c r="AV207" s="122"/>
      <c r="AW207" s="122"/>
      <c r="AX207" s="122"/>
    </row>
    <row r="208" spans="1:50" ht="31.5" customHeight="1" x14ac:dyDescent="0.25">
      <c r="A208" s="96" t="s">
        <v>132</v>
      </c>
      <c r="B208" s="772" t="s">
        <v>119</v>
      </c>
      <c r="C208" s="773"/>
      <c r="D208" s="61" t="s">
        <v>7</v>
      </c>
      <c r="E208" s="61" t="s">
        <v>8</v>
      </c>
      <c r="F208" s="24" t="s">
        <v>9</v>
      </c>
      <c r="G208" s="121" t="s">
        <v>1081</v>
      </c>
      <c r="AS208" s="189"/>
      <c r="AT208" s="118" t="s">
        <v>230</v>
      </c>
      <c r="AU208" s="119" t="s">
        <v>433</v>
      </c>
      <c r="AV208" s="122"/>
      <c r="AW208" s="122"/>
      <c r="AX208" s="122"/>
    </row>
    <row r="209" spans="1:50" x14ac:dyDescent="0.25">
      <c r="A209" s="97" t="s">
        <v>1130</v>
      </c>
      <c r="B209" s="768" t="s">
        <v>121</v>
      </c>
      <c r="C209" s="769"/>
      <c r="D209" s="25" t="s">
        <v>10</v>
      </c>
      <c r="E209" s="25"/>
      <c r="F209" s="37"/>
      <c r="G209" s="37"/>
      <c r="AS209" s="189"/>
      <c r="AT209" s="118" t="s">
        <v>230</v>
      </c>
      <c r="AU209" s="119" t="s">
        <v>434</v>
      </c>
      <c r="AV209" s="122"/>
      <c r="AW209" s="122"/>
      <c r="AX209" s="122"/>
    </row>
    <row r="210" spans="1:50" ht="18.75" customHeight="1" x14ac:dyDescent="0.25">
      <c r="A210" s="97" t="s">
        <v>1131</v>
      </c>
      <c r="B210" s="768" t="s">
        <v>122</v>
      </c>
      <c r="C210" s="769"/>
      <c r="D210" s="25" t="s">
        <v>10</v>
      </c>
      <c r="E210" s="25"/>
      <c r="F210" s="37"/>
      <c r="G210" s="37"/>
      <c r="AS210" s="189"/>
      <c r="AT210" s="118" t="s">
        <v>230</v>
      </c>
      <c r="AU210" s="119" t="s">
        <v>435</v>
      </c>
      <c r="AV210" s="122"/>
      <c r="AW210" s="122"/>
      <c r="AX210" s="122"/>
    </row>
    <row r="211" spans="1:50" x14ac:dyDescent="0.25">
      <c r="A211" s="97" t="s">
        <v>1132</v>
      </c>
      <c r="B211" s="768" t="s">
        <v>123</v>
      </c>
      <c r="C211" s="769"/>
      <c r="D211" s="25" t="s">
        <v>10</v>
      </c>
      <c r="E211" s="25"/>
      <c r="F211" s="37"/>
      <c r="G211" s="37"/>
      <c r="AS211" s="189"/>
      <c r="AT211" s="118" t="s">
        <v>232</v>
      </c>
      <c r="AU211" s="119" t="s">
        <v>436</v>
      </c>
      <c r="AV211" s="122"/>
      <c r="AW211" s="122"/>
      <c r="AX211" s="122"/>
    </row>
    <row r="212" spans="1:50" x14ac:dyDescent="0.25">
      <c r="A212" s="97" t="s">
        <v>1133</v>
      </c>
      <c r="B212" s="768" t="s">
        <v>124</v>
      </c>
      <c r="C212" s="769"/>
      <c r="D212" s="25" t="s">
        <v>10</v>
      </c>
      <c r="E212" s="25"/>
      <c r="F212" s="37"/>
      <c r="G212" s="37"/>
      <c r="AS212" s="189"/>
      <c r="AT212" s="118" t="s">
        <v>232</v>
      </c>
      <c r="AU212" s="119" t="s">
        <v>437</v>
      </c>
      <c r="AV212" s="122"/>
      <c r="AW212" s="122"/>
      <c r="AX212" s="122"/>
    </row>
    <row r="213" spans="1:50" ht="14.25" customHeight="1" x14ac:dyDescent="0.25">
      <c r="A213" s="97" t="s">
        <v>1134</v>
      </c>
      <c r="B213" s="768" t="s">
        <v>125</v>
      </c>
      <c r="C213" s="769"/>
      <c r="D213" s="25" t="s">
        <v>10</v>
      </c>
      <c r="E213" s="25"/>
      <c r="F213" s="37"/>
      <c r="G213" s="37"/>
      <c r="AS213" s="189"/>
      <c r="AT213" s="118" t="s">
        <v>232</v>
      </c>
      <c r="AU213" s="119" t="s">
        <v>438</v>
      </c>
      <c r="AV213" s="122"/>
      <c r="AW213" s="122"/>
      <c r="AX213" s="122"/>
    </row>
    <row r="214" spans="1:50" ht="31.5" customHeight="1" x14ac:dyDescent="0.25">
      <c r="A214" s="97" t="s">
        <v>1135</v>
      </c>
      <c r="B214" s="768" t="s">
        <v>126</v>
      </c>
      <c r="C214" s="769"/>
      <c r="D214" s="25" t="s">
        <v>10</v>
      </c>
      <c r="E214" s="25"/>
      <c r="F214" s="37"/>
      <c r="G214" s="37"/>
      <c r="AS214" s="189"/>
      <c r="AT214" s="118" t="s">
        <v>232</v>
      </c>
      <c r="AU214" s="119" t="s">
        <v>439</v>
      </c>
      <c r="AV214" s="122"/>
      <c r="AW214" s="122"/>
      <c r="AX214" s="122"/>
    </row>
    <row r="215" spans="1:50" ht="31.5" customHeight="1" x14ac:dyDescent="0.25">
      <c r="A215" s="97" t="s">
        <v>1136</v>
      </c>
      <c r="B215" s="768" t="s">
        <v>127</v>
      </c>
      <c r="C215" s="769"/>
      <c r="D215" s="25" t="s">
        <v>10</v>
      </c>
      <c r="E215" s="25"/>
      <c r="F215" s="37"/>
      <c r="G215" s="37"/>
      <c r="AS215" s="189"/>
      <c r="AT215" s="118" t="s">
        <v>232</v>
      </c>
      <c r="AU215" s="119" t="s">
        <v>440</v>
      </c>
      <c r="AV215" s="122"/>
      <c r="AW215" s="122"/>
      <c r="AX215" s="122"/>
    </row>
    <row r="216" spans="1:50" ht="31.5" customHeight="1" x14ac:dyDescent="0.25">
      <c r="A216" s="97" t="s">
        <v>1137</v>
      </c>
      <c r="B216" s="768" t="s">
        <v>128</v>
      </c>
      <c r="C216" s="769"/>
      <c r="D216" s="25" t="s">
        <v>10</v>
      </c>
      <c r="E216" s="25"/>
      <c r="F216" s="37"/>
      <c r="G216" s="37"/>
      <c r="AS216" s="189"/>
      <c r="AT216" s="118" t="s">
        <v>232</v>
      </c>
      <c r="AU216" s="119" t="s">
        <v>441</v>
      </c>
      <c r="AV216" s="122"/>
      <c r="AW216" s="122"/>
      <c r="AX216" s="122"/>
    </row>
    <row r="217" spans="1:50" ht="78.75" customHeight="1" x14ac:dyDescent="0.25">
      <c r="A217" s="97" t="s">
        <v>1138</v>
      </c>
      <c r="B217" s="768" t="s">
        <v>129</v>
      </c>
      <c r="C217" s="769"/>
      <c r="D217" s="25" t="s">
        <v>10</v>
      </c>
      <c r="E217" s="25"/>
      <c r="F217" s="37"/>
      <c r="G217" s="37"/>
      <c r="AS217" s="189"/>
      <c r="AT217" s="118" t="s">
        <v>232</v>
      </c>
      <c r="AU217" s="119" t="s">
        <v>442</v>
      </c>
      <c r="AV217" s="122"/>
      <c r="AW217" s="122"/>
      <c r="AX217" s="122"/>
    </row>
    <row r="218" spans="1:50" ht="63" customHeight="1" x14ac:dyDescent="0.25">
      <c r="A218" s="97" t="s">
        <v>1139</v>
      </c>
      <c r="B218" s="768" t="s">
        <v>130</v>
      </c>
      <c r="C218" s="769"/>
      <c r="D218" s="25" t="s">
        <v>10</v>
      </c>
      <c r="E218" s="25"/>
      <c r="F218" s="37"/>
      <c r="G218" s="37"/>
      <c r="AS218" s="189"/>
      <c r="AT218" s="118" t="s">
        <v>232</v>
      </c>
      <c r="AU218" s="119" t="s">
        <v>443</v>
      </c>
      <c r="AV218" s="122"/>
      <c r="AW218" s="122"/>
      <c r="AX218" s="122"/>
    </row>
    <row r="219" spans="1:50" ht="31.5" customHeight="1" x14ac:dyDescent="0.25">
      <c r="A219" s="97" t="s">
        <v>1140</v>
      </c>
      <c r="B219" s="768" t="s">
        <v>969</v>
      </c>
      <c r="C219" s="769"/>
      <c r="D219" s="25" t="s">
        <v>10</v>
      </c>
      <c r="E219" s="25"/>
      <c r="F219" s="37"/>
      <c r="G219" s="37"/>
      <c r="AS219" s="189"/>
      <c r="AT219" s="118" t="s">
        <v>232</v>
      </c>
      <c r="AU219" s="119" t="s">
        <v>444</v>
      </c>
      <c r="AV219" s="122"/>
      <c r="AW219" s="122"/>
      <c r="AX219" s="122"/>
    </row>
    <row r="220" spans="1:50" ht="15.75" customHeight="1" x14ac:dyDescent="0.25">
      <c r="A220" s="97" t="s">
        <v>1141</v>
      </c>
      <c r="B220" s="768" t="s">
        <v>968</v>
      </c>
      <c r="C220" s="769"/>
      <c r="D220" s="25" t="s">
        <v>10</v>
      </c>
      <c r="E220" s="25"/>
      <c r="F220" s="37"/>
      <c r="G220" s="37"/>
      <c r="AS220" s="189"/>
      <c r="AT220" s="118" t="s">
        <v>232</v>
      </c>
      <c r="AU220" s="119" t="s">
        <v>445</v>
      </c>
      <c r="AV220" s="122"/>
      <c r="AW220" s="122"/>
      <c r="AX220" s="122"/>
    </row>
    <row r="221" spans="1:50" x14ac:dyDescent="0.25">
      <c r="A221" s="97" t="s">
        <v>1142</v>
      </c>
      <c r="B221" s="768" t="s">
        <v>970</v>
      </c>
      <c r="C221" s="769"/>
      <c r="D221" s="25" t="s">
        <v>10</v>
      </c>
      <c r="E221" s="25"/>
      <c r="F221" s="37"/>
      <c r="G221" s="37"/>
      <c r="AS221" s="189"/>
      <c r="AT221" s="118" t="s">
        <v>232</v>
      </c>
      <c r="AU221" s="119" t="s">
        <v>446</v>
      </c>
      <c r="AV221" s="122"/>
      <c r="AW221" s="122"/>
      <c r="AX221" s="122"/>
    </row>
    <row r="222" spans="1:50" ht="14.25" customHeight="1" x14ac:dyDescent="0.25">
      <c r="A222" s="97" t="s">
        <v>1143</v>
      </c>
      <c r="B222" s="768" t="s">
        <v>971</v>
      </c>
      <c r="C222" s="769"/>
      <c r="D222" s="25" t="s">
        <v>10</v>
      </c>
      <c r="E222" s="25"/>
      <c r="F222" s="37"/>
      <c r="G222" s="37"/>
      <c r="AS222" s="189"/>
      <c r="AT222" s="118" t="s">
        <v>232</v>
      </c>
      <c r="AU222" s="119" t="s">
        <v>447</v>
      </c>
      <c r="AV222" s="122"/>
      <c r="AW222" s="122"/>
      <c r="AX222" s="122"/>
    </row>
    <row r="223" spans="1:50" ht="33" customHeight="1" x14ac:dyDescent="0.25">
      <c r="A223" s="97" t="s">
        <v>1144</v>
      </c>
      <c r="B223" s="768" t="s">
        <v>972</v>
      </c>
      <c r="C223" s="769"/>
      <c r="D223" s="25" t="s">
        <v>10</v>
      </c>
      <c r="E223" s="25"/>
      <c r="F223" s="37"/>
      <c r="G223" s="37"/>
      <c r="AS223" s="189"/>
      <c r="AT223" s="118" t="s">
        <v>232</v>
      </c>
      <c r="AU223" s="119" t="s">
        <v>448</v>
      </c>
      <c r="AV223" s="122"/>
      <c r="AW223" s="122"/>
      <c r="AX223" s="122"/>
    </row>
    <row r="224" spans="1:50" ht="17.25" customHeight="1" x14ac:dyDescent="0.25">
      <c r="A224" s="97" t="s">
        <v>1145</v>
      </c>
      <c r="B224" s="768" t="s">
        <v>973</v>
      </c>
      <c r="C224" s="769"/>
      <c r="D224" s="25" t="s">
        <v>10</v>
      </c>
      <c r="E224" s="25"/>
      <c r="F224" s="37"/>
      <c r="G224" s="37"/>
      <c r="AS224" s="189"/>
      <c r="AT224" s="118" t="s">
        <v>232</v>
      </c>
      <c r="AU224" s="119" t="s">
        <v>449</v>
      </c>
      <c r="AV224" s="122"/>
      <c r="AW224" s="122"/>
      <c r="AX224" s="122"/>
    </row>
    <row r="225" spans="1:50" ht="34.5" customHeight="1" x14ac:dyDescent="0.25">
      <c r="A225" s="97" t="s">
        <v>1146</v>
      </c>
      <c r="B225" s="768" t="s">
        <v>974</v>
      </c>
      <c r="C225" s="769"/>
      <c r="D225" s="25" t="s">
        <v>10</v>
      </c>
      <c r="E225" s="25"/>
      <c r="F225" s="37"/>
      <c r="G225" s="37"/>
      <c r="AS225" s="189"/>
      <c r="AT225" s="118" t="s">
        <v>232</v>
      </c>
      <c r="AU225" s="119" t="s">
        <v>450</v>
      </c>
      <c r="AV225" s="122"/>
      <c r="AW225" s="122"/>
      <c r="AX225" s="122"/>
    </row>
    <row r="226" spans="1:50" x14ac:dyDescent="0.25">
      <c r="A226" s="97" t="s">
        <v>1147</v>
      </c>
      <c r="B226" s="770" t="s">
        <v>28</v>
      </c>
      <c r="C226" s="771"/>
      <c r="D226" s="25" t="s">
        <v>120</v>
      </c>
      <c r="E226" s="25"/>
      <c r="F226" s="37"/>
      <c r="G226" s="37"/>
      <c r="AS226" s="189"/>
      <c r="AT226" s="118" t="s">
        <v>232</v>
      </c>
      <c r="AU226" s="119" t="s">
        <v>451</v>
      </c>
      <c r="AV226" s="122"/>
      <c r="AW226" s="122"/>
      <c r="AX226" s="122"/>
    </row>
    <row r="227" spans="1:50" x14ac:dyDescent="0.25">
      <c r="A227" s="97" t="s">
        <v>1148</v>
      </c>
      <c r="B227" s="770" t="s">
        <v>29</v>
      </c>
      <c r="C227" s="771"/>
      <c r="D227" s="25"/>
      <c r="E227" s="25"/>
      <c r="F227" s="39"/>
      <c r="G227" s="39"/>
      <c r="AS227" s="189"/>
      <c r="AT227" s="118" t="s">
        <v>232</v>
      </c>
      <c r="AU227" s="119" t="s">
        <v>452</v>
      </c>
      <c r="AV227" s="122"/>
      <c r="AW227" s="122"/>
      <c r="AX227" s="122"/>
    </row>
    <row r="228" spans="1:50" ht="47.25" x14ac:dyDescent="0.25">
      <c r="A228" s="80" t="s">
        <v>69</v>
      </c>
      <c r="B228" s="705" t="s">
        <v>11</v>
      </c>
      <c r="C228" s="706"/>
      <c r="D228" s="120" t="s">
        <v>12</v>
      </c>
      <c r="E228" s="120" t="s">
        <v>13</v>
      </c>
      <c r="F228" s="842" t="s">
        <v>14</v>
      </c>
      <c r="G228" s="843"/>
      <c r="AS228" s="189"/>
      <c r="AT228" s="118" t="s">
        <v>232</v>
      </c>
      <c r="AU228" s="119" t="s">
        <v>453</v>
      </c>
      <c r="AV228" s="122"/>
      <c r="AW228" s="122"/>
      <c r="AX228" s="122"/>
    </row>
    <row r="229" spans="1:50" x14ac:dyDescent="0.25">
      <c r="A229" s="27" t="s">
        <v>30</v>
      </c>
      <c r="B229" s="674"/>
      <c r="C229" s="675"/>
      <c r="D229" s="23"/>
      <c r="E229" s="19"/>
      <c r="F229" s="824"/>
      <c r="G229" s="905"/>
      <c r="AS229" s="189"/>
      <c r="AT229" s="118" t="s">
        <v>232</v>
      </c>
      <c r="AU229" s="119" t="s">
        <v>454</v>
      </c>
      <c r="AV229" s="122"/>
      <c r="AW229" s="122"/>
      <c r="AX229" s="122"/>
    </row>
    <row r="230" spans="1:50" ht="31.5" x14ac:dyDescent="0.25">
      <c r="A230" s="193"/>
      <c r="B230" s="906"/>
      <c r="C230" s="907"/>
      <c r="D230" s="19" t="s">
        <v>53</v>
      </c>
      <c r="E230" s="19" t="s">
        <v>1313</v>
      </c>
      <c r="F230" s="840"/>
      <c r="G230" s="897"/>
      <c r="AS230" s="189"/>
      <c r="AT230" s="118" t="s">
        <v>232</v>
      </c>
      <c r="AU230" s="119" t="s">
        <v>455</v>
      </c>
      <c r="AV230" s="122"/>
      <c r="AW230" s="122"/>
      <c r="AX230" s="122"/>
    </row>
    <row r="231" spans="1:50" ht="31.5" customHeight="1" x14ac:dyDescent="0.25">
      <c r="A231" s="54">
        <v>1</v>
      </c>
      <c r="B231" s="700" t="s">
        <v>31</v>
      </c>
      <c r="C231" s="701"/>
      <c r="D231" s="21"/>
      <c r="E231" s="21"/>
      <c r="F231" s="840"/>
      <c r="G231" s="897"/>
      <c r="AS231" s="189"/>
      <c r="AT231" s="118" t="s">
        <v>232</v>
      </c>
      <c r="AU231" s="119" t="s">
        <v>456</v>
      </c>
      <c r="AV231" s="122"/>
      <c r="AW231" s="122"/>
      <c r="AX231" s="122"/>
    </row>
    <row r="232" spans="1:50" x14ac:dyDescent="0.25">
      <c r="A232" s="77" t="s">
        <v>66</v>
      </c>
      <c r="B232" s="700" t="s">
        <v>999</v>
      </c>
      <c r="C232" s="701"/>
      <c r="D232" s="21"/>
      <c r="E232" s="21"/>
      <c r="F232" s="840"/>
      <c r="G232" s="897"/>
      <c r="AS232" s="189"/>
      <c r="AT232" s="118" t="s">
        <v>232</v>
      </c>
      <c r="AU232" s="119" t="s">
        <v>457</v>
      </c>
      <c r="AV232" s="122"/>
      <c r="AW232" s="122"/>
      <c r="AX232" s="122"/>
    </row>
    <row r="233" spans="1:50" x14ac:dyDescent="0.25">
      <c r="A233" s="78" t="s">
        <v>67</v>
      </c>
      <c r="B233" s="700" t="s">
        <v>958</v>
      </c>
      <c r="C233" s="701"/>
      <c r="D233" s="21"/>
      <c r="E233" s="21"/>
      <c r="F233" s="840"/>
      <c r="G233" s="897"/>
      <c r="AS233" s="189"/>
      <c r="AT233" s="118" t="s">
        <v>232</v>
      </c>
      <c r="AU233" s="119" t="s">
        <v>458</v>
      </c>
      <c r="AV233" s="122"/>
      <c r="AW233" s="122"/>
      <c r="AX233" s="122"/>
    </row>
    <row r="234" spans="1:50" x14ac:dyDescent="0.25">
      <c r="A234" s="78" t="s">
        <v>68</v>
      </c>
      <c r="B234" s="700" t="s">
        <v>3</v>
      </c>
      <c r="C234" s="701"/>
      <c r="D234" s="21"/>
      <c r="E234" s="21"/>
      <c r="F234" s="840"/>
      <c r="G234" s="897"/>
      <c r="AS234" s="189"/>
      <c r="AT234" s="118" t="s">
        <v>232</v>
      </c>
      <c r="AU234" s="119" t="s">
        <v>459</v>
      </c>
      <c r="AV234" s="122"/>
      <c r="AW234" s="122"/>
      <c r="AX234" s="122"/>
    </row>
    <row r="235" spans="1:50" x14ac:dyDescent="0.25">
      <c r="A235" s="79" t="s">
        <v>959</v>
      </c>
      <c r="B235" s="702" t="s">
        <v>4</v>
      </c>
      <c r="C235" s="701"/>
      <c r="D235" s="21"/>
      <c r="E235" s="21"/>
      <c r="F235" s="840"/>
      <c r="G235" s="897"/>
      <c r="AS235" s="189"/>
      <c r="AT235" s="118" t="s">
        <v>234</v>
      </c>
      <c r="AU235" s="119" t="s">
        <v>460</v>
      </c>
      <c r="AV235" s="122"/>
      <c r="AW235" s="122"/>
      <c r="AX235" s="122"/>
    </row>
    <row r="236" spans="1:50" ht="47.25" customHeight="1" x14ac:dyDescent="0.25">
      <c r="A236" s="54">
        <v>2</v>
      </c>
      <c r="B236" s="680" t="s">
        <v>6</v>
      </c>
      <c r="C236" s="681"/>
      <c r="D236" s="21"/>
      <c r="E236" s="21"/>
      <c r="F236" s="840"/>
      <c r="G236" s="897"/>
      <c r="AS236" s="189"/>
      <c r="AT236" s="118" t="s">
        <v>234</v>
      </c>
      <c r="AU236" s="119" t="s">
        <v>461</v>
      </c>
      <c r="AV236" s="122"/>
      <c r="AW236" s="122"/>
      <c r="AX236" s="122"/>
    </row>
    <row r="237" spans="1:50" x14ac:dyDescent="0.25">
      <c r="A237" s="77" t="s">
        <v>66</v>
      </c>
      <c r="B237" s="680" t="s">
        <v>999</v>
      </c>
      <c r="C237" s="681"/>
      <c r="D237" s="21"/>
      <c r="E237" s="21"/>
      <c r="F237" s="840"/>
      <c r="G237" s="897"/>
      <c r="AS237" s="189"/>
      <c r="AT237" s="118" t="s">
        <v>234</v>
      </c>
      <c r="AU237" s="119" t="s">
        <v>462</v>
      </c>
      <c r="AV237" s="122"/>
      <c r="AW237" s="122"/>
      <c r="AX237" s="122"/>
    </row>
    <row r="238" spans="1:50" x14ac:dyDescent="0.25">
      <c r="A238" s="78" t="s">
        <v>67</v>
      </c>
      <c r="B238" s="680" t="s">
        <v>958</v>
      </c>
      <c r="C238" s="681"/>
      <c r="D238" s="21"/>
      <c r="E238" s="21"/>
      <c r="F238" s="840"/>
      <c r="G238" s="897"/>
      <c r="AS238" s="189"/>
      <c r="AT238" s="118" t="s">
        <v>234</v>
      </c>
      <c r="AU238" s="119" t="s">
        <v>463</v>
      </c>
      <c r="AV238" s="122"/>
      <c r="AW238" s="122"/>
      <c r="AX238" s="122"/>
    </row>
    <row r="239" spans="1:50" x14ac:dyDescent="0.25">
      <c r="A239" s="78" t="s">
        <v>68</v>
      </c>
      <c r="B239" s="179" t="s">
        <v>3</v>
      </c>
      <c r="C239" s="180"/>
      <c r="D239" s="21"/>
      <c r="E239" s="21"/>
      <c r="F239" s="840"/>
      <c r="G239" s="897"/>
      <c r="AS239" s="189"/>
      <c r="AT239" s="118" t="s">
        <v>234</v>
      </c>
      <c r="AU239" s="119" t="s">
        <v>464</v>
      </c>
      <c r="AV239" s="122"/>
      <c r="AW239" s="122"/>
      <c r="AX239" s="122"/>
    </row>
    <row r="240" spans="1:50" x14ac:dyDescent="0.25">
      <c r="A240" s="78" t="s">
        <v>959</v>
      </c>
      <c r="B240" s="680" t="s">
        <v>4</v>
      </c>
      <c r="C240" s="681"/>
      <c r="D240" s="21"/>
      <c r="E240" s="21"/>
      <c r="F240" s="840"/>
      <c r="G240" s="897"/>
      <c r="AS240" s="189"/>
      <c r="AT240" s="118" t="s">
        <v>234</v>
      </c>
      <c r="AU240" s="119" t="s">
        <v>465</v>
      </c>
      <c r="AV240" s="122"/>
      <c r="AW240" s="122"/>
      <c r="AX240" s="122"/>
    </row>
    <row r="241" spans="1:50" x14ac:dyDescent="0.25">
      <c r="A241" s="714"/>
      <c r="B241" s="714"/>
      <c r="C241" s="714"/>
      <c r="D241" s="714"/>
      <c r="E241" s="714"/>
      <c r="F241" s="714"/>
      <c r="G241" s="714"/>
      <c r="AS241" s="189"/>
      <c r="AT241" s="118" t="s">
        <v>234</v>
      </c>
      <c r="AU241" s="119" t="s">
        <v>318</v>
      </c>
      <c r="AV241" s="122"/>
      <c r="AW241" s="122"/>
      <c r="AX241" s="122"/>
    </row>
    <row r="242" spans="1:50" x14ac:dyDescent="0.25">
      <c r="A242" s="98" t="s">
        <v>140</v>
      </c>
      <c r="B242" s="764" t="s">
        <v>131</v>
      </c>
      <c r="C242" s="765"/>
      <c r="D242" s="61" t="s">
        <v>7</v>
      </c>
      <c r="E242" s="61" t="s">
        <v>8</v>
      </c>
      <c r="F242" s="71" t="s">
        <v>9</v>
      </c>
      <c r="G242" s="64" t="s">
        <v>1081</v>
      </c>
      <c r="AS242" s="189"/>
      <c r="AT242" s="118" t="s">
        <v>234</v>
      </c>
      <c r="AU242" s="119" t="s">
        <v>466</v>
      </c>
      <c r="AV242" s="122"/>
      <c r="AW242" s="122"/>
      <c r="AX242" s="122"/>
    </row>
    <row r="243" spans="1:50" x14ac:dyDescent="0.25">
      <c r="A243" s="99" t="s">
        <v>1149</v>
      </c>
      <c r="B243" s="760" t="s">
        <v>133</v>
      </c>
      <c r="C243" s="761"/>
      <c r="D243" s="25" t="s">
        <v>10</v>
      </c>
      <c r="E243" s="25" t="s">
        <v>32</v>
      </c>
      <c r="F243" s="37"/>
      <c r="G243" s="37"/>
      <c r="AS243" s="189"/>
      <c r="AT243" s="118" t="s">
        <v>234</v>
      </c>
      <c r="AU243" s="119" t="s">
        <v>467</v>
      </c>
      <c r="AV243" s="122"/>
      <c r="AW243" s="122"/>
      <c r="AX243" s="122"/>
    </row>
    <row r="244" spans="1:50" x14ac:dyDescent="0.25">
      <c r="A244" s="99" t="s">
        <v>1150</v>
      </c>
      <c r="B244" s="760" t="s">
        <v>134</v>
      </c>
      <c r="C244" s="761"/>
      <c r="D244" s="25" t="s">
        <v>10</v>
      </c>
      <c r="E244" s="25" t="s">
        <v>32</v>
      </c>
      <c r="F244" s="37"/>
      <c r="G244" s="37"/>
      <c r="AS244" s="189"/>
      <c r="AT244" s="118" t="s">
        <v>234</v>
      </c>
      <c r="AU244" s="119" t="s">
        <v>468</v>
      </c>
      <c r="AV244" s="122"/>
      <c r="AW244" s="122"/>
      <c r="AX244" s="122"/>
    </row>
    <row r="245" spans="1:50" x14ac:dyDescent="0.25">
      <c r="A245" s="99" t="s">
        <v>1151</v>
      </c>
      <c r="B245" s="760" t="s">
        <v>135</v>
      </c>
      <c r="C245" s="761"/>
      <c r="D245" s="73" t="s">
        <v>915</v>
      </c>
      <c r="E245" s="25" t="s">
        <v>32</v>
      </c>
      <c r="F245" s="37"/>
      <c r="G245" s="37"/>
      <c r="AS245" s="189"/>
      <c r="AT245" s="118" t="s">
        <v>234</v>
      </c>
      <c r="AU245" s="119" t="s">
        <v>469</v>
      </c>
      <c r="AV245" s="122"/>
      <c r="AW245" s="122"/>
      <c r="AX245" s="122"/>
    </row>
    <row r="246" spans="1:50" x14ac:dyDescent="0.25">
      <c r="A246" s="99" t="s">
        <v>1152</v>
      </c>
      <c r="B246" s="760" t="s">
        <v>136</v>
      </c>
      <c r="C246" s="761"/>
      <c r="D246" s="73" t="s">
        <v>915</v>
      </c>
      <c r="E246" s="25" t="s">
        <v>32</v>
      </c>
      <c r="F246" s="37"/>
      <c r="G246" s="37"/>
      <c r="AS246" s="189"/>
      <c r="AT246" s="118" t="s">
        <v>234</v>
      </c>
      <c r="AU246" s="119" t="s">
        <v>470</v>
      </c>
      <c r="AV246" s="122"/>
      <c r="AW246" s="122"/>
      <c r="AX246" s="122"/>
    </row>
    <row r="247" spans="1:50" x14ac:dyDescent="0.25">
      <c r="A247" s="99" t="s">
        <v>1153</v>
      </c>
      <c r="B247" s="760" t="s">
        <v>975</v>
      </c>
      <c r="C247" s="761"/>
      <c r="D247" s="73" t="s">
        <v>915</v>
      </c>
      <c r="E247" s="25"/>
      <c r="F247" s="37"/>
      <c r="G247" s="37"/>
      <c r="AS247" s="189"/>
      <c r="AT247" s="118" t="s">
        <v>234</v>
      </c>
      <c r="AU247" s="119" t="s">
        <v>471</v>
      </c>
      <c r="AV247" s="122"/>
      <c r="AW247" s="122"/>
      <c r="AX247" s="122"/>
    </row>
    <row r="248" spans="1:50" x14ac:dyDescent="0.25">
      <c r="A248" s="99" t="s">
        <v>1154</v>
      </c>
      <c r="B248" s="760" t="s">
        <v>137</v>
      </c>
      <c r="C248" s="761"/>
      <c r="D248" s="73" t="s">
        <v>915</v>
      </c>
      <c r="E248" s="32"/>
      <c r="F248" s="38"/>
      <c r="G248" s="38"/>
      <c r="AS248" s="189"/>
      <c r="AT248" s="118" t="s">
        <v>234</v>
      </c>
      <c r="AU248" s="119" t="s">
        <v>472</v>
      </c>
      <c r="AV248" s="122"/>
      <c r="AW248" s="122"/>
      <c r="AX248" s="122"/>
    </row>
    <row r="249" spans="1:50" x14ac:dyDescent="0.25">
      <c r="A249" s="99" t="s">
        <v>1155</v>
      </c>
      <c r="B249" s="760" t="s">
        <v>138</v>
      </c>
      <c r="C249" s="761"/>
      <c r="D249" s="73" t="s">
        <v>915</v>
      </c>
      <c r="E249" s="64"/>
      <c r="F249" s="64"/>
      <c r="G249" s="64"/>
      <c r="AS249" s="189"/>
      <c r="AT249" s="118" t="s">
        <v>234</v>
      </c>
      <c r="AU249" s="119" t="s">
        <v>473</v>
      </c>
      <c r="AV249" s="122"/>
      <c r="AW249" s="122"/>
      <c r="AX249" s="122"/>
    </row>
    <row r="250" spans="1:50" x14ac:dyDescent="0.25">
      <c r="A250" s="908"/>
      <c r="B250" s="909"/>
      <c r="C250" s="909"/>
      <c r="D250" s="909"/>
      <c r="E250" s="909"/>
      <c r="F250" s="909"/>
      <c r="G250" s="909"/>
      <c r="AS250" s="189"/>
      <c r="AT250" s="118" t="s">
        <v>234</v>
      </c>
      <c r="AU250" s="119" t="s">
        <v>474</v>
      </c>
      <c r="AV250" s="122"/>
      <c r="AW250" s="122"/>
      <c r="AX250" s="122"/>
    </row>
    <row r="251" spans="1:50" x14ac:dyDescent="0.25">
      <c r="A251" s="100" t="s">
        <v>183</v>
      </c>
      <c r="B251" s="762" t="s">
        <v>139</v>
      </c>
      <c r="C251" s="763"/>
      <c r="D251" s="61" t="s">
        <v>7</v>
      </c>
      <c r="E251" s="61" t="s">
        <v>8</v>
      </c>
      <c r="F251" s="71" t="s">
        <v>9</v>
      </c>
      <c r="G251" s="64" t="s">
        <v>1081</v>
      </c>
      <c r="AS251" s="189"/>
      <c r="AT251" s="118" t="s">
        <v>234</v>
      </c>
      <c r="AU251" s="119" t="s">
        <v>475</v>
      </c>
      <c r="AV251" s="122"/>
      <c r="AW251" s="122"/>
      <c r="AX251" s="122"/>
    </row>
    <row r="252" spans="1:50" x14ac:dyDescent="0.25">
      <c r="A252" s="101" t="s">
        <v>1156</v>
      </c>
      <c r="B252" s="756" t="s">
        <v>976</v>
      </c>
      <c r="C252" s="757"/>
      <c r="D252" s="25" t="s">
        <v>10</v>
      </c>
      <c r="E252" s="25"/>
      <c r="F252" s="37"/>
      <c r="G252" s="37"/>
      <c r="AS252" s="189"/>
      <c r="AT252" s="118" t="s">
        <v>234</v>
      </c>
      <c r="AU252" s="119" t="s">
        <v>476</v>
      </c>
      <c r="AV252" s="122"/>
      <c r="AW252" s="122"/>
      <c r="AX252" s="122"/>
    </row>
    <row r="253" spans="1:50" ht="33.75" customHeight="1" x14ac:dyDescent="0.25">
      <c r="A253" s="101" t="s">
        <v>1157</v>
      </c>
      <c r="B253" s="754" t="s">
        <v>141</v>
      </c>
      <c r="C253" s="755"/>
      <c r="D253" s="25" t="s">
        <v>10</v>
      </c>
      <c r="E253" s="25"/>
      <c r="F253" s="37"/>
      <c r="G253" s="37"/>
      <c r="AS253" s="189"/>
      <c r="AT253" s="118" t="s">
        <v>234</v>
      </c>
      <c r="AU253" s="119" t="s">
        <v>477</v>
      </c>
      <c r="AV253" s="122"/>
      <c r="AW253" s="122"/>
      <c r="AX253" s="122"/>
    </row>
    <row r="254" spans="1:50" x14ac:dyDescent="0.25">
      <c r="A254" s="101" t="s">
        <v>1158</v>
      </c>
      <c r="B254" s="754" t="s">
        <v>977</v>
      </c>
      <c r="C254" s="755"/>
      <c r="D254" s="25"/>
      <c r="E254" s="25"/>
      <c r="F254" s="37"/>
      <c r="G254" s="37"/>
      <c r="AS254" s="189"/>
      <c r="AT254" s="118" t="s">
        <v>234</v>
      </c>
      <c r="AU254" s="119" t="s">
        <v>478</v>
      </c>
      <c r="AV254" s="122"/>
      <c r="AW254" s="122"/>
      <c r="AX254" s="122"/>
    </row>
    <row r="255" spans="1:50" x14ac:dyDescent="0.25">
      <c r="A255" s="101" t="s">
        <v>1159</v>
      </c>
      <c r="B255" s="754" t="s">
        <v>978</v>
      </c>
      <c r="C255" s="755"/>
      <c r="D255" s="25"/>
      <c r="E255" s="25"/>
      <c r="F255" s="37"/>
      <c r="G255" s="37"/>
      <c r="AS255" s="189"/>
      <c r="AT255" s="118" t="s">
        <v>234</v>
      </c>
      <c r="AU255" s="119" t="s">
        <v>479</v>
      </c>
      <c r="AV255" s="122"/>
      <c r="AW255" s="122"/>
      <c r="AX255" s="122"/>
    </row>
    <row r="256" spans="1:50" x14ac:dyDescent="0.25">
      <c r="A256" s="101" t="s">
        <v>1160</v>
      </c>
      <c r="B256" s="756" t="s">
        <v>142</v>
      </c>
      <c r="C256" s="757"/>
      <c r="D256" s="25" t="s">
        <v>10</v>
      </c>
      <c r="E256" s="25"/>
      <c r="F256" s="37"/>
      <c r="G256" s="37"/>
      <c r="AS256" s="189"/>
      <c r="AT256" s="118" t="s">
        <v>234</v>
      </c>
      <c r="AU256" s="119" t="s">
        <v>480</v>
      </c>
      <c r="AV256" s="122"/>
      <c r="AW256" s="122"/>
      <c r="AX256" s="122"/>
    </row>
    <row r="257" spans="1:50" x14ac:dyDescent="0.25">
      <c r="A257" s="101" t="s">
        <v>1161</v>
      </c>
      <c r="B257" s="756" t="s">
        <v>143</v>
      </c>
      <c r="C257" s="757"/>
      <c r="D257" s="25" t="s">
        <v>10</v>
      </c>
      <c r="E257" s="25"/>
      <c r="F257" s="37"/>
      <c r="G257" s="37"/>
      <c r="AS257" s="189"/>
      <c r="AT257" s="118" t="s">
        <v>234</v>
      </c>
      <c r="AU257" s="119" t="s">
        <v>481</v>
      </c>
      <c r="AV257" s="122"/>
      <c r="AW257" s="122"/>
      <c r="AX257" s="122"/>
    </row>
    <row r="258" spans="1:50" x14ac:dyDescent="0.25">
      <c r="A258" s="101" t="s">
        <v>1162</v>
      </c>
      <c r="B258" s="758" t="s">
        <v>979</v>
      </c>
      <c r="C258" s="759"/>
      <c r="D258" s="25"/>
      <c r="E258" s="25"/>
      <c r="F258" s="37"/>
      <c r="G258" s="37"/>
      <c r="AS258" s="189"/>
      <c r="AT258" s="118" t="s">
        <v>234</v>
      </c>
      <c r="AU258" s="119" t="s">
        <v>482</v>
      </c>
      <c r="AV258" s="122"/>
      <c r="AW258" s="122"/>
      <c r="AX258" s="122"/>
    </row>
    <row r="259" spans="1:50" x14ac:dyDescent="0.25">
      <c r="A259" s="101" t="s">
        <v>1163</v>
      </c>
      <c r="B259" s="750" t="s">
        <v>144</v>
      </c>
      <c r="C259" s="751"/>
      <c r="D259" s="25" t="s">
        <v>10</v>
      </c>
      <c r="E259" s="25"/>
      <c r="F259" s="37"/>
      <c r="G259" s="37"/>
      <c r="AS259" s="189"/>
      <c r="AT259" s="118" t="s">
        <v>234</v>
      </c>
      <c r="AU259" s="119" t="s">
        <v>483</v>
      </c>
      <c r="AV259" s="122"/>
      <c r="AW259" s="122"/>
      <c r="AX259" s="122"/>
    </row>
    <row r="260" spans="1:50" ht="82.5" customHeight="1" x14ac:dyDescent="0.25">
      <c r="A260" s="101" t="s">
        <v>1164</v>
      </c>
      <c r="B260" s="752" t="s">
        <v>180</v>
      </c>
      <c r="C260" s="753"/>
      <c r="D260" s="25" t="s">
        <v>10</v>
      </c>
      <c r="E260" s="25"/>
      <c r="F260" s="37"/>
      <c r="G260" s="37"/>
      <c r="AS260" s="189"/>
      <c r="AT260" s="118" t="s">
        <v>234</v>
      </c>
      <c r="AU260" s="119" t="s">
        <v>484</v>
      </c>
      <c r="AV260" s="122"/>
      <c r="AW260" s="122"/>
      <c r="AX260" s="122"/>
    </row>
    <row r="261" spans="1:50" x14ac:dyDescent="0.25">
      <c r="A261" s="101" t="s">
        <v>1165</v>
      </c>
      <c r="B261" s="750" t="s">
        <v>145</v>
      </c>
      <c r="C261" s="751"/>
      <c r="D261" s="25" t="s">
        <v>10</v>
      </c>
      <c r="E261" s="25"/>
      <c r="F261" s="37"/>
      <c r="G261" s="37"/>
      <c r="AS261" s="189"/>
      <c r="AT261" s="118" t="s">
        <v>234</v>
      </c>
      <c r="AU261" s="119" t="s">
        <v>485</v>
      </c>
      <c r="AV261" s="122"/>
      <c r="AW261" s="122"/>
      <c r="AX261" s="122"/>
    </row>
    <row r="262" spans="1:50" hidden="1" x14ac:dyDescent="0.25">
      <c r="A262" s="101" t="s">
        <v>1166</v>
      </c>
      <c r="B262" s="121"/>
      <c r="C262" s="121"/>
      <c r="D262" s="121"/>
      <c r="E262" s="25"/>
      <c r="F262" s="37"/>
      <c r="G262" s="37"/>
      <c r="AS262" s="189"/>
      <c r="AT262" s="118" t="s">
        <v>234</v>
      </c>
      <c r="AU262" s="119" t="s">
        <v>486</v>
      </c>
      <c r="AV262" s="122"/>
      <c r="AW262" s="122"/>
      <c r="AX262" s="122"/>
    </row>
    <row r="263" spans="1:50" hidden="1" x14ac:dyDescent="0.25">
      <c r="A263" s="101" t="s">
        <v>1167</v>
      </c>
      <c r="B263" s="121"/>
      <c r="C263" s="121"/>
      <c r="D263" s="121"/>
      <c r="E263" s="25"/>
      <c r="F263" s="37"/>
      <c r="G263" s="37"/>
      <c r="AS263" s="189"/>
      <c r="AT263" s="118" t="s">
        <v>234</v>
      </c>
      <c r="AU263" s="119" t="s">
        <v>487</v>
      </c>
      <c r="AV263" s="122"/>
      <c r="AW263" s="122"/>
      <c r="AX263" s="122"/>
    </row>
    <row r="264" spans="1:50" hidden="1" x14ac:dyDescent="0.25">
      <c r="A264" s="101" t="s">
        <v>1168</v>
      </c>
      <c r="B264" s="121"/>
      <c r="C264" s="121"/>
      <c r="D264" s="121"/>
      <c r="E264" s="25"/>
      <c r="F264" s="37"/>
      <c r="G264" s="37"/>
      <c r="AS264" s="189"/>
      <c r="AT264" s="118" t="s">
        <v>234</v>
      </c>
      <c r="AU264" s="119" t="s">
        <v>488</v>
      </c>
      <c r="AV264" s="122"/>
      <c r="AW264" s="122"/>
      <c r="AX264" s="122"/>
    </row>
    <row r="265" spans="1:50" hidden="1" x14ac:dyDescent="0.25">
      <c r="A265" s="101" t="s">
        <v>1169</v>
      </c>
      <c r="B265" s="121"/>
      <c r="C265" s="121"/>
      <c r="D265" s="121"/>
      <c r="E265" s="25"/>
      <c r="F265" s="37"/>
      <c r="G265" s="37"/>
      <c r="AS265" s="189"/>
      <c r="AT265" s="118" t="s">
        <v>236</v>
      </c>
      <c r="AU265" s="119" t="s">
        <v>489</v>
      </c>
      <c r="AV265" s="122"/>
      <c r="AW265" s="122"/>
      <c r="AX265" s="122"/>
    </row>
    <row r="266" spans="1:50" hidden="1" x14ac:dyDescent="0.25">
      <c r="A266" s="101" t="s">
        <v>1170</v>
      </c>
      <c r="B266" s="121"/>
      <c r="C266" s="121"/>
      <c r="D266" s="121"/>
      <c r="E266" s="25"/>
      <c r="F266" s="37"/>
      <c r="G266" s="37"/>
      <c r="AS266" s="189"/>
      <c r="AT266" s="118" t="s">
        <v>236</v>
      </c>
      <c r="AU266" s="119" t="s">
        <v>490</v>
      </c>
      <c r="AV266" s="122"/>
      <c r="AW266" s="122"/>
      <c r="AX266" s="122"/>
    </row>
    <row r="267" spans="1:50" hidden="1" x14ac:dyDescent="0.25">
      <c r="A267" s="101" t="s">
        <v>1171</v>
      </c>
      <c r="B267" s="121"/>
      <c r="C267" s="121"/>
      <c r="D267" s="121"/>
      <c r="E267" s="25"/>
      <c r="F267" s="37"/>
      <c r="G267" s="37"/>
      <c r="AS267" s="189"/>
      <c r="AT267" s="118" t="s">
        <v>236</v>
      </c>
      <c r="AU267" s="119" t="s">
        <v>491</v>
      </c>
      <c r="AV267" s="122"/>
      <c r="AW267" s="122"/>
      <c r="AX267" s="122"/>
    </row>
    <row r="268" spans="1:50" hidden="1" x14ac:dyDescent="0.25">
      <c r="A268" s="101" t="s">
        <v>1172</v>
      </c>
      <c r="B268" s="121"/>
      <c r="C268" s="121"/>
      <c r="D268" s="121"/>
      <c r="E268" s="25"/>
      <c r="F268" s="37"/>
      <c r="G268" s="37"/>
      <c r="AS268" s="189"/>
      <c r="AT268" s="118" t="s">
        <v>236</v>
      </c>
      <c r="AU268" s="119" t="s">
        <v>492</v>
      </c>
      <c r="AV268" s="122"/>
      <c r="AW268" s="122"/>
      <c r="AX268" s="122"/>
    </row>
    <row r="269" spans="1:50" hidden="1" x14ac:dyDescent="0.25">
      <c r="A269" s="101" t="s">
        <v>1173</v>
      </c>
      <c r="B269" s="121"/>
      <c r="C269" s="121"/>
      <c r="D269" s="121"/>
      <c r="E269" s="25"/>
      <c r="F269" s="37"/>
      <c r="G269" s="37"/>
      <c r="AS269" s="189"/>
      <c r="AT269" s="118" t="s">
        <v>236</v>
      </c>
      <c r="AU269" s="119" t="s">
        <v>493</v>
      </c>
      <c r="AV269" s="122"/>
      <c r="AW269" s="122"/>
      <c r="AX269" s="122"/>
    </row>
    <row r="270" spans="1:50" hidden="1" x14ac:dyDescent="0.25">
      <c r="A270" s="101" t="s">
        <v>1174</v>
      </c>
      <c r="B270" s="121"/>
      <c r="C270" s="121"/>
      <c r="D270" s="121"/>
      <c r="E270" s="25"/>
      <c r="F270" s="37"/>
      <c r="G270" s="37"/>
      <c r="AS270" s="189"/>
      <c r="AT270" s="118" t="s">
        <v>236</v>
      </c>
      <c r="AU270" s="119" t="s">
        <v>494</v>
      </c>
      <c r="AV270" s="122"/>
      <c r="AW270" s="122"/>
      <c r="AX270" s="122"/>
    </row>
    <row r="271" spans="1:50" hidden="1" x14ac:dyDescent="0.25">
      <c r="A271" s="101" t="s">
        <v>1175</v>
      </c>
      <c r="B271" s="121"/>
      <c r="C271" s="121"/>
      <c r="D271" s="121"/>
      <c r="E271" s="25"/>
      <c r="F271" s="37"/>
      <c r="G271" s="37"/>
      <c r="AS271" s="189"/>
      <c r="AT271" s="118" t="s">
        <v>236</v>
      </c>
      <c r="AU271" s="119" t="s">
        <v>495</v>
      </c>
      <c r="AV271" s="122"/>
      <c r="AW271" s="122"/>
      <c r="AX271" s="122"/>
    </row>
    <row r="272" spans="1:50" hidden="1" x14ac:dyDescent="0.25">
      <c r="A272" s="101" t="s">
        <v>1176</v>
      </c>
      <c r="B272" s="121"/>
      <c r="C272" s="121"/>
      <c r="D272" s="121"/>
      <c r="E272" s="25"/>
      <c r="F272" s="37"/>
      <c r="G272" s="37"/>
      <c r="AS272" s="189"/>
      <c r="AT272" s="118" t="s">
        <v>240</v>
      </c>
      <c r="AU272" s="119" t="s">
        <v>506</v>
      </c>
      <c r="AV272" s="122"/>
      <c r="AW272" s="122"/>
      <c r="AX272" s="122"/>
    </row>
    <row r="273" spans="1:50" hidden="1" x14ac:dyDescent="0.25">
      <c r="A273" s="101" t="s">
        <v>1177</v>
      </c>
      <c r="B273" s="121"/>
      <c r="C273" s="121"/>
      <c r="D273" s="121"/>
      <c r="E273" s="25"/>
      <c r="F273" s="37"/>
      <c r="G273" s="37"/>
      <c r="AS273" s="189"/>
      <c r="AT273" s="118" t="s">
        <v>240</v>
      </c>
      <c r="AU273" s="119" t="s">
        <v>507</v>
      </c>
      <c r="AV273" s="122"/>
      <c r="AW273" s="122"/>
      <c r="AX273" s="122"/>
    </row>
    <row r="274" spans="1:50" hidden="1" x14ac:dyDescent="0.25">
      <c r="A274" s="101" t="s">
        <v>1178</v>
      </c>
      <c r="B274" s="121"/>
      <c r="C274" s="121"/>
      <c r="D274" s="121"/>
      <c r="E274" s="25"/>
      <c r="F274" s="37"/>
      <c r="G274" s="37"/>
      <c r="AS274" s="189"/>
      <c r="AT274" s="118" t="s">
        <v>240</v>
      </c>
      <c r="AU274" s="119" t="s">
        <v>508</v>
      </c>
      <c r="AV274" s="122"/>
      <c r="AW274" s="122"/>
      <c r="AX274" s="122"/>
    </row>
    <row r="275" spans="1:50" hidden="1" x14ac:dyDescent="0.25">
      <c r="A275" s="101" t="s">
        <v>1179</v>
      </c>
      <c r="B275" s="121"/>
      <c r="C275" s="121"/>
      <c r="D275" s="121"/>
      <c r="E275" s="25"/>
      <c r="F275" s="37"/>
      <c r="G275" s="37"/>
      <c r="AS275" s="189"/>
      <c r="AT275" s="118" t="s">
        <v>240</v>
      </c>
      <c r="AU275" s="119" t="s">
        <v>509</v>
      </c>
      <c r="AV275" s="122"/>
      <c r="AW275" s="122"/>
      <c r="AX275" s="122"/>
    </row>
    <row r="276" spans="1:50" hidden="1" x14ac:dyDescent="0.25">
      <c r="A276" s="101" t="s">
        <v>1180</v>
      </c>
      <c r="B276" s="121"/>
      <c r="C276" s="121"/>
      <c r="D276" s="121"/>
      <c r="E276" s="25"/>
      <c r="F276" s="37"/>
      <c r="G276" s="37"/>
      <c r="AS276" s="189"/>
      <c r="AT276" s="118" t="s">
        <v>240</v>
      </c>
      <c r="AU276" s="119" t="s">
        <v>510</v>
      </c>
      <c r="AV276" s="122"/>
      <c r="AW276" s="122"/>
      <c r="AX276" s="122"/>
    </row>
    <row r="277" spans="1:50" hidden="1" x14ac:dyDescent="0.25">
      <c r="A277" s="101" t="s">
        <v>1181</v>
      </c>
      <c r="B277" s="121"/>
      <c r="C277" s="121"/>
      <c r="D277" s="121"/>
      <c r="E277" s="25"/>
      <c r="F277" s="37"/>
      <c r="G277" s="37"/>
      <c r="AS277" s="189"/>
      <c r="AT277" s="118" t="s">
        <v>240</v>
      </c>
      <c r="AU277" s="119" t="s">
        <v>511</v>
      </c>
      <c r="AV277" s="122"/>
      <c r="AW277" s="122"/>
      <c r="AX277" s="122"/>
    </row>
    <row r="278" spans="1:50" hidden="1" x14ac:dyDescent="0.25">
      <c r="A278" s="101" t="s">
        <v>1182</v>
      </c>
      <c r="B278" s="121"/>
      <c r="C278" s="121"/>
      <c r="D278" s="121"/>
      <c r="E278" s="25"/>
      <c r="F278" s="37"/>
      <c r="G278" s="37"/>
      <c r="AS278" s="189"/>
      <c r="AT278" s="118" t="s">
        <v>240</v>
      </c>
      <c r="AU278" s="119" t="s">
        <v>512</v>
      </c>
      <c r="AV278" s="122"/>
      <c r="AW278" s="122"/>
      <c r="AX278" s="122"/>
    </row>
    <row r="279" spans="1:50" hidden="1" x14ac:dyDescent="0.25">
      <c r="A279" s="101" t="s">
        <v>1183</v>
      </c>
      <c r="B279" s="121"/>
      <c r="C279" s="121"/>
      <c r="D279" s="121"/>
      <c r="E279" s="25"/>
      <c r="F279" s="37"/>
      <c r="G279" s="37"/>
      <c r="AS279" s="189"/>
      <c r="AT279" s="118" t="s">
        <v>240</v>
      </c>
      <c r="AU279" s="119" t="s">
        <v>513</v>
      </c>
      <c r="AV279" s="122"/>
      <c r="AW279" s="122"/>
      <c r="AX279" s="122"/>
    </row>
    <row r="280" spans="1:50" hidden="1" x14ac:dyDescent="0.25">
      <c r="A280" s="101" t="s">
        <v>1184</v>
      </c>
      <c r="B280" s="121"/>
      <c r="C280" s="121"/>
      <c r="D280" s="121"/>
      <c r="E280" s="25"/>
      <c r="F280" s="37"/>
      <c r="G280" s="37"/>
      <c r="AS280" s="189"/>
      <c r="AT280" s="118" t="s">
        <v>240</v>
      </c>
      <c r="AU280" s="119" t="s">
        <v>514</v>
      </c>
      <c r="AV280" s="122"/>
      <c r="AW280" s="122"/>
      <c r="AX280" s="122"/>
    </row>
    <row r="281" spans="1:50" hidden="1" x14ac:dyDescent="0.25">
      <c r="A281" s="101" t="s">
        <v>1185</v>
      </c>
      <c r="B281" s="121"/>
      <c r="C281" s="121"/>
      <c r="D281" s="121"/>
      <c r="E281" s="25"/>
      <c r="F281" s="37"/>
      <c r="G281" s="37"/>
      <c r="AS281" s="189"/>
      <c r="AT281" s="118" t="s">
        <v>240</v>
      </c>
      <c r="AU281" s="119" t="s">
        <v>515</v>
      </c>
      <c r="AV281" s="122"/>
      <c r="AW281" s="122"/>
      <c r="AX281" s="122"/>
    </row>
    <row r="282" spans="1:50" hidden="1" x14ac:dyDescent="0.25">
      <c r="A282" s="101" t="s">
        <v>1186</v>
      </c>
      <c r="B282" s="121"/>
      <c r="C282" s="121"/>
      <c r="D282" s="121"/>
      <c r="E282" s="25"/>
      <c r="F282" s="37"/>
      <c r="G282" s="37"/>
      <c r="AS282" s="189"/>
      <c r="AT282" s="118" t="s">
        <v>240</v>
      </c>
      <c r="AU282" s="119" t="s">
        <v>516</v>
      </c>
      <c r="AV282" s="122"/>
      <c r="AW282" s="122"/>
      <c r="AX282" s="122"/>
    </row>
    <row r="283" spans="1:50" hidden="1" x14ac:dyDescent="0.25">
      <c r="A283" s="101" t="s">
        <v>1187</v>
      </c>
      <c r="B283" s="121"/>
      <c r="C283" s="121"/>
      <c r="D283" s="121"/>
      <c r="E283" s="25"/>
      <c r="F283" s="37"/>
      <c r="G283" s="37"/>
      <c r="AS283" s="189"/>
      <c r="AT283" s="118" t="s">
        <v>240</v>
      </c>
      <c r="AU283" s="119" t="s">
        <v>517</v>
      </c>
      <c r="AV283" s="122"/>
      <c r="AW283" s="122"/>
      <c r="AX283" s="122"/>
    </row>
    <row r="284" spans="1:50" hidden="1" x14ac:dyDescent="0.25">
      <c r="A284" s="101" t="s">
        <v>1188</v>
      </c>
      <c r="B284" s="121"/>
      <c r="C284" s="121"/>
      <c r="D284" s="121"/>
      <c r="E284" s="25"/>
      <c r="F284" s="37"/>
      <c r="G284" s="37"/>
      <c r="AS284" s="189"/>
      <c r="AT284" s="118" t="s">
        <v>240</v>
      </c>
      <c r="AU284" s="119" t="s">
        <v>518</v>
      </c>
      <c r="AV284" s="122"/>
      <c r="AW284" s="122"/>
      <c r="AX284" s="122"/>
    </row>
    <row r="285" spans="1:50" hidden="1" x14ac:dyDescent="0.25">
      <c r="A285" s="101" t="s">
        <v>1189</v>
      </c>
      <c r="B285" s="121"/>
      <c r="C285" s="121"/>
      <c r="D285" s="121"/>
      <c r="E285" s="25"/>
      <c r="F285" s="37"/>
      <c r="G285" s="37"/>
      <c r="AS285" s="189"/>
      <c r="AT285" s="118" t="s">
        <v>240</v>
      </c>
      <c r="AU285" s="119" t="s">
        <v>519</v>
      </c>
      <c r="AV285" s="122"/>
      <c r="AW285" s="122"/>
      <c r="AX285" s="122"/>
    </row>
    <row r="286" spans="1:50" hidden="1" x14ac:dyDescent="0.25">
      <c r="A286" s="101" t="s">
        <v>1190</v>
      </c>
      <c r="B286" s="121"/>
      <c r="C286" s="121"/>
      <c r="D286" s="121"/>
      <c r="E286" s="25"/>
      <c r="F286" s="37"/>
      <c r="G286" s="37"/>
      <c r="AS286" s="189"/>
      <c r="AT286" s="118" t="s">
        <v>240</v>
      </c>
      <c r="AU286" s="119" t="s">
        <v>520</v>
      </c>
      <c r="AV286" s="122"/>
      <c r="AW286" s="122"/>
      <c r="AX286" s="122"/>
    </row>
    <row r="287" spans="1:50" hidden="1" x14ac:dyDescent="0.25">
      <c r="A287" s="101" t="s">
        <v>1191</v>
      </c>
      <c r="B287" s="121"/>
      <c r="C287" s="121"/>
      <c r="D287" s="121"/>
      <c r="E287" s="25"/>
      <c r="F287" s="37"/>
      <c r="G287" s="37"/>
      <c r="AS287" s="189"/>
      <c r="AT287" s="118" t="s">
        <v>240</v>
      </c>
      <c r="AU287" s="119" t="s">
        <v>521</v>
      </c>
      <c r="AV287" s="122"/>
      <c r="AW287" s="122"/>
      <c r="AX287" s="122"/>
    </row>
    <row r="288" spans="1:50" hidden="1" x14ac:dyDescent="0.25">
      <c r="A288" s="101" t="s">
        <v>1192</v>
      </c>
      <c r="B288" s="121"/>
      <c r="C288" s="121"/>
      <c r="D288" s="121"/>
      <c r="E288" s="25"/>
      <c r="F288" s="37"/>
      <c r="G288" s="37"/>
      <c r="AS288" s="189"/>
      <c r="AT288" s="118" t="s">
        <v>240</v>
      </c>
      <c r="AU288" s="119" t="s">
        <v>522</v>
      </c>
      <c r="AV288" s="122"/>
      <c r="AW288" s="122"/>
      <c r="AX288" s="122"/>
    </row>
    <row r="289" spans="1:50" hidden="1" x14ac:dyDescent="0.25">
      <c r="A289" s="101" t="s">
        <v>1193</v>
      </c>
      <c r="B289" s="121"/>
      <c r="C289" s="121"/>
      <c r="D289" s="121"/>
      <c r="E289" s="25"/>
      <c r="F289" s="37"/>
      <c r="G289" s="37"/>
      <c r="AS289" s="189"/>
      <c r="AT289" s="118" t="s">
        <v>240</v>
      </c>
      <c r="AU289" s="119" t="s">
        <v>523</v>
      </c>
      <c r="AV289" s="122"/>
      <c r="AW289" s="122"/>
      <c r="AX289" s="122"/>
    </row>
    <row r="290" spans="1:50" hidden="1" x14ac:dyDescent="0.25">
      <c r="A290" s="101" t="s">
        <v>1194</v>
      </c>
      <c r="B290" s="121"/>
      <c r="C290" s="121"/>
      <c r="D290" s="121"/>
      <c r="E290" s="25"/>
      <c r="F290" s="37"/>
      <c r="G290" s="37"/>
      <c r="AS290" s="189"/>
      <c r="AT290" s="118" t="s">
        <v>240</v>
      </c>
      <c r="AU290" s="119" t="s">
        <v>524</v>
      </c>
      <c r="AV290" s="122"/>
      <c r="AW290" s="122"/>
      <c r="AX290" s="122"/>
    </row>
    <row r="291" spans="1:50" hidden="1" x14ac:dyDescent="0.25">
      <c r="A291" s="101" t="s">
        <v>1195</v>
      </c>
      <c r="B291" s="121"/>
      <c r="C291" s="121"/>
      <c r="D291" s="121"/>
      <c r="E291" s="25"/>
      <c r="F291" s="37"/>
      <c r="G291" s="37"/>
      <c r="AS291" s="189"/>
      <c r="AT291" s="118" t="s">
        <v>240</v>
      </c>
      <c r="AU291" s="119" t="s">
        <v>525</v>
      </c>
      <c r="AV291" s="122"/>
      <c r="AW291" s="122"/>
      <c r="AX291" s="122"/>
    </row>
    <row r="292" spans="1:50" hidden="1" x14ac:dyDescent="0.25">
      <c r="A292" s="101" t="s">
        <v>1196</v>
      </c>
      <c r="B292" s="121"/>
      <c r="C292" s="121"/>
      <c r="D292" s="121"/>
      <c r="E292" s="25"/>
      <c r="F292" s="37"/>
      <c r="G292" s="37"/>
      <c r="AS292" s="189"/>
      <c r="AT292" s="118" t="s">
        <v>240</v>
      </c>
      <c r="AU292" s="119" t="s">
        <v>526</v>
      </c>
      <c r="AV292" s="122"/>
      <c r="AW292" s="122"/>
      <c r="AX292" s="122"/>
    </row>
    <row r="293" spans="1:50" hidden="1" x14ac:dyDescent="0.25">
      <c r="A293" s="101" t="s">
        <v>1197</v>
      </c>
      <c r="B293" s="121"/>
      <c r="C293" s="121"/>
      <c r="D293" s="121"/>
      <c r="E293" s="25"/>
      <c r="F293" s="37"/>
      <c r="G293" s="37"/>
      <c r="AS293" s="189"/>
      <c r="AT293" s="118" t="s">
        <v>240</v>
      </c>
      <c r="AU293" s="119" t="s">
        <v>527</v>
      </c>
      <c r="AV293" s="122"/>
      <c r="AW293" s="122"/>
      <c r="AX293" s="122"/>
    </row>
    <row r="294" spans="1:50" hidden="1" x14ac:dyDescent="0.25">
      <c r="A294" s="101" t="s">
        <v>1198</v>
      </c>
      <c r="B294" s="121"/>
      <c r="C294" s="121"/>
      <c r="D294" s="121"/>
      <c r="E294" s="25"/>
      <c r="F294" s="37"/>
      <c r="G294" s="37"/>
      <c r="AS294" s="189"/>
      <c r="AT294" s="118" t="s">
        <v>240</v>
      </c>
      <c r="AU294" s="119" t="s">
        <v>528</v>
      </c>
      <c r="AV294" s="122"/>
      <c r="AW294" s="122"/>
      <c r="AX294" s="122"/>
    </row>
    <row r="295" spans="1:50" hidden="1" x14ac:dyDescent="0.25">
      <c r="A295" s="101" t="s">
        <v>1199</v>
      </c>
      <c r="B295" s="121"/>
      <c r="C295" s="121"/>
      <c r="D295" s="121"/>
      <c r="E295" s="25"/>
      <c r="F295" s="37"/>
      <c r="G295" s="37"/>
      <c r="AS295" s="189"/>
      <c r="AT295" s="118" t="s">
        <v>240</v>
      </c>
      <c r="AU295" s="119" t="s">
        <v>529</v>
      </c>
      <c r="AV295" s="122"/>
      <c r="AW295" s="122"/>
      <c r="AX295" s="122"/>
    </row>
    <row r="296" spans="1:50" hidden="1" x14ac:dyDescent="0.25">
      <c r="A296" s="101" t="s">
        <v>1200</v>
      </c>
      <c r="B296" s="121"/>
      <c r="C296" s="121"/>
      <c r="D296" s="121"/>
      <c r="E296" s="25"/>
      <c r="F296" s="37"/>
      <c r="G296" s="37"/>
      <c r="AS296" s="189"/>
      <c r="AT296" s="118" t="s">
        <v>240</v>
      </c>
      <c r="AU296" s="119" t="s">
        <v>530</v>
      </c>
      <c r="AV296" s="122"/>
      <c r="AW296" s="122"/>
      <c r="AX296" s="122"/>
    </row>
    <row r="297" spans="1:50" hidden="1" x14ac:dyDescent="0.25">
      <c r="A297" s="101" t="s">
        <v>1201</v>
      </c>
      <c r="B297" s="121"/>
      <c r="C297" s="121"/>
      <c r="D297" s="121"/>
      <c r="E297" s="25"/>
      <c r="F297" s="37"/>
      <c r="G297" s="37"/>
      <c r="AS297" s="189"/>
      <c r="AT297" s="118" t="s">
        <v>240</v>
      </c>
      <c r="AU297" s="119" t="s">
        <v>531</v>
      </c>
      <c r="AV297" s="122"/>
      <c r="AW297" s="122"/>
      <c r="AX297" s="122"/>
    </row>
    <row r="298" spans="1:50" hidden="1" x14ac:dyDescent="0.25">
      <c r="A298" s="101" t="s">
        <v>1202</v>
      </c>
      <c r="B298" s="121"/>
      <c r="C298" s="121"/>
      <c r="D298" s="121"/>
      <c r="E298" s="25"/>
      <c r="F298" s="37"/>
      <c r="G298" s="37"/>
      <c r="AS298" s="189"/>
      <c r="AT298" s="118" t="s">
        <v>240</v>
      </c>
      <c r="AU298" s="119" t="s">
        <v>532</v>
      </c>
      <c r="AV298" s="122"/>
      <c r="AW298" s="122"/>
      <c r="AX298" s="122"/>
    </row>
    <row r="299" spans="1:50" hidden="1" x14ac:dyDescent="0.25">
      <c r="A299" s="101" t="s">
        <v>1203</v>
      </c>
      <c r="B299" s="121"/>
      <c r="C299" s="121"/>
      <c r="D299" s="121"/>
      <c r="E299" s="25"/>
      <c r="F299" s="37"/>
      <c r="G299" s="37"/>
      <c r="AS299" s="189"/>
      <c r="AT299" s="118" t="s">
        <v>240</v>
      </c>
      <c r="AU299" s="119" t="s">
        <v>533</v>
      </c>
      <c r="AV299" s="122"/>
      <c r="AW299" s="122"/>
      <c r="AX299" s="122"/>
    </row>
    <row r="300" spans="1:50" hidden="1" x14ac:dyDescent="0.25">
      <c r="A300" s="101" t="s">
        <v>1204</v>
      </c>
      <c r="B300" s="121"/>
      <c r="C300" s="121"/>
      <c r="D300" s="121"/>
      <c r="E300" s="25"/>
      <c r="F300" s="37"/>
      <c r="G300" s="37"/>
      <c r="AS300" s="189"/>
      <c r="AT300" s="118" t="s">
        <v>240</v>
      </c>
      <c r="AU300" s="119" t="s">
        <v>534</v>
      </c>
      <c r="AV300" s="122"/>
      <c r="AW300" s="122"/>
      <c r="AX300" s="122"/>
    </row>
    <row r="301" spans="1:50" hidden="1" x14ac:dyDescent="0.25">
      <c r="A301" s="101" t="s">
        <v>1205</v>
      </c>
      <c r="B301" s="121"/>
      <c r="C301" s="121"/>
      <c r="D301" s="121"/>
      <c r="E301" s="25"/>
      <c r="F301" s="37"/>
      <c r="G301" s="37"/>
      <c r="AS301" s="189"/>
      <c r="AT301" s="118" t="s">
        <v>240</v>
      </c>
      <c r="AU301" s="119" t="s">
        <v>535</v>
      </c>
      <c r="AV301" s="122"/>
      <c r="AW301" s="122"/>
      <c r="AX301" s="122"/>
    </row>
    <row r="302" spans="1:50" x14ac:dyDescent="0.25">
      <c r="A302" s="101" t="s">
        <v>1166</v>
      </c>
      <c r="B302" s="752" t="s">
        <v>146</v>
      </c>
      <c r="C302" s="753"/>
      <c r="D302" s="25" t="s">
        <v>10</v>
      </c>
      <c r="E302" s="25"/>
      <c r="F302" s="37"/>
      <c r="G302" s="37"/>
      <c r="AS302" s="189"/>
      <c r="AT302" s="118" t="s">
        <v>240</v>
      </c>
      <c r="AU302" s="119" t="s">
        <v>536</v>
      </c>
      <c r="AV302" s="122"/>
      <c r="AW302" s="122"/>
      <c r="AX302" s="122"/>
    </row>
    <row r="303" spans="1:50" ht="54" customHeight="1" x14ac:dyDescent="0.25">
      <c r="A303" s="101" t="s">
        <v>1167</v>
      </c>
      <c r="B303" s="754" t="s">
        <v>147</v>
      </c>
      <c r="C303" s="755"/>
      <c r="D303" s="25" t="s">
        <v>10</v>
      </c>
      <c r="E303" s="25"/>
      <c r="F303" s="37"/>
      <c r="G303" s="37"/>
      <c r="AS303" s="189"/>
      <c r="AT303" s="118" t="s">
        <v>240</v>
      </c>
      <c r="AU303" s="119" t="s">
        <v>537</v>
      </c>
      <c r="AV303" s="122"/>
      <c r="AW303" s="122"/>
      <c r="AX303" s="122"/>
    </row>
    <row r="304" spans="1:50" ht="46.5" customHeight="1" x14ac:dyDescent="0.25">
      <c r="A304" s="101" t="s">
        <v>1168</v>
      </c>
      <c r="B304" s="752" t="s">
        <v>1356</v>
      </c>
      <c r="C304" s="753"/>
      <c r="D304" s="25" t="s">
        <v>10</v>
      </c>
      <c r="E304" s="25"/>
      <c r="F304" s="37"/>
      <c r="G304" s="37"/>
      <c r="AS304" s="189"/>
      <c r="AT304" s="118" t="s">
        <v>240</v>
      </c>
      <c r="AU304" s="119" t="s">
        <v>538</v>
      </c>
      <c r="AV304" s="122"/>
      <c r="AW304" s="122"/>
      <c r="AX304" s="122"/>
    </row>
    <row r="305" spans="1:50" ht="84.75" customHeight="1" x14ac:dyDescent="0.25">
      <c r="A305" s="101" t="s">
        <v>1169</v>
      </c>
      <c r="B305" s="752" t="s">
        <v>181</v>
      </c>
      <c r="C305" s="753"/>
      <c r="D305" s="25" t="s">
        <v>10</v>
      </c>
      <c r="E305" s="25"/>
      <c r="F305" s="37"/>
      <c r="G305" s="37"/>
      <c r="AS305" s="189"/>
      <c r="AT305" s="118" t="s">
        <v>240</v>
      </c>
      <c r="AU305" s="119" t="s">
        <v>539</v>
      </c>
      <c r="AV305" s="122"/>
      <c r="AW305" s="122"/>
      <c r="AX305" s="122"/>
    </row>
    <row r="306" spans="1:50" x14ac:dyDescent="0.25">
      <c r="A306" s="101" t="s">
        <v>1206</v>
      </c>
      <c r="B306" s="750" t="s">
        <v>148</v>
      </c>
      <c r="C306" s="751"/>
      <c r="D306" s="25" t="s">
        <v>10</v>
      </c>
      <c r="E306" s="25"/>
      <c r="F306" s="37"/>
      <c r="G306" s="37"/>
      <c r="AS306" s="189"/>
      <c r="AT306" s="118" t="s">
        <v>240</v>
      </c>
      <c r="AU306" s="119" t="s">
        <v>540</v>
      </c>
      <c r="AV306" s="122"/>
      <c r="AW306" s="122"/>
      <c r="AX306" s="122"/>
    </row>
    <row r="307" spans="1:50" x14ac:dyDescent="0.25">
      <c r="A307" s="101" t="s">
        <v>1207</v>
      </c>
      <c r="B307" s="750" t="s">
        <v>149</v>
      </c>
      <c r="C307" s="751"/>
      <c r="D307" s="25" t="s">
        <v>10</v>
      </c>
      <c r="E307" s="25"/>
      <c r="F307" s="37"/>
      <c r="G307" s="37"/>
      <c r="AS307" s="189"/>
      <c r="AT307" s="118" t="s">
        <v>240</v>
      </c>
      <c r="AU307" s="119" t="s">
        <v>541</v>
      </c>
      <c r="AV307" s="122"/>
      <c r="AW307" s="122"/>
      <c r="AX307" s="122"/>
    </row>
    <row r="308" spans="1:50" x14ac:dyDescent="0.25">
      <c r="A308" s="101" t="s">
        <v>1208</v>
      </c>
      <c r="B308" s="140" t="s">
        <v>150</v>
      </c>
      <c r="C308" s="141"/>
      <c r="D308" s="25" t="s">
        <v>10</v>
      </c>
      <c r="E308" s="25"/>
      <c r="F308" s="37"/>
      <c r="G308" s="37"/>
      <c r="AS308" s="189"/>
      <c r="AT308" s="118" t="s">
        <v>240</v>
      </c>
      <c r="AU308" s="119" t="s">
        <v>542</v>
      </c>
      <c r="AV308" s="122"/>
      <c r="AW308" s="122"/>
      <c r="AX308" s="122"/>
    </row>
    <row r="309" spans="1:50" x14ac:dyDescent="0.25">
      <c r="A309" s="101" t="s">
        <v>1209</v>
      </c>
      <c r="B309" s="750" t="s">
        <v>151</v>
      </c>
      <c r="C309" s="751"/>
      <c r="D309" s="25" t="s">
        <v>10</v>
      </c>
      <c r="E309" s="25"/>
      <c r="F309" s="37"/>
      <c r="G309" s="37"/>
      <c r="AS309" s="189"/>
      <c r="AT309" s="118" t="s">
        <v>240</v>
      </c>
      <c r="AU309" s="119" t="s">
        <v>543</v>
      </c>
      <c r="AV309" s="122"/>
      <c r="AW309" s="122"/>
      <c r="AX309" s="122"/>
    </row>
    <row r="310" spans="1:50" x14ac:dyDescent="0.25">
      <c r="A310" s="101" t="s">
        <v>1210</v>
      </c>
      <c r="B310" s="750" t="s">
        <v>152</v>
      </c>
      <c r="C310" s="751"/>
      <c r="D310" s="25" t="s">
        <v>10</v>
      </c>
      <c r="E310" s="25"/>
      <c r="F310" s="37"/>
      <c r="G310" s="37"/>
      <c r="AS310" s="189"/>
      <c r="AT310" s="118" t="s">
        <v>240</v>
      </c>
      <c r="AU310" s="119" t="s">
        <v>544</v>
      </c>
      <c r="AV310" s="122"/>
      <c r="AW310" s="122"/>
      <c r="AX310" s="122"/>
    </row>
    <row r="311" spans="1:50" x14ac:dyDescent="0.25">
      <c r="A311" s="101" t="s">
        <v>1211</v>
      </c>
      <c r="B311" s="750" t="s">
        <v>153</v>
      </c>
      <c r="C311" s="751"/>
      <c r="D311" s="25" t="s">
        <v>10</v>
      </c>
      <c r="E311" s="25"/>
      <c r="F311" s="37"/>
      <c r="G311" s="37"/>
      <c r="AS311" s="189"/>
      <c r="AT311" s="118" t="s">
        <v>240</v>
      </c>
      <c r="AU311" s="119" t="s">
        <v>545</v>
      </c>
      <c r="AV311" s="122"/>
      <c r="AW311" s="122"/>
      <c r="AX311" s="122"/>
    </row>
    <row r="312" spans="1:50" x14ac:dyDescent="0.25">
      <c r="A312" s="101" t="s">
        <v>1212</v>
      </c>
      <c r="B312" s="750" t="s">
        <v>154</v>
      </c>
      <c r="C312" s="751"/>
      <c r="D312" s="25" t="s">
        <v>10</v>
      </c>
      <c r="E312" s="25"/>
      <c r="F312" s="37"/>
      <c r="G312" s="37"/>
      <c r="AS312" s="189"/>
      <c r="AT312" s="118" t="s">
        <v>240</v>
      </c>
      <c r="AU312" s="119" t="s">
        <v>546</v>
      </c>
      <c r="AV312" s="122"/>
      <c r="AW312" s="122"/>
      <c r="AX312" s="122"/>
    </row>
    <row r="313" spans="1:50" x14ac:dyDescent="0.25">
      <c r="A313" s="101" t="s">
        <v>1213</v>
      </c>
      <c r="B313" s="750" t="s">
        <v>155</v>
      </c>
      <c r="C313" s="751"/>
      <c r="D313" s="25" t="s">
        <v>10</v>
      </c>
      <c r="E313" s="25"/>
      <c r="F313" s="37"/>
      <c r="G313" s="37"/>
      <c r="AS313" s="189"/>
      <c r="AT313" s="118" t="s">
        <v>240</v>
      </c>
      <c r="AU313" s="119" t="s">
        <v>547</v>
      </c>
      <c r="AV313" s="122"/>
      <c r="AW313" s="122"/>
      <c r="AX313" s="122"/>
    </row>
    <row r="314" spans="1:50" x14ac:dyDescent="0.25">
      <c r="A314" s="101" t="s">
        <v>1214</v>
      </c>
      <c r="B314" s="750" t="s">
        <v>156</v>
      </c>
      <c r="C314" s="751"/>
      <c r="D314" s="25" t="s">
        <v>10</v>
      </c>
      <c r="E314" s="25"/>
      <c r="F314" s="37"/>
      <c r="G314" s="37"/>
      <c r="AS314" s="189"/>
      <c r="AT314" s="118" t="s">
        <v>240</v>
      </c>
      <c r="AU314" s="119" t="s">
        <v>548</v>
      </c>
      <c r="AV314" s="122"/>
      <c r="AW314" s="122"/>
      <c r="AX314" s="122"/>
    </row>
    <row r="315" spans="1:50" x14ac:dyDescent="0.25">
      <c r="A315" s="101" t="s">
        <v>1215</v>
      </c>
      <c r="B315" s="750" t="s">
        <v>157</v>
      </c>
      <c r="C315" s="751"/>
      <c r="D315" s="25" t="s">
        <v>10</v>
      </c>
      <c r="E315" s="25"/>
      <c r="F315" s="37"/>
      <c r="G315" s="37"/>
      <c r="AS315" s="189"/>
      <c r="AT315" s="118" t="s">
        <v>240</v>
      </c>
      <c r="AU315" s="119" t="s">
        <v>549</v>
      </c>
      <c r="AV315" s="122"/>
      <c r="AW315" s="122"/>
      <c r="AX315" s="122"/>
    </row>
    <row r="316" spans="1:50" x14ac:dyDescent="0.25">
      <c r="A316" s="101" t="s">
        <v>1216</v>
      </c>
      <c r="B316" s="750" t="s">
        <v>158</v>
      </c>
      <c r="C316" s="751"/>
      <c r="D316" s="25" t="s">
        <v>10</v>
      </c>
      <c r="E316" s="25"/>
      <c r="F316" s="37"/>
      <c r="G316" s="37"/>
      <c r="AS316" s="189"/>
      <c r="AT316" s="118" t="s">
        <v>240</v>
      </c>
      <c r="AU316" s="196" t="s">
        <v>550</v>
      </c>
      <c r="AV316" s="122"/>
      <c r="AW316" s="122"/>
      <c r="AX316" s="122"/>
    </row>
    <row r="317" spans="1:50" ht="48" customHeight="1" x14ac:dyDescent="0.25">
      <c r="A317" s="101" t="s">
        <v>1217</v>
      </c>
      <c r="B317" s="752" t="s">
        <v>159</v>
      </c>
      <c r="C317" s="753"/>
      <c r="D317" s="25" t="s">
        <v>10</v>
      </c>
      <c r="E317" s="25"/>
      <c r="F317" s="37"/>
      <c r="G317" s="37"/>
      <c r="AS317" s="189"/>
      <c r="AT317" s="118" t="s">
        <v>240</v>
      </c>
      <c r="AU317" s="119" t="s">
        <v>551</v>
      </c>
      <c r="AV317" s="122"/>
      <c r="AW317" s="122"/>
      <c r="AX317" s="122"/>
    </row>
    <row r="318" spans="1:50" ht="66" customHeight="1" x14ac:dyDescent="0.25">
      <c r="A318" s="101" t="s">
        <v>1218</v>
      </c>
      <c r="B318" s="752" t="s">
        <v>160</v>
      </c>
      <c r="C318" s="753"/>
      <c r="D318" s="25" t="s">
        <v>10</v>
      </c>
      <c r="E318" s="25"/>
      <c r="F318" s="37"/>
      <c r="G318" s="37"/>
      <c r="AS318" s="189"/>
      <c r="AT318" s="118" t="s">
        <v>242</v>
      </c>
      <c r="AU318" s="119" t="s">
        <v>552</v>
      </c>
      <c r="AV318" s="122"/>
      <c r="AW318" s="122"/>
      <c r="AX318" s="122"/>
    </row>
    <row r="319" spans="1:50" x14ac:dyDescent="0.25">
      <c r="A319" s="101" t="s">
        <v>1219</v>
      </c>
      <c r="B319" s="750" t="s">
        <v>161</v>
      </c>
      <c r="C319" s="751"/>
      <c r="D319" s="25" t="s">
        <v>10</v>
      </c>
      <c r="E319" s="25"/>
      <c r="F319" s="37"/>
      <c r="G319" s="37"/>
      <c r="AS319" s="189"/>
      <c r="AT319" s="118" t="s">
        <v>242</v>
      </c>
      <c r="AU319" s="119" t="s">
        <v>553</v>
      </c>
      <c r="AV319" s="122"/>
      <c r="AW319" s="122"/>
      <c r="AX319" s="122"/>
    </row>
    <row r="320" spans="1:50" x14ac:dyDescent="0.25">
      <c r="A320" s="101" t="s">
        <v>1220</v>
      </c>
      <c r="B320" s="750" t="s">
        <v>162</v>
      </c>
      <c r="C320" s="751"/>
      <c r="D320" s="25" t="s">
        <v>10</v>
      </c>
      <c r="E320" s="25"/>
      <c r="F320" s="37"/>
      <c r="G320" s="37"/>
      <c r="AS320" s="189"/>
      <c r="AT320" s="118" t="s">
        <v>242</v>
      </c>
      <c r="AU320" s="119" t="s">
        <v>554</v>
      </c>
      <c r="AV320" s="122"/>
      <c r="AW320" s="122"/>
      <c r="AX320" s="122"/>
    </row>
    <row r="321" spans="1:50" x14ac:dyDescent="0.25">
      <c r="A321" s="101" t="s">
        <v>1221</v>
      </c>
      <c r="B321" s="750" t="s">
        <v>163</v>
      </c>
      <c r="C321" s="751"/>
      <c r="D321" s="25" t="s">
        <v>10</v>
      </c>
      <c r="E321" s="25"/>
      <c r="F321" s="37"/>
      <c r="G321" s="37"/>
      <c r="AS321" s="189"/>
      <c r="AT321" s="118" t="s">
        <v>242</v>
      </c>
      <c r="AU321" s="119" t="s">
        <v>282</v>
      </c>
      <c r="AV321" s="122"/>
      <c r="AW321" s="122"/>
      <c r="AX321" s="122"/>
    </row>
    <row r="322" spans="1:50" x14ac:dyDescent="0.25">
      <c r="A322" s="101" t="s">
        <v>1222</v>
      </c>
      <c r="B322" s="750" t="s">
        <v>164</v>
      </c>
      <c r="C322" s="751"/>
      <c r="D322" s="25" t="s">
        <v>10</v>
      </c>
      <c r="E322" s="25"/>
      <c r="F322" s="37"/>
      <c r="G322" s="37"/>
      <c r="AS322" s="189"/>
      <c r="AT322" s="118" t="s">
        <v>242</v>
      </c>
      <c r="AU322" s="119" t="s">
        <v>555</v>
      </c>
      <c r="AV322" s="122"/>
      <c r="AW322" s="122"/>
      <c r="AX322" s="122"/>
    </row>
    <row r="323" spans="1:50" x14ac:dyDescent="0.25">
      <c r="A323" s="101" t="s">
        <v>1223</v>
      </c>
      <c r="B323" s="750" t="s">
        <v>165</v>
      </c>
      <c r="C323" s="751"/>
      <c r="D323" s="25" t="s">
        <v>10</v>
      </c>
      <c r="E323" s="25"/>
      <c r="F323" s="37"/>
      <c r="G323" s="37"/>
      <c r="AS323" s="189"/>
      <c r="AT323" s="118" t="s">
        <v>242</v>
      </c>
      <c r="AU323" s="119" t="s">
        <v>556</v>
      </c>
      <c r="AV323" s="122"/>
      <c r="AW323" s="122"/>
      <c r="AX323" s="122"/>
    </row>
    <row r="324" spans="1:50" ht="15" customHeight="1" x14ac:dyDescent="0.25">
      <c r="A324" s="101" t="s">
        <v>1224</v>
      </c>
      <c r="B324" s="750" t="s">
        <v>166</v>
      </c>
      <c r="C324" s="751"/>
      <c r="D324" s="25" t="s">
        <v>10</v>
      </c>
      <c r="E324" s="25"/>
      <c r="F324" s="37"/>
      <c r="G324" s="37"/>
      <c r="AS324" s="189"/>
      <c r="AT324" s="118" t="s">
        <v>242</v>
      </c>
      <c r="AU324" s="119" t="s">
        <v>557</v>
      </c>
      <c r="AV324" s="122"/>
      <c r="AW324" s="122"/>
      <c r="AX324" s="122"/>
    </row>
    <row r="325" spans="1:50" x14ac:dyDescent="0.25">
      <c r="A325" s="101" t="s">
        <v>1225</v>
      </c>
      <c r="B325" s="750" t="s">
        <v>167</v>
      </c>
      <c r="C325" s="751"/>
      <c r="D325" s="25" t="s">
        <v>10</v>
      </c>
      <c r="E325" s="25"/>
      <c r="F325" s="37"/>
      <c r="G325" s="37"/>
      <c r="AS325" s="189"/>
      <c r="AT325" s="118" t="s">
        <v>242</v>
      </c>
      <c r="AU325" s="119" t="s">
        <v>558</v>
      </c>
      <c r="AV325" s="122"/>
      <c r="AW325" s="122"/>
      <c r="AX325" s="122"/>
    </row>
    <row r="326" spans="1:50" x14ac:dyDescent="0.25">
      <c r="A326" s="101" t="s">
        <v>1226</v>
      </c>
      <c r="B326" s="750" t="s">
        <v>168</v>
      </c>
      <c r="C326" s="751"/>
      <c r="D326" s="25" t="s">
        <v>10</v>
      </c>
      <c r="E326" s="25"/>
      <c r="F326" s="37"/>
      <c r="G326" s="37"/>
      <c r="AS326" s="189"/>
      <c r="AT326" s="118" t="s">
        <v>242</v>
      </c>
      <c r="AU326" s="119" t="s">
        <v>559</v>
      </c>
      <c r="AV326" s="122"/>
      <c r="AW326" s="122"/>
      <c r="AX326" s="122"/>
    </row>
    <row r="327" spans="1:50" x14ac:dyDescent="0.25">
      <c r="A327" s="101" t="s">
        <v>1227</v>
      </c>
      <c r="B327" s="750" t="s">
        <v>169</v>
      </c>
      <c r="C327" s="751"/>
      <c r="D327" s="25" t="s">
        <v>10</v>
      </c>
      <c r="E327" s="25"/>
      <c r="F327" s="37"/>
      <c r="G327" s="37"/>
      <c r="AS327" s="189"/>
      <c r="AT327" s="118" t="s">
        <v>242</v>
      </c>
      <c r="AU327" s="119" t="s">
        <v>560</v>
      </c>
      <c r="AV327" s="122"/>
      <c r="AW327" s="122"/>
      <c r="AX327" s="122"/>
    </row>
    <row r="328" spans="1:50" x14ac:dyDescent="0.25">
      <c r="A328" s="101" t="s">
        <v>1228</v>
      </c>
      <c r="B328" s="750" t="s">
        <v>170</v>
      </c>
      <c r="C328" s="751"/>
      <c r="D328" s="25" t="s">
        <v>10</v>
      </c>
      <c r="E328" s="25"/>
      <c r="F328" s="37"/>
      <c r="G328" s="37"/>
      <c r="AS328" s="189"/>
      <c r="AT328" s="118" t="s">
        <v>242</v>
      </c>
      <c r="AU328" s="119" t="s">
        <v>561</v>
      </c>
      <c r="AV328" s="122"/>
      <c r="AW328" s="122"/>
      <c r="AX328" s="122"/>
    </row>
    <row r="329" spans="1:50" ht="21" customHeight="1" x14ac:dyDescent="0.25">
      <c r="A329" s="101" t="s">
        <v>1229</v>
      </c>
      <c r="B329" s="750" t="s">
        <v>171</v>
      </c>
      <c r="C329" s="751"/>
      <c r="D329" s="25" t="s">
        <v>10</v>
      </c>
      <c r="E329" s="25"/>
      <c r="F329" s="37"/>
      <c r="G329" s="37"/>
      <c r="AS329" s="189"/>
      <c r="AT329" s="118" t="s">
        <v>242</v>
      </c>
      <c r="AU329" s="119" t="s">
        <v>562</v>
      </c>
      <c r="AV329" s="122"/>
      <c r="AW329" s="122"/>
      <c r="AX329" s="122"/>
    </row>
    <row r="330" spans="1:50" ht="63" customHeight="1" x14ac:dyDescent="0.25">
      <c r="A330" s="101" t="s">
        <v>1230</v>
      </c>
      <c r="B330" s="748" t="s">
        <v>172</v>
      </c>
      <c r="C330" s="749"/>
      <c r="D330" s="25" t="s">
        <v>10</v>
      </c>
      <c r="E330" s="25"/>
      <c r="F330" s="37"/>
      <c r="G330" s="37"/>
      <c r="AS330" s="189"/>
      <c r="AT330" s="118" t="s">
        <v>242</v>
      </c>
      <c r="AU330" s="119" t="s">
        <v>563</v>
      </c>
      <c r="AV330" s="122"/>
      <c r="AW330" s="122"/>
      <c r="AX330" s="122"/>
    </row>
    <row r="331" spans="1:50" x14ac:dyDescent="0.25">
      <c r="A331" s="101" t="s">
        <v>1231</v>
      </c>
      <c r="B331" s="750" t="s">
        <v>173</v>
      </c>
      <c r="C331" s="751"/>
      <c r="D331" s="25" t="s">
        <v>10</v>
      </c>
      <c r="E331" s="25"/>
      <c r="F331" s="37"/>
      <c r="G331" s="37"/>
      <c r="AS331" s="189"/>
      <c r="AT331" s="118" t="s">
        <v>242</v>
      </c>
      <c r="AU331" s="119" t="s">
        <v>564</v>
      </c>
      <c r="AV331" s="122"/>
      <c r="AW331" s="122"/>
      <c r="AX331" s="122"/>
    </row>
    <row r="332" spans="1:50" x14ac:dyDescent="0.25">
      <c r="A332" s="101" t="s">
        <v>1232</v>
      </c>
      <c r="B332" s="750" t="s">
        <v>174</v>
      </c>
      <c r="C332" s="751"/>
      <c r="D332" s="25" t="s">
        <v>10</v>
      </c>
      <c r="E332" s="25"/>
      <c r="F332" s="37"/>
      <c r="G332" s="37"/>
      <c r="AS332" s="189"/>
      <c r="AT332" s="118" t="s">
        <v>242</v>
      </c>
      <c r="AU332" s="119" t="s">
        <v>565</v>
      </c>
      <c r="AV332" s="122"/>
      <c r="AW332" s="122"/>
      <c r="AX332" s="122"/>
    </row>
    <row r="333" spans="1:50" x14ac:dyDescent="0.25">
      <c r="A333" s="101" t="s">
        <v>1233</v>
      </c>
      <c r="B333" s="743" t="s">
        <v>175</v>
      </c>
      <c r="C333" s="744"/>
      <c r="D333" s="25" t="s">
        <v>10</v>
      </c>
      <c r="E333" s="25"/>
      <c r="F333" s="37"/>
      <c r="G333" s="37"/>
      <c r="AS333" s="189"/>
      <c r="AT333" s="118" t="s">
        <v>242</v>
      </c>
      <c r="AU333" s="119" t="s">
        <v>566</v>
      </c>
      <c r="AV333" s="122"/>
      <c r="AW333" s="122"/>
      <c r="AX333" s="122"/>
    </row>
    <row r="334" spans="1:50" x14ac:dyDescent="0.25">
      <c r="A334" s="101" t="s">
        <v>1234</v>
      </c>
      <c r="B334" s="743" t="s">
        <v>176</v>
      </c>
      <c r="C334" s="744"/>
      <c r="D334" s="25" t="s">
        <v>10</v>
      </c>
      <c r="E334" s="25"/>
      <c r="F334" s="37"/>
      <c r="G334" s="37"/>
      <c r="AS334" s="189"/>
      <c r="AT334" s="118" t="s">
        <v>242</v>
      </c>
      <c r="AU334" s="11" t="s">
        <v>567</v>
      </c>
      <c r="AV334" s="122"/>
      <c r="AW334" s="122"/>
      <c r="AX334" s="122"/>
    </row>
    <row r="335" spans="1:50" x14ac:dyDescent="0.25">
      <c r="A335" s="101" t="s">
        <v>1235</v>
      </c>
      <c r="B335" s="743" t="s">
        <v>177</v>
      </c>
      <c r="C335" s="744"/>
      <c r="D335" s="25" t="s">
        <v>10</v>
      </c>
      <c r="E335" s="25"/>
      <c r="F335" s="37"/>
      <c r="G335" s="37"/>
      <c r="AS335" s="189"/>
      <c r="AT335" s="118" t="s">
        <v>242</v>
      </c>
      <c r="AU335" s="11" t="s">
        <v>568</v>
      </c>
      <c r="AV335" s="122"/>
      <c r="AW335" s="122"/>
      <c r="AX335" s="122"/>
    </row>
    <row r="336" spans="1:50" ht="18.75" customHeight="1" x14ac:dyDescent="0.25">
      <c r="A336" s="101" t="s">
        <v>1236</v>
      </c>
      <c r="B336" s="743" t="s">
        <v>178</v>
      </c>
      <c r="C336" s="744"/>
      <c r="D336" s="25" t="s">
        <v>10</v>
      </c>
      <c r="E336" s="25"/>
      <c r="F336" s="37"/>
      <c r="G336" s="37"/>
      <c r="AS336" s="189"/>
      <c r="AT336" s="118" t="s">
        <v>242</v>
      </c>
      <c r="AU336" s="119" t="s">
        <v>569</v>
      </c>
      <c r="AV336" s="122"/>
      <c r="AW336" s="122"/>
      <c r="AX336" s="122"/>
    </row>
    <row r="337" spans="1:50" ht="34.5" customHeight="1" x14ac:dyDescent="0.25">
      <c r="A337" s="101" t="s">
        <v>1237</v>
      </c>
      <c r="B337" s="745" t="s">
        <v>179</v>
      </c>
      <c r="C337" s="746"/>
      <c r="D337" s="25" t="s">
        <v>10</v>
      </c>
      <c r="E337" s="25"/>
      <c r="F337" s="37"/>
      <c r="G337" s="37"/>
      <c r="AS337" s="189"/>
      <c r="AT337" s="118" t="s">
        <v>242</v>
      </c>
      <c r="AU337" s="119" t="s">
        <v>570</v>
      </c>
      <c r="AV337" s="122"/>
      <c r="AW337" s="122"/>
      <c r="AX337" s="122"/>
    </row>
    <row r="338" spans="1:50" ht="48.75" customHeight="1" x14ac:dyDescent="0.25">
      <c r="A338" s="80" t="s">
        <v>69</v>
      </c>
      <c r="B338" s="705" t="s">
        <v>11</v>
      </c>
      <c r="C338" s="706"/>
      <c r="D338" s="120" t="s">
        <v>12</v>
      </c>
      <c r="E338" s="120" t="s">
        <v>13</v>
      </c>
      <c r="F338" s="842" t="s">
        <v>14</v>
      </c>
      <c r="G338" s="843"/>
      <c r="AS338" s="189"/>
      <c r="AT338" s="118" t="s">
        <v>242</v>
      </c>
      <c r="AU338" s="119" t="s">
        <v>571</v>
      </c>
      <c r="AV338" s="122"/>
      <c r="AW338" s="122"/>
      <c r="AX338" s="122"/>
    </row>
    <row r="339" spans="1:50" x14ac:dyDescent="0.25">
      <c r="A339" s="27" t="s">
        <v>35</v>
      </c>
      <c r="B339" s="688"/>
      <c r="C339" s="747"/>
      <c r="D339" s="197"/>
      <c r="E339" s="19"/>
      <c r="F339" s="810"/>
      <c r="G339" s="810"/>
      <c r="AS339" s="189"/>
      <c r="AT339" s="118" t="s">
        <v>242</v>
      </c>
      <c r="AU339" s="119" t="s">
        <v>572</v>
      </c>
      <c r="AV339" s="122"/>
      <c r="AW339" s="122"/>
      <c r="AX339" s="122"/>
    </row>
    <row r="340" spans="1:50" x14ac:dyDescent="0.25">
      <c r="A340" s="27" t="s">
        <v>36</v>
      </c>
      <c r="B340" s="688"/>
      <c r="C340" s="689"/>
      <c r="D340" s="19"/>
      <c r="E340" s="19"/>
      <c r="F340" s="810"/>
      <c r="G340" s="810"/>
      <c r="AS340" s="189"/>
      <c r="AT340" s="118" t="s">
        <v>242</v>
      </c>
      <c r="AU340" s="119" t="s">
        <v>573</v>
      </c>
      <c r="AV340" s="122"/>
      <c r="AW340" s="122"/>
      <c r="AX340" s="122"/>
    </row>
    <row r="341" spans="1:50" ht="31.5" x14ac:dyDescent="0.25">
      <c r="A341" s="193"/>
      <c r="B341" s="898"/>
      <c r="C341" s="899"/>
      <c r="D341" s="19" t="s">
        <v>53</v>
      </c>
      <c r="E341" s="19" t="s">
        <v>1314</v>
      </c>
      <c r="F341" s="102"/>
      <c r="G341" s="198"/>
      <c r="AS341" s="189"/>
      <c r="AT341" s="118" t="s">
        <v>242</v>
      </c>
      <c r="AU341" s="119" t="s">
        <v>574</v>
      </c>
      <c r="AV341" s="122"/>
      <c r="AW341" s="122"/>
      <c r="AX341" s="122"/>
    </row>
    <row r="342" spans="1:50" ht="31.5" customHeight="1" x14ac:dyDescent="0.25">
      <c r="A342" s="54">
        <v>1</v>
      </c>
      <c r="B342" s="700" t="s">
        <v>31</v>
      </c>
      <c r="C342" s="701"/>
      <c r="D342" s="21"/>
      <c r="E342" s="21"/>
      <c r="F342" s="102"/>
      <c r="G342" s="198"/>
      <c r="AS342" s="189"/>
      <c r="AT342" s="118" t="s">
        <v>242</v>
      </c>
      <c r="AU342" s="119" t="s">
        <v>575</v>
      </c>
      <c r="AV342" s="122"/>
      <c r="AW342" s="122"/>
      <c r="AX342" s="122"/>
    </row>
    <row r="343" spans="1:50" x14ac:dyDescent="0.25">
      <c r="A343" s="77" t="s">
        <v>66</v>
      </c>
      <c r="B343" s="700" t="s">
        <v>958</v>
      </c>
      <c r="C343" s="701"/>
      <c r="D343" s="21"/>
      <c r="E343" s="21"/>
      <c r="F343" s="102"/>
      <c r="G343" s="198"/>
      <c r="AS343" s="189"/>
      <c r="AT343" s="118" t="s">
        <v>242</v>
      </c>
      <c r="AU343" s="119" t="s">
        <v>576</v>
      </c>
      <c r="AV343" s="122"/>
      <c r="AW343" s="122"/>
      <c r="AX343" s="122"/>
    </row>
    <row r="344" spans="1:50" x14ac:dyDescent="0.25">
      <c r="A344" s="78" t="s">
        <v>67</v>
      </c>
      <c r="B344" s="183" t="s">
        <v>3</v>
      </c>
      <c r="C344" s="184"/>
      <c r="D344" s="21"/>
      <c r="E344" s="21"/>
      <c r="F344" s="102"/>
      <c r="G344" s="198"/>
      <c r="AS344" s="189"/>
      <c r="AT344" s="118" t="s">
        <v>242</v>
      </c>
      <c r="AU344" s="119" t="s">
        <v>333</v>
      </c>
      <c r="AV344" s="122"/>
      <c r="AW344" s="122"/>
      <c r="AX344" s="122"/>
    </row>
    <row r="345" spans="1:50" x14ac:dyDescent="0.25">
      <c r="A345" s="78" t="s">
        <v>68</v>
      </c>
      <c r="B345" s="700" t="s">
        <v>4</v>
      </c>
      <c r="C345" s="701"/>
      <c r="D345" s="31"/>
      <c r="E345" s="31"/>
      <c r="F345" s="102"/>
      <c r="G345" s="198"/>
      <c r="AS345" s="189"/>
      <c r="AT345" s="118" t="s">
        <v>242</v>
      </c>
      <c r="AU345" s="119" t="s">
        <v>577</v>
      </c>
      <c r="AV345" s="122"/>
      <c r="AW345" s="122"/>
      <c r="AX345" s="122"/>
    </row>
    <row r="346" spans="1:50" ht="47.25" customHeight="1" x14ac:dyDescent="0.25">
      <c r="A346" s="54">
        <v>2</v>
      </c>
      <c r="B346" s="680" t="s">
        <v>6</v>
      </c>
      <c r="C346" s="681"/>
      <c r="D346" s="21"/>
      <c r="E346" s="21"/>
      <c r="F346" s="102"/>
      <c r="G346" s="198"/>
      <c r="AS346" s="189"/>
      <c r="AT346" s="118" t="s">
        <v>242</v>
      </c>
      <c r="AU346" s="119" t="s">
        <v>578</v>
      </c>
      <c r="AV346" s="122"/>
      <c r="AW346" s="122"/>
      <c r="AX346" s="122"/>
    </row>
    <row r="347" spans="1:50" x14ac:dyDescent="0.25">
      <c r="A347" s="77" t="s">
        <v>66</v>
      </c>
      <c r="B347" s="680" t="s">
        <v>958</v>
      </c>
      <c r="C347" s="681"/>
      <c r="D347" s="21"/>
      <c r="E347" s="21"/>
      <c r="F347" s="102"/>
      <c r="G347" s="198"/>
      <c r="AS347" s="189"/>
      <c r="AT347" s="118" t="s">
        <v>242</v>
      </c>
      <c r="AU347" s="119" t="s">
        <v>579</v>
      </c>
      <c r="AV347" s="122"/>
      <c r="AW347" s="122"/>
      <c r="AX347" s="122"/>
    </row>
    <row r="348" spans="1:50" x14ac:dyDescent="0.25">
      <c r="A348" s="78" t="s">
        <v>67</v>
      </c>
      <c r="B348" s="680" t="s">
        <v>3</v>
      </c>
      <c r="C348" s="681"/>
      <c r="D348" s="21"/>
      <c r="E348" s="21"/>
      <c r="F348" s="102"/>
      <c r="G348" s="198"/>
      <c r="AS348" s="189"/>
      <c r="AT348" s="118" t="s">
        <v>242</v>
      </c>
      <c r="AU348" s="119" t="s">
        <v>580</v>
      </c>
      <c r="AV348" s="122"/>
      <c r="AW348" s="122"/>
      <c r="AX348" s="122"/>
    </row>
    <row r="349" spans="1:50" x14ac:dyDescent="0.25">
      <c r="A349" s="78" t="s">
        <v>68</v>
      </c>
      <c r="B349" s="680" t="s">
        <v>4</v>
      </c>
      <c r="C349" s="681"/>
      <c r="D349" s="21"/>
      <c r="E349" s="21"/>
      <c r="F349" s="104"/>
      <c r="G349" s="105"/>
      <c r="AS349" s="189"/>
      <c r="AT349" s="118" t="s">
        <v>242</v>
      </c>
      <c r="AU349" s="119" t="s">
        <v>581</v>
      </c>
      <c r="AV349" s="122"/>
      <c r="AW349" s="122"/>
      <c r="AX349" s="122"/>
    </row>
    <row r="350" spans="1:50" x14ac:dyDescent="0.25">
      <c r="A350" s="870"/>
      <c r="B350" s="871"/>
      <c r="C350" s="871"/>
      <c r="D350" s="871"/>
      <c r="E350" s="871"/>
      <c r="F350" s="871"/>
      <c r="G350" s="871"/>
      <c r="AS350" s="189"/>
      <c r="AT350" s="118" t="s">
        <v>242</v>
      </c>
      <c r="AU350" s="119" t="s">
        <v>582</v>
      </c>
      <c r="AV350" s="122"/>
      <c r="AW350" s="122"/>
      <c r="AX350" s="122"/>
    </row>
    <row r="351" spans="1:50" x14ac:dyDescent="0.25">
      <c r="A351" s="59" t="s">
        <v>57</v>
      </c>
      <c r="B351" s="682" t="s">
        <v>185</v>
      </c>
      <c r="C351" s="683"/>
      <c r="D351" s="61" t="s">
        <v>7</v>
      </c>
      <c r="E351" s="61" t="s">
        <v>8</v>
      </c>
      <c r="F351" s="71" t="s">
        <v>9</v>
      </c>
      <c r="G351" s="64" t="s">
        <v>1081</v>
      </c>
      <c r="AS351" s="189"/>
      <c r="AT351" s="118" t="s">
        <v>242</v>
      </c>
      <c r="AU351" s="119" t="s">
        <v>583</v>
      </c>
      <c r="AV351" s="122"/>
      <c r="AW351" s="122"/>
      <c r="AX351" s="122"/>
    </row>
    <row r="352" spans="1:50" x14ac:dyDescent="0.25">
      <c r="A352" s="106" t="s">
        <v>1238</v>
      </c>
      <c r="B352" s="737" t="s">
        <v>980</v>
      </c>
      <c r="C352" s="738"/>
      <c r="D352" s="25"/>
      <c r="E352" s="25"/>
      <c r="F352" s="37"/>
      <c r="G352" s="37"/>
      <c r="AS352" s="189"/>
      <c r="AT352" s="118" t="s">
        <v>242</v>
      </c>
      <c r="AU352" s="119" t="s">
        <v>584</v>
      </c>
      <c r="AV352" s="122"/>
      <c r="AW352" s="122"/>
      <c r="AX352" s="122"/>
    </row>
    <row r="353" spans="1:50" x14ac:dyDescent="0.25">
      <c r="A353" s="106" t="s">
        <v>1239</v>
      </c>
      <c r="B353" s="739" t="s">
        <v>186</v>
      </c>
      <c r="C353" s="740"/>
      <c r="D353" s="25" t="s">
        <v>10</v>
      </c>
      <c r="E353" s="25">
        <v>1</v>
      </c>
      <c r="F353" s="37"/>
      <c r="G353" s="37"/>
      <c r="AS353" s="189"/>
      <c r="AT353" s="118" t="s">
        <v>242</v>
      </c>
      <c r="AU353" s="119" t="s">
        <v>585</v>
      </c>
      <c r="AV353" s="122"/>
      <c r="AW353" s="122"/>
      <c r="AX353" s="122"/>
    </row>
    <row r="354" spans="1:50" x14ac:dyDescent="0.25">
      <c r="A354" s="106" t="s">
        <v>1240</v>
      </c>
      <c r="B354" s="741" t="s">
        <v>187</v>
      </c>
      <c r="C354" s="742"/>
      <c r="D354" s="25" t="s">
        <v>10</v>
      </c>
      <c r="E354" s="25">
        <v>1</v>
      </c>
      <c r="F354" s="37"/>
      <c r="G354" s="37"/>
      <c r="AS354" s="189"/>
      <c r="AT354" s="118" t="s">
        <v>244</v>
      </c>
      <c r="AU354" s="119" t="s">
        <v>586</v>
      </c>
      <c r="AV354" s="122"/>
      <c r="AW354" s="122"/>
      <c r="AX354" s="122"/>
    </row>
    <row r="355" spans="1:50" x14ac:dyDescent="0.25">
      <c r="A355" s="106" t="s">
        <v>1241</v>
      </c>
      <c r="B355" s="735" t="s">
        <v>981</v>
      </c>
      <c r="C355" s="736"/>
      <c r="D355" s="25"/>
      <c r="E355" s="25">
        <v>6</v>
      </c>
      <c r="F355" s="37"/>
      <c r="G355" s="37"/>
      <c r="AS355" s="189"/>
      <c r="AT355" s="118" t="s">
        <v>244</v>
      </c>
      <c r="AU355" s="119" t="s">
        <v>587</v>
      </c>
      <c r="AV355" s="122"/>
      <c r="AW355" s="122"/>
      <c r="AX355" s="122"/>
    </row>
    <row r="356" spans="1:50" x14ac:dyDescent="0.25">
      <c r="A356" s="106" t="s">
        <v>1242</v>
      </c>
      <c r="B356" s="729" t="s">
        <v>982</v>
      </c>
      <c r="C356" s="730"/>
      <c r="D356" s="25"/>
      <c r="E356" s="25"/>
      <c r="F356" s="37"/>
      <c r="G356" s="37"/>
      <c r="AS356" s="189"/>
      <c r="AT356" s="118" t="s">
        <v>244</v>
      </c>
      <c r="AU356" s="119" t="s">
        <v>588</v>
      </c>
      <c r="AV356" s="122"/>
      <c r="AW356" s="122"/>
      <c r="AX356" s="122"/>
    </row>
    <row r="357" spans="1:50" x14ac:dyDescent="0.25">
      <c r="A357" s="106" t="s">
        <v>1243</v>
      </c>
      <c r="B357" s="733" t="s">
        <v>38</v>
      </c>
      <c r="C357" s="734"/>
      <c r="D357" s="25" t="s">
        <v>10</v>
      </c>
      <c r="E357" s="25">
        <v>3</v>
      </c>
      <c r="F357" s="37"/>
      <c r="G357" s="37"/>
      <c r="AS357" s="189"/>
      <c r="AT357" s="118" t="s">
        <v>244</v>
      </c>
      <c r="AU357" s="119" t="s">
        <v>589</v>
      </c>
      <c r="AV357" s="122"/>
      <c r="AW357" s="122"/>
      <c r="AX357" s="122"/>
    </row>
    <row r="358" spans="1:50" x14ac:dyDescent="0.25">
      <c r="A358" s="106" t="s">
        <v>1244</v>
      </c>
      <c r="B358" s="733" t="s">
        <v>39</v>
      </c>
      <c r="C358" s="734"/>
      <c r="D358" s="25" t="s">
        <v>10</v>
      </c>
      <c r="E358" s="25" t="s">
        <v>40</v>
      </c>
      <c r="F358" s="37"/>
      <c r="G358" s="37"/>
      <c r="AS358" s="189"/>
      <c r="AT358" s="118" t="s">
        <v>244</v>
      </c>
      <c r="AU358" s="119" t="s">
        <v>590</v>
      </c>
      <c r="AV358" s="122"/>
      <c r="AW358" s="122"/>
      <c r="AX358" s="122"/>
    </row>
    <row r="359" spans="1:50" x14ac:dyDescent="0.25">
      <c r="A359" s="106" t="s">
        <v>1245</v>
      </c>
      <c r="B359" s="735" t="s">
        <v>983</v>
      </c>
      <c r="C359" s="736"/>
      <c r="D359" s="25" t="s">
        <v>10</v>
      </c>
      <c r="E359" s="25">
        <v>1</v>
      </c>
      <c r="F359" s="37"/>
      <c r="G359" s="37"/>
      <c r="AS359" s="189"/>
      <c r="AT359" s="118" t="s">
        <v>244</v>
      </c>
      <c r="AU359" s="119" t="s">
        <v>591</v>
      </c>
      <c r="AV359" s="122"/>
      <c r="AW359" s="122"/>
      <c r="AX359" s="122"/>
    </row>
    <row r="360" spans="1:50" ht="78.75" customHeight="1" x14ac:dyDescent="0.25">
      <c r="A360" s="106" t="s">
        <v>1246</v>
      </c>
      <c r="B360" s="715" t="s">
        <v>984</v>
      </c>
      <c r="C360" s="716"/>
      <c r="D360" s="25"/>
      <c r="E360" s="25"/>
      <c r="F360" s="37"/>
      <c r="G360" s="37"/>
      <c r="AS360" s="189"/>
      <c r="AT360" s="118" t="s">
        <v>244</v>
      </c>
      <c r="AU360" s="119" t="s">
        <v>592</v>
      </c>
      <c r="AV360" s="122"/>
      <c r="AW360" s="122"/>
      <c r="AX360" s="122"/>
    </row>
    <row r="361" spans="1:50" ht="47.25" customHeight="1" x14ac:dyDescent="0.25">
      <c r="A361" s="106" t="s">
        <v>1247</v>
      </c>
      <c r="B361" s="715" t="s">
        <v>1336</v>
      </c>
      <c r="C361" s="716"/>
      <c r="D361" s="25" t="s">
        <v>10</v>
      </c>
      <c r="E361" s="25">
        <v>1</v>
      </c>
      <c r="F361" s="37"/>
      <c r="G361" s="37"/>
      <c r="AS361" s="189"/>
      <c r="AT361" s="118" t="s">
        <v>244</v>
      </c>
      <c r="AU361" s="119" t="s">
        <v>593</v>
      </c>
      <c r="AV361" s="122"/>
      <c r="AW361" s="122"/>
      <c r="AX361" s="122"/>
    </row>
    <row r="362" spans="1:50" ht="63" customHeight="1" x14ac:dyDescent="0.25">
      <c r="A362" s="106" t="s">
        <v>1248</v>
      </c>
      <c r="B362" s="715" t="s">
        <v>1335</v>
      </c>
      <c r="C362" s="716"/>
      <c r="D362" s="25" t="s">
        <v>10</v>
      </c>
      <c r="E362" s="25">
        <v>1</v>
      </c>
      <c r="F362" s="37"/>
      <c r="G362" s="37"/>
      <c r="AS362" s="189"/>
      <c r="AT362" s="118" t="s">
        <v>244</v>
      </c>
      <c r="AU362" s="119" t="s">
        <v>594</v>
      </c>
      <c r="AV362" s="122"/>
      <c r="AW362" s="122"/>
      <c r="AX362" s="122"/>
    </row>
    <row r="363" spans="1:50" ht="63" customHeight="1" x14ac:dyDescent="0.25">
      <c r="A363" s="106" t="s">
        <v>1249</v>
      </c>
      <c r="B363" s="731" t="s">
        <v>985</v>
      </c>
      <c r="C363" s="732"/>
      <c r="D363" s="25" t="s">
        <v>10</v>
      </c>
      <c r="E363" s="25">
        <v>1</v>
      </c>
      <c r="F363" s="37"/>
      <c r="G363" s="37"/>
      <c r="AS363" s="189"/>
      <c r="AT363" s="118" t="s">
        <v>244</v>
      </c>
      <c r="AU363" s="119" t="s">
        <v>595</v>
      </c>
      <c r="AV363" s="122"/>
      <c r="AW363" s="122"/>
      <c r="AX363" s="122"/>
    </row>
    <row r="364" spans="1:50" ht="81.75" customHeight="1" x14ac:dyDescent="0.25">
      <c r="A364" s="106" t="s">
        <v>1250</v>
      </c>
      <c r="B364" s="731" t="s">
        <v>986</v>
      </c>
      <c r="C364" s="732"/>
      <c r="D364" s="25" t="s">
        <v>10</v>
      </c>
      <c r="E364" s="25">
        <v>1</v>
      </c>
      <c r="F364" s="37"/>
      <c r="G364" s="37"/>
      <c r="AS364" s="189"/>
      <c r="AT364" s="118" t="s">
        <v>244</v>
      </c>
      <c r="AU364" s="119" t="s">
        <v>596</v>
      </c>
      <c r="AV364" s="122"/>
      <c r="AW364" s="122"/>
      <c r="AX364" s="122"/>
    </row>
    <row r="365" spans="1:50" x14ac:dyDescent="0.25">
      <c r="A365" s="106" t="s">
        <v>1251</v>
      </c>
      <c r="B365" s="144" t="s">
        <v>988</v>
      </c>
      <c r="C365" s="145"/>
      <c r="D365" s="25" t="s">
        <v>10</v>
      </c>
      <c r="E365" s="25">
        <v>1</v>
      </c>
      <c r="F365" s="37"/>
      <c r="G365" s="37"/>
      <c r="AS365" s="189"/>
      <c r="AT365" s="118" t="s">
        <v>244</v>
      </c>
      <c r="AU365" s="119" t="s">
        <v>597</v>
      </c>
      <c r="AV365" s="122"/>
      <c r="AW365" s="122"/>
      <c r="AX365" s="122"/>
    </row>
    <row r="366" spans="1:50" ht="78.75" customHeight="1" x14ac:dyDescent="0.25">
      <c r="A366" s="106" t="s">
        <v>1252</v>
      </c>
      <c r="B366" s="715" t="s">
        <v>989</v>
      </c>
      <c r="C366" s="716"/>
      <c r="D366" s="25" t="s">
        <v>10</v>
      </c>
      <c r="E366" s="25">
        <v>1</v>
      </c>
      <c r="F366" s="37"/>
      <c r="G366" s="37"/>
      <c r="AS366" s="189"/>
      <c r="AT366" s="118" t="s">
        <v>244</v>
      </c>
      <c r="AU366" s="119" t="s">
        <v>598</v>
      </c>
      <c r="AV366" s="122"/>
      <c r="AW366" s="122"/>
      <c r="AX366" s="122"/>
    </row>
    <row r="367" spans="1:50" x14ac:dyDescent="0.25">
      <c r="A367" s="106" t="s">
        <v>1253</v>
      </c>
      <c r="B367" s="729" t="s">
        <v>987</v>
      </c>
      <c r="C367" s="730"/>
      <c r="D367" s="25"/>
      <c r="E367" s="25"/>
      <c r="F367" s="37"/>
      <c r="G367" s="37"/>
      <c r="AS367" s="189"/>
      <c r="AT367" s="118" t="s">
        <v>244</v>
      </c>
      <c r="AU367" s="119" t="s">
        <v>599</v>
      </c>
      <c r="AV367" s="122"/>
      <c r="AW367" s="122"/>
      <c r="AX367" s="122"/>
    </row>
    <row r="368" spans="1:50" x14ac:dyDescent="0.25">
      <c r="A368" s="106" t="s">
        <v>1254</v>
      </c>
      <c r="B368" s="725" t="s">
        <v>188</v>
      </c>
      <c r="C368" s="726"/>
      <c r="D368" s="25" t="s">
        <v>10</v>
      </c>
      <c r="E368" s="25">
        <v>1</v>
      </c>
      <c r="F368" s="37"/>
      <c r="G368" s="37"/>
      <c r="AS368" s="189"/>
      <c r="AT368" s="118" t="s">
        <v>244</v>
      </c>
      <c r="AU368" s="119" t="s">
        <v>600</v>
      </c>
      <c r="AV368" s="122"/>
      <c r="AW368" s="122"/>
      <c r="AX368" s="122"/>
    </row>
    <row r="369" spans="1:50" x14ac:dyDescent="0.25">
      <c r="A369" s="106" t="s">
        <v>1255</v>
      </c>
      <c r="B369" s="725" t="s">
        <v>991</v>
      </c>
      <c r="C369" s="726"/>
      <c r="D369" s="25" t="s">
        <v>10</v>
      </c>
      <c r="E369" s="25">
        <v>1</v>
      </c>
      <c r="F369" s="37"/>
      <c r="G369" s="37"/>
      <c r="AS369" s="189"/>
      <c r="AT369" s="118" t="s">
        <v>244</v>
      </c>
      <c r="AU369" s="119" t="s">
        <v>601</v>
      </c>
      <c r="AV369" s="122"/>
      <c r="AW369" s="122"/>
      <c r="AX369" s="122"/>
    </row>
    <row r="370" spans="1:50" x14ac:dyDescent="0.25">
      <c r="A370" s="106" t="s">
        <v>1256</v>
      </c>
      <c r="B370" s="729" t="s">
        <v>990</v>
      </c>
      <c r="C370" s="730"/>
      <c r="D370" s="25" t="s">
        <v>10</v>
      </c>
      <c r="E370" s="25" t="s">
        <v>41</v>
      </c>
      <c r="F370" s="37"/>
      <c r="G370" s="37"/>
      <c r="AS370" s="189"/>
      <c r="AT370" s="118" t="s">
        <v>246</v>
      </c>
      <c r="AU370" s="119" t="s">
        <v>602</v>
      </c>
      <c r="AV370" s="122"/>
      <c r="AW370" s="122"/>
      <c r="AX370" s="122"/>
    </row>
    <row r="371" spans="1:50" ht="63" customHeight="1" x14ac:dyDescent="0.25">
      <c r="A371" s="106" t="s">
        <v>1257</v>
      </c>
      <c r="B371" s="715" t="s">
        <v>992</v>
      </c>
      <c r="C371" s="716"/>
      <c r="D371" s="25" t="s">
        <v>10</v>
      </c>
      <c r="E371" s="121">
        <v>1</v>
      </c>
      <c r="F371" s="37"/>
      <c r="G371" s="37"/>
      <c r="AS371" s="189"/>
      <c r="AT371" s="118" t="s">
        <v>246</v>
      </c>
      <c r="AU371" s="119" t="s">
        <v>603</v>
      </c>
      <c r="AV371" s="122"/>
      <c r="AW371" s="122"/>
      <c r="AX371" s="122"/>
    </row>
    <row r="372" spans="1:50" ht="31.5" customHeight="1" x14ac:dyDescent="0.25">
      <c r="A372" s="106" t="s">
        <v>1258</v>
      </c>
      <c r="B372" s="715" t="s">
        <v>995</v>
      </c>
      <c r="C372" s="716"/>
      <c r="D372" s="25" t="s">
        <v>10</v>
      </c>
      <c r="E372" s="64">
        <v>1</v>
      </c>
      <c r="F372" s="37"/>
      <c r="G372" s="37"/>
      <c r="AS372" s="189"/>
      <c r="AT372" s="118" t="s">
        <v>246</v>
      </c>
      <c r="AU372" s="119" t="s">
        <v>604</v>
      </c>
      <c r="AV372" s="122"/>
      <c r="AW372" s="122"/>
      <c r="AX372" s="122"/>
    </row>
    <row r="373" spans="1:50" x14ac:dyDescent="0.25">
      <c r="A373" s="106" t="s">
        <v>1259</v>
      </c>
      <c r="B373" s="715" t="s">
        <v>996</v>
      </c>
      <c r="C373" s="716"/>
      <c r="D373" s="25" t="s">
        <v>10</v>
      </c>
      <c r="E373" s="64">
        <v>1</v>
      </c>
      <c r="F373" s="37"/>
      <c r="G373" s="37"/>
      <c r="AS373" s="189"/>
      <c r="AT373" s="118" t="s">
        <v>246</v>
      </c>
      <c r="AU373" s="119" t="s">
        <v>605</v>
      </c>
      <c r="AV373" s="122"/>
      <c r="AW373" s="122"/>
      <c r="AX373" s="122"/>
    </row>
    <row r="374" spans="1:50" x14ac:dyDescent="0.25">
      <c r="A374" s="106" t="s">
        <v>1260</v>
      </c>
      <c r="B374" s="725" t="s">
        <v>997</v>
      </c>
      <c r="C374" s="726"/>
      <c r="D374" s="25" t="s">
        <v>10</v>
      </c>
      <c r="E374" s="25"/>
      <c r="F374" s="37"/>
      <c r="G374" s="37"/>
      <c r="AS374" s="189"/>
      <c r="AT374" s="118" t="s">
        <v>246</v>
      </c>
      <c r="AU374" s="119" t="s">
        <v>606</v>
      </c>
      <c r="AV374" s="122"/>
      <c r="AW374" s="122"/>
      <c r="AX374" s="122"/>
    </row>
    <row r="375" spans="1:50" x14ac:dyDescent="0.25">
      <c r="A375" s="106" t="s">
        <v>1261</v>
      </c>
      <c r="B375" s="727" t="s">
        <v>998</v>
      </c>
      <c r="C375" s="728"/>
      <c r="D375" s="25"/>
      <c r="E375" s="25"/>
      <c r="F375" s="37"/>
      <c r="G375" s="37"/>
      <c r="AS375" s="189"/>
      <c r="AT375" s="118" t="s">
        <v>246</v>
      </c>
      <c r="AU375" s="119" t="s">
        <v>607</v>
      </c>
      <c r="AV375" s="122"/>
      <c r="AW375" s="122"/>
      <c r="AX375" s="122"/>
    </row>
    <row r="376" spans="1:50" x14ac:dyDescent="0.25">
      <c r="A376" s="106" t="s">
        <v>1262</v>
      </c>
      <c r="B376" s="723" t="s">
        <v>1276</v>
      </c>
      <c r="C376" s="724"/>
      <c r="D376" s="25" t="s">
        <v>10</v>
      </c>
      <c r="E376" s="25">
        <v>10</v>
      </c>
      <c r="F376" s="37"/>
      <c r="G376" s="37"/>
      <c r="AS376" s="189"/>
      <c r="AT376" s="118" t="s">
        <v>246</v>
      </c>
      <c r="AU376" s="119" t="s">
        <v>608</v>
      </c>
      <c r="AV376" s="122"/>
      <c r="AW376" s="122"/>
      <c r="AX376" s="122"/>
    </row>
    <row r="377" spans="1:50" x14ac:dyDescent="0.25">
      <c r="A377" s="106" t="s">
        <v>1263</v>
      </c>
      <c r="B377" s="185" t="s">
        <v>1277</v>
      </c>
      <c r="C377" s="186"/>
      <c r="D377" s="25" t="s">
        <v>10</v>
      </c>
      <c r="E377" s="25">
        <v>3</v>
      </c>
      <c r="F377" s="37"/>
      <c r="G377" s="37"/>
      <c r="AS377" s="189"/>
      <c r="AT377" s="118" t="s">
        <v>246</v>
      </c>
      <c r="AU377" s="119" t="s">
        <v>609</v>
      </c>
      <c r="AV377" s="122"/>
      <c r="AW377" s="122"/>
      <c r="AX377" s="122"/>
    </row>
    <row r="378" spans="1:50" x14ac:dyDescent="0.25">
      <c r="A378" s="106" t="s">
        <v>1264</v>
      </c>
      <c r="B378" s="723" t="s">
        <v>1278</v>
      </c>
      <c r="C378" s="724"/>
      <c r="D378" s="25" t="s">
        <v>10</v>
      </c>
      <c r="E378" s="25">
        <v>2</v>
      </c>
      <c r="F378" s="37"/>
      <c r="G378" s="37"/>
      <c r="AS378" s="189"/>
      <c r="AT378" s="118" t="s">
        <v>246</v>
      </c>
      <c r="AU378" s="119" t="s">
        <v>610</v>
      </c>
      <c r="AV378" s="122"/>
      <c r="AW378" s="122"/>
      <c r="AX378" s="122"/>
    </row>
    <row r="379" spans="1:50" x14ac:dyDescent="0.25">
      <c r="A379" s="106" t="s">
        <v>1265</v>
      </c>
      <c r="B379" s="723" t="s">
        <v>1279</v>
      </c>
      <c r="C379" s="724"/>
      <c r="D379" s="25" t="s">
        <v>10</v>
      </c>
      <c r="E379" s="25">
        <v>10</v>
      </c>
      <c r="F379" s="37"/>
      <c r="G379" s="37"/>
      <c r="AS379" s="189"/>
      <c r="AT379" s="118" t="s">
        <v>246</v>
      </c>
      <c r="AU379" s="119" t="s">
        <v>611</v>
      </c>
      <c r="AV379" s="122"/>
      <c r="AW379" s="122"/>
      <c r="AX379" s="122"/>
    </row>
    <row r="380" spans="1:50" x14ac:dyDescent="0.25">
      <c r="A380" s="106" t="s">
        <v>1266</v>
      </c>
      <c r="B380" s="723" t="s">
        <v>1280</v>
      </c>
      <c r="C380" s="724"/>
      <c r="D380" s="25" t="s">
        <v>10</v>
      </c>
      <c r="E380" s="25">
        <v>2</v>
      </c>
      <c r="F380" s="37"/>
      <c r="G380" s="37"/>
      <c r="AS380" s="189"/>
      <c r="AT380" s="118" t="s">
        <v>246</v>
      </c>
      <c r="AU380" s="119" t="s">
        <v>612</v>
      </c>
      <c r="AV380" s="122"/>
      <c r="AW380" s="122"/>
      <c r="AX380" s="122"/>
    </row>
    <row r="381" spans="1:50" ht="31.5" customHeight="1" x14ac:dyDescent="0.25">
      <c r="A381" s="106" t="s">
        <v>1267</v>
      </c>
      <c r="B381" s="721" t="s">
        <v>1281</v>
      </c>
      <c r="C381" s="722"/>
      <c r="D381" s="25" t="s">
        <v>10</v>
      </c>
      <c r="E381" s="25" t="s">
        <v>993</v>
      </c>
      <c r="F381" s="37"/>
      <c r="G381" s="37"/>
      <c r="AS381" s="189"/>
      <c r="AT381" s="118" t="s">
        <v>248</v>
      </c>
      <c r="AU381" s="119" t="s">
        <v>613</v>
      </c>
      <c r="AV381" s="122"/>
      <c r="AW381" s="122"/>
      <c r="AX381" s="122"/>
    </row>
    <row r="382" spans="1:50" ht="54" customHeight="1" x14ac:dyDescent="0.25">
      <c r="A382" s="106" t="s">
        <v>1268</v>
      </c>
      <c r="B382" s="721" t="s">
        <v>1282</v>
      </c>
      <c r="C382" s="722"/>
      <c r="D382" s="25" t="s">
        <v>10</v>
      </c>
      <c r="E382" s="25">
        <v>2</v>
      </c>
      <c r="F382" s="37"/>
      <c r="G382" s="37"/>
      <c r="AS382" s="189"/>
      <c r="AT382" s="118" t="s">
        <v>248</v>
      </c>
      <c r="AU382" s="119" t="s">
        <v>614</v>
      </c>
      <c r="AV382" s="122"/>
      <c r="AW382" s="122"/>
      <c r="AX382" s="122"/>
    </row>
    <row r="383" spans="1:50" ht="147" customHeight="1" x14ac:dyDescent="0.25">
      <c r="A383" s="106" t="s">
        <v>1269</v>
      </c>
      <c r="B383" s="721" t="s">
        <v>1283</v>
      </c>
      <c r="C383" s="722"/>
      <c r="D383" s="25" t="s">
        <v>10</v>
      </c>
      <c r="E383" s="25">
        <v>1</v>
      </c>
      <c r="F383" s="37"/>
      <c r="G383" s="37"/>
      <c r="AS383" s="189"/>
      <c r="AT383" s="118" t="s">
        <v>248</v>
      </c>
      <c r="AU383" s="119" t="s">
        <v>615</v>
      </c>
      <c r="AV383" s="122"/>
      <c r="AW383" s="122"/>
      <c r="AX383" s="122"/>
    </row>
    <row r="384" spans="1:50" x14ac:dyDescent="0.25">
      <c r="A384" s="106" t="s">
        <v>1270</v>
      </c>
      <c r="B384" s="721" t="s">
        <v>1284</v>
      </c>
      <c r="C384" s="722"/>
      <c r="D384" s="25" t="s">
        <v>10</v>
      </c>
      <c r="E384" s="25">
        <v>5</v>
      </c>
      <c r="F384" s="37"/>
      <c r="G384" s="37"/>
      <c r="AS384" s="189"/>
      <c r="AT384" s="118" t="s">
        <v>248</v>
      </c>
      <c r="AU384" s="119" t="s">
        <v>616</v>
      </c>
      <c r="AV384" s="122"/>
      <c r="AW384" s="122"/>
      <c r="AX384" s="122"/>
    </row>
    <row r="385" spans="1:50" ht="126" customHeight="1" x14ac:dyDescent="0.25">
      <c r="A385" s="106" t="s">
        <v>1291</v>
      </c>
      <c r="B385" s="715" t="s">
        <v>1285</v>
      </c>
      <c r="C385" s="716"/>
      <c r="D385" s="25" t="s">
        <v>10</v>
      </c>
      <c r="E385" s="25" t="s">
        <v>994</v>
      </c>
      <c r="F385" s="37"/>
      <c r="G385" s="37"/>
      <c r="AS385" s="189"/>
      <c r="AT385" s="118" t="s">
        <v>248</v>
      </c>
      <c r="AU385" s="119" t="s">
        <v>617</v>
      </c>
      <c r="AV385" s="122"/>
      <c r="AW385" s="122"/>
      <c r="AX385" s="122"/>
    </row>
    <row r="386" spans="1:50" x14ac:dyDescent="0.25">
      <c r="A386" s="106" t="s">
        <v>1292</v>
      </c>
      <c r="B386" s="715" t="s">
        <v>1286</v>
      </c>
      <c r="C386" s="716"/>
      <c r="D386" s="25" t="s">
        <v>10</v>
      </c>
      <c r="E386" s="25">
        <v>3</v>
      </c>
      <c r="F386" s="37"/>
      <c r="G386" s="37"/>
      <c r="AS386" s="189"/>
      <c r="AT386" s="118" t="s">
        <v>248</v>
      </c>
      <c r="AU386" s="119" t="s">
        <v>618</v>
      </c>
      <c r="AV386" s="122"/>
      <c r="AW386" s="122"/>
      <c r="AX386" s="122"/>
    </row>
    <row r="387" spans="1:50" x14ac:dyDescent="0.25">
      <c r="A387" s="106" t="s">
        <v>1293</v>
      </c>
      <c r="B387" s="715" t="s">
        <v>1287</v>
      </c>
      <c r="C387" s="716"/>
      <c r="D387" s="25" t="s">
        <v>10</v>
      </c>
      <c r="E387" s="25">
        <v>3</v>
      </c>
      <c r="F387" s="37"/>
      <c r="G387" s="37"/>
      <c r="AS387" s="189"/>
      <c r="AT387" s="118" t="s">
        <v>248</v>
      </c>
      <c r="AU387" s="119" t="s">
        <v>619</v>
      </c>
      <c r="AV387" s="122"/>
      <c r="AW387" s="122"/>
      <c r="AX387" s="122"/>
    </row>
    <row r="388" spans="1:50" ht="34.5" customHeight="1" x14ac:dyDescent="0.25">
      <c r="A388" s="106" t="s">
        <v>1294</v>
      </c>
      <c r="B388" s="715" t="s">
        <v>1290</v>
      </c>
      <c r="C388" s="716"/>
      <c r="D388" s="25" t="s">
        <v>10</v>
      </c>
      <c r="E388" s="25">
        <v>3</v>
      </c>
      <c r="F388" s="37"/>
      <c r="G388" s="37"/>
      <c r="AS388" s="189"/>
      <c r="AT388" s="118" t="s">
        <v>248</v>
      </c>
      <c r="AU388" s="119" t="s">
        <v>620</v>
      </c>
      <c r="AV388" s="122"/>
      <c r="AW388" s="122"/>
      <c r="AX388" s="122"/>
    </row>
    <row r="389" spans="1:50" ht="53.25" customHeight="1" x14ac:dyDescent="0.25">
      <c r="A389" s="106" t="s">
        <v>1295</v>
      </c>
      <c r="B389" s="719" t="s">
        <v>1337</v>
      </c>
      <c r="C389" s="720"/>
      <c r="D389" s="25" t="s">
        <v>10</v>
      </c>
      <c r="E389" s="25">
        <v>3</v>
      </c>
      <c r="F389" s="37"/>
      <c r="G389" s="37"/>
      <c r="AS389" s="189"/>
      <c r="AT389" s="118" t="s">
        <v>250</v>
      </c>
      <c r="AU389" s="119" t="s">
        <v>621</v>
      </c>
      <c r="AV389" s="122"/>
      <c r="AW389" s="122"/>
      <c r="AX389" s="122"/>
    </row>
    <row r="390" spans="1:50" x14ac:dyDescent="0.25">
      <c r="A390" s="106" t="s">
        <v>1296</v>
      </c>
      <c r="B390" s="715" t="s">
        <v>1288</v>
      </c>
      <c r="C390" s="716"/>
      <c r="D390" s="29" t="s">
        <v>10</v>
      </c>
      <c r="E390" s="29">
        <v>3</v>
      </c>
      <c r="F390" s="42"/>
      <c r="G390" s="42"/>
      <c r="AS390" s="189"/>
      <c r="AT390" s="118" t="s">
        <v>250</v>
      </c>
      <c r="AU390" s="119" t="s">
        <v>622</v>
      </c>
      <c r="AV390" s="122"/>
      <c r="AW390" s="122"/>
      <c r="AX390" s="122"/>
    </row>
    <row r="391" spans="1:50" x14ac:dyDescent="0.25">
      <c r="A391" s="106" t="s">
        <v>1297</v>
      </c>
      <c r="B391" s="715" t="s">
        <v>1289</v>
      </c>
      <c r="C391" s="716"/>
      <c r="D391" s="29" t="s">
        <v>10</v>
      </c>
      <c r="E391" s="29">
        <v>3</v>
      </c>
      <c r="F391" s="162"/>
      <c r="G391" s="162"/>
      <c r="AS391" s="189"/>
      <c r="AT391" s="118" t="s">
        <v>250</v>
      </c>
      <c r="AU391" s="119" t="s">
        <v>623</v>
      </c>
      <c r="AV391" s="122"/>
      <c r="AW391" s="122"/>
      <c r="AX391" s="122"/>
    </row>
    <row r="392" spans="1:50" x14ac:dyDescent="0.25">
      <c r="A392" s="867"/>
      <c r="B392" s="714"/>
      <c r="C392" s="714"/>
      <c r="D392" s="714"/>
      <c r="E392" s="714"/>
      <c r="F392" s="714"/>
      <c r="G392" s="714"/>
      <c r="AS392" s="189"/>
      <c r="AT392" s="118" t="s">
        <v>250</v>
      </c>
      <c r="AU392" s="119" t="s">
        <v>624</v>
      </c>
      <c r="AV392" s="122"/>
      <c r="AW392" s="122"/>
      <c r="AX392" s="122"/>
    </row>
    <row r="393" spans="1:50" ht="47.25" x14ac:dyDescent="0.25">
      <c r="A393" s="27" t="s">
        <v>69</v>
      </c>
      <c r="B393" s="705" t="s">
        <v>11</v>
      </c>
      <c r="C393" s="706"/>
      <c r="D393" s="120" t="s">
        <v>12</v>
      </c>
      <c r="E393" s="120" t="s">
        <v>13</v>
      </c>
      <c r="F393" s="860" t="s">
        <v>14</v>
      </c>
      <c r="G393" s="901"/>
      <c r="AS393" s="189"/>
      <c r="AT393" s="118" t="s">
        <v>250</v>
      </c>
      <c r="AU393" s="119" t="s">
        <v>625</v>
      </c>
      <c r="AV393" s="122"/>
      <c r="AW393" s="122"/>
      <c r="AX393" s="122"/>
    </row>
    <row r="394" spans="1:50" x14ac:dyDescent="0.25">
      <c r="A394" s="27" t="s">
        <v>42</v>
      </c>
      <c r="B394" s="674"/>
      <c r="C394" s="675"/>
      <c r="D394" s="28"/>
      <c r="E394" s="19"/>
      <c r="F394" s="824"/>
      <c r="G394" s="905"/>
      <c r="AS394" s="189"/>
      <c r="AT394" s="118" t="s">
        <v>250</v>
      </c>
      <c r="AU394" s="119" t="s">
        <v>626</v>
      </c>
      <c r="AV394" s="122"/>
      <c r="AW394" s="122"/>
      <c r="AX394" s="122"/>
    </row>
    <row r="395" spans="1:50" ht="31.5" x14ac:dyDescent="0.25">
      <c r="A395" s="193"/>
      <c r="B395" s="898"/>
      <c r="C395" s="899"/>
      <c r="D395" s="19" t="s">
        <v>53</v>
      </c>
      <c r="E395" s="19" t="s">
        <v>1313</v>
      </c>
      <c r="F395" s="840"/>
      <c r="G395" s="897"/>
      <c r="AS395" s="189"/>
      <c r="AT395" s="118" t="s">
        <v>250</v>
      </c>
      <c r="AU395" s="119" t="s">
        <v>627</v>
      </c>
      <c r="AV395" s="122"/>
      <c r="AW395" s="122"/>
      <c r="AX395" s="122"/>
    </row>
    <row r="396" spans="1:50" ht="31.5" customHeight="1" x14ac:dyDescent="0.25">
      <c r="A396" s="54">
        <v>1</v>
      </c>
      <c r="B396" s="700" t="s">
        <v>31</v>
      </c>
      <c r="C396" s="701"/>
      <c r="D396" s="28"/>
      <c r="E396" s="28"/>
      <c r="F396" s="840"/>
      <c r="G396" s="897"/>
      <c r="AS396" s="189"/>
      <c r="AT396" s="118" t="s">
        <v>250</v>
      </c>
      <c r="AU396" s="119" t="s">
        <v>628</v>
      </c>
      <c r="AV396" s="122"/>
      <c r="AW396" s="122"/>
      <c r="AX396" s="122"/>
    </row>
    <row r="397" spans="1:50" x14ac:dyDescent="0.25">
      <c r="A397" s="77" t="s">
        <v>66</v>
      </c>
      <c r="B397" s="700" t="s">
        <v>999</v>
      </c>
      <c r="C397" s="701"/>
      <c r="D397" s="28"/>
      <c r="E397" s="28"/>
      <c r="F397" s="840"/>
      <c r="G397" s="897"/>
      <c r="AS397" s="189"/>
      <c r="AT397" s="118" t="s">
        <v>250</v>
      </c>
      <c r="AU397" s="119" t="s">
        <v>629</v>
      </c>
      <c r="AV397" s="122"/>
      <c r="AW397" s="122"/>
      <c r="AX397" s="122"/>
    </row>
    <row r="398" spans="1:50" x14ac:dyDescent="0.25">
      <c r="A398" s="78" t="s">
        <v>67</v>
      </c>
      <c r="B398" s="700" t="s">
        <v>958</v>
      </c>
      <c r="C398" s="701"/>
      <c r="D398" s="28"/>
      <c r="E398" s="28"/>
      <c r="F398" s="840"/>
      <c r="G398" s="897"/>
      <c r="AS398" s="189"/>
      <c r="AT398" s="118" t="s">
        <v>250</v>
      </c>
      <c r="AU398" s="119" t="s">
        <v>630</v>
      </c>
      <c r="AV398" s="122"/>
      <c r="AW398" s="122"/>
      <c r="AX398" s="122"/>
    </row>
    <row r="399" spans="1:50" x14ac:dyDescent="0.25">
      <c r="A399" s="78" t="s">
        <v>68</v>
      </c>
      <c r="B399" s="700" t="s">
        <v>3</v>
      </c>
      <c r="C399" s="701"/>
      <c r="D399" s="31"/>
      <c r="E399" s="31"/>
      <c r="F399" s="840"/>
      <c r="G399" s="897"/>
      <c r="AS399" s="189"/>
      <c r="AT399" s="118" t="s">
        <v>250</v>
      </c>
      <c r="AU399" s="119" t="s">
        <v>631</v>
      </c>
      <c r="AV399" s="122"/>
      <c r="AW399" s="122"/>
      <c r="AX399" s="122"/>
    </row>
    <row r="400" spans="1:50" x14ac:dyDescent="0.25">
      <c r="A400" s="79" t="s">
        <v>959</v>
      </c>
      <c r="B400" s="702" t="s">
        <v>4</v>
      </c>
      <c r="C400" s="701"/>
      <c r="D400" s="31"/>
      <c r="E400" s="31"/>
      <c r="F400" s="840"/>
      <c r="G400" s="897"/>
      <c r="AS400" s="189"/>
      <c r="AT400" s="118" t="s">
        <v>252</v>
      </c>
      <c r="AU400" s="119" t="s">
        <v>632</v>
      </c>
      <c r="AV400" s="122"/>
      <c r="AW400" s="122"/>
      <c r="AX400" s="122"/>
    </row>
    <row r="401" spans="1:50" x14ac:dyDescent="0.25">
      <c r="A401" s="54">
        <v>2</v>
      </c>
      <c r="B401" s="711" t="s">
        <v>6</v>
      </c>
      <c r="C401" s="712"/>
      <c r="D401" s="19"/>
      <c r="E401" s="19"/>
      <c r="F401" s="840"/>
      <c r="G401" s="897"/>
      <c r="AS401" s="189"/>
      <c r="AT401" s="118" t="s">
        <v>252</v>
      </c>
      <c r="AU401" s="119" t="s">
        <v>633</v>
      </c>
      <c r="AV401" s="122"/>
      <c r="AW401" s="122"/>
      <c r="AX401" s="122"/>
    </row>
    <row r="402" spans="1:50" x14ac:dyDescent="0.25">
      <c r="A402" s="77" t="s">
        <v>66</v>
      </c>
      <c r="B402" s="711" t="s">
        <v>999</v>
      </c>
      <c r="C402" s="712"/>
      <c r="D402" s="19"/>
      <c r="E402" s="19"/>
      <c r="F402" s="840"/>
      <c r="G402" s="897"/>
      <c r="AS402" s="189"/>
      <c r="AT402" s="118" t="s">
        <v>252</v>
      </c>
      <c r="AU402" s="119" t="s">
        <v>634</v>
      </c>
      <c r="AV402" s="122"/>
      <c r="AW402" s="122"/>
      <c r="AX402" s="122"/>
    </row>
    <row r="403" spans="1:50" x14ac:dyDescent="0.25">
      <c r="A403" s="78" t="s">
        <v>67</v>
      </c>
      <c r="B403" s="711" t="s">
        <v>958</v>
      </c>
      <c r="C403" s="712"/>
      <c r="D403" s="28"/>
      <c r="E403" s="28"/>
      <c r="F403" s="840"/>
      <c r="G403" s="897"/>
      <c r="AS403" s="189"/>
      <c r="AT403" s="118" t="s">
        <v>252</v>
      </c>
      <c r="AU403" s="119" t="s">
        <v>635</v>
      </c>
      <c r="AV403" s="122"/>
      <c r="AW403" s="122"/>
      <c r="AX403" s="122"/>
    </row>
    <row r="404" spans="1:50" x14ac:dyDescent="0.25">
      <c r="A404" s="78" t="s">
        <v>68</v>
      </c>
      <c r="B404" s="711" t="s">
        <v>3</v>
      </c>
      <c r="C404" s="712"/>
      <c r="D404" s="28"/>
      <c r="E404" s="28"/>
      <c r="F404" s="840"/>
      <c r="G404" s="897"/>
      <c r="AS404" s="189"/>
      <c r="AT404" s="118" t="s">
        <v>252</v>
      </c>
      <c r="AU404" s="119" t="s">
        <v>636</v>
      </c>
      <c r="AV404" s="122"/>
      <c r="AW404" s="122"/>
      <c r="AX404" s="122"/>
    </row>
    <row r="405" spans="1:50" x14ac:dyDescent="0.25">
      <c r="A405" s="79" t="s">
        <v>959</v>
      </c>
      <c r="B405" s="713" t="s">
        <v>4</v>
      </c>
      <c r="C405" s="712"/>
      <c r="D405" s="28"/>
      <c r="E405" s="28"/>
      <c r="F405" s="840"/>
      <c r="G405" s="897"/>
      <c r="AS405" s="189"/>
      <c r="AT405" s="118" t="s">
        <v>252</v>
      </c>
      <c r="AU405" s="119" t="s">
        <v>637</v>
      </c>
      <c r="AV405" s="122"/>
      <c r="AW405" s="122"/>
      <c r="AX405" s="122"/>
    </row>
    <row r="406" spans="1:50" x14ac:dyDescent="0.25">
      <c r="A406" s="714"/>
      <c r="B406" s="714"/>
      <c r="C406" s="714"/>
      <c r="D406" s="714"/>
      <c r="E406" s="714"/>
      <c r="F406" s="714"/>
      <c r="G406" s="714"/>
      <c r="AS406" s="189"/>
      <c r="AT406" s="118" t="s">
        <v>252</v>
      </c>
      <c r="AU406" s="119" t="s">
        <v>638</v>
      </c>
      <c r="AV406" s="122"/>
      <c r="AW406" s="122"/>
      <c r="AX406" s="122"/>
    </row>
    <row r="407" spans="1:50" x14ac:dyDescent="0.25">
      <c r="A407" s="59" t="s">
        <v>190</v>
      </c>
      <c r="B407" s="682" t="s">
        <v>189</v>
      </c>
      <c r="C407" s="683"/>
      <c r="D407" s="61" t="s">
        <v>7</v>
      </c>
      <c r="E407" s="61" t="s">
        <v>8</v>
      </c>
      <c r="F407" s="24" t="s">
        <v>9</v>
      </c>
      <c r="G407" s="121" t="s">
        <v>1081</v>
      </c>
      <c r="AS407" s="189"/>
      <c r="AT407" s="118" t="s">
        <v>252</v>
      </c>
      <c r="AU407" s="119" t="s">
        <v>639</v>
      </c>
      <c r="AV407" s="122"/>
      <c r="AW407" s="122"/>
      <c r="AX407" s="122"/>
    </row>
    <row r="408" spans="1:50" x14ac:dyDescent="0.25">
      <c r="A408" s="107" t="s">
        <v>1012</v>
      </c>
      <c r="B408" s="703" t="s">
        <v>1000</v>
      </c>
      <c r="C408" s="704"/>
      <c r="D408" s="29" t="s">
        <v>10</v>
      </c>
      <c r="E408" s="29">
        <v>1</v>
      </c>
      <c r="F408" s="37"/>
      <c r="G408" s="37"/>
      <c r="AS408" s="189"/>
      <c r="AT408" s="118" t="s">
        <v>252</v>
      </c>
      <c r="AU408" s="119" t="s">
        <v>640</v>
      </c>
      <c r="AV408" s="122"/>
      <c r="AW408" s="122"/>
      <c r="AX408" s="122"/>
    </row>
    <row r="409" spans="1:50" x14ac:dyDescent="0.25">
      <c r="A409" s="107" t="s">
        <v>1013</v>
      </c>
      <c r="B409" s="703" t="s">
        <v>1001</v>
      </c>
      <c r="C409" s="704"/>
      <c r="D409" s="29" t="s">
        <v>10</v>
      </c>
      <c r="E409" s="29">
        <v>1</v>
      </c>
      <c r="F409" s="37"/>
      <c r="G409" s="37"/>
      <c r="AS409" s="189"/>
      <c r="AT409" s="118" t="s">
        <v>252</v>
      </c>
      <c r="AU409" s="119" t="s">
        <v>641</v>
      </c>
      <c r="AV409" s="122"/>
      <c r="AW409" s="122"/>
      <c r="AX409" s="122"/>
    </row>
    <row r="410" spans="1:50" x14ac:dyDescent="0.25">
      <c r="A410" s="107" t="s">
        <v>1014</v>
      </c>
      <c r="B410" s="703" t="s">
        <v>1046</v>
      </c>
      <c r="C410" s="704"/>
      <c r="D410" s="29" t="s">
        <v>10</v>
      </c>
      <c r="E410" s="29">
        <v>1</v>
      </c>
      <c r="F410" s="37"/>
      <c r="G410" s="37"/>
      <c r="AS410" s="189"/>
      <c r="AT410" s="118" t="s">
        <v>252</v>
      </c>
      <c r="AU410" s="119" t="s">
        <v>642</v>
      </c>
      <c r="AV410" s="122"/>
      <c r="AW410" s="122"/>
      <c r="AX410" s="122"/>
    </row>
    <row r="411" spans="1:50" x14ac:dyDescent="0.25">
      <c r="A411" s="107" t="s">
        <v>1015</v>
      </c>
      <c r="B411" s="703" t="s">
        <v>1002</v>
      </c>
      <c r="C411" s="704"/>
      <c r="D411" s="29" t="s">
        <v>10</v>
      </c>
      <c r="E411" s="29">
        <v>1</v>
      </c>
      <c r="F411" s="37"/>
      <c r="G411" s="37"/>
      <c r="AS411" s="189"/>
      <c r="AT411" s="118" t="s">
        <v>252</v>
      </c>
      <c r="AU411" s="119" t="s">
        <v>643</v>
      </c>
      <c r="AV411" s="122"/>
      <c r="AW411" s="122"/>
      <c r="AX411" s="122"/>
    </row>
    <row r="412" spans="1:50" x14ac:dyDescent="0.25">
      <c r="A412" s="107" t="s">
        <v>1016</v>
      </c>
      <c r="B412" s="703" t="s">
        <v>1003</v>
      </c>
      <c r="C412" s="704"/>
      <c r="D412" s="29" t="s">
        <v>10</v>
      </c>
      <c r="E412" s="29">
        <v>1</v>
      </c>
      <c r="F412" s="37"/>
      <c r="G412" s="37"/>
      <c r="AS412" s="189"/>
      <c r="AT412" s="118" t="s">
        <v>252</v>
      </c>
      <c r="AU412" s="119" t="s">
        <v>644</v>
      </c>
      <c r="AV412" s="122"/>
      <c r="AW412" s="122"/>
      <c r="AX412" s="122"/>
    </row>
    <row r="413" spans="1:50" x14ac:dyDescent="0.25">
      <c r="A413" s="107" t="s">
        <v>1017</v>
      </c>
      <c r="B413" s="703" t="s">
        <v>1004</v>
      </c>
      <c r="C413" s="704"/>
      <c r="D413" s="29" t="s">
        <v>10</v>
      </c>
      <c r="E413" s="29">
        <v>1</v>
      </c>
      <c r="F413" s="37"/>
      <c r="G413" s="37"/>
      <c r="AS413" s="189"/>
      <c r="AT413" s="118" t="s">
        <v>252</v>
      </c>
      <c r="AU413" s="119" t="s">
        <v>645</v>
      </c>
      <c r="AV413" s="122"/>
      <c r="AW413" s="122"/>
      <c r="AX413" s="122"/>
    </row>
    <row r="414" spans="1:50" x14ac:dyDescent="0.25">
      <c r="A414" s="107" t="s">
        <v>1018</v>
      </c>
      <c r="B414" s="703" t="s">
        <v>1005</v>
      </c>
      <c r="C414" s="704"/>
      <c r="D414" s="29" t="s">
        <v>10</v>
      </c>
      <c r="E414" s="29">
        <v>1</v>
      </c>
      <c r="F414" s="37"/>
      <c r="G414" s="37"/>
      <c r="AS414" s="189"/>
      <c r="AT414" s="118" t="s">
        <v>252</v>
      </c>
      <c r="AU414" s="119" t="s">
        <v>646</v>
      </c>
      <c r="AV414" s="122"/>
      <c r="AW414" s="122"/>
      <c r="AX414" s="122"/>
    </row>
    <row r="415" spans="1:50" x14ac:dyDescent="0.25">
      <c r="A415" s="107" t="s">
        <v>1019</v>
      </c>
      <c r="B415" s="703" t="s">
        <v>1006</v>
      </c>
      <c r="C415" s="704"/>
      <c r="D415" s="29" t="s">
        <v>10</v>
      </c>
      <c r="E415" s="29">
        <v>1</v>
      </c>
      <c r="F415" s="37"/>
      <c r="G415" s="37"/>
      <c r="AS415" s="189"/>
      <c r="AT415" s="118" t="s">
        <v>252</v>
      </c>
      <c r="AU415" s="119" t="s">
        <v>647</v>
      </c>
      <c r="AV415" s="122"/>
      <c r="AW415" s="122"/>
      <c r="AX415" s="122"/>
    </row>
    <row r="416" spans="1:50" x14ac:dyDescent="0.25">
      <c r="A416" s="107" t="s">
        <v>1020</v>
      </c>
      <c r="B416" s="703" t="s">
        <v>1007</v>
      </c>
      <c r="C416" s="704"/>
      <c r="D416" s="29" t="s">
        <v>10</v>
      </c>
      <c r="E416" s="29">
        <v>1</v>
      </c>
      <c r="F416" s="37"/>
      <c r="G416" s="37"/>
      <c r="AS416" s="189"/>
      <c r="AT416" s="118" t="s">
        <v>252</v>
      </c>
      <c r="AU416" s="119" t="s">
        <v>648</v>
      </c>
      <c r="AV416" s="122"/>
      <c r="AW416" s="122"/>
      <c r="AX416" s="122"/>
    </row>
    <row r="417" spans="1:50" x14ac:dyDescent="0.25">
      <c r="A417" s="107" t="s">
        <v>1021</v>
      </c>
      <c r="B417" s="703" t="s">
        <v>1008</v>
      </c>
      <c r="C417" s="704"/>
      <c r="D417" s="29" t="s">
        <v>10</v>
      </c>
      <c r="E417" s="29">
        <v>1</v>
      </c>
      <c r="F417" s="37"/>
      <c r="G417" s="37"/>
      <c r="AS417" s="189"/>
      <c r="AT417" s="118" t="s">
        <v>252</v>
      </c>
      <c r="AU417" s="119" t="s">
        <v>649</v>
      </c>
      <c r="AV417" s="122"/>
      <c r="AW417" s="122"/>
      <c r="AX417" s="122"/>
    </row>
    <row r="418" spans="1:50" x14ac:dyDescent="0.25">
      <c r="A418" s="107" t="s">
        <v>1022</v>
      </c>
      <c r="B418" s="703" t="s">
        <v>1010</v>
      </c>
      <c r="C418" s="704"/>
      <c r="D418" s="29" t="s">
        <v>10</v>
      </c>
      <c r="E418" s="29">
        <v>1</v>
      </c>
      <c r="F418" s="37"/>
      <c r="G418" s="37"/>
      <c r="AS418" s="189"/>
      <c r="AT418" s="118" t="s">
        <v>252</v>
      </c>
      <c r="AU418" s="119" t="s">
        <v>650</v>
      </c>
      <c r="AV418" s="122"/>
      <c r="AW418" s="122"/>
      <c r="AX418" s="122"/>
    </row>
    <row r="419" spans="1:50" x14ac:dyDescent="0.25">
      <c r="A419" s="107" t="s">
        <v>1023</v>
      </c>
      <c r="B419" s="703" t="s">
        <v>1009</v>
      </c>
      <c r="C419" s="704"/>
      <c r="D419" s="29" t="s">
        <v>10</v>
      </c>
      <c r="E419" s="29">
        <v>1</v>
      </c>
      <c r="F419" s="37"/>
      <c r="G419" s="37"/>
      <c r="AS419" s="189"/>
      <c r="AT419" s="118" t="s">
        <v>252</v>
      </c>
      <c r="AU419" s="119" t="s">
        <v>651</v>
      </c>
      <c r="AV419" s="122"/>
      <c r="AW419" s="122"/>
      <c r="AX419" s="122"/>
    </row>
    <row r="420" spans="1:50" x14ac:dyDescent="0.25">
      <c r="A420" s="107" t="s">
        <v>1024</v>
      </c>
      <c r="B420" s="703" t="s">
        <v>1011</v>
      </c>
      <c r="C420" s="704"/>
      <c r="D420" s="29" t="s">
        <v>10</v>
      </c>
      <c r="E420" s="29">
        <v>1</v>
      </c>
      <c r="F420" s="37"/>
      <c r="G420" s="37"/>
      <c r="AS420" s="189"/>
      <c r="AT420" s="118" t="s">
        <v>252</v>
      </c>
      <c r="AU420" s="119" t="s">
        <v>652</v>
      </c>
      <c r="AV420" s="122"/>
      <c r="AW420" s="122"/>
      <c r="AX420" s="122"/>
    </row>
    <row r="421" spans="1:50" x14ac:dyDescent="0.25">
      <c r="A421" s="107" t="s">
        <v>1025</v>
      </c>
      <c r="B421" s="709" t="s">
        <v>1047</v>
      </c>
      <c r="C421" s="710"/>
      <c r="D421" s="29"/>
      <c r="E421" s="29"/>
      <c r="F421" s="37"/>
      <c r="G421" s="37"/>
      <c r="AS421" s="189"/>
      <c r="AT421" s="118" t="s">
        <v>252</v>
      </c>
      <c r="AU421" s="119" t="s">
        <v>653</v>
      </c>
      <c r="AV421" s="122"/>
      <c r="AW421" s="122"/>
      <c r="AX421" s="122"/>
    </row>
    <row r="422" spans="1:50" x14ac:dyDescent="0.25">
      <c r="A422" s="107" t="s">
        <v>1026</v>
      </c>
      <c r="B422" s="707" t="s">
        <v>1030</v>
      </c>
      <c r="C422" s="708"/>
      <c r="D422" s="29" t="s">
        <v>10</v>
      </c>
      <c r="E422" s="29">
        <v>1</v>
      </c>
      <c r="F422" s="37"/>
      <c r="G422" s="37"/>
      <c r="AS422" s="189"/>
      <c r="AT422" s="118" t="s">
        <v>252</v>
      </c>
      <c r="AU422" s="119" t="s">
        <v>654</v>
      </c>
      <c r="AV422" s="122"/>
      <c r="AW422" s="122"/>
      <c r="AX422" s="122"/>
    </row>
    <row r="423" spans="1:50" x14ac:dyDescent="0.25">
      <c r="A423" s="107" t="s">
        <v>1027</v>
      </c>
      <c r="B423" s="707" t="s">
        <v>1031</v>
      </c>
      <c r="C423" s="708"/>
      <c r="D423" s="29" t="s">
        <v>10</v>
      </c>
      <c r="E423" s="29">
        <v>1</v>
      </c>
      <c r="F423" s="37"/>
      <c r="G423" s="37"/>
      <c r="AS423" s="189"/>
      <c r="AT423" s="118" t="s">
        <v>252</v>
      </c>
      <c r="AU423" s="119" t="s">
        <v>655</v>
      </c>
      <c r="AV423" s="122"/>
      <c r="AW423" s="122"/>
      <c r="AX423" s="122"/>
    </row>
    <row r="424" spans="1:50" x14ac:dyDescent="0.25">
      <c r="A424" s="107" t="s">
        <v>1028</v>
      </c>
      <c r="B424" s="707" t="s">
        <v>1032</v>
      </c>
      <c r="C424" s="708"/>
      <c r="D424" s="29" t="s">
        <v>10</v>
      </c>
      <c r="E424" s="29">
        <v>1</v>
      </c>
      <c r="F424" s="37"/>
      <c r="G424" s="37"/>
      <c r="AS424" s="189"/>
      <c r="AT424" s="118" t="s">
        <v>252</v>
      </c>
      <c r="AU424" s="119" t="s">
        <v>656</v>
      </c>
      <c r="AV424" s="122"/>
      <c r="AW424" s="122"/>
      <c r="AX424" s="122"/>
    </row>
    <row r="425" spans="1:50" x14ac:dyDescent="0.25">
      <c r="A425" s="107" t="s">
        <v>1029</v>
      </c>
      <c r="B425" s="707" t="s">
        <v>1033</v>
      </c>
      <c r="C425" s="708"/>
      <c r="D425" s="29" t="s">
        <v>10</v>
      </c>
      <c r="E425" s="29">
        <v>1</v>
      </c>
      <c r="F425" s="37"/>
      <c r="G425" s="37"/>
      <c r="AS425" s="189"/>
      <c r="AT425" s="118" t="s">
        <v>252</v>
      </c>
      <c r="AU425" s="119" t="s">
        <v>657</v>
      </c>
      <c r="AV425" s="122"/>
      <c r="AW425" s="122"/>
      <c r="AX425" s="122"/>
    </row>
    <row r="426" spans="1:50" x14ac:dyDescent="0.25">
      <c r="A426" s="107" t="s">
        <v>1035</v>
      </c>
      <c r="B426" s="703" t="s">
        <v>1034</v>
      </c>
      <c r="C426" s="704"/>
      <c r="D426" s="29" t="s">
        <v>10</v>
      </c>
      <c r="E426" s="29">
        <v>1</v>
      </c>
      <c r="F426" s="37"/>
      <c r="G426" s="37"/>
      <c r="AS426" s="189"/>
      <c r="AT426" s="118" t="s">
        <v>252</v>
      </c>
      <c r="AU426" s="119" t="s">
        <v>658</v>
      </c>
      <c r="AV426" s="122"/>
      <c r="AW426" s="122"/>
      <c r="AX426" s="122"/>
    </row>
    <row r="427" spans="1:50" x14ac:dyDescent="0.25">
      <c r="A427" s="107" t="s">
        <v>1036</v>
      </c>
      <c r="B427" s="703" t="s">
        <v>1037</v>
      </c>
      <c r="C427" s="704"/>
      <c r="D427" s="29" t="s">
        <v>10</v>
      </c>
      <c r="E427" s="29">
        <v>1</v>
      </c>
      <c r="F427" s="37"/>
      <c r="G427" s="37"/>
      <c r="AS427" s="189"/>
      <c r="AT427" s="118" t="s">
        <v>252</v>
      </c>
      <c r="AU427" s="119" t="s">
        <v>659</v>
      </c>
      <c r="AV427" s="122"/>
      <c r="AW427" s="122"/>
      <c r="AX427" s="122"/>
    </row>
    <row r="428" spans="1:50" x14ac:dyDescent="0.25">
      <c r="A428" s="107" t="s">
        <v>1041</v>
      </c>
      <c r="B428" s="703" t="s">
        <v>1038</v>
      </c>
      <c r="C428" s="704"/>
      <c r="D428" s="29" t="s">
        <v>10</v>
      </c>
      <c r="E428" s="29">
        <v>1</v>
      </c>
      <c r="F428" s="37"/>
      <c r="G428" s="37"/>
      <c r="AS428" s="189"/>
      <c r="AT428" s="118" t="s">
        <v>252</v>
      </c>
      <c r="AU428" s="119" t="s">
        <v>660</v>
      </c>
      <c r="AV428" s="122"/>
      <c r="AW428" s="122"/>
      <c r="AX428" s="122"/>
    </row>
    <row r="429" spans="1:50" x14ac:dyDescent="0.25">
      <c r="A429" s="107" t="s">
        <v>1042</v>
      </c>
      <c r="B429" s="703" t="s">
        <v>1039</v>
      </c>
      <c r="C429" s="704"/>
      <c r="D429" s="29" t="s">
        <v>10</v>
      </c>
      <c r="E429" s="29">
        <v>1</v>
      </c>
      <c r="F429" s="37"/>
      <c r="G429" s="37"/>
      <c r="AS429" s="189"/>
      <c r="AT429" s="118" t="s">
        <v>252</v>
      </c>
      <c r="AU429" s="119" t="s">
        <v>661</v>
      </c>
      <c r="AV429" s="122"/>
      <c r="AW429" s="122"/>
      <c r="AX429" s="122"/>
    </row>
    <row r="430" spans="1:50" x14ac:dyDescent="0.25">
      <c r="A430" s="107" t="s">
        <v>1043</v>
      </c>
      <c r="B430" s="703" t="s">
        <v>1040</v>
      </c>
      <c r="C430" s="704"/>
      <c r="D430" s="29" t="s">
        <v>10</v>
      </c>
      <c r="E430" s="29">
        <v>1</v>
      </c>
      <c r="F430" s="37"/>
      <c r="G430" s="37"/>
      <c r="AS430" s="189"/>
      <c r="AT430" s="12" t="s">
        <v>253</v>
      </c>
      <c r="AU430" s="119" t="s">
        <v>662</v>
      </c>
      <c r="AV430" s="122"/>
      <c r="AW430" s="122"/>
      <c r="AX430" s="122"/>
    </row>
    <row r="431" spans="1:50" x14ac:dyDescent="0.25">
      <c r="A431" s="107" t="s">
        <v>1044</v>
      </c>
      <c r="B431" s="703" t="s">
        <v>1045</v>
      </c>
      <c r="C431" s="704"/>
      <c r="D431" s="29" t="s">
        <v>10</v>
      </c>
      <c r="E431" s="29">
        <v>1</v>
      </c>
      <c r="F431" s="37"/>
      <c r="G431" s="37"/>
      <c r="AS431" s="189"/>
      <c r="AT431" s="12" t="s">
        <v>253</v>
      </c>
      <c r="AU431" s="119" t="s">
        <v>663</v>
      </c>
      <c r="AV431" s="122"/>
      <c r="AW431" s="122"/>
      <c r="AX431" s="122"/>
    </row>
    <row r="432" spans="1:50" x14ac:dyDescent="0.25">
      <c r="A432" s="107" t="s">
        <v>1063</v>
      </c>
      <c r="B432" s="703" t="s">
        <v>1048</v>
      </c>
      <c r="C432" s="704"/>
      <c r="D432" s="29" t="s">
        <v>915</v>
      </c>
      <c r="E432" s="29"/>
      <c r="F432" s="37"/>
      <c r="G432" s="37"/>
      <c r="AS432" s="189"/>
      <c r="AT432" s="12" t="s">
        <v>253</v>
      </c>
      <c r="AU432" s="119" t="s">
        <v>664</v>
      </c>
      <c r="AV432" s="122"/>
      <c r="AW432" s="122"/>
      <c r="AX432" s="122"/>
    </row>
    <row r="433" spans="1:50" x14ac:dyDescent="0.25">
      <c r="A433" s="107" t="s">
        <v>1064</v>
      </c>
      <c r="B433" s="703" t="s">
        <v>1049</v>
      </c>
      <c r="C433" s="704"/>
      <c r="D433" s="29" t="s">
        <v>915</v>
      </c>
      <c r="E433" s="29"/>
      <c r="F433" s="37"/>
      <c r="G433" s="37"/>
      <c r="AS433" s="189"/>
      <c r="AT433" s="12" t="s">
        <v>253</v>
      </c>
      <c r="AU433" s="119" t="s">
        <v>665</v>
      </c>
      <c r="AV433" s="122"/>
      <c r="AW433" s="122"/>
      <c r="AX433" s="122"/>
    </row>
    <row r="434" spans="1:50" x14ac:dyDescent="0.25">
      <c r="A434" s="107" t="s">
        <v>1065</v>
      </c>
      <c r="B434" s="703" t="s">
        <v>1050</v>
      </c>
      <c r="C434" s="704"/>
      <c r="D434" s="29" t="s">
        <v>915</v>
      </c>
      <c r="E434" s="29"/>
      <c r="F434" s="37"/>
      <c r="G434" s="37"/>
      <c r="AS434" s="189"/>
      <c r="AT434" s="118" t="s">
        <v>255</v>
      </c>
      <c r="AU434" s="119" t="s">
        <v>666</v>
      </c>
      <c r="AV434" s="122"/>
      <c r="AW434" s="122"/>
      <c r="AX434" s="122"/>
    </row>
    <row r="435" spans="1:50" x14ac:dyDescent="0.25">
      <c r="A435" s="107" t="s">
        <v>1066</v>
      </c>
      <c r="B435" s="703" t="s">
        <v>1051</v>
      </c>
      <c r="C435" s="704"/>
      <c r="D435" s="29" t="s">
        <v>915</v>
      </c>
      <c r="E435" s="29"/>
      <c r="F435" s="37"/>
      <c r="G435" s="37"/>
      <c r="AS435" s="189"/>
      <c r="AT435" s="118" t="s">
        <v>255</v>
      </c>
      <c r="AU435" s="119" t="s">
        <v>667</v>
      </c>
      <c r="AV435" s="122"/>
      <c r="AW435" s="122"/>
      <c r="AX435" s="122"/>
    </row>
    <row r="436" spans="1:50" x14ac:dyDescent="0.25">
      <c r="A436" s="107" t="s">
        <v>1067</v>
      </c>
      <c r="B436" s="703" t="s">
        <v>1052</v>
      </c>
      <c r="C436" s="704"/>
      <c r="D436" s="29" t="s">
        <v>915</v>
      </c>
      <c r="E436" s="29"/>
      <c r="F436" s="37"/>
      <c r="G436" s="37"/>
      <c r="AS436" s="189"/>
      <c r="AT436" s="118" t="s">
        <v>255</v>
      </c>
      <c r="AU436" s="119" t="s">
        <v>668</v>
      </c>
      <c r="AV436" s="122"/>
      <c r="AW436" s="122"/>
      <c r="AX436" s="122"/>
    </row>
    <row r="437" spans="1:50" x14ac:dyDescent="0.25">
      <c r="A437" s="107" t="s">
        <v>1068</v>
      </c>
      <c r="B437" s="703" t="s">
        <v>1053</v>
      </c>
      <c r="C437" s="704"/>
      <c r="D437" s="29" t="s">
        <v>915</v>
      </c>
      <c r="E437" s="29"/>
      <c r="F437" s="37"/>
      <c r="G437" s="37"/>
      <c r="AS437" s="189"/>
      <c r="AT437" s="118" t="s">
        <v>255</v>
      </c>
      <c r="AU437" s="119" t="s">
        <v>669</v>
      </c>
      <c r="AV437" s="122"/>
      <c r="AW437" s="122"/>
      <c r="AX437" s="122"/>
    </row>
    <row r="438" spans="1:50" x14ac:dyDescent="0.25">
      <c r="A438" s="107" t="s">
        <v>1069</v>
      </c>
      <c r="B438" s="703" t="s">
        <v>1054</v>
      </c>
      <c r="C438" s="704"/>
      <c r="D438" s="29" t="s">
        <v>915</v>
      </c>
      <c r="E438" s="29"/>
      <c r="F438" s="37"/>
      <c r="G438" s="37"/>
      <c r="AS438" s="189"/>
      <c r="AT438" s="118" t="s">
        <v>255</v>
      </c>
      <c r="AU438" s="119" t="s">
        <v>670</v>
      </c>
      <c r="AV438" s="122"/>
      <c r="AW438" s="122"/>
      <c r="AX438" s="122"/>
    </row>
    <row r="439" spans="1:50" x14ac:dyDescent="0.25">
      <c r="A439" s="107" t="s">
        <v>1070</v>
      </c>
      <c r="B439" s="703" t="s">
        <v>1055</v>
      </c>
      <c r="C439" s="704"/>
      <c r="D439" s="29" t="s">
        <v>915</v>
      </c>
      <c r="E439" s="29"/>
      <c r="F439" s="37"/>
      <c r="G439" s="37"/>
      <c r="AS439" s="189"/>
      <c r="AT439" s="118" t="s">
        <v>255</v>
      </c>
      <c r="AU439" s="119" t="s">
        <v>671</v>
      </c>
      <c r="AV439" s="122"/>
      <c r="AW439" s="122"/>
      <c r="AX439" s="122"/>
    </row>
    <row r="440" spans="1:50" x14ac:dyDescent="0.25">
      <c r="A440" s="107" t="s">
        <v>1071</v>
      </c>
      <c r="B440" s="703" t="s">
        <v>1056</v>
      </c>
      <c r="C440" s="704"/>
      <c r="D440" s="29" t="s">
        <v>915</v>
      </c>
      <c r="E440" s="29"/>
      <c r="F440" s="37"/>
      <c r="G440" s="37"/>
      <c r="AS440" s="189"/>
      <c r="AT440" s="118" t="s">
        <v>255</v>
      </c>
      <c r="AU440" s="119" t="s">
        <v>672</v>
      </c>
      <c r="AV440" s="122"/>
      <c r="AW440" s="122"/>
      <c r="AX440" s="122"/>
    </row>
    <row r="441" spans="1:50" x14ac:dyDescent="0.25">
      <c r="A441" s="107" t="s">
        <v>1072</v>
      </c>
      <c r="B441" s="703" t="s">
        <v>1057</v>
      </c>
      <c r="C441" s="704"/>
      <c r="D441" s="29" t="s">
        <v>915</v>
      </c>
      <c r="E441" s="29"/>
      <c r="F441" s="37"/>
      <c r="G441" s="37"/>
      <c r="AS441" s="189"/>
      <c r="AT441" s="118" t="s">
        <v>255</v>
      </c>
      <c r="AU441" s="119" t="s">
        <v>673</v>
      </c>
      <c r="AV441" s="122"/>
      <c r="AW441" s="122"/>
      <c r="AX441" s="122"/>
    </row>
    <row r="442" spans="1:50" x14ac:dyDescent="0.25">
      <c r="A442" s="107" t="s">
        <v>1073</v>
      </c>
      <c r="B442" s="703" t="s">
        <v>1058</v>
      </c>
      <c r="C442" s="704"/>
      <c r="D442" s="29" t="s">
        <v>915</v>
      </c>
      <c r="E442" s="29"/>
      <c r="F442" s="37"/>
      <c r="G442" s="37"/>
      <c r="AS442" s="189"/>
      <c r="AT442" s="118" t="s">
        <v>255</v>
      </c>
      <c r="AU442" s="119" t="s">
        <v>674</v>
      </c>
      <c r="AV442" s="122"/>
      <c r="AW442" s="122"/>
      <c r="AX442" s="122"/>
    </row>
    <row r="443" spans="1:50" x14ac:dyDescent="0.25">
      <c r="A443" s="107" t="s">
        <v>1074</v>
      </c>
      <c r="B443" s="703" t="s">
        <v>1059</v>
      </c>
      <c r="C443" s="704"/>
      <c r="D443" s="29" t="s">
        <v>915</v>
      </c>
      <c r="E443" s="29"/>
      <c r="F443" s="37"/>
      <c r="G443" s="37"/>
      <c r="AS443" s="189"/>
      <c r="AT443" s="118" t="s">
        <v>255</v>
      </c>
      <c r="AU443" s="119" t="s">
        <v>675</v>
      </c>
      <c r="AV443" s="122"/>
      <c r="AW443" s="122"/>
      <c r="AX443" s="122"/>
    </row>
    <row r="444" spans="1:50" x14ac:dyDescent="0.25">
      <c r="A444" s="107" t="s">
        <v>1075</v>
      </c>
      <c r="B444" s="703" t="s">
        <v>1060</v>
      </c>
      <c r="C444" s="704"/>
      <c r="D444" s="29" t="s">
        <v>915</v>
      </c>
      <c r="E444" s="29"/>
      <c r="F444" s="37"/>
      <c r="G444" s="37"/>
      <c r="AS444" s="189"/>
      <c r="AT444" s="118" t="s">
        <v>255</v>
      </c>
      <c r="AU444" s="119" t="s">
        <v>676</v>
      </c>
      <c r="AV444" s="122"/>
      <c r="AW444" s="122"/>
      <c r="AX444" s="122"/>
    </row>
    <row r="445" spans="1:50" x14ac:dyDescent="0.25">
      <c r="A445" s="107" t="s">
        <v>1076</v>
      </c>
      <c r="B445" s="703" t="s">
        <v>1061</v>
      </c>
      <c r="C445" s="704"/>
      <c r="D445" s="29" t="s">
        <v>915</v>
      </c>
      <c r="E445" s="29"/>
      <c r="F445" s="37"/>
      <c r="G445" s="37"/>
      <c r="AS445" s="189"/>
      <c r="AT445" s="118" t="s">
        <v>255</v>
      </c>
      <c r="AU445" s="119" t="s">
        <v>677</v>
      </c>
      <c r="AV445" s="122"/>
      <c r="AW445" s="122"/>
      <c r="AX445" s="122"/>
    </row>
    <row r="446" spans="1:50" x14ac:dyDescent="0.25">
      <c r="A446" s="107" t="s">
        <v>1077</v>
      </c>
      <c r="B446" s="703" t="s">
        <v>1062</v>
      </c>
      <c r="C446" s="704"/>
      <c r="D446" s="29" t="s">
        <v>915</v>
      </c>
      <c r="E446" s="29"/>
      <c r="F446" s="37"/>
      <c r="G446" s="37"/>
      <c r="AS446" s="189"/>
      <c r="AT446" s="118" t="s">
        <v>255</v>
      </c>
      <c r="AU446" s="119" t="s">
        <v>678</v>
      </c>
      <c r="AV446" s="122"/>
      <c r="AW446" s="122"/>
      <c r="AX446" s="122"/>
    </row>
    <row r="447" spans="1:50" x14ac:dyDescent="0.25">
      <c r="A447" s="869"/>
      <c r="B447" s="809"/>
      <c r="C447" s="809"/>
      <c r="D447" s="809"/>
      <c r="E447" s="809"/>
      <c r="F447" s="809"/>
      <c r="G447" s="809"/>
      <c r="AS447" s="189"/>
      <c r="AT447" s="118" t="s">
        <v>255</v>
      </c>
      <c r="AU447" s="119" t="s">
        <v>679</v>
      </c>
      <c r="AV447" s="122"/>
      <c r="AW447" s="122"/>
      <c r="AX447" s="122"/>
    </row>
    <row r="448" spans="1:50" ht="47.25" x14ac:dyDescent="0.25">
      <c r="A448" s="27" t="s">
        <v>69</v>
      </c>
      <c r="B448" s="705" t="s">
        <v>11</v>
      </c>
      <c r="C448" s="706"/>
      <c r="D448" s="120" t="s">
        <v>12</v>
      </c>
      <c r="E448" s="120" t="s">
        <v>13</v>
      </c>
      <c r="F448" s="842" t="s">
        <v>14</v>
      </c>
      <c r="G448" s="843"/>
      <c r="AS448" s="189"/>
      <c r="AT448" s="118" t="s">
        <v>255</v>
      </c>
      <c r="AU448" s="119" t="s">
        <v>680</v>
      </c>
      <c r="AV448" s="122"/>
      <c r="AW448" s="122"/>
      <c r="AX448" s="122"/>
    </row>
    <row r="449" spans="1:50" ht="47.25" x14ac:dyDescent="0.25">
      <c r="A449" s="85" t="s">
        <v>43</v>
      </c>
      <c r="B449" s="696"/>
      <c r="C449" s="697"/>
      <c r="D449" s="20"/>
      <c r="E449" s="21"/>
      <c r="F449" s="824"/>
      <c r="G449" s="905"/>
      <c r="AS449" s="189"/>
      <c r="AT449" s="118" t="s">
        <v>255</v>
      </c>
      <c r="AU449" s="119" t="s">
        <v>681</v>
      </c>
      <c r="AV449" s="122"/>
      <c r="AW449" s="122"/>
      <c r="AX449" s="122"/>
    </row>
    <row r="450" spans="1:50" ht="31.5" x14ac:dyDescent="0.25">
      <c r="A450" s="84"/>
      <c r="B450" s="199"/>
      <c r="C450" s="199"/>
      <c r="D450" s="19" t="s">
        <v>53</v>
      </c>
      <c r="E450" s="19" t="s">
        <v>1313</v>
      </c>
      <c r="F450" s="840"/>
      <c r="G450" s="897"/>
      <c r="AS450" s="189"/>
      <c r="AT450" s="118" t="s">
        <v>255</v>
      </c>
      <c r="AU450" s="119" t="s">
        <v>682</v>
      </c>
      <c r="AV450" s="122"/>
      <c r="AW450" s="122"/>
      <c r="AX450" s="122"/>
    </row>
    <row r="451" spans="1:50" x14ac:dyDescent="0.25">
      <c r="A451" s="54">
        <v>1</v>
      </c>
      <c r="B451" s="173" t="s">
        <v>31</v>
      </c>
      <c r="C451" s="173"/>
      <c r="D451" s="21"/>
      <c r="E451" s="21"/>
      <c r="F451" s="840"/>
      <c r="G451" s="897"/>
      <c r="AS451" s="189"/>
      <c r="AT451" s="118" t="s">
        <v>255</v>
      </c>
      <c r="AU451" s="119" t="s">
        <v>683</v>
      </c>
      <c r="AV451" s="122"/>
      <c r="AW451" s="122"/>
      <c r="AX451" s="122"/>
    </row>
    <row r="452" spans="1:50" x14ac:dyDescent="0.25">
      <c r="A452" s="77" t="s">
        <v>66</v>
      </c>
      <c r="B452" s="698" t="s">
        <v>999</v>
      </c>
      <c r="C452" s="699"/>
      <c r="D452" s="21"/>
      <c r="E452" s="21"/>
      <c r="F452" s="840"/>
      <c r="G452" s="897"/>
      <c r="AS452" s="189"/>
      <c r="AT452" s="118" t="s">
        <v>255</v>
      </c>
      <c r="AU452" s="119" t="s">
        <v>684</v>
      </c>
      <c r="AV452" s="122"/>
      <c r="AW452" s="122"/>
      <c r="AX452" s="122"/>
    </row>
    <row r="453" spans="1:50" x14ac:dyDescent="0.25">
      <c r="A453" s="78" t="s">
        <v>67</v>
      </c>
      <c r="B453" s="700" t="s">
        <v>958</v>
      </c>
      <c r="C453" s="701"/>
      <c r="D453" s="21"/>
      <c r="E453" s="21"/>
      <c r="F453" s="840"/>
      <c r="G453" s="897"/>
      <c r="AS453" s="189"/>
      <c r="AT453" s="118" t="s">
        <v>255</v>
      </c>
      <c r="AU453" s="119" t="s">
        <v>685</v>
      </c>
      <c r="AV453" s="122"/>
      <c r="AW453" s="122"/>
      <c r="AX453" s="122"/>
    </row>
    <row r="454" spans="1:50" x14ac:dyDescent="0.25">
      <c r="A454" s="78" t="s">
        <v>68</v>
      </c>
      <c r="B454" s="700" t="s">
        <v>3</v>
      </c>
      <c r="C454" s="701"/>
      <c r="D454" s="21"/>
      <c r="E454" s="21"/>
      <c r="F454" s="840"/>
      <c r="G454" s="897"/>
      <c r="AS454" s="189"/>
      <c r="AT454" s="118" t="s">
        <v>255</v>
      </c>
      <c r="AU454" s="119" t="s">
        <v>686</v>
      </c>
      <c r="AV454" s="122"/>
      <c r="AW454" s="122"/>
      <c r="AX454" s="122"/>
    </row>
    <row r="455" spans="1:50" x14ac:dyDescent="0.25">
      <c r="A455" s="79" t="s">
        <v>959</v>
      </c>
      <c r="B455" s="702" t="s">
        <v>4</v>
      </c>
      <c r="C455" s="701"/>
      <c r="D455" s="31"/>
      <c r="E455" s="31"/>
      <c r="F455" s="840"/>
      <c r="G455" s="897"/>
      <c r="AS455" s="189"/>
      <c r="AT455" s="118" t="s">
        <v>255</v>
      </c>
      <c r="AU455" s="119" t="s">
        <v>687</v>
      </c>
      <c r="AV455" s="122"/>
      <c r="AW455" s="122"/>
      <c r="AX455" s="122"/>
    </row>
    <row r="456" spans="1:50" ht="47.25" customHeight="1" x14ac:dyDescent="0.25">
      <c r="A456" s="54">
        <v>2</v>
      </c>
      <c r="B456" s="680" t="s">
        <v>6</v>
      </c>
      <c r="C456" s="681"/>
      <c r="D456" s="21"/>
      <c r="E456" s="21"/>
      <c r="F456" s="840"/>
      <c r="G456" s="897"/>
      <c r="AS456" s="189"/>
      <c r="AT456" s="118" t="s">
        <v>257</v>
      </c>
      <c r="AU456" s="119" t="s">
        <v>688</v>
      </c>
      <c r="AV456" s="122"/>
      <c r="AW456" s="122"/>
      <c r="AX456" s="122"/>
    </row>
    <row r="457" spans="1:50" x14ac:dyDescent="0.25">
      <c r="A457" s="77" t="s">
        <v>66</v>
      </c>
      <c r="B457" s="680" t="s">
        <v>999</v>
      </c>
      <c r="C457" s="681"/>
      <c r="D457" s="21"/>
      <c r="E457" s="21"/>
      <c r="F457" s="840"/>
      <c r="G457" s="897"/>
      <c r="AS457" s="189"/>
      <c r="AT457" s="118" t="s">
        <v>257</v>
      </c>
      <c r="AU457" s="119" t="s">
        <v>689</v>
      </c>
      <c r="AV457" s="122"/>
      <c r="AW457" s="122"/>
      <c r="AX457" s="122"/>
    </row>
    <row r="458" spans="1:50" x14ac:dyDescent="0.25">
      <c r="A458" s="78" t="s">
        <v>67</v>
      </c>
      <c r="B458" s="680" t="s">
        <v>958</v>
      </c>
      <c r="C458" s="681"/>
      <c r="D458" s="21"/>
      <c r="E458" s="21"/>
      <c r="F458" s="840"/>
      <c r="G458" s="897"/>
      <c r="AS458" s="189"/>
      <c r="AT458" s="118" t="s">
        <v>257</v>
      </c>
      <c r="AU458" s="119" t="s">
        <v>690</v>
      </c>
      <c r="AV458" s="122"/>
      <c r="AW458" s="122"/>
      <c r="AX458" s="122"/>
    </row>
    <row r="459" spans="1:50" x14ac:dyDescent="0.25">
      <c r="A459" s="78" t="s">
        <v>68</v>
      </c>
      <c r="B459" s="680" t="s">
        <v>3</v>
      </c>
      <c r="C459" s="681"/>
      <c r="D459" s="21"/>
      <c r="E459" s="21"/>
      <c r="F459" s="840"/>
      <c r="G459" s="897"/>
      <c r="AS459" s="189"/>
      <c r="AT459" s="118" t="s">
        <v>257</v>
      </c>
      <c r="AU459" s="119" t="s">
        <v>691</v>
      </c>
      <c r="AV459" s="122"/>
      <c r="AW459" s="122"/>
      <c r="AX459" s="122"/>
    </row>
    <row r="460" spans="1:50" x14ac:dyDescent="0.25">
      <c r="A460" s="79" t="s">
        <v>959</v>
      </c>
      <c r="B460" s="695" t="s">
        <v>4</v>
      </c>
      <c r="C460" s="681"/>
      <c r="D460" s="21"/>
      <c r="E460" s="21"/>
      <c r="F460" s="840"/>
      <c r="G460" s="897"/>
      <c r="AS460" s="189"/>
      <c r="AT460" s="118" t="s">
        <v>257</v>
      </c>
      <c r="AU460" s="119" t="s">
        <v>692</v>
      </c>
      <c r="AV460" s="122"/>
      <c r="AW460" s="122"/>
      <c r="AX460" s="122"/>
    </row>
    <row r="461" spans="1:50" x14ac:dyDescent="0.25">
      <c r="A461" s="714"/>
      <c r="B461" s="714"/>
      <c r="C461" s="714"/>
      <c r="D461" s="714"/>
      <c r="E461" s="714"/>
      <c r="F461" s="714"/>
      <c r="G461" s="714"/>
      <c r="AT461" s="118" t="s">
        <v>257</v>
      </c>
      <c r="AU461" s="119" t="s">
        <v>693</v>
      </c>
    </row>
    <row r="462" spans="1:50" x14ac:dyDescent="0.25">
      <c r="A462" s="59" t="s">
        <v>192</v>
      </c>
      <c r="B462" s="691" t="s">
        <v>182</v>
      </c>
      <c r="C462" s="692"/>
      <c r="D462" s="61" t="s">
        <v>7</v>
      </c>
      <c r="E462" s="61" t="s">
        <v>8</v>
      </c>
      <c r="F462" s="71" t="s">
        <v>9</v>
      </c>
      <c r="G462" s="64" t="s">
        <v>1081</v>
      </c>
      <c r="AT462" s="118" t="s">
        <v>257</v>
      </c>
      <c r="AU462" s="119" t="s">
        <v>694</v>
      </c>
    </row>
    <row r="463" spans="1:50" x14ac:dyDescent="0.25">
      <c r="A463" s="87" t="s">
        <v>1078</v>
      </c>
      <c r="B463" s="693" t="s">
        <v>184</v>
      </c>
      <c r="C463" s="694"/>
      <c r="D463" s="29" t="s">
        <v>10</v>
      </c>
      <c r="E463" s="25"/>
      <c r="F463" s="37"/>
      <c r="G463" s="37"/>
      <c r="AT463" s="118" t="s">
        <v>257</v>
      </c>
      <c r="AU463" s="119" t="s">
        <v>695</v>
      </c>
    </row>
    <row r="464" spans="1:50" x14ac:dyDescent="0.25">
      <c r="A464" s="59" t="s">
        <v>195</v>
      </c>
      <c r="B464" s="690" t="s">
        <v>1298</v>
      </c>
      <c r="C464" s="683"/>
      <c r="D464" s="29" t="s">
        <v>10</v>
      </c>
      <c r="E464" s="29"/>
      <c r="F464" s="37"/>
      <c r="G464" s="37"/>
      <c r="AT464" s="118" t="s">
        <v>257</v>
      </c>
      <c r="AU464" s="119" t="s">
        <v>696</v>
      </c>
    </row>
    <row r="465" spans="1:50" x14ac:dyDescent="0.25">
      <c r="A465" s="59" t="s">
        <v>1300</v>
      </c>
      <c r="B465" s="682" t="s">
        <v>1301</v>
      </c>
      <c r="C465" s="683"/>
      <c r="D465" s="29" t="s">
        <v>10</v>
      </c>
      <c r="E465" s="29"/>
      <c r="F465" s="37"/>
      <c r="G465" s="37"/>
      <c r="AT465" s="118" t="s">
        <v>257</v>
      </c>
      <c r="AU465" s="119" t="s">
        <v>697</v>
      </c>
    </row>
    <row r="466" spans="1:50" ht="47.25" x14ac:dyDescent="0.25">
      <c r="A466" s="912"/>
      <c r="B466" s="913"/>
      <c r="C466" s="913"/>
      <c r="D466" s="913"/>
      <c r="E466" s="913"/>
      <c r="F466" s="914"/>
      <c r="G466" s="29" t="s">
        <v>1322</v>
      </c>
      <c r="AT466" s="118" t="s">
        <v>257</v>
      </c>
      <c r="AU466" s="119" t="s">
        <v>698</v>
      </c>
    </row>
    <row r="467" spans="1:50" x14ac:dyDescent="0.25">
      <c r="A467" s="59" t="s">
        <v>1</v>
      </c>
      <c r="B467" s="690" t="s">
        <v>1309</v>
      </c>
      <c r="C467" s="683"/>
      <c r="D467" s="29" t="s">
        <v>10</v>
      </c>
      <c r="E467" s="108"/>
      <c r="F467" s="37"/>
      <c r="G467" s="37"/>
      <c r="AT467" s="118" t="s">
        <v>257</v>
      </c>
      <c r="AU467" s="119" t="s">
        <v>699</v>
      </c>
    </row>
    <row r="468" spans="1:50" x14ac:dyDescent="0.25">
      <c r="A468" s="59" t="s">
        <v>33</v>
      </c>
      <c r="B468" s="690" t="s">
        <v>1303</v>
      </c>
      <c r="C468" s="683"/>
      <c r="D468" s="29" t="s">
        <v>10</v>
      </c>
      <c r="E468" s="25"/>
      <c r="F468" s="37"/>
      <c r="G468" s="37"/>
      <c r="AT468" s="118" t="s">
        <v>257</v>
      </c>
      <c r="AU468" s="119" t="s">
        <v>700</v>
      </c>
    </row>
    <row r="469" spans="1:50" x14ac:dyDescent="0.25">
      <c r="A469" s="59" t="s">
        <v>1305</v>
      </c>
      <c r="B469" s="188" t="s">
        <v>1304</v>
      </c>
      <c r="C469" s="182"/>
      <c r="D469" s="64" t="s">
        <v>10</v>
      </c>
      <c r="E469" s="64"/>
      <c r="F469" s="37"/>
      <c r="G469" s="37"/>
      <c r="AT469" s="118" t="s">
        <v>257</v>
      </c>
      <c r="AU469" s="119" t="s">
        <v>701</v>
      </c>
    </row>
    <row r="470" spans="1:50" x14ac:dyDescent="0.25">
      <c r="A470" s="59" t="s">
        <v>1306</v>
      </c>
      <c r="B470" s="690" t="s">
        <v>1308</v>
      </c>
      <c r="C470" s="683"/>
      <c r="D470" s="64" t="s">
        <v>10</v>
      </c>
      <c r="E470" s="64"/>
      <c r="F470" s="37"/>
      <c r="G470" s="37"/>
      <c r="AT470" s="118" t="s">
        <v>257</v>
      </c>
      <c r="AU470" s="119" t="s">
        <v>702</v>
      </c>
    </row>
    <row r="471" spans="1:50" x14ac:dyDescent="0.25">
      <c r="A471" s="59" t="s">
        <v>1307</v>
      </c>
      <c r="B471" s="682" t="s">
        <v>1310</v>
      </c>
      <c r="C471" s="683"/>
      <c r="D471" s="29" t="s">
        <v>10</v>
      </c>
      <c r="E471" s="109"/>
      <c r="F471" s="37"/>
      <c r="G471" s="37"/>
      <c r="AT471" s="118" t="s">
        <v>257</v>
      </c>
      <c r="AU471" s="119" t="s">
        <v>703</v>
      </c>
    </row>
    <row r="472" spans="1:50" x14ac:dyDescent="0.25">
      <c r="A472" s="59" t="s">
        <v>1311</v>
      </c>
      <c r="B472" s="682" t="s">
        <v>1302</v>
      </c>
      <c r="C472" s="683"/>
      <c r="D472" s="29" t="s">
        <v>10</v>
      </c>
      <c r="E472" s="29"/>
      <c r="F472" s="37"/>
      <c r="G472" s="37"/>
      <c r="AT472" s="118" t="s">
        <v>257</v>
      </c>
      <c r="AU472" s="119" t="s">
        <v>704</v>
      </c>
    </row>
    <row r="473" spans="1:50" x14ac:dyDescent="0.25">
      <c r="A473" s="59" t="s">
        <v>1312</v>
      </c>
      <c r="B473" s="682" t="s">
        <v>1323</v>
      </c>
      <c r="C473" s="683"/>
      <c r="D473" s="110"/>
      <c r="E473" s="110"/>
      <c r="F473" s="111"/>
      <c r="G473" s="112"/>
      <c r="AT473" s="118" t="s">
        <v>257</v>
      </c>
      <c r="AU473" s="119" t="s">
        <v>705</v>
      </c>
    </row>
    <row r="474" spans="1:50" ht="36.75" customHeight="1" x14ac:dyDescent="0.25">
      <c r="A474" s="200" t="s">
        <v>1324</v>
      </c>
      <c r="B474" s="910" t="s">
        <v>194</v>
      </c>
      <c r="C474" s="911"/>
      <c r="D474" s="865" t="s">
        <v>12</v>
      </c>
      <c r="E474" s="865" t="s">
        <v>13</v>
      </c>
      <c r="F474" s="842" t="s">
        <v>14</v>
      </c>
      <c r="G474" s="843"/>
      <c r="AS474" s="189"/>
      <c r="AT474" s="118" t="s">
        <v>257</v>
      </c>
      <c r="AU474" s="119" t="s">
        <v>706</v>
      </c>
      <c r="AV474" s="122"/>
      <c r="AW474" s="122"/>
      <c r="AX474" s="122"/>
    </row>
    <row r="475" spans="1:50" x14ac:dyDescent="0.25">
      <c r="A475" s="80" t="s">
        <v>69</v>
      </c>
      <c r="B475" s="686" t="s">
        <v>11</v>
      </c>
      <c r="C475" s="687"/>
      <c r="D475" s="866"/>
      <c r="E475" s="866"/>
      <c r="F475" s="860"/>
      <c r="G475" s="901"/>
      <c r="AS475" s="189"/>
      <c r="AT475" s="118" t="s">
        <v>257</v>
      </c>
      <c r="AU475" s="119" t="s">
        <v>707</v>
      </c>
      <c r="AV475" s="122"/>
      <c r="AW475" s="122"/>
      <c r="AX475" s="122"/>
    </row>
    <row r="476" spans="1:50" x14ac:dyDescent="0.25">
      <c r="A476" s="27" t="s">
        <v>47</v>
      </c>
      <c r="B476" s="688"/>
      <c r="C476" s="689"/>
      <c r="D476" s="19"/>
      <c r="E476" s="19"/>
      <c r="F476" s="810"/>
      <c r="G476" s="810"/>
      <c r="AS476" s="189"/>
      <c r="AT476" s="118" t="s">
        <v>257</v>
      </c>
      <c r="AU476" s="119" t="s">
        <v>708</v>
      </c>
      <c r="AV476" s="122"/>
      <c r="AW476" s="122"/>
      <c r="AX476" s="122"/>
    </row>
    <row r="477" spans="1:50" x14ac:dyDescent="0.25">
      <c r="A477" s="27" t="s">
        <v>48</v>
      </c>
      <c r="B477" s="688"/>
      <c r="C477" s="689"/>
      <c r="D477" s="21"/>
      <c r="E477" s="19"/>
      <c r="F477" s="810"/>
      <c r="G477" s="810"/>
      <c r="AS477" s="189"/>
      <c r="AT477" s="118" t="s">
        <v>257</v>
      </c>
      <c r="AU477" s="119" t="s">
        <v>709</v>
      </c>
      <c r="AV477" s="122"/>
      <c r="AW477" s="122"/>
      <c r="AX477" s="122"/>
    </row>
    <row r="478" spans="1:50" ht="16.5" thickBot="1" x14ac:dyDescent="0.3">
      <c r="A478" s="27" t="s">
        <v>49</v>
      </c>
      <c r="B478" s="674"/>
      <c r="C478" s="675"/>
      <c r="D478" s="34"/>
      <c r="E478" s="35"/>
      <c r="F478" s="855"/>
      <c r="G478" s="855"/>
      <c r="AS478" s="189"/>
      <c r="AT478" s="118" t="s">
        <v>257</v>
      </c>
      <c r="AU478" s="119" t="s">
        <v>710</v>
      </c>
      <c r="AV478" s="122"/>
      <c r="AW478" s="122"/>
      <c r="AX478" s="122"/>
    </row>
    <row r="479" spans="1:50" ht="16.5" thickBot="1" x14ac:dyDescent="0.3">
      <c r="A479" s="114" t="s">
        <v>50</v>
      </c>
      <c r="B479" s="676"/>
      <c r="C479" s="677"/>
      <c r="D479" s="34"/>
      <c r="E479" s="34"/>
      <c r="F479" s="856"/>
      <c r="G479" s="856"/>
      <c r="AS479" s="189"/>
      <c r="AT479" s="118" t="s">
        <v>257</v>
      </c>
      <c r="AU479" s="119" t="s">
        <v>711</v>
      </c>
      <c r="AV479" s="122"/>
      <c r="AW479" s="122"/>
      <c r="AX479" s="122"/>
    </row>
    <row r="480" spans="1:50" x14ac:dyDescent="0.25">
      <c r="AS480" s="189"/>
      <c r="AT480" s="118" t="s">
        <v>257</v>
      </c>
      <c r="AU480" s="119" t="s">
        <v>712</v>
      </c>
      <c r="AV480" s="122"/>
      <c r="AW480" s="122"/>
      <c r="AX480" s="122"/>
    </row>
    <row r="481" spans="45:50" x14ac:dyDescent="0.25">
      <c r="AS481" s="189"/>
      <c r="AT481" s="118" t="s">
        <v>257</v>
      </c>
      <c r="AU481" s="119" t="s">
        <v>713</v>
      </c>
      <c r="AV481" s="122"/>
      <c r="AW481" s="122"/>
      <c r="AX481" s="122"/>
    </row>
    <row r="482" spans="45:50" x14ac:dyDescent="0.25">
      <c r="AS482" s="189"/>
      <c r="AT482" s="118" t="s">
        <v>257</v>
      </c>
      <c r="AU482" s="119" t="s">
        <v>714</v>
      </c>
      <c r="AV482" s="122"/>
      <c r="AW482" s="122"/>
      <c r="AX482" s="122"/>
    </row>
    <row r="483" spans="45:50" x14ac:dyDescent="0.25">
      <c r="AS483" s="189"/>
      <c r="AT483" s="118" t="s">
        <v>257</v>
      </c>
      <c r="AU483" s="119" t="s">
        <v>715</v>
      </c>
      <c r="AV483" s="122"/>
      <c r="AW483" s="122"/>
      <c r="AX483" s="122"/>
    </row>
    <row r="484" spans="45:50" x14ac:dyDescent="0.25">
      <c r="AS484" s="189"/>
      <c r="AT484" s="118" t="s">
        <v>257</v>
      </c>
      <c r="AU484" s="119" t="s">
        <v>716</v>
      </c>
      <c r="AV484" s="122"/>
      <c r="AW484" s="122"/>
      <c r="AX484" s="122"/>
    </row>
    <row r="485" spans="45:50" x14ac:dyDescent="0.25">
      <c r="AS485" s="189"/>
      <c r="AT485" s="118" t="s">
        <v>257</v>
      </c>
      <c r="AU485" s="119" t="s">
        <v>717</v>
      </c>
      <c r="AV485" s="122"/>
      <c r="AW485" s="122"/>
      <c r="AX485" s="122"/>
    </row>
    <row r="486" spans="45:50" x14ac:dyDescent="0.25">
      <c r="AS486" s="189"/>
      <c r="AT486" s="118" t="s">
        <v>257</v>
      </c>
      <c r="AU486" s="119" t="s">
        <v>718</v>
      </c>
      <c r="AV486" s="122"/>
      <c r="AW486" s="122"/>
      <c r="AX486" s="122"/>
    </row>
    <row r="487" spans="45:50" x14ac:dyDescent="0.25">
      <c r="AS487" s="189"/>
      <c r="AT487" s="118" t="s">
        <v>257</v>
      </c>
      <c r="AU487" s="119" t="s">
        <v>719</v>
      </c>
      <c r="AV487" s="122"/>
      <c r="AW487" s="122"/>
      <c r="AX487" s="122"/>
    </row>
    <row r="488" spans="45:50" x14ac:dyDescent="0.25">
      <c r="AS488" s="189"/>
      <c r="AT488" s="118" t="s">
        <v>257</v>
      </c>
      <c r="AU488" s="119" t="s">
        <v>720</v>
      </c>
      <c r="AV488" s="122"/>
      <c r="AW488" s="122"/>
      <c r="AX488" s="122"/>
    </row>
    <row r="489" spans="45:50" x14ac:dyDescent="0.25">
      <c r="AS489" s="189"/>
      <c r="AT489" s="118" t="s">
        <v>259</v>
      </c>
      <c r="AU489" s="119" t="s">
        <v>343</v>
      </c>
      <c r="AV489" s="122"/>
      <c r="AW489" s="122"/>
      <c r="AX489" s="122"/>
    </row>
    <row r="490" spans="45:50" x14ac:dyDescent="0.25">
      <c r="AS490" s="189"/>
      <c r="AT490" s="118" t="s">
        <v>259</v>
      </c>
      <c r="AU490" s="119" t="s">
        <v>345</v>
      </c>
      <c r="AV490" s="122"/>
      <c r="AW490" s="122"/>
      <c r="AX490" s="122"/>
    </row>
    <row r="491" spans="45:50" x14ac:dyDescent="0.25">
      <c r="AS491" s="189"/>
      <c r="AT491" s="118" t="s">
        <v>259</v>
      </c>
      <c r="AU491" s="119" t="s">
        <v>349</v>
      </c>
      <c r="AV491" s="122"/>
      <c r="AW491" s="122"/>
      <c r="AX491" s="122"/>
    </row>
    <row r="492" spans="45:50" x14ac:dyDescent="0.25">
      <c r="AS492" s="189"/>
      <c r="AT492" s="118" t="s">
        <v>259</v>
      </c>
      <c r="AU492" s="119" t="s">
        <v>352</v>
      </c>
      <c r="AV492" s="122"/>
      <c r="AW492" s="122"/>
      <c r="AX492" s="122"/>
    </row>
    <row r="493" spans="45:50" x14ac:dyDescent="0.25">
      <c r="AS493" s="189"/>
      <c r="AT493" s="118" t="s">
        <v>261</v>
      </c>
      <c r="AU493" s="119" t="s">
        <v>721</v>
      </c>
      <c r="AV493" s="122"/>
      <c r="AW493" s="122"/>
      <c r="AX493" s="122"/>
    </row>
    <row r="494" spans="45:50" x14ac:dyDescent="0.25">
      <c r="AS494" s="189"/>
      <c r="AT494" s="118" t="s">
        <v>261</v>
      </c>
      <c r="AU494" s="119" t="s">
        <v>722</v>
      </c>
      <c r="AV494" s="122"/>
      <c r="AW494" s="122"/>
      <c r="AX494" s="122"/>
    </row>
    <row r="495" spans="45:50" x14ac:dyDescent="0.25">
      <c r="AS495" s="189"/>
      <c r="AT495" s="118" t="s">
        <v>261</v>
      </c>
      <c r="AU495" s="119" t="s">
        <v>723</v>
      </c>
      <c r="AV495" s="122"/>
      <c r="AW495" s="122"/>
      <c r="AX495" s="122"/>
    </row>
    <row r="496" spans="45:50" x14ac:dyDescent="0.25">
      <c r="AS496" s="189"/>
      <c r="AT496" s="118" t="s">
        <v>261</v>
      </c>
      <c r="AU496" s="119" t="s">
        <v>724</v>
      </c>
      <c r="AV496" s="122"/>
      <c r="AW496" s="122"/>
      <c r="AX496" s="122"/>
    </row>
    <row r="497" spans="45:50" x14ac:dyDescent="0.25">
      <c r="AS497" s="189"/>
      <c r="AT497" s="118" t="s">
        <v>261</v>
      </c>
      <c r="AU497" s="119" t="s">
        <v>725</v>
      </c>
      <c r="AV497" s="122"/>
      <c r="AW497" s="122"/>
      <c r="AX497" s="122"/>
    </row>
    <row r="498" spans="45:50" x14ac:dyDescent="0.25">
      <c r="AS498" s="189"/>
      <c r="AT498" s="118" t="s">
        <v>261</v>
      </c>
      <c r="AU498" s="119" t="s">
        <v>726</v>
      </c>
      <c r="AV498" s="122"/>
      <c r="AW498" s="122"/>
      <c r="AX498" s="122"/>
    </row>
    <row r="499" spans="45:50" x14ac:dyDescent="0.25">
      <c r="AS499" s="189"/>
      <c r="AT499" s="118" t="s">
        <v>261</v>
      </c>
      <c r="AU499" s="119" t="s">
        <v>727</v>
      </c>
      <c r="AV499" s="122"/>
      <c r="AW499" s="122"/>
      <c r="AX499" s="122"/>
    </row>
    <row r="500" spans="45:50" x14ac:dyDescent="0.25">
      <c r="AS500" s="189"/>
      <c r="AT500" s="118" t="s">
        <v>261</v>
      </c>
      <c r="AU500" s="119" t="s">
        <v>728</v>
      </c>
      <c r="AV500" s="122"/>
      <c r="AW500" s="122"/>
      <c r="AX500" s="122"/>
    </row>
    <row r="501" spans="45:50" x14ac:dyDescent="0.25">
      <c r="AS501" s="189"/>
      <c r="AT501" s="118" t="s">
        <v>261</v>
      </c>
      <c r="AU501" s="119" t="s">
        <v>729</v>
      </c>
      <c r="AV501" s="122"/>
      <c r="AW501" s="122"/>
      <c r="AX501" s="122"/>
    </row>
    <row r="502" spans="45:50" x14ac:dyDescent="0.25">
      <c r="AS502" s="189"/>
      <c r="AT502" s="118" t="s">
        <v>261</v>
      </c>
      <c r="AU502" s="119" t="s">
        <v>730</v>
      </c>
      <c r="AV502" s="122"/>
      <c r="AW502" s="122"/>
      <c r="AX502" s="122"/>
    </row>
    <row r="503" spans="45:50" x14ac:dyDescent="0.25">
      <c r="AS503" s="189"/>
      <c r="AT503" s="118" t="s">
        <v>261</v>
      </c>
      <c r="AU503" s="119" t="s">
        <v>731</v>
      </c>
      <c r="AV503" s="122"/>
      <c r="AW503" s="122"/>
      <c r="AX503" s="122"/>
    </row>
    <row r="504" spans="45:50" x14ac:dyDescent="0.25">
      <c r="AS504" s="189"/>
      <c r="AT504" s="118" t="s">
        <v>261</v>
      </c>
      <c r="AU504" s="119" t="s">
        <v>732</v>
      </c>
      <c r="AV504" s="122"/>
      <c r="AW504" s="122"/>
      <c r="AX504" s="122"/>
    </row>
    <row r="505" spans="45:50" x14ac:dyDescent="0.25">
      <c r="AS505" s="189"/>
      <c r="AT505" s="118" t="s">
        <v>261</v>
      </c>
      <c r="AU505" s="119" t="s">
        <v>733</v>
      </c>
      <c r="AV505" s="122"/>
      <c r="AW505" s="122"/>
      <c r="AX505" s="122"/>
    </row>
    <row r="506" spans="45:50" x14ac:dyDescent="0.25">
      <c r="AS506" s="189"/>
      <c r="AT506" s="118" t="s">
        <v>261</v>
      </c>
      <c r="AU506" s="119" t="s">
        <v>734</v>
      </c>
      <c r="AV506" s="122"/>
      <c r="AW506" s="122"/>
      <c r="AX506" s="122"/>
    </row>
    <row r="507" spans="45:50" x14ac:dyDescent="0.25">
      <c r="AS507" s="189"/>
      <c r="AT507" s="118" t="s">
        <v>261</v>
      </c>
      <c r="AU507" s="119" t="s">
        <v>735</v>
      </c>
      <c r="AV507" s="122"/>
      <c r="AW507" s="122"/>
      <c r="AX507" s="122"/>
    </row>
    <row r="508" spans="45:50" x14ac:dyDescent="0.25">
      <c r="AS508" s="189"/>
      <c r="AT508" s="118" t="s">
        <v>261</v>
      </c>
      <c r="AU508" s="119" t="s">
        <v>736</v>
      </c>
      <c r="AV508" s="122"/>
      <c r="AW508" s="122"/>
      <c r="AX508" s="122"/>
    </row>
    <row r="509" spans="45:50" x14ac:dyDescent="0.25">
      <c r="AS509" s="189"/>
      <c r="AT509" s="118" t="s">
        <v>261</v>
      </c>
      <c r="AU509" s="119" t="s">
        <v>737</v>
      </c>
      <c r="AV509" s="122"/>
      <c r="AW509" s="122"/>
      <c r="AX509" s="122"/>
    </row>
    <row r="510" spans="45:50" x14ac:dyDescent="0.25">
      <c r="AS510" s="189"/>
      <c r="AT510" s="118" t="s">
        <v>261</v>
      </c>
      <c r="AU510" s="119" t="s">
        <v>738</v>
      </c>
      <c r="AV510" s="122"/>
      <c r="AW510" s="122"/>
      <c r="AX510" s="122"/>
    </row>
    <row r="511" spans="45:50" x14ac:dyDescent="0.25">
      <c r="AS511" s="189"/>
      <c r="AT511" s="118" t="s">
        <v>261</v>
      </c>
      <c r="AU511" s="119" t="s">
        <v>739</v>
      </c>
      <c r="AV511" s="122"/>
      <c r="AW511" s="122"/>
      <c r="AX511" s="122"/>
    </row>
    <row r="512" spans="45:50" x14ac:dyDescent="0.25">
      <c r="AS512" s="189"/>
      <c r="AT512" s="118" t="s">
        <v>261</v>
      </c>
      <c r="AU512" s="119" t="s">
        <v>740</v>
      </c>
      <c r="AV512" s="122"/>
      <c r="AW512" s="122"/>
      <c r="AX512" s="122"/>
    </row>
    <row r="513" spans="45:50" x14ac:dyDescent="0.25">
      <c r="AS513" s="189"/>
      <c r="AT513" s="118" t="s">
        <v>261</v>
      </c>
      <c r="AU513" s="119" t="s">
        <v>741</v>
      </c>
      <c r="AV513" s="122"/>
      <c r="AW513" s="122"/>
      <c r="AX513" s="122"/>
    </row>
    <row r="514" spans="45:50" x14ac:dyDescent="0.25">
      <c r="AS514" s="189"/>
      <c r="AT514" s="118" t="s">
        <v>261</v>
      </c>
      <c r="AU514" s="119" t="s">
        <v>742</v>
      </c>
      <c r="AV514" s="122"/>
      <c r="AW514" s="122"/>
      <c r="AX514" s="122"/>
    </row>
    <row r="515" spans="45:50" x14ac:dyDescent="0.25">
      <c r="AS515" s="189"/>
      <c r="AT515" s="118" t="s">
        <v>261</v>
      </c>
      <c r="AU515" s="119" t="s">
        <v>743</v>
      </c>
      <c r="AV515" s="122"/>
      <c r="AW515" s="122"/>
      <c r="AX515" s="122"/>
    </row>
    <row r="516" spans="45:50" x14ac:dyDescent="0.25">
      <c r="AS516" s="189"/>
      <c r="AT516" s="118" t="s">
        <v>261</v>
      </c>
      <c r="AU516" s="119" t="s">
        <v>744</v>
      </c>
      <c r="AV516" s="122"/>
      <c r="AW516" s="122"/>
      <c r="AX516" s="122"/>
    </row>
    <row r="517" spans="45:50" x14ac:dyDescent="0.25">
      <c r="AS517" s="189"/>
      <c r="AT517" s="118" t="s">
        <v>261</v>
      </c>
      <c r="AU517" s="119" t="s">
        <v>745</v>
      </c>
      <c r="AV517" s="122"/>
      <c r="AW517" s="122"/>
      <c r="AX517" s="122"/>
    </row>
    <row r="518" spans="45:50" x14ac:dyDescent="0.25">
      <c r="AS518" s="189"/>
      <c r="AT518" s="118" t="s">
        <v>261</v>
      </c>
      <c r="AU518" s="119" t="s">
        <v>746</v>
      </c>
      <c r="AV518" s="122"/>
      <c r="AW518" s="122"/>
      <c r="AX518" s="122"/>
    </row>
    <row r="519" spans="45:50" x14ac:dyDescent="0.25">
      <c r="AS519" s="189"/>
      <c r="AT519" s="118" t="s">
        <v>261</v>
      </c>
      <c r="AU519" s="119" t="s">
        <v>747</v>
      </c>
      <c r="AV519" s="122"/>
      <c r="AW519" s="122"/>
      <c r="AX519" s="122"/>
    </row>
    <row r="520" spans="45:50" x14ac:dyDescent="0.25">
      <c r="AS520" s="189"/>
      <c r="AT520" s="118" t="s">
        <v>261</v>
      </c>
      <c r="AU520" s="119" t="s">
        <v>748</v>
      </c>
      <c r="AV520" s="122"/>
      <c r="AW520" s="122"/>
      <c r="AX520" s="122"/>
    </row>
    <row r="521" spans="45:50" x14ac:dyDescent="0.25">
      <c r="AS521" s="189"/>
      <c r="AT521" s="118" t="s">
        <v>261</v>
      </c>
      <c r="AU521" s="119" t="s">
        <v>749</v>
      </c>
      <c r="AV521" s="122"/>
      <c r="AW521" s="122"/>
      <c r="AX521" s="122"/>
    </row>
    <row r="522" spans="45:50" x14ac:dyDescent="0.25">
      <c r="AS522" s="189"/>
      <c r="AT522" s="118" t="s">
        <v>261</v>
      </c>
      <c r="AU522" s="119" t="s">
        <v>750</v>
      </c>
      <c r="AV522" s="122"/>
      <c r="AW522" s="122"/>
      <c r="AX522" s="122"/>
    </row>
    <row r="523" spans="45:50" x14ac:dyDescent="0.25">
      <c r="AS523" s="189"/>
      <c r="AT523" s="118" t="s">
        <v>261</v>
      </c>
      <c r="AU523" s="119" t="s">
        <v>751</v>
      </c>
      <c r="AV523" s="122"/>
      <c r="AW523" s="122"/>
      <c r="AX523" s="122"/>
    </row>
    <row r="524" spans="45:50" x14ac:dyDescent="0.25">
      <c r="AS524" s="189"/>
      <c r="AT524" s="118" t="s">
        <v>261</v>
      </c>
      <c r="AU524" s="119" t="s">
        <v>752</v>
      </c>
      <c r="AV524" s="122"/>
      <c r="AW524" s="122"/>
      <c r="AX524" s="122"/>
    </row>
    <row r="525" spans="45:50" x14ac:dyDescent="0.25">
      <c r="AS525" s="189"/>
      <c r="AT525" s="118" t="s">
        <v>262</v>
      </c>
      <c r="AU525" s="119" t="s">
        <v>753</v>
      </c>
      <c r="AV525" s="122"/>
      <c r="AW525" s="122"/>
      <c r="AX525" s="122"/>
    </row>
    <row r="526" spans="45:50" x14ac:dyDescent="0.25">
      <c r="AS526" s="189"/>
      <c r="AT526" s="118" t="s">
        <v>262</v>
      </c>
      <c r="AU526" s="119" t="s">
        <v>754</v>
      </c>
      <c r="AV526" s="122"/>
      <c r="AW526" s="122"/>
      <c r="AX526" s="122"/>
    </row>
    <row r="527" spans="45:50" x14ac:dyDescent="0.25">
      <c r="AS527" s="189"/>
      <c r="AT527" s="118" t="s">
        <v>262</v>
      </c>
      <c r="AU527" s="119" t="s">
        <v>755</v>
      </c>
      <c r="AV527" s="122"/>
      <c r="AW527" s="122"/>
      <c r="AX527" s="122"/>
    </row>
    <row r="528" spans="45:50" x14ac:dyDescent="0.25">
      <c r="AS528" s="189"/>
      <c r="AT528" s="118" t="s">
        <v>262</v>
      </c>
      <c r="AU528" s="119" t="s">
        <v>756</v>
      </c>
      <c r="AV528" s="122"/>
      <c r="AW528" s="122"/>
      <c r="AX528" s="122"/>
    </row>
    <row r="529" spans="45:50" x14ac:dyDescent="0.25">
      <c r="AS529" s="189"/>
      <c r="AT529" s="118" t="s">
        <v>262</v>
      </c>
      <c r="AU529" s="119" t="s">
        <v>757</v>
      </c>
      <c r="AV529" s="122"/>
      <c r="AW529" s="122"/>
      <c r="AX529" s="122"/>
    </row>
    <row r="530" spans="45:50" x14ac:dyDescent="0.25">
      <c r="AS530" s="189"/>
      <c r="AT530" s="118" t="s">
        <v>262</v>
      </c>
      <c r="AU530" s="119" t="s">
        <v>758</v>
      </c>
      <c r="AV530" s="122"/>
      <c r="AW530" s="122"/>
      <c r="AX530" s="122"/>
    </row>
    <row r="531" spans="45:50" x14ac:dyDescent="0.25">
      <c r="AS531" s="189"/>
      <c r="AT531" s="118" t="s">
        <v>262</v>
      </c>
      <c r="AU531" s="119" t="s">
        <v>759</v>
      </c>
      <c r="AV531" s="122"/>
      <c r="AW531" s="122"/>
      <c r="AX531" s="122"/>
    </row>
    <row r="532" spans="45:50" x14ac:dyDescent="0.25">
      <c r="AS532" s="189"/>
      <c r="AT532" s="118" t="s">
        <v>262</v>
      </c>
      <c r="AU532" s="196" t="s">
        <v>760</v>
      </c>
      <c r="AV532" s="122"/>
      <c r="AW532" s="122"/>
      <c r="AX532" s="122"/>
    </row>
    <row r="533" spans="45:50" x14ac:dyDescent="0.25">
      <c r="AS533" s="189"/>
      <c r="AT533" s="118" t="s">
        <v>262</v>
      </c>
      <c r="AU533" s="119" t="s">
        <v>761</v>
      </c>
      <c r="AV533" s="122"/>
      <c r="AW533" s="122"/>
      <c r="AX533" s="122"/>
    </row>
    <row r="534" spans="45:50" x14ac:dyDescent="0.25">
      <c r="AS534" s="189"/>
      <c r="AT534" s="118" t="s">
        <v>262</v>
      </c>
      <c r="AU534" s="119" t="s">
        <v>762</v>
      </c>
      <c r="AV534" s="122"/>
      <c r="AW534" s="122"/>
      <c r="AX534" s="122"/>
    </row>
    <row r="535" spans="45:50" x14ac:dyDescent="0.25">
      <c r="AS535" s="189"/>
      <c r="AT535" s="118" t="s">
        <v>262</v>
      </c>
      <c r="AU535" s="119" t="s">
        <v>763</v>
      </c>
      <c r="AV535" s="122"/>
      <c r="AW535" s="122"/>
      <c r="AX535" s="122"/>
    </row>
    <row r="536" spans="45:50" x14ac:dyDescent="0.25">
      <c r="AS536" s="189"/>
      <c r="AT536" s="118" t="s">
        <v>262</v>
      </c>
      <c r="AU536" s="119" t="s">
        <v>764</v>
      </c>
      <c r="AV536" s="122"/>
      <c r="AW536" s="122"/>
      <c r="AX536" s="122"/>
    </row>
    <row r="537" spans="45:50" x14ac:dyDescent="0.25">
      <c r="AS537" s="189"/>
      <c r="AT537" s="118" t="s">
        <v>262</v>
      </c>
      <c r="AU537" s="119" t="s">
        <v>765</v>
      </c>
      <c r="AV537" s="122"/>
      <c r="AW537" s="122"/>
      <c r="AX537" s="122"/>
    </row>
    <row r="538" spans="45:50" x14ac:dyDescent="0.25">
      <c r="AS538" s="189"/>
      <c r="AT538" s="118" t="s">
        <v>262</v>
      </c>
      <c r="AU538" s="119" t="s">
        <v>766</v>
      </c>
      <c r="AV538" s="122"/>
      <c r="AW538" s="122"/>
      <c r="AX538" s="122"/>
    </row>
    <row r="539" spans="45:50" x14ac:dyDescent="0.25">
      <c r="AS539" s="189"/>
      <c r="AT539" s="118" t="s">
        <v>262</v>
      </c>
      <c r="AU539" s="119" t="s">
        <v>767</v>
      </c>
      <c r="AV539" s="122"/>
      <c r="AW539" s="122"/>
      <c r="AX539" s="122"/>
    </row>
    <row r="540" spans="45:50" x14ac:dyDescent="0.25">
      <c r="AS540" s="189"/>
      <c r="AT540" s="118" t="s">
        <v>262</v>
      </c>
      <c r="AU540" s="119" t="s">
        <v>768</v>
      </c>
      <c r="AV540" s="122"/>
      <c r="AW540" s="122"/>
      <c r="AX540" s="122"/>
    </row>
    <row r="541" spans="45:50" x14ac:dyDescent="0.25">
      <c r="AS541" s="189"/>
      <c r="AT541" s="118" t="s">
        <v>262</v>
      </c>
      <c r="AU541" s="119" t="s">
        <v>769</v>
      </c>
      <c r="AV541" s="122"/>
      <c r="AW541" s="122"/>
      <c r="AX541" s="122"/>
    </row>
    <row r="542" spans="45:50" x14ac:dyDescent="0.25">
      <c r="AS542" s="189"/>
      <c r="AT542" s="118" t="s">
        <v>262</v>
      </c>
      <c r="AU542" s="119" t="s">
        <v>770</v>
      </c>
      <c r="AV542" s="122"/>
      <c r="AW542" s="122"/>
      <c r="AX542" s="122"/>
    </row>
    <row r="543" spans="45:50" x14ac:dyDescent="0.25">
      <c r="AS543" s="189"/>
      <c r="AT543" s="118" t="s">
        <v>262</v>
      </c>
      <c r="AU543" s="119" t="s">
        <v>771</v>
      </c>
      <c r="AV543" s="122"/>
      <c r="AW543" s="122"/>
      <c r="AX543" s="122"/>
    </row>
    <row r="544" spans="45:50" x14ac:dyDescent="0.25">
      <c r="AS544" s="189"/>
      <c r="AT544" s="118" t="s">
        <v>262</v>
      </c>
      <c r="AU544" s="119" t="s">
        <v>772</v>
      </c>
      <c r="AV544" s="122"/>
      <c r="AW544" s="122"/>
      <c r="AX544" s="122"/>
    </row>
    <row r="545" spans="45:50" x14ac:dyDescent="0.25">
      <c r="AS545" s="189"/>
      <c r="AT545" s="118" t="s">
        <v>262</v>
      </c>
      <c r="AU545" s="119" t="s">
        <v>773</v>
      </c>
      <c r="AV545" s="122"/>
      <c r="AW545" s="122"/>
      <c r="AX545" s="122"/>
    </row>
    <row r="546" spans="45:50" x14ac:dyDescent="0.25">
      <c r="AS546" s="189"/>
      <c r="AT546" s="118" t="s">
        <v>262</v>
      </c>
      <c r="AU546" s="119" t="s">
        <v>774</v>
      </c>
      <c r="AV546" s="122"/>
      <c r="AW546" s="122"/>
      <c r="AX546" s="122"/>
    </row>
    <row r="547" spans="45:50" x14ac:dyDescent="0.25">
      <c r="AS547" s="189"/>
      <c r="AT547" s="118" t="s">
        <v>262</v>
      </c>
      <c r="AU547" s="119" t="s">
        <v>775</v>
      </c>
      <c r="AV547" s="122"/>
      <c r="AW547" s="122"/>
      <c r="AX547" s="122"/>
    </row>
    <row r="548" spans="45:50" x14ac:dyDescent="0.25">
      <c r="AS548" s="189"/>
      <c r="AT548" s="118" t="s">
        <v>262</v>
      </c>
      <c r="AU548" s="119" t="s">
        <v>776</v>
      </c>
      <c r="AV548" s="122"/>
      <c r="AW548" s="122"/>
      <c r="AX548" s="122"/>
    </row>
    <row r="549" spans="45:50" x14ac:dyDescent="0.25">
      <c r="AS549" s="189"/>
      <c r="AT549" s="118" t="s">
        <v>262</v>
      </c>
      <c r="AU549" s="119" t="s">
        <v>777</v>
      </c>
      <c r="AV549" s="122"/>
      <c r="AW549" s="122"/>
      <c r="AX549" s="122"/>
    </row>
    <row r="550" spans="45:50" x14ac:dyDescent="0.25">
      <c r="AS550" s="189"/>
      <c r="AT550" s="118" t="s">
        <v>262</v>
      </c>
      <c r="AU550" s="119" t="s">
        <v>778</v>
      </c>
      <c r="AV550" s="122"/>
      <c r="AW550" s="122"/>
      <c r="AX550" s="122"/>
    </row>
    <row r="551" spans="45:50" x14ac:dyDescent="0.25">
      <c r="AS551" s="189"/>
      <c r="AT551" s="118" t="s">
        <v>262</v>
      </c>
      <c r="AU551" s="119" t="s">
        <v>779</v>
      </c>
      <c r="AV551" s="122"/>
      <c r="AW551" s="122"/>
      <c r="AX551" s="122"/>
    </row>
    <row r="552" spans="45:50" x14ac:dyDescent="0.25">
      <c r="AS552" s="189"/>
      <c r="AT552" s="118" t="s">
        <v>262</v>
      </c>
      <c r="AU552" s="119" t="s">
        <v>780</v>
      </c>
      <c r="AV552" s="122"/>
      <c r="AW552" s="122"/>
      <c r="AX552" s="122"/>
    </row>
    <row r="553" spans="45:50" x14ac:dyDescent="0.25">
      <c r="AS553" s="189"/>
      <c r="AT553" s="118" t="s">
        <v>262</v>
      </c>
      <c r="AU553" s="119" t="s">
        <v>781</v>
      </c>
      <c r="AV553" s="122"/>
      <c r="AW553" s="122"/>
      <c r="AX553" s="122"/>
    </row>
    <row r="554" spans="45:50" x14ac:dyDescent="0.25">
      <c r="AS554" s="189"/>
      <c r="AT554" s="118" t="s">
        <v>262</v>
      </c>
      <c r="AU554" s="119" t="s">
        <v>782</v>
      </c>
      <c r="AV554" s="122"/>
      <c r="AW554" s="122"/>
      <c r="AX554" s="122"/>
    </row>
    <row r="555" spans="45:50" x14ac:dyDescent="0.25">
      <c r="AS555" s="189"/>
      <c r="AT555" s="118" t="s">
        <v>262</v>
      </c>
      <c r="AU555" s="11" t="s">
        <v>783</v>
      </c>
      <c r="AV555" s="122"/>
      <c r="AW555" s="122"/>
      <c r="AX555" s="122"/>
    </row>
    <row r="556" spans="45:50" x14ac:dyDescent="0.25">
      <c r="AS556" s="189"/>
      <c r="AT556" s="118" t="s">
        <v>263</v>
      </c>
      <c r="AU556" s="119" t="s">
        <v>784</v>
      </c>
      <c r="AV556" s="122"/>
      <c r="AW556" s="122"/>
      <c r="AX556" s="122"/>
    </row>
    <row r="557" spans="45:50" x14ac:dyDescent="0.25">
      <c r="AS557" s="189"/>
      <c r="AT557" s="118" t="s">
        <v>263</v>
      </c>
      <c r="AU557" s="119" t="s">
        <v>785</v>
      </c>
      <c r="AV557" s="122"/>
      <c r="AW557" s="122"/>
      <c r="AX557" s="122"/>
    </row>
    <row r="558" spans="45:50" x14ac:dyDescent="0.25">
      <c r="AS558" s="189"/>
      <c r="AT558" s="118" t="s">
        <v>263</v>
      </c>
      <c r="AU558" s="119" t="s">
        <v>786</v>
      </c>
      <c r="AV558" s="122"/>
      <c r="AW558" s="122"/>
      <c r="AX558" s="122"/>
    </row>
    <row r="559" spans="45:50" x14ac:dyDescent="0.25">
      <c r="AS559" s="189"/>
      <c r="AT559" s="118" t="s">
        <v>263</v>
      </c>
      <c r="AU559" s="119" t="s">
        <v>787</v>
      </c>
      <c r="AV559" s="122"/>
      <c r="AW559" s="122"/>
      <c r="AX559" s="122"/>
    </row>
    <row r="560" spans="45:50" x14ac:dyDescent="0.25">
      <c r="AS560" s="189"/>
      <c r="AT560" s="118" t="s">
        <v>263</v>
      </c>
      <c r="AU560" s="119" t="s">
        <v>788</v>
      </c>
      <c r="AV560" s="122"/>
      <c r="AW560" s="122"/>
      <c r="AX560" s="122"/>
    </row>
    <row r="561" spans="45:50" x14ac:dyDescent="0.25">
      <c r="AS561" s="189"/>
      <c r="AT561" s="118" t="s">
        <v>263</v>
      </c>
      <c r="AU561" s="119" t="s">
        <v>789</v>
      </c>
      <c r="AV561" s="122"/>
      <c r="AW561" s="122"/>
      <c r="AX561" s="122"/>
    </row>
    <row r="562" spans="45:50" x14ac:dyDescent="0.25">
      <c r="AS562" s="189"/>
      <c r="AT562" s="118" t="s">
        <v>263</v>
      </c>
      <c r="AU562" s="119" t="s">
        <v>790</v>
      </c>
      <c r="AV562" s="122"/>
      <c r="AW562" s="122"/>
      <c r="AX562" s="122"/>
    </row>
    <row r="563" spans="45:50" x14ac:dyDescent="0.25">
      <c r="AS563" s="189"/>
      <c r="AT563" s="118" t="s">
        <v>263</v>
      </c>
      <c r="AU563" s="119" t="s">
        <v>791</v>
      </c>
      <c r="AV563" s="122"/>
      <c r="AW563" s="122"/>
      <c r="AX563" s="122"/>
    </row>
    <row r="564" spans="45:50" x14ac:dyDescent="0.25">
      <c r="AS564" s="189"/>
      <c r="AT564" s="118" t="s">
        <v>264</v>
      </c>
      <c r="AU564" s="119" t="s">
        <v>792</v>
      </c>
      <c r="AV564" s="122"/>
      <c r="AW564" s="122"/>
      <c r="AX564" s="122"/>
    </row>
    <row r="565" spans="45:50" x14ac:dyDescent="0.25">
      <c r="AS565" s="189"/>
      <c r="AT565" s="118" t="s">
        <v>264</v>
      </c>
      <c r="AU565" s="119" t="s">
        <v>793</v>
      </c>
      <c r="AV565" s="122"/>
      <c r="AW565" s="122"/>
      <c r="AX565" s="122"/>
    </row>
    <row r="566" spans="45:50" x14ac:dyDescent="0.25">
      <c r="AS566" s="189"/>
      <c r="AT566" s="118" t="s">
        <v>264</v>
      </c>
      <c r="AU566" s="119" t="s">
        <v>794</v>
      </c>
      <c r="AV566" s="122"/>
      <c r="AW566" s="122"/>
      <c r="AX566" s="122"/>
    </row>
    <row r="567" spans="45:50" x14ac:dyDescent="0.25">
      <c r="AS567" s="189"/>
      <c r="AT567" s="118" t="s">
        <v>264</v>
      </c>
      <c r="AU567" s="119" t="s">
        <v>795</v>
      </c>
      <c r="AV567" s="122"/>
      <c r="AW567" s="122"/>
      <c r="AX567" s="122"/>
    </row>
    <row r="568" spans="45:50" x14ac:dyDescent="0.25">
      <c r="AS568" s="189"/>
      <c r="AT568" s="118" t="s">
        <v>264</v>
      </c>
      <c r="AU568" s="119" t="s">
        <v>796</v>
      </c>
      <c r="AV568" s="122"/>
      <c r="AW568" s="122"/>
      <c r="AX568" s="122"/>
    </row>
    <row r="569" spans="45:50" x14ac:dyDescent="0.25">
      <c r="AS569" s="189"/>
      <c r="AT569" s="118" t="s">
        <v>264</v>
      </c>
      <c r="AU569" s="119" t="s">
        <v>797</v>
      </c>
      <c r="AV569" s="122"/>
      <c r="AW569" s="122"/>
      <c r="AX569" s="122"/>
    </row>
    <row r="570" spans="45:50" x14ac:dyDescent="0.25">
      <c r="AS570" s="189"/>
      <c r="AT570" s="118" t="s">
        <v>264</v>
      </c>
      <c r="AU570" s="119" t="s">
        <v>798</v>
      </c>
      <c r="AV570" s="122"/>
      <c r="AW570" s="122"/>
      <c r="AX570" s="122"/>
    </row>
    <row r="571" spans="45:50" x14ac:dyDescent="0.25">
      <c r="AS571" s="189"/>
      <c r="AT571" s="118" t="s">
        <v>264</v>
      </c>
      <c r="AU571" s="119" t="s">
        <v>799</v>
      </c>
      <c r="AV571" s="122"/>
      <c r="AW571" s="122"/>
      <c r="AX571" s="122"/>
    </row>
    <row r="572" spans="45:50" x14ac:dyDescent="0.25">
      <c r="AS572" s="189"/>
      <c r="AT572" s="118" t="s">
        <v>264</v>
      </c>
      <c r="AU572" s="119" t="s">
        <v>800</v>
      </c>
      <c r="AV572" s="122"/>
      <c r="AW572" s="122"/>
      <c r="AX572" s="122"/>
    </row>
    <row r="573" spans="45:50" x14ac:dyDescent="0.25">
      <c r="AS573" s="189"/>
      <c r="AT573" s="118" t="s">
        <v>264</v>
      </c>
      <c r="AU573" s="119" t="s">
        <v>316</v>
      </c>
      <c r="AV573" s="122"/>
      <c r="AW573" s="122"/>
      <c r="AX573" s="122"/>
    </row>
    <row r="574" spans="45:50" x14ac:dyDescent="0.25">
      <c r="AS574" s="189"/>
      <c r="AT574" s="118" t="s">
        <v>264</v>
      </c>
      <c r="AU574" s="119" t="s">
        <v>801</v>
      </c>
      <c r="AV574" s="122"/>
      <c r="AW574" s="122"/>
      <c r="AX574" s="122"/>
    </row>
    <row r="575" spans="45:50" x14ac:dyDescent="0.25">
      <c r="AS575" s="189"/>
      <c r="AT575" s="118" t="s">
        <v>264</v>
      </c>
      <c r="AU575" s="119" t="s">
        <v>802</v>
      </c>
      <c r="AV575" s="122"/>
      <c r="AW575" s="122"/>
      <c r="AX575" s="122"/>
    </row>
    <row r="576" spans="45:50" x14ac:dyDescent="0.25">
      <c r="AS576" s="189"/>
      <c r="AT576" s="118" t="s">
        <v>264</v>
      </c>
      <c r="AU576" s="119" t="s">
        <v>803</v>
      </c>
      <c r="AV576" s="122"/>
      <c r="AW576" s="122"/>
      <c r="AX576" s="122"/>
    </row>
    <row r="577" spans="45:50" x14ac:dyDescent="0.25">
      <c r="AS577" s="189"/>
      <c r="AT577" s="118" t="s">
        <v>264</v>
      </c>
      <c r="AU577" s="119" t="s">
        <v>804</v>
      </c>
      <c r="AV577" s="122"/>
      <c r="AW577" s="122"/>
      <c r="AX577" s="122"/>
    </row>
    <row r="578" spans="45:50" x14ac:dyDescent="0.25">
      <c r="AS578" s="189"/>
      <c r="AT578" s="118" t="s">
        <v>264</v>
      </c>
      <c r="AU578" s="119" t="s">
        <v>805</v>
      </c>
      <c r="AV578" s="122"/>
      <c r="AW578" s="122"/>
      <c r="AX578" s="122"/>
    </row>
    <row r="579" spans="45:50" x14ac:dyDescent="0.25">
      <c r="AS579" s="189"/>
      <c r="AT579" s="118" t="s">
        <v>264</v>
      </c>
      <c r="AU579" s="119" t="s">
        <v>806</v>
      </c>
      <c r="AV579" s="122"/>
      <c r="AW579" s="122"/>
      <c r="AX579" s="122"/>
    </row>
    <row r="580" spans="45:50" x14ac:dyDescent="0.25">
      <c r="AS580" s="189"/>
      <c r="AT580" s="118" t="s">
        <v>264</v>
      </c>
      <c r="AU580" s="119" t="s">
        <v>807</v>
      </c>
      <c r="AV580" s="122"/>
      <c r="AW580" s="122"/>
      <c r="AX580" s="122"/>
    </row>
    <row r="581" spans="45:50" x14ac:dyDescent="0.25">
      <c r="AS581" s="189"/>
      <c r="AT581" s="118" t="s">
        <v>264</v>
      </c>
      <c r="AU581" s="119" t="s">
        <v>808</v>
      </c>
      <c r="AV581" s="122"/>
      <c r="AW581" s="122"/>
      <c r="AX581" s="122"/>
    </row>
    <row r="582" spans="45:50" x14ac:dyDescent="0.25">
      <c r="AS582" s="189"/>
      <c r="AT582" s="118" t="s">
        <v>264</v>
      </c>
      <c r="AU582" s="119" t="s">
        <v>809</v>
      </c>
      <c r="AV582" s="122"/>
      <c r="AW582" s="122"/>
      <c r="AX582" s="122"/>
    </row>
    <row r="583" spans="45:50" x14ac:dyDescent="0.25">
      <c r="AS583" s="189"/>
      <c r="AT583" s="118" t="s">
        <v>264</v>
      </c>
      <c r="AU583" s="119" t="s">
        <v>810</v>
      </c>
      <c r="AV583" s="122"/>
      <c r="AW583" s="122"/>
      <c r="AX583" s="122"/>
    </row>
    <row r="584" spans="45:50" x14ac:dyDescent="0.25">
      <c r="AS584" s="189"/>
      <c r="AT584" s="118" t="s">
        <v>264</v>
      </c>
      <c r="AU584" s="119" t="s">
        <v>811</v>
      </c>
      <c r="AV584" s="122"/>
      <c r="AW584" s="122"/>
      <c r="AX584" s="122"/>
    </row>
    <row r="585" spans="45:50" x14ac:dyDescent="0.25">
      <c r="AS585" s="189"/>
      <c r="AT585" s="118" t="s">
        <v>264</v>
      </c>
      <c r="AU585" s="119" t="s">
        <v>812</v>
      </c>
      <c r="AV585" s="122"/>
      <c r="AW585" s="122"/>
      <c r="AX585" s="122"/>
    </row>
    <row r="586" spans="45:50" x14ac:dyDescent="0.25">
      <c r="AS586" s="189"/>
      <c r="AT586" s="118" t="s">
        <v>264</v>
      </c>
      <c r="AU586" s="119" t="s">
        <v>813</v>
      </c>
      <c r="AV586" s="122"/>
      <c r="AW586" s="122"/>
      <c r="AX586" s="122"/>
    </row>
    <row r="587" spans="45:50" x14ac:dyDescent="0.25">
      <c r="AS587" s="189"/>
      <c r="AT587" s="118" t="s">
        <v>264</v>
      </c>
      <c r="AU587" s="119" t="s">
        <v>814</v>
      </c>
      <c r="AV587" s="122"/>
      <c r="AW587" s="122"/>
      <c r="AX587" s="122"/>
    </row>
    <row r="588" spans="45:50" x14ac:dyDescent="0.25">
      <c r="AS588" s="189"/>
      <c r="AT588" s="118" t="s">
        <v>264</v>
      </c>
      <c r="AU588" s="119" t="s">
        <v>815</v>
      </c>
      <c r="AV588" s="122"/>
      <c r="AW588" s="122"/>
      <c r="AX588" s="122"/>
    </row>
    <row r="589" spans="45:50" x14ac:dyDescent="0.25">
      <c r="AS589" s="189"/>
      <c r="AT589" s="118" t="s">
        <v>264</v>
      </c>
      <c r="AU589" s="119" t="s">
        <v>816</v>
      </c>
      <c r="AV589" s="122"/>
      <c r="AW589" s="122"/>
      <c r="AX589" s="122"/>
    </row>
    <row r="590" spans="45:50" x14ac:dyDescent="0.25">
      <c r="AS590" s="189"/>
      <c r="AT590" s="118" t="s">
        <v>264</v>
      </c>
      <c r="AU590" s="119" t="s">
        <v>817</v>
      </c>
      <c r="AV590" s="122"/>
      <c r="AW590" s="122"/>
      <c r="AX590" s="122"/>
    </row>
    <row r="591" spans="45:50" x14ac:dyDescent="0.25">
      <c r="AS591" s="189"/>
      <c r="AT591" s="118" t="s">
        <v>264</v>
      </c>
      <c r="AU591" s="119" t="s">
        <v>818</v>
      </c>
      <c r="AV591" s="122"/>
      <c r="AW591" s="122"/>
      <c r="AX591" s="122"/>
    </row>
    <row r="592" spans="45:50" x14ac:dyDescent="0.25">
      <c r="AS592" s="189"/>
      <c r="AT592" s="118" t="s">
        <v>264</v>
      </c>
      <c r="AU592" s="119" t="s">
        <v>819</v>
      </c>
      <c r="AV592" s="122"/>
      <c r="AW592" s="122"/>
      <c r="AX592" s="122"/>
    </row>
    <row r="593" spans="45:50" x14ac:dyDescent="0.25">
      <c r="AS593" s="189"/>
      <c r="AT593" s="118" t="s">
        <v>264</v>
      </c>
      <c r="AU593" s="119" t="s">
        <v>820</v>
      </c>
      <c r="AV593" s="122"/>
      <c r="AW593" s="122"/>
      <c r="AX593" s="122"/>
    </row>
    <row r="594" spans="45:50" x14ac:dyDescent="0.25">
      <c r="AS594" s="189"/>
      <c r="AT594" s="118" t="s">
        <v>264</v>
      </c>
      <c r="AU594" s="119" t="s">
        <v>821</v>
      </c>
      <c r="AV594" s="122"/>
      <c r="AW594" s="122"/>
      <c r="AX594" s="122"/>
    </row>
    <row r="595" spans="45:50" x14ac:dyDescent="0.25">
      <c r="AS595" s="189"/>
      <c r="AT595" s="118" t="s">
        <v>264</v>
      </c>
      <c r="AU595" s="119" t="s">
        <v>822</v>
      </c>
      <c r="AV595" s="122"/>
      <c r="AW595" s="122"/>
      <c r="AX595" s="122"/>
    </row>
    <row r="596" spans="45:50" x14ac:dyDescent="0.25">
      <c r="AS596" s="189"/>
      <c r="AT596" s="118" t="s">
        <v>264</v>
      </c>
      <c r="AU596" s="119" t="s">
        <v>408</v>
      </c>
      <c r="AV596" s="122"/>
      <c r="AW596" s="122"/>
      <c r="AX596" s="122"/>
    </row>
    <row r="597" spans="45:50" x14ac:dyDescent="0.25">
      <c r="AS597" s="189"/>
      <c r="AT597" s="118" t="s">
        <v>264</v>
      </c>
      <c r="AU597" s="119" t="s">
        <v>823</v>
      </c>
      <c r="AV597" s="122"/>
      <c r="AW597" s="122"/>
      <c r="AX597" s="122"/>
    </row>
    <row r="598" spans="45:50" x14ac:dyDescent="0.25">
      <c r="AS598" s="189"/>
      <c r="AT598" s="118" t="s">
        <v>264</v>
      </c>
      <c r="AU598" s="119" t="s">
        <v>824</v>
      </c>
      <c r="AV598" s="122"/>
      <c r="AW598" s="122"/>
      <c r="AX598" s="122"/>
    </row>
    <row r="599" spans="45:50" x14ac:dyDescent="0.25">
      <c r="AS599" s="189"/>
      <c r="AT599" s="118" t="s">
        <v>264</v>
      </c>
      <c r="AU599" s="119" t="s">
        <v>825</v>
      </c>
      <c r="AV599" s="122"/>
      <c r="AW599" s="122"/>
      <c r="AX599" s="122"/>
    </row>
    <row r="600" spans="45:50" x14ac:dyDescent="0.25">
      <c r="AS600" s="189"/>
      <c r="AT600" s="118" t="s">
        <v>264</v>
      </c>
      <c r="AU600" s="119" t="s">
        <v>826</v>
      </c>
      <c r="AV600" s="122"/>
      <c r="AW600" s="122"/>
      <c r="AX600" s="122"/>
    </row>
    <row r="601" spans="45:50" x14ac:dyDescent="0.25">
      <c r="AS601" s="189"/>
      <c r="AT601" s="118" t="s">
        <v>264</v>
      </c>
      <c r="AU601" s="119" t="s">
        <v>827</v>
      </c>
      <c r="AV601" s="122"/>
      <c r="AW601" s="122"/>
      <c r="AX601" s="122"/>
    </row>
    <row r="602" spans="45:50" x14ac:dyDescent="0.25">
      <c r="AS602" s="189"/>
      <c r="AT602" s="118" t="s">
        <v>264</v>
      </c>
      <c r="AU602" s="119" t="s">
        <v>828</v>
      </c>
      <c r="AV602" s="122"/>
      <c r="AW602" s="122"/>
      <c r="AX602" s="122"/>
    </row>
    <row r="603" spans="45:50" x14ac:dyDescent="0.25">
      <c r="AS603" s="189"/>
      <c r="AT603" s="118" t="s">
        <v>264</v>
      </c>
      <c r="AU603" s="119" t="s">
        <v>829</v>
      </c>
      <c r="AV603" s="122"/>
      <c r="AW603" s="122"/>
      <c r="AX603" s="122"/>
    </row>
    <row r="604" spans="45:50" x14ac:dyDescent="0.25">
      <c r="AS604" s="189"/>
      <c r="AT604" s="118" t="s">
        <v>264</v>
      </c>
      <c r="AU604" s="119" t="s">
        <v>830</v>
      </c>
      <c r="AV604" s="122"/>
      <c r="AW604" s="122"/>
      <c r="AX604" s="122"/>
    </row>
    <row r="605" spans="45:50" x14ac:dyDescent="0.25">
      <c r="AS605" s="189"/>
      <c r="AT605" s="118" t="s">
        <v>264</v>
      </c>
      <c r="AU605" s="119" t="s">
        <v>831</v>
      </c>
      <c r="AV605" s="122"/>
      <c r="AW605" s="122"/>
      <c r="AX605" s="122"/>
    </row>
    <row r="606" spans="45:50" x14ac:dyDescent="0.25">
      <c r="AS606" s="189"/>
      <c r="AT606" s="118" t="s">
        <v>264</v>
      </c>
      <c r="AU606" s="119" t="s">
        <v>832</v>
      </c>
      <c r="AV606" s="122"/>
      <c r="AW606" s="122"/>
      <c r="AX606" s="122"/>
    </row>
    <row r="607" spans="45:50" x14ac:dyDescent="0.25">
      <c r="AS607" s="189"/>
      <c r="AT607" s="118" t="s">
        <v>264</v>
      </c>
      <c r="AU607" s="119" t="s">
        <v>833</v>
      </c>
      <c r="AV607" s="122"/>
      <c r="AW607" s="122"/>
      <c r="AX607" s="122"/>
    </row>
    <row r="608" spans="45:50" x14ac:dyDescent="0.25">
      <c r="AS608" s="189"/>
      <c r="AT608" s="118" t="s">
        <v>264</v>
      </c>
      <c r="AU608" s="119" t="s">
        <v>834</v>
      </c>
      <c r="AV608" s="122"/>
      <c r="AW608" s="122"/>
      <c r="AX608" s="122"/>
    </row>
    <row r="609" spans="45:50" x14ac:dyDescent="0.25">
      <c r="AS609" s="189"/>
      <c r="AT609" s="118" t="s">
        <v>264</v>
      </c>
      <c r="AU609" s="119" t="s">
        <v>835</v>
      </c>
      <c r="AV609" s="122"/>
      <c r="AW609" s="122"/>
      <c r="AX609" s="122"/>
    </row>
    <row r="610" spans="45:50" x14ac:dyDescent="0.25">
      <c r="AS610" s="189"/>
      <c r="AT610" s="118" t="s">
        <v>264</v>
      </c>
      <c r="AU610" s="119" t="s">
        <v>836</v>
      </c>
      <c r="AV610" s="122"/>
      <c r="AW610" s="122"/>
      <c r="AX610" s="122"/>
    </row>
    <row r="611" spans="45:50" x14ac:dyDescent="0.25">
      <c r="AS611" s="189"/>
      <c r="AT611" s="118" t="s">
        <v>264</v>
      </c>
      <c r="AU611" s="119" t="s">
        <v>837</v>
      </c>
      <c r="AV611" s="122"/>
      <c r="AW611" s="122"/>
      <c r="AX611" s="122"/>
    </row>
    <row r="612" spans="45:50" x14ac:dyDescent="0.25">
      <c r="AS612" s="189"/>
      <c r="AT612" s="118" t="s">
        <v>264</v>
      </c>
      <c r="AU612" s="119" t="s">
        <v>838</v>
      </c>
      <c r="AV612" s="122"/>
      <c r="AW612" s="122"/>
      <c r="AX612" s="122"/>
    </row>
    <row r="613" spans="45:50" x14ac:dyDescent="0.25">
      <c r="AS613" s="189"/>
      <c r="AT613" s="118" t="s">
        <v>264</v>
      </c>
      <c r="AU613" s="119" t="s">
        <v>839</v>
      </c>
      <c r="AV613" s="122"/>
      <c r="AW613" s="122"/>
      <c r="AX613" s="122"/>
    </row>
    <row r="614" spans="45:50" x14ac:dyDescent="0.25">
      <c r="AS614" s="189"/>
      <c r="AT614" s="118" t="s">
        <v>264</v>
      </c>
      <c r="AU614" s="119" t="s">
        <v>840</v>
      </c>
      <c r="AV614" s="122"/>
      <c r="AW614" s="122"/>
      <c r="AX614" s="122"/>
    </row>
    <row r="615" spans="45:50" x14ac:dyDescent="0.25">
      <c r="AS615" s="189"/>
      <c r="AT615" s="118" t="s">
        <v>264</v>
      </c>
      <c r="AU615" s="119" t="s">
        <v>841</v>
      </c>
      <c r="AV615" s="122"/>
      <c r="AW615" s="122"/>
      <c r="AX615" s="122"/>
    </row>
    <row r="616" spans="45:50" x14ac:dyDescent="0.25">
      <c r="AS616" s="189"/>
      <c r="AT616" s="118" t="s">
        <v>264</v>
      </c>
      <c r="AU616" s="119" t="s">
        <v>842</v>
      </c>
      <c r="AV616" s="122"/>
      <c r="AW616" s="122"/>
      <c r="AX616" s="122"/>
    </row>
    <row r="617" spans="45:50" x14ac:dyDescent="0.25">
      <c r="AS617" s="189"/>
      <c r="AT617" s="118" t="s">
        <v>264</v>
      </c>
      <c r="AU617" s="119" t="s">
        <v>843</v>
      </c>
      <c r="AV617" s="122"/>
      <c r="AW617" s="122"/>
      <c r="AX617" s="122"/>
    </row>
    <row r="618" spans="45:50" x14ac:dyDescent="0.25">
      <c r="AS618" s="189"/>
      <c r="AT618" s="118" t="s">
        <v>264</v>
      </c>
      <c r="AU618" s="119" t="s">
        <v>844</v>
      </c>
      <c r="AV618" s="122"/>
      <c r="AW618" s="122"/>
      <c r="AX618" s="122"/>
    </row>
    <row r="619" spans="45:50" x14ac:dyDescent="0.25">
      <c r="AS619" s="189"/>
      <c r="AT619" s="118" t="s">
        <v>264</v>
      </c>
      <c r="AU619" s="119" t="s">
        <v>845</v>
      </c>
      <c r="AV619" s="122"/>
      <c r="AW619" s="122"/>
      <c r="AX619" s="122"/>
    </row>
    <row r="620" spans="45:50" x14ac:dyDescent="0.25">
      <c r="AS620" s="189"/>
      <c r="AT620" s="118" t="s">
        <v>264</v>
      </c>
      <c r="AU620" s="119" t="s">
        <v>846</v>
      </c>
      <c r="AV620" s="122"/>
      <c r="AW620" s="122"/>
      <c r="AX620" s="122"/>
    </row>
    <row r="621" spans="45:50" x14ac:dyDescent="0.25">
      <c r="AS621" s="189"/>
      <c r="AT621" s="118" t="s">
        <v>264</v>
      </c>
      <c r="AU621" s="119" t="s">
        <v>847</v>
      </c>
      <c r="AV621" s="122"/>
      <c r="AW621" s="122"/>
      <c r="AX621" s="122"/>
    </row>
    <row r="622" spans="45:50" x14ac:dyDescent="0.25">
      <c r="AS622" s="189"/>
      <c r="AT622" s="118" t="s">
        <v>264</v>
      </c>
      <c r="AU622" s="119" t="s">
        <v>848</v>
      </c>
      <c r="AV622" s="122"/>
      <c r="AW622" s="122"/>
      <c r="AX622" s="122"/>
    </row>
    <row r="623" spans="45:50" x14ac:dyDescent="0.25">
      <c r="AS623" s="189"/>
      <c r="AT623" s="118" t="s">
        <v>264</v>
      </c>
      <c r="AU623" s="119" t="s">
        <v>714</v>
      </c>
      <c r="AV623" s="122"/>
      <c r="AW623" s="122"/>
      <c r="AX623" s="122"/>
    </row>
    <row r="624" spans="45:50" x14ac:dyDescent="0.25">
      <c r="AS624" s="189"/>
      <c r="AT624" s="118" t="s">
        <v>264</v>
      </c>
      <c r="AU624" s="119" t="s">
        <v>849</v>
      </c>
      <c r="AV624" s="122"/>
      <c r="AW624" s="122"/>
      <c r="AX624" s="122"/>
    </row>
    <row r="625" spans="45:50" x14ac:dyDescent="0.25">
      <c r="AS625" s="189"/>
      <c r="AT625" s="118" t="s">
        <v>264</v>
      </c>
      <c r="AU625" s="119" t="s">
        <v>850</v>
      </c>
      <c r="AV625" s="122"/>
      <c r="AW625" s="122"/>
      <c r="AX625" s="122"/>
    </row>
    <row r="626" spans="45:50" x14ac:dyDescent="0.25">
      <c r="AS626" s="189"/>
      <c r="AT626" s="118" t="s">
        <v>264</v>
      </c>
      <c r="AU626" s="119" t="s">
        <v>851</v>
      </c>
      <c r="AV626" s="122"/>
      <c r="AW626" s="122"/>
      <c r="AX626" s="122"/>
    </row>
    <row r="627" spans="45:50" x14ac:dyDescent="0.25">
      <c r="AS627" s="189"/>
      <c r="AT627" s="118" t="s">
        <v>264</v>
      </c>
      <c r="AU627" s="119" t="s">
        <v>852</v>
      </c>
      <c r="AV627" s="122"/>
      <c r="AW627" s="122"/>
      <c r="AX627" s="122"/>
    </row>
    <row r="628" spans="45:50" x14ac:dyDescent="0.25">
      <c r="AS628" s="189"/>
      <c r="AT628" s="118" t="s">
        <v>264</v>
      </c>
      <c r="AU628" s="119" t="s">
        <v>853</v>
      </c>
      <c r="AV628" s="122"/>
      <c r="AW628" s="122"/>
      <c r="AX628" s="122"/>
    </row>
    <row r="629" spans="45:50" x14ac:dyDescent="0.25">
      <c r="AS629" s="189"/>
      <c r="AT629" s="118" t="s">
        <v>264</v>
      </c>
      <c r="AU629" s="119" t="s">
        <v>854</v>
      </c>
      <c r="AV629" s="122"/>
      <c r="AW629" s="122"/>
      <c r="AX629" s="122"/>
    </row>
    <row r="630" spans="45:50" x14ac:dyDescent="0.25">
      <c r="AS630" s="189"/>
      <c r="AT630" s="118" t="s">
        <v>264</v>
      </c>
      <c r="AU630" s="119" t="s">
        <v>855</v>
      </c>
      <c r="AV630" s="122"/>
      <c r="AW630" s="122"/>
      <c r="AX630" s="122"/>
    </row>
    <row r="631" spans="45:50" x14ac:dyDescent="0.25">
      <c r="AS631" s="189"/>
      <c r="AT631" s="118" t="s">
        <v>264</v>
      </c>
      <c r="AU631" s="119" t="s">
        <v>856</v>
      </c>
      <c r="AV631" s="122"/>
      <c r="AW631" s="122"/>
      <c r="AX631" s="122"/>
    </row>
    <row r="632" spans="45:50" x14ac:dyDescent="0.25">
      <c r="AS632" s="189"/>
      <c r="AT632" s="118" t="s">
        <v>264</v>
      </c>
      <c r="AU632" s="119" t="s">
        <v>857</v>
      </c>
      <c r="AV632" s="122"/>
      <c r="AW632" s="122"/>
      <c r="AX632" s="122"/>
    </row>
    <row r="633" spans="45:50" x14ac:dyDescent="0.25">
      <c r="AS633" s="189"/>
      <c r="AT633" s="118" t="s">
        <v>264</v>
      </c>
      <c r="AU633" s="119" t="s">
        <v>858</v>
      </c>
      <c r="AV633" s="122"/>
      <c r="AW633" s="122"/>
      <c r="AX633" s="122"/>
    </row>
    <row r="634" spans="45:50" x14ac:dyDescent="0.25">
      <c r="AS634" s="189"/>
      <c r="AT634" s="118" t="s">
        <v>264</v>
      </c>
      <c r="AU634" s="119" t="s">
        <v>859</v>
      </c>
      <c r="AV634" s="122"/>
      <c r="AW634" s="122"/>
      <c r="AX634" s="122"/>
    </row>
    <row r="635" spans="45:50" x14ac:dyDescent="0.25">
      <c r="AS635" s="189"/>
      <c r="AT635" s="118" t="s">
        <v>264</v>
      </c>
      <c r="AU635" s="119" t="s">
        <v>860</v>
      </c>
      <c r="AV635" s="122"/>
      <c r="AW635" s="122"/>
      <c r="AX635" s="122"/>
    </row>
    <row r="636" spans="45:50" x14ac:dyDescent="0.25">
      <c r="AS636" s="189"/>
      <c r="AT636" s="118" t="s">
        <v>264</v>
      </c>
      <c r="AU636" s="119" t="s">
        <v>861</v>
      </c>
      <c r="AV636" s="122"/>
      <c r="AW636" s="122"/>
      <c r="AX636" s="122"/>
    </row>
    <row r="637" spans="45:50" x14ac:dyDescent="0.25">
      <c r="AS637" s="189"/>
      <c r="AT637" s="118" t="s">
        <v>264</v>
      </c>
      <c r="AU637" s="119" t="s">
        <v>862</v>
      </c>
      <c r="AV637" s="122"/>
      <c r="AW637" s="122"/>
      <c r="AX637" s="122"/>
    </row>
    <row r="638" spans="45:50" x14ac:dyDescent="0.25">
      <c r="AS638" s="189"/>
      <c r="AT638" s="118" t="s">
        <v>264</v>
      </c>
      <c r="AU638" s="119" t="s">
        <v>863</v>
      </c>
      <c r="AV638" s="122"/>
      <c r="AW638" s="122"/>
      <c r="AX638" s="122"/>
    </row>
    <row r="639" spans="45:50" x14ac:dyDescent="0.25">
      <c r="AS639" s="189"/>
      <c r="AT639" s="118" t="s">
        <v>265</v>
      </c>
      <c r="AU639" s="119" t="s">
        <v>864</v>
      </c>
      <c r="AV639" s="122"/>
      <c r="AW639" s="122"/>
      <c r="AX639" s="122"/>
    </row>
    <row r="640" spans="45:50" x14ac:dyDescent="0.25">
      <c r="AS640" s="189"/>
      <c r="AT640" s="118" t="s">
        <v>265</v>
      </c>
      <c r="AU640" s="119" t="s">
        <v>865</v>
      </c>
      <c r="AV640" s="122"/>
      <c r="AW640" s="122"/>
      <c r="AX640" s="122"/>
    </row>
    <row r="641" spans="45:50" x14ac:dyDescent="0.25">
      <c r="AS641" s="189"/>
      <c r="AT641" s="118" t="s">
        <v>265</v>
      </c>
      <c r="AU641" s="119" t="s">
        <v>866</v>
      </c>
      <c r="AV641" s="122"/>
      <c r="AW641" s="122"/>
      <c r="AX641" s="122"/>
    </row>
    <row r="642" spans="45:50" x14ac:dyDescent="0.25">
      <c r="AS642" s="189"/>
      <c r="AT642" s="118" t="s">
        <v>265</v>
      </c>
      <c r="AU642" s="119" t="s">
        <v>867</v>
      </c>
      <c r="AV642" s="122"/>
      <c r="AW642" s="122"/>
      <c r="AX642" s="122"/>
    </row>
    <row r="643" spans="45:50" x14ac:dyDescent="0.25">
      <c r="AS643" s="189"/>
      <c r="AT643" s="118" t="s">
        <v>265</v>
      </c>
      <c r="AU643" s="119" t="s">
        <v>868</v>
      </c>
      <c r="AV643" s="122"/>
      <c r="AW643" s="122"/>
      <c r="AX643" s="122"/>
    </row>
    <row r="644" spans="45:50" x14ac:dyDescent="0.25">
      <c r="AS644" s="189"/>
      <c r="AT644" s="118" t="s">
        <v>265</v>
      </c>
      <c r="AU644" s="119" t="s">
        <v>869</v>
      </c>
      <c r="AV644" s="122"/>
      <c r="AW644" s="122"/>
      <c r="AX644" s="122"/>
    </row>
    <row r="645" spans="45:50" x14ac:dyDescent="0.25">
      <c r="AS645" s="189"/>
      <c r="AT645" s="118" t="s">
        <v>265</v>
      </c>
      <c r="AU645" s="119" t="s">
        <v>870</v>
      </c>
      <c r="AV645" s="122"/>
      <c r="AW645" s="122"/>
      <c r="AX645" s="122"/>
    </row>
    <row r="646" spans="45:50" x14ac:dyDescent="0.25">
      <c r="AS646" s="189"/>
      <c r="AT646" s="118" t="s">
        <v>265</v>
      </c>
      <c r="AU646" s="119" t="s">
        <v>871</v>
      </c>
      <c r="AV646" s="122"/>
      <c r="AW646" s="122"/>
      <c r="AX646" s="122"/>
    </row>
    <row r="647" spans="45:50" x14ac:dyDescent="0.25">
      <c r="AS647" s="189"/>
      <c r="AT647" s="118" t="s">
        <v>265</v>
      </c>
      <c r="AU647" s="119" t="s">
        <v>872</v>
      </c>
      <c r="AV647" s="122"/>
      <c r="AW647" s="122"/>
      <c r="AX647" s="122"/>
    </row>
    <row r="648" spans="45:50" x14ac:dyDescent="0.25">
      <c r="AS648" s="189"/>
      <c r="AT648" s="118" t="s">
        <v>265</v>
      </c>
      <c r="AU648" s="119" t="s">
        <v>873</v>
      </c>
      <c r="AV648" s="122"/>
      <c r="AW648" s="122"/>
      <c r="AX648" s="122"/>
    </row>
    <row r="649" spans="45:50" x14ac:dyDescent="0.25">
      <c r="AS649" s="189"/>
      <c r="AT649" s="118" t="s">
        <v>265</v>
      </c>
      <c r="AU649" s="119" t="s">
        <v>874</v>
      </c>
      <c r="AV649" s="122"/>
      <c r="AW649" s="122"/>
      <c r="AX649" s="122"/>
    </row>
    <row r="650" spans="45:50" x14ac:dyDescent="0.25">
      <c r="AS650" s="189"/>
      <c r="AT650" s="118" t="s">
        <v>265</v>
      </c>
      <c r="AU650" s="119" t="s">
        <v>875</v>
      </c>
      <c r="AV650" s="122"/>
      <c r="AW650" s="122"/>
      <c r="AX650" s="122"/>
    </row>
    <row r="651" spans="45:50" x14ac:dyDescent="0.25">
      <c r="AS651" s="189"/>
      <c r="AT651" s="118" t="s">
        <v>265</v>
      </c>
      <c r="AU651" s="119" t="s">
        <v>876</v>
      </c>
      <c r="AV651" s="122"/>
      <c r="AW651" s="122"/>
      <c r="AX651" s="122"/>
    </row>
    <row r="652" spans="45:50" x14ac:dyDescent="0.25">
      <c r="AS652" s="189"/>
      <c r="AT652" s="13" t="s">
        <v>266</v>
      </c>
      <c r="AU652" s="14" t="s">
        <v>877</v>
      </c>
      <c r="AV652" s="122"/>
      <c r="AW652" s="122"/>
      <c r="AX652" s="122"/>
    </row>
    <row r="653" spans="45:50" x14ac:dyDescent="0.25">
      <c r="AS653" s="189"/>
      <c r="AT653" s="13" t="s">
        <v>266</v>
      </c>
      <c r="AU653" s="119" t="s">
        <v>878</v>
      </c>
      <c r="AV653" s="122"/>
      <c r="AW653" s="122"/>
      <c r="AX653" s="122"/>
    </row>
    <row r="654" spans="45:50" x14ac:dyDescent="0.25">
      <c r="AS654" s="189"/>
      <c r="AT654" s="13" t="s">
        <v>266</v>
      </c>
      <c r="AU654" s="119" t="s">
        <v>879</v>
      </c>
      <c r="AV654" s="122"/>
      <c r="AW654" s="122"/>
      <c r="AX654" s="122"/>
    </row>
    <row r="655" spans="45:50" x14ac:dyDescent="0.25">
      <c r="AS655" s="189"/>
      <c r="AT655" s="13" t="s">
        <v>266</v>
      </c>
      <c r="AU655" s="119" t="s">
        <v>880</v>
      </c>
      <c r="AV655" s="122"/>
      <c r="AW655" s="122"/>
      <c r="AX655" s="122"/>
    </row>
    <row r="656" spans="45:50" x14ac:dyDescent="0.25">
      <c r="AS656" s="189"/>
      <c r="AT656" s="13" t="s">
        <v>266</v>
      </c>
      <c r="AU656" s="119" t="s">
        <v>881</v>
      </c>
      <c r="AV656" s="122"/>
      <c r="AW656" s="122"/>
      <c r="AX656" s="122"/>
    </row>
    <row r="657" spans="45:50" x14ac:dyDescent="0.25">
      <c r="AS657" s="189"/>
      <c r="AT657" s="13" t="s">
        <v>266</v>
      </c>
      <c r="AU657" s="119" t="s">
        <v>882</v>
      </c>
      <c r="AV657" s="122"/>
      <c r="AW657" s="122"/>
      <c r="AX657" s="122"/>
    </row>
    <row r="658" spans="45:50" x14ac:dyDescent="0.25">
      <c r="AS658" s="189"/>
      <c r="AT658" s="13" t="s">
        <v>266</v>
      </c>
      <c r="AU658" s="119" t="s">
        <v>883</v>
      </c>
      <c r="AV658" s="122"/>
      <c r="AW658" s="122"/>
      <c r="AX658" s="122"/>
    </row>
    <row r="659" spans="45:50" x14ac:dyDescent="0.25">
      <c r="AS659" s="189"/>
      <c r="AT659" s="13" t="s">
        <v>266</v>
      </c>
      <c r="AU659" s="119" t="s">
        <v>884</v>
      </c>
      <c r="AV659" s="122"/>
      <c r="AW659" s="122"/>
      <c r="AX659" s="122"/>
    </row>
    <row r="660" spans="45:50" x14ac:dyDescent="0.25">
      <c r="AS660" s="189"/>
      <c r="AT660" s="13" t="s">
        <v>266</v>
      </c>
      <c r="AU660" s="119" t="s">
        <v>885</v>
      </c>
      <c r="AV660" s="122"/>
      <c r="AW660" s="122"/>
      <c r="AX660" s="122"/>
    </row>
    <row r="661" spans="45:50" x14ac:dyDescent="0.25">
      <c r="AS661" s="189"/>
      <c r="AT661" s="13" t="s">
        <v>266</v>
      </c>
      <c r="AU661" s="119" t="s">
        <v>886</v>
      </c>
      <c r="AV661" s="122"/>
      <c r="AW661" s="122"/>
      <c r="AX661" s="122"/>
    </row>
    <row r="662" spans="45:50" x14ac:dyDescent="0.25">
      <c r="AS662" s="189"/>
      <c r="AT662" s="13" t="s">
        <v>266</v>
      </c>
      <c r="AU662" s="119" t="s">
        <v>887</v>
      </c>
      <c r="AV662" s="122"/>
      <c r="AW662" s="122"/>
      <c r="AX662" s="122"/>
    </row>
    <row r="663" spans="45:50" x14ac:dyDescent="0.25">
      <c r="AS663" s="189"/>
      <c r="AT663" s="13" t="s">
        <v>266</v>
      </c>
      <c r="AU663" s="119" t="s">
        <v>888</v>
      </c>
      <c r="AV663" s="122"/>
      <c r="AW663" s="122"/>
      <c r="AX663" s="122"/>
    </row>
    <row r="664" spans="45:50" x14ac:dyDescent="0.25">
      <c r="AS664" s="189"/>
      <c r="AT664" s="13" t="s">
        <v>266</v>
      </c>
      <c r="AU664" s="119" t="s">
        <v>889</v>
      </c>
      <c r="AV664" s="122"/>
      <c r="AW664" s="122"/>
      <c r="AX664" s="122"/>
    </row>
    <row r="665" spans="45:50" x14ac:dyDescent="0.25">
      <c r="AS665" s="189"/>
      <c r="AT665" s="13" t="s">
        <v>266</v>
      </c>
      <c r="AU665" s="119" t="s">
        <v>890</v>
      </c>
      <c r="AV665" s="122"/>
      <c r="AW665" s="122"/>
      <c r="AX665" s="122"/>
    </row>
    <row r="666" spans="45:50" x14ac:dyDescent="0.25">
      <c r="AS666" s="189"/>
      <c r="AT666" s="13" t="s">
        <v>266</v>
      </c>
      <c r="AU666" s="119" t="s">
        <v>891</v>
      </c>
      <c r="AV666" s="122"/>
      <c r="AW666" s="122"/>
      <c r="AX666" s="122"/>
    </row>
    <row r="667" spans="45:50" x14ac:dyDescent="0.25">
      <c r="AS667" s="189"/>
      <c r="AT667" s="13" t="s">
        <v>266</v>
      </c>
      <c r="AU667" s="119" t="s">
        <v>892</v>
      </c>
      <c r="AV667" s="122"/>
      <c r="AW667" s="122"/>
      <c r="AX667" s="122"/>
    </row>
    <row r="668" spans="45:50" x14ac:dyDescent="0.25">
      <c r="AS668" s="189"/>
      <c r="AT668" s="13" t="s">
        <v>266</v>
      </c>
      <c r="AU668" s="119" t="s">
        <v>893</v>
      </c>
      <c r="AV668" s="122"/>
      <c r="AW668" s="122"/>
      <c r="AX668" s="122"/>
    </row>
    <row r="669" spans="45:50" x14ac:dyDescent="0.25">
      <c r="AS669" s="189"/>
      <c r="AT669" s="13" t="s">
        <v>266</v>
      </c>
      <c r="AU669" s="119" t="s">
        <v>894</v>
      </c>
      <c r="AV669" s="122"/>
      <c r="AW669" s="122"/>
      <c r="AX669" s="122"/>
    </row>
    <row r="670" spans="45:50" x14ac:dyDescent="0.25">
      <c r="AS670" s="189"/>
      <c r="AT670" s="13" t="s">
        <v>266</v>
      </c>
      <c r="AU670" s="119" t="s">
        <v>895</v>
      </c>
      <c r="AV670" s="122"/>
      <c r="AW670" s="122"/>
      <c r="AX670" s="122"/>
    </row>
    <row r="671" spans="45:50" x14ac:dyDescent="0.25">
      <c r="AS671" s="189"/>
      <c r="AT671" s="13" t="s">
        <v>266</v>
      </c>
      <c r="AU671" s="119" t="s">
        <v>896</v>
      </c>
      <c r="AV671" s="122"/>
      <c r="AW671" s="122"/>
      <c r="AX671" s="122"/>
    </row>
    <row r="672" spans="45:50" x14ac:dyDescent="0.25">
      <c r="AS672" s="189"/>
      <c r="AT672" s="13" t="s">
        <v>266</v>
      </c>
      <c r="AU672" s="119" t="s">
        <v>897</v>
      </c>
      <c r="AV672" s="122"/>
      <c r="AW672" s="122"/>
      <c r="AX672" s="122"/>
    </row>
    <row r="673" spans="45:50" x14ac:dyDescent="0.25">
      <c r="AS673" s="189"/>
      <c r="AT673" s="118"/>
      <c r="AU673" s="119"/>
      <c r="AV673" s="122"/>
      <c r="AW673" s="122"/>
      <c r="AX673" s="122"/>
    </row>
    <row r="674" spans="45:50" x14ac:dyDescent="0.25">
      <c r="AS674" s="189"/>
      <c r="AT674" s="118"/>
      <c r="AU674" s="119"/>
      <c r="AV674" s="122"/>
      <c r="AW674" s="122"/>
      <c r="AX674" s="122"/>
    </row>
    <row r="675" spans="45:50" x14ac:dyDescent="0.25">
      <c r="AS675" s="189"/>
      <c r="AT675" s="118"/>
      <c r="AU675" s="119"/>
      <c r="AV675" s="122"/>
      <c r="AW675" s="122"/>
      <c r="AX675" s="122"/>
    </row>
    <row r="676" spans="45:50" x14ac:dyDescent="0.25">
      <c r="AS676" s="189"/>
      <c r="AT676" s="118"/>
      <c r="AU676" s="119"/>
      <c r="AV676" s="122"/>
      <c r="AW676" s="122"/>
      <c r="AX676" s="122"/>
    </row>
    <row r="677" spans="45:50" x14ac:dyDescent="0.25">
      <c r="AS677" s="189"/>
      <c r="AT677" s="118"/>
      <c r="AU677" s="119"/>
      <c r="AV677" s="122"/>
      <c r="AW677" s="122"/>
      <c r="AX677" s="122"/>
    </row>
    <row r="678" spans="45:50" x14ac:dyDescent="0.25">
      <c r="AS678" s="189"/>
      <c r="AT678" s="118"/>
      <c r="AU678" s="119"/>
      <c r="AV678" s="122"/>
      <c r="AW678" s="122"/>
      <c r="AX678" s="122"/>
    </row>
    <row r="679" spans="45:50" x14ac:dyDescent="0.25">
      <c r="AS679" s="189"/>
      <c r="AT679" s="118"/>
      <c r="AU679" s="119"/>
      <c r="AV679" s="122"/>
      <c r="AW679" s="122"/>
      <c r="AX679" s="122"/>
    </row>
    <row r="680" spans="45:50" x14ac:dyDescent="0.25">
      <c r="AS680" s="189"/>
      <c r="AT680" s="118"/>
      <c r="AU680" s="119"/>
      <c r="AV680" s="122"/>
      <c r="AW680" s="122"/>
      <c r="AX680" s="122"/>
    </row>
    <row r="681" spans="45:50" x14ac:dyDescent="0.25">
      <c r="AS681" s="189"/>
      <c r="AT681" s="118"/>
      <c r="AU681" s="119"/>
      <c r="AV681" s="122"/>
      <c r="AW681" s="122"/>
      <c r="AX681" s="122"/>
    </row>
    <row r="682" spans="45:50" x14ac:dyDescent="0.25">
      <c r="AS682" s="189"/>
      <c r="AT682" s="118"/>
      <c r="AU682" s="119"/>
      <c r="AV682" s="122"/>
      <c r="AW682" s="122"/>
      <c r="AX682" s="122"/>
    </row>
    <row r="683" spans="45:50" x14ac:dyDescent="0.25">
      <c r="AS683" s="189"/>
      <c r="AT683" s="118"/>
      <c r="AU683" s="119"/>
      <c r="AV683" s="122"/>
      <c r="AW683" s="122"/>
      <c r="AX683" s="122"/>
    </row>
    <row r="684" spans="45:50" x14ac:dyDescent="0.25">
      <c r="AS684" s="189"/>
      <c r="AT684" s="118"/>
      <c r="AU684" s="119"/>
      <c r="AV684" s="122"/>
      <c r="AW684" s="122"/>
      <c r="AX684" s="122"/>
    </row>
    <row r="685" spans="45:50" x14ac:dyDescent="0.25">
      <c r="AS685" s="189"/>
      <c r="AT685" s="118"/>
      <c r="AU685" s="119"/>
      <c r="AV685" s="122"/>
      <c r="AW685" s="122"/>
      <c r="AX685" s="122"/>
    </row>
    <row r="686" spans="45:50" x14ac:dyDescent="0.25">
      <c r="AS686" s="189"/>
      <c r="AT686" s="118"/>
      <c r="AU686" s="119"/>
      <c r="AV686" s="122"/>
      <c r="AW686" s="122"/>
      <c r="AX686" s="122"/>
    </row>
    <row r="687" spans="45:50" x14ac:dyDescent="0.25">
      <c r="AS687" s="189"/>
      <c r="AT687" s="118"/>
      <c r="AU687" s="119"/>
      <c r="AV687" s="122"/>
      <c r="AW687" s="122"/>
      <c r="AX687" s="122"/>
    </row>
    <row r="688" spans="45:50" x14ac:dyDescent="0.25">
      <c r="AS688" s="189"/>
      <c r="AT688" s="118"/>
      <c r="AU688" s="119"/>
      <c r="AV688" s="122"/>
      <c r="AW688" s="122"/>
      <c r="AX688" s="122"/>
    </row>
    <row r="689" spans="45:50" x14ac:dyDescent="0.25">
      <c r="AS689" s="189"/>
      <c r="AT689" s="118"/>
      <c r="AU689" s="119"/>
      <c r="AV689" s="122"/>
      <c r="AW689" s="122"/>
      <c r="AX689" s="122"/>
    </row>
    <row r="690" spans="45:50" x14ac:dyDescent="0.25">
      <c r="AS690" s="189"/>
      <c r="AT690" s="118"/>
      <c r="AU690" s="119"/>
      <c r="AV690" s="122"/>
      <c r="AW690" s="122"/>
      <c r="AX690" s="122"/>
    </row>
    <row r="691" spans="45:50" x14ac:dyDescent="0.25">
      <c r="AS691" s="189"/>
      <c r="AT691" s="118"/>
      <c r="AU691" s="119"/>
      <c r="AV691" s="122"/>
      <c r="AW691" s="122"/>
      <c r="AX691" s="122"/>
    </row>
    <row r="692" spans="45:50" x14ac:dyDescent="0.25">
      <c r="AS692" s="189"/>
      <c r="AT692" s="118"/>
      <c r="AU692" s="119"/>
      <c r="AV692" s="122"/>
      <c r="AW692" s="122"/>
      <c r="AX692" s="122"/>
    </row>
    <row r="693" spans="45:50" x14ac:dyDescent="0.25">
      <c r="AS693" s="189"/>
      <c r="AT693" s="118"/>
      <c r="AU693" s="119"/>
      <c r="AV693" s="122"/>
      <c r="AW693" s="122"/>
      <c r="AX693" s="122"/>
    </row>
    <row r="694" spans="45:50" x14ac:dyDescent="0.25">
      <c r="AS694" s="189"/>
      <c r="AT694" s="118"/>
      <c r="AU694" s="119"/>
      <c r="AV694" s="122"/>
      <c r="AW694" s="122"/>
      <c r="AX694" s="122"/>
    </row>
    <row r="695" spans="45:50" x14ac:dyDescent="0.25">
      <c r="AS695" s="189"/>
      <c r="AT695" s="118"/>
      <c r="AU695" s="119"/>
      <c r="AV695" s="122"/>
      <c r="AW695" s="122"/>
      <c r="AX695" s="122"/>
    </row>
    <row r="696" spans="45:50" x14ac:dyDescent="0.25">
      <c r="AS696" s="189"/>
      <c r="AT696" s="118"/>
      <c r="AU696" s="119"/>
      <c r="AV696" s="122"/>
      <c r="AW696" s="122"/>
      <c r="AX696" s="122"/>
    </row>
    <row r="697" spans="45:50" x14ac:dyDescent="0.25">
      <c r="AS697" s="189"/>
      <c r="AT697" s="118"/>
      <c r="AU697" s="119"/>
      <c r="AV697" s="122"/>
      <c r="AW697" s="122"/>
      <c r="AX697" s="122"/>
    </row>
    <row r="698" spans="45:50" x14ac:dyDescent="0.25">
      <c r="AS698" s="189"/>
      <c r="AT698" s="118"/>
      <c r="AU698" s="119"/>
      <c r="AV698" s="122"/>
      <c r="AW698" s="122"/>
      <c r="AX698" s="122"/>
    </row>
    <row r="699" spans="45:50" x14ac:dyDescent="0.25">
      <c r="AS699" s="189"/>
      <c r="AT699" s="118"/>
      <c r="AU699" s="119"/>
      <c r="AV699" s="122"/>
      <c r="AW699" s="122"/>
      <c r="AX699" s="122"/>
    </row>
    <row r="700" spans="45:50" x14ac:dyDescent="0.25">
      <c r="AS700" s="189"/>
      <c r="AT700" s="118"/>
      <c r="AU700" s="119"/>
      <c r="AV700" s="122"/>
      <c r="AW700" s="122"/>
      <c r="AX700" s="122"/>
    </row>
    <row r="701" spans="45:50" x14ac:dyDescent="0.25">
      <c r="AS701" s="189"/>
      <c r="AT701" s="118"/>
      <c r="AU701" s="119"/>
      <c r="AV701" s="122"/>
      <c r="AW701" s="122"/>
      <c r="AX701" s="122"/>
    </row>
    <row r="702" spans="45:50" x14ac:dyDescent="0.25">
      <c r="AS702" s="189"/>
      <c r="AT702" s="118"/>
      <c r="AU702" s="119"/>
      <c r="AV702" s="122"/>
      <c r="AW702" s="122"/>
      <c r="AX702" s="122"/>
    </row>
    <row r="703" spans="45:50" x14ac:dyDescent="0.25">
      <c r="AS703" s="189"/>
      <c r="AT703" s="118"/>
      <c r="AU703" s="119"/>
      <c r="AV703" s="122"/>
      <c r="AW703" s="122"/>
      <c r="AX703" s="122"/>
    </row>
    <row r="704" spans="45:50" x14ac:dyDescent="0.25">
      <c r="AS704" s="189"/>
      <c r="AT704" s="118"/>
      <c r="AU704" s="119"/>
      <c r="AV704" s="122"/>
      <c r="AW704" s="122"/>
      <c r="AX704" s="122"/>
    </row>
    <row r="705" spans="45:50" x14ac:dyDescent="0.25">
      <c r="AS705" s="189"/>
      <c r="AT705" s="118"/>
      <c r="AU705" s="119"/>
      <c r="AV705" s="122"/>
      <c r="AW705" s="122"/>
      <c r="AX705" s="122"/>
    </row>
    <row r="706" spans="45:50" x14ac:dyDescent="0.25">
      <c r="AS706" s="189"/>
      <c r="AT706" s="118"/>
      <c r="AU706" s="119"/>
      <c r="AV706" s="122"/>
      <c r="AW706" s="122"/>
      <c r="AX706" s="122"/>
    </row>
    <row r="707" spans="45:50" x14ac:dyDescent="0.25">
      <c r="AS707" s="189"/>
      <c r="AT707" s="118"/>
      <c r="AU707" s="119"/>
      <c r="AV707" s="122"/>
      <c r="AW707" s="122"/>
      <c r="AX707" s="122"/>
    </row>
    <row r="708" spans="45:50" x14ac:dyDescent="0.25">
      <c r="AS708" s="189"/>
      <c r="AT708" s="118"/>
      <c r="AU708" s="119"/>
      <c r="AV708" s="122"/>
      <c r="AW708" s="122"/>
      <c r="AX708" s="122"/>
    </row>
    <row r="709" spans="45:50" x14ac:dyDescent="0.25">
      <c r="AS709" s="189"/>
      <c r="AT709" s="118"/>
      <c r="AU709" s="119"/>
      <c r="AV709" s="122"/>
      <c r="AW709" s="122"/>
      <c r="AX709" s="122"/>
    </row>
    <row r="710" spans="45:50" x14ac:dyDescent="0.25">
      <c r="AS710" s="189"/>
      <c r="AT710" s="118"/>
      <c r="AU710" s="119"/>
      <c r="AV710" s="122"/>
      <c r="AW710" s="122"/>
      <c r="AX710" s="122"/>
    </row>
    <row r="711" spans="45:50" x14ac:dyDescent="0.25">
      <c r="AS711" s="189"/>
      <c r="AT711" s="118"/>
      <c r="AU711" s="119"/>
      <c r="AV711" s="122"/>
      <c r="AW711" s="122"/>
      <c r="AX711" s="122"/>
    </row>
    <row r="712" spans="45:50" x14ac:dyDescent="0.25">
      <c r="AS712" s="189"/>
      <c r="AT712" s="118"/>
      <c r="AU712" s="119"/>
      <c r="AV712" s="122"/>
      <c r="AW712" s="122"/>
      <c r="AX712" s="122"/>
    </row>
    <row r="713" spans="45:50" x14ac:dyDescent="0.25">
      <c r="AS713" s="189"/>
      <c r="AT713" s="118"/>
      <c r="AU713" s="119"/>
      <c r="AV713" s="122"/>
      <c r="AW713" s="122"/>
      <c r="AX713" s="122"/>
    </row>
    <row r="714" spans="45:50" x14ac:dyDescent="0.25">
      <c r="AS714" s="189"/>
      <c r="AT714" s="118"/>
      <c r="AU714" s="119"/>
      <c r="AV714" s="122"/>
      <c r="AW714" s="122"/>
      <c r="AX714" s="122"/>
    </row>
    <row r="715" spans="45:50" x14ac:dyDescent="0.25">
      <c r="AS715" s="189"/>
      <c r="AT715" s="118"/>
      <c r="AU715" s="119"/>
      <c r="AV715" s="122"/>
      <c r="AW715" s="122"/>
      <c r="AX715" s="122"/>
    </row>
    <row r="716" spans="45:50" x14ac:dyDescent="0.25">
      <c r="AS716" s="189"/>
      <c r="AT716" s="118"/>
      <c r="AU716" s="119"/>
      <c r="AV716" s="122"/>
      <c r="AW716" s="122"/>
      <c r="AX716" s="122"/>
    </row>
    <row r="717" spans="45:50" x14ac:dyDescent="0.25">
      <c r="AS717" s="189"/>
      <c r="AT717" s="118"/>
      <c r="AU717" s="119"/>
      <c r="AV717" s="122"/>
      <c r="AW717" s="122"/>
      <c r="AX717" s="122"/>
    </row>
    <row r="718" spans="45:50" x14ac:dyDescent="0.25">
      <c r="AS718" s="189"/>
      <c r="AT718" s="118"/>
      <c r="AU718" s="119"/>
      <c r="AV718" s="122"/>
      <c r="AW718" s="122"/>
      <c r="AX718" s="122"/>
    </row>
    <row r="719" spans="45:50" x14ac:dyDescent="0.25">
      <c r="AS719" s="189"/>
      <c r="AT719" s="118"/>
      <c r="AU719" s="119"/>
      <c r="AV719" s="122"/>
      <c r="AW719" s="122"/>
      <c r="AX719" s="122"/>
    </row>
    <row r="720" spans="45:50" x14ac:dyDescent="0.25">
      <c r="AS720" s="189"/>
      <c r="AT720" s="118"/>
      <c r="AU720" s="119"/>
      <c r="AV720" s="122"/>
      <c r="AW720" s="122"/>
      <c r="AX720" s="122"/>
    </row>
    <row r="721" spans="45:50" x14ac:dyDescent="0.25">
      <c r="AS721" s="189"/>
      <c r="AT721" s="118"/>
      <c r="AU721" s="119"/>
      <c r="AV721" s="122"/>
      <c r="AW721" s="122"/>
      <c r="AX721" s="122"/>
    </row>
    <row r="722" spans="45:50" x14ac:dyDescent="0.25">
      <c r="AS722" s="189"/>
      <c r="AT722" s="118"/>
      <c r="AU722" s="119"/>
      <c r="AV722" s="122"/>
      <c r="AW722" s="122"/>
      <c r="AX722" s="122"/>
    </row>
    <row r="723" spans="45:50" x14ac:dyDescent="0.25">
      <c r="AS723" s="189"/>
      <c r="AT723" s="118"/>
      <c r="AU723" s="119"/>
      <c r="AV723" s="122"/>
      <c r="AW723" s="122"/>
      <c r="AX723" s="122"/>
    </row>
    <row r="724" spans="45:50" x14ac:dyDescent="0.25">
      <c r="AS724" s="189"/>
      <c r="AT724" s="118"/>
      <c r="AU724" s="119"/>
      <c r="AV724" s="122"/>
      <c r="AW724" s="122"/>
      <c r="AX724" s="122"/>
    </row>
    <row r="725" spans="45:50" x14ac:dyDescent="0.25">
      <c r="AS725" s="189"/>
      <c r="AT725" s="118"/>
      <c r="AU725" s="119"/>
      <c r="AV725" s="122"/>
      <c r="AW725" s="122"/>
      <c r="AX725" s="122"/>
    </row>
    <row r="726" spans="45:50" x14ac:dyDescent="0.25">
      <c r="AS726" s="189"/>
      <c r="AT726" s="118"/>
      <c r="AU726" s="119"/>
      <c r="AV726" s="122"/>
      <c r="AW726" s="122"/>
      <c r="AX726" s="122"/>
    </row>
    <row r="727" spans="45:50" x14ac:dyDescent="0.25">
      <c r="AS727" s="189"/>
      <c r="AT727" s="118"/>
      <c r="AU727" s="119"/>
      <c r="AV727" s="122"/>
      <c r="AW727" s="122"/>
      <c r="AX727" s="122"/>
    </row>
    <row r="728" spans="45:50" x14ac:dyDescent="0.25">
      <c r="AS728" s="189"/>
      <c r="AT728" s="118"/>
      <c r="AU728" s="119"/>
      <c r="AV728" s="122"/>
      <c r="AW728" s="122"/>
      <c r="AX728" s="122"/>
    </row>
    <row r="729" spans="45:50" x14ac:dyDescent="0.25">
      <c r="AS729" s="189"/>
      <c r="AT729" s="118"/>
      <c r="AU729" s="119"/>
      <c r="AV729" s="122"/>
      <c r="AW729" s="122"/>
      <c r="AX729" s="122"/>
    </row>
    <row r="730" spans="45:50" x14ac:dyDescent="0.25">
      <c r="AS730" s="189"/>
      <c r="AT730" s="118"/>
      <c r="AU730" s="119"/>
      <c r="AV730" s="122"/>
      <c r="AW730" s="122"/>
      <c r="AX730" s="122"/>
    </row>
    <row r="731" spans="45:50" x14ac:dyDescent="0.25">
      <c r="AS731" s="189"/>
      <c r="AT731" s="118"/>
      <c r="AU731" s="119"/>
      <c r="AV731" s="122"/>
      <c r="AW731" s="122"/>
      <c r="AX731" s="122"/>
    </row>
    <row r="732" spans="45:50" x14ac:dyDescent="0.25">
      <c r="AS732" s="189"/>
      <c r="AT732" s="118"/>
      <c r="AU732" s="119"/>
      <c r="AV732" s="122"/>
      <c r="AW732" s="122"/>
      <c r="AX732" s="122"/>
    </row>
    <row r="733" spans="45:50" x14ac:dyDescent="0.25">
      <c r="AS733" s="189"/>
      <c r="AT733" s="118"/>
      <c r="AU733" s="119"/>
      <c r="AV733" s="122"/>
      <c r="AW733" s="122"/>
      <c r="AX733" s="122"/>
    </row>
    <row r="734" spans="45:50" x14ac:dyDescent="0.25">
      <c r="AS734" s="189"/>
      <c r="AT734" s="118"/>
      <c r="AU734" s="196"/>
      <c r="AV734" s="122"/>
      <c r="AW734" s="122"/>
      <c r="AX734" s="122"/>
    </row>
    <row r="735" spans="45:50" x14ac:dyDescent="0.25">
      <c r="AS735" s="189"/>
      <c r="AT735" s="118"/>
      <c r="AU735" s="119"/>
      <c r="AV735" s="122"/>
      <c r="AW735" s="122"/>
      <c r="AX735" s="122"/>
    </row>
    <row r="736" spans="45:50" x14ac:dyDescent="0.25">
      <c r="AS736" s="189"/>
      <c r="AT736" s="118"/>
      <c r="AU736" s="119"/>
      <c r="AV736" s="122"/>
      <c r="AW736" s="122"/>
      <c r="AX736" s="122"/>
    </row>
    <row r="737" spans="45:50" x14ac:dyDescent="0.25">
      <c r="AS737" s="189"/>
      <c r="AT737" s="118"/>
      <c r="AU737" s="119"/>
      <c r="AV737" s="122"/>
      <c r="AW737" s="122"/>
      <c r="AX737" s="122"/>
    </row>
    <row r="738" spans="45:50" x14ac:dyDescent="0.25">
      <c r="AS738" s="189"/>
      <c r="AT738" s="118"/>
      <c r="AU738" s="119"/>
      <c r="AV738" s="122"/>
      <c r="AW738" s="122"/>
      <c r="AX738" s="122"/>
    </row>
    <row r="739" spans="45:50" x14ac:dyDescent="0.25">
      <c r="AS739" s="189"/>
      <c r="AT739" s="118"/>
      <c r="AU739" s="119"/>
      <c r="AV739" s="122"/>
      <c r="AW739" s="122"/>
      <c r="AX739" s="122"/>
    </row>
    <row r="740" spans="45:50" x14ac:dyDescent="0.25">
      <c r="AS740" s="189"/>
      <c r="AT740" s="118"/>
      <c r="AU740" s="119"/>
      <c r="AV740" s="122"/>
      <c r="AW740" s="122"/>
      <c r="AX740" s="122"/>
    </row>
    <row r="741" spans="45:50" x14ac:dyDescent="0.25">
      <c r="AS741" s="189"/>
      <c r="AT741" s="118"/>
      <c r="AU741" s="119"/>
      <c r="AV741" s="122"/>
      <c r="AW741" s="122"/>
      <c r="AX741" s="122"/>
    </row>
    <row r="742" spans="45:50" x14ac:dyDescent="0.25">
      <c r="AS742" s="189"/>
      <c r="AT742" s="118"/>
      <c r="AU742" s="119"/>
      <c r="AV742" s="122"/>
      <c r="AW742" s="122"/>
      <c r="AX742" s="122"/>
    </row>
    <row r="743" spans="45:50" x14ac:dyDescent="0.25">
      <c r="AS743" s="189"/>
      <c r="AT743" s="118"/>
      <c r="AU743" s="119"/>
      <c r="AV743" s="122"/>
      <c r="AW743" s="122"/>
      <c r="AX743" s="122"/>
    </row>
    <row r="744" spans="45:50" x14ac:dyDescent="0.25">
      <c r="AS744" s="189"/>
      <c r="AT744" s="118"/>
      <c r="AU744" s="119"/>
      <c r="AV744" s="122"/>
      <c r="AW744" s="122"/>
      <c r="AX744" s="122"/>
    </row>
    <row r="745" spans="45:50" x14ac:dyDescent="0.25">
      <c r="AS745" s="189"/>
      <c r="AT745" s="118"/>
      <c r="AU745" s="119"/>
      <c r="AV745" s="122"/>
      <c r="AW745" s="122"/>
      <c r="AX745" s="122"/>
    </row>
    <row r="746" spans="45:50" x14ac:dyDescent="0.25">
      <c r="AS746" s="189"/>
      <c r="AT746" s="118"/>
      <c r="AU746" s="119"/>
      <c r="AV746" s="122"/>
      <c r="AW746" s="122"/>
      <c r="AX746" s="122"/>
    </row>
    <row r="747" spans="45:50" x14ac:dyDescent="0.25">
      <c r="AS747" s="189"/>
      <c r="AT747" s="118"/>
      <c r="AU747" s="119"/>
      <c r="AV747" s="122"/>
      <c r="AW747" s="122"/>
      <c r="AX747" s="122"/>
    </row>
    <row r="748" spans="45:50" x14ac:dyDescent="0.25">
      <c r="AS748" s="189"/>
      <c r="AT748" s="118"/>
      <c r="AU748" s="119"/>
      <c r="AV748" s="122"/>
      <c r="AW748" s="122"/>
      <c r="AX748" s="122"/>
    </row>
    <row r="749" spans="45:50" x14ac:dyDescent="0.25">
      <c r="AS749" s="189"/>
      <c r="AT749" s="118"/>
      <c r="AU749" s="119"/>
      <c r="AV749" s="122"/>
      <c r="AW749" s="122"/>
      <c r="AX749" s="122"/>
    </row>
    <row r="750" spans="45:50" x14ac:dyDescent="0.25">
      <c r="AS750" s="189"/>
      <c r="AT750" s="118"/>
      <c r="AU750" s="119"/>
      <c r="AV750" s="122"/>
      <c r="AW750" s="122"/>
      <c r="AX750" s="122"/>
    </row>
    <row r="751" spans="45:50" x14ac:dyDescent="0.25">
      <c r="AS751" s="189"/>
      <c r="AT751" s="118"/>
      <c r="AU751" s="119"/>
      <c r="AV751" s="122"/>
      <c r="AW751" s="122"/>
      <c r="AX751" s="122"/>
    </row>
    <row r="752" spans="45:50" x14ac:dyDescent="0.25">
      <c r="AS752" s="189"/>
      <c r="AT752" s="118"/>
      <c r="AU752" s="119"/>
      <c r="AV752" s="122"/>
      <c r="AW752" s="122"/>
      <c r="AX752" s="122"/>
    </row>
    <row r="753" spans="45:50" x14ac:dyDescent="0.25">
      <c r="AS753" s="189"/>
      <c r="AT753" s="118"/>
      <c r="AU753" s="119"/>
      <c r="AV753" s="122"/>
      <c r="AW753" s="122"/>
      <c r="AX753" s="122"/>
    </row>
    <row r="754" spans="45:50" x14ac:dyDescent="0.25">
      <c r="AS754" s="189"/>
      <c r="AT754" s="118"/>
      <c r="AU754" s="119"/>
      <c r="AV754" s="122"/>
      <c r="AW754" s="122"/>
      <c r="AX754" s="122"/>
    </row>
    <row r="755" spans="45:50" x14ac:dyDescent="0.25">
      <c r="AS755" s="189"/>
      <c r="AT755" s="118"/>
      <c r="AU755" s="119"/>
      <c r="AV755" s="122"/>
      <c r="AW755" s="122"/>
      <c r="AX755" s="122"/>
    </row>
    <row r="756" spans="45:50" x14ac:dyDescent="0.25">
      <c r="AS756" s="189"/>
      <c r="AT756" s="118"/>
      <c r="AU756" s="119"/>
      <c r="AV756" s="122"/>
      <c r="AW756" s="122"/>
      <c r="AX756" s="122"/>
    </row>
    <row r="757" spans="45:50" x14ac:dyDescent="0.25">
      <c r="AS757" s="189"/>
      <c r="AT757" s="118"/>
      <c r="AU757" s="11"/>
      <c r="AV757" s="122"/>
      <c r="AW757" s="122"/>
      <c r="AX757" s="122"/>
    </row>
    <row r="758" spans="45:50" x14ac:dyDescent="0.25">
      <c r="AS758" s="189"/>
      <c r="AT758" s="118"/>
      <c r="AU758" s="119"/>
      <c r="AV758" s="122"/>
      <c r="AW758" s="122"/>
      <c r="AX758" s="122"/>
    </row>
    <row r="759" spans="45:50" x14ac:dyDescent="0.25">
      <c r="AS759" s="189"/>
      <c r="AT759" s="118"/>
      <c r="AU759" s="119"/>
      <c r="AV759" s="122"/>
      <c r="AW759" s="122"/>
      <c r="AX759" s="122"/>
    </row>
    <row r="760" spans="45:50" x14ac:dyDescent="0.25">
      <c r="AS760" s="189"/>
      <c r="AT760" s="118"/>
      <c r="AU760" s="119"/>
      <c r="AV760" s="122"/>
      <c r="AW760" s="122"/>
      <c r="AX760" s="122"/>
    </row>
    <row r="761" spans="45:50" x14ac:dyDescent="0.25">
      <c r="AS761" s="189"/>
      <c r="AT761" s="118"/>
      <c r="AU761" s="119"/>
      <c r="AV761" s="122"/>
      <c r="AW761" s="122"/>
      <c r="AX761" s="122"/>
    </row>
    <row r="762" spans="45:50" x14ac:dyDescent="0.25">
      <c r="AS762" s="189"/>
      <c r="AT762" s="118"/>
      <c r="AU762" s="119"/>
      <c r="AV762" s="122"/>
      <c r="AW762" s="122"/>
      <c r="AX762" s="122"/>
    </row>
    <row r="763" spans="45:50" x14ac:dyDescent="0.25">
      <c r="AS763" s="189"/>
      <c r="AT763" s="118"/>
      <c r="AU763" s="119"/>
      <c r="AV763" s="122"/>
      <c r="AW763" s="122"/>
      <c r="AX763" s="122"/>
    </row>
    <row r="764" spans="45:50" x14ac:dyDescent="0.25">
      <c r="AS764" s="189"/>
      <c r="AT764" s="118"/>
      <c r="AU764" s="119"/>
      <c r="AV764" s="122"/>
      <c r="AW764" s="122"/>
      <c r="AX764" s="122"/>
    </row>
    <row r="765" spans="45:50" x14ac:dyDescent="0.25">
      <c r="AS765" s="189"/>
      <c r="AT765" s="118"/>
      <c r="AU765" s="119"/>
      <c r="AV765" s="122"/>
      <c r="AW765" s="122"/>
      <c r="AX765" s="122"/>
    </row>
    <row r="766" spans="45:50" x14ac:dyDescent="0.25">
      <c r="AS766" s="189"/>
      <c r="AT766" s="118"/>
      <c r="AU766" s="119"/>
      <c r="AV766" s="122"/>
      <c r="AW766" s="122"/>
      <c r="AX766" s="122"/>
    </row>
    <row r="767" spans="45:50" x14ac:dyDescent="0.25">
      <c r="AS767" s="189"/>
      <c r="AT767" s="118"/>
      <c r="AU767" s="119"/>
      <c r="AV767" s="122"/>
      <c r="AW767" s="122"/>
      <c r="AX767" s="122"/>
    </row>
    <row r="768" spans="45:50" x14ac:dyDescent="0.25">
      <c r="AS768" s="189"/>
      <c r="AT768" s="118"/>
      <c r="AU768" s="119"/>
      <c r="AV768" s="122"/>
      <c r="AW768" s="122"/>
      <c r="AX768" s="122"/>
    </row>
    <row r="769" spans="45:50" x14ac:dyDescent="0.25">
      <c r="AS769" s="189"/>
      <c r="AT769" s="118"/>
      <c r="AU769" s="119"/>
      <c r="AV769" s="122"/>
      <c r="AW769" s="122"/>
      <c r="AX769" s="122"/>
    </row>
    <row r="770" spans="45:50" x14ac:dyDescent="0.25">
      <c r="AS770" s="189"/>
      <c r="AT770" s="118"/>
      <c r="AU770" s="119"/>
      <c r="AV770" s="122"/>
      <c r="AW770" s="122"/>
      <c r="AX770" s="122"/>
    </row>
    <row r="771" spans="45:50" x14ac:dyDescent="0.25">
      <c r="AS771" s="189"/>
      <c r="AT771" s="118"/>
      <c r="AU771" s="119"/>
      <c r="AV771" s="122"/>
      <c r="AW771" s="122"/>
      <c r="AX771" s="122"/>
    </row>
    <row r="772" spans="45:50" x14ac:dyDescent="0.25">
      <c r="AS772" s="189"/>
      <c r="AT772" s="118"/>
      <c r="AU772" s="119"/>
      <c r="AV772" s="122"/>
      <c r="AW772" s="122"/>
      <c r="AX772" s="122"/>
    </row>
    <row r="773" spans="45:50" x14ac:dyDescent="0.25">
      <c r="AS773" s="189"/>
      <c r="AT773" s="118"/>
      <c r="AU773" s="119"/>
      <c r="AV773" s="122"/>
      <c r="AW773" s="122"/>
      <c r="AX773" s="122"/>
    </row>
    <row r="774" spans="45:50" x14ac:dyDescent="0.25">
      <c r="AS774" s="189"/>
      <c r="AT774" s="118"/>
      <c r="AU774" s="119"/>
      <c r="AV774" s="122"/>
      <c r="AW774" s="122"/>
      <c r="AX774" s="122"/>
    </row>
    <row r="775" spans="45:50" x14ac:dyDescent="0.25">
      <c r="AS775" s="189"/>
      <c r="AT775" s="118"/>
      <c r="AU775" s="119"/>
      <c r="AV775" s="122"/>
      <c r="AW775" s="122"/>
      <c r="AX775" s="122"/>
    </row>
    <row r="776" spans="45:50" x14ac:dyDescent="0.25">
      <c r="AS776" s="189"/>
      <c r="AT776" s="118"/>
      <c r="AU776" s="119"/>
      <c r="AV776" s="122"/>
      <c r="AW776" s="122"/>
      <c r="AX776" s="122"/>
    </row>
    <row r="777" spans="45:50" x14ac:dyDescent="0.25">
      <c r="AS777" s="189"/>
      <c r="AT777" s="118"/>
      <c r="AU777" s="119"/>
      <c r="AV777" s="122"/>
      <c r="AW777" s="122"/>
      <c r="AX777" s="122"/>
    </row>
    <row r="778" spans="45:50" x14ac:dyDescent="0.25">
      <c r="AS778" s="189"/>
      <c r="AT778" s="118"/>
      <c r="AU778" s="119"/>
      <c r="AV778" s="122"/>
      <c r="AW778" s="122"/>
      <c r="AX778" s="122"/>
    </row>
    <row r="779" spans="45:50" x14ac:dyDescent="0.25">
      <c r="AS779" s="189"/>
      <c r="AT779" s="118"/>
      <c r="AU779" s="119"/>
      <c r="AV779" s="122"/>
      <c r="AW779" s="122"/>
      <c r="AX779" s="122"/>
    </row>
    <row r="780" spans="45:50" x14ac:dyDescent="0.25">
      <c r="AS780" s="189"/>
      <c r="AT780" s="118"/>
      <c r="AU780" s="119"/>
      <c r="AV780" s="122"/>
      <c r="AW780" s="122"/>
      <c r="AX780" s="122"/>
    </row>
    <row r="781" spans="45:50" x14ac:dyDescent="0.25">
      <c r="AS781" s="189"/>
      <c r="AT781" s="118"/>
      <c r="AU781" s="119"/>
      <c r="AV781" s="122"/>
      <c r="AW781" s="122"/>
      <c r="AX781" s="122"/>
    </row>
    <row r="782" spans="45:50" x14ac:dyDescent="0.25">
      <c r="AS782" s="189"/>
      <c r="AT782" s="118"/>
      <c r="AU782" s="119"/>
      <c r="AV782" s="122"/>
      <c r="AW782" s="122"/>
      <c r="AX782" s="122"/>
    </row>
    <row r="783" spans="45:50" x14ac:dyDescent="0.25">
      <c r="AS783" s="189"/>
      <c r="AT783" s="118"/>
      <c r="AU783" s="119"/>
      <c r="AV783" s="122"/>
      <c r="AW783" s="122"/>
      <c r="AX783" s="122"/>
    </row>
    <row r="784" spans="45:50" x14ac:dyDescent="0.25">
      <c r="AS784" s="189"/>
      <c r="AT784" s="118"/>
      <c r="AU784" s="119"/>
      <c r="AV784" s="122"/>
      <c r="AW784" s="122"/>
      <c r="AX784" s="122"/>
    </row>
    <row r="785" spans="45:50" x14ac:dyDescent="0.25">
      <c r="AS785" s="189"/>
      <c r="AT785" s="118"/>
      <c r="AU785" s="119"/>
      <c r="AV785" s="122"/>
      <c r="AW785" s="122"/>
      <c r="AX785" s="122"/>
    </row>
    <row r="786" spans="45:50" x14ac:dyDescent="0.25">
      <c r="AS786" s="189"/>
      <c r="AT786" s="118"/>
      <c r="AU786" s="119"/>
      <c r="AV786" s="122"/>
      <c r="AW786" s="122"/>
      <c r="AX786" s="122"/>
    </row>
    <row r="787" spans="45:50" x14ac:dyDescent="0.25">
      <c r="AS787" s="189"/>
      <c r="AT787" s="118"/>
      <c r="AU787" s="119"/>
      <c r="AV787" s="122"/>
      <c r="AW787" s="122"/>
      <c r="AX787" s="122"/>
    </row>
    <row r="788" spans="45:50" x14ac:dyDescent="0.25">
      <c r="AS788" s="189"/>
      <c r="AT788" s="118"/>
      <c r="AU788" s="119"/>
      <c r="AV788" s="122"/>
      <c r="AW788" s="122"/>
      <c r="AX788" s="122"/>
    </row>
    <row r="789" spans="45:50" x14ac:dyDescent="0.25">
      <c r="AS789" s="189"/>
      <c r="AT789" s="118"/>
      <c r="AU789" s="119"/>
      <c r="AV789" s="122"/>
      <c r="AW789" s="122"/>
      <c r="AX789" s="122"/>
    </row>
    <row r="790" spans="45:50" x14ac:dyDescent="0.25">
      <c r="AS790" s="189"/>
      <c r="AT790" s="118"/>
      <c r="AU790" s="119"/>
      <c r="AV790" s="122"/>
      <c r="AW790" s="122"/>
      <c r="AX790" s="122"/>
    </row>
    <row r="791" spans="45:50" x14ac:dyDescent="0.25">
      <c r="AS791" s="189"/>
      <c r="AT791" s="118"/>
      <c r="AU791" s="119"/>
      <c r="AV791" s="122"/>
      <c r="AW791" s="122"/>
      <c r="AX791" s="122"/>
    </row>
    <row r="792" spans="45:50" x14ac:dyDescent="0.25">
      <c r="AS792" s="189"/>
      <c r="AT792" s="118"/>
      <c r="AU792" s="119"/>
      <c r="AV792" s="122"/>
      <c r="AW792" s="122"/>
      <c r="AX792" s="122"/>
    </row>
    <row r="793" spans="45:50" x14ac:dyDescent="0.25">
      <c r="AS793" s="189"/>
      <c r="AT793" s="118"/>
      <c r="AU793" s="119"/>
      <c r="AV793" s="122"/>
      <c r="AW793" s="122"/>
      <c r="AX793" s="122"/>
    </row>
    <row r="794" spans="45:50" x14ac:dyDescent="0.25">
      <c r="AS794" s="189"/>
      <c r="AT794" s="118"/>
      <c r="AU794" s="119"/>
      <c r="AV794" s="122"/>
      <c r="AW794" s="122"/>
      <c r="AX794" s="122"/>
    </row>
    <row r="795" spans="45:50" x14ac:dyDescent="0.25">
      <c r="AS795" s="189"/>
      <c r="AT795" s="118"/>
      <c r="AU795" s="119"/>
      <c r="AV795" s="122"/>
      <c r="AW795" s="122"/>
      <c r="AX795" s="122"/>
    </row>
    <row r="796" spans="45:50" x14ac:dyDescent="0.25">
      <c r="AS796" s="189"/>
      <c r="AT796" s="118"/>
      <c r="AU796" s="119"/>
      <c r="AV796" s="122"/>
      <c r="AW796" s="122"/>
      <c r="AX796" s="122"/>
    </row>
    <row r="797" spans="45:50" x14ac:dyDescent="0.25">
      <c r="AS797" s="189"/>
      <c r="AT797" s="118"/>
      <c r="AU797" s="119"/>
      <c r="AV797" s="122"/>
      <c r="AW797" s="122"/>
      <c r="AX797" s="122"/>
    </row>
    <row r="798" spans="45:50" x14ac:dyDescent="0.25">
      <c r="AS798" s="189"/>
      <c r="AT798" s="118"/>
      <c r="AU798" s="119"/>
      <c r="AV798" s="122"/>
      <c r="AW798" s="122"/>
      <c r="AX798" s="122"/>
    </row>
    <row r="799" spans="45:50" x14ac:dyDescent="0.25">
      <c r="AS799" s="189"/>
      <c r="AT799" s="118"/>
      <c r="AU799" s="119"/>
      <c r="AV799" s="122"/>
      <c r="AW799" s="122"/>
      <c r="AX799" s="122"/>
    </row>
    <row r="800" spans="45:50" x14ac:dyDescent="0.25">
      <c r="AS800" s="189"/>
      <c r="AT800" s="118"/>
      <c r="AU800" s="119"/>
      <c r="AV800" s="122"/>
      <c r="AW800" s="122"/>
      <c r="AX800" s="122"/>
    </row>
    <row r="801" spans="45:50" x14ac:dyDescent="0.25">
      <c r="AS801" s="189"/>
      <c r="AT801" s="118"/>
      <c r="AU801" s="119"/>
      <c r="AV801" s="122"/>
      <c r="AW801" s="122"/>
      <c r="AX801" s="122"/>
    </row>
    <row r="802" spans="45:50" x14ac:dyDescent="0.25">
      <c r="AS802" s="189"/>
      <c r="AT802" s="118"/>
      <c r="AU802" s="119"/>
      <c r="AV802" s="122"/>
      <c r="AW802" s="122"/>
      <c r="AX802" s="122"/>
    </row>
    <row r="803" spans="45:50" x14ac:dyDescent="0.25">
      <c r="AS803" s="189"/>
      <c r="AT803" s="118"/>
      <c r="AU803" s="119"/>
      <c r="AV803" s="122"/>
      <c r="AW803" s="122"/>
      <c r="AX803" s="122"/>
    </row>
    <row r="804" spans="45:50" x14ac:dyDescent="0.25">
      <c r="AS804" s="189"/>
      <c r="AT804" s="118"/>
      <c r="AU804" s="119"/>
      <c r="AV804" s="122"/>
      <c r="AW804" s="122"/>
      <c r="AX804" s="122"/>
    </row>
    <row r="805" spans="45:50" x14ac:dyDescent="0.25">
      <c r="AS805" s="189"/>
      <c r="AT805" s="118"/>
      <c r="AU805" s="119"/>
      <c r="AV805" s="122"/>
      <c r="AW805" s="122"/>
      <c r="AX805" s="122"/>
    </row>
    <row r="806" spans="45:50" x14ac:dyDescent="0.25">
      <c r="AS806" s="189"/>
      <c r="AT806" s="118"/>
      <c r="AU806" s="119"/>
      <c r="AV806" s="122"/>
      <c r="AW806" s="122"/>
      <c r="AX806" s="122"/>
    </row>
    <row r="807" spans="45:50" x14ac:dyDescent="0.25">
      <c r="AS807" s="189"/>
      <c r="AT807" s="118"/>
      <c r="AU807" s="119"/>
      <c r="AV807" s="122"/>
      <c r="AW807" s="122"/>
      <c r="AX807" s="122"/>
    </row>
    <row r="808" spans="45:50" x14ac:dyDescent="0.25">
      <c r="AS808" s="189"/>
      <c r="AT808" s="118"/>
      <c r="AU808" s="119"/>
      <c r="AV808" s="122"/>
      <c r="AW808" s="122"/>
      <c r="AX808" s="122"/>
    </row>
    <row r="809" spans="45:50" x14ac:dyDescent="0.25">
      <c r="AS809" s="189"/>
      <c r="AT809" s="118"/>
      <c r="AU809" s="119"/>
      <c r="AV809" s="122"/>
      <c r="AW809" s="122"/>
      <c r="AX809" s="122"/>
    </row>
    <row r="810" spans="45:50" x14ac:dyDescent="0.25">
      <c r="AS810" s="189"/>
      <c r="AT810" s="118"/>
      <c r="AU810" s="119"/>
      <c r="AV810" s="122"/>
      <c r="AW810" s="122"/>
      <c r="AX810" s="122"/>
    </row>
    <row r="811" spans="45:50" x14ac:dyDescent="0.25">
      <c r="AS811" s="189"/>
      <c r="AT811" s="118"/>
      <c r="AU811" s="119"/>
      <c r="AV811" s="122"/>
      <c r="AW811" s="122"/>
      <c r="AX811" s="122"/>
    </row>
    <row r="812" spans="45:50" x14ac:dyDescent="0.25">
      <c r="AS812" s="189"/>
      <c r="AT812" s="118"/>
      <c r="AU812" s="119"/>
      <c r="AV812" s="122"/>
      <c r="AW812" s="122"/>
      <c r="AX812" s="122"/>
    </row>
    <row r="813" spans="45:50" x14ac:dyDescent="0.25">
      <c r="AS813" s="189"/>
      <c r="AT813" s="118"/>
      <c r="AU813" s="119"/>
      <c r="AV813" s="122"/>
      <c r="AW813" s="122"/>
      <c r="AX813" s="122"/>
    </row>
    <row r="814" spans="45:50" x14ac:dyDescent="0.25">
      <c r="AS814" s="189"/>
      <c r="AT814" s="118"/>
      <c r="AU814" s="119"/>
      <c r="AV814" s="122"/>
      <c r="AW814" s="122"/>
      <c r="AX814" s="122"/>
    </row>
    <row r="815" spans="45:50" x14ac:dyDescent="0.25">
      <c r="AS815" s="189"/>
      <c r="AT815" s="118"/>
      <c r="AU815" s="119"/>
      <c r="AV815" s="122"/>
      <c r="AW815" s="122"/>
      <c r="AX815" s="122"/>
    </row>
    <row r="816" spans="45:50" x14ac:dyDescent="0.25">
      <c r="AS816" s="189"/>
      <c r="AT816" s="118"/>
      <c r="AU816" s="119"/>
      <c r="AV816" s="122"/>
      <c r="AW816" s="122"/>
      <c r="AX816" s="122"/>
    </row>
    <row r="817" spans="45:50" x14ac:dyDescent="0.25">
      <c r="AS817" s="189"/>
      <c r="AT817" s="118"/>
      <c r="AU817" s="119"/>
      <c r="AV817" s="122"/>
      <c r="AW817" s="122"/>
      <c r="AX817" s="122"/>
    </row>
    <row r="818" spans="45:50" x14ac:dyDescent="0.25">
      <c r="AS818" s="189"/>
      <c r="AT818" s="118"/>
      <c r="AU818" s="119"/>
      <c r="AV818" s="122"/>
      <c r="AW818" s="122"/>
      <c r="AX818" s="122"/>
    </row>
    <row r="819" spans="45:50" x14ac:dyDescent="0.25">
      <c r="AS819" s="189"/>
      <c r="AT819" s="118"/>
      <c r="AU819" s="119"/>
      <c r="AV819" s="122"/>
      <c r="AW819" s="122"/>
      <c r="AX819" s="122"/>
    </row>
    <row r="820" spans="45:50" x14ac:dyDescent="0.25">
      <c r="AS820" s="189"/>
      <c r="AT820" s="118"/>
      <c r="AU820" s="119"/>
      <c r="AV820" s="122"/>
      <c r="AW820" s="122"/>
      <c r="AX820" s="122"/>
    </row>
    <row r="821" spans="45:50" x14ac:dyDescent="0.25">
      <c r="AS821" s="189"/>
      <c r="AT821" s="118"/>
      <c r="AU821" s="119"/>
      <c r="AV821" s="122"/>
      <c r="AW821" s="122"/>
      <c r="AX821" s="122"/>
    </row>
    <row r="822" spans="45:50" x14ac:dyDescent="0.25">
      <c r="AS822" s="189"/>
      <c r="AT822" s="118"/>
      <c r="AU822" s="119"/>
      <c r="AV822" s="122"/>
      <c r="AW822" s="122"/>
      <c r="AX822" s="122"/>
    </row>
    <row r="823" spans="45:50" x14ac:dyDescent="0.25">
      <c r="AS823" s="189"/>
      <c r="AT823" s="118"/>
      <c r="AU823" s="119"/>
      <c r="AV823" s="122"/>
      <c r="AW823" s="122"/>
      <c r="AX823" s="122"/>
    </row>
    <row r="824" spans="45:50" x14ac:dyDescent="0.25">
      <c r="AS824" s="189"/>
      <c r="AT824" s="118"/>
      <c r="AU824" s="119"/>
      <c r="AV824" s="122"/>
      <c r="AW824" s="122"/>
      <c r="AX824" s="122"/>
    </row>
    <row r="825" spans="45:50" x14ac:dyDescent="0.25">
      <c r="AS825" s="189"/>
      <c r="AT825" s="118"/>
      <c r="AU825" s="119"/>
      <c r="AV825" s="122"/>
      <c r="AW825" s="122"/>
      <c r="AX825" s="122"/>
    </row>
    <row r="826" spans="45:50" x14ac:dyDescent="0.25">
      <c r="AS826" s="189"/>
      <c r="AT826" s="118"/>
      <c r="AU826" s="119"/>
      <c r="AV826" s="122"/>
      <c r="AW826" s="122"/>
      <c r="AX826" s="122"/>
    </row>
    <row r="827" spans="45:50" x14ac:dyDescent="0.25">
      <c r="AS827" s="189"/>
      <c r="AT827" s="118"/>
      <c r="AU827" s="119"/>
      <c r="AV827" s="122"/>
      <c r="AW827" s="122"/>
      <c r="AX827" s="122"/>
    </row>
    <row r="828" spans="45:50" x14ac:dyDescent="0.25">
      <c r="AS828" s="189"/>
      <c r="AT828" s="118"/>
      <c r="AU828" s="119"/>
      <c r="AV828" s="122"/>
      <c r="AW828" s="122"/>
      <c r="AX828" s="122"/>
    </row>
    <row r="829" spans="45:50" x14ac:dyDescent="0.25">
      <c r="AS829" s="189"/>
      <c r="AT829" s="118"/>
      <c r="AU829" s="119"/>
      <c r="AV829" s="122"/>
      <c r="AW829" s="122"/>
      <c r="AX829" s="122"/>
    </row>
    <row r="830" spans="45:50" x14ac:dyDescent="0.25">
      <c r="AS830" s="189"/>
      <c r="AT830" s="118"/>
      <c r="AU830" s="119"/>
      <c r="AV830" s="122"/>
      <c r="AW830" s="122"/>
      <c r="AX830" s="122"/>
    </row>
    <row r="831" spans="45:50" x14ac:dyDescent="0.25">
      <c r="AS831" s="189"/>
      <c r="AT831" s="118"/>
      <c r="AU831" s="119"/>
      <c r="AV831" s="122"/>
      <c r="AW831" s="122"/>
      <c r="AX831" s="122"/>
    </row>
    <row r="832" spans="45:50" x14ac:dyDescent="0.25">
      <c r="AS832" s="189"/>
      <c r="AT832" s="118"/>
      <c r="AU832" s="119"/>
      <c r="AV832" s="122"/>
      <c r="AW832" s="122"/>
      <c r="AX832" s="122"/>
    </row>
    <row r="833" spans="45:50" x14ac:dyDescent="0.25">
      <c r="AS833" s="189"/>
      <c r="AT833" s="118"/>
      <c r="AU833" s="119"/>
      <c r="AV833" s="122"/>
      <c r="AW833" s="122"/>
      <c r="AX833" s="122"/>
    </row>
    <row r="834" spans="45:50" x14ac:dyDescent="0.25">
      <c r="AS834" s="189"/>
      <c r="AT834" s="118"/>
      <c r="AU834" s="119"/>
      <c r="AV834" s="122"/>
      <c r="AW834" s="122"/>
      <c r="AX834" s="122"/>
    </row>
    <row r="835" spans="45:50" x14ac:dyDescent="0.25">
      <c r="AS835" s="189"/>
      <c r="AT835" s="118"/>
      <c r="AU835" s="119"/>
      <c r="AV835" s="122"/>
      <c r="AW835" s="122"/>
      <c r="AX835" s="122"/>
    </row>
    <row r="836" spans="45:50" x14ac:dyDescent="0.25">
      <c r="AS836" s="189"/>
      <c r="AT836" s="118"/>
      <c r="AU836" s="119"/>
      <c r="AV836" s="122"/>
      <c r="AW836" s="122"/>
      <c r="AX836" s="122"/>
    </row>
    <row r="837" spans="45:50" x14ac:dyDescent="0.25">
      <c r="AS837" s="189"/>
      <c r="AT837" s="118"/>
      <c r="AU837" s="119"/>
      <c r="AV837" s="122"/>
      <c r="AW837" s="122"/>
      <c r="AX837" s="122"/>
    </row>
    <row r="838" spans="45:50" x14ac:dyDescent="0.25">
      <c r="AS838" s="189"/>
      <c r="AT838" s="118"/>
      <c r="AU838" s="119"/>
      <c r="AV838" s="122"/>
      <c r="AW838" s="122"/>
      <c r="AX838" s="122"/>
    </row>
    <row r="839" spans="45:50" x14ac:dyDescent="0.25">
      <c r="AS839" s="189"/>
      <c r="AT839" s="118"/>
      <c r="AU839" s="119"/>
      <c r="AV839" s="122"/>
      <c r="AW839" s="122"/>
      <c r="AX839" s="122"/>
    </row>
    <row r="840" spans="45:50" x14ac:dyDescent="0.25">
      <c r="AS840" s="189"/>
      <c r="AT840" s="118"/>
      <c r="AU840" s="119"/>
      <c r="AV840" s="122"/>
      <c r="AW840" s="122"/>
      <c r="AX840" s="122"/>
    </row>
    <row r="841" spans="45:50" x14ac:dyDescent="0.25">
      <c r="AS841" s="189"/>
      <c r="AT841" s="118"/>
      <c r="AU841" s="119"/>
      <c r="AV841" s="122"/>
      <c r="AW841" s="122"/>
      <c r="AX841" s="122"/>
    </row>
    <row r="842" spans="45:50" x14ac:dyDescent="0.25">
      <c r="AS842" s="189"/>
      <c r="AT842" s="118"/>
      <c r="AU842" s="119"/>
      <c r="AV842" s="122"/>
      <c r="AW842" s="122"/>
      <c r="AX842" s="122"/>
    </row>
    <row r="843" spans="45:50" x14ac:dyDescent="0.25">
      <c r="AS843" s="189"/>
      <c r="AT843" s="118"/>
      <c r="AU843" s="119"/>
      <c r="AV843" s="122"/>
      <c r="AW843" s="122"/>
      <c r="AX843" s="122"/>
    </row>
    <row r="844" spans="45:50" x14ac:dyDescent="0.25">
      <c r="AS844" s="189"/>
      <c r="AT844" s="118"/>
      <c r="AU844" s="119"/>
      <c r="AV844" s="122"/>
      <c r="AW844" s="122"/>
      <c r="AX844" s="122"/>
    </row>
    <row r="845" spans="45:50" x14ac:dyDescent="0.25">
      <c r="AS845" s="189"/>
      <c r="AT845" s="118"/>
      <c r="AU845" s="119"/>
      <c r="AV845" s="122"/>
      <c r="AW845" s="122"/>
      <c r="AX845" s="122"/>
    </row>
    <row r="846" spans="45:50" x14ac:dyDescent="0.25">
      <c r="AS846" s="189"/>
      <c r="AT846" s="118"/>
      <c r="AU846" s="119"/>
      <c r="AV846" s="122"/>
      <c r="AW846" s="122"/>
      <c r="AX846" s="122"/>
    </row>
    <row r="847" spans="45:50" x14ac:dyDescent="0.25">
      <c r="AS847" s="189"/>
      <c r="AT847" s="118"/>
      <c r="AU847" s="119"/>
      <c r="AV847" s="122"/>
      <c r="AW847" s="122"/>
      <c r="AX847" s="122"/>
    </row>
    <row r="848" spans="45:50" x14ac:dyDescent="0.25">
      <c r="AS848" s="189"/>
      <c r="AT848" s="118"/>
      <c r="AU848" s="119"/>
      <c r="AV848" s="122"/>
      <c r="AW848" s="122"/>
      <c r="AX848" s="122"/>
    </row>
    <row r="849" spans="45:50" x14ac:dyDescent="0.25">
      <c r="AS849" s="189"/>
      <c r="AT849" s="118"/>
      <c r="AU849" s="119"/>
      <c r="AV849" s="122"/>
      <c r="AW849" s="122"/>
      <c r="AX849" s="122"/>
    </row>
    <row r="850" spans="45:50" x14ac:dyDescent="0.25">
      <c r="AS850" s="189"/>
      <c r="AT850" s="118"/>
      <c r="AU850" s="119"/>
      <c r="AV850" s="122"/>
      <c r="AW850" s="122"/>
      <c r="AX850" s="122"/>
    </row>
    <row r="851" spans="45:50" x14ac:dyDescent="0.25">
      <c r="AS851" s="189"/>
      <c r="AT851" s="118"/>
      <c r="AU851" s="119"/>
      <c r="AV851" s="122"/>
      <c r="AW851" s="122"/>
      <c r="AX851" s="122"/>
    </row>
    <row r="852" spans="45:50" x14ac:dyDescent="0.25">
      <c r="AS852" s="189"/>
      <c r="AT852" s="118"/>
      <c r="AU852" s="119"/>
      <c r="AV852" s="122"/>
      <c r="AW852" s="122"/>
      <c r="AX852" s="122"/>
    </row>
    <row r="853" spans="45:50" x14ac:dyDescent="0.25">
      <c r="AS853" s="189"/>
      <c r="AT853" s="118"/>
      <c r="AU853" s="119"/>
      <c r="AV853" s="122"/>
      <c r="AW853" s="122"/>
      <c r="AX853" s="122"/>
    </row>
    <row r="854" spans="45:50" x14ac:dyDescent="0.25">
      <c r="AS854" s="189"/>
      <c r="AT854" s="13"/>
      <c r="AU854" s="14"/>
      <c r="AV854" s="122"/>
      <c r="AW854" s="122"/>
      <c r="AX854" s="122"/>
    </row>
    <row r="855" spans="45:50" x14ac:dyDescent="0.25">
      <c r="AS855" s="189"/>
      <c r="AT855" s="13"/>
      <c r="AU855" s="119"/>
      <c r="AV855" s="122"/>
      <c r="AW855" s="122"/>
      <c r="AX855" s="122"/>
    </row>
    <row r="856" spans="45:50" x14ac:dyDescent="0.25">
      <c r="AS856" s="189"/>
      <c r="AT856" s="13"/>
      <c r="AU856" s="119"/>
      <c r="AV856" s="122"/>
      <c r="AW856" s="122"/>
      <c r="AX856" s="122"/>
    </row>
    <row r="857" spans="45:50" x14ac:dyDescent="0.25">
      <c r="AS857" s="189"/>
      <c r="AT857" s="13"/>
      <c r="AU857" s="119"/>
      <c r="AV857" s="122"/>
      <c r="AW857" s="122"/>
      <c r="AX857" s="122"/>
    </row>
    <row r="858" spans="45:50" x14ac:dyDescent="0.25">
      <c r="AS858" s="189"/>
      <c r="AT858" s="13"/>
      <c r="AU858" s="119"/>
      <c r="AV858" s="122"/>
      <c r="AW858" s="122"/>
      <c r="AX858" s="122"/>
    </row>
    <row r="859" spans="45:50" x14ac:dyDescent="0.25">
      <c r="AS859" s="189"/>
      <c r="AT859" s="13"/>
      <c r="AU859" s="119"/>
      <c r="AV859" s="122"/>
      <c r="AW859" s="122"/>
      <c r="AX859" s="122"/>
    </row>
    <row r="860" spans="45:50" x14ac:dyDescent="0.25">
      <c r="AS860" s="189"/>
      <c r="AT860" s="13"/>
      <c r="AU860" s="119"/>
      <c r="AV860" s="122"/>
      <c r="AW860" s="122"/>
      <c r="AX860" s="122"/>
    </row>
    <row r="861" spans="45:50" x14ac:dyDescent="0.25">
      <c r="AS861" s="189"/>
      <c r="AT861" s="13"/>
      <c r="AU861" s="119"/>
      <c r="AV861" s="122"/>
      <c r="AW861" s="122"/>
      <c r="AX861" s="122"/>
    </row>
    <row r="862" spans="45:50" x14ac:dyDescent="0.25">
      <c r="AS862" s="189"/>
      <c r="AT862" s="13"/>
      <c r="AU862" s="119"/>
      <c r="AV862" s="122"/>
      <c r="AW862" s="122"/>
      <c r="AX862" s="122"/>
    </row>
    <row r="863" spans="45:50" x14ac:dyDescent="0.25">
      <c r="AS863" s="189"/>
      <c r="AT863" s="13"/>
      <c r="AU863" s="119"/>
      <c r="AV863" s="122"/>
      <c r="AW863" s="122"/>
      <c r="AX863" s="122"/>
    </row>
    <row r="864" spans="45:50" x14ac:dyDescent="0.25">
      <c r="AS864" s="189"/>
      <c r="AT864" s="13"/>
      <c r="AU864" s="119"/>
      <c r="AV864" s="122"/>
      <c r="AW864" s="122"/>
      <c r="AX864" s="122"/>
    </row>
    <row r="865" spans="45:50" x14ac:dyDescent="0.25">
      <c r="AS865" s="189"/>
      <c r="AT865" s="13"/>
      <c r="AU865" s="119"/>
      <c r="AV865" s="122"/>
      <c r="AW865" s="122"/>
      <c r="AX865" s="122"/>
    </row>
    <row r="866" spans="45:50" x14ac:dyDescent="0.25">
      <c r="AS866" s="189"/>
      <c r="AT866" s="13"/>
      <c r="AU866" s="119"/>
      <c r="AV866" s="122"/>
      <c r="AW866" s="122"/>
      <c r="AX866" s="122"/>
    </row>
    <row r="867" spans="45:50" x14ac:dyDescent="0.25">
      <c r="AS867" s="189"/>
      <c r="AT867" s="13"/>
      <c r="AU867" s="119"/>
      <c r="AV867" s="122"/>
      <c r="AW867" s="122"/>
      <c r="AX867" s="122"/>
    </row>
    <row r="868" spans="45:50" x14ac:dyDescent="0.25">
      <c r="AS868" s="189"/>
      <c r="AT868" s="13"/>
      <c r="AU868" s="119"/>
      <c r="AV868" s="122"/>
      <c r="AW868" s="122"/>
      <c r="AX868" s="122"/>
    </row>
    <row r="869" spans="45:50" x14ac:dyDescent="0.25">
      <c r="AS869" s="189"/>
      <c r="AT869" s="13"/>
      <c r="AU869" s="119"/>
      <c r="AV869" s="122"/>
      <c r="AW869" s="122"/>
      <c r="AX869" s="122"/>
    </row>
    <row r="870" spans="45:50" x14ac:dyDescent="0.25">
      <c r="AS870" s="189"/>
      <c r="AT870" s="13"/>
      <c r="AU870" s="119"/>
      <c r="AV870" s="122"/>
      <c r="AW870" s="122"/>
      <c r="AX870" s="122"/>
    </row>
    <row r="871" spans="45:50" x14ac:dyDescent="0.25">
      <c r="AS871" s="189"/>
      <c r="AT871" s="13"/>
      <c r="AU871" s="119"/>
      <c r="AV871" s="122"/>
      <c r="AW871" s="122"/>
      <c r="AX871" s="122"/>
    </row>
    <row r="872" spans="45:50" x14ac:dyDescent="0.25">
      <c r="AS872" s="189"/>
      <c r="AT872" s="13"/>
      <c r="AU872" s="119"/>
      <c r="AV872" s="122"/>
      <c r="AW872" s="122"/>
      <c r="AX872" s="122"/>
    </row>
    <row r="873" spans="45:50" x14ac:dyDescent="0.25">
      <c r="AS873" s="189"/>
      <c r="AT873" s="13"/>
      <c r="AU873" s="119"/>
      <c r="AV873" s="122"/>
      <c r="AW873" s="122"/>
      <c r="AX873" s="122"/>
    </row>
    <row r="874" spans="45:50" x14ac:dyDescent="0.25">
      <c r="AS874" s="189"/>
      <c r="AT874" s="13"/>
      <c r="AU874" s="119"/>
      <c r="AV874" s="122"/>
      <c r="AW874" s="122"/>
      <c r="AX874" s="122"/>
    </row>
  </sheetData>
  <mergeCells count="460">
    <mergeCell ref="B478:C478"/>
    <mergeCell ref="F478:G478"/>
    <mergeCell ref="B479:C479"/>
    <mergeCell ref="F479:G479"/>
    <mergeCell ref="E474:E475"/>
    <mergeCell ref="F474:G475"/>
    <mergeCell ref="B475:C475"/>
    <mergeCell ref="B476:C476"/>
    <mergeCell ref="F476:G476"/>
    <mergeCell ref="B477:C477"/>
    <mergeCell ref="F477:G477"/>
    <mergeCell ref="B470:C470"/>
    <mergeCell ref="B471:C471"/>
    <mergeCell ref="B472:C472"/>
    <mergeCell ref="B473:C473"/>
    <mergeCell ref="B474:C474"/>
    <mergeCell ref="D474:D475"/>
    <mergeCell ref="B463:C463"/>
    <mergeCell ref="B464:C464"/>
    <mergeCell ref="B465:C465"/>
    <mergeCell ref="A466:F466"/>
    <mergeCell ref="B467:C467"/>
    <mergeCell ref="B468:C468"/>
    <mergeCell ref="B457:C457"/>
    <mergeCell ref="B458:C458"/>
    <mergeCell ref="B459:C459"/>
    <mergeCell ref="B460:C460"/>
    <mergeCell ref="A461:G461"/>
    <mergeCell ref="B462:C462"/>
    <mergeCell ref="B448:C448"/>
    <mergeCell ref="F448:G448"/>
    <mergeCell ref="B449:C449"/>
    <mergeCell ref="F449:G449"/>
    <mergeCell ref="F450:G460"/>
    <mergeCell ref="B452:C452"/>
    <mergeCell ref="B453:C453"/>
    <mergeCell ref="B454:C454"/>
    <mergeCell ref="B455:C455"/>
    <mergeCell ref="B456:C456"/>
    <mergeCell ref="B442:C442"/>
    <mergeCell ref="B443:C443"/>
    <mergeCell ref="B444:C444"/>
    <mergeCell ref="B445:C445"/>
    <mergeCell ref="B446:C446"/>
    <mergeCell ref="A447:G447"/>
    <mergeCell ref="B436:C436"/>
    <mergeCell ref="B437:C437"/>
    <mergeCell ref="B438:C438"/>
    <mergeCell ref="B439:C439"/>
    <mergeCell ref="B440:C440"/>
    <mergeCell ref="B441:C441"/>
    <mergeCell ref="B430:C430"/>
    <mergeCell ref="B431:C431"/>
    <mergeCell ref="B432:C432"/>
    <mergeCell ref="B433:C433"/>
    <mergeCell ref="B434:C434"/>
    <mergeCell ref="B435:C435"/>
    <mergeCell ref="B424:C424"/>
    <mergeCell ref="B425:C425"/>
    <mergeCell ref="B426:C426"/>
    <mergeCell ref="B427:C427"/>
    <mergeCell ref="B428:C428"/>
    <mergeCell ref="B429:C429"/>
    <mergeCell ref="B418:C418"/>
    <mergeCell ref="B419:C419"/>
    <mergeCell ref="B420:C420"/>
    <mergeCell ref="B421:C421"/>
    <mergeCell ref="B422:C422"/>
    <mergeCell ref="B423:C423"/>
    <mergeCell ref="B412:C412"/>
    <mergeCell ref="B413:C413"/>
    <mergeCell ref="B414:C414"/>
    <mergeCell ref="B415:C415"/>
    <mergeCell ref="B416:C416"/>
    <mergeCell ref="B417:C417"/>
    <mergeCell ref="A406:G406"/>
    <mergeCell ref="B407:C407"/>
    <mergeCell ref="B408:C408"/>
    <mergeCell ref="B409:C409"/>
    <mergeCell ref="B410:C410"/>
    <mergeCell ref="B411:C411"/>
    <mergeCell ref="B400:C400"/>
    <mergeCell ref="B401:C401"/>
    <mergeCell ref="B402:C402"/>
    <mergeCell ref="B403:C403"/>
    <mergeCell ref="B404:C404"/>
    <mergeCell ref="B405:C405"/>
    <mergeCell ref="B393:C393"/>
    <mergeCell ref="F393:G393"/>
    <mergeCell ref="B394:C394"/>
    <mergeCell ref="F394:G394"/>
    <mergeCell ref="B395:C395"/>
    <mergeCell ref="F395:G405"/>
    <mergeCell ref="B396:C396"/>
    <mergeCell ref="B397:C397"/>
    <mergeCell ref="B398:C398"/>
    <mergeCell ref="B399:C399"/>
    <mergeCell ref="B387:C387"/>
    <mergeCell ref="B388:C388"/>
    <mergeCell ref="B389:C389"/>
    <mergeCell ref="B390:C390"/>
    <mergeCell ref="B391:C391"/>
    <mergeCell ref="A392:G392"/>
    <mergeCell ref="B381:C381"/>
    <mergeCell ref="B382:C382"/>
    <mergeCell ref="B383:C383"/>
    <mergeCell ref="B384:C384"/>
    <mergeCell ref="B385:C385"/>
    <mergeCell ref="B386:C386"/>
    <mergeCell ref="B374:C374"/>
    <mergeCell ref="B375:C375"/>
    <mergeCell ref="B376:C376"/>
    <mergeCell ref="B378:C378"/>
    <mergeCell ref="B379:C379"/>
    <mergeCell ref="B380:C380"/>
    <mergeCell ref="B368:C368"/>
    <mergeCell ref="B369:C369"/>
    <mergeCell ref="B370:C370"/>
    <mergeCell ref="B371:C371"/>
    <mergeCell ref="B372:C372"/>
    <mergeCell ref="B373:C373"/>
    <mergeCell ref="B361:C361"/>
    <mergeCell ref="B362:C362"/>
    <mergeCell ref="B363:C363"/>
    <mergeCell ref="B364:C364"/>
    <mergeCell ref="B366:C366"/>
    <mergeCell ref="B367:C367"/>
    <mergeCell ref="B355:C355"/>
    <mergeCell ref="B356:C356"/>
    <mergeCell ref="B357:C357"/>
    <mergeCell ref="B358:C358"/>
    <mergeCell ref="B359:C359"/>
    <mergeCell ref="B360:C360"/>
    <mergeCell ref="B349:C349"/>
    <mergeCell ref="A350:G350"/>
    <mergeCell ref="B351:C351"/>
    <mergeCell ref="B352:C352"/>
    <mergeCell ref="B353:C353"/>
    <mergeCell ref="B354:C354"/>
    <mergeCell ref="B342:C342"/>
    <mergeCell ref="B343:C343"/>
    <mergeCell ref="B345:C345"/>
    <mergeCell ref="B346:C346"/>
    <mergeCell ref="B347:C347"/>
    <mergeCell ref="B348:C348"/>
    <mergeCell ref="F338:G338"/>
    <mergeCell ref="B339:C339"/>
    <mergeCell ref="F339:G339"/>
    <mergeCell ref="B340:C340"/>
    <mergeCell ref="F340:G340"/>
    <mergeCell ref="B341:C341"/>
    <mergeCell ref="B333:C333"/>
    <mergeCell ref="B334:C334"/>
    <mergeCell ref="B335:C335"/>
    <mergeCell ref="B336:C336"/>
    <mergeCell ref="B337:C337"/>
    <mergeCell ref="B338:C338"/>
    <mergeCell ref="B327:C327"/>
    <mergeCell ref="B328:C328"/>
    <mergeCell ref="B329:C329"/>
    <mergeCell ref="B330:C330"/>
    <mergeCell ref="B331:C331"/>
    <mergeCell ref="B332:C332"/>
    <mergeCell ref="B321:C321"/>
    <mergeCell ref="B322:C322"/>
    <mergeCell ref="B323:C323"/>
    <mergeCell ref="B324:C324"/>
    <mergeCell ref="B325:C325"/>
    <mergeCell ref="B326:C326"/>
    <mergeCell ref="B315:C315"/>
    <mergeCell ref="B316:C316"/>
    <mergeCell ref="B317:C317"/>
    <mergeCell ref="B318:C318"/>
    <mergeCell ref="B319:C319"/>
    <mergeCell ref="B320:C320"/>
    <mergeCell ref="B309:C309"/>
    <mergeCell ref="B310:C310"/>
    <mergeCell ref="B311:C311"/>
    <mergeCell ref="B312:C312"/>
    <mergeCell ref="B313:C313"/>
    <mergeCell ref="B314:C314"/>
    <mergeCell ref="B302:C302"/>
    <mergeCell ref="B303:C303"/>
    <mergeCell ref="B304:C304"/>
    <mergeCell ref="B305:C305"/>
    <mergeCell ref="B306:C306"/>
    <mergeCell ref="B307:C307"/>
    <mergeCell ref="B256:C256"/>
    <mergeCell ref="B257:C257"/>
    <mergeCell ref="B258:C258"/>
    <mergeCell ref="B259:C259"/>
    <mergeCell ref="B260:C260"/>
    <mergeCell ref="B261:C261"/>
    <mergeCell ref="A250:G250"/>
    <mergeCell ref="B251:C251"/>
    <mergeCell ref="B252:C252"/>
    <mergeCell ref="B253:C253"/>
    <mergeCell ref="B254:C254"/>
    <mergeCell ref="B255:C255"/>
    <mergeCell ref="B244:C244"/>
    <mergeCell ref="B245:C245"/>
    <mergeCell ref="B246:C246"/>
    <mergeCell ref="B247:C247"/>
    <mergeCell ref="B248:C248"/>
    <mergeCell ref="B249:C249"/>
    <mergeCell ref="B237:C237"/>
    <mergeCell ref="B238:C238"/>
    <mergeCell ref="B240:C240"/>
    <mergeCell ref="A241:G241"/>
    <mergeCell ref="B242:C242"/>
    <mergeCell ref="B243:C243"/>
    <mergeCell ref="B229:C229"/>
    <mergeCell ref="F229:G229"/>
    <mergeCell ref="B230:C230"/>
    <mergeCell ref="F230:G240"/>
    <mergeCell ref="B231:C231"/>
    <mergeCell ref="B232:C232"/>
    <mergeCell ref="B233:C233"/>
    <mergeCell ref="B234:C234"/>
    <mergeCell ref="B235:C235"/>
    <mergeCell ref="B236:C236"/>
    <mergeCell ref="B224:C224"/>
    <mergeCell ref="B225:C225"/>
    <mergeCell ref="B226:C226"/>
    <mergeCell ref="B227:C227"/>
    <mergeCell ref="B228:C228"/>
    <mergeCell ref="F228:G228"/>
    <mergeCell ref="B218:C218"/>
    <mergeCell ref="B219:C219"/>
    <mergeCell ref="B220:C220"/>
    <mergeCell ref="B221:C221"/>
    <mergeCell ref="B222:C222"/>
    <mergeCell ref="B223:C223"/>
    <mergeCell ref="B212:C212"/>
    <mergeCell ref="B213:C213"/>
    <mergeCell ref="B214:C214"/>
    <mergeCell ref="B215:C215"/>
    <mergeCell ref="B216:C216"/>
    <mergeCell ref="B217:C217"/>
    <mergeCell ref="B206:C206"/>
    <mergeCell ref="A207:G207"/>
    <mergeCell ref="B208:C208"/>
    <mergeCell ref="B209:C209"/>
    <mergeCell ref="B210:C210"/>
    <mergeCell ref="B211:C211"/>
    <mergeCell ref="F196:G20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194:C194"/>
    <mergeCell ref="F194:G194"/>
    <mergeCell ref="B195:C195"/>
    <mergeCell ref="F195:G195"/>
    <mergeCell ref="B186:C186"/>
    <mergeCell ref="B187:C187"/>
    <mergeCell ref="B188:C188"/>
    <mergeCell ref="B189:C189"/>
    <mergeCell ref="B190:C190"/>
    <mergeCell ref="B191:C191"/>
    <mergeCell ref="B177:C177"/>
    <mergeCell ref="B178:C178"/>
    <mergeCell ref="F178:G193"/>
    <mergeCell ref="B179:C179"/>
    <mergeCell ref="B180:C180"/>
    <mergeCell ref="B181:C181"/>
    <mergeCell ref="B182:C182"/>
    <mergeCell ref="B183:C183"/>
    <mergeCell ref="B184:C184"/>
    <mergeCell ref="B185:C185"/>
    <mergeCell ref="B192:C192"/>
    <mergeCell ref="B193:C193"/>
    <mergeCell ref="B171:C171"/>
    <mergeCell ref="B172:C172"/>
    <mergeCell ref="B173:C173"/>
    <mergeCell ref="B174:C174"/>
    <mergeCell ref="B175:C175"/>
    <mergeCell ref="B176:C176"/>
    <mergeCell ref="B165:C165"/>
    <mergeCell ref="B166:C166"/>
    <mergeCell ref="B167:C167"/>
    <mergeCell ref="B168:C168"/>
    <mergeCell ref="B169:C169"/>
    <mergeCell ref="B170:C170"/>
    <mergeCell ref="B159:C159"/>
    <mergeCell ref="B160:C160"/>
    <mergeCell ref="B161:C161"/>
    <mergeCell ref="B162:C162"/>
    <mergeCell ref="B163:C163"/>
    <mergeCell ref="B164:C164"/>
    <mergeCell ref="B153:C153"/>
    <mergeCell ref="B154:C154"/>
    <mergeCell ref="B155:C155"/>
    <mergeCell ref="B156:C156"/>
    <mergeCell ref="B157:C157"/>
    <mergeCell ref="B158:C158"/>
    <mergeCell ref="B147:C147"/>
    <mergeCell ref="B148:C148"/>
    <mergeCell ref="B149:C149"/>
    <mergeCell ref="B150:C150"/>
    <mergeCell ref="B151:C151"/>
    <mergeCell ref="B152:C152"/>
    <mergeCell ref="B141:C141"/>
    <mergeCell ref="B142:C142"/>
    <mergeCell ref="B143:C143"/>
    <mergeCell ref="B144:C144"/>
    <mergeCell ref="B145:C145"/>
    <mergeCell ref="B146:C146"/>
    <mergeCell ref="B138:C138"/>
    <mergeCell ref="B139:C139"/>
    <mergeCell ref="B140:C140"/>
    <mergeCell ref="B128:C128"/>
    <mergeCell ref="B129:C129"/>
    <mergeCell ref="B130:C130"/>
    <mergeCell ref="B131:C131"/>
    <mergeCell ref="B132:C132"/>
    <mergeCell ref="B133:C133"/>
    <mergeCell ref="B119:C119"/>
    <mergeCell ref="F119:G136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34:C134"/>
    <mergeCell ref="B135:C135"/>
    <mergeCell ref="B136:C136"/>
    <mergeCell ref="B114:C114"/>
    <mergeCell ref="B115:C115"/>
    <mergeCell ref="B116:C116"/>
    <mergeCell ref="B117:C117"/>
    <mergeCell ref="F117:G117"/>
    <mergeCell ref="B118:C118"/>
    <mergeCell ref="F118:G118"/>
    <mergeCell ref="B108:C108"/>
    <mergeCell ref="B109:C109"/>
    <mergeCell ref="B110:C110"/>
    <mergeCell ref="B111:C111"/>
    <mergeCell ref="B112:C112"/>
    <mergeCell ref="B113:C113"/>
    <mergeCell ref="B102:C102"/>
    <mergeCell ref="B103:C103"/>
    <mergeCell ref="B104:C104"/>
    <mergeCell ref="B105:C105"/>
    <mergeCell ref="B106:C106"/>
    <mergeCell ref="B107:C107"/>
    <mergeCell ref="B96:C96"/>
    <mergeCell ref="B97:C97"/>
    <mergeCell ref="B98:C98"/>
    <mergeCell ref="B99:C99"/>
    <mergeCell ref="B100:C100"/>
    <mergeCell ref="B101:C101"/>
    <mergeCell ref="B90:C90"/>
    <mergeCell ref="B91:C91"/>
    <mergeCell ref="B92:C92"/>
    <mergeCell ref="B93:C93"/>
    <mergeCell ref="B94:C94"/>
    <mergeCell ref="B95:C95"/>
    <mergeCell ref="B84:C84"/>
    <mergeCell ref="B85:C85"/>
    <mergeCell ref="B86:C86"/>
    <mergeCell ref="B87:C87"/>
    <mergeCell ref="A88:G88"/>
    <mergeCell ref="B89:C89"/>
    <mergeCell ref="A73:G73"/>
    <mergeCell ref="B75:C75"/>
    <mergeCell ref="B76:C76"/>
    <mergeCell ref="B77:C77"/>
    <mergeCell ref="F77:G87"/>
    <mergeCell ref="B79:C79"/>
    <mergeCell ref="B80:C80"/>
    <mergeCell ref="B81:C81"/>
    <mergeCell ref="B82:C82"/>
    <mergeCell ref="B83:C83"/>
    <mergeCell ref="A69:B69"/>
    <mergeCell ref="F69:G69"/>
    <mergeCell ref="F70:G70"/>
    <mergeCell ref="B71:C71"/>
    <mergeCell ref="F71:G71"/>
    <mergeCell ref="B72:C72"/>
    <mergeCell ref="F72:G72"/>
    <mergeCell ref="B64:C64"/>
    <mergeCell ref="B65:C65"/>
    <mergeCell ref="B66:C66"/>
    <mergeCell ref="B67:C67"/>
    <mergeCell ref="A68:B68"/>
    <mergeCell ref="F68:G68"/>
    <mergeCell ref="B60:C60"/>
    <mergeCell ref="B61:C61"/>
    <mergeCell ref="B62:C62"/>
    <mergeCell ref="B63:C63"/>
    <mergeCell ref="B51:C51"/>
    <mergeCell ref="B52:C52"/>
    <mergeCell ref="B53:C53"/>
    <mergeCell ref="B54:C54"/>
    <mergeCell ref="B55:C55"/>
    <mergeCell ref="B56:C56"/>
    <mergeCell ref="B50:C50"/>
    <mergeCell ref="B38:C38"/>
    <mergeCell ref="B39:C39"/>
    <mergeCell ref="B40:C40"/>
    <mergeCell ref="B41:C41"/>
    <mergeCell ref="B42:C42"/>
    <mergeCell ref="B43:C43"/>
    <mergeCell ref="B57:C57"/>
    <mergeCell ref="B58:C58"/>
    <mergeCell ref="B28:C28"/>
    <mergeCell ref="B29:C29"/>
    <mergeCell ref="B30:C30"/>
    <mergeCell ref="B31:C31"/>
    <mergeCell ref="B44:C44"/>
    <mergeCell ref="B45:C45"/>
    <mergeCell ref="B46:C46"/>
    <mergeCell ref="B47:C47"/>
    <mergeCell ref="B48:C48"/>
    <mergeCell ref="B20:C20"/>
    <mergeCell ref="B21:C21"/>
    <mergeCell ref="B22:C22"/>
    <mergeCell ref="B23:C23"/>
    <mergeCell ref="B24:C24"/>
    <mergeCell ref="B25:C25"/>
    <mergeCell ref="F12:G12"/>
    <mergeCell ref="B13:C13"/>
    <mergeCell ref="F13:G13"/>
    <mergeCell ref="B14:C14"/>
    <mergeCell ref="F14:G58"/>
    <mergeCell ref="B15:C15"/>
    <mergeCell ref="B16:C16"/>
    <mergeCell ref="B17:C17"/>
    <mergeCell ref="B18:C18"/>
    <mergeCell ref="B19:C19"/>
    <mergeCell ref="B32:C32"/>
    <mergeCell ref="B33:C33"/>
    <mergeCell ref="B34:C34"/>
    <mergeCell ref="B35:C35"/>
    <mergeCell ref="B36:C36"/>
    <mergeCell ref="B37:C37"/>
    <mergeCell ref="B26:C26"/>
    <mergeCell ref="B27:C27"/>
    <mergeCell ref="A5:B5"/>
    <mergeCell ref="D5:E5"/>
    <mergeCell ref="F5:G5"/>
    <mergeCell ref="A6:B6"/>
    <mergeCell ref="D6:F6"/>
    <mergeCell ref="G6:G7"/>
    <mergeCell ref="A1:G1"/>
    <mergeCell ref="A2:B2"/>
    <mergeCell ref="F2:G2"/>
    <mergeCell ref="A3:B3"/>
    <mergeCell ref="F3:G3"/>
    <mergeCell ref="A4:B4"/>
    <mergeCell ref="F4:G4"/>
  </mergeCells>
  <dataValidations count="4">
    <dataValidation type="list" allowBlank="1" showInputMessage="1" showErrorMessage="1" sqref="F2:G2" xr:uid="{1AEAAC99-2C9E-48B9-B7CD-10ABD81F5521}">
      <formula1>$AR$2:$AR$14</formula1>
    </dataValidation>
    <dataValidation type="list" allowBlank="1" showInputMessage="1" showErrorMessage="1" sqref="F3" xr:uid="{AF31B2AB-9EBE-412D-B44B-FF6636D4AEC5}">
      <formula1>"""Select Year"",2018,2019,2020"</formula1>
    </dataValidation>
    <dataValidation type="list" allowBlank="1" showInputMessage="1" showErrorMessage="1" sqref="D3" xr:uid="{372D7549-1F7F-4A80-8FC8-808F488BD13A}">
      <formula1>DST</formula1>
    </dataValidation>
    <dataValidation type="list" allowBlank="1" showInputMessage="1" showErrorMessage="1" sqref="D2" xr:uid="{32E78797-71C7-4057-BBA4-480C4AB99545}">
      <formula1>State</formula1>
    </dataValidation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Select from drop down" error="Select from drop down" promptTitle="Select option" prompt="&quot;Yes &quot; for Y_x000a_&quot;No&quot; for N" xr:uid="{495810DE-27A0-4273-83CF-A47CB8934B5E}">
          <x14:formula1>
            <xm:f>'E:\Monthly Report\Nov 2019 Monthly report\Ujjain 5 Dec\[Revised DEIC Checklist- 25619(1) (2).xlsx]Sheet2'!#REF!</xm:f>
          </x14:formula1>
          <xm:sqref>F60:G67 E339 F90:F116 F171:F177 F252:G337 F352:G390 E118 E394 F12 E476:E478 G90:G115 E72 F243:G247 F75:G76 E195 F209:G226 E229 G171:G176 F138:G169 F408:G446 F463:G465 F467:G472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D3383-0A3F-427E-AF5B-D8C9D1C2A476}">
  <dimension ref="A1:AX874"/>
  <sheetViews>
    <sheetView workbookViewId="0">
      <selection activeCell="D5" sqref="D5:E5"/>
    </sheetView>
  </sheetViews>
  <sheetFormatPr defaultRowHeight="15.75" x14ac:dyDescent="0.25"/>
  <cols>
    <col min="1" max="1" width="19.85546875" style="124" customWidth="1"/>
    <col min="2" max="2" width="26" style="124" customWidth="1"/>
    <col min="3" max="3" width="19.7109375" style="124" customWidth="1"/>
    <col min="4" max="4" width="23.42578125" style="2" customWidth="1"/>
    <col min="5" max="5" width="28.28515625" style="2" customWidth="1"/>
    <col min="6" max="6" width="18.140625" style="2" customWidth="1"/>
    <col min="7" max="7" width="16.85546875" style="124" customWidth="1"/>
    <col min="8" max="11" width="9.140625" style="122"/>
    <col min="12" max="43" width="9.140625" style="124"/>
    <col min="44" max="44" width="9.140625" style="124" hidden="1" customWidth="1"/>
    <col min="45" max="45" width="18.140625" style="124" hidden="1" customWidth="1"/>
    <col min="46" max="46" width="20.42578125" style="124" hidden="1" customWidth="1"/>
    <col min="47" max="47" width="28.140625" style="124" hidden="1" customWidth="1"/>
    <col min="48" max="50" width="9.140625" style="124" hidden="1" customWidth="1"/>
    <col min="51" max="257" width="9.140625" style="124"/>
    <col min="258" max="258" width="19.5703125" style="124" customWidth="1"/>
    <col min="259" max="259" width="66.42578125" style="124" customWidth="1"/>
    <col min="260" max="260" width="11.28515625" style="124" customWidth="1"/>
    <col min="261" max="262" width="17" style="124" customWidth="1"/>
    <col min="263" max="513" width="9.140625" style="124"/>
    <col min="514" max="514" width="19.5703125" style="124" customWidth="1"/>
    <col min="515" max="515" width="66.42578125" style="124" customWidth="1"/>
    <col min="516" max="516" width="11.28515625" style="124" customWidth="1"/>
    <col min="517" max="518" width="17" style="124" customWidth="1"/>
    <col min="519" max="769" width="9.140625" style="124"/>
    <col min="770" max="770" width="19.5703125" style="124" customWidth="1"/>
    <col min="771" max="771" width="66.42578125" style="124" customWidth="1"/>
    <col min="772" max="772" width="11.28515625" style="124" customWidth="1"/>
    <col min="773" max="774" width="17" style="124" customWidth="1"/>
    <col min="775" max="1025" width="9.140625" style="124"/>
    <col min="1026" max="1026" width="19.5703125" style="124" customWidth="1"/>
    <col min="1027" max="1027" width="66.42578125" style="124" customWidth="1"/>
    <col min="1028" max="1028" width="11.28515625" style="124" customWidth="1"/>
    <col min="1029" max="1030" width="17" style="124" customWidth="1"/>
    <col min="1031" max="1281" width="9.140625" style="124"/>
    <col min="1282" max="1282" width="19.5703125" style="124" customWidth="1"/>
    <col min="1283" max="1283" width="66.42578125" style="124" customWidth="1"/>
    <col min="1284" max="1284" width="11.28515625" style="124" customWidth="1"/>
    <col min="1285" max="1286" width="17" style="124" customWidth="1"/>
    <col min="1287" max="1537" width="9.140625" style="124"/>
    <col min="1538" max="1538" width="19.5703125" style="124" customWidth="1"/>
    <col min="1539" max="1539" width="66.42578125" style="124" customWidth="1"/>
    <col min="1540" max="1540" width="11.28515625" style="124" customWidth="1"/>
    <col min="1541" max="1542" width="17" style="124" customWidth="1"/>
    <col min="1543" max="1793" width="9.140625" style="124"/>
    <col min="1794" max="1794" width="19.5703125" style="124" customWidth="1"/>
    <col min="1795" max="1795" width="66.42578125" style="124" customWidth="1"/>
    <col min="1796" max="1796" width="11.28515625" style="124" customWidth="1"/>
    <col min="1797" max="1798" width="17" style="124" customWidth="1"/>
    <col min="1799" max="2049" width="9.140625" style="124"/>
    <col min="2050" max="2050" width="19.5703125" style="124" customWidth="1"/>
    <col min="2051" max="2051" width="66.42578125" style="124" customWidth="1"/>
    <col min="2052" max="2052" width="11.28515625" style="124" customWidth="1"/>
    <col min="2053" max="2054" width="17" style="124" customWidth="1"/>
    <col min="2055" max="2305" width="9.140625" style="124"/>
    <col min="2306" max="2306" width="19.5703125" style="124" customWidth="1"/>
    <col min="2307" max="2307" width="66.42578125" style="124" customWidth="1"/>
    <col min="2308" max="2308" width="11.28515625" style="124" customWidth="1"/>
    <col min="2309" max="2310" width="17" style="124" customWidth="1"/>
    <col min="2311" max="2561" width="9.140625" style="124"/>
    <col min="2562" max="2562" width="19.5703125" style="124" customWidth="1"/>
    <col min="2563" max="2563" width="66.42578125" style="124" customWidth="1"/>
    <col min="2564" max="2564" width="11.28515625" style="124" customWidth="1"/>
    <col min="2565" max="2566" width="17" style="124" customWidth="1"/>
    <col min="2567" max="2817" width="9.140625" style="124"/>
    <col min="2818" max="2818" width="19.5703125" style="124" customWidth="1"/>
    <col min="2819" max="2819" width="66.42578125" style="124" customWidth="1"/>
    <col min="2820" max="2820" width="11.28515625" style="124" customWidth="1"/>
    <col min="2821" max="2822" width="17" style="124" customWidth="1"/>
    <col min="2823" max="3073" width="9.140625" style="124"/>
    <col min="3074" max="3074" width="19.5703125" style="124" customWidth="1"/>
    <col min="3075" max="3075" width="66.42578125" style="124" customWidth="1"/>
    <col min="3076" max="3076" width="11.28515625" style="124" customWidth="1"/>
    <col min="3077" max="3078" width="17" style="124" customWidth="1"/>
    <col min="3079" max="3329" width="9.140625" style="124"/>
    <col min="3330" max="3330" width="19.5703125" style="124" customWidth="1"/>
    <col min="3331" max="3331" width="66.42578125" style="124" customWidth="1"/>
    <col min="3332" max="3332" width="11.28515625" style="124" customWidth="1"/>
    <col min="3333" max="3334" width="17" style="124" customWidth="1"/>
    <col min="3335" max="3585" width="9.140625" style="124"/>
    <col min="3586" max="3586" width="19.5703125" style="124" customWidth="1"/>
    <col min="3587" max="3587" width="66.42578125" style="124" customWidth="1"/>
    <col min="3588" max="3588" width="11.28515625" style="124" customWidth="1"/>
    <col min="3589" max="3590" width="17" style="124" customWidth="1"/>
    <col min="3591" max="3841" width="9.140625" style="124"/>
    <col min="3842" max="3842" width="19.5703125" style="124" customWidth="1"/>
    <col min="3843" max="3843" width="66.42578125" style="124" customWidth="1"/>
    <col min="3844" max="3844" width="11.28515625" style="124" customWidth="1"/>
    <col min="3845" max="3846" width="17" style="124" customWidth="1"/>
    <col min="3847" max="4097" width="9.140625" style="124"/>
    <col min="4098" max="4098" width="19.5703125" style="124" customWidth="1"/>
    <col min="4099" max="4099" width="66.42578125" style="124" customWidth="1"/>
    <col min="4100" max="4100" width="11.28515625" style="124" customWidth="1"/>
    <col min="4101" max="4102" width="17" style="124" customWidth="1"/>
    <col min="4103" max="4353" width="9.140625" style="124"/>
    <col min="4354" max="4354" width="19.5703125" style="124" customWidth="1"/>
    <col min="4355" max="4355" width="66.42578125" style="124" customWidth="1"/>
    <col min="4356" max="4356" width="11.28515625" style="124" customWidth="1"/>
    <col min="4357" max="4358" width="17" style="124" customWidth="1"/>
    <col min="4359" max="4609" width="9.140625" style="124"/>
    <col min="4610" max="4610" width="19.5703125" style="124" customWidth="1"/>
    <col min="4611" max="4611" width="66.42578125" style="124" customWidth="1"/>
    <col min="4612" max="4612" width="11.28515625" style="124" customWidth="1"/>
    <col min="4613" max="4614" width="17" style="124" customWidth="1"/>
    <col min="4615" max="4865" width="9.140625" style="124"/>
    <col min="4866" max="4866" width="19.5703125" style="124" customWidth="1"/>
    <col min="4867" max="4867" width="66.42578125" style="124" customWidth="1"/>
    <col min="4868" max="4868" width="11.28515625" style="124" customWidth="1"/>
    <col min="4869" max="4870" width="17" style="124" customWidth="1"/>
    <col min="4871" max="5121" width="9.140625" style="124"/>
    <col min="5122" max="5122" width="19.5703125" style="124" customWidth="1"/>
    <col min="5123" max="5123" width="66.42578125" style="124" customWidth="1"/>
    <col min="5124" max="5124" width="11.28515625" style="124" customWidth="1"/>
    <col min="5125" max="5126" width="17" style="124" customWidth="1"/>
    <col min="5127" max="5377" width="9.140625" style="124"/>
    <col min="5378" max="5378" width="19.5703125" style="124" customWidth="1"/>
    <col min="5379" max="5379" width="66.42578125" style="124" customWidth="1"/>
    <col min="5380" max="5380" width="11.28515625" style="124" customWidth="1"/>
    <col min="5381" max="5382" width="17" style="124" customWidth="1"/>
    <col min="5383" max="5633" width="9.140625" style="124"/>
    <col min="5634" max="5634" width="19.5703125" style="124" customWidth="1"/>
    <col min="5635" max="5635" width="66.42578125" style="124" customWidth="1"/>
    <col min="5636" max="5636" width="11.28515625" style="124" customWidth="1"/>
    <col min="5637" max="5638" width="17" style="124" customWidth="1"/>
    <col min="5639" max="5889" width="9.140625" style="124"/>
    <col min="5890" max="5890" width="19.5703125" style="124" customWidth="1"/>
    <col min="5891" max="5891" width="66.42578125" style="124" customWidth="1"/>
    <col min="5892" max="5892" width="11.28515625" style="124" customWidth="1"/>
    <col min="5893" max="5894" width="17" style="124" customWidth="1"/>
    <col min="5895" max="6145" width="9.140625" style="124"/>
    <col min="6146" max="6146" width="19.5703125" style="124" customWidth="1"/>
    <col min="6147" max="6147" width="66.42578125" style="124" customWidth="1"/>
    <col min="6148" max="6148" width="11.28515625" style="124" customWidth="1"/>
    <col min="6149" max="6150" width="17" style="124" customWidth="1"/>
    <col min="6151" max="6401" width="9.140625" style="124"/>
    <col min="6402" max="6402" width="19.5703125" style="124" customWidth="1"/>
    <col min="6403" max="6403" width="66.42578125" style="124" customWidth="1"/>
    <col min="6404" max="6404" width="11.28515625" style="124" customWidth="1"/>
    <col min="6405" max="6406" width="17" style="124" customWidth="1"/>
    <col min="6407" max="6657" width="9.140625" style="124"/>
    <col min="6658" max="6658" width="19.5703125" style="124" customWidth="1"/>
    <col min="6659" max="6659" width="66.42578125" style="124" customWidth="1"/>
    <col min="6660" max="6660" width="11.28515625" style="124" customWidth="1"/>
    <col min="6661" max="6662" width="17" style="124" customWidth="1"/>
    <col min="6663" max="6913" width="9.140625" style="124"/>
    <col min="6914" max="6914" width="19.5703125" style="124" customWidth="1"/>
    <col min="6915" max="6915" width="66.42578125" style="124" customWidth="1"/>
    <col min="6916" max="6916" width="11.28515625" style="124" customWidth="1"/>
    <col min="6917" max="6918" width="17" style="124" customWidth="1"/>
    <col min="6919" max="7169" width="9.140625" style="124"/>
    <col min="7170" max="7170" width="19.5703125" style="124" customWidth="1"/>
    <col min="7171" max="7171" width="66.42578125" style="124" customWidth="1"/>
    <col min="7172" max="7172" width="11.28515625" style="124" customWidth="1"/>
    <col min="7173" max="7174" width="17" style="124" customWidth="1"/>
    <col min="7175" max="7425" width="9.140625" style="124"/>
    <col min="7426" max="7426" width="19.5703125" style="124" customWidth="1"/>
    <col min="7427" max="7427" width="66.42578125" style="124" customWidth="1"/>
    <col min="7428" max="7428" width="11.28515625" style="124" customWidth="1"/>
    <col min="7429" max="7430" width="17" style="124" customWidth="1"/>
    <col min="7431" max="7681" width="9.140625" style="124"/>
    <col min="7682" max="7682" width="19.5703125" style="124" customWidth="1"/>
    <col min="7683" max="7683" width="66.42578125" style="124" customWidth="1"/>
    <col min="7684" max="7684" width="11.28515625" style="124" customWidth="1"/>
    <col min="7685" max="7686" width="17" style="124" customWidth="1"/>
    <col min="7687" max="7937" width="9.140625" style="124"/>
    <col min="7938" max="7938" width="19.5703125" style="124" customWidth="1"/>
    <col min="7939" max="7939" width="66.42578125" style="124" customWidth="1"/>
    <col min="7940" max="7940" width="11.28515625" style="124" customWidth="1"/>
    <col min="7941" max="7942" width="17" style="124" customWidth="1"/>
    <col min="7943" max="8193" width="9.140625" style="124"/>
    <col min="8194" max="8194" width="19.5703125" style="124" customWidth="1"/>
    <col min="8195" max="8195" width="66.42578125" style="124" customWidth="1"/>
    <col min="8196" max="8196" width="11.28515625" style="124" customWidth="1"/>
    <col min="8197" max="8198" width="17" style="124" customWidth="1"/>
    <col min="8199" max="8449" width="9.140625" style="124"/>
    <col min="8450" max="8450" width="19.5703125" style="124" customWidth="1"/>
    <col min="8451" max="8451" width="66.42578125" style="124" customWidth="1"/>
    <col min="8452" max="8452" width="11.28515625" style="124" customWidth="1"/>
    <col min="8453" max="8454" width="17" style="124" customWidth="1"/>
    <col min="8455" max="8705" width="9.140625" style="124"/>
    <col min="8706" max="8706" width="19.5703125" style="124" customWidth="1"/>
    <col min="8707" max="8707" width="66.42578125" style="124" customWidth="1"/>
    <col min="8708" max="8708" width="11.28515625" style="124" customWidth="1"/>
    <col min="8709" max="8710" width="17" style="124" customWidth="1"/>
    <col min="8711" max="8961" width="9.140625" style="124"/>
    <col min="8962" max="8962" width="19.5703125" style="124" customWidth="1"/>
    <col min="8963" max="8963" width="66.42578125" style="124" customWidth="1"/>
    <col min="8964" max="8964" width="11.28515625" style="124" customWidth="1"/>
    <col min="8965" max="8966" width="17" style="124" customWidth="1"/>
    <col min="8967" max="9217" width="9.140625" style="124"/>
    <col min="9218" max="9218" width="19.5703125" style="124" customWidth="1"/>
    <col min="9219" max="9219" width="66.42578125" style="124" customWidth="1"/>
    <col min="9220" max="9220" width="11.28515625" style="124" customWidth="1"/>
    <col min="9221" max="9222" width="17" style="124" customWidth="1"/>
    <col min="9223" max="9473" width="9.140625" style="124"/>
    <col min="9474" max="9474" width="19.5703125" style="124" customWidth="1"/>
    <col min="9475" max="9475" width="66.42578125" style="124" customWidth="1"/>
    <col min="9476" max="9476" width="11.28515625" style="124" customWidth="1"/>
    <col min="9477" max="9478" width="17" style="124" customWidth="1"/>
    <col min="9479" max="9729" width="9.140625" style="124"/>
    <col min="9730" max="9730" width="19.5703125" style="124" customWidth="1"/>
    <col min="9731" max="9731" width="66.42578125" style="124" customWidth="1"/>
    <col min="9732" max="9732" width="11.28515625" style="124" customWidth="1"/>
    <col min="9733" max="9734" width="17" style="124" customWidth="1"/>
    <col min="9735" max="9985" width="9.140625" style="124"/>
    <col min="9986" max="9986" width="19.5703125" style="124" customWidth="1"/>
    <col min="9987" max="9987" width="66.42578125" style="124" customWidth="1"/>
    <col min="9988" max="9988" width="11.28515625" style="124" customWidth="1"/>
    <col min="9989" max="9990" width="17" style="124" customWidth="1"/>
    <col min="9991" max="10241" width="9.140625" style="124"/>
    <col min="10242" max="10242" width="19.5703125" style="124" customWidth="1"/>
    <col min="10243" max="10243" width="66.42578125" style="124" customWidth="1"/>
    <col min="10244" max="10244" width="11.28515625" style="124" customWidth="1"/>
    <col min="10245" max="10246" width="17" style="124" customWidth="1"/>
    <col min="10247" max="10497" width="9.140625" style="124"/>
    <col min="10498" max="10498" width="19.5703125" style="124" customWidth="1"/>
    <col min="10499" max="10499" width="66.42578125" style="124" customWidth="1"/>
    <col min="10500" max="10500" width="11.28515625" style="124" customWidth="1"/>
    <col min="10501" max="10502" width="17" style="124" customWidth="1"/>
    <col min="10503" max="10753" width="9.140625" style="124"/>
    <col min="10754" max="10754" width="19.5703125" style="124" customWidth="1"/>
    <col min="10755" max="10755" width="66.42578125" style="124" customWidth="1"/>
    <col min="10756" max="10756" width="11.28515625" style="124" customWidth="1"/>
    <col min="10757" max="10758" width="17" style="124" customWidth="1"/>
    <col min="10759" max="11009" width="9.140625" style="124"/>
    <col min="11010" max="11010" width="19.5703125" style="124" customWidth="1"/>
    <col min="11011" max="11011" width="66.42578125" style="124" customWidth="1"/>
    <col min="11012" max="11012" width="11.28515625" style="124" customWidth="1"/>
    <col min="11013" max="11014" width="17" style="124" customWidth="1"/>
    <col min="11015" max="11265" width="9.140625" style="124"/>
    <col min="11266" max="11266" width="19.5703125" style="124" customWidth="1"/>
    <col min="11267" max="11267" width="66.42578125" style="124" customWidth="1"/>
    <col min="11268" max="11268" width="11.28515625" style="124" customWidth="1"/>
    <col min="11269" max="11270" width="17" style="124" customWidth="1"/>
    <col min="11271" max="11521" width="9.140625" style="124"/>
    <col min="11522" max="11522" width="19.5703125" style="124" customWidth="1"/>
    <col min="11523" max="11523" width="66.42578125" style="124" customWidth="1"/>
    <col min="11524" max="11524" width="11.28515625" style="124" customWidth="1"/>
    <col min="11525" max="11526" width="17" style="124" customWidth="1"/>
    <col min="11527" max="11777" width="9.140625" style="124"/>
    <col min="11778" max="11778" width="19.5703125" style="124" customWidth="1"/>
    <col min="11779" max="11779" width="66.42578125" style="124" customWidth="1"/>
    <col min="11780" max="11780" width="11.28515625" style="124" customWidth="1"/>
    <col min="11781" max="11782" width="17" style="124" customWidth="1"/>
    <col min="11783" max="12033" width="9.140625" style="124"/>
    <col min="12034" max="12034" width="19.5703125" style="124" customWidth="1"/>
    <col min="12035" max="12035" width="66.42578125" style="124" customWidth="1"/>
    <col min="12036" max="12036" width="11.28515625" style="124" customWidth="1"/>
    <col min="12037" max="12038" width="17" style="124" customWidth="1"/>
    <col min="12039" max="12289" width="9.140625" style="124"/>
    <col min="12290" max="12290" width="19.5703125" style="124" customWidth="1"/>
    <col min="12291" max="12291" width="66.42578125" style="124" customWidth="1"/>
    <col min="12292" max="12292" width="11.28515625" style="124" customWidth="1"/>
    <col min="12293" max="12294" width="17" style="124" customWidth="1"/>
    <col min="12295" max="12545" width="9.140625" style="124"/>
    <col min="12546" max="12546" width="19.5703125" style="124" customWidth="1"/>
    <col min="12547" max="12547" width="66.42578125" style="124" customWidth="1"/>
    <col min="12548" max="12548" width="11.28515625" style="124" customWidth="1"/>
    <col min="12549" max="12550" width="17" style="124" customWidth="1"/>
    <col min="12551" max="12801" width="9.140625" style="124"/>
    <col min="12802" max="12802" width="19.5703125" style="124" customWidth="1"/>
    <col min="12803" max="12803" width="66.42578125" style="124" customWidth="1"/>
    <col min="12804" max="12804" width="11.28515625" style="124" customWidth="1"/>
    <col min="12805" max="12806" width="17" style="124" customWidth="1"/>
    <col min="12807" max="13057" width="9.140625" style="124"/>
    <col min="13058" max="13058" width="19.5703125" style="124" customWidth="1"/>
    <col min="13059" max="13059" width="66.42578125" style="124" customWidth="1"/>
    <col min="13060" max="13060" width="11.28515625" style="124" customWidth="1"/>
    <col min="13061" max="13062" width="17" style="124" customWidth="1"/>
    <col min="13063" max="13313" width="9.140625" style="124"/>
    <col min="13314" max="13314" width="19.5703125" style="124" customWidth="1"/>
    <col min="13315" max="13315" width="66.42578125" style="124" customWidth="1"/>
    <col min="13316" max="13316" width="11.28515625" style="124" customWidth="1"/>
    <col min="13317" max="13318" width="17" style="124" customWidth="1"/>
    <col min="13319" max="13569" width="9.140625" style="124"/>
    <col min="13570" max="13570" width="19.5703125" style="124" customWidth="1"/>
    <col min="13571" max="13571" width="66.42578125" style="124" customWidth="1"/>
    <col min="13572" max="13572" width="11.28515625" style="124" customWidth="1"/>
    <col min="13573" max="13574" width="17" style="124" customWidth="1"/>
    <col min="13575" max="13825" width="9.140625" style="124"/>
    <col min="13826" max="13826" width="19.5703125" style="124" customWidth="1"/>
    <col min="13827" max="13827" width="66.42578125" style="124" customWidth="1"/>
    <col min="13828" max="13828" width="11.28515625" style="124" customWidth="1"/>
    <col min="13829" max="13830" width="17" style="124" customWidth="1"/>
    <col min="13831" max="14081" width="9.140625" style="124"/>
    <col min="14082" max="14082" width="19.5703125" style="124" customWidth="1"/>
    <col min="14083" max="14083" width="66.42578125" style="124" customWidth="1"/>
    <col min="14084" max="14084" width="11.28515625" style="124" customWidth="1"/>
    <col min="14085" max="14086" width="17" style="124" customWidth="1"/>
    <col min="14087" max="14337" width="9.140625" style="124"/>
    <col min="14338" max="14338" width="19.5703125" style="124" customWidth="1"/>
    <col min="14339" max="14339" width="66.42578125" style="124" customWidth="1"/>
    <col min="14340" max="14340" width="11.28515625" style="124" customWidth="1"/>
    <col min="14341" max="14342" width="17" style="124" customWidth="1"/>
    <col min="14343" max="14593" width="9.140625" style="124"/>
    <col min="14594" max="14594" width="19.5703125" style="124" customWidth="1"/>
    <col min="14595" max="14595" width="66.42578125" style="124" customWidth="1"/>
    <col min="14596" max="14596" width="11.28515625" style="124" customWidth="1"/>
    <col min="14597" max="14598" width="17" style="124" customWidth="1"/>
    <col min="14599" max="14849" width="9.140625" style="124"/>
    <col min="14850" max="14850" width="19.5703125" style="124" customWidth="1"/>
    <col min="14851" max="14851" width="66.42578125" style="124" customWidth="1"/>
    <col min="14852" max="14852" width="11.28515625" style="124" customWidth="1"/>
    <col min="14853" max="14854" width="17" style="124" customWidth="1"/>
    <col min="14855" max="15105" width="9.140625" style="124"/>
    <col min="15106" max="15106" width="19.5703125" style="124" customWidth="1"/>
    <col min="15107" max="15107" width="66.42578125" style="124" customWidth="1"/>
    <col min="15108" max="15108" width="11.28515625" style="124" customWidth="1"/>
    <col min="15109" max="15110" width="17" style="124" customWidth="1"/>
    <col min="15111" max="15361" width="9.140625" style="124"/>
    <col min="15362" max="15362" width="19.5703125" style="124" customWidth="1"/>
    <col min="15363" max="15363" width="66.42578125" style="124" customWidth="1"/>
    <col min="15364" max="15364" width="11.28515625" style="124" customWidth="1"/>
    <col min="15365" max="15366" width="17" style="124" customWidth="1"/>
    <col min="15367" max="15617" width="9.140625" style="124"/>
    <col min="15618" max="15618" width="19.5703125" style="124" customWidth="1"/>
    <col min="15619" max="15619" width="66.42578125" style="124" customWidth="1"/>
    <col min="15620" max="15620" width="11.28515625" style="124" customWidth="1"/>
    <col min="15621" max="15622" width="17" style="124" customWidth="1"/>
    <col min="15623" max="15873" width="9.140625" style="124"/>
    <col min="15874" max="15874" width="19.5703125" style="124" customWidth="1"/>
    <col min="15875" max="15875" width="66.42578125" style="124" customWidth="1"/>
    <col min="15876" max="15876" width="11.28515625" style="124" customWidth="1"/>
    <col min="15877" max="15878" width="17" style="124" customWidth="1"/>
    <col min="15879" max="16129" width="9.140625" style="124"/>
    <col min="16130" max="16130" width="19.5703125" style="124" customWidth="1"/>
    <col min="16131" max="16131" width="66.42578125" style="124" customWidth="1"/>
    <col min="16132" max="16132" width="11.28515625" style="124" customWidth="1"/>
    <col min="16133" max="16134" width="17" style="124" customWidth="1"/>
    <col min="16135" max="16384" width="9.140625" style="124"/>
  </cols>
  <sheetData>
    <row r="1" spans="1:50" ht="75" customHeight="1" x14ac:dyDescent="0.25">
      <c r="A1" s="872" t="s">
        <v>912</v>
      </c>
      <c r="B1" s="893"/>
      <c r="C1" s="893"/>
      <c r="D1" s="893"/>
      <c r="E1" s="893"/>
      <c r="F1" s="893"/>
      <c r="G1" s="893"/>
      <c r="L1" s="122"/>
      <c r="M1" s="122"/>
      <c r="N1" s="122"/>
      <c r="AS1" s="189"/>
      <c r="AT1" s="122" t="s">
        <v>198</v>
      </c>
      <c r="AU1" s="122" t="s">
        <v>199</v>
      </c>
      <c r="AV1" s="122"/>
      <c r="AW1" s="122" t="s">
        <v>198</v>
      </c>
      <c r="AX1" s="122" t="s">
        <v>199</v>
      </c>
    </row>
    <row r="2" spans="1:50" ht="27.75" customHeight="1" x14ac:dyDescent="0.25">
      <c r="A2" s="881" t="s">
        <v>51</v>
      </c>
      <c r="B2" s="882"/>
      <c r="C2" s="47"/>
      <c r="D2" s="15" t="s">
        <v>200</v>
      </c>
      <c r="E2" s="165" t="s">
        <v>898</v>
      </c>
      <c r="F2" s="874" t="s">
        <v>899</v>
      </c>
      <c r="G2" s="874"/>
      <c r="L2" s="122"/>
      <c r="M2" s="122"/>
      <c r="N2" s="122"/>
      <c r="AR2" s="122" t="s">
        <v>899</v>
      </c>
      <c r="AS2" s="122" t="s">
        <v>200</v>
      </c>
      <c r="AT2" s="118" t="s">
        <v>201</v>
      </c>
      <c r="AU2" s="119" t="s">
        <v>202</v>
      </c>
      <c r="AV2" s="122"/>
      <c r="AW2" s="122"/>
      <c r="AX2" s="122" t="e">
        <f ca="1">SUM(OFFSET(AT1,MATCH($D2,$AT:$AT,0)-1,1,COUNTIF($AT:$AT,$D2),1))</f>
        <v>#N/A</v>
      </c>
    </row>
    <row r="3" spans="1:50" ht="32.25" customHeight="1" x14ac:dyDescent="0.25">
      <c r="A3" s="883" t="s">
        <v>52</v>
      </c>
      <c r="B3" s="884"/>
      <c r="C3" s="48" t="s">
        <v>1567</v>
      </c>
      <c r="D3" s="16"/>
      <c r="E3" s="166" t="s">
        <v>1315</v>
      </c>
      <c r="F3" s="874">
        <v>2019</v>
      </c>
      <c r="G3" s="874"/>
      <c r="L3" s="122"/>
      <c r="M3" s="122"/>
      <c r="N3" s="122"/>
      <c r="AR3" s="124" t="s">
        <v>900</v>
      </c>
      <c r="AS3" s="122" t="s">
        <v>201</v>
      </c>
      <c r="AT3" s="118" t="s">
        <v>201</v>
      </c>
      <c r="AU3" s="119" t="s">
        <v>203</v>
      </c>
      <c r="AV3" s="122"/>
      <c r="AW3" s="122"/>
      <c r="AX3" s="122"/>
    </row>
    <row r="4" spans="1:50" ht="45" customHeight="1" x14ac:dyDescent="0.25">
      <c r="A4" s="877" t="s">
        <v>54</v>
      </c>
      <c r="B4" s="878"/>
      <c r="C4" s="1207" t="s">
        <v>1568</v>
      </c>
      <c r="D4" s="1208"/>
      <c r="E4" s="156" t="s">
        <v>1358</v>
      </c>
      <c r="F4" s="875"/>
      <c r="G4" s="875"/>
      <c r="L4" s="122"/>
      <c r="M4" s="122"/>
      <c r="N4" s="122"/>
      <c r="AR4" s="124" t="s">
        <v>901</v>
      </c>
      <c r="AS4" s="122" t="s">
        <v>204</v>
      </c>
      <c r="AT4" s="118" t="s">
        <v>201</v>
      </c>
      <c r="AU4" s="119" t="s">
        <v>205</v>
      </c>
      <c r="AV4" s="122"/>
      <c r="AW4" s="122"/>
      <c r="AX4" s="122"/>
    </row>
    <row r="5" spans="1:50" ht="50.25" customHeight="1" x14ac:dyDescent="0.25">
      <c r="A5" s="678" t="s">
        <v>1359</v>
      </c>
      <c r="B5" s="679"/>
      <c r="C5" s="153"/>
      <c r="D5" s="678" t="s">
        <v>1338</v>
      </c>
      <c r="E5" s="679"/>
      <c r="F5" s="827"/>
      <c r="G5" s="827"/>
      <c r="L5" s="122"/>
      <c r="M5" s="122"/>
      <c r="N5" s="122"/>
      <c r="AR5" s="124" t="s">
        <v>902</v>
      </c>
      <c r="AS5" s="122" t="s">
        <v>206</v>
      </c>
      <c r="AT5" s="125" t="s">
        <v>204</v>
      </c>
      <c r="AU5" s="126" t="s">
        <v>207</v>
      </c>
      <c r="AV5" s="122"/>
      <c r="AW5" s="122"/>
      <c r="AX5" s="122"/>
    </row>
    <row r="6" spans="1:50" ht="31.5" customHeight="1" x14ac:dyDescent="0.25">
      <c r="A6" s="678" t="s">
        <v>1325</v>
      </c>
      <c r="B6" s="679"/>
      <c r="C6" s="128"/>
      <c r="D6" s="889" t="s">
        <v>1344</v>
      </c>
      <c r="E6" s="889"/>
      <c r="F6" s="889"/>
      <c r="G6" s="826" t="s">
        <v>1329</v>
      </c>
      <c r="L6" s="122"/>
      <c r="M6" s="122"/>
      <c r="N6" s="122"/>
      <c r="AR6" s="124" t="s">
        <v>903</v>
      </c>
      <c r="AS6" s="122" t="s">
        <v>208</v>
      </c>
      <c r="AT6" s="125" t="s">
        <v>204</v>
      </c>
      <c r="AU6" s="126" t="s">
        <v>209</v>
      </c>
      <c r="AV6" s="122"/>
      <c r="AW6" s="122"/>
      <c r="AX6" s="122"/>
    </row>
    <row r="7" spans="1:50" ht="54" customHeight="1" x14ac:dyDescent="0.25">
      <c r="A7" s="157" t="s">
        <v>1339</v>
      </c>
      <c r="B7" s="174" t="s">
        <v>1355</v>
      </c>
      <c r="C7" s="174" t="s">
        <v>1330</v>
      </c>
      <c r="D7" s="174" t="s">
        <v>1326</v>
      </c>
      <c r="E7" s="174" t="s">
        <v>1327</v>
      </c>
      <c r="F7" s="174" t="s">
        <v>1328</v>
      </c>
      <c r="G7" s="826"/>
      <c r="L7" s="122"/>
      <c r="M7" s="122"/>
      <c r="N7" s="122"/>
      <c r="AR7" s="124" t="s">
        <v>904</v>
      </c>
      <c r="AS7" s="122" t="s">
        <v>210</v>
      </c>
      <c r="AT7" s="125" t="s">
        <v>204</v>
      </c>
      <c r="AU7" s="126" t="s">
        <v>211</v>
      </c>
      <c r="AV7" s="122"/>
      <c r="AW7" s="122"/>
      <c r="AX7" s="122"/>
    </row>
    <row r="8" spans="1:50" ht="31.5" customHeight="1" x14ac:dyDescent="0.25">
      <c r="A8" s="158" t="s">
        <v>1340</v>
      </c>
      <c r="B8" s="131">
        <v>68</v>
      </c>
      <c r="C8" s="131">
        <v>37</v>
      </c>
      <c r="D8" s="130">
        <v>23</v>
      </c>
      <c r="E8" s="130">
        <v>9</v>
      </c>
      <c r="F8" s="175">
        <v>0</v>
      </c>
      <c r="G8" s="175">
        <v>10</v>
      </c>
      <c r="L8" s="122"/>
      <c r="M8" s="122"/>
      <c r="N8" s="122"/>
      <c r="AR8" s="124" t="s">
        <v>905</v>
      </c>
      <c r="AS8" s="122" t="s">
        <v>212</v>
      </c>
      <c r="AT8" s="125" t="s">
        <v>204</v>
      </c>
      <c r="AU8" s="126" t="s">
        <v>213</v>
      </c>
      <c r="AV8" s="122"/>
      <c r="AW8" s="122"/>
      <c r="AX8" s="122"/>
    </row>
    <row r="9" spans="1:50" ht="31.5" customHeight="1" x14ac:dyDescent="0.25">
      <c r="A9" s="158" t="s">
        <v>1341</v>
      </c>
      <c r="B9" s="131"/>
      <c r="C9" s="131"/>
      <c r="D9" s="130"/>
      <c r="E9" s="130"/>
      <c r="F9" s="175"/>
      <c r="G9" s="175"/>
      <c r="L9" s="122"/>
      <c r="M9" s="122"/>
      <c r="N9" s="122"/>
      <c r="AR9" s="124" t="s">
        <v>906</v>
      </c>
      <c r="AS9" s="122" t="s">
        <v>214</v>
      </c>
      <c r="AT9" s="125" t="s">
        <v>204</v>
      </c>
      <c r="AU9" s="126" t="s">
        <v>215</v>
      </c>
      <c r="AV9" s="122"/>
      <c r="AW9" s="122"/>
      <c r="AX9" s="122"/>
    </row>
    <row r="10" spans="1:50" ht="31.5" customHeight="1" x14ac:dyDescent="0.25">
      <c r="A10" s="158" t="s">
        <v>1342</v>
      </c>
      <c r="B10" s="128"/>
      <c r="C10" s="128"/>
      <c r="D10" s="130"/>
      <c r="E10" s="130"/>
      <c r="F10" s="175"/>
      <c r="G10" s="175"/>
      <c r="L10" s="122"/>
      <c r="M10" s="122"/>
      <c r="N10" s="122"/>
      <c r="AR10" s="124" t="s">
        <v>907</v>
      </c>
      <c r="AS10" s="122" t="s">
        <v>216</v>
      </c>
      <c r="AT10" s="125" t="s">
        <v>204</v>
      </c>
      <c r="AU10" s="126" t="s">
        <v>217</v>
      </c>
      <c r="AV10" s="122"/>
      <c r="AW10" s="122"/>
      <c r="AX10" s="122"/>
    </row>
    <row r="11" spans="1:50" ht="31.5" customHeight="1" x14ac:dyDescent="0.25">
      <c r="A11" s="49" t="s">
        <v>1343</v>
      </c>
      <c r="B11" s="49"/>
      <c r="C11" s="49"/>
      <c r="D11" s="123"/>
      <c r="E11" s="123"/>
      <c r="F11" s="162"/>
      <c r="G11" s="162"/>
      <c r="L11" s="122"/>
      <c r="M11" s="122"/>
      <c r="N11" s="122"/>
      <c r="AR11" s="124" t="s">
        <v>908</v>
      </c>
      <c r="AS11" s="122" t="s">
        <v>218</v>
      </c>
      <c r="AT11" s="125" t="s">
        <v>204</v>
      </c>
      <c r="AU11" s="126" t="s">
        <v>219</v>
      </c>
      <c r="AV11" s="122"/>
      <c r="AW11" s="122"/>
      <c r="AX11" s="122"/>
    </row>
    <row r="12" spans="1:50" x14ac:dyDescent="0.25">
      <c r="A12" s="152" t="s">
        <v>76</v>
      </c>
      <c r="B12" s="190" t="s">
        <v>0</v>
      </c>
      <c r="C12" s="190"/>
      <c r="D12" s="191"/>
      <c r="E12" s="192"/>
      <c r="F12" s="832" t="s">
        <v>197</v>
      </c>
      <c r="G12" s="894"/>
      <c r="AR12" s="124" t="s">
        <v>909</v>
      </c>
      <c r="AS12" s="122" t="s">
        <v>220</v>
      </c>
      <c r="AT12" s="125" t="s">
        <v>204</v>
      </c>
      <c r="AU12" s="126" t="s">
        <v>221</v>
      </c>
      <c r="AV12" s="122"/>
      <c r="AW12" s="122"/>
      <c r="AX12" s="122"/>
    </row>
    <row r="13" spans="1:50" ht="31.5" x14ac:dyDescent="0.25">
      <c r="A13" s="53"/>
      <c r="B13" s="830" t="s">
        <v>1357</v>
      </c>
      <c r="C13" s="831"/>
      <c r="D13" s="19" t="s">
        <v>53</v>
      </c>
      <c r="E13" s="19" t="s">
        <v>1313</v>
      </c>
      <c r="F13" s="885"/>
      <c r="G13" s="895"/>
      <c r="AR13" s="124" t="s">
        <v>910</v>
      </c>
      <c r="AS13" s="122" t="s">
        <v>222</v>
      </c>
      <c r="AT13" s="125" t="s">
        <v>204</v>
      </c>
      <c r="AU13" s="126" t="s">
        <v>223</v>
      </c>
      <c r="AV13" s="122"/>
      <c r="AW13" s="122"/>
      <c r="AX13" s="122"/>
    </row>
    <row r="14" spans="1:50" ht="34.5" customHeight="1" x14ac:dyDescent="0.25">
      <c r="A14" s="54">
        <v>1.1000000000000001</v>
      </c>
      <c r="B14" s="821" t="s">
        <v>1316</v>
      </c>
      <c r="C14" s="822"/>
      <c r="D14" s="19">
        <v>0</v>
      </c>
      <c r="E14" s="19">
        <v>0</v>
      </c>
      <c r="F14" s="887"/>
      <c r="G14" s="896"/>
      <c r="AR14" s="124" t="s">
        <v>911</v>
      </c>
      <c r="AS14" s="122" t="s">
        <v>224</v>
      </c>
      <c r="AT14" s="125" t="s">
        <v>204</v>
      </c>
      <c r="AU14" s="126" t="s">
        <v>225</v>
      </c>
      <c r="AV14" s="122"/>
      <c r="AW14" s="122"/>
      <c r="AX14" s="122"/>
    </row>
    <row r="15" spans="1:50" x14ac:dyDescent="0.25">
      <c r="A15" s="55" t="s">
        <v>66</v>
      </c>
      <c r="B15" s="816" t="s">
        <v>1082</v>
      </c>
      <c r="C15" s="817"/>
      <c r="D15" s="19">
        <v>0</v>
      </c>
      <c r="E15" s="19">
        <v>0</v>
      </c>
      <c r="F15" s="887"/>
      <c r="G15" s="896"/>
      <c r="AS15" s="122" t="s">
        <v>226</v>
      </c>
      <c r="AT15" s="125" t="s">
        <v>204</v>
      </c>
      <c r="AU15" s="8" t="s">
        <v>227</v>
      </c>
      <c r="AV15" s="122"/>
      <c r="AW15" s="122"/>
      <c r="AX15" s="122"/>
    </row>
    <row r="16" spans="1:50" x14ac:dyDescent="0.25">
      <c r="A16" s="56" t="s">
        <v>67</v>
      </c>
      <c r="B16" s="816" t="s">
        <v>958</v>
      </c>
      <c r="C16" s="817"/>
      <c r="D16" s="19">
        <v>0</v>
      </c>
      <c r="E16" s="19">
        <v>0</v>
      </c>
      <c r="F16" s="887"/>
      <c r="G16" s="896"/>
      <c r="AS16" s="122" t="s">
        <v>228</v>
      </c>
      <c r="AT16" s="125" t="s">
        <v>204</v>
      </c>
      <c r="AU16" s="126" t="s">
        <v>229</v>
      </c>
      <c r="AV16" s="122"/>
      <c r="AW16" s="122"/>
      <c r="AX16" s="122"/>
    </row>
    <row r="17" spans="1:50" x14ac:dyDescent="0.25">
      <c r="A17" s="56" t="s">
        <v>68</v>
      </c>
      <c r="B17" s="816" t="s">
        <v>3</v>
      </c>
      <c r="C17" s="817"/>
      <c r="D17" s="19">
        <v>0</v>
      </c>
      <c r="E17" s="19">
        <v>0</v>
      </c>
      <c r="F17" s="887"/>
      <c r="G17" s="896"/>
      <c r="AS17" s="122" t="s">
        <v>230</v>
      </c>
      <c r="AT17" s="125" t="s">
        <v>204</v>
      </c>
      <c r="AU17" s="126" t="s">
        <v>231</v>
      </c>
      <c r="AV17" s="122"/>
      <c r="AW17" s="122"/>
      <c r="AX17" s="122"/>
    </row>
    <row r="18" spans="1:50" x14ac:dyDescent="0.25">
      <c r="A18" s="172" t="s">
        <v>959</v>
      </c>
      <c r="B18" s="818" t="s">
        <v>4</v>
      </c>
      <c r="C18" s="817"/>
      <c r="D18" s="19">
        <v>0</v>
      </c>
      <c r="E18" s="19">
        <v>0</v>
      </c>
      <c r="F18" s="887"/>
      <c r="G18" s="896"/>
      <c r="AS18" s="122" t="s">
        <v>232</v>
      </c>
      <c r="AT18" s="118" t="s">
        <v>206</v>
      </c>
      <c r="AU18" s="119" t="s">
        <v>233</v>
      </c>
      <c r="AV18" s="122"/>
      <c r="AW18" s="122"/>
      <c r="AX18" s="122"/>
    </row>
    <row r="19" spans="1:50" ht="33.75" customHeight="1" x14ac:dyDescent="0.25">
      <c r="A19" s="54">
        <v>1.2</v>
      </c>
      <c r="B19" s="821" t="s">
        <v>1317</v>
      </c>
      <c r="C19" s="822"/>
      <c r="D19" s="19">
        <v>0</v>
      </c>
      <c r="E19" s="19">
        <v>0</v>
      </c>
      <c r="F19" s="887"/>
      <c r="G19" s="896"/>
      <c r="AS19" s="122" t="s">
        <v>234</v>
      </c>
      <c r="AT19" s="118" t="s">
        <v>206</v>
      </c>
      <c r="AU19" s="119" t="s">
        <v>235</v>
      </c>
      <c r="AV19" s="122"/>
      <c r="AW19" s="122"/>
      <c r="AX19" s="122"/>
    </row>
    <row r="20" spans="1:50" x14ac:dyDescent="0.25">
      <c r="A20" s="55" t="s">
        <v>66</v>
      </c>
      <c r="B20" s="816" t="s">
        <v>1082</v>
      </c>
      <c r="C20" s="817"/>
      <c r="D20" s="19">
        <v>0</v>
      </c>
      <c r="E20" s="19">
        <v>0</v>
      </c>
      <c r="F20" s="887"/>
      <c r="G20" s="896"/>
      <c r="AS20" s="122" t="s">
        <v>236</v>
      </c>
      <c r="AT20" s="118" t="s">
        <v>206</v>
      </c>
      <c r="AU20" s="119" t="s">
        <v>237</v>
      </c>
      <c r="AV20" s="122"/>
      <c r="AW20" s="122"/>
      <c r="AX20" s="122"/>
    </row>
    <row r="21" spans="1:50" x14ac:dyDescent="0.25">
      <c r="A21" s="56" t="s">
        <v>67</v>
      </c>
      <c r="B21" s="816" t="s">
        <v>958</v>
      </c>
      <c r="C21" s="817"/>
      <c r="D21" s="19">
        <v>0</v>
      </c>
      <c r="E21" s="19">
        <v>0</v>
      </c>
      <c r="F21" s="887"/>
      <c r="G21" s="896"/>
      <c r="AS21" s="122" t="s">
        <v>238</v>
      </c>
      <c r="AT21" s="118" t="s">
        <v>206</v>
      </c>
      <c r="AU21" s="119" t="s">
        <v>239</v>
      </c>
      <c r="AV21" s="122"/>
      <c r="AW21" s="122"/>
      <c r="AX21" s="122"/>
    </row>
    <row r="22" spans="1:50" x14ac:dyDescent="0.25">
      <c r="A22" s="56" t="s">
        <v>68</v>
      </c>
      <c r="B22" s="816" t="s">
        <v>3</v>
      </c>
      <c r="C22" s="817"/>
      <c r="D22" s="19">
        <v>0</v>
      </c>
      <c r="E22" s="19">
        <v>0</v>
      </c>
      <c r="F22" s="887"/>
      <c r="G22" s="896"/>
      <c r="AS22" s="122" t="s">
        <v>240</v>
      </c>
      <c r="AT22" s="118" t="s">
        <v>206</v>
      </c>
      <c r="AU22" s="119" t="s">
        <v>241</v>
      </c>
      <c r="AV22" s="122"/>
      <c r="AW22" s="122"/>
      <c r="AX22" s="122"/>
    </row>
    <row r="23" spans="1:50" x14ac:dyDescent="0.25">
      <c r="A23" s="172" t="s">
        <v>959</v>
      </c>
      <c r="B23" s="818" t="s">
        <v>4</v>
      </c>
      <c r="C23" s="817"/>
      <c r="D23" s="19">
        <v>0</v>
      </c>
      <c r="E23" s="19">
        <v>0</v>
      </c>
      <c r="F23" s="887"/>
      <c r="G23" s="896"/>
      <c r="AS23" s="122" t="s">
        <v>242</v>
      </c>
      <c r="AT23" s="118" t="s">
        <v>206</v>
      </c>
      <c r="AU23" s="119" t="s">
        <v>243</v>
      </c>
      <c r="AV23" s="122"/>
      <c r="AW23" s="122"/>
      <c r="AX23" s="122"/>
    </row>
    <row r="24" spans="1:50" ht="29.25" customHeight="1" x14ac:dyDescent="0.25">
      <c r="A24" s="54">
        <v>1.3</v>
      </c>
      <c r="B24" s="821" t="s">
        <v>1318</v>
      </c>
      <c r="C24" s="822"/>
      <c r="D24" s="19">
        <v>0</v>
      </c>
      <c r="E24" s="19">
        <v>0</v>
      </c>
      <c r="F24" s="887"/>
      <c r="G24" s="896"/>
      <c r="AS24" s="122" t="s">
        <v>244</v>
      </c>
      <c r="AT24" s="118" t="s">
        <v>206</v>
      </c>
      <c r="AU24" s="119" t="s">
        <v>245</v>
      </c>
      <c r="AV24" s="122"/>
      <c r="AW24" s="122"/>
      <c r="AX24" s="122"/>
    </row>
    <row r="25" spans="1:50" x14ac:dyDescent="0.25">
      <c r="A25" s="55" t="s">
        <v>66</v>
      </c>
      <c r="B25" s="816" t="s">
        <v>1082</v>
      </c>
      <c r="C25" s="817"/>
      <c r="D25" s="19">
        <v>0</v>
      </c>
      <c r="E25" s="19">
        <v>0</v>
      </c>
      <c r="F25" s="887"/>
      <c r="G25" s="896"/>
      <c r="AS25" s="122" t="s">
        <v>246</v>
      </c>
      <c r="AT25" s="118" t="s">
        <v>206</v>
      </c>
      <c r="AU25" s="119" t="s">
        <v>247</v>
      </c>
      <c r="AV25" s="122"/>
      <c r="AW25" s="122"/>
      <c r="AX25" s="122"/>
    </row>
    <row r="26" spans="1:50" x14ac:dyDescent="0.25">
      <c r="A26" s="56" t="s">
        <v>67</v>
      </c>
      <c r="B26" s="816" t="s">
        <v>958</v>
      </c>
      <c r="C26" s="817"/>
      <c r="D26" s="19">
        <v>0</v>
      </c>
      <c r="E26" s="19">
        <v>0</v>
      </c>
      <c r="F26" s="887"/>
      <c r="G26" s="896"/>
      <c r="AS26" s="122" t="s">
        <v>248</v>
      </c>
      <c r="AT26" s="118" t="s">
        <v>206</v>
      </c>
      <c r="AU26" s="119" t="s">
        <v>249</v>
      </c>
      <c r="AV26" s="122"/>
      <c r="AW26" s="122"/>
      <c r="AX26" s="122"/>
    </row>
    <row r="27" spans="1:50" x14ac:dyDescent="0.25">
      <c r="A27" s="56" t="s">
        <v>68</v>
      </c>
      <c r="B27" s="816" t="s">
        <v>3</v>
      </c>
      <c r="C27" s="817"/>
      <c r="D27" s="19">
        <v>0</v>
      </c>
      <c r="E27" s="19">
        <v>0</v>
      </c>
      <c r="F27" s="887"/>
      <c r="G27" s="896"/>
      <c r="AS27" s="122" t="s">
        <v>250</v>
      </c>
      <c r="AT27" s="118" t="s">
        <v>206</v>
      </c>
      <c r="AU27" s="119" t="s">
        <v>251</v>
      </c>
      <c r="AV27" s="122"/>
      <c r="AW27" s="122"/>
      <c r="AX27" s="122"/>
    </row>
    <row r="28" spans="1:50" x14ac:dyDescent="0.25">
      <c r="A28" s="172" t="s">
        <v>959</v>
      </c>
      <c r="B28" s="818" t="s">
        <v>4</v>
      </c>
      <c r="C28" s="817"/>
      <c r="D28" s="19">
        <v>0</v>
      </c>
      <c r="E28" s="19">
        <v>0</v>
      </c>
      <c r="F28" s="887"/>
      <c r="G28" s="896"/>
      <c r="AS28" s="122" t="s">
        <v>252</v>
      </c>
      <c r="AT28" s="118" t="s">
        <v>206</v>
      </c>
      <c r="AU28" s="119" t="s">
        <v>254</v>
      </c>
      <c r="AV28" s="122"/>
      <c r="AW28" s="122"/>
      <c r="AX28" s="122"/>
    </row>
    <row r="29" spans="1:50" ht="30.75" customHeight="1" x14ac:dyDescent="0.25">
      <c r="A29" s="54">
        <v>1.4</v>
      </c>
      <c r="B29" s="821" t="s">
        <v>1319</v>
      </c>
      <c r="C29" s="822"/>
      <c r="D29" s="19">
        <v>0</v>
      </c>
      <c r="E29" s="19">
        <v>0</v>
      </c>
      <c r="F29" s="887"/>
      <c r="G29" s="896"/>
      <c r="AS29" s="122" t="s">
        <v>255</v>
      </c>
      <c r="AT29" s="118" t="s">
        <v>206</v>
      </c>
      <c r="AU29" s="119" t="s">
        <v>256</v>
      </c>
      <c r="AV29" s="122"/>
      <c r="AW29" s="122"/>
      <c r="AX29" s="122"/>
    </row>
    <row r="30" spans="1:50" x14ac:dyDescent="0.25">
      <c r="A30" s="55" t="s">
        <v>66</v>
      </c>
      <c r="B30" s="816" t="s">
        <v>1082</v>
      </c>
      <c r="C30" s="817"/>
      <c r="D30" s="19">
        <v>0</v>
      </c>
      <c r="E30" s="19">
        <v>0</v>
      </c>
      <c r="F30" s="887"/>
      <c r="G30" s="896"/>
      <c r="AS30" s="122" t="s">
        <v>253</v>
      </c>
      <c r="AT30" s="118" t="s">
        <v>206</v>
      </c>
      <c r="AU30" s="119" t="s">
        <v>258</v>
      </c>
      <c r="AV30" s="122"/>
      <c r="AW30" s="122"/>
      <c r="AX30" s="122"/>
    </row>
    <row r="31" spans="1:50" x14ac:dyDescent="0.25">
      <c r="A31" s="56" t="s">
        <v>67</v>
      </c>
      <c r="B31" s="816" t="s">
        <v>958</v>
      </c>
      <c r="C31" s="817"/>
      <c r="D31" s="19">
        <v>0</v>
      </c>
      <c r="E31" s="19">
        <v>0</v>
      </c>
      <c r="F31" s="887"/>
      <c r="G31" s="896"/>
      <c r="AS31" s="122" t="s">
        <v>259</v>
      </c>
      <c r="AT31" s="118" t="s">
        <v>206</v>
      </c>
      <c r="AU31" s="119" t="s">
        <v>260</v>
      </c>
      <c r="AV31" s="122"/>
      <c r="AW31" s="122"/>
      <c r="AX31" s="122"/>
    </row>
    <row r="32" spans="1:50" x14ac:dyDescent="0.25">
      <c r="A32" s="56" t="s">
        <v>68</v>
      </c>
      <c r="B32" s="816" t="s">
        <v>3</v>
      </c>
      <c r="C32" s="817"/>
      <c r="D32" s="19">
        <v>0</v>
      </c>
      <c r="E32" s="19">
        <v>0</v>
      </c>
      <c r="F32" s="887"/>
      <c r="G32" s="896"/>
      <c r="AS32" s="122" t="s">
        <v>257</v>
      </c>
      <c r="AT32" s="118" t="s">
        <v>236</v>
      </c>
      <c r="AU32" s="119" t="s">
        <v>496</v>
      </c>
      <c r="AV32" s="122"/>
      <c r="AW32" s="122"/>
      <c r="AX32" s="122"/>
    </row>
    <row r="33" spans="1:50" x14ac:dyDescent="0.25">
      <c r="A33" s="172" t="s">
        <v>959</v>
      </c>
      <c r="B33" s="818" t="s">
        <v>4</v>
      </c>
      <c r="C33" s="817"/>
      <c r="D33" s="19">
        <v>0</v>
      </c>
      <c r="E33" s="19">
        <v>0</v>
      </c>
      <c r="F33" s="887"/>
      <c r="G33" s="896"/>
      <c r="AS33" s="122" t="s">
        <v>263</v>
      </c>
      <c r="AT33" s="118" t="s">
        <v>236</v>
      </c>
      <c r="AU33" s="119" t="s">
        <v>497</v>
      </c>
      <c r="AV33" s="122"/>
      <c r="AW33" s="122"/>
      <c r="AX33" s="122"/>
    </row>
    <row r="34" spans="1:50" ht="18" customHeight="1" x14ac:dyDescent="0.25">
      <c r="A34" s="159">
        <v>1.5</v>
      </c>
      <c r="B34" s="890" t="s">
        <v>1331</v>
      </c>
      <c r="C34" s="822"/>
      <c r="D34" s="19">
        <v>0</v>
      </c>
      <c r="E34" s="19">
        <v>0</v>
      </c>
      <c r="F34" s="887"/>
      <c r="G34" s="896"/>
      <c r="AS34" s="124" t="s">
        <v>261</v>
      </c>
      <c r="AT34" s="118" t="s">
        <v>236</v>
      </c>
      <c r="AU34" s="119" t="s">
        <v>498</v>
      </c>
      <c r="AV34" s="122"/>
      <c r="AW34" s="122"/>
      <c r="AX34" s="122"/>
    </row>
    <row r="35" spans="1:50" ht="18" customHeight="1" x14ac:dyDescent="0.25">
      <c r="A35" s="159" t="s">
        <v>1345</v>
      </c>
      <c r="B35" s="891" t="s">
        <v>1332</v>
      </c>
      <c r="C35" s="892"/>
      <c r="D35" s="19">
        <v>0</v>
      </c>
      <c r="E35" s="19">
        <v>0</v>
      </c>
      <c r="F35" s="887"/>
      <c r="G35" s="896"/>
      <c r="AS35" s="124" t="s">
        <v>1354</v>
      </c>
      <c r="AT35" s="118" t="s">
        <v>236</v>
      </c>
      <c r="AU35" s="119" t="s">
        <v>499</v>
      </c>
      <c r="AV35" s="122"/>
      <c r="AW35" s="122"/>
      <c r="AX35" s="122"/>
    </row>
    <row r="36" spans="1:50" x14ac:dyDescent="0.25">
      <c r="A36" s="160" t="s">
        <v>1346</v>
      </c>
      <c r="B36" s="819" t="s">
        <v>1082</v>
      </c>
      <c r="C36" s="820"/>
      <c r="D36" s="19">
        <v>0</v>
      </c>
      <c r="E36" s="19">
        <v>0</v>
      </c>
      <c r="F36" s="887"/>
      <c r="G36" s="896"/>
      <c r="AS36" s="122" t="s">
        <v>264</v>
      </c>
      <c r="AT36" s="118" t="s">
        <v>236</v>
      </c>
      <c r="AU36" s="119" t="s">
        <v>500</v>
      </c>
      <c r="AV36" s="122"/>
      <c r="AW36" s="122"/>
      <c r="AX36" s="122"/>
    </row>
    <row r="37" spans="1:50" x14ac:dyDescent="0.25">
      <c r="A37" s="160" t="s">
        <v>1347</v>
      </c>
      <c r="B37" s="819" t="s">
        <v>958</v>
      </c>
      <c r="C37" s="820"/>
      <c r="D37" s="19">
        <v>0</v>
      </c>
      <c r="E37" s="19">
        <v>0</v>
      </c>
      <c r="F37" s="887"/>
      <c r="G37" s="896"/>
      <c r="AS37" s="122" t="s">
        <v>265</v>
      </c>
      <c r="AT37" s="118" t="s">
        <v>238</v>
      </c>
      <c r="AU37" s="119" t="s">
        <v>238</v>
      </c>
      <c r="AV37" s="122"/>
      <c r="AW37" s="122"/>
      <c r="AX37" s="122"/>
    </row>
    <row r="38" spans="1:50" x14ac:dyDescent="0.25">
      <c r="A38" s="160" t="s">
        <v>1348</v>
      </c>
      <c r="B38" s="819" t="s">
        <v>3</v>
      </c>
      <c r="C38" s="820"/>
      <c r="D38" s="19">
        <v>0</v>
      </c>
      <c r="E38" s="19">
        <v>0</v>
      </c>
      <c r="F38" s="887"/>
      <c r="G38" s="896"/>
      <c r="AS38" s="122" t="s">
        <v>266</v>
      </c>
      <c r="AT38" s="118" t="s">
        <v>240</v>
      </c>
      <c r="AU38" s="119" t="s">
        <v>501</v>
      </c>
      <c r="AV38" s="122"/>
      <c r="AW38" s="122"/>
      <c r="AX38" s="122"/>
    </row>
    <row r="39" spans="1:50" x14ac:dyDescent="0.25">
      <c r="A39" s="160" t="s">
        <v>1349</v>
      </c>
      <c r="B39" s="819" t="s">
        <v>4</v>
      </c>
      <c r="C39" s="820"/>
      <c r="D39" s="19">
        <v>0</v>
      </c>
      <c r="E39" s="19">
        <v>0</v>
      </c>
      <c r="F39" s="887"/>
      <c r="G39" s="896"/>
      <c r="AS39" s="122"/>
      <c r="AT39" s="118" t="s">
        <v>240</v>
      </c>
      <c r="AU39" s="119" t="s">
        <v>502</v>
      </c>
      <c r="AV39" s="122"/>
      <c r="AW39" s="122"/>
      <c r="AX39" s="122"/>
    </row>
    <row r="40" spans="1:50" x14ac:dyDescent="0.25">
      <c r="A40" s="161" t="s">
        <v>1350</v>
      </c>
      <c r="B40" s="828" t="s">
        <v>1333</v>
      </c>
      <c r="C40" s="829"/>
      <c r="D40" s="19">
        <v>0</v>
      </c>
      <c r="E40" s="19">
        <v>0</v>
      </c>
      <c r="F40" s="887"/>
      <c r="G40" s="896"/>
      <c r="AS40" s="122"/>
      <c r="AT40" s="118" t="s">
        <v>240</v>
      </c>
      <c r="AU40" s="119" t="s">
        <v>503</v>
      </c>
      <c r="AV40" s="122"/>
      <c r="AW40" s="122"/>
      <c r="AX40" s="122"/>
    </row>
    <row r="41" spans="1:50" x14ac:dyDescent="0.25">
      <c r="A41" s="160" t="s">
        <v>1351</v>
      </c>
      <c r="B41" s="819" t="s">
        <v>1082</v>
      </c>
      <c r="C41" s="820"/>
      <c r="D41" s="19">
        <v>0</v>
      </c>
      <c r="E41" s="19">
        <v>0</v>
      </c>
      <c r="F41" s="887"/>
      <c r="G41" s="896"/>
      <c r="AS41" s="122"/>
      <c r="AT41" s="118" t="s">
        <v>240</v>
      </c>
      <c r="AU41" s="119" t="s">
        <v>504</v>
      </c>
      <c r="AV41" s="122"/>
      <c r="AW41" s="122"/>
      <c r="AX41" s="122"/>
    </row>
    <row r="42" spans="1:50" x14ac:dyDescent="0.25">
      <c r="A42" s="160" t="s">
        <v>1352</v>
      </c>
      <c r="B42" s="819" t="s">
        <v>958</v>
      </c>
      <c r="C42" s="820"/>
      <c r="D42" s="19">
        <v>0</v>
      </c>
      <c r="E42" s="19">
        <v>0</v>
      </c>
      <c r="F42" s="887"/>
      <c r="G42" s="896"/>
      <c r="AS42" s="122"/>
      <c r="AT42" s="118" t="s">
        <v>240</v>
      </c>
      <c r="AU42" s="119" t="s">
        <v>505</v>
      </c>
      <c r="AV42" s="122"/>
      <c r="AW42" s="122"/>
      <c r="AX42" s="122"/>
    </row>
    <row r="43" spans="1:50" x14ac:dyDescent="0.25">
      <c r="A43" s="160" t="s">
        <v>1353</v>
      </c>
      <c r="B43" s="819" t="s">
        <v>3</v>
      </c>
      <c r="C43" s="820"/>
      <c r="D43" s="19">
        <v>0</v>
      </c>
      <c r="E43" s="19">
        <v>0</v>
      </c>
      <c r="F43" s="887"/>
      <c r="G43" s="896"/>
      <c r="AS43" s="122"/>
      <c r="AT43" s="118" t="s">
        <v>208</v>
      </c>
      <c r="AU43" s="119" t="s">
        <v>267</v>
      </c>
      <c r="AV43" s="122"/>
      <c r="AW43" s="122"/>
      <c r="AX43" s="122"/>
    </row>
    <row r="44" spans="1:50" ht="25.5" customHeight="1" x14ac:dyDescent="0.25">
      <c r="A44" s="54">
        <v>1.6</v>
      </c>
      <c r="B44" s="821" t="s">
        <v>1320</v>
      </c>
      <c r="C44" s="822"/>
      <c r="D44" s="19">
        <v>0</v>
      </c>
      <c r="E44" s="19">
        <v>0</v>
      </c>
      <c r="F44" s="887"/>
      <c r="G44" s="896"/>
      <c r="AS44" s="122"/>
      <c r="AT44" s="118" t="s">
        <v>208</v>
      </c>
      <c r="AU44" s="119" t="s">
        <v>268</v>
      </c>
      <c r="AV44" s="122"/>
      <c r="AW44" s="122"/>
      <c r="AX44" s="122"/>
    </row>
    <row r="45" spans="1:50" ht="25.5" customHeight="1" x14ac:dyDescent="0.25">
      <c r="A45" s="55" t="s">
        <v>66</v>
      </c>
      <c r="B45" s="816" t="s">
        <v>1082</v>
      </c>
      <c r="C45" s="817"/>
      <c r="D45" s="19">
        <v>0</v>
      </c>
      <c r="E45" s="19">
        <v>0</v>
      </c>
      <c r="F45" s="887"/>
      <c r="G45" s="896"/>
      <c r="AS45" s="122"/>
      <c r="AT45" s="118" t="s">
        <v>208</v>
      </c>
      <c r="AU45" s="119" t="s">
        <v>269</v>
      </c>
      <c r="AV45" s="122"/>
      <c r="AW45" s="122"/>
      <c r="AX45" s="122"/>
    </row>
    <row r="46" spans="1:50" ht="25.5" customHeight="1" x14ac:dyDescent="0.25">
      <c r="A46" s="56" t="s">
        <v>67</v>
      </c>
      <c r="B46" s="816" t="s">
        <v>958</v>
      </c>
      <c r="C46" s="817"/>
      <c r="D46" s="19">
        <v>0</v>
      </c>
      <c r="E46" s="19">
        <v>0</v>
      </c>
      <c r="F46" s="887"/>
      <c r="G46" s="896"/>
      <c r="AS46" s="122"/>
      <c r="AT46" s="118" t="s">
        <v>208</v>
      </c>
      <c r="AU46" s="119" t="s">
        <v>270</v>
      </c>
      <c r="AV46" s="122"/>
      <c r="AW46" s="122"/>
      <c r="AX46" s="122"/>
    </row>
    <row r="47" spans="1:50" x14ac:dyDescent="0.25">
      <c r="A47" s="56" t="s">
        <v>68</v>
      </c>
      <c r="B47" s="816" t="s">
        <v>3</v>
      </c>
      <c r="C47" s="817"/>
      <c r="D47" s="19">
        <v>0</v>
      </c>
      <c r="E47" s="19">
        <v>0</v>
      </c>
      <c r="F47" s="887"/>
      <c r="G47" s="896"/>
      <c r="AS47" s="122"/>
      <c r="AT47" s="118" t="s">
        <v>208</v>
      </c>
      <c r="AU47" s="119" t="s">
        <v>271</v>
      </c>
      <c r="AV47" s="122"/>
      <c r="AW47" s="122"/>
      <c r="AX47" s="122"/>
    </row>
    <row r="48" spans="1:50" x14ac:dyDescent="0.25">
      <c r="A48" s="172" t="s">
        <v>959</v>
      </c>
      <c r="B48" s="818" t="s">
        <v>4</v>
      </c>
      <c r="C48" s="817"/>
      <c r="D48" s="19">
        <v>0</v>
      </c>
      <c r="E48" s="19">
        <v>0</v>
      </c>
      <c r="F48" s="887"/>
      <c r="G48" s="896"/>
      <c r="AS48" s="122"/>
      <c r="AT48" s="118" t="s">
        <v>208</v>
      </c>
      <c r="AU48" s="119" t="s">
        <v>272</v>
      </c>
      <c r="AV48" s="122"/>
      <c r="AW48" s="122"/>
      <c r="AX48" s="122"/>
    </row>
    <row r="49" spans="1:50" x14ac:dyDescent="0.25">
      <c r="A49" s="54">
        <v>2</v>
      </c>
      <c r="B49" s="58" t="s">
        <v>5</v>
      </c>
      <c r="C49" s="58"/>
      <c r="D49" s="19">
        <v>0</v>
      </c>
      <c r="E49" s="19">
        <v>0</v>
      </c>
      <c r="F49" s="887"/>
      <c r="G49" s="896"/>
      <c r="AT49" s="118" t="s">
        <v>208</v>
      </c>
      <c r="AU49" s="119" t="s">
        <v>273</v>
      </c>
      <c r="AV49" s="122"/>
      <c r="AW49" s="122"/>
      <c r="AX49" s="122"/>
    </row>
    <row r="50" spans="1:50" x14ac:dyDescent="0.25">
      <c r="A50" s="55" t="s">
        <v>66</v>
      </c>
      <c r="B50" s="811" t="s">
        <v>1082</v>
      </c>
      <c r="C50" s="812"/>
      <c r="D50" s="19">
        <v>0</v>
      </c>
      <c r="E50" s="19">
        <v>0</v>
      </c>
      <c r="F50" s="887"/>
      <c r="G50" s="896"/>
      <c r="AT50" s="118" t="s">
        <v>208</v>
      </c>
      <c r="AU50" s="119" t="s">
        <v>274</v>
      </c>
      <c r="AV50" s="122"/>
      <c r="AW50" s="122"/>
      <c r="AX50" s="122"/>
    </row>
    <row r="51" spans="1:50" x14ac:dyDescent="0.25">
      <c r="A51" s="56" t="s">
        <v>67</v>
      </c>
      <c r="B51" s="811" t="s">
        <v>958</v>
      </c>
      <c r="C51" s="812"/>
      <c r="D51" s="19">
        <v>0</v>
      </c>
      <c r="E51" s="19">
        <v>0</v>
      </c>
      <c r="F51" s="887"/>
      <c r="G51" s="896"/>
      <c r="AS51" s="122"/>
      <c r="AT51" s="118" t="s">
        <v>208</v>
      </c>
      <c r="AU51" s="119" t="s">
        <v>275</v>
      </c>
      <c r="AV51" s="122"/>
      <c r="AW51" s="122"/>
      <c r="AX51" s="122"/>
    </row>
    <row r="52" spans="1:50" x14ac:dyDescent="0.25">
      <c r="A52" s="56" t="s">
        <v>68</v>
      </c>
      <c r="B52" s="811" t="s">
        <v>3</v>
      </c>
      <c r="C52" s="812"/>
      <c r="D52" s="19">
        <v>0</v>
      </c>
      <c r="E52" s="19">
        <v>0</v>
      </c>
      <c r="F52" s="887"/>
      <c r="G52" s="896"/>
      <c r="AT52" s="118" t="s">
        <v>208</v>
      </c>
      <c r="AU52" s="119" t="s">
        <v>276</v>
      </c>
      <c r="AV52" s="122"/>
      <c r="AW52" s="122"/>
      <c r="AX52" s="122"/>
    </row>
    <row r="53" spans="1:50" x14ac:dyDescent="0.25">
      <c r="A53" s="172" t="s">
        <v>959</v>
      </c>
      <c r="B53" s="813" t="s">
        <v>4</v>
      </c>
      <c r="C53" s="812"/>
      <c r="D53" s="19">
        <v>0</v>
      </c>
      <c r="E53" s="19">
        <v>0</v>
      </c>
      <c r="F53" s="887"/>
      <c r="G53" s="896"/>
      <c r="AT53" s="118" t="s">
        <v>208</v>
      </c>
      <c r="AU53" s="119" t="s">
        <v>277</v>
      </c>
      <c r="AV53" s="122"/>
      <c r="AW53" s="122"/>
      <c r="AX53" s="122"/>
    </row>
    <row r="54" spans="1:50" ht="47.25" customHeight="1" x14ac:dyDescent="0.25">
      <c r="A54" s="54">
        <v>3</v>
      </c>
      <c r="B54" s="680" t="s">
        <v>6</v>
      </c>
      <c r="C54" s="681"/>
      <c r="D54" s="19">
        <v>0</v>
      </c>
      <c r="E54" s="19">
        <v>0</v>
      </c>
      <c r="F54" s="887"/>
      <c r="G54" s="896"/>
      <c r="AT54" s="118" t="s">
        <v>208</v>
      </c>
      <c r="AU54" s="119" t="s">
        <v>278</v>
      </c>
      <c r="AV54" s="122"/>
      <c r="AW54" s="122"/>
      <c r="AX54" s="122"/>
    </row>
    <row r="55" spans="1:50" x14ac:dyDescent="0.25">
      <c r="A55" s="55" t="s">
        <v>66</v>
      </c>
      <c r="B55" s="814" t="s">
        <v>1082</v>
      </c>
      <c r="C55" s="815"/>
      <c r="D55" s="19">
        <v>0</v>
      </c>
      <c r="E55" s="19">
        <v>0</v>
      </c>
      <c r="F55" s="887"/>
      <c r="G55" s="896"/>
      <c r="AT55" s="118" t="s">
        <v>208</v>
      </c>
      <c r="AU55" s="119" t="s">
        <v>279</v>
      </c>
      <c r="AV55" s="122"/>
      <c r="AW55" s="122"/>
      <c r="AX55" s="122"/>
    </row>
    <row r="56" spans="1:50" x14ac:dyDescent="0.25">
      <c r="A56" s="56" t="s">
        <v>67</v>
      </c>
      <c r="B56" s="814" t="s">
        <v>958</v>
      </c>
      <c r="C56" s="815"/>
      <c r="D56" s="19">
        <v>0</v>
      </c>
      <c r="E56" s="19">
        <v>0</v>
      </c>
      <c r="F56" s="887"/>
      <c r="G56" s="896"/>
      <c r="AS56" s="122"/>
      <c r="AT56" s="118" t="s">
        <v>210</v>
      </c>
      <c r="AU56" s="119" t="s">
        <v>280</v>
      </c>
      <c r="AV56" s="122"/>
      <c r="AW56" s="122"/>
      <c r="AX56" s="122"/>
    </row>
    <row r="57" spans="1:50" x14ac:dyDescent="0.25">
      <c r="A57" s="56" t="s">
        <v>68</v>
      </c>
      <c r="B57" s="814" t="s">
        <v>3</v>
      </c>
      <c r="C57" s="815"/>
      <c r="D57" s="19">
        <v>0</v>
      </c>
      <c r="E57" s="19">
        <v>0</v>
      </c>
      <c r="F57" s="887"/>
      <c r="G57" s="896"/>
      <c r="AT57" s="118" t="s">
        <v>210</v>
      </c>
      <c r="AU57" s="119" t="s">
        <v>281</v>
      </c>
      <c r="AV57" s="122"/>
      <c r="AW57" s="122"/>
      <c r="AX57" s="122"/>
    </row>
    <row r="58" spans="1:50" x14ac:dyDescent="0.25">
      <c r="A58" s="172" t="s">
        <v>959</v>
      </c>
      <c r="B58" s="823" t="s">
        <v>4</v>
      </c>
      <c r="C58" s="815"/>
      <c r="D58" s="19">
        <v>0</v>
      </c>
      <c r="E58" s="19">
        <v>0</v>
      </c>
      <c r="F58" s="887"/>
      <c r="G58" s="896"/>
      <c r="AT58" s="118" t="s">
        <v>210</v>
      </c>
      <c r="AU58" s="119" t="s">
        <v>282</v>
      </c>
      <c r="AV58" s="122"/>
      <c r="AW58" s="122"/>
      <c r="AX58" s="122"/>
    </row>
    <row r="59" spans="1:50" x14ac:dyDescent="0.25">
      <c r="A59" s="59" t="s">
        <v>55</v>
      </c>
      <c r="B59" s="60" t="s">
        <v>65</v>
      </c>
      <c r="C59" s="60"/>
      <c r="D59" s="61" t="s">
        <v>7</v>
      </c>
      <c r="E59" s="61" t="s">
        <v>8</v>
      </c>
      <c r="F59" s="24" t="s">
        <v>9</v>
      </c>
      <c r="G59" s="121" t="s">
        <v>1081</v>
      </c>
      <c r="AT59" s="118" t="s">
        <v>210</v>
      </c>
      <c r="AU59" s="119" t="s">
        <v>283</v>
      </c>
      <c r="AV59" s="122"/>
      <c r="AW59" s="122"/>
      <c r="AX59" s="122"/>
    </row>
    <row r="60" spans="1:50" ht="18.75" customHeight="1" x14ac:dyDescent="0.25">
      <c r="A60" s="63" t="s">
        <v>56</v>
      </c>
      <c r="B60" s="805" t="s">
        <v>922</v>
      </c>
      <c r="C60" s="806"/>
      <c r="D60" s="25" t="s">
        <v>10</v>
      </c>
      <c r="E60" s="25">
        <v>4</v>
      </c>
      <c r="F60" s="37" t="s">
        <v>1</v>
      </c>
      <c r="G60" s="37"/>
      <c r="AT60" s="118" t="s">
        <v>210</v>
      </c>
      <c r="AU60" s="119" t="s">
        <v>284</v>
      </c>
      <c r="AV60" s="122"/>
      <c r="AW60" s="122"/>
      <c r="AX60" s="122"/>
    </row>
    <row r="61" spans="1:50" ht="33.75" customHeight="1" x14ac:dyDescent="0.25">
      <c r="A61" s="63" t="s">
        <v>58</v>
      </c>
      <c r="B61" s="807" t="s">
        <v>921</v>
      </c>
      <c r="C61" s="808"/>
      <c r="D61" s="25" t="s">
        <v>10</v>
      </c>
      <c r="E61" s="25">
        <v>2</v>
      </c>
      <c r="F61" s="37" t="s">
        <v>1</v>
      </c>
      <c r="G61" s="37"/>
      <c r="AT61" s="118" t="s">
        <v>210</v>
      </c>
      <c r="AU61" s="119" t="s">
        <v>285</v>
      </c>
      <c r="AV61" s="122"/>
      <c r="AW61" s="122"/>
      <c r="AX61" s="122"/>
    </row>
    <row r="62" spans="1:50" ht="33.75" customHeight="1" x14ac:dyDescent="0.25">
      <c r="A62" s="63" t="s">
        <v>59</v>
      </c>
      <c r="B62" s="807" t="s">
        <v>920</v>
      </c>
      <c r="C62" s="808"/>
      <c r="D62" s="25" t="s">
        <v>10</v>
      </c>
      <c r="E62" s="25">
        <v>2</v>
      </c>
      <c r="F62" s="37" t="s">
        <v>1</v>
      </c>
      <c r="G62" s="37"/>
      <c r="AT62" s="118" t="s">
        <v>210</v>
      </c>
      <c r="AU62" s="119" t="s">
        <v>286</v>
      </c>
      <c r="AV62" s="122"/>
      <c r="AW62" s="122"/>
      <c r="AX62" s="122"/>
    </row>
    <row r="63" spans="1:50" x14ac:dyDescent="0.25">
      <c r="A63" s="63" t="s">
        <v>60</v>
      </c>
      <c r="B63" s="805" t="s">
        <v>919</v>
      </c>
      <c r="C63" s="806"/>
      <c r="D63" s="25" t="s">
        <v>10</v>
      </c>
      <c r="E63" s="25">
        <v>2</v>
      </c>
      <c r="F63" s="37" t="s">
        <v>1</v>
      </c>
      <c r="G63" s="37"/>
      <c r="AT63" s="118" t="s">
        <v>210</v>
      </c>
      <c r="AU63" s="119" t="s">
        <v>287</v>
      </c>
      <c r="AV63" s="122"/>
      <c r="AW63" s="122"/>
      <c r="AX63" s="122"/>
    </row>
    <row r="64" spans="1:50" x14ac:dyDescent="0.25">
      <c r="A64" s="63" t="s">
        <v>61</v>
      </c>
      <c r="B64" s="805" t="s">
        <v>918</v>
      </c>
      <c r="C64" s="806"/>
      <c r="D64" s="25" t="s">
        <v>10</v>
      </c>
      <c r="E64" s="25">
        <v>2</v>
      </c>
      <c r="F64" s="37" t="s">
        <v>1</v>
      </c>
      <c r="G64" s="37"/>
      <c r="AT64" s="118" t="s">
        <v>210</v>
      </c>
      <c r="AU64" s="119" t="s">
        <v>288</v>
      </c>
      <c r="AV64" s="122"/>
      <c r="AW64" s="122"/>
      <c r="AX64" s="122"/>
    </row>
    <row r="65" spans="1:50" x14ac:dyDescent="0.25">
      <c r="A65" s="63" t="s">
        <v>62</v>
      </c>
      <c r="B65" s="805" t="s">
        <v>923</v>
      </c>
      <c r="C65" s="806"/>
      <c r="D65" s="25" t="s">
        <v>10</v>
      </c>
      <c r="E65" s="25">
        <v>2</v>
      </c>
      <c r="F65" s="37" t="s">
        <v>1</v>
      </c>
      <c r="G65" s="37"/>
      <c r="AT65" s="118" t="s">
        <v>210</v>
      </c>
      <c r="AU65" s="119" t="s">
        <v>289</v>
      </c>
      <c r="AV65" s="122"/>
      <c r="AW65" s="122"/>
      <c r="AX65" s="122"/>
    </row>
    <row r="66" spans="1:50" x14ac:dyDescent="0.25">
      <c r="A66" s="63" t="s">
        <v>63</v>
      </c>
      <c r="B66" s="805" t="s">
        <v>924</v>
      </c>
      <c r="C66" s="806"/>
      <c r="D66" s="25" t="s">
        <v>10</v>
      </c>
      <c r="E66" s="25">
        <v>5</v>
      </c>
      <c r="F66" s="37" t="s">
        <v>1</v>
      </c>
      <c r="G66" s="37"/>
      <c r="AT66" s="118" t="s">
        <v>210</v>
      </c>
      <c r="AU66" s="119" t="s">
        <v>290</v>
      </c>
      <c r="AV66" s="122"/>
      <c r="AW66" s="122"/>
      <c r="AX66" s="122"/>
    </row>
    <row r="67" spans="1:50" ht="36.75" customHeight="1" x14ac:dyDescent="0.25">
      <c r="A67" s="63" t="s">
        <v>64</v>
      </c>
      <c r="B67" s="807" t="s">
        <v>925</v>
      </c>
      <c r="C67" s="808"/>
      <c r="D67" s="25" t="s">
        <v>10</v>
      </c>
      <c r="E67" s="64">
        <v>5</v>
      </c>
      <c r="F67" s="37" t="s">
        <v>1</v>
      </c>
      <c r="G67" s="37"/>
      <c r="AT67" s="118" t="s">
        <v>210</v>
      </c>
      <c r="AU67" s="119" t="s">
        <v>291</v>
      </c>
      <c r="AV67" s="122"/>
      <c r="AW67" s="122"/>
      <c r="AX67" s="122"/>
    </row>
    <row r="68" spans="1:50" ht="36.75" customHeight="1" x14ac:dyDescent="0.25">
      <c r="A68" s="879" t="s">
        <v>927</v>
      </c>
      <c r="B68" s="880"/>
      <c r="C68" s="164"/>
      <c r="D68" s="66"/>
      <c r="E68" s="66"/>
      <c r="F68" s="810"/>
      <c r="G68" s="810"/>
      <c r="AT68" s="118" t="s">
        <v>210</v>
      </c>
      <c r="AU68" s="119" t="s">
        <v>292</v>
      </c>
      <c r="AV68" s="122"/>
      <c r="AW68" s="122"/>
      <c r="AX68" s="122"/>
    </row>
    <row r="69" spans="1:50" ht="17.25" customHeight="1" x14ac:dyDescent="0.25">
      <c r="A69" s="876" t="s">
        <v>926</v>
      </c>
      <c r="B69" s="777"/>
      <c r="C69" s="164"/>
      <c r="D69" s="66"/>
      <c r="E69" s="66"/>
      <c r="F69" s="810"/>
      <c r="G69" s="810"/>
      <c r="AS69" s="122"/>
      <c r="AT69" s="118" t="s">
        <v>210</v>
      </c>
      <c r="AU69" s="119" t="s">
        <v>293</v>
      </c>
      <c r="AV69" s="122"/>
      <c r="AW69" s="122"/>
      <c r="AX69" s="122"/>
    </row>
    <row r="70" spans="1:50" ht="71.25" customHeight="1" x14ac:dyDescent="0.25">
      <c r="A70" s="67" t="s">
        <v>69</v>
      </c>
      <c r="B70" s="120" t="s">
        <v>70</v>
      </c>
      <c r="C70" s="120"/>
      <c r="D70" s="120" t="s">
        <v>12</v>
      </c>
      <c r="E70" s="120" t="s">
        <v>13</v>
      </c>
      <c r="F70" s="857" t="s">
        <v>14</v>
      </c>
      <c r="G70" s="857"/>
      <c r="AT70" s="118" t="s">
        <v>210</v>
      </c>
      <c r="AU70" s="119" t="s">
        <v>294</v>
      </c>
      <c r="AV70" s="122"/>
      <c r="AW70" s="122"/>
      <c r="AX70" s="122"/>
    </row>
    <row r="71" spans="1:50" x14ac:dyDescent="0.25">
      <c r="A71" s="69" t="s">
        <v>71</v>
      </c>
      <c r="B71" s="798"/>
      <c r="C71" s="799"/>
      <c r="D71" s="19"/>
      <c r="E71" s="19"/>
      <c r="F71" s="810"/>
      <c r="G71" s="810"/>
      <c r="AT71" s="118" t="s">
        <v>210</v>
      </c>
      <c r="AU71" s="119" t="s">
        <v>295</v>
      </c>
      <c r="AV71" s="122"/>
      <c r="AW71" s="122"/>
      <c r="AX71" s="122"/>
    </row>
    <row r="72" spans="1:50" x14ac:dyDescent="0.25">
      <c r="A72" s="69" t="s">
        <v>72</v>
      </c>
      <c r="B72" s="798"/>
      <c r="C72" s="799"/>
      <c r="D72" s="163"/>
      <c r="E72" s="19"/>
      <c r="F72" s="810"/>
      <c r="G72" s="810"/>
      <c r="AT72" s="118" t="s">
        <v>210</v>
      </c>
      <c r="AU72" s="119" t="s">
        <v>296</v>
      </c>
      <c r="AV72" s="122"/>
      <c r="AW72" s="122"/>
      <c r="AX72" s="122"/>
    </row>
    <row r="73" spans="1:50" x14ac:dyDescent="0.25">
      <c r="A73" s="809"/>
      <c r="B73" s="809"/>
      <c r="C73" s="809"/>
      <c r="D73" s="809"/>
      <c r="E73" s="809"/>
      <c r="F73" s="809"/>
      <c r="G73" s="809"/>
      <c r="AS73" s="189"/>
      <c r="AT73" s="118" t="s">
        <v>210</v>
      </c>
      <c r="AU73" s="119" t="s">
        <v>297</v>
      </c>
      <c r="AV73" s="122"/>
      <c r="AW73" s="122"/>
      <c r="AX73" s="122"/>
    </row>
    <row r="74" spans="1:50" x14ac:dyDescent="0.25">
      <c r="A74" s="70" t="s">
        <v>73</v>
      </c>
      <c r="B74" s="70" t="s">
        <v>191</v>
      </c>
      <c r="C74" s="115"/>
      <c r="D74" s="61" t="s">
        <v>7</v>
      </c>
      <c r="E74" s="61" t="s">
        <v>8</v>
      </c>
      <c r="F74" s="71" t="s">
        <v>9</v>
      </c>
      <c r="G74" s="64" t="s">
        <v>1081</v>
      </c>
      <c r="AS74" s="189"/>
      <c r="AT74" s="118" t="s">
        <v>210</v>
      </c>
      <c r="AU74" s="119" t="s">
        <v>298</v>
      </c>
      <c r="AV74" s="122"/>
      <c r="AW74" s="122"/>
      <c r="AX74" s="122"/>
    </row>
    <row r="75" spans="1:50" x14ac:dyDescent="0.25">
      <c r="A75" s="72" t="s">
        <v>1079</v>
      </c>
      <c r="B75" s="800" t="s">
        <v>1271</v>
      </c>
      <c r="C75" s="801"/>
      <c r="D75" s="73" t="s">
        <v>44</v>
      </c>
      <c r="E75" s="74" t="s">
        <v>34</v>
      </c>
      <c r="F75" s="37" t="s">
        <v>1</v>
      </c>
      <c r="G75" s="37"/>
      <c r="AS75" s="189"/>
      <c r="AT75" s="118" t="s">
        <v>210</v>
      </c>
      <c r="AU75" s="119" t="s">
        <v>299</v>
      </c>
      <c r="AV75" s="122"/>
      <c r="AW75" s="122"/>
      <c r="AX75" s="122"/>
    </row>
    <row r="76" spans="1:50" x14ac:dyDescent="0.25">
      <c r="A76" s="75" t="s">
        <v>1080</v>
      </c>
      <c r="B76" s="802" t="s">
        <v>1272</v>
      </c>
      <c r="C76" s="801"/>
      <c r="D76" s="73" t="s">
        <v>44</v>
      </c>
      <c r="E76" s="74" t="s">
        <v>34</v>
      </c>
      <c r="F76" s="37" t="s">
        <v>1</v>
      </c>
      <c r="G76" s="37"/>
      <c r="AS76" s="189"/>
      <c r="AT76" s="118" t="s">
        <v>210</v>
      </c>
      <c r="AU76" s="119" t="s">
        <v>300</v>
      </c>
      <c r="AV76" s="122"/>
      <c r="AW76" s="122"/>
      <c r="AX76" s="122"/>
    </row>
    <row r="77" spans="1:50" ht="34.5" customHeight="1" x14ac:dyDescent="0.25">
      <c r="A77" s="76" t="s">
        <v>193</v>
      </c>
      <c r="B77" s="803" t="s">
        <v>45</v>
      </c>
      <c r="C77" s="804"/>
      <c r="D77" s="19" t="s">
        <v>53</v>
      </c>
      <c r="E77" s="19" t="s">
        <v>1313</v>
      </c>
      <c r="F77" s="840"/>
      <c r="G77" s="897"/>
      <c r="AS77" s="189"/>
      <c r="AT77" s="118" t="s">
        <v>210</v>
      </c>
      <c r="AU77" s="119" t="s">
        <v>301</v>
      </c>
      <c r="AV77" s="122"/>
      <c r="AW77" s="122"/>
      <c r="AX77" s="122"/>
    </row>
    <row r="78" spans="1:50" x14ac:dyDescent="0.25">
      <c r="A78" s="54">
        <v>1</v>
      </c>
      <c r="B78" s="58" t="s">
        <v>46</v>
      </c>
      <c r="C78" s="58"/>
      <c r="D78" s="28"/>
      <c r="E78" s="28"/>
      <c r="F78" s="840"/>
      <c r="G78" s="897"/>
      <c r="AS78" s="189"/>
      <c r="AT78" s="118" t="s">
        <v>210</v>
      </c>
      <c r="AU78" s="119" t="s">
        <v>302</v>
      </c>
      <c r="AV78" s="122"/>
      <c r="AW78" s="122"/>
      <c r="AX78" s="122"/>
    </row>
    <row r="79" spans="1:50" x14ac:dyDescent="0.25">
      <c r="A79" s="77" t="s">
        <v>66</v>
      </c>
      <c r="B79" s="698" t="s">
        <v>999</v>
      </c>
      <c r="C79" s="699"/>
      <c r="D79" s="28"/>
      <c r="E79" s="28"/>
      <c r="F79" s="840"/>
      <c r="G79" s="897"/>
      <c r="AS79" s="189"/>
      <c r="AT79" s="118" t="s">
        <v>210</v>
      </c>
      <c r="AU79" s="119" t="s">
        <v>303</v>
      </c>
      <c r="AV79" s="122"/>
      <c r="AW79" s="122"/>
      <c r="AX79" s="122"/>
    </row>
    <row r="80" spans="1:50" ht="15" customHeight="1" x14ac:dyDescent="0.25">
      <c r="A80" s="78" t="s">
        <v>67</v>
      </c>
      <c r="B80" s="698" t="s">
        <v>958</v>
      </c>
      <c r="C80" s="699"/>
      <c r="D80" s="28"/>
      <c r="E80" s="28"/>
      <c r="F80" s="840"/>
      <c r="G80" s="897"/>
      <c r="AS80" s="189"/>
      <c r="AT80" s="118" t="s">
        <v>210</v>
      </c>
      <c r="AU80" s="119" t="s">
        <v>304</v>
      </c>
      <c r="AV80" s="122"/>
      <c r="AW80" s="122"/>
      <c r="AX80" s="122"/>
    </row>
    <row r="81" spans="1:50" x14ac:dyDescent="0.25">
      <c r="A81" s="78" t="s">
        <v>68</v>
      </c>
      <c r="B81" s="698" t="s">
        <v>3</v>
      </c>
      <c r="C81" s="699"/>
      <c r="D81" s="28"/>
      <c r="E81" s="28"/>
      <c r="F81" s="840"/>
      <c r="G81" s="897"/>
      <c r="AS81" s="189"/>
      <c r="AT81" s="118" t="s">
        <v>210</v>
      </c>
      <c r="AU81" s="119" t="s">
        <v>305</v>
      </c>
      <c r="AV81" s="122"/>
      <c r="AW81" s="122"/>
      <c r="AX81" s="122"/>
    </row>
    <row r="82" spans="1:50" x14ac:dyDescent="0.25">
      <c r="A82" s="79" t="s">
        <v>959</v>
      </c>
      <c r="B82" s="797" t="s">
        <v>4</v>
      </c>
      <c r="C82" s="699"/>
      <c r="D82" s="28"/>
      <c r="E82" s="28"/>
      <c r="F82" s="840"/>
      <c r="G82" s="897"/>
      <c r="AS82" s="189"/>
      <c r="AT82" s="118" t="s">
        <v>210</v>
      </c>
      <c r="AU82" s="119" t="s">
        <v>306</v>
      </c>
      <c r="AV82" s="122"/>
      <c r="AW82" s="122"/>
      <c r="AX82" s="122"/>
    </row>
    <row r="83" spans="1:50" ht="37.5" customHeight="1" x14ac:dyDescent="0.25">
      <c r="A83" s="54">
        <v>2</v>
      </c>
      <c r="B83" s="790" t="s">
        <v>6</v>
      </c>
      <c r="C83" s="777"/>
      <c r="D83" s="19"/>
      <c r="E83" s="19"/>
      <c r="F83" s="840"/>
      <c r="G83" s="897"/>
      <c r="AS83" s="189"/>
      <c r="AT83" s="118" t="s">
        <v>210</v>
      </c>
      <c r="AU83" s="119" t="s">
        <v>307</v>
      </c>
      <c r="AV83" s="122"/>
      <c r="AW83" s="122"/>
      <c r="AX83" s="122"/>
    </row>
    <row r="84" spans="1:50" x14ac:dyDescent="0.25">
      <c r="A84" s="77" t="s">
        <v>66</v>
      </c>
      <c r="B84" s="794" t="s">
        <v>999</v>
      </c>
      <c r="C84" s="706"/>
      <c r="D84" s="19"/>
      <c r="E84" s="19"/>
      <c r="F84" s="840"/>
      <c r="G84" s="897"/>
      <c r="AS84" s="189"/>
      <c r="AT84" s="118" t="s">
        <v>210</v>
      </c>
      <c r="AU84" s="119" t="s">
        <v>308</v>
      </c>
      <c r="AV84" s="122"/>
      <c r="AW84" s="122"/>
      <c r="AX84" s="122"/>
    </row>
    <row r="85" spans="1:50" x14ac:dyDescent="0.25">
      <c r="A85" s="78" t="s">
        <v>67</v>
      </c>
      <c r="B85" s="852" t="s">
        <v>958</v>
      </c>
      <c r="C85" s="689"/>
      <c r="D85" s="28"/>
      <c r="E85" s="28"/>
      <c r="F85" s="840"/>
      <c r="G85" s="897"/>
      <c r="AS85" s="189"/>
      <c r="AT85" s="118" t="s">
        <v>210</v>
      </c>
      <c r="AU85" s="119" t="s">
        <v>309</v>
      </c>
      <c r="AV85" s="122"/>
      <c r="AW85" s="122"/>
      <c r="AX85" s="122"/>
    </row>
    <row r="86" spans="1:50" x14ac:dyDescent="0.25">
      <c r="A86" s="78" t="s">
        <v>68</v>
      </c>
      <c r="B86" s="852" t="s">
        <v>3</v>
      </c>
      <c r="C86" s="689"/>
      <c r="D86" s="28"/>
      <c r="E86" s="28"/>
      <c r="F86" s="840"/>
      <c r="G86" s="897"/>
      <c r="AS86" s="189"/>
      <c r="AT86" s="118" t="s">
        <v>210</v>
      </c>
      <c r="AU86" s="119" t="s">
        <v>310</v>
      </c>
      <c r="AV86" s="122"/>
      <c r="AW86" s="122"/>
      <c r="AX86" s="122"/>
    </row>
    <row r="87" spans="1:50" x14ac:dyDescent="0.25">
      <c r="A87" s="79" t="s">
        <v>959</v>
      </c>
      <c r="B87" s="852" t="s">
        <v>4</v>
      </c>
      <c r="C87" s="689"/>
      <c r="D87" s="28"/>
      <c r="E87" s="28"/>
      <c r="F87" s="840"/>
      <c r="G87" s="897"/>
      <c r="AS87" s="189"/>
      <c r="AT87" s="118" t="s">
        <v>210</v>
      </c>
      <c r="AU87" s="119" t="s">
        <v>311</v>
      </c>
      <c r="AV87" s="122"/>
      <c r="AW87" s="122"/>
      <c r="AX87" s="122"/>
    </row>
    <row r="88" spans="1:50" x14ac:dyDescent="0.25">
      <c r="A88" s="837"/>
      <c r="B88" s="837"/>
      <c r="C88" s="837"/>
      <c r="D88" s="837"/>
      <c r="E88" s="837"/>
      <c r="F88" s="837"/>
      <c r="G88" s="837"/>
      <c r="AS88" s="189"/>
      <c r="AT88" s="118" t="s">
        <v>210</v>
      </c>
      <c r="AU88" s="119" t="s">
        <v>312</v>
      </c>
      <c r="AV88" s="122"/>
      <c r="AW88" s="122"/>
      <c r="AX88" s="122"/>
    </row>
    <row r="89" spans="1:50" x14ac:dyDescent="0.25">
      <c r="A89" s="59" t="s">
        <v>78</v>
      </c>
      <c r="B89" s="853" t="s">
        <v>1273</v>
      </c>
      <c r="C89" s="854"/>
      <c r="D89" s="61" t="s">
        <v>7</v>
      </c>
      <c r="E89" s="61" t="s">
        <v>8</v>
      </c>
      <c r="F89" s="71" t="s">
        <v>9</v>
      </c>
      <c r="G89" s="64" t="s">
        <v>1081</v>
      </c>
      <c r="AS89" s="189"/>
      <c r="AT89" s="118" t="s">
        <v>210</v>
      </c>
      <c r="AU89" s="119" t="s">
        <v>313</v>
      </c>
      <c r="AV89" s="122"/>
      <c r="AW89" s="122"/>
      <c r="AX89" s="122"/>
    </row>
    <row r="90" spans="1:50" x14ac:dyDescent="0.25">
      <c r="A90" s="81" t="s">
        <v>1083</v>
      </c>
      <c r="B90" s="850" t="s">
        <v>87</v>
      </c>
      <c r="C90" s="851"/>
      <c r="D90" s="29" t="s">
        <v>10</v>
      </c>
      <c r="E90" s="29">
        <v>1</v>
      </c>
      <c r="F90" s="37" t="s">
        <v>1</v>
      </c>
      <c r="G90" s="37"/>
      <c r="AS90" s="189"/>
      <c r="AT90" s="118" t="s">
        <v>212</v>
      </c>
      <c r="AU90" s="119" t="s">
        <v>212</v>
      </c>
      <c r="AV90" s="122"/>
      <c r="AW90" s="122"/>
      <c r="AX90" s="122"/>
    </row>
    <row r="91" spans="1:50" x14ac:dyDescent="0.25">
      <c r="A91" s="81" t="s">
        <v>1084</v>
      </c>
      <c r="B91" s="850" t="s">
        <v>960</v>
      </c>
      <c r="C91" s="851"/>
      <c r="D91" s="29" t="s">
        <v>10</v>
      </c>
      <c r="E91" s="29">
        <v>1</v>
      </c>
      <c r="F91" s="37" t="s">
        <v>1</v>
      </c>
      <c r="G91" s="37"/>
      <c r="AS91" s="189"/>
      <c r="AT91" s="118" t="s">
        <v>214</v>
      </c>
      <c r="AU91" s="119" t="s">
        <v>314</v>
      </c>
      <c r="AV91" s="122"/>
      <c r="AW91" s="122"/>
      <c r="AX91" s="122"/>
    </row>
    <row r="92" spans="1:50" x14ac:dyDescent="0.25">
      <c r="A92" s="81" t="s">
        <v>1085</v>
      </c>
      <c r="B92" s="792" t="s">
        <v>961</v>
      </c>
      <c r="C92" s="793"/>
      <c r="D92" s="25" t="s">
        <v>10</v>
      </c>
      <c r="E92" s="25">
        <v>2</v>
      </c>
      <c r="F92" s="37" t="s">
        <v>1</v>
      </c>
      <c r="G92" s="37"/>
      <c r="AS92" s="189"/>
      <c r="AT92" s="118" t="s">
        <v>214</v>
      </c>
      <c r="AU92" s="119" t="s">
        <v>315</v>
      </c>
      <c r="AV92" s="122"/>
      <c r="AW92" s="122"/>
      <c r="AX92" s="122"/>
    </row>
    <row r="93" spans="1:50" x14ac:dyDescent="0.25">
      <c r="A93" s="81" t="s">
        <v>1086</v>
      </c>
      <c r="B93" s="792" t="s">
        <v>962</v>
      </c>
      <c r="C93" s="793"/>
      <c r="D93" s="25" t="s">
        <v>10</v>
      </c>
      <c r="E93" s="25">
        <v>1</v>
      </c>
      <c r="F93" s="37" t="s">
        <v>1</v>
      </c>
      <c r="G93" s="37"/>
      <c r="AS93" s="189"/>
      <c r="AT93" s="118" t="s">
        <v>214</v>
      </c>
      <c r="AU93" s="119" t="s">
        <v>316</v>
      </c>
      <c r="AV93" s="122"/>
      <c r="AW93" s="122"/>
      <c r="AX93" s="122"/>
    </row>
    <row r="94" spans="1:50" x14ac:dyDescent="0.25">
      <c r="A94" s="81" t="s">
        <v>1087</v>
      </c>
      <c r="B94" s="792" t="s">
        <v>88</v>
      </c>
      <c r="C94" s="793"/>
      <c r="D94" s="25" t="s">
        <v>10</v>
      </c>
      <c r="E94" s="25">
        <v>1</v>
      </c>
      <c r="F94" s="37" t="s">
        <v>1</v>
      </c>
      <c r="G94" s="37"/>
      <c r="AS94" s="189"/>
      <c r="AT94" s="118" t="s">
        <v>214</v>
      </c>
      <c r="AU94" s="119" t="s">
        <v>317</v>
      </c>
      <c r="AV94" s="122"/>
      <c r="AW94" s="122"/>
      <c r="AX94" s="122"/>
    </row>
    <row r="95" spans="1:50" x14ac:dyDescent="0.25">
      <c r="A95" s="81" t="s">
        <v>1088</v>
      </c>
      <c r="B95" s="792" t="s">
        <v>963</v>
      </c>
      <c r="C95" s="793"/>
      <c r="D95" s="25"/>
      <c r="E95" s="25"/>
      <c r="F95" s="37" t="s">
        <v>1</v>
      </c>
      <c r="G95" s="37"/>
      <c r="AS95" s="189"/>
      <c r="AT95" s="118" t="s">
        <v>214</v>
      </c>
      <c r="AU95" s="119" t="s">
        <v>319</v>
      </c>
      <c r="AV95" s="122"/>
      <c r="AW95" s="122"/>
      <c r="AX95" s="122"/>
    </row>
    <row r="96" spans="1:50" x14ac:dyDescent="0.25">
      <c r="A96" s="81" t="s">
        <v>1089</v>
      </c>
      <c r="B96" s="792" t="s">
        <v>964</v>
      </c>
      <c r="C96" s="793"/>
      <c r="D96" s="25" t="s">
        <v>10</v>
      </c>
      <c r="E96" s="25">
        <v>1</v>
      </c>
      <c r="F96" s="37" t="s">
        <v>1</v>
      </c>
      <c r="G96" s="37"/>
      <c r="AS96" s="189"/>
      <c r="AT96" s="118" t="s">
        <v>214</v>
      </c>
      <c r="AU96" s="119" t="s">
        <v>320</v>
      </c>
      <c r="AV96" s="122"/>
      <c r="AW96" s="122"/>
      <c r="AX96" s="122"/>
    </row>
    <row r="97" spans="1:50" x14ac:dyDescent="0.25">
      <c r="A97" s="81" t="s">
        <v>1090</v>
      </c>
      <c r="B97" s="792" t="s">
        <v>89</v>
      </c>
      <c r="C97" s="793"/>
      <c r="D97" s="25" t="s">
        <v>10</v>
      </c>
      <c r="E97" s="25">
        <v>1</v>
      </c>
      <c r="F97" s="37" t="s">
        <v>1</v>
      </c>
      <c r="G97" s="37"/>
      <c r="AS97" s="189"/>
      <c r="AT97" s="118" t="s">
        <v>214</v>
      </c>
      <c r="AU97" s="119" t="s">
        <v>321</v>
      </c>
      <c r="AV97" s="122"/>
      <c r="AW97" s="122"/>
      <c r="AX97" s="122"/>
    </row>
    <row r="98" spans="1:50" x14ac:dyDescent="0.25">
      <c r="A98" s="81" t="s">
        <v>1091</v>
      </c>
      <c r="B98" s="792" t="s">
        <v>965</v>
      </c>
      <c r="C98" s="793"/>
      <c r="D98" s="25" t="s">
        <v>10</v>
      </c>
      <c r="E98" s="25">
        <v>1</v>
      </c>
      <c r="F98" s="37" t="s">
        <v>1</v>
      </c>
      <c r="G98" s="37"/>
      <c r="AS98" s="189"/>
      <c r="AT98" s="118" t="s">
        <v>214</v>
      </c>
      <c r="AU98" s="119" t="s">
        <v>322</v>
      </c>
      <c r="AV98" s="122"/>
      <c r="AW98" s="122"/>
      <c r="AX98" s="122"/>
    </row>
    <row r="99" spans="1:50" x14ac:dyDescent="0.25">
      <c r="A99" s="81" t="s">
        <v>1092</v>
      </c>
      <c r="B99" s="792" t="s">
        <v>966</v>
      </c>
      <c r="C99" s="793"/>
      <c r="D99" s="25"/>
      <c r="E99" s="29"/>
      <c r="F99" s="37" t="s">
        <v>1</v>
      </c>
      <c r="G99" s="37"/>
      <c r="AS99" s="189"/>
      <c r="AT99" s="118" t="s">
        <v>214</v>
      </c>
      <c r="AU99" s="119" t="s">
        <v>323</v>
      </c>
      <c r="AV99" s="122"/>
      <c r="AW99" s="122"/>
      <c r="AX99" s="122"/>
    </row>
    <row r="100" spans="1:50" x14ac:dyDescent="0.25">
      <c r="A100" s="81" t="s">
        <v>1093</v>
      </c>
      <c r="B100" s="792" t="s">
        <v>967</v>
      </c>
      <c r="C100" s="793"/>
      <c r="D100" s="25" t="s">
        <v>10</v>
      </c>
      <c r="E100" s="29">
        <v>1</v>
      </c>
      <c r="F100" s="37" t="s">
        <v>1</v>
      </c>
      <c r="G100" s="37"/>
      <c r="AS100" s="189"/>
      <c r="AT100" s="118" t="s">
        <v>214</v>
      </c>
      <c r="AU100" s="119" t="s">
        <v>324</v>
      </c>
      <c r="AV100" s="122"/>
      <c r="AW100" s="122"/>
      <c r="AX100" s="122"/>
    </row>
    <row r="101" spans="1:50" x14ac:dyDescent="0.25">
      <c r="A101" s="81" t="s">
        <v>1094</v>
      </c>
      <c r="B101" s="792" t="s">
        <v>90</v>
      </c>
      <c r="C101" s="793"/>
      <c r="D101" s="25" t="s">
        <v>10</v>
      </c>
      <c r="E101" s="29">
        <v>1</v>
      </c>
      <c r="F101" s="37" t="s">
        <v>1</v>
      </c>
      <c r="G101" s="37"/>
      <c r="AS101" s="189"/>
      <c r="AT101" s="118" t="s">
        <v>214</v>
      </c>
      <c r="AU101" s="119" t="s">
        <v>325</v>
      </c>
      <c r="AV101" s="122"/>
      <c r="AW101" s="122"/>
      <c r="AX101" s="122"/>
    </row>
    <row r="102" spans="1:50" x14ac:dyDescent="0.25">
      <c r="A102" s="81" t="s">
        <v>79</v>
      </c>
      <c r="B102" s="792" t="s">
        <v>91</v>
      </c>
      <c r="C102" s="793"/>
      <c r="D102" s="25" t="s">
        <v>10</v>
      </c>
      <c r="E102" s="29">
        <v>1</v>
      </c>
      <c r="F102" s="37" t="s">
        <v>1</v>
      </c>
      <c r="G102" s="37"/>
      <c r="AS102" s="189"/>
      <c r="AT102" s="118" t="s">
        <v>214</v>
      </c>
      <c r="AU102" s="119" t="s">
        <v>326</v>
      </c>
      <c r="AV102" s="122"/>
      <c r="AW102" s="122"/>
      <c r="AX102" s="122"/>
    </row>
    <row r="103" spans="1:50" x14ac:dyDescent="0.25">
      <c r="A103" s="81" t="s">
        <v>80</v>
      </c>
      <c r="B103" s="792" t="s">
        <v>92</v>
      </c>
      <c r="C103" s="793"/>
      <c r="D103" s="25" t="s">
        <v>10</v>
      </c>
      <c r="E103" s="29">
        <v>1</v>
      </c>
      <c r="F103" s="37" t="s">
        <v>1</v>
      </c>
      <c r="G103" s="37"/>
      <c r="AS103" s="189"/>
      <c r="AT103" s="118" t="s">
        <v>214</v>
      </c>
      <c r="AU103" s="119" t="s">
        <v>327</v>
      </c>
      <c r="AV103" s="122"/>
      <c r="AW103" s="122"/>
      <c r="AX103" s="122"/>
    </row>
    <row r="104" spans="1:50" x14ac:dyDescent="0.25">
      <c r="A104" s="81" t="s">
        <v>81</v>
      </c>
      <c r="B104" s="792" t="s">
        <v>93</v>
      </c>
      <c r="C104" s="793"/>
      <c r="D104" s="25" t="s">
        <v>10</v>
      </c>
      <c r="E104" s="29">
        <v>1</v>
      </c>
      <c r="F104" s="37" t="s">
        <v>1</v>
      </c>
      <c r="G104" s="37"/>
      <c r="AS104" s="189"/>
      <c r="AT104" s="118" t="s">
        <v>214</v>
      </c>
      <c r="AU104" s="119" t="s">
        <v>328</v>
      </c>
      <c r="AV104" s="122"/>
      <c r="AW104" s="122"/>
      <c r="AX104" s="122"/>
    </row>
    <row r="105" spans="1:50" x14ac:dyDescent="0.25">
      <c r="A105" s="81" t="s">
        <v>82</v>
      </c>
      <c r="B105" s="792" t="s">
        <v>94</v>
      </c>
      <c r="C105" s="793"/>
      <c r="D105" s="25" t="s">
        <v>10</v>
      </c>
      <c r="E105" s="29">
        <v>1</v>
      </c>
      <c r="F105" s="37" t="s">
        <v>1</v>
      </c>
      <c r="G105" s="37"/>
      <c r="AS105" s="189"/>
      <c r="AT105" s="118" t="s">
        <v>214</v>
      </c>
      <c r="AU105" s="119" t="s">
        <v>329</v>
      </c>
      <c r="AV105" s="122"/>
      <c r="AW105" s="122"/>
      <c r="AX105" s="122"/>
    </row>
    <row r="106" spans="1:50" x14ac:dyDescent="0.25">
      <c r="A106" s="81" t="s">
        <v>83</v>
      </c>
      <c r="B106" s="792" t="s">
        <v>95</v>
      </c>
      <c r="C106" s="793"/>
      <c r="D106" s="25" t="s">
        <v>10</v>
      </c>
      <c r="E106" s="29">
        <v>1</v>
      </c>
      <c r="F106" s="37" t="s">
        <v>1</v>
      </c>
      <c r="G106" s="37"/>
      <c r="AS106" s="189"/>
      <c r="AT106" s="118" t="s">
        <v>214</v>
      </c>
      <c r="AU106" s="119" t="s">
        <v>330</v>
      </c>
      <c r="AV106" s="122"/>
      <c r="AW106" s="122"/>
      <c r="AX106" s="122"/>
    </row>
    <row r="107" spans="1:50" x14ac:dyDescent="0.25">
      <c r="A107" s="81" t="s">
        <v>84</v>
      </c>
      <c r="B107" s="792" t="s">
        <v>96</v>
      </c>
      <c r="C107" s="793"/>
      <c r="D107" s="25" t="s">
        <v>10</v>
      </c>
      <c r="E107" s="29">
        <v>1</v>
      </c>
      <c r="F107" s="37" t="s">
        <v>1</v>
      </c>
      <c r="G107" s="37"/>
      <c r="AS107" s="189"/>
      <c r="AT107" s="118" t="s">
        <v>214</v>
      </c>
      <c r="AU107" s="119" t="s">
        <v>331</v>
      </c>
      <c r="AV107" s="122"/>
      <c r="AW107" s="122"/>
      <c r="AX107" s="122"/>
    </row>
    <row r="108" spans="1:50" x14ac:dyDescent="0.25">
      <c r="A108" s="81" t="s">
        <v>85</v>
      </c>
      <c r="B108" s="792" t="s">
        <v>97</v>
      </c>
      <c r="C108" s="793"/>
      <c r="D108" s="25" t="s">
        <v>10</v>
      </c>
      <c r="E108" s="29">
        <v>1</v>
      </c>
      <c r="F108" s="37" t="s">
        <v>1</v>
      </c>
      <c r="G108" s="37"/>
      <c r="AS108" s="189"/>
      <c r="AT108" s="118" t="s">
        <v>214</v>
      </c>
      <c r="AU108" s="119" t="s">
        <v>332</v>
      </c>
      <c r="AV108" s="122"/>
      <c r="AW108" s="122"/>
      <c r="AX108" s="122"/>
    </row>
    <row r="109" spans="1:50" x14ac:dyDescent="0.25">
      <c r="A109" s="81" t="s">
        <v>86</v>
      </c>
      <c r="B109" s="792" t="s">
        <v>98</v>
      </c>
      <c r="C109" s="793"/>
      <c r="D109" s="25" t="s">
        <v>10</v>
      </c>
      <c r="E109" s="29">
        <v>1</v>
      </c>
      <c r="F109" s="37" t="s">
        <v>1</v>
      </c>
      <c r="G109" s="37"/>
      <c r="AS109" s="189"/>
      <c r="AT109" s="118" t="s">
        <v>214</v>
      </c>
      <c r="AU109" s="119" t="s">
        <v>333</v>
      </c>
      <c r="AV109" s="122"/>
      <c r="AW109" s="122"/>
      <c r="AX109" s="122"/>
    </row>
    <row r="110" spans="1:50" x14ac:dyDescent="0.25">
      <c r="A110" s="81" t="s">
        <v>1095</v>
      </c>
      <c r="B110" s="792" t="s">
        <v>99</v>
      </c>
      <c r="C110" s="793"/>
      <c r="D110" s="25" t="s">
        <v>10</v>
      </c>
      <c r="E110" s="29">
        <v>1</v>
      </c>
      <c r="F110" s="37" t="s">
        <v>1</v>
      </c>
      <c r="G110" s="37"/>
      <c r="AS110" s="189"/>
      <c r="AT110" s="118" t="s">
        <v>214</v>
      </c>
      <c r="AU110" s="119" t="s">
        <v>334</v>
      </c>
      <c r="AV110" s="122"/>
      <c r="AW110" s="122"/>
      <c r="AX110" s="122"/>
    </row>
    <row r="111" spans="1:50" x14ac:dyDescent="0.25">
      <c r="A111" s="81" t="s">
        <v>1096</v>
      </c>
      <c r="B111" s="792" t="s">
        <v>100</v>
      </c>
      <c r="C111" s="793"/>
      <c r="D111" s="25" t="s">
        <v>10</v>
      </c>
      <c r="E111" s="29">
        <v>1</v>
      </c>
      <c r="F111" s="37" t="s">
        <v>1</v>
      </c>
      <c r="G111" s="37"/>
      <c r="AS111" s="189"/>
      <c r="AT111" s="118" t="s">
        <v>214</v>
      </c>
      <c r="AU111" s="119" t="s">
        <v>335</v>
      </c>
      <c r="AV111" s="122"/>
      <c r="AW111" s="122"/>
      <c r="AX111" s="122"/>
    </row>
    <row r="112" spans="1:50" x14ac:dyDescent="0.25">
      <c r="A112" s="81" t="s">
        <v>1097</v>
      </c>
      <c r="B112" s="792" t="s">
        <v>101</v>
      </c>
      <c r="C112" s="793"/>
      <c r="D112" s="25" t="s">
        <v>10</v>
      </c>
      <c r="E112" s="29">
        <v>1</v>
      </c>
      <c r="F112" s="37" t="s">
        <v>1</v>
      </c>
      <c r="G112" s="37"/>
      <c r="AS112" s="189"/>
      <c r="AT112" s="118" t="s">
        <v>214</v>
      </c>
      <c r="AU112" s="119" t="s">
        <v>336</v>
      </c>
      <c r="AV112" s="122"/>
      <c r="AW112" s="122"/>
      <c r="AX112" s="122"/>
    </row>
    <row r="113" spans="1:50" x14ac:dyDescent="0.25">
      <c r="A113" s="81" t="s">
        <v>1098</v>
      </c>
      <c r="B113" s="792" t="s">
        <v>102</v>
      </c>
      <c r="C113" s="793"/>
      <c r="D113" s="25" t="s">
        <v>10</v>
      </c>
      <c r="E113" s="29">
        <v>1</v>
      </c>
      <c r="F113" s="37" t="s">
        <v>1</v>
      </c>
      <c r="G113" s="37"/>
      <c r="AS113" s="189"/>
      <c r="AT113" s="118" t="s">
        <v>214</v>
      </c>
      <c r="AU113" s="119" t="s">
        <v>337</v>
      </c>
      <c r="AV113" s="122"/>
      <c r="AW113" s="122"/>
      <c r="AX113" s="122"/>
    </row>
    <row r="114" spans="1:50" x14ac:dyDescent="0.25">
      <c r="A114" s="81" t="s">
        <v>1099</v>
      </c>
      <c r="B114" s="792" t="s">
        <v>103</v>
      </c>
      <c r="C114" s="793"/>
      <c r="D114" s="25" t="s">
        <v>10</v>
      </c>
      <c r="E114" s="29">
        <v>1</v>
      </c>
      <c r="F114" s="37" t="s">
        <v>1</v>
      </c>
      <c r="G114" s="37"/>
      <c r="AS114" s="189"/>
      <c r="AT114" s="118" t="s">
        <v>214</v>
      </c>
      <c r="AU114" s="119" t="s">
        <v>338</v>
      </c>
      <c r="AV114" s="122"/>
      <c r="AW114" s="122"/>
      <c r="AX114" s="122"/>
    </row>
    <row r="115" spans="1:50" x14ac:dyDescent="0.25">
      <c r="A115" s="81" t="s">
        <v>1100</v>
      </c>
      <c r="B115" s="792" t="s">
        <v>104</v>
      </c>
      <c r="C115" s="793"/>
      <c r="D115" s="25" t="s">
        <v>10</v>
      </c>
      <c r="E115" s="29">
        <v>1</v>
      </c>
      <c r="F115" s="37" t="s">
        <v>1</v>
      </c>
      <c r="G115" s="37"/>
      <c r="AS115" s="189"/>
      <c r="AT115" s="118" t="s">
        <v>216</v>
      </c>
      <c r="AU115" s="119" t="s">
        <v>339</v>
      </c>
      <c r="AV115" s="122"/>
      <c r="AW115" s="122"/>
      <c r="AX115" s="122"/>
    </row>
    <row r="116" spans="1:50" x14ac:dyDescent="0.25">
      <c r="A116" s="82" t="s">
        <v>105</v>
      </c>
      <c r="B116" s="794" t="s">
        <v>916</v>
      </c>
      <c r="C116" s="706"/>
      <c r="D116" s="30" t="s">
        <v>10</v>
      </c>
      <c r="E116" s="29" t="s">
        <v>1334</v>
      </c>
      <c r="F116" s="37" t="s">
        <v>1</v>
      </c>
      <c r="G116" s="64"/>
      <c r="AS116" s="189"/>
      <c r="AT116" s="118" t="s">
        <v>218</v>
      </c>
      <c r="AU116" s="119" t="s">
        <v>340</v>
      </c>
      <c r="AV116" s="122"/>
      <c r="AW116" s="122"/>
      <c r="AX116" s="122"/>
    </row>
    <row r="117" spans="1:50" ht="47.25" x14ac:dyDescent="0.25">
      <c r="A117" s="27" t="s">
        <v>69</v>
      </c>
      <c r="B117" s="705" t="s">
        <v>11</v>
      </c>
      <c r="C117" s="706"/>
      <c r="D117" s="120" t="s">
        <v>12</v>
      </c>
      <c r="E117" s="120" t="s">
        <v>13</v>
      </c>
      <c r="F117" s="857" t="s">
        <v>14</v>
      </c>
      <c r="G117" s="857"/>
      <c r="AS117" s="189"/>
      <c r="AT117" s="118" t="s">
        <v>218</v>
      </c>
      <c r="AU117" s="119" t="s">
        <v>341</v>
      </c>
      <c r="AV117" s="122"/>
      <c r="AW117" s="122"/>
      <c r="AX117" s="122"/>
    </row>
    <row r="118" spans="1:50" ht="15.75" customHeight="1" x14ac:dyDescent="0.25">
      <c r="A118" s="83" t="s">
        <v>22</v>
      </c>
      <c r="B118" s="795"/>
      <c r="C118" s="796"/>
      <c r="D118" s="169"/>
      <c r="E118" s="19" t="s">
        <v>1569</v>
      </c>
      <c r="F118" s="810"/>
      <c r="G118" s="810"/>
      <c r="AS118" s="189"/>
      <c r="AT118" s="118" t="s">
        <v>220</v>
      </c>
      <c r="AU118" s="119" t="s">
        <v>342</v>
      </c>
      <c r="AV118" s="122"/>
      <c r="AW118" s="122"/>
      <c r="AX118" s="122"/>
    </row>
    <row r="119" spans="1:50" ht="31.5" x14ac:dyDescent="0.25">
      <c r="A119" s="193"/>
      <c r="B119" s="898"/>
      <c r="C119" s="899"/>
      <c r="D119" s="19" t="s">
        <v>53</v>
      </c>
      <c r="E119" s="19" t="s">
        <v>1313</v>
      </c>
      <c r="F119" s="848"/>
      <c r="G119" s="900"/>
      <c r="AS119" s="189"/>
      <c r="AT119" s="118" t="s">
        <v>220</v>
      </c>
      <c r="AU119" s="119" t="s">
        <v>344</v>
      </c>
      <c r="AV119" s="122"/>
      <c r="AW119" s="122"/>
      <c r="AX119" s="122"/>
    </row>
    <row r="120" spans="1:50" ht="47.25" customHeight="1" x14ac:dyDescent="0.25">
      <c r="A120" s="84"/>
      <c r="B120" s="791" t="s">
        <v>23</v>
      </c>
      <c r="C120" s="779"/>
      <c r="D120" s="19"/>
      <c r="E120" s="19"/>
      <c r="F120" s="848"/>
      <c r="G120" s="900"/>
      <c r="AS120" s="189"/>
      <c r="AT120" s="118" t="s">
        <v>220</v>
      </c>
      <c r="AU120" s="119" t="s">
        <v>345</v>
      </c>
      <c r="AV120" s="122"/>
      <c r="AW120" s="122"/>
      <c r="AX120" s="122"/>
    </row>
    <row r="121" spans="1:50" ht="32.25" customHeight="1" x14ac:dyDescent="0.25">
      <c r="A121" s="86">
        <v>1</v>
      </c>
      <c r="B121" s="790" t="s">
        <v>917</v>
      </c>
      <c r="C121" s="777"/>
      <c r="D121" s="19"/>
      <c r="E121" s="19"/>
      <c r="F121" s="848"/>
      <c r="G121" s="900"/>
      <c r="AS121" s="189"/>
      <c r="AT121" s="118" t="s">
        <v>220</v>
      </c>
      <c r="AU121" s="119" t="s">
        <v>346</v>
      </c>
      <c r="AV121" s="122"/>
      <c r="AW121" s="122"/>
      <c r="AX121" s="122"/>
    </row>
    <row r="122" spans="1:50" x14ac:dyDescent="0.25">
      <c r="A122" s="87" t="s">
        <v>66</v>
      </c>
      <c r="B122" s="791" t="s">
        <v>2</v>
      </c>
      <c r="C122" s="779"/>
      <c r="D122" s="19"/>
      <c r="E122" s="19"/>
      <c r="F122" s="848"/>
      <c r="G122" s="900"/>
      <c r="AS122" s="189"/>
      <c r="AT122" s="118" t="s">
        <v>220</v>
      </c>
      <c r="AU122" s="119" t="s">
        <v>347</v>
      </c>
      <c r="AV122" s="122"/>
      <c r="AW122" s="122"/>
      <c r="AX122" s="122"/>
    </row>
    <row r="123" spans="1:50" x14ac:dyDescent="0.25">
      <c r="A123" s="87" t="s">
        <v>67</v>
      </c>
      <c r="B123" s="791" t="s">
        <v>18</v>
      </c>
      <c r="C123" s="779"/>
      <c r="D123" s="19"/>
      <c r="E123" s="19"/>
      <c r="F123" s="848"/>
      <c r="G123" s="900"/>
      <c r="AS123" s="189"/>
      <c r="AT123" s="118" t="s">
        <v>220</v>
      </c>
      <c r="AU123" s="119" t="s">
        <v>348</v>
      </c>
      <c r="AV123" s="122"/>
      <c r="AW123" s="122"/>
      <c r="AX123" s="122"/>
    </row>
    <row r="124" spans="1:50" ht="30" customHeight="1" x14ac:dyDescent="0.25">
      <c r="A124" s="86">
        <v>2</v>
      </c>
      <c r="B124" s="789" t="s">
        <v>24</v>
      </c>
      <c r="C124" s="787"/>
      <c r="D124" s="19"/>
      <c r="E124" s="19"/>
      <c r="F124" s="848"/>
      <c r="G124" s="900"/>
      <c r="AS124" s="189"/>
      <c r="AT124" s="118" t="s">
        <v>220</v>
      </c>
      <c r="AU124" s="119" t="s">
        <v>349</v>
      </c>
      <c r="AV124" s="122"/>
      <c r="AW124" s="122"/>
      <c r="AX124" s="122"/>
    </row>
    <row r="125" spans="1:50" x14ac:dyDescent="0.25">
      <c r="A125" s="87" t="s">
        <v>66</v>
      </c>
      <c r="B125" s="789" t="s">
        <v>2</v>
      </c>
      <c r="C125" s="787"/>
      <c r="D125" s="19"/>
      <c r="E125" s="19"/>
      <c r="F125" s="848"/>
      <c r="G125" s="900"/>
      <c r="AS125" s="189"/>
      <c r="AT125" s="118" t="s">
        <v>220</v>
      </c>
      <c r="AU125" s="119" t="s">
        <v>350</v>
      </c>
      <c r="AV125" s="122"/>
      <c r="AW125" s="122"/>
      <c r="AX125" s="122"/>
    </row>
    <row r="126" spans="1:50" x14ac:dyDescent="0.25">
      <c r="A126" s="87" t="s">
        <v>67</v>
      </c>
      <c r="B126" s="789" t="s">
        <v>18</v>
      </c>
      <c r="C126" s="787"/>
      <c r="D126" s="19"/>
      <c r="E126" s="19"/>
      <c r="F126" s="848"/>
      <c r="G126" s="900"/>
      <c r="AS126" s="189"/>
      <c r="AT126" s="118" t="s">
        <v>220</v>
      </c>
      <c r="AU126" s="119" t="s">
        <v>351</v>
      </c>
      <c r="AV126" s="122"/>
      <c r="AW126" s="122"/>
      <c r="AX126" s="122"/>
    </row>
    <row r="127" spans="1:50" ht="30" customHeight="1" x14ac:dyDescent="0.25">
      <c r="A127" s="54">
        <v>3</v>
      </c>
      <c r="B127" s="789" t="s">
        <v>25</v>
      </c>
      <c r="C127" s="787"/>
      <c r="D127" s="19"/>
      <c r="E127" s="19"/>
      <c r="F127" s="848"/>
      <c r="G127" s="900"/>
      <c r="AS127" s="189"/>
      <c r="AT127" s="118" t="s">
        <v>220</v>
      </c>
      <c r="AU127" s="119" t="s">
        <v>352</v>
      </c>
      <c r="AV127" s="122"/>
      <c r="AW127" s="122"/>
      <c r="AX127" s="122"/>
    </row>
    <row r="128" spans="1:50" x14ac:dyDescent="0.25">
      <c r="A128" s="77" t="s">
        <v>66</v>
      </c>
      <c r="B128" s="789" t="s">
        <v>1082</v>
      </c>
      <c r="C128" s="787"/>
      <c r="D128" s="21"/>
      <c r="E128" s="21"/>
      <c r="F128" s="848"/>
      <c r="G128" s="900"/>
      <c r="AS128" s="189"/>
      <c r="AT128" s="118" t="s">
        <v>222</v>
      </c>
      <c r="AU128" s="119" t="s">
        <v>353</v>
      </c>
      <c r="AV128" s="122"/>
      <c r="AW128" s="122"/>
      <c r="AX128" s="122"/>
    </row>
    <row r="129" spans="1:50" x14ac:dyDescent="0.25">
      <c r="A129" s="78" t="s">
        <v>67</v>
      </c>
      <c r="B129" s="789" t="s">
        <v>958</v>
      </c>
      <c r="C129" s="787"/>
      <c r="D129" s="21"/>
      <c r="E129" s="21"/>
      <c r="F129" s="848"/>
      <c r="G129" s="900"/>
      <c r="AS129" s="189"/>
      <c r="AT129" s="118" t="s">
        <v>224</v>
      </c>
      <c r="AU129" s="119" t="s">
        <v>354</v>
      </c>
      <c r="AV129" s="122"/>
      <c r="AW129" s="122"/>
      <c r="AX129" s="122"/>
    </row>
    <row r="130" spans="1:50" ht="15" customHeight="1" x14ac:dyDescent="0.25">
      <c r="A130" s="78" t="s">
        <v>68</v>
      </c>
      <c r="B130" s="789" t="s">
        <v>3</v>
      </c>
      <c r="C130" s="787"/>
      <c r="D130" s="21"/>
      <c r="E130" s="21"/>
      <c r="F130" s="848"/>
      <c r="G130" s="900"/>
      <c r="AS130" s="189"/>
      <c r="AT130" s="118" t="s">
        <v>224</v>
      </c>
      <c r="AU130" s="119" t="s">
        <v>355</v>
      </c>
      <c r="AV130" s="122"/>
      <c r="AW130" s="122"/>
      <c r="AX130" s="122"/>
    </row>
    <row r="131" spans="1:50" x14ac:dyDescent="0.25">
      <c r="A131" s="79" t="s">
        <v>959</v>
      </c>
      <c r="B131" s="786" t="s">
        <v>4</v>
      </c>
      <c r="C131" s="787"/>
      <c r="D131" s="21"/>
      <c r="E131" s="21"/>
      <c r="F131" s="848"/>
      <c r="G131" s="900"/>
      <c r="AS131" s="189"/>
      <c r="AT131" s="118" t="s">
        <v>224</v>
      </c>
      <c r="AU131" s="119" t="s">
        <v>356</v>
      </c>
      <c r="AV131" s="122"/>
      <c r="AW131" s="122"/>
      <c r="AX131" s="122"/>
    </row>
    <row r="132" spans="1:50" ht="47.25" customHeight="1" x14ac:dyDescent="0.25">
      <c r="A132" s="54">
        <v>4</v>
      </c>
      <c r="B132" s="680" t="s">
        <v>6</v>
      </c>
      <c r="C132" s="681"/>
      <c r="D132" s="23"/>
      <c r="E132" s="23"/>
      <c r="F132" s="848"/>
      <c r="G132" s="900"/>
      <c r="AS132" s="189"/>
      <c r="AT132" s="118" t="s">
        <v>224</v>
      </c>
      <c r="AU132" s="119" t="s">
        <v>357</v>
      </c>
      <c r="AV132" s="122"/>
      <c r="AW132" s="122"/>
      <c r="AX132" s="122"/>
    </row>
    <row r="133" spans="1:50" x14ac:dyDescent="0.25">
      <c r="A133" s="77" t="s">
        <v>66</v>
      </c>
      <c r="B133" s="788" t="s">
        <v>1082</v>
      </c>
      <c r="C133" s="785"/>
      <c r="D133" s="21"/>
      <c r="E133" s="21"/>
      <c r="F133" s="848"/>
      <c r="G133" s="900"/>
      <c r="AS133" s="189"/>
      <c r="AT133" s="118" t="s">
        <v>224</v>
      </c>
      <c r="AU133" s="119" t="s">
        <v>358</v>
      </c>
      <c r="AV133" s="122"/>
      <c r="AW133" s="122"/>
      <c r="AX133" s="122"/>
    </row>
    <row r="134" spans="1:50" x14ac:dyDescent="0.25">
      <c r="A134" s="78" t="s">
        <v>67</v>
      </c>
      <c r="B134" s="788" t="s">
        <v>958</v>
      </c>
      <c r="C134" s="785"/>
      <c r="D134" s="21"/>
      <c r="E134" s="21"/>
      <c r="F134" s="848"/>
      <c r="G134" s="900"/>
      <c r="AS134" s="189"/>
      <c r="AT134" s="118" t="s">
        <v>224</v>
      </c>
      <c r="AU134" s="119" t="s">
        <v>359</v>
      </c>
      <c r="AV134" s="122"/>
      <c r="AW134" s="122"/>
      <c r="AX134" s="122"/>
    </row>
    <row r="135" spans="1:50" x14ac:dyDescent="0.25">
      <c r="A135" s="78" t="s">
        <v>68</v>
      </c>
      <c r="B135" s="788" t="s">
        <v>3</v>
      </c>
      <c r="C135" s="785"/>
      <c r="D135" s="21"/>
      <c r="E135" s="21"/>
      <c r="F135" s="848"/>
      <c r="G135" s="900"/>
      <c r="AS135" s="189"/>
      <c r="AT135" s="118" t="s">
        <v>224</v>
      </c>
      <c r="AU135" s="119" t="s">
        <v>360</v>
      </c>
      <c r="AV135" s="122"/>
      <c r="AW135" s="122"/>
      <c r="AX135" s="122"/>
    </row>
    <row r="136" spans="1:50" ht="24" customHeight="1" x14ac:dyDescent="0.25">
      <c r="A136" s="79" t="s">
        <v>959</v>
      </c>
      <c r="B136" s="784" t="s">
        <v>4</v>
      </c>
      <c r="C136" s="785"/>
      <c r="D136" s="21"/>
      <c r="E136" s="21"/>
      <c r="F136" s="848"/>
      <c r="G136" s="900"/>
      <c r="AS136" s="189"/>
      <c r="AT136" s="118" t="s">
        <v>224</v>
      </c>
      <c r="AU136" s="119" t="s">
        <v>361</v>
      </c>
      <c r="AV136" s="122"/>
      <c r="AW136" s="122"/>
      <c r="AX136" s="122"/>
    </row>
    <row r="137" spans="1:50" x14ac:dyDescent="0.25">
      <c r="A137" s="88" t="s">
        <v>106</v>
      </c>
      <c r="B137" s="136" t="s">
        <v>1274</v>
      </c>
      <c r="C137" s="137"/>
      <c r="D137" s="61" t="s">
        <v>7</v>
      </c>
      <c r="E137" s="61" t="s">
        <v>8</v>
      </c>
      <c r="F137" s="24" t="s">
        <v>9</v>
      </c>
      <c r="G137" s="121" t="s">
        <v>1081</v>
      </c>
      <c r="AS137" s="189"/>
      <c r="AT137" s="118" t="s">
        <v>224</v>
      </c>
      <c r="AU137" s="119" t="s">
        <v>362</v>
      </c>
      <c r="AV137" s="122"/>
      <c r="AW137" s="122"/>
      <c r="AX137" s="122"/>
    </row>
    <row r="138" spans="1:50" x14ac:dyDescent="0.25">
      <c r="A138" s="89" t="s">
        <v>1101</v>
      </c>
      <c r="B138" s="782" t="s">
        <v>954</v>
      </c>
      <c r="C138" s="783"/>
      <c r="D138" s="194" t="s">
        <v>10</v>
      </c>
      <c r="E138" s="36" t="s">
        <v>955</v>
      </c>
      <c r="F138" s="37" t="s">
        <v>1</v>
      </c>
      <c r="G138" s="37"/>
      <c r="AS138" s="189"/>
      <c r="AT138" s="118" t="s">
        <v>224</v>
      </c>
      <c r="AU138" s="119" t="s">
        <v>363</v>
      </c>
      <c r="AV138" s="122"/>
      <c r="AW138" s="122"/>
      <c r="AX138" s="122"/>
    </row>
    <row r="139" spans="1:50" x14ac:dyDescent="0.25">
      <c r="A139" s="89" t="s">
        <v>1102</v>
      </c>
      <c r="B139" s="782" t="s">
        <v>928</v>
      </c>
      <c r="C139" s="783"/>
      <c r="D139" s="194" t="s">
        <v>915</v>
      </c>
      <c r="E139" s="194">
        <v>1</v>
      </c>
      <c r="F139" s="37" t="s">
        <v>1</v>
      </c>
      <c r="G139" s="37"/>
      <c r="AS139" s="189"/>
      <c r="AT139" s="118" t="s">
        <v>224</v>
      </c>
      <c r="AU139" s="119" t="s">
        <v>364</v>
      </c>
      <c r="AV139" s="122"/>
      <c r="AW139" s="122"/>
      <c r="AX139" s="122"/>
    </row>
    <row r="140" spans="1:50" x14ac:dyDescent="0.25">
      <c r="A140" s="89" t="s">
        <v>1103</v>
      </c>
      <c r="B140" s="782" t="s">
        <v>956</v>
      </c>
      <c r="C140" s="783"/>
      <c r="D140" s="25" t="s">
        <v>10</v>
      </c>
      <c r="E140" s="92">
        <v>2</v>
      </c>
      <c r="F140" s="37" t="s">
        <v>1</v>
      </c>
      <c r="G140" s="37"/>
      <c r="AS140" s="189"/>
      <c r="AT140" s="118" t="s">
        <v>224</v>
      </c>
      <c r="AU140" s="119" t="s">
        <v>365</v>
      </c>
      <c r="AV140" s="122"/>
      <c r="AW140" s="122"/>
      <c r="AX140" s="122"/>
    </row>
    <row r="141" spans="1:50" x14ac:dyDescent="0.25">
      <c r="A141" s="89" t="s">
        <v>1104</v>
      </c>
      <c r="B141" s="782" t="s">
        <v>118</v>
      </c>
      <c r="C141" s="783"/>
      <c r="D141" s="25" t="s">
        <v>10</v>
      </c>
      <c r="E141" s="25">
        <v>2</v>
      </c>
      <c r="F141" s="37" t="s">
        <v>1</v>
      </c>
      <c r="G141" s="37"/>
      <c r="AS141" s="189"/>
      <c r="AT141" s="118" t="s">
        <v>224</v>
      </c>
      <c r="AU141" s="119" t="s">
        <v>366</v>
      </c>
      <c r="AV141" s="122"/>
      <c r="AW141" s="122"/>
      <c r="AX141" s="122"/>
    </row>
    <row r="142" spans="1:50" x14ac:dyDescent="0.25">
      <c r="A142" s="89" t="s">
        <v>1105</v>
      </c>
      <c r="B142" s="782" t="s">
        <v>929</v>
      </c>
      <c r="C142" s="783"/>
      <c r="D142" s="25" t="s">
        <v>10</v>
      </c>
      <c r="E142" s="25">
        <v>1</v>
      </c>
      <c r="F142" s="37" t="s">
        <v>1</v>
      </c>
      <c r="G142" s="37"/>
      <c r="AS142" s="189"/>
      <c r="AT142" s="118" t="s">
        <v>224</v>
      </c>
      <c r="AU142" s="119" t="s">
        <v>367</v>
      </c>
      <c r="AV142" s="122"/>
      <c r="AW142" s="122"/>
      <c r="AX142" s="122"/>
    </row>
    <row r="143" spans="1:50" x14ac:dyDescent="0.25">
      <c r="A143" s="89" t="s">
        <v>1106</v>
      </c>
      <c r="B143" s="782" t="s">
        <v>930</v>
      </c>
      <c r="C143" s="783"/>
      <c r="D143" s="25" t="s">
        <v>10</v>
      </c>
      <c r="E143" s="25">
        <v>1</v>
      </c>
      <c r="F143" s="37" t="s">
        <v>1</v>
      </c>
      <c r="G143" s="37"/>
      <c r="AS143" s="189"/>
      <c r="AT143" s="118" t="s">
        <v>224</v>
      </c>
      <c r="AU143" s="119" t="s">
        <v>368</v>
      </c>
      <c r="AV143" s="122"/>
      <c r="AW143" s="122"/>
      <c r="AX143" s="122"/>
    </row>
    <row r="144" spans="1:50" x14ac:dyDescent="0.25">
      <c r="A144" s="89" t="s">
        <v>1107</v>
      </c>
      <c r="B144" s="782" t="s">
        <v>931</v>
      </c>
      <c r="C144" s="783"/>
      <c r="D144" s="25" t="s">
        <v>10</v>
      </c>
      <c r="E144" s="25">
        <v>1</v>
      </c>
      <c r="F144" s="37" t="s">
        <v>1</v>
      </c>
      <c r="G144" s="37"/>
      <c r="AS144" s="189"/>
      <c r="AT144" s="118" t="s">
        <v>224</v>
      </c>
      <c r="AU144" s="119" t="s">
        <v>369</v>
      </c>
      <c r="AV144" s="122"/>
      <c r="AW144" s="122"/>
      <c r="AX144" s="122"/>
    </row>
    <row r="145" spans="1:50" x14ac:dyDescent="0.25">
      <c r="A145" s="89" t="s">
        <v>1108</v>
      </c>
      <c r="B145" s="782" t="s">
        <v>957</v>
      </c>
      <c r="C145" s="783"/>
      <c r="D145" s="25" t="s">
        <v>10</v>
      </c>
      <c r="E145" s="25">
        <v>1</v>
      </c>
      <c r="F145" s="37" t="s">
        <v>1</v>
      </c>
      <c r="G145" s="37"/>
      <c r="AS145" s="189"/>
      <c r="AT145" s="118" t="s">
        <v>224</v>
      </c>
      <c r="AU145" s="119" t="s">
        <v>370</v>
      </c>
      <c r="AV145" s="122"/>
      <c r="AW145" s="122"/>
      <c r="AX145" s="122"/>
    </row>
    <row r="146" spans="1:50" x14ac:dyDescent="0.25">
      <c r="A146" s="89" t="s">
        <v>1109</v>
      </c>
      <c r="B146" s="782" t="s">
        <v>932</v>
      </c>
      <c r="C146" s="783"/>
      <c r="D146" s="25" t="s">
        <v>10</v>
      </c>
      <c r="E146" s="25">
        <v>1</v>
      </c>
      <c r="F146" s="37" t="s">
        <v>1</v>
      </c>
      <c r="G146" s="37"/>
      <c r="AS146" s="189"/>
      <c r="AT146" s="118" t="s">
        <v>224</v>
      </c>
      <c r="AU146" s="119" t="s">
        <v>371</v>
      </c>
      <c r="AV146" s="122"/>
      <c r="AW146" s="122"/>
      <c r="AX146" s="122"/>
    </row>
    <row r="147" spans="1:50" x14ac:dyDescent="0.25">
      <c r="A147" s="89" t="s">
        <v>1110</v>
      </c>
      <c r="B147" s="782" t="s">
        <v>933</v>
      </c>
      <c r="C147" s="783"/>
      <c r="D147" s="25" t="s">
        <v>10</v>
      </c>
      <c r="E147" s="25">
        <v>1</v>
      </c>
      <c r="F147" s="37" t="s">
        <v>1</v>
      </c>
      <c r="G147" s="37"/>
      <c r="AS147" s="189"/>
      <c r="AT147" s="118" t="s">
        <v>224</v>
      </c>
      <c r="AU147" s="119" t="s">
        <v>372</v>
      </c>
      <c r="AV147" s="122"/>
      <c r="AW147" s="122"/>
      <c r="AX147" s="122"/>
    </row>
    <row r="148" spans="1:50" x14ac:dyDescent="0.25">
      <c r="A148" s="89" t="s">
        <v>1111</v>
      </c>
      <c r="B148" s="782" t="s">
        <v>934</v>
      </c>
      <c r="C148" s="783"/>
      <c r="D148" s="25" t="s">
        <v>10</v>
      </c>
      <c r="E148" s="25">
        <v>1</v>
      </c>
      <c r="F148" s="37" t="s">
        <v>1</v>
      </c>
      <c r="G148" s="37"/>
      <c r="AS148" s="189"/>
      <c r="AT148" s="118" t="s">
        <v>224</v>
      </c>
      <c r="AU148" s="119" t="s">
        <v>373</v>
      </c>
      <c r="AV148" s="122"/>
      <c r="AW148" s="122"/>
      <c r="AX148" s="122"/>
    </row>
    <row r="149" spans="1:50" x14ac:dyDescent="0.25">
      <c r="A149" s="89" t="s">
        <v>1112</v>
      </c>
      <c r="B149" s="782" t="s">
        <v>933</v>
      </c>
      <c r="C149" s="783"/>
      <c r="D149" s="25" t="s">
        <v>10</v>
      </c>
      <c r="E149" s="25">
        <v>1</v>
      </c>
      <c r="F149" s="37" t="s">
        <v>1</v>
      </c>
      <c r="G149" s="37"/>
      <c r="AS149" s="189"/>
      <c r="AT149" s="118" t="s">
        <v>224</v>
      </c>
      <c r="AU149" s="119" t="s">
        <v>374</v>
      </c>
      <c r="AV149" s="122"/>
      <c r="AW149" s="122"/>
      <c r="AX149" s="122"/>
    </row>
    <row r="150" spans="1:50" x14ac:dyDescent="0.25">
      <c r="A150" s="89" t="s">
        <v>1113</v>
      </c>
      <c r="B150" s="782" t="s">
        <v>934</v>
      </c>
      <c r="C150" s="783"/>
      <c r="D150" s="25" t="s">
        <v>10</v>
      </c>
      <c r="E150" s="25">
        <v>1</v>
      </c>
      <c r="F150" s="37" t="s">
        <v>1</v>
      </c>
      <c r="G150" s="37"/>
      <c r="AS150" s="189"/>
      <c r="AT150" s="118" t="s">
        <v>224</v>
      </c>
      <c r="AU150" s="119" t="s">
        <v>375</v>
      </c>
      <c r="AV150" s="122"/>
      <c r="AW150" s="122"/>
      <c r="AX150" s="122"/>
    </row>
    <row r="151" spans="1:50" x14ac:dyDescent="0.25">
      <c r="A151" s="89" t="s">
        <v>1114</v>
      </c>
      <c r="B151" s="782" t="s">
        <v>943</v>
      </c>
      <c r="C151" s="783"/>
      <c r="D151" s="25" t="s">
        <v>10</v>
      </c>
      <c r="E151" s="25">
        <v>1</v>
      </c>
      <c r="F151" s="37" t="s">
        <v>1</v>
      </c>
      <c r="G151" s="37"/>
      <c r="AS151" s="189"/>
      <c r="AT151" s="118" t="s">
        <v>224</v>
      </c>
      <c r="AU151" s="119" t="s">
        <v>376</v>
      </c>
      <c r="AV151" s="122"/>
      <c r="AW151" s="122"/>
      <c r="AX151" s="122"/>
    </row>
    <row r="152" spans="1:50" x14ac:dyDescent="0.25">
      <c r="A152" s="89" t="s">
        <v>1115</v>
      </c>
      <c r="B152" s="782" t="s">
        <v>944</v>
      </c>
      <c r="C152" s="783"/>
      <c r="D152" s="25" t="s">
        <v>10</v>
      </c>
      <c r="E152" s="25">
        <v>1</v>
      </c>
      <c r="F152" s="37" t="s">
        <v>1</v>
      </c>
      <c r="G152" s="37"/>
      <c r="AS152" s="189"/>
      <c r="AT152" s="118" t="s">
        <v>224</v>
      </c>
      <c r="AU152" s="119" t="s">
        <v>377</v>
      </c>
      <c r="AV152" s="122"/>
      <c r="AW152" s="122"/>
      <c r="AX152" s="122"/>
    </row>
    <row r="153" spans="1:50" x14ac:dyDescent="0.25">
      <c r="A153" s="89" t="s">
        <v>1116</v>
      </c>
      <c r="B153" s="782" t="s">
        <v>945</v>
      </c>
      <c r="C153" s="783"/>
      <c r="D153" s="25" t="s">
        <v>10</v>
      </c>
      <c r="E153" s="25">
        <v>1</v>
      </c>
      <c r="F153" s="37" t="s">
        <v>1</v>
      </c>
      <c r="G153" s="37"/>
      <c r="AS153" s="189"/>
      <c r="AT153" s="118" t="s">
        <v>224</v>
      </c>
      <c r="AU153" s="119" t="s">
        <v>378</v>
      </c>
      <c r="AV153" s="122"/>
      <c r="AW153" s="122"/>
      <c r="AX153" s="122"/>
    </row>
    <row r="154" spans="1:50" x14ac:dyDescent="0.25">
      <c r="A154" s="89" t="s">
        <v>1117</v>
      </c>
      <c r="B154" s="782" t="s">
        <v>946</v>
      </c>
      <c r="C154" s="783"/>
      <c r="D154" s="25" t="s">
        <v>10</v>
      </c>
      <c r="E154" s="25">
        <v>1</v>
      </c>
      <c r="F154" s="37" t="s">
        <v>1</v>
      </c>
      <c r="G154" s="37"/>
      <c r="AS154" s="189"/>
      <c r="AT154" s="118" t="s">
        <v>224</v>
      </c>
      <c r="AU154" s="119" t="s">
        <v>379</v>
      </c>
      <c r="AV154" s="122"/>
      <c r="AW154" s="122"/>
      <c r="AX154" s="122"/>
    </row>
    <row r="155" spans="1:50" x14ac:dyDescent="0.25">
      <c r="A155" s="89" t="s">
        <v>1118</v>
      </c>
      <c r="B155" s="782" t="s">
        <v>947</v>
      </c>
      <c r="C155" s="783"/>
      <c r="D155" s="25" t="s">
        <v>10</v>
      </c>
      <c r="E155" s="25">
        <v>1</v>
      </c>
      <c r="F155" s="37" t="s">
        <v>1</v>
      </c>
      <c r="G155" s="37"/>
      <c r="AS155" s="189"/>
      <c r="AT155" s="118" t="s">
        <v>224</v>
      </c>
      <c r="AU155" s="119" t="s">
        <v>380</v>
      </c>
      <c r="AV155" s="122"/>
      <c r="AW155" s="122"/>
      <c r="AX155" s="122"/>
    </row>
    <row r="156" spans="1:50" x14ac:dyDescent="0.25">
      <c r="A156" s="89" t="s">
        <v>1119</v>
      </c>
      <c r="B156" s="782" t="s">
        <v>948</v>
      </c>
      <c r="C156" s="783"/>
      <c r="D156" s="25" t="s">
        <v>10</v>
      </c>
      <c r="E156" s="25">
        <v>1</v>
      </c>
      <c r="F156" s="37" t="s">
        <v>1</v>
      </c>
      <c r="G156" s="37"/>
      <c r="AS156" s="189"/>
      <c r="AT156" s="118" t="s">
        <v>224</v>
      </c>
      <c r="AU156" s="119" t="s">
        <v>381</v>
      </c>
      <c r="AV156" s="122"/>
      <c r="AW156" s="122"/>
      <c r="AX156" s="122"/>
    </row>
    <row r="157" spans="1:50" x14ac:dyDescent="0.25">
      <c r="A157" s="89" t="s">
        <v>1120</v>
      </c>
      <c r="B157" s="782" t="s">
        <v>949</v>
      </c>
      <c r="C157" s="783"/>
      <c r="D157" s="25" t="s">
        <v>10</v>
      </c>
      <c r="E157" s="25">
        <v>1</v>
      </c>
      <c r="F157" s="37" t="s">
        <v>1</v>
      </c>
      <c r="G157" s="37"/>
      <c r="AS157" s="189"/>
      <c r="AT157" s="118" t="s">
        <v>224</v>
      </c>
      <c r="AU157" s="119" t="s">
        <v>382</v>
      </c>
      <c r="AV157" s="122"/>
      <c r="AW157" s="122"/>
      <c r="AX157" s="122"/>
    </row>
    <row r="158" spans="1:50" x14ac:dyDescent="0.25">
      <c r="A158" s="89" t="s">
        <v>1121</v>
      </c>
      <c r="B158" s="782" t="s">
        <v>950</v>
      </c>
      <c r="C158" s="783"/>
      <c r="D158" s="25" t="s">
        <v>10</v>
      </c>
      <c r="E158" s="25">
        <v>1</v>
      </c>
      <c r="F158" s="37" t="s">
        <v>1</v>
      </c>
      <c r="G158" s="37"/>
      <c r="AS158" s="189"/>
      <c r="AT158" s="118" t="s">
        <v>224</v>
      </c>
      <c r="AU158" s="119" t="s">
        <v>383</v>
      </c>
      <c r="AV158" s="122"/>
      <c r="AW158" s="122"/>
      <c r="AX158" s="122"/>
    </row>
    <row r="159" spans="1:50" x14ac:dyDescent="0.25">
      <c r="A159" s="89" t="s">
        <v>107</v>
      </c>
      <c r="B159" s="782" t="s">
        <v>951</v>
      </c>
      <c r="C159" s="783"/>
      <c r="D159" s="25" t="s">
        <v>10</v>
      </c>
      <c r="E159" s="25">
        <v>1</v>
      </c>
      <c r="F159" s="37" t="s">
        <v>1</v>
      </c>
      <c r="G159" s="37"/>
      <c r="AS159" s="189"/>
      <c r="AT159" s="118" t="s">
        <v>224</v>
      </c>
      <c r="AU159" s="119" t="s">
        <v>384</v>
      </c>
      <c r="AV159" s="122"/>
      <c r="AW159" s="122"/>
      <c r="AX159" s="122"/>
    </row>
    <row r="160" spans="1:50" x14ac:dyDescent="0.25">
      <c r="A160" s="89" t="s">
        <v>108</v>
      </c>
      <c r="B160" s="782" t="s">
        <v>952</v>
      </c>
      <c r="C160" s="783"/>
      <c r="D160" s="25" t="s">
        <v>10</v>
      </c>
      <c r="E160" s="25">
        <v>1</v>
      </c>
      <c r="F160" s="37" t="s">
        <v>1</v>
      </c>
      <c r="G160" s="37"/>
      <c r="AS160" s="189"/>
      <c r="AT160" s="118" t="s">
        <v>224</v>
      </c>
      <c r="AU160" s="119" t="s">
        <v>385</v>
      </c>
      <c r="AV160" s="122"/>
      <c r="AW160" s="122"/>
      <c r="AX160" s="122"/>
    </row>
    <row r="161" spans="1:50" x14ac:dyDescent="0.25">
      <c r="A161" s="89" t="s">
        <v>109</v>
      </c>
      <c r="B161" s="782" t="s">
        <v>953</v>
      </c>
      <c r="C161" s="783"/>
      <c r="D161" s="25" t="s">
        <v>10</v>
      </c>
      <c r="E161" s="25">
        <v>1</v>
      </c>
      <c r="F161" s="37" t="s">
        <v>1</v>
      </c>
      <c r="G161" s="37"/>
      <c r="AS161" s="189"/>
      <c r="AT161" s="118" t="s">
        <v>226</v>
      </c>
      <c r="AU161" s="119" t="s">
        <v>386</v>
      </c>
      <c r="AV161" s="122"/>
      <c r="AW161" s="122"/>
      <c r="AX161" s="122"/>
    </row>
    <row r="162" spans="1:50" x14ac:dyDescent="0.25">
      <c r="A162" s="89" t="s">
        <v>110</v>
      </c>
      <c r="B162" s="782" t="s">
        <v>116</v>
      </c>
      <c r="C162" s="783"/>
      <c r="D162" s="25" t="s">
        <v>10</v>
      </c>
      <c r="E162" s="25">
        <v>1</v>
      </c>
      <c r="F162" s="37" t="s">
        <v>1</v>
      </c>
      <c r="G162" s="37"/>
      <c r="AS162" s="189"/>
      <c r="AT162" s="118" t="s">
        <v>226</v>
      </c>
      <c r="AU162" s="119" t="s">
        <v>387</v>
      </c>
      <c r="AV162" s="122"/>
      <c r="AW162" s="122"/>
      <c r="AX162" s="122"/>
    </row>
    <row r="163" spans="1:50" x14ac:dyDescent="0.25">
      <c r="A163" s="89" t="s">
        <v>111</v>
      </c>
      <c r="B163" s="782" t="s">
        <v>117</v>
      </c>
      <c r="C163" s="783"/>
      <c r="D163" s="25" t="s">
        <v>10</v>
      </c>
      <c r="E163" s="25">
        <v>1</v>
      </c>
      <c r="F163" s="37" t="s">
        <v>1</v>
      </c>
      <c r="G163" s="37"/>
      <c r="AS163" s="189"/>
      <c r="AT163" s="118" t="s">
        <v>226</v>
      </c>
      <c r="AU163" s="119" t="s">
        <v>388</v>
      </c>
      <c r="AV163" s="122"/>
      <c r="AW163" s="122"/>
      <c r="AX163" s="122"/>
    </row>
    <row r="164" spans="1:50" x14ac:dyDescent="0.25">
      <c r="A164" s="89" t="s">
        <v>112</v>
      </c>
      <c r="B164" s="782" t="s">
        <v>935</v>
      </c>
      <c r="C164" s="783"/>
      <c r="D164" s="25" t="s">
        <v>10</v>
      </c>
      <c r="E164" s="25">
        <v>1</v>
      </c>
      <c r="F164" s="37" t="s">
        <v>1</v>
      </c>
      <c r="G164" s="37"/>
      <c r="AS164" s="189"/>
      <c r="AT164" s="118" t="s">
        <v>226</v>
      </c>
      <c r="AU164" s="119" t="s">
        <v>389</v>
      </c>
      <c r="AV164" s="122"/>
      <c r="AW164" s="122"/>
      <c r="AX164" s="122"/>
    </row>
    <row r="165" spans="1:50" x14ac:dyDescent="0.25">
      <c r="A165" s="89" t="s">
        <v>113</v>
      </c>
      <c r="B165" s="782" t="s">
        <v>936</v>
      </c>
      <c r="C165" s="783"/>
      <c r="D165" s="25" t="s">
        <v>10</v>
      </c>
      <c r="E165" s="25">
        <v>1</v>
      </c>
      <c r="F165" s="37" t="s">
        <v>1</v>
      </c>
      <c r="G165" s="37"/>
      <c r="AS165" s="189"/>
      <c r="AT165" s="118" t="s">
        <v>226</v>
      </c>
      <c r="AU165" s="119" t="s">
        <v>390</v>
      </c>
      <c r="AV165" s="122"/>
      <c r="AW165" s="122"/>
      <c r="AX165" s="122"/>
    </row>
    <row r="166" spans="1:50" x14ac:dyDescent="0.25">
      <c r="A166" s="89" t="s">
        <v>114</v>
      </c>
      <c r="B166" s="782" t="s">
        <v>937</v>
      </c>
      <c r="C166" s="783"/>
      <c r="D166" s="25" t="s">
        <v>10</v>
      </c>
      <c r="E166" s="36" t="s">
        <v>955</v>
      </c>
      <c r="F166" s="37" t="s">
        <v>1</v>
      </c>
      <c r="G166" s="37"/>
      <c r="AS166" s="189"/>
      <c r="AT166" s="118" t="s">
        <v>226</v>
      </c>
      <c r="AU166" s="119" t="s">
        <v>391</v>
      </c>
      <c r="AV166" s="122"/>
      <c r="AW166" s="122"/>
      <c r="AX166" s="122"/>
    </row>
    <row r="167" spans="1:50" x14ac:dyDescent="0.25">
      <c r="A167" s="89" t="s">
        <v>115</v>
      </c>
      <c r="B167" s="782" t="s">
        <v>938</v>
      </c>
      <c r="C167" s="783"/>
      <c r="D167" s="25" t="s">
        <v>10</v>
      </c>
      <c r="E167" s="25">
        <v>1</v>
      </c>
      <c r="F167" s="37" t="s">
        <v>1</v>
      </c>
      <c r="G167" s="37"/>
      <c r="AS167" s="189"/>
      <c r="AT167" s="118" t="s">
        <v>226</v>
      </c>
      <c r="AU167" s="119" t="s">
        <v>392</v>
      </c>
      <c r="AV167" s="122"/>
      <c r="AW167" s="122"/>
      <c r="AX167" s="122"/>
    </row>
    <row r="168" spans="1:50" x14ac:dyDescent="0.25">
      <c r="A168" s="89" t="s">
        <v>1122</v>
      </c>
      <c r="B168" s="782" t="s">
        <v>939</v>
      </c>
      <c r="C168" s="783"/>
      <c r="D168" s="25" t="s">
        <v>10</v>
      </c>
      <c r="E168" s="25">
        <v>1</v>
      </c>
      <c r="F168" s="37" t="s">
        <v>1</v>
      </c>
      <c r="G168" s="37"/>
      <c r="AS168" s="189"/>
      <c r="AT168" s="118" t="s">
        <v>226</v>
      </c>
      <c r="AU168" s="119" t="s">
        <v>393</v>
      </c>
      <c r="AV168" s="122"/>
      <c r="AW168" s="122"/>
      <c r="AX168" s="122"/>
    </row>
    <row r="169" spans="1:50" x14ac:dyDescent="0.25">
      <c r="A169" s="89" t="s">
        <v>1123</v>
      </c>
      <c r="B169" s="782" t="s">
        <v>940</v>
      </c>
      <c r="C169" s="783"/>
      <c r="D169" s="25" t="s">
        <v>10</v>
      </c>
      <c r="E169" s="25">
        <v>1</v>
      </c>
      <c r="F169" s="37" t="s">
        <v>1</v>
      </c>
      <c r="G169" s="37"/>
      <c r="AS169" s="189"/>
      <c r="AT169" s="118" t="s">
        <v>226</v>
      </c>
      <c r="AU169" s="119" t="s">
        <v>394</v>
      </c>
      <c r="AV169" s="122"/>
      <c r="AW169" s="122"/>
      <c r="AX169" s="122"/>
    </row>
    <row r="170" spans="1:50" x14ac:dyDescent="0.25">
      <c r="A170" s="59" t="s">
        <v>10</v>
      </c>
      <c r="B170" s="682" t="s">
        <v>1275</v>
      </c>
      <c r="C170" s="683"/>
      <c r="D170" s="61" t="s">
        <v>7</v>
      </c>
      <c r="E170" s="61" t="s">
        <v>8</v>
      </c>
      <c r="F170" s="24" t="s">
        <v>9</v>
      </c>
      <c r="G170" s="121" t="s">
        <v>1081</v>
      </c>
      <c r="AS170" s="189"/>
      <c r="AT170" s="118" t="s">
        <v>226</v>
      </c>
      <c r="AU170" s="119" t="s">
        <v>395</v>
      </c>
      <c r="AV170" s="122"/>
      <c r="AW170" s="122"/>
      <c r="AX170" s="122"/>
    </row>
    <row r="171" spans="1:50" x14ac:dyDescent="0.25">
      <c r="A171" s="93" t="s">
        <v>1124</v>
      </c>
      <c r="B171" s="780" t="s">
        <v>941</v>
      </c>
      <c r="C171" s="781"/>
      <c r="D171" s="25" t="s">
        <v>10</v>
      </c>
      <c r="E171" s="25">
        <v>1</v>
      </c>
      <c r="F171" s="37" t="s">
        <v>1</v>
      </c>
      <c r="G171" s="37"/>
      <c r="AS171" s="189"/>
      <c r="AT171" s="118" t="s">
        <v>226</v>
      </c>
      <c r="AU171" s="119" t="s">
        <v>396</v>
      </c>
      <c r="AV171" s="122"/>
      <c r="AW171" s="122"/>
      <c r="AX171" s="122"/>
    </row>
    <row r="172" spans="1:50" x14ac:dyDescent="0.25">
      <c r="A172" s="93" t="s">
        <v>1125</v>
      </c>
      <c r="B172" s="780" t="s">
        <v>913</v>
      </c>
      <c r="C172" s="781"/>
      <c r="D172" s="25" t="s">
        <v>10</v>
      </c>
      <c r="E172" s="25">
        <v>1</v>
      </c>
      <c r="F172" s="37" t="s">
        <v>1</v>
      </c>
      <c r="G172" s="37"/>
      <c r="AS172" s="189"/>
      <c r="AT172" s="118" t="s">
        <v>226</v>
      </c>
      <c r="AU172" s="119" t="s">
        <v>397</v>
      </c>
      <c r="AV172" s="122"/>
      <c r="AW172" s="122"/>
      <c r="AX172" s="122"/>
    </row>
    <row r="173" spans="1:50" x14ac:dyDescent="0.25">
      <c r="A173" s="93" t="s">
        <v>1126</v>
      </c>
      <c r="B173" s="780" t="s">
        <v>74</v>
      </c>
      <c r="C173" s="781"/>
      <c r="D173" s="25" t="s">
        <v>10</v>
      </c>
      <c r="E173" s="25">
        <v>1</v>
      </c>
      <c r="F173" s="37" t="s">
        <v>1</v>
      </c>
      <c r="G173" s="37"/>
      <c r="AS173" s="189"/>
      <c r="AT173" s="118" t="s">
        <v>226</v>
      </c>
      <c r="AU173" s="119" t="s">
        <v>398</v>
      </c>
      <c r="AV173" s="122"/>
      <c r="AW173" s="122"/>
      <c r="AX173" s="122"/>
    </row>
    <row r="174" spans="1:50" x14ac:dyDescent="0.25">
      <c r="A174" s="93" t="s">
        <v>1127</v>
      </c>
      <c r="B174" s="780" t="s">
        <v>75</v>
      </c>
      <c r="C174" s="781"/>
      <c r="D174" s="25" t="s">
        <v>10</v>
      </c>
      <c r="E174" s="25">
        <v>1</v>
      </c>
      <c r="F174" s="37" t="s">
        <v>1</v>
      </c>
      <c r="G174" s="37"/>
      <c r="AS174" s="189"/>
      <c r="AT174" s="118" t="s">
        <v>226</v>
      </c>
      <c r="AU174" s="119" t="s">
        <v>399</v>
      </c>
      <c r="AV174" s="122"/>
      <c r="AW174" s="122"/>
      <c r="AX174" s="122"/>
    </row>
    <row r="175" spans="1:50" x14ac:dyDescent="0.25">
      <c r="A175" s="93" t="s">
        <v>1128</v>
      </c>
      <c r="B175" s="780" t="s">
        <v>914</v>
      </c>
      <c r="C175" s="781"/>
      <c r="D175" s="26" t="s">
        <v>915</v>
      </c>
      <c r="E175" s="25"/>
      <c r="F175" s="37" t="s">
        <v>1</v>
      </c>
      <c r="G175" s="37"/>
      <c r="AS175" s="189"/>
      <c r="AT175" s="118" t="s">
        <v>226</v>
      </c>
      <c r="AU175" s="119" t="s">
        <v>400</v>
      </c>
      <c r="AV175" s="122"/>
      <c r="AW175" s="122"/>
      <c r="AX175" s="122"/>
    </row>
    <row r="176" spans="1:50" x14ac:dyDescent="0.25">
      <c r="A176" s="93" t="s">
        <v>1129</v>
      </c>
      <c r="B176" s="774" t="s">
        <v>942</v>
      </c>
      <c r="C176" s="775"/>
      <c r="D176" s="26" t="s">
        <v>915</v>
      </c>
      <c r="E176" s="25"/>
      <c r="F176" s="37" t="s">
        <v>1</v>
      </c>
      <c r="G176" s="37"/>
      <c r="AS176" s="189"/>
      <c r="AT176" s="118" t="s">
        <v>226</v>
      </c>
      <c r="AU176" s="119" t="s">
        <v>401</v>
      </c>
      <c r="AV176" s="122"/>
      <c r="AW176" s="122"/>
      <c r="AX176" s="122"/>
    </row>
    <row r="177" spans="1:50" ht="33" customHeight="1" x14ac:dyDescent="0.25">
      <c r="A177" s="94" t="s">
        <v>77</v>
      </c>
      <c r="B177" s="776" t="s">
        <v>15</v>
      </c>
      <c r="C177" s="777"/>
      <c r="D177" s="95"/>
      <c r="E177" s="95"/>
      <c r="F177" s="17"/>
      <c r="G177" s="95"/>
      <c r="AS177" s="189"/>
      <c r="AT177" s="118" t="s">
        <v>226</v>
      </c>
      <c r="AU177" s="119" t="s">
        <v>402</v>
      </c>
      <c r="AV177" s="122"/>
      <c r="AW177" s="122"/>
      <c r="AX177" s="122"/>
    </row>
    <row r="178" spans="1:50" ht="31.5" customHeight="1" x14ac:dyDescent="0.25">
      <c r="A178" s="27"/>
      <c r="B178" s="778" t="s">
        <v>16</v>
      </c>
      <c r="C178" s="779"/>
      <c r="D178" s="19" t="s">
        <v>53</v>
      </c>
      <c r="E178" s="19" t="s">
        <v>1313</v>
      </c>
      <c r="F178" s="858"/>
      <c r="G178" s="859"/>
      <c r="AS178" s="189"/>
      <c r="AT178" s="118" t="s">
        <v>226</v>
      </c>
      <c r="AU178" s="119" t="s">
        <v>403</v>
      </c>
      <c r="AV178" s="122"/>
      <c r="AW178" s="122"/>
      <c r="AX178" s="122"/>
    </row>
    <row r="179" spans="1:50" ht="47.25" customHeight="1" x14ac:dyDescent="0.25">
      <c r="A179" s="86">
        <v>1</v>
      </c>
      <c r="B179" s="700" t="s">
        <v>17</v>
      </c>
      <c r="C179" s="701"/>
      <c r="D179" s="19"/>
      <c r="E179" s="19"/>
      <c r="F179" s="840"/>
      <c r="G179" s="897"/>
      <c r="AS179" s="189"/>
      <c r="AT179" s="118" t="s">
        <v>226</v>
      </c>
      <c r="AU179" s="119" t="s">
        <v>404</v>
      </c>
      <c r="AV179" s="122"/>
      <c r="AW179" s="122"/>
      <c r="AX179" s="122"/>
    </row>
    <row r="180" spans="1:50" x14ac:dyDescent="0.25">
      <c r="A180" s="87" t="s">
        <v>66</v>
      </c>
      <c r="B180" s="700" t="s">
        <v>2</v>
      </c>
      <c r="C180" s="701"/>
      <c r="D180" s="19"/>
      <c r="E180" s="19"/>
      <c r="F180" s="840"/>
      <c r="G180" s="897"/>
      <c r="AS180" s="189"/>
      <c r="AT180" s="118" t="s">
        <v>226</v>
      </c>
      <c r="AU180" s="119" t="s">
        <v>405</v>
      </c>
      <c r="AV180" s="122"/>
      <c r="AW180" s="122"/>
      <c r="AX180" s="122"/>
    </row>
    <row r="181" spans="1:50" x14ac:dyDescent="0.25">
      <c r="A181" s="87" t="s">
        <v>67</v>
      </c>
      <c r="B181" s="700" t="s">
        <v>18</v>
      </c>
      <c r="C181" s="701"/>
      <c r="D181" s="19"/>
      <c r="E181" s="19"/>
      <c r="F181" s="840"/>
      <c r="G181" s="897"/>
      <c r="AS181" s="189"/>
      <c r="AT181" s="118" t="s">
        <v>228</v>
      </c>
      <c r="AU181" s="119" t="s">
        <v>406</v>
      </c>
      <c r="AV181" s="122"/>
      <c r="AW181" s="122"/>
      <c r="AX181" s="122"/>
    </row>
    <row r="182" spans="1:50" ht="35.25" customHeight="1" x14ac:dyDescent="0.25">
      <c r="A182" s="86">
        <v>2</v>
      </c>
      <c r="B182" s="700" t="s">
        <v>19</v>
      </c>
      <c r="C182" s="701"/>
      <c r="D182" s="19"/>
      <c r="E182" s="19"/>
      <c r="F182" s="840"/>
      <c r="G182" s="897"/>
      <c r="AS182" s="189"/>
      <c r="AT182" s="118" t="s">
        <v>228</v>
      </c>
      <c r="AU182" s="119" t="s">
        <v>407</v>
      </c>
      <c r="AV182" s="122"/>
      <c r="AW182" s="122"/>
      <c r="AX182" s="122"/>
    </row>
    <row r="183" spans="1:50" x14ac:dyDescent="0.25">
      <c r="A183" s="87" t="s">
        <v>66</v>
      </c>
      <c r="B183" s="700" t="s">
        <v>2</v>
      </c>
      <c r="C183" s="701"/>
      <c r="D183" s="19"/>
      <c r="E183" s="19"/>
      <c r="F183" s="840"/>
      <c r="G183" s="897"/>
      <c r="AS183" s="189"/>
      <c r="AT183" s="118" t="s">
        <v>228</v>
      </c>
      <c r="AU183" s="119" t="s">
        <v>408</v>
      </c>
      <c r="AV183" s="122"/>
      <c r="AW183" s="122"/>
      <c r="AX183" s="122"/>
    </row>
    <row r="184" spans="1:50" x14ac:dyDescent="0.25">
      <c r="A184" s="87" t="s">
        <v>67</v>
      </c>
      <c r="B184" s="700" t="s">
        <v>18</v>
      </c>
      <c r="C184" s="701"/>
      <c r="D184" s="19"/>
      <c r="E184" s="19"/>
      <c r="F184" s="840"/>
      <c r="G184" s="897"/>
      <c r="AS184" s="189"/>
      <c r="AT184" s="118" t="s">
        <v>228</v>
      </c>
      <c r="AU184" s="119" t="s">
        <v>409</v>
      </c>
      <c r="AV184" s="122"/>
      <c r="AW184" s="122"/>
      <c r="AX184" s="122"/>
    </row>
    <row r="185" spans="1:50" ht="32.25" customHeight="1" x14ac:dyDescent="0.25">
      <c r="A185" s="86">
        <v>3</v>
      </c>
      <c r="B185" s="700" t="s">
        <v>20</v>
      </c>
      <c r="C185" s="701"/>
      <c r="D185" s="19"/>
      <c r="E185" s="19"/>
      <c r="F185" s="840"/>
      <c r="G185" s="897"/>
      <c r="AS185" s="189"/>
      <c r="AT185" s="118" t="s">
        <v>228</v>
      </c>
      <c r="AU185" s="119" t="s">
        <v>410</v>
      </c>
      <c r="AV185" s="122"/>
      <c r="AW185" s="122"/>
      <c r="AX185" s="122"/>
    </row>
    <row r="186" spans="1:50" x14ac:dyDescent="0.25">
      <c r="A186" s="87" t="s">
        <v>66</v>
      </c>
      <c r="B186" s="700" t="s">
        <v>2</v>
      </c>
      <c r="C186" s="701"/>
      <c r="D186" s="19"/>
      <c r="E186" s="19"/>
      <c r="F186" s="840"/>
      <c r="G186" s="897"/>
      <c r="AS186" s="189"/>
      <c r="AT186" s="118" t="s">
        <v>228</v>
      </c>
      <c r="AU186" s="119" t="s">
        <v>411</v>
      </c>
      <c r="AV186" s="122"/>
      <c r="AW186" s="122"/>
      <c r="AX186" s="122"/>
    </row>
    <row r="187" spans="1:50" x14ac:dyDescent="0.25">
      <c r="A187" s="87" t="s">
        <v>67</v>
      </c>
      <c r="B187" s="700" t="s">
        <v>18</v>
      </c>
      <c r="C187" s="701"/>
      <c r="D187" s="19"/>
      <c r="E187" s="19"/>
      <c r="F187" s="840"/>
      <c r="G187" s="897"/>
      <c r="AS187" s="189"/>
      <c r="AT187" s="118" t="s">
        <v>228</v>
      </c>
      <c r="AU187" s="119" t="s">
        <v>412</v>
      </c>
      <c r="AV187" s="122"/>
      <c r="AW187" s="122"/>
      <c r="AX187" s="122"/>
    </row>
    <row r="188" spans="1:50" ht="19.5" customHeight="1" x14ac:dyDescent="0.25">
      <c r="A188" s="86">
        <v>4</v>
      </c>
      <c r="B188" s="700" t="s">
        <v>21</v>
      </c>
      <c r="C188" s="701"/>
      <c r="D188" s="19"/>
      <c r="E188" s="19"/>
      <c r="F188" s="840"/>
      <c r="G188" s="897"/>
      <c r="AS188" s="189"/>
      <c r="AT188" s="118" t="s">
        <v>228</v>
      </c>
      <c r="AU188" s="119" t="s">
        <v>413</v>
      </c>
      <c r="AV188" s="122"/>
      <c r="AW188" s="122"/>
      <c r="AX188" s="122"/>
    </row>
    <row r="189" spans="1:50" x14ac:dyDescent="0.25">
      <c r="A189" s="87" t="s">
        <v>66</v>
      </c>
      <c r="B189" s="700" t="s">
        <v>2</v>
      </c>
      <c r="C189" s="701"/>
      <c r="D189" s="19"/>
      <c r="E189" s="19"/>
      <c r="F189" s="840"/>
      <c r="G189" s="897"/>
      <c r="AS189" s="189"/>
      <c r="AT189" s="118" t="s">
        <v>228</v>
      </c>
      <c r="AU189" s="119" t="s">
        <v>414</v>
      </c>
      <c r="AV189" s="122"/>
      <c r="AW189" s="122"/>
      <c r="AX189" s="122"/>
    </row>
    <row r="190" spans="1:50" x14ac:dyDescent="0.25">
      <c r="A190" s="87" t="s">
        <v>67</v>
      </c>
      <c r="B190" s="700" t="s">
        <v>18</v>
      </c>
      <c r="C190" s="701"/>
      <c r="D190" s="19"/>
      <c r="E190" s="19"/>
      <c r="F190" s="840"/>
      <c r="G190" s="897"/>
      <c r="AS190" s="189"/>
      <c r="AT190" s="118" t="s">
        <v>230</v>
      </c>
      <c r="AU190" s="119" t="s">
        <v>415</v>
      </c>
      <c r="AV190" s="122"/>
      <c r="AW190" s="122"/>
      <c r="AX190" s="122"/>
    </row>
    <row r="191" spans="1:50" ht="32.25" customHeight="1" x14ac:dyDescent="0.25">
      <c r="A191" s="86">
        <v>5</v>
      </c>
      <c r="B191" s="680" t="s">
        <v>6</v>
      </c>
      <c r="C191" s="681"/>
      <c r="D191" s="28"/>
      <c r="E191" s="28"/>
      <c r="F191" s="840"/>
      <c r="G191" s="897"/>
      <c r="AS191" s="189"/>
      <c r="AT191" s="118" t="s">
        <v>230</v>
      </c>
      <c r="AU191" s="119" t="s">
        <v>416</v>
      </c>
      <c r="AV191" s="122"/>
      <c r="AW191" s="122"/>
      <c r="AX191" s="122"/>
    </row>
    <row r="192" spans="1:50" x14ac:dyDescent="0.25">
      <c r="A192" s="87" t="s">
        <v>66</v>
      </c>
      <c r="B192" s="680" t="s">
        <v>2</v>
      </c>
      <c r="C192" s="681"/>
      <c r="D192" s="19"/>
      <c r="E192" s="19"/>
      <c r="F192" s="840"/>
      <c r="G192" s="897"/>
      <c r="AS192" s="189"/>
      <c r="AT192" s="118" t="s">
        <v>230</v>
      </c>
      <c r="AU192" s="119" t="s">
        <v>417</v>
      </c>
      <c r="AV192" s="122"/>
      <c r="AW192" s="122"/>
      <c r="AX192" s="122"/>
    </row>
    <row r="193" spans="1:50" x14ac:dyDescent="0.25">
      <c r="A193" s="87" t="s">
        <v>67</v>
      </c>
      <c r="B193" s="680" t="s">
        <v>18</v>
      </c>
      <c r="C193" s="681"/>
      <c r="D193" s="19"/>
      <c r="E193" s="19"/>
      <c r="F193" s="840"/>
      <c r="G193" s="897"/>
      <c r="AS193" s="189"/>
      <c r="AT193" s="118" t="s">
        <v>230</v>
      </c>
      <c r="AU193" s="119" t="s">
        <v>418</v>
      </c>
      <c r="AV193" s="122"/>
      <c r="AW193" s="122"/>
      <c r="AX193" s="122"/>
    </row>
    <row r="194" spans="1:50" ht="48.75" customHeight="1" x14ac:dyDescent="0.25">
      <c r="A194" s="27" t="s">
        <v>69</v>
      </c>
      <c r="B194" s="705" t="s">
        <v>11</v>
      </c>
      <c r="C194" s="706"/>
      <c r="D194" s="120" t="s">
        <v>12</v>
      </c>
      <c r="E194" s="120" t="s">
        <v>13</v>
      </c>
      <c r="F194" s="860" t="s">
        <v>14</v>
      </c>
      <c r="G194" s="901"/>
      <c r="AS194" s="189"/>
      <c r="AT194" s="118" t="s">
        <v>230</v>
      </c>
      <c r="AU194" s="119" t="s">
        <v>419</v>
      </c>
      <c r="AV194" s="122"/>
      <c r="AW194" s="122"/>
      <c r="AX194" s="122"/>
    </row>
    <row r="195" spans="1:50" x14ac:dyDescent="0.25">
      <c r="A195" s="27" t="s">
        <v>26</v>
      </c>
      <c r="B195" s="674"/>
      <c r="C195" s="675"/>
      <c r="D195" s="18"/>
      <c r="E195" s="19" t="s">
        <v>1569</v>
      </c>
      <c r="F195" s="844"/>
      <c r="G195" s="902"/>
      <c r="AS195" s="189"/>
      <c r="AT195" s="118" t="s">
        <v>230</v>
      </c>
      <c r="AU195" s="119" t="s">
        <v>420</v>
      </c>
      <c r="AV195" s="122"/>
      <c r="AW195" s="122"/>
      <c r="AX195" s="122"/>
    </row>
    <row r="196" spans="1:50" ht="31.5" x14ac:dyDescent="0.25">
      <c r="A196" s="193"/>
      <c r="B196" s="195"/>
      <c r="C196" s="195"/>
      <c r="D196" s="19" t="s">
        <v>53</v>
      </c>
      <c r="E196" s="19" t="s">
        <v>1313</v>
      </c>
      <c r="F196" s="846"/>
      <c r="G196" s="904"/>
      <c r="AS196" s="189"/>
      <c r="AT196" s="118" t="s">
        <v>230</v>
      </c>
      <c r="AU196" s="119" t="s">
        <v>421</v>
      </c>
      <c r="AV196" s="122"/>
      <c r="AW196" s="122"/>
      <c r="AX196" s="122"/>
    </row>
    <row r="197" spans="1:50" ht="47.25" customHeight="1" x14ac:dyDescent="0.25">
      <c r="A197" s="54">
        <v>1</v>
      </c>
      <c r="B197" s="700" t="s">
        <v>27</v>
      </c>
      <c r="C197" s="701"/>
      <c r="D197" s="21"/>
      <c r="E197" s="21"/>
      <c r="F197" s="846"/>
      <c r="G197" s="904"/>
      <c r="AS197" s="189"/>
      <c r="AT197" s="118" t="s">
        <v>230</v>
      </c>
      <c r="AU197" s="119" t="s">
        <v>422</v>
      </c>
      <c r="AV197" s="122"/>
      <c r="AW197" s="122"/>
      <c r="AX197" s="122"/>
    </row>
    <row r="198" spans="1:50" x14ac:dyDescent="0.25">
      <c r="A198" s="77" t="s">
        <v>66</v>
      </c>
      <c r="B198" s="700" t="s">
        <v>999</v>
      </c>
      <c r="C198" s="701"/>
      <c r="D198" s="21"/>
      <c r="E198" s="21"/>
      <c r="F198" s="846"/>
      <c r="G198" s="904"/>
      <c r="AS198" s="189"/>
      <c r="AT198" s="118" t="s">
        <v>230</v>
      </c>
      <c r="AU198" s="119" t="s">
        <v>423</v>
      </c>
      <c r="AV198" s="122"/>
      <c r="AW198" s="122"/>
      <c r="AX198" s="122"/>
    </row>
    <row r="199" spans="1:50" x14ac:dyDescent="0.25">
      <c r="A199" s="77" t="s">
        <v>67</v>
      </c>
      <c r="B199" s="700" t="s">
        <v>958</v>
      </c>
      <c r="C199" s="701"/>
      <c r="D199" s="21"/>
      <c r="E199" s="21"/>
      <c r="F199" s="846"/>
      <c r="G199" s="904"/>
      <c r="AS199" s="189"/>
      <c r="AT199" s="118" t="s">
        <v>230</v>
      </c>
      <c r="AU199" s="119" t="s">
        <v>424</v>
      </c>
      <c r="AV199" s="122"/>
      <c r="AW199" s="122"/>
      <c r="AX199" s="122"/>
    </row>
    <row r="200" spans="1:50" x14ac:dyDescent="0.25">
      <c r="A200" s="78" t="s">
        <v>68</v>
      </c>
      <c r="B200" s="700" t="s">
        <v>3</v>
      </c>
      <c r="C200" s="701"/>
      <c r="D200" s="21"/>
      <c r="E200" s="21"/>
      <c r="F200" s="846"/>
      <c r="G200" s="904"/>
      <c r="AS200" s="189"/>
      <c r="AT200" s="118" t="s">
        <v>230</v>
      </c>
      <c r="AU200" s="119" t="s">
        <v>425</v>
      </c>
      <c r="AV200" s="122"/>
      <c r="AW200" s="122"/>
      <c r="AX200" s="122"/>
    </row>
    <row r="201" spans="1:50" x14ac:dyDescent="0.25">
      <c r="A201" s="78" t="s">
        <v>959</v>
      </c>
      <c r="B201" s="700" t="s">
        <v>4</v>
      </c>
      <c r="C201" s="701"/>
      <c r="D201" s="31"/>
      <c r="E201" s="31"/>
      <c r="F201" s="846"/>
      <c r="G201" s="904"/>
      <c r="AS201" s="189"/>
      <c r="AT201" s="118" t="s">
        <v>230</v>
      </c>
      <c r="AU201" s="119" t="s">
        <v>426</v>
      </c>
      <c r="AV201" s="122"/>
      <c r="AW201" s="122"/>
      <c r="AX201" s="122"/>
    </row>
    <row r="202" spans="1:50" ht="47.25" customHeight="1" x14ac:dyDescent="0.25">
      <c r="A202" s="54">
        <v>2</v>
      </c>
      <c r="B202" s="680" t="s">
        <v>6</v>
      </c>
      <c r="C202" s="681"/>
      <c r="D202" s="21"/>
      <c r="E202" s="21"/>
      <c r="F202" s="846"/>
      <c r="G202" s="904"/>
      <c r="AS202" s="189"/>
      <c r="AT202" s="118" t="s">
        <v>230</v>
      </c>
      <c r="AU202" s="119" t="s">
        <v>427</v>
      </c>
      <c r="AV202" s="122"/>
      <c r="AW202" s="122"/>
      <c r="AX202" s="122"/>
    </row>
    <row r="203" spans="1:50" x14ac:dyDescent="0.25">
      <c r="A203" s="77" t="s">
        <v>66</v>
      </c>
      <c r="B203" s="680" t="s">
        <v>999</v>
      </c>
      <c r="C203" s="681"/>
      <c r="D203" s="21"/>
      <c r="E203" s="21"/>
      <c r="F203" s="846"/>
      <c r="G203" s="904"/>
      <c r="AS203" s="189"/>
      <c r="AT203" s="118" t="s">
        <v>230</v>
      </c>
      <c r="AU203" s="119" t="s">
        <v>428</v>
      </c>
      <c r="AV203" s="122"/>
      <c r="AW203" s="122"/>
      <c r="AX203" s="122"/>
    </row>
    <row r="204" spans="1:50" x14ac:dyDescent="0.25">
      <c r="A204" s="77" t="s">
        <v>67</v>
      </c>
      <c r="B204" s="680" t="s">
        <v>958</v>
      </c>
      <c r="C204" s="681"/>
      <c r="D204" s="21"/>
      <c r="E204" s="21"/>
      <c r="F204" s="846"/>
      <c r="G204" s="904"/>
      <c r="AS204" s="189"/>
      <c r="AT204" s="118" t="s">
        <v>230</v>
      </c>
      <c r="AU204" s="119" t="s">
        <v>429</v>
      </c>
      <c r="AV204" s="122"/>
      <c r="AW204" s="122"/>
      <c r="AX204" s="122"/>
    </row>
    <row r="205" spans="1:50" x14ac:dyDescent="0.25">
      <c r="A205" s="78" t="s">
        <v>68</v>
      </c>
      <c r="B205" s="680" t="s">
        <v>3</v>
      </c>
      <c r="C205" s="681"/>
      <c r="D205" s="21"/>
      <c r="E205" s="21"/>
      <c r="F205" s="846"/>
      <c r="G205" s="904"/>
      <c r="AS205" s="189"/>
      <c r="AT205" s="118" t="s">
        <v>230</v>
      </c>
      <c r="AU205" s="119" t="s">
        <v>430</v>
      </c>
      <c r="AV205" s="122"/>
      <c r="AW205" s="122"/>
      <c r="AX205" s="122"/>
    </row>
    <row r="206" spans="1:50" x14ac:dyDescent="0.25">
      <c r="A206" s="78" t="s">
        <v>959</v>
      </c>
      <c r="B206" s="680" t="s">
        <v>4</v>
      </c>
      <c r="C206" s="681"/>
      <c r="D206" s="21"/>
      <c r="E206" s="21"/>
      <c r="F206" s="846"/>
      <c r="G206" s="904"/>
      <c r="AS206" s="189"/>
      <c r="AT206" s="118" t="s">
        <v>230</v>
      </c>
      <c r="AU206" s="119" t="s">
        <v>431</v>
      </c>
      <c r="AV206" s="122"/>
      <c r="AW206" s="122"/>
      <c r="AX206" s="122"/>
    </row>
    <row r="207" spans="1:50" x14ac:dyDescent="0.25">
      <c r="A207" s="838"/>
      <c r="B207" s="903"/>
      <c r="C207" s="903"/>
      <c r="D207" s="903"/>
      <c r="E207" s="903"/>
      <c r="F207" s="903"/>
      <c r="G207" s="903"/>
      <c r="AS207" s="189"/>
      <c r="AT207" s="118" t="s">
        <v>230</v>
      </c>
      <c r="AU207" s="119" t="s">
        <v>432</v>
      </c>
      <c r="AV207" s="122"/>
      <c r="AW207" s="122"/>
      <c r="AX207" s="122"/>
    </row>
    <row r="208" spans="1:50" ht="31.5" customHeight="1" x14ac:dyDescent="0.25">
      <c r="A208" s="96" t="s">
        <v>132</v>
      </c>
      <c r="B208" s="772" t="s">
        <v>119</v>
      </c>
      <c r="C208" s="773"/>
      <c r="D208" s="61" t="s">
        <v>7</v>
      </c>
      <c r="E208" s="61" t="s">
        <v>8</v>
      </c>
      <c r="F208" s="24" t="s">
        <v>9</v>
      </c>
      <c r="G208" s="121" t="s">
        <v>1081</v>
      </c>
      <c r="AS208" s="189"/>
      <c r="AT208" s="118" t="s">
        <v>230</v>
      </c>
      <c r="AU208" s="119" t="s">
        <v>433</v>
      </c>
      <c r="AV208" s="122"/>
      <c r="AW208" s="122"/>
      <c r="AX208" s="122"/>
    </row>
    <row r="209" spans="1:50" x14ac:dyDescent="0.25">
      <c r="A209" s="97" t="s">
        <v>1130</v>
      </c>
      <c r="B209" s="768" t="s">
        <v>121</v>
      </c>
      <c r="C209" s="769"/>
      <c r="D209" s="25" t="s">
        <v>10</v>
      </c>
      <c r="E209" s="25">
        <v>1</v>
      </c>
      <c r="F209" s="37" t="s">
        <v>1</v>
      </c>
      <c r="G209" s="37"/>
      <c r="AS209" s="189"/>
      <c r="AT209" s="118" t="s">
        <v>230</v>
      </c>
      <c r="AU209" s="119" t="s">
        <v>434</v>
      </c>
      <c r="AV209" s="122"/>
      <c r="AW209" s="122"/>
      <c r="AX209" s="122"/>
    </row>
    <row r="210" spans="1:50" ht="18.75" customHeight="1" x14ac:dyDescent="0.25">
      <c r="A210" s="97" t="s">
        <v>1131</v>
      </c>
      <c r="B210" s="768" t="s">
        <v>122</v>
      </c>
      <c r="C210" s="769"/>
      <c r="D210" s="25" t="s">
        <v>10</v>
      </c>
      <c r="E210" s="25">
        <v>1</v>
      </c>
      <c r="F210" s="37" t="s">
        <v>1</v>
      </c>
      <c r="G210" s="37"/>
      <c r="AS210" s="189"/>
      <c r="AT210" s="118" t="s">
        <v>230</v>
      </c>
      <c r="AU210" s="119" t="s">
        <v>435</v>
      </c>
      <c r="AV210" s="122"/>
      <c r="AW210" s="122"/>
      <c r="AX210" s="122"/>
    </row>
    <row r="211" spans="1:50" x14ac:dyDescent="0.25">
      <c r="A211" s="97" t="s">
        <v>1132</v>
      </c>
      <c r="B211" s="768" t="s">
        <v>123</v>
      </c>
      <c r="C211" s="769"/>
      <c r="D211" s="25" t="s">
        <v>10</v>
      </c>
      <c r="E211" s="25">
        <v>1</v>
      </c>
      <c r="F211" s="37" t="s">
        <v>1</v>
      </c>
      <c r="G211" s="37"/>
      <c r="AS211" s="189"/>
      <c r="AT211" s="118" t="s">
        <v>232</v>
      </c>
      <c r="AU211" s="119" t="s">
        <v>436</v>
      </c>
      <c r="AV211" s="122"/>
      <c r="AW211" s="122"/>
      <c r="AX211" s="122"/>
    </row>
    <row r="212" spans="1:50" x14ac:dyDescent="0.25">
      <c r="A212" s="97" t="s">
        <v>1133</v>
      </c>
      <c r="B212" s="768" t="s">
        <v>124</v>
      </c>
      <c r="C212" s="769"/>
      <c r="D212" s="25" t="s">
        <v>10</v>
      </c>
      <c r="E212" s="25">
        <v>1</v>
      </c>
      <c r="F212" s="37" t="s">
        <v>1</v>
      </c>
      <c r="G212" s="37"/>
      <c r="AS212" s="189"/>
      <c r="AT212" s="118" t="s">
        <v>232</v>
      </c>
      <c r="AU212" s="119" t="s">
        <v>437</v>
      </c>
      <c r="AV212" s="122"/>
      <c r="AW212" s="122"/>
      <c r="AX212" s="122"/>
    </row>
    <row r="213" spans="1:50" ht="14.25" customHeight="1" x14ac:dyDescent="0.25">
      <c r="A213" s="97" t="s">
        <v>1134</v>
      </c>
      <c r="B213" s="768" t="s">
        <v>125</v>
      </c>
      <c r="C213" s="769"/>
      <c r="D213" s="25" t="s">
        <v>10</v>
      </c>
      <c r="E213" s="25">
        <v>1</v>
      </c>
      <c r="F213" s="37" t="s">
        <v>1</v>
      </c>
      <c r="G213" s="37"/>
      <c r="AS213" s="189"/>
      <c r="AT213" s="118" t="s">
        <v>232</v>
      </c>
      <c r="AU213" s="119" t="s">
        <v>438</v>
      </c>
      <c r="AV213" s="122"/>
      <c r="AW213" s="122"/>
      <c r="AX213" s="122"/>
    </row>
    <row r="214" spans="1:50" ht="31.5" customHeight="1" x14ac:dyDescent="0.25">
      <c r="A214" s="97" t="s">
        <v>1135</v>
      </c>
      <c r="B214" s="768" t="s">
        <v>126</v>
      </c>
      <c r="C214" s="769"/>
      <c r="D214" s="25" t="s">
        <v>10</v>
      </c>
      <c r="E214" s="25">
        <v>1</v>
      </c>
      <c r="F214" s="37" t="s">
        <v>1</v>
      </c>
      <c r="G214" s="37"/>
      <c r="AS214" s="189"/>
      <c r="AT214" s="118" t="s">
        <v>232</v>
      </c>
      <c r="AU214" s="119" t="s">
        <v>439</v>
      </c>
      <c r="AV214" s="122"/>
      <c r="AW214" s="122"/>
      <c r="AX214" s="122"/>
    </row>
    <row r="215" spans="1:50" ht="31.5" customHeight="1" x14ac:dyDescent="0.25">
      <c r="A215" s="97" t="s">
        <v>1136</v>
      </c>
      <c r="B215" s="768" t="s">
        <v>127</v>
      </c>
      <c r="C215" s="769"/>
      <c r="D215" s="25" t="s">
        <v>10</v>
      </c>
      <c r="E215" s="25">
        <v>1</v>
      </c>
      <c r="F215" s="37" t="s">
        <v>1</v>
      </c>
      <c r="G215" s="37"/>
      <c r="AS215" s="189"/>
      <c r="AT215" s="118" t="s">
        <v>232</v>
      </c>
      <c r="AU215" s="119" t="s">
        <v>440</v>
      </c>
      <c r="AV215" s="122"/>
      <c r="AW215" s="122"/>
      <c r="AX215" s="122"/>
    </row>
    <row r="216" spans="1:50" ht="31.5" customHeight="1" x14ac:dyDescent="0.25">
      <c r="A216" s="97" t="s">
        <v>1137</v>
      </c>
      <c r="B216" s="768" t="s">
        <v>128</v>
      </c>
      <c r="C216" s="769"/>
      <c r="D216" s="25" t="s">
        <v>10</v>
      </c>
      <c r="E216" s="25">
        <v>1</v>
      </c>
      <c r="F216" s="37" t="s">
        <v>1</v>
      </c>
      <c r="G216" s="37"/>
      <c r="AS216" s="189"/>
      <c r="AT216" s="118" t="s">
        <v>232</v>
      </c>
      <c r="AU216" s="119" t="s">
        <v>441</v>
      </c>
      <c r="AV216" s="122"/>
      <c r="AW216" s="122"/>
      <c r="AX216" s="122"/>
    </row>
    <row r="217" spans="1:50" ht="78.75" customHeight="1" x14ac:dyDescent="0.25">
      <c r="A217" s="97" t="s">
        <v>1138</v>
      </c>
      <c r="B217" s="768" t="s">
        <v>129</v>
      </c>
      <c r="C217" s="769"/>
      <c r="D217" s="25" t="s">
        <v>10</v>
      </c>
      <c r="E217" s="25">
        <v>1</v>
      </c>
      <c r="F217" s="37" t="s">
        <v>1</v>
      </c>
      <c r="G217" s="37"/>
      <c r="AS217" s="189"/>
      <c r="AT217" s="118" t="s">
        <v>232</v>
      </c>
      <c r="AU217" s="119" t="s">
        <v>442</v>
      </c>
      <c r="AV217" s="122"/>
      <c r="AW217" s="122"/>
      <c r="AX217" s="122"/>
    </row>
    <row r="218" spans="1:50" ht="63" customHeight="1" x14ac:dyDescent="0.25">
      <c r="A218" s="97" t="s">
        <v>1139</v>
      </c>
      <c r="B218" s="768" t="s">
        <v>130</v>
      </c>
      <c r="C218" s="769"/>
      <c r="D218" s="25" t="s">
        <v>10</v>
      </c>
      <c r="E218" s="25">
        <v>1</v>
      </c>
      <c r="F218" s="37" t="s">
        <v>1</v>
      </c>
      <c r="G218" s="37"/>
      <c r="AS218" s="189"/>
      <c r="AT218" s="118" t="s">
        <v>232</v>
      </c>
      <c r="AU218" s="119" t="s">
        <v>443</v>
      </c>
      <c r="AV218" s="122"/>
      <c r="AW218" s="122"/>
      <c r="AX218" s="122"/>
    </row>
    <row r="219" spans="1:50" ht="31.5" customHeight="1" x14ac:dyDescent="0.25">
      <c r="A219" s="97" t="s">
        <v>1140</v>
      </c>
      <c r="B219" s="768" t="s">
        <v>969</v>
      </c>
      <c r="C219" s="769"/>
      <c r="D219" s="25" t="s">
        <v>10</v>
      </c>
      <c r="E219" s="25">
        <v>1</v>
      </c>
      <c r="F219" s="37" t="s">
        <v>1</v>
      </c>
      <c r="G219" s="37"/>
      <c r="AS219" s="189"/>
      <c r="AT219" s="118" t="s">
        <v>232</v>
      </c>
      <c r="AU219" s="119" t="s">
        <v>444</v>
      </c>
      <c r="AV219" s="122"/>
      <c r="AW219" s="122"/>
      <c r="AX219" s="122"/>
    </row>
    <row r="220" spans="1:50" ht="15.75" customHeight="1" x14ac:dyDescent="0.25">
      <c r="A220" s="97" t="s">
        <v>1141</v>
      </c>
      <c r="B220" s="768" t="s">
        <v>968</v>
      </c>
      <c r="C220" s="769"/>
      <c r="D220" s="25" t="s">
        <v>10</v>
      </c>
      <c r="E220" s="25">
        <v>1</v>
      </c>
      <c r="F220" s="37" t="s">
        <v>1</v>
      </c>
      <c r="G220" s="37"/>
      <c r="AS220" s="189"/>
      <c r="AT220" s="118" t="s">
        <v>232</v>
      </c>
      <c r="AU220" s="119" t="s">
        <v>445</v>
      </c>
      <c r="AV220" s="122"/>
      <c r="AW220" s="122"/>
      <c r="AX220" s="122"/>
    </row>
    <row r="221" spans="1:50" x14ac:dyDescent="0.25">
      <c r="A221" s="97" t="s">
        <v>1142</v>
      </c>
      <c r="B221" s="768" t="s">
        <v>970</v>
      </c>
      <c r="C221" s="769"/>
      <c r="D221" s="25" t="s">
        <v>10</v>
      </c>
      <c r="E221" s="25">
        <v>1</v>
      </c>
      <c r="F221" s="37" t="s">
        <v>1</v>
      </c>
      <c r="G221" s="37"/>
      <c r="AS221" s="189"/>
      <c r="AT221" s="118" t="s">
        <v>232</v>
      </c>
      <c r="AU221" s="119" t="s">
        <v>446</v>
      </c>
      <c r="AV221" s="122"/>
      <c r="AW221" s="122"/>
      <c r="AX221" s="122"/>
    </row>
    <row r="222" spans="1:50" ht="14.25" customHeight="1" x14ac:dyDescent="0.25">
      <c r="A222" s="97" t="s">
        <v>1143</v>
      </c>
      <c r="B222" s="768" t="s">
        <v>971</v>
      </c>
      <c r="C222" s="769"/>
      <c r="D222" s="25" t="s">
        <v>10</v>
      </c>
      <c r="E222" s="25">
        <v>1</v>
      </c>
      <c r="F222" s="37" t="s">
        <v>1</v>
      </c>
      <c r="G222" s="37"/>
      <c r="AS222" s="189"/>
      <c r="AT222" s="118" t="s">
        <v>232</v>
      </c>
      <c r="AU222" s="119" t="s">
        <v>447</v>
      </c>
      <c r="AV222" s="122"/>
      <c r="AW222" s="122"/>
      <c r="AX222" s="122"/>
    </row>
    <row r="223" spans="1:50" ht="33" customHeight="1" x14ac:dyDescent="0.25">
      <c r="A223" s="97" t="s">
        <v>1144</v>
      </c>
      <c r="B223" s="768" t="s">
        <v>972</v>
      </c>
      <c r="C223" s="769"/>
      <c r="D223" s="25" t="s">
        <v>10</v>
      </c>
      <c r="E223" s="25">
        <v>1</v>
      </c>
      <c r="F223" s="37" t="s">
        <v>1</v>
      </c>
      <c r="G223" s="37"/>
      <c r="AS223" s="189"/>
      <c r="AT223" s="118" t="s">
        <v>232</v>
      </c>
      <c r="AU223" s="119" t="s">
        <v>448</v>
      </c>
      <c r="AV223" s="122"/>
      <c r="AW223" s="122"/>
      <c r="AX223" s="122"/>
    </row>
    <row r="224" spans="1:50" ht="17.25" customHeight="1" x14ac:dyDescent="0.25">
      <c r="A224" s="97" t="s">
        <v>1145</v>
      </c>
      <c r="B224" s="768" t="s">
        <v>973</v>
      </c>
      <c r="C224" s="769"/>
      <c r="D224" s="25" t="s">
        <v>10</v>
      </c>
      <c r="E224" s="25">
        <v>1</v>
      </c>
      <c r="F224" s="37" t="s">
        <v>1</v>
      </c>
      <c r="G224" s="37"/>
      <c r="AS224" s="189"/>
      <c r="AT224" s="118" t="s">
        <v>232</v>
      </c>
      <c r="AU224" s="119" t="s">
        <v>449</v>
      </c>
      <c r="AV224" s="122"/>
      <c r="AW224" s="122"/>
      <c r="AX224" s="122"/>
    </row>
    <row r="225" spans="1:50" ht="34.5" customHeight="1" x14ac:dyDescent="0.25">
      <c r="A225" s="97" t="s">
        <v>1146</v>
      </c>
      <c r="B225" s="768" t="s">
        <v>974</v>
      </c>
      <c r="C225" s="769"/>
      <c r="D225" s="25" t="s">
        <v>10</v>
      </c>
      <c r="E225" s="25">
        <v>1</v>
      </c>
      <c r="F225" s="37" t="s">
        <v>1</v>
      </c>
      <c r="G225" s="37"/>
      <c r="AS225" s="189"/>
      <c r="AT225" s="118" t="s">
        <v>232</v>
      </c>
      <c r="AU225" s="119" t="s">
        <v>450</v>
      </c>
      <c r="AV225" s="122"/>
      <c r="AW225" s="122"/>
      <c r="AX225" s="122"/>
    </row>
    <row r="226" spans="1:50" x14ac:dyDescent="0.25">
      <c r="A226" s="97" t="s">
        <v>1147</v>
      </c>
      <c r="B226" s="770" t="s">
        <v>28</v>
      </c>
      <c r="C226" s="771"/>
      <c r="D226" s="25" t="s">
        <v>120</v>
      </c>
      <c r="E226" s="25">
        <v>1</v>
      </c>
      <c r="F226" s="37" t="s">
        <v>1</v>
      </c>
      <c r="G226" s="37"/>
      <c r="AS226" s="189"/>
      <c r="AT226" s="118" t="s">
        <v>232</v>
      </c>
      <c r="AU226" s="119" t="s">
        <v>451</v>
      </c>
      <c r="AV226" s="122"/>
      <c r="AW226" s="122"/>
      <c r="AX226" s="122"/>
    </row>
    <row r="227" spans="1:50" x14ac:dyDescent="0.25">
      <c r="A227" s="97" t="s">
        <v>1148</v>
      </c>
      <c r="B227" s="770" t="s">
        <v>29</v>
      </c>
      <c r="C227" s="771"/>
      <c r="D227" s="25"/>
      <c r="E227" s="25">
        <v>1</v>
      </c>
      <c r="F227" s="37" t="s">
        <v>1</v>
      </c>
      <c r="G227" s="39"/>
      <c r="AS227" s="189"/>
      <c r="AT227" s="118" t="s">
        <v>232</v>
      </c>
      <c r="AU227" s="119" t="s">
        <v>452</v>
      </c>
      <c r="AV227" s="122"/>
      <c r="AW227" s="122"/>
      <c r="AX227" s="122"/>
    </row>
    <row r="228" spans="1:50" ht="47.25" x14ac:dyDescent="0.25">
      <c r="A228" s="80" t="s">
        <v>69</v>
      </c>
      <c r="B228" s="705" t="s">
        <v>11</v>
      </c>
      <c r="C228" s="706"/>
      <c r="D228" s="120" t="s">
        <v>12</v>
      </c>
      <c r="E228" s="120" t="s">
        <v>13</v>
      </c>
      <c r="F228" s="842" t="s">
        <v>14</v>
      </c>
      <c r="G228" s="843"/>
      <c r="AS228" s="189"/>
      <c r="AT228" s="118" t="s">
        <v>232</v>
      </c>
      <c r="AU228" s="119" t="s">
        <v>453</v>
      </c>
      <c r="AV228" s="122"/>
      <c r="AW228" s="122"/>
      <c r="AX228" s="122"/>
    </row>
    <row r="229" spans="1:50" x14ac:dyDescent="0.25">
      <c r="A229" s="27" t="s">
        <v>30</v>
      </c>
      <c r="B229" s="674"/>
      <c r="C229" s="675"/>
      <c r="D229" s="23"/>
      <c r="E229" s="19"/>
      <c r="F229" s="824"/>
      <c r="G229" s="905"/>
      <c r="AS229" s="189"/>
      <c r="AT229" s="118" t="s">
        <v>232</v>
      </c>
      <c r="AU229" s="119" t="s">
        <v>454</v>
      </c>
      <c r="AV229" s="122"/>
      <c r="AW229" s="122"/>
      <c r="AX229" s="122"/>
    </row>
    <row r="230" spans="1:50" ht="31.5" x14ac:dyDescent="0.25">
      <c r="A230" s="193"/>
      <c r="B230" s="906"/>
      <c r="C230" s="907"/>
      <c r="D230" s="19" t="s">
        <v>53</v>
      </c>
      <c r="E230" s="19" t="s">
        <v>1313</v>
      </c>
      <c r="F230" s="840"/>
      <c r="G230" s="897"/>
      <c r="AS230" s="189"/>
      <c r="AT230" s="118" t="s">
        <v>232</v>
      </c>
      <c r="AU230" s="119" t="s">
        <v>455</v>
      </c>
      <c r="AV230" s="122"/>
      <c r="AW230" s="122"/>
      <c r="AX230" s="122"/>
    </row>
    <row r="231" spans="1:50" ht="31.5" customHeight="1" x14ac:dyDescent="0.25">
      <c r="A231" s="54">
        <v>1</v>
      </c>
      <c r="B231" s="700" t="s">
        <v>31</v>
      </c>
      <c r="C231" s="701"/>
      <c r="D231" s="21"/>
      <c r="E231" s="21"/>
      <c r="F231" s="840"/>
      <c r="G231" s="897"/>
      <c r="AS231" s="189"/>
      <c r="AT231" s="118" t="s">
        <v>232</v>
      </c>
      <c r="AU231" s="119" t="s">
        <v>456</v>
      </c>
      <c r="AV231" s="122"/>
      <c r="AW231" s="122"/>
      <c r="AX231" s="122"/>
    </row>
    <row r="232" spans="1:50" x14ac:dyDescent="0.25">
      <c r="A232" s="77" t="s">
        <v>66</v>
      </c>
      <c r="B232" s="700" t="s">
        <v>999</v>
      </c>
      <c r="C232" s="701"/>
      <c r="D232" s="21"/>
      <c r="E232" s="21"/>
      <c r="F232" s="840"/>
      <c r="G232" s="897"/>
      <c r="AS232" s="189"/>
      <c r="AT232" s="118" t="s">
        <v>232</v>
      </c>
      <c r="AU232" s="119" t="s">
        <v>457</v>
      </c>
      <c r="AV232" s="122"/>
      <c r="AW232" s="122"/>
      <c r="AX232" s="122"/>
    </row>
    <row r="233" spans="1:50" x14ac:dyDescent="0.25">
      <c r="A233" s="78" t="s">
        <v>67</v>
      </c>
      <c r="B233" s="700" t="s">
        <v>958</v>
      </c>
      <c r="C233" s="701"/>
      <c r="D233" s="21"/>
      <c r="E233" s="21"/>
      <c r="F233" s="840"/>
      <c r="G233" s="897"/>
      <c r="AS233" s="189"/>
      <c r="AT233" s="118" t="s">
        <v>232</v>
      </c>
      <c r="AU233" s="119" t="s">
        <v>458</v>
      </c>
      <c r="AV233" s="122"/>
      <c r="AW233" s="122"/>
      <c r="AX233" s="122"/>
    </row>
    <row r="234" spans="1:50" x14ac:dyDescent="0.25">
      <c r="A234" s="78" t="s">
        <v>68</v>
      </c>
      <c r="B234" s="700" t="s">
        <v>3</v>
      </c>
      <c r="C234" s="701"/>
      <c r="D234" s="21"/>
      <c r="E234" s="21"/>
      <c r="F234" s="840"/>
      <c r="G234" s="897"/>
      <c r="AS234" s="189"/>
      <c r="AT234" s="118" t="s">
        <v>232</v>
      </c>
      <c r="AU234" s="119" t="s">
        <v>459</v>
      </c>
      <c r="AV234" s="122"/>
      <c r="AW234" s="122"/>
      <c r="AX234" s="122"/>
    </row>
    <row r="235" spans="1:50" x14ac:dyDescent="0.25">
      <c r="A235" s="79" t="s">
        <v>959</v>
      </c>
      <c r="B235" s="702" t="s">
        <v>4</v>
      </c>
      <c r="C235" s="701"/>
      <c r="D235" s="21"/>
      <c r="E235" s="21"/>
      <c r="F235" s="840"/>
      <c r="G235" s="897"/>
      <c r="AS235" s="189"/>
      <c r="AT235" s="118" t="s">
        <v>234</v>
      </c>
      <c r="AU235" s="119" t="s">
        <v>460</v>
      </c>
      <c r="AV235" s="122"/>
      <c r="AW235" s="122"/>
      <c r="AX235" s="122"/>
    </row>
    <row r="236" spans="1:50" ht="47.25" customHeight="1" x14ac:dyDescent="0.25">
      <c r="A236" s="54">
        <v>2</v>
      </c>
      <c r="B236" s="680" t="s">
        <v>6</v>
      </c>
      <c r="C236" s="681"/>
      <c r="D236" s="21"/>
      <c r="E236" s="21"/>
      <c r="F236" s="840"/>
      <c r="G236" s="897"/>
      <c r="AS236" s="189"/>
      <c r="AT236" s="118" t="s">
        <v>234</v>
      </c>
      <c r="AU236" s="119" t="s">
        <v>461</v>
      </c>
      <c r="AV236" s="122"/>
      <c r="AW236" s="122"/>
      <c r="AX236" s="122"/>
    </row>
    <row r="237" spans="1:50" x14ac:dyDescent="0.25">
      <c r="A237" s="77" t="s">
        <v>66</v>
      </c>
      <c r="B237" s="680" t="s">
        <v>999</v>
      </c>
      <c r="C237" s="681"/>
      <c r="D237" s="21"/>
      <c r="E237" s="21"/>
      <c r="F237" s="840"/>
      <c r="G237" s="897"/>
      <c r="AS237" s="189"/>
      <c r="AT237" s="118" t="s">
        <v>234</v>
      </c>
      <c r="AU237" s="119" t="s">
        <v>462</v>
      </c>
      <c r="AV237" s="122"/>
      <c r="AW237" s="122"/>
      <c r="AX237" s="122"/>
    </row>
    <row r="238" spans="1:50" x14ac:dyDescent="0.25">
      <c r="A238" s="78" t="s">
        <v>67</v>
      </c>
      <c r="B238" s="680" t="s">
        <v>958</v>
      </c>
      <c r="C238" s="681"/>
      <c r="D238" s="21"/>
      <c r="E238" s="21"/>
      <c r="F238" s="840"/>
      <c r="G238" s="897"/>
      <c r="AS238" s="189"/>
      <c r="AT238" s="118" t="s">
        <v>234</v>
      </c>
      <c r="AU238" s="119" t="s">
        <v>463</v>
      </c>
      <c r="AV238" s="122"/>
      <c r="AW238" s="122"/>
      <c r="AX238" s="122"/>
    </row>
    <row r="239" spans="1:50" x14ac:dyDescent="0.25">
      <c r="A239" s="78" t="s">
        <v>68</v>
      </c>
      <c r="B239" s="179" t="s">
        <v>3</v>
      </c>
      <c r="C239" s="180"/>
      <c r="D239" s="21"/>
      <c r="E239" s="21"/>
      <c r="F239" s="840"/>
      <c r="G239" s="897"/>
      <c r="AS239" s="189"/>
      <c r="AT239" s="118" t="s">
        <v>234</v>
      </c>
      <c r="AU239" s="119" t="s">
        <v>464</v>
      </c>
      <c r="AV239" s="122"/>
      <c r="AW239" s="122"/>
      <c r="AX239" s="122"/>
    </row>
    <row r="240" spans="1:50" x14ac:dyDescent="0.25">
      <c r="A240" s="78" t="s">
        <v>959</v>
      </c>
      <c r="B240" s="680" t="s">
        <v>4</v>
      </c>
      <c r="C240" s="681"/>
      <c r="D240" s="21"/>
      <c r="E240" s="21"/>
      <c r="F240" s="840"/>
      <c r="G240" s="897"/>
      <c r="AS240" s="189"/>
      <c r="AT240" s="118" t="s">
        <v>234</v>
      </c>
      <c r="AU240" s="119" t="s">
        <v>465</v>
      </c>
      <c r="AV240" s="122"/>
      <c r="AW240" s="122"/>
      <c r="AX240" s="122"/>
    </row>
    <row r="241" spans="1:50" x14ac:dyDescent="0.25">
      <c r="A241" s="714"/>
      <c r="B241" s="714"/>
      <c r="C241" s="714"/>
      <c r="D241" s="714"/>
      <c r="E241" s="714"/>
      <c r="F241" s="714"/>
      <c r="G241" s="714"/>
      <c r="AS241" s="189"/>
      <c r="AT241" s="118" t="s">
        <v>234</v>
      </c>
      <c r="AU241" s="119" t="s">
        <v>318</v>
      </c>
      <c r="AV241" s="122"/>
      <c r="AW241" s="122"/>
      <c r="AX241" s="122"/>
    </row>
    <row r="242" spans="1:50" x14ac:dyDescent="0.25">
      <c r="A242" s="98" t="s">
        <v>140</v>
      </c>
      <c r="B242" s="764" t="s">
        <v>131</v>
      </c>
      <c r="C242" s="765"/>
      <c r="D242" s="61" t="s">
        <v>7</v>
      </c>
      <c r="E242" s="61" t="s">
        <v>8</v>
      </c>
      <c r="F242" s="71" t="s">
        <v>9</v>
      </c>
      <c r="G242" s="64" t="s">
        <v>1081</v>
      </c>
      <c r="AS242" s="189"/>
      <c r="AT242" s="118" t="s">
        <v>234</v>
      </c>
      <c r="AU242" s="119" t="s">
        <v>466</v>
      </c>
      <c r="AV242" s="122"/>
      <c r="AW242" s="122"/>
      <c r="AX242" s="122"/>
    </row>
    <row r="243" spans="1:50" x14ac:dyDescent="0.25">
      <c r="A243" s="99" t="s">
        <v>1149</v>
      </c>
      <c r="B243" s="760" t="s">
        <v>133</v>
      </c>
      <c r="C243" s="761"/>
      <c r="D243" s="25" t="s">
        <v>10</v>
      </c>
      <c r="E243" s="25" t="s">
        <v>32</v>
      </c>
      <c r="F243" s="37" t="s">
        <v>1</v>
      </c>
      <c r="G243" s="37"/>
      <c r="AS243" s="189"/>
      <c r="AT243" s="118" t="s">
        <v>234</v>
      </c>
      <c r="AU243" s="119" t="s">
        <v>467</v>
      </c>
      <c r="AV243" s="122"/>
      <c r="AW243" s="122"/>
      <c r="AX243" s="122"/>
    </row>
    <row r="244" spans="1:50" x14ac:dyDescent="0.25">
      <c r="A244" s="99" t="s">
        <v>1150</v>
      </c>
      <c r="B244" s="760" t="s">
        <v>134</v>
      </c>
      <c r="C244" s="761"/>
      <c r="D244" s="25" t="s">
        <v>10</v>
      </c>
      <c r="E244" s="25" t="s">
        <v>32</v>
      </c>
      <c r="F244" s="37" t="s">
        <v>1</v>
      </c>
      <c r="G244" s="37"/>
      <c r="AS244" s="189"/>
      <c r="AT244" s="118" t="s">
        <v>234</v>
      </c>
      <c r="AU244" s="119" t="s">
        <v>468</v>
      </c>
      <c r="AV244" s="122"/>
      <c r="AW244" s="122"/>
      <c r="AX244" s="122"/>
    </row>
    <row r="245" spans="1:50" x14ac:dyDescent="0.25">
      <c r="A245" s="99" t="s">
        <v>1151</v>
      </c>
      <c r="B245" s="760" t="s">
        <v>135</v>
      </c>
      <c r="C245" s="761"/>
      <c r="D245" s="73" t="s">
        <v>915</v>
      </c>
      <c r="E245" s="25" t="s">
        <v>32</v>
      </c>
      <c r="F245" s="37" t="s">
        <v>1</v>
      </c>
      <c r="G245" s="37"/>
      <c r="AS245" s="189"/>
      <c r="AT245" s="118" t="s">
        <v>234</v>
      </c>
      <c r="AU245" s="119" t="s">
        <v>469</v>
      </c>
      <c r="AV245" s="122"/>
      <c r="AW245" s="122"/>
      <c r="AX245" s="122"/>
    </row>
    <row r="246" spans="1:50" x14ac:dyDescent="0.25">
      <c r="A246" s="99" t="s">
        <v>1152</v>
      </c>
      <c r="B246" s="760" t="s">
        <v>136</v>
      </c>
      <c r="C246" s="761"/>
      <c r="D246" s="73" t="s">
        <v>915</v>
      </c>
      <c r="E246" s="25" t="s">
        <v>32</v>
      </c>
      <c r="F246" s="37" t="s">
        <v>1</v>
      </c>
      <c r="G246" s="37"/>
      <c r="AS246" s="189"/>
      <c r="AT246" s="118" t="s">
        <v>234</v>
      </c>
      <c r="AU246" s="119" t="s">
        <v>470</v>
      </c>
      <c r="AV246" s="122"/>
      <c r="AW246" s="122"/>
      <c r="AX246" s="122"/>
    </row>
    <row r="247" spans="1:50" x14ac:dyDescent="0.25">
      <c r="A247" s="99" t="s">
        <v>1153</v>
      </c>
      <c r="B247" s="760" t="s">
        <v>975</v>
      </c>
      <c r="C247" s="761"/>
      <c r="D247" s="73" t="s">
        <v>915</v>
      </c>
      <c r="E247" s="25"/>
      <c r="F247" s="37" t="s">
        <v>1</v>
      </c>
      <c r="G247" s="37"/>
      <c r="AS247" s="189"/>
      <c r="AT247" s="118" t="s">
        <v>234</v>
      </c>
      <c r="AU247" s="119" t="s">
        <v>471</v>
      </c>
      <c r="AV247" s="122"/>
      <c r="AW247" s="122"/>
      <c r="AX247" s="122"/>
    </row>
    <row r="248" spans="1:50" x14ac:dyDescent="0.25">
      <c r="A248" s="99" t="s">
        <v>1154</v>
      </c>
      <c r="B248" s="760" t="s">
        <v>137</v>
      </c>
      <c r="C248" s="761"/>
      <c r="D248" s="73" t="s">
        <v>915</v>
      </c>
      <c r="E248" s="32"/>
      <c r="F248" s="37" t="s">
        <v>1</v>
      </c>
      <c r="G248" s="38"/>
      <c r="AS248" s="189"/>
      <c r="AT248" s="118" t="s">
        <v>234</v>
      </c>
      <c r="AU248" s="119" t="s">
        <v>472</v>
      </c>
      <c r="AV248" s="122"/>
      <c r="AW248" s="122"/>
      <c r="AX248" s="122"/>
    </row>
    <row r="249" spans="1:50" x14ac:dyDescent="0.25">
      <c r="A249" s="99" t="s">
        <v>1155</v>
      </c>
      <c r="B249" s="760" t="s">
        <v>138</v>
      </c>
      <c r="C249" s="761"/>
      <c r="D249" s="73" t="s">
        <v>915</v>
      </c>
      <c r="E249" s="64"/>
      <c r="F249" s="37" t="s">
        <v>1</v>
      </c>
      <c r="G249" s="64"/>
      <c r="AS249" s="189"/>
      <c r="AT249" s="118" t="s">
        <v>234</v>
      </c>
      <c r="AU249" s="119" t="s">
        <v>473</v>
      </c>
      <c r="AV249" s="122"/>
      <c r="AW249" s="122"/>
      <c r="AX249" s="122"/>
    </row>
    <row r="250" spans="1:50" x14ac:dyDescent="0.25">
      <c r="A250" s="908"/>
      <c r="B250" s="909"/>
      <c r="C250" s="909"/>
      <c r="D250" s="909"/>
      <c r="E250" s="909"/>
      <c r="F250" s="909"/>
      <c r="G250" s="909"/>
      <c r="AS250" s="189"/>
      <c r="AT250" s="118" t="s">
        <v>234</v>
      </c>
      <c r="AU250" s="119" t="s">
        <v>474</v>
      </c>
      <c r="AV250" s="122"/>
      <c r="AW250" s="122"/>
      <c r="AX250" s="122"/>
    </row>
    <row r="251" spans="1:50" x14ac:dyDescent="0.25">
      <c r="A251" s="100" t="s">
        <v>183</v>
      </c>
      <c r="B251" s="762" t="s">
        <v>139</v>
      </c>
      <c r="C251" s="763"/>
      <c r="D251" s="61" t="s">
        <v>7</v>
      </c>
      <c r="E251" s="61" t="s">
        <v>8</v>
      </c>
      <c r="F251" s="71" t="s">
        <v>9</v>
      </c>
      <c r="G251" s="64" t="s">
        <v>1081</v>
      </c>
      <c r="AS251" s="189"/>
      <c r="AT251" s="118" t="s">
        <v>234</v>
      </c>
      <c r="AU251" s="119" t="s">
        <v>475</v>
      </c>
      <c r="AV251" s="122"/>
      <c r="AW251" s="122"/>
      <c r="AX251" s="122"/>
    </row>
    <row r="252" spans="1:50" x14ac:dyDescent="0.25">
      <c r="A252" s="101" t="s">
        <v>1156</v>
      </c>
      <c r="B252" s="756" t="s">
        <v>976</v>
      </c>
      <c r="C252" s="757"/>
      <c r="D252" s="25" t="s">
        <v>10</v>
      </c>
      <c r="E252" s="25" t="s">
        <v>34</v>
      </c>
      <c r="F252" s="37" t="s">
        <v>196</v>
      </c>
      <c r="G252" s="37" t="s">
        <v>196</v>
      </c>
      <c r="AS252" s="189"/>
      <c r="AT252" s="118" t="s">
        <v>234</v>
      </c>
      <c r="AU252" s="119" t="s">
        <v>476</v>
      </c>
      <c r="AV252" s="122"/>
      <c r="AW252" s="122"/>
      <c r="AX252" s="122"/>
    </row>
    <row r="253" spans="1:50" ht="33.75" customHeight="1" x14ac:dyDescent="0.25">
      <c r="A253" s="101" t="s">
        <v>1157</v>
      </c>
      <c r="B253" s="754" t="s">
        <v>141</v>
      </c>
      <c r="C253" s="755"/>
      <c r="D253" s="25" t="s">
        <v>10</v>
      </c>
      <c r="E253" s="25" t="s">
        <v>34</v>
      </c>
      <c r="F253" s="37" t="s">
        <v>1</v>
      </c>
      <c r="G253" s="37"/>
      <c r="AS253" s="189"/>
      <c r="AT253" s="118" t="s">
        <v>234</v>
      </c>
      <c r="AU253" s="119" t="s">
        <v>477</v>
      </c>
      <c r="AV253" s="122"/>
      <c r="AW253" s="122"/>
      <c r="AX253" s="122"/>
    </row>
    <row r="254" spans="1:50" x14ac:dyDescent="0.25">
      <c r="A254" s="101" t="s">
        <v>1158</v>
      </c>
      <c r="B254" s="754" t="s">
        <v>977</v>
      </c>
      <c r="C254" s="755"/>
      <c r="D254" s="25"/>
      <c r="E254" s="25"/>
      <c r="F254" s="37" t="s">
        <v>1</v>
      </c>
      <c r="G254" s="37"/>
      <c r="AS254" s="189"/>
      <c r="AT254" s="118" t="s">
        <v>234</v>
      </c>
      <c r="AU254" s="119" t="s">
        <v>478</v>
      </c>
      <c r="AV254" s="122"/>
      <c r="AW254" s="122"/>
      <c r="AX254" s="122"/>
    </row>
    <row r="255" spans="1:50" x14ac:dyDescent="0.25">
      <c r="A255" s="101" t="s">
        <v>1159</v>
      </c>
      <c r="B255" s="754" t="s">
        <v>978</v>
      </c>
      <c r="C255" s="755"/>
      <c r="D255" s="25"/>
      <c r="E255" s="25"/>
      <c r="F255" s="37" t="s">
        <v>1</v>
      </c>
      <c r="G255" s="37"/>
      <c r="AS255" s="189"/>
      <c r="AT255" s="118" t="s">
        <v>234</v>
      </c>
      <c r="AU255" s="119" t="s">
        <v>479</v>
      </c>
      <c r="AV255" s="122"/>
      <c r="AW255" s="122"/>
      <c r="AX255" s="122"/>
    </row>
    <row r="256" spans="1:50" x14ac:dyDescent="0.25">
      <c r="A256" s="101" t="s">
        <v>1160</v>
      </c>
      <c r="B256" s="756" t="s">
        <v>142</v>
      </c>
      <c r="C256" s="757"/>
      <c r="D256" s="25" t="s">
        <v>10</v>
      </c>
      <c r="E256" s="25" t="s">
        <v>34</v>
      </c>
      <c r="F256" s="37" t="s">
        <v>1</v>
      </c>
      <c r="G256" s="37"/>
      <c r="AS256" s="189"/>
      <c r="AT256" s="118" t="s">
        <v>234</v>
      </c>
      <c r="AU256" s="119" t="s">
        <v>480</v>
      </c>
      <c r="AV256" s="122"/>
      <c r="AW256" s="122"/>
      <c r="AX256" s="122"/>
    </row>
    <row r="257" spans="1:50" x14ac:dyDescent="0.25">
      <c r="A257" s="101" t="s">
        <v>1161</v>
      </c>
      <c r="B257" s="756" t="s">
        <v>143</v>
      </c>
      <c r="C257" s="757"/>
      <c r="D257" s="25" t="s">
        <v>10</v>
      </c>
      <c r="E257" s="25"/>
      <c r="F257" s="37" t="s">
        <v>1</v>
      </c>
      <c r="G257" s="37"/>
      <c r="AS257" s="189"/>
      <c r="AT257" s="118" t="s">
        <v>234</v>
      </c>
      <c r="AU257" s="119" t="s">
        <v>481</v>
      </c>
      <c r="AV257" s="122"/>
      <c r="AW257" s="122"/>
      <c r="AX257" s="122"/>
    </row>
    <row r="258" spans="1:50" x14ac:dyDescent="0.25">
      <c r="A258" s="101" t="s">
        <v>1162</v>
      </c>
      <c r="B258" s="758" t="s">
        <v>979</v>
      </c>
      <c r="C258" s="759"/>
      <c r="D258" s="25"/>
      <c r="E258" s="25"/>
      <c r="F258" s="37" t="s">
        <v>1</v>
      </c>
      <c r="G258" s="37"/>
      <c r="AS258" s="189"/>
      <c r="AT258" s="118" t="s">
        <v>234</v>
      </c>
      <c r="AU258" s="119" t="s">
        <v>482</v>
      </c>
      <c r="AV258" s="122"/>
      <c r="AW258" s="122"/>
      <c r="AX258" s="122"/>
    </row>
    <row r="259" spans="1:50" x14ac:dyDescent="0.25">
      <c r="A259" s="101" t="s">
        <v>1163</v>
      </c>
      <c r="B259" s="750" t="s">
        <v>144</v>
      </c>
      <c r="C259" s="751"/>
      <c r="D259" s="25" t="s">
        <v>10</v>
      </c>
      <c r="E259" s="25">
        <v>1</v>
      </c>
      <c r="F259" s="37" t="s">
        <v>1</v>
      </c>
      <c r="G259" s="37"/>
      <c r="AS259" s="189"/>
      <c r="AT259" s="118" t="s">
        <v>234</v>
      </c>
      <c r="AU259" s="119" t="s">
        <v>483</v>
      </c>
      <c r="AV259" s="122"/>
      <c r="AW259" s="122"/>
      <c r="AX259" s="122"/>
    </row>
    <row r="260" spans="1:50" ht="82.5" customHeight="1" x14ac:dyDescent="0.25">
      <c r="A260" s="101" t="s">
        <v>1164</v>
      </c>
      <c r="B260" s="752" t="s">
        <v>180</v>
      </c>
      <c r="C260" s="753"/>
      <c r="D260" s="25" t="s">
        <v>10</v>
      </c>
      <c r="E260" s="25">
        <v>1</v>
      </c>
      <c r="F260" s="37" t="s">
        <v>1</v>
      </c>
      <c r="G260" s="37"/>
      <c r="AS260" s="189"/>
      <c r="AT260" s="118" t="s">
        <v>234</v>
      </c>
      <c r="AU260" s="119" t="s">
        <v>484</v>
      </c>
      <c r="AV260" s="122"/>
      <c r="AW260" s="122"/>
      <c r="AX260" s="122"/>
    </row>
    <row r="261" spans="1:50" x14ac:dyDescent="0.25">
      <c r="A261" s="101" t="s">
        <v>1165</v>
      </c>
      <c r="B261" s="750" t="s">
        <v>145</v>
      </c>
      <c r="C261" s="751"/>
      <c r="D261" s="25" t="s">
        <v>10</v>
      </c>
      <c r="E261" s="25">
        <v>1</v>
      </c>
      <c r="F261" s="37" t="s">
        <v>1</v>
      </c>
      <c r="G261" s="37"/>
      <c r="AS261" s="189"/>
      <c r="AT261" s="118" t="s">
        <v>234</v>
      </c>
      <c r="AU261" s="119" t="s">
        <v>485</v>
      </c>
      <c r="AV261" s="122"/>
      <c r="AW261" s="122"/>
      <c r="AX261" s="122"/>
    </row>
    <row r="262" spans="1:50" hidden="1" x14ac:dyDescent="0.25">
      <c r="A262" s="101" t="s">
        <v>1166</v>
      </c>
      <c r="B262" s="121"/>
      <c r="C262" s="121"/>
      <c r="D262" s="121"/>
      <c r="E262" s="25">
        <v>1</v>
      </c>
      <c r="F262" s="37" t="s">
        <v>1</v>
      </c>
      <c r="G262" s="37"/>
      <c r="AS262" s="189"/>
      <c r="AT262" s="118" t="s">
        <v>234</v>
      </c>
      <c r="AU262" s="119" t="s">
        <v>486</v>
      </c>
      <c r="AV262" s="122"/>
      <c r="AW262" s="122"/>
      <c r="AX262" s="122"/>
    </row>
    <row r="263" spans="1:50" hidden="1" x14ac:dyDescent="0.25">
      <c r="A263" s="101" t="s">
        <v>1167</v>
      </c>
      <c r="B263" s="121"/>
      <c r="C263" s="121"/>
      <c r="D263" s="121"/>
      <c r="E263" s="25">
        <v>1</v>
      </c>
      <c r="F263" s="37" t="s">
        <v>1</v>
      </c>
      <c r="G263" s="37"/>
      <c r="AS263" s="189"/>
      <c r="AT263" s="118" t="s">
        <v>234</v>
      </c>
      <c r="AU263" s="119" t="s">
        <v>487</v>
      </c>
      <c r="AV263" s="122"/>
      <c r="AW263" s="122"/>
      <c r="AX263" s="122"/>
    </row>
    <row r="264" spans="1:50" hidden="1" x14ac:dyDescent="0.25">
      <c r="A264" s="101" t="s">
        <v>1168</v>
      </c>
      <c r="B264" s="121"/>
      <c r="C264" s="121"/>
      <c r="D264" s="121"/>
      <c r="E264" s="25">
        <v>1</v>
      </c>
      <c r="F264" s="37" t="s">
        <v>1</v>
      </c>
      <c r="G264" s="37"/>
      <c r="AS264" s="189"/>
      <c r="AT264" s="118" t="s">
        <v>234</v>
      </c>
      <c r="AU264" s="119" t="s">
        <v>488</v>
      </c>
      <c r="AV264" s="122"/>
      <c r="AW264" s="122"/>
      <c r="AX264" s="122"/>
    </row>
    <row r="265" spans="1:50" hidden="1" x14ac:dyDescent="0.25">
      <c r="A265" s="101" t="s">
        <v>1169</v>
      </c>
      <c r="B265" s="121"/>
      <c r="C265" s="121"/>
      <c r="D265" s="121"/>
      <c r="E265" s="25">
        <v>1</v>
      </c>
      <c r="F265" s="37" t="s">
        <v>1</v>
      </c>
      <c r="G265" s="37"/>
      <c r="AS265" s="189"/>
      <c r="AT265" s="118" t="s">
        <v>236</v>
      </c>
      <c r="AU265" s="119" t="s">
        <v>489</v>
      </c>
      <c r="AV265" s="122"/>
      <c r="AW265" s="122"/>
      <c r="AX265" s="122"/>
    </row>
    <row r="266" spans="1:50" hidden="1" x14ac:dyDescent="0.25">
      <c r="A266" s="101" t="s">
        <v>1170</v>
      </c>
      <c r="B266" s="121"/>
      <c r="C266" s="121"/>
      <c r="D266" s="121"/>
      <c r="E266" s="25"/>
      <c r="F266" s="37" t="s">
        <v>1</v>
      </c>
      <c r="G266" s="37"/>
      <c r="AS266" s="189"/>
      <c r="AT266" s="118" t="s">
        <v>236</v>
      </c>
      <c r="AU266" s="119" t="s">
        <v>490</v>
      </c>
      <c r="AV266" s="122"/>
      <c r="AW266" s="122"/>
      <c r="AX266" s="122"/>
    </row>
    <row r="267" spans="1:50" hidden="1" x14ac:dyDescent="0.25">
      <c r="A267" s="101" t="s">
        <v>1171</v>
      </c>
      <c r="B267" s="121"/>
      <c r="C267" s="121"/>
      <c r="D267" s="121"/>
      <c r="E267" s="25"/>
      <c r="F267" s="37" t="s">
        <v>1</v>
      </c>
      <c r="G267" s="37"/>
      <c r="AS267" s="189"/>
      <c r="AT267" s="118" t="s">
        <v>236</v>
      </c>
      <c r="AU267" s="119" t="s">
        <v>491</v>
      </c>
      <c r="AV267" s="122"/>
      <c r="AW267" s="122"/>
      <c r="AX267" s="122"/>
    </row>
    <row r="268" spans="1:50" hidden="1" x14ac:dyDescent="0.25">
      <c r="A268" s="101" t="s">
        <v>1172</v>
      </c>
      <c r="B268" s="121"/>
      <c r="C268" s="121"/>
      <c r="D268" s="121"/>
      <c r="E268" s="25"/>
      <c r="F268" s="37" t="s">
        <v>1</v>
      </c>
      <c r="G268" s="37"/>
      <c r="AS268" s="189"/>
      <c r="AT268" s="118" t="s">
        <v>236</v>
      </c>
      <c r="AU268" s="119" t="s">
        <v>492</v>
      </c>
      <c r="AV268" s="122"/>
      <c r="AW268" s="122"/>
      <c r="AX268" s="122"/>
    </row>
    <row r="269" spans="1:50" hidden="1" x14ac:dyDescent="0.25">
      <c r="A269" s="101" t="s">
        <v>1173</v>
      </c>
      <c r="B269" s="121"/>
      <c r="C269" s="121"/>
      <c r="D269" s="121"/>
      <c r="E269" s="25"/>
      <c r="F269" s="37" t="s">
        <v>1</v>
      </c>
      <c r="G269" s="37"/>
      <c r="AS269" s="189"/>
      <c r="AT269" s="118" t="s">
        <v>236</v>
      </c>
      <c r="AU269" s="119" t="s">
        <v>493</v>
      </c>
      <c r="AV269" s="122"/>
      <c r="AW269" s="122"/>
      <c r="AX269" s="122"/>
    </row>
    <row r="270" spans="1:50" hidden="1" x14ac:dyDescent="0.25">
      <c r="A270" s="101" t="s">
        <v>1174</v>
      </c>
      <c r="B270" s="121"/>
      <c r="C270" s="121"/>
      <c r="D270" s="121"/>
      <c r="E270" s="25"/>
      <c r="F270" s="37" t="s">
        <v>1</v>
      </c>
      <c r="G270" s="37"/>
      <c r="AS270" s="189"/>
      <c r="AT270" s="118" t="s">
        <v>236</v>
      </c>
      <c r="AU270" s="119" t="s">
        <v>494</v>
      </c>
      <c r="AV270" s="122"/>
      <c r="AW270" s="122"/>
      <c r="AX270" s="122"/>
    </row>
    <row r="271" spans="1:50" hidden="1" x14ac:dyDescent="0.25">
      <c r="A271" s="101" t="s">
        <v>1175</v>
      </c>
      <c r="B271" s="121"/>
      <c r="C271" s="121"/>
      <c r="D271" s="121"/>
      <c r="E271" s="25"/>
      <c r="F271" s="37" t="s">
        <v>1</v>
      </c>
      <c r="G271" s="37"/>
      <c r="AS271" s="189"/>
      <c r="AT271" s="118" t="s">
        <v>236</v>
      </c>
      <c r="AU271" s="119" t="s">
        <v>495</v>
      </c>
      <c r="AV271" s="122"/>
      <c r="AW271" s="122"/>
      <c r="AX271" s="122"/>
    </row>
    <row r="272" spans="1:50" hidden="1" x14ac:dyDescent="0.25">
      <c r="A272" s="101" t="s">
        <v>1176</v>
      </c>
      <c r="B272" s="121"/>
      <c r="C272" s="121"/>
      <c r="D272" s="121"/>
      <c r="E272" s="25"/>
      <c r="F272" s="37" t="s">
        <v>1</v>
      </c>
      <c r="G272" s="37"/>
      <c r="AS272" s="189"/>
      <c r="AT272" s="118" t="s">
        <v>240</v>
      </c>
      <c r="AU272" s="119" t="s">
        <v>506</v>
      </c>
      <c r="AV272" s="122"/>
      <c r="AW272" s="122"/>
      <c r="AX272" s="122"/>
    </row>
    <row r="273" spans="1:50" hidden="1" x14ac:dyDescent="0.25">
      <c r="A273" s="101" t="s">
        <v>1177</v>
      </c>
      <c r="B273" s="121"/>
      <c r="C273" s="121"/>
      <c r="D273" s="121"/>
      <c r="E273" s="25"/>
      <c r="F273" s="37" t="s">
        <v>1</v>
      </c>
      <c r="G273" s="37"/>
      <c r="AS273" s="189"/>
      <c r="AT273" s="118" t="s">
        <v>240</v>
      </c>
      <c r="AU273" s="119" t="s">
        <v>507</v>
      </c>
      <c r="AV273" s="122"/>
      <c r="AW273" s="122"/>
      <c r="AX273" s="122"/>
    </row>
    <row r="274" spans="1:50" hidden="1" x14ac:dyDescent="0.25">
      <c r="A274" s="101" t="s">
        <v>1178</v>
      </c>
      <c r="B274" s="121"/>
      <c r="C274" s="121"/>
      <c r="D274" s="121"/>
      <c r="E274" s="25"/>
      <c r="F274" s="37" t="s">
        <v>1</v>
      </c>
      <c r="G274" s="37"/>
      <c r="AS274" s="189"/>
      <c r="AT274" s="118" t="s">
        <v>240</v>
      </c>
      <c r="AU274" s="119" t="s">
        <v>508</v>
      </c>
      <c r="AV274" s="122"/>
      <c r="AW274" s="122"/>
      <c r="AX274" s="122"/>
    </row>
    <row r="275" spans="1:50" hidden="1" x14ac:dyDescent="0.25">
      <c r="A275" s="101" t="s">
        <v>1179</v>
      </c>
      <c r="B275" s="121"/>
      <c r="C275" s="121"/>
      <c r="D275" s="121"/>
      <c r="E275" s="25"/>
      <c r="F275" s="37" t="s">
        <v>1</v>
      </c>
      <c r="G275" s="37"/>
      <c r="AS275" s="189"/>
      <c r="AT275" s="118" t="s">
        <v>240</v>
      </c>
      <c r="AU275" s="119" t="s">
        <v>509</v>
      </c>
      <c r="AV275" s="122"/>
      <c r="AW275" s="122"/>
      <c r="AX275" s="122"/>
    </row>
    <row r="276" spans="1:50" hidden="1" x14ac:dyDescent="0.25">
      <c r="A276" s="101" t="s">
        <v>1180</v>
      </c>
      <c r="B276" s="121"/>
      <c r="C276" s="121"/>
      <c r="D276" s="121"/>
      <c r="E276" s="25"/>
      <c r="F276" s="37" t="s">
        <v>1</v>
      </c>
      <c r="G276" s="37"/>
      <c r="AS276" s="189"/>
      <c r="AT276" s="118" t="s">
        <v>240</v>
      </c>
      <c r="AU276" s="119" t="s">
        <v>510</v>
      </c>
      <c r="AV276" s="122"/>
      <c r="AW276" s="122"/>
      <c r="AX276" s="122"/>
    </row>
    <row r="277" spans="1:50" hidden="1" x14ac:dyDescent="0.25">
      <c r="A277" s="101" t="s">
        <v>1181</v>
      </c>
      <c r="B277" s="121"/>
      <c r="C277" s="121"/>
      <c r="D277" s="121"/>
      <c r="E277" s="25"/>
      <c r="F277" s="37" t="s">
        <v>1</v>
      </c>
      <c r="G277" s="37"/>
      <c r="AS277" s="189"/>
      <c r="AT277" s="118" t="s">
        <v>240</v>
      </c>
      <c r="AU277" s="119" t="s">
        <v>511</v>
      </c>
      <c r="AV277" s="122"/>
      <c r="AW277" s="122"/>
      <c r="AX277" s="122"/>
    </row>
    <row r="278" spans="1:50" hidden="1" x14ac:dyDescent="0.25">
      <c r="A278" s="101" t="s">
        <v>1182</v>
      </c>
      <c r="B278" s="121"/>
      <c r="C278" s="121"/>
      <c r="D278" s="121"/>
      <c r="E278" s="25"/>
      <c r="F278" s="37" t="s">
        <v>1</v>
      </c>
      <c r="G278" s="37"/>
      <c r="AS278" s="189"/>
      <c r="AT278" s="118" t="s">
        <v>240</v>
      </c>
      <c r="AU278" s="119" t="s">
        <v>512</v>
      </c>
      <c r="AV278" s="122"/>
      <c r="AW278" s="122"/>
      <c r="AX278" s="122"/>
    </row>
    <row r="279" spans="1:50" hidden="1" x14ac:dyDescent="0.25">
      <c r="A279" s="101" t="s">
        <v>1183</v>
      </c>
      <c r="B279" s="121"/>
      <c r="C279" s="121"/>
      <c r="D279" s="121"/>
      <c r="E279" s="25"/>
      <c r="F279" s="37" t="s">
        <v>1</v>
      </c>
      <c r="G279" s="37"/>
      <c r="AS279" s="189"/>
      <c r="AT279" s="118" t="s">
        <v>240</v>
      </c>
      <c r="AU279" s="119" t="s">
        <v>513</v>
      </c>
      <c r="AV279" s="122"/>
      <c r="AW279" s="122"/>
      <c r="AX279" s="122"/>
    </row>
    <row r="280" spans="1:50" hidden="1" x14ac:dyDescent="0.25">
      <c r="A280" s="101" t="s">
        <v>1184</v>
      </c>
      <c r="B280" s="121"/>
      <c r="C280" s="121"/>
      <c r="D280" s="121"/>
      <c r="E280" s="25"/>
      <c r="F280" s="37" t="s">
        <v>1</v>
      </c>
      <c r="G280" s="37"/>
      <c r="AS280" s="189"/>
      <c r="AT280" s="118" t="s">
        <v>240</v>
      </c>
      <c r="AU280" s="119" t="s">
        <v>514</v>
      </c>
      <c r="AV280" s="122"/>
      <c r="AW280" s="122"/>
      <c r="AX280" s="122"/>
    </row>
    <row r="281" spans="1:50" hidden="1" x14ac:dyDescent="0.25">
      <c r="A281" s="101" t="s">
        <v>1185</v>
      </c>
      <c r="B281" s="121"/>
      <c r="C281" s="121"/>
      <c r="D281" s="121"/>
      <c r="E281" s="25"/>
      <c r="F281" s="37" t="s">
        <v>1</v>
      </c>
      <c r="G281" s="37"/>
      <c r="AS281" s="189"/>
      <c r="AT281" s="118" t="s">
        <v>240</v>
      </c>
      <c r="AU281" s="119" t="s">
        <v>515</v>
      </c>
      <c r="AV281" s="122"/>
      <c r="AW281" s="122"/>
      <c r="AX281" s="122"/>
    </row>
    <row r="282" spans="1:50" hidden="1" x14ac:dyDescent="0.25">
      <c r="A282" s="101" t="s">
        <v>1186</v>
      </c>
      <c r="B282" s="121"/>
      <c r="C282" s="121"/>
      <c r="D282" s="121"/>
      <c r="E282" s="25"/>
      <c r="F282" s="37" t="s">
        <v>1</v>
      </c>
      <c r="G282" s="37"/>
      <c r="AS282" s="189"/>
      <c r="AT282" s="118" t="s">
        <v>240</v>
      </c>
      <c r="AU282" s="119" t="s">
        <v>516</v>
      </c>
      <c r="AV282" s="122"/>
      <c r="AW282" s="122"/>
      <c r="AX282" s="122"/>
    </row>
    <row r="283" spans="1:50" hidden="1" x14ac:dyDescent="0.25">
      <c r="A283" s="101" t="s">
        <v>1187</v>
      </c>
      <c r="B283" s="121"/>
      <c r="C283" s="121"/>
      <c r="D283" s="121"/>
      <c r="E283" s="25"/>
      <c r="F283" s="37" t="s">
        <v>1</v>
      </c>
      <c r="G283" s="37"/>
      <c r="AS283" s="189"/>
      <c r="AT283" s="118" t="s">
        <v>240</v>
      </c>
      <c r="AU283" s="119" t="s">
        <v>517</v>
      </c>
      <c r="AV283" s="122"/>
      <c r="AW283" s="122"/>
      <c r="AX283" s="122"/>
    </row>
    <row r="284" spans="1:50" hidden="1" x14ac:dyDescent="0.25">
      <c r="A284" s="101" t="s">
        <v>1188</v>
      </c>
      <c r="B284" s="121"/>
      <c r="C284" s="121"/>
      <c r="D284" s="121"/>
      <c r="E284" s="25"/>
      <c r="F284" s="37" t="s">
        <v>1</v>
      </c>
      <c r="G284" s="37"/>
      <c r="AS284" s="189"/>
      <c r="AT284" s="118" t="s">
        <v>240</v>
      </c>
      <c r="AU284" s="119" t="s">
        <v>518</v>
      </c>
      <c r="AV284" s="122"/>
      <c r="AW284" s="122"/>
      <c r="AX284" s="122"/>
    </row>
    <row r="285" spans="1:50" hidden="1" x14ac:dyDescent="0.25">
      <c r="A285" s="101" t="s">
        <v>1189</v>
      </c>
      <c r="B285" s="121"/>
      <c r="C285" s="121"/>
      <c r="D285" s="121"/>
      <c r="E285" s="25"/>
      <c r="F285" s="37" t="s">
        <v>1</v>
      </c>
      <c r="G285" s="37"/>
      <c r="AS285" s="189"/>
      <c r="AT285" s="118" t="s">
        <v>240</v>
      </c>
      <c r="AU285" s="119" t="s">
        <v>519</v>
      </c>
      <c r="AV285" s="122"/>
      <c r="AW285" s="122"/>
      <c r="AX285" s="122"/>
    </row>
    <row r="286" spans="1:50" hidden="1" x14ac:dyDescent="0.25">
      <c r="A286" s="101" t="s">
        <v>1190</v>
      </c>
      <c r="B286" s="121"/>
      <c r="C286" s="121"/>
      <c r="D286" s="121"/>
      <c r="E286" s="25"/>
      <c r="F286" s="37" t="s">
        <v>1</v>
      </c>
      <c r="G286" s="37"/>
      <c r="AS286" s="189"/>
      <c r="AT286" s="118" t="s">
        <v>240</v>
      </c>
      <c r="AU286" s="119" t="s">
        <v>520</v>
      </c>
      <c r="AV286" s="122"/>
      <c r="AW286" s="122"/>
      <c r="AX286" s="122"/>
    </row>
    <row r="287" spans="1:50" hidden="1" x14ac:dyDescent="0.25">
      <c r="A287" s="101" t="s">
        <v>1191</v>
      </c>
      <c r="B287" s="121"/>
      <c r="C287" s="121"/>
      <c r="D287" s="121"/>
      <c r="E287" s="25"/>
      <c r="F287" s="37" t="s">
        <v>1</v>
      </c>
      <c r="G287" s="37"/>
      <c r="AS287" s="189"/>
      <c r="AT287" s="118" t="s">
        <v>240</v>
      </c>
      <c r="AU287" s="119" t="s">
        <v>521</v>
      </c>
      <c r="AV287" s="122"/>
      <c r="AW287" s="122"/>
      <c r="AX287" s="122"/>
    </row>
    <row r="288" spans="1:50" hidden="1" x14ac:dyDescent="0.25">
      <c r="A288" s="101" t="s">
        <v>1192</v>
      </c>
      <c r="B288" s="121"/>
      <c r="C288" s="121"/>
      <c r="D288" s="121"/>
      <c r="E288" s="25"/>
      <c r="F288" s="37" t="s">
        <v>1</v>
      </c>
      <c r="G288" s="37"/>
      <c r="AS288" s="189"/>
      <c r="AT288" s="118" t="s">
        <v>240</v>
      </c>
      <c r="AU288" s="119" t="s">
        <v>522</v>
      </c>
      <c r="AV288" s="122"/>
      <c r="AW288" s="122"/>
      <c r="AX288" s="122"/>
    </row>
    <row r="289" spans="1:50" hidden="1" x14ac:dyDescent="0.25">
      <c r="A289" s="101" t="s">
        <v>1193</v>
      </c>
      <c r="B289" s="121"/>
      <c r="C289" s="121"/>
      <c r="D289" s="121"/>
      <c r="E289" s="25"/>
      <c r="F289" s="37" t="s">
        <v>1</v>
      </c>
      <c r="G289" s="37"/>
      <c r="AS289" s="189"/>
      <c r="AT289" s="118" t="s">
        <v>240</v>
      </c>
      <c r="AU289" s="119" t="s">
        <v>523</v>
      </c>
      <c r="AV289" s="122"/>
      <c r="AW289" s="122"/>
      <c r="AX289" s="122"/>
    </row>
    <row r="290" spans="1:50" hidden="1" x14ac:dyDescent="0.25">
      <c r="A290" s="101" t="s">
        <v>1194</v>
      </c>
      <c r="B290" s="121"/>
      <c r="C290" s="121"/>
      <c r="D290" s="121"/>
      <c r="E290" s="25"/>
      <c r="F290" s="37" t="s">
        <v>1</v>
      </c>
      <c r="G290" s="37"/>
      <c r="AS290" s="189"/>
      <c r="AT290" s="118" t="s">
        <v>240</v>
      </c>
      <c r="AU290" s="119" t="s">
        <v>524</v>
      </c>
      <c r="AV290" s="122"/>
      <c r="AW290" s="122"/>
      <c r="AX290" s="122"/>
    </row>
    <row r="291" spans="1:50" hidden="1" x14ac:dyDescent="0.25">
      <c r="A291" s="101" t="s">
        <v>1195</v>
      </c>
      <c r="B291" s="121"/>
      <c r="C291" s="121"/>
      <c r="D291" s="121"/>
      <c r="E291" s="25"/>
      <c r="F291" s="37" t="s">
        <v>1</v>
      </c>
      <c r="G291" s="37"/>
      <c r="AS291" s="189"/>
      <c r="AT291" s="118" t="s">
        <v>240</v>
      </c>
      <c r="AU291" s="119" t="s">
        <v>525</v>
      </c>
      <c r="AV291" s="122"/>
      <c r="AW291" s="122"/>
      <c r="AX291" s="122"/>
    </row>
    <row r="292" spans="1:50" hidden="1" x14ac:dyDescent="0.25">
      <c r="A292" s="101" t="s">
        <v>1196</v>
      </c>
      <c r="B292" s="121"/>
      <c r="C292" s="121"/>
      <c r="D292" s="121"/>
      <c r="E292" s="25"/>
      <c r="F292" s="37" t="s">
        <v>1</v>
      </c>
      <c r="G292" s="37"/>
      <c r="AS292" s="189"/>
      <c r="AT292" s="118" t="s">
        <v>240</v>
      </c>
      <c r="AU292" s="119" t="s">
        <v>526</v>
      </c>
      <c r="AV292" s="122"/>
      <c r="AW292" s="122"/>
      <c r="AX292" s="122"/>
    </row>
    <row r="293" spans="1:50" hidden="1" x14ac:dyDescent="0.25">
      <c r="A293" s="101" t="s">
        <v>1197</v>
      </c>
      <c r="B293" s="121"/>
      <c r="C293" s="121"/>
      <c r="D293" s="121"/>
      <c r="E293" s="25"/>
      <c r="F293" s="37" t="s">
        <v>1</v>
      </c>
      <c r="G293" s="37"/>
      <c r="AS293" s="189"/>
      <c r="AT293" s="118" t="s">
        <v>240</v>
      </c>
      <c r="AU293" s="119" t="s">
        <v>527</v>
      </c>
      <c r="AV293" s="122"/>
      <c r="AW293" s="122"/>
      <c r="AX293" s="122"/>
    </row>
    <row r="294" spans="1:50" hidden="1" x14ac:dyDescent="0.25">
      <c r="A294" s="101" t="s">
        <v>1198</v>
      </c>
      <c r="B294" s="121"/>
      <c r="C294" s="121"/>
      <c r="D294" s="121"/>
      <c r="E294" s="25"/>
      <c r="F294" s="37" t="s">
        <v>1</v>
      </c>
      <c r="G294" s="37"/>
      <c r="AS294" s="189"/>
      <c r="AT294" s="118" t="s">
        <v>240</v>
      </c>
      <c r="AU294" s="119" t="s">
        <v>528</v>
      </c>
      <c r="AV294" s="122"/>
      <c r="AW294" s="122"/>
      <c r="AX294" s="122"/>
    </row>
    <row r="295" spans="1:50" hidden="1" x14ac:dyDescent="0.25">
      <c r="A295" s="101" t="s">
        <v>1199</v>
      </c>
      <c r="B295" s="121"/>
      <c r="C295" s="121"/>
      <c r="D295" s="121"/>
      <c r="E295" s="25"/>
      <c r="F295" s="37" t="s">
        <v>1</v>
      </c>
      <c r="G295" s="37"/>
      <c r="AS295" s="189"/>
      <c r="AT295" s="118" t="s">
        <v>240</v>
      </c>
      <c r="AU295" s="119" t="s">
        <v>529</v>
      </c>
      <c r="AV295" s="122"/>
      <c r="AW295" s="122"/>
      <c r="AX295" s="122"/>
    </row>
    <row r="296" spans="1:50" hidden="1" x14ac:dyDescent="0.25">
      <c r="A296" s="101" t="s">
        <v>1200</v>
      </c>
      <c r="B296" s="121"/>
      <c r="C296" s="121"/>
      <c r="D296" s="121"/>
      <c r="E296" s="25"/>
      <c r="F296" s="37" t="s">
        <v>1</v>
      </c>
      <c r="G296" s="37"/>
      <c r="AS296" s="189"/>
      <c r="AT296" s="118" t="s">
        <v>240</v>
      </c>
      <c r="AU296" s="119" t="s">
        <v>530</v>
      </c>
      <c r="AV296" s="122"/>
      <c r="AW296" s="122"/>
      <c r="AX296" s="122"/>
    </row>
    <row r="297" spans="1:50" hidden="1" x14ac:dyDescent="0.25">
      <c r="A297" s="101" t="s">
        <v>1201</v>
      </c>
      <c r="B297" s="121"/>
      <c r="C297" s="121"/>
      <c r="D297" s="121"/>
      <c r="E297" s="25"/>
      <c r="F297" s="37" t="s">
        <v>1</v>
      </c>
      <c r="G297" s="37"/>
      <c r="AS297" s="189"/>
      <c r="AT297" s="118" t="s">
        <v>240</v>
      </c>
      <c r="AU297" s="119" t="s">
        <v>531</v>
      </c>
      <c r="AV297" s="122"/>
      <c r="AW297" s="122"/>
      <c r="AX297" s="122"/>
    </row>
    <row r="298" spans="1:50" hidden="1" x14ac:dyDescent="0.25">
      <c r="A298" s="101" t="s">
        <v>1202</v>
      </c>
      <c r="B298" s="121"/>
      <c r="C298" s="121"/>
      <c r="D298" s="121"/>
      <c r="E298" s="25"/>
      <c r="F298" s="37" t="s">
        <v>1</v>
      </c>
      <c r="G298" s="37"/>
      <c r="AS298" s="189"/>
      <c r="AT298" s="118" t="s">
        <v>240</v>
      </c>
      <c r="AU298" s="119" t="s">
        <v>532</v>
      </c>
      <c r="AV298" s="122"/>
      <c r="AW298" s="122"/>
      <c r="AX298" s="122"/>
    </row>
    <row r="299" spans="1:50" hidden="1" x14ac:dyDescent="0.25">
      <c r="A299" s="101" t="s">
        <v>1203</v>
      </c>
      <c r="B299" s="121"/>
      <c r="C299" s="121"/>
      <c r="D299" s="121"/>
      <c r="E299" s="25"/>
      <c r="F299" s="37" t="s">
        <v>1</v>
      </c>
      <c r="G299" s="37"/>
      <c r="AS299" s="189"/>
      <c r="AT299" s="118" t="s">
        <v>240</v>
      </c>
      <c r="AU299" s="119" t="s">
        <v>533</v>
      </c>
      <c r="AV299" s="122"/>
      <c r="AW299" s="122"/>
      <c r="AX299" s="122"/>
    </row>
    <row r="300" spans="1:50" hidden="1" x14ac:dyDescent="0.25">
      <c r="A300" s="101" t="s">
        <v>1204</v>
      </c>
      <c r="B300" s="121"/>
      <c r="C300" s="121"/>
      <c r="D300" s="121"/>
      <c r="E300" s="25"/>
      <c r="F300" s="37" t="s">
        <v>1</v>
      </c>
      <c r="G300" s="37"/>
      <c r="AS300" s="189"/>
      <c r="AT300" s="118" t="s">
        <v>240</v>
      </c>
      <c r="AU300" s="119" t="s">
        <v>534</v>
      </c>
      <c r="AV300" s="122"/>
      <c r="AW300" s="122"/>
      <c r="AX300" s="122"/>
    </row>
    <row r="301" spans="1:50" hidden="1" x14ac:dyDescent="0.25">
      <c r="A301" s="101" t="s">
        <v>1205</v>
      </c>
      <c r="B301" s="121"/>
      <c r="C301" s="121"/>
      <c r="D301" s="121"/>
      <c r="E301" s="25"/>
      <c r="F301" s="37" t="s">
        <v>1</v>
      </c>
      <c r="G301" s="37"/>
      <c r="AS301" s="189"/>
      <c r="AT301" s="118" t="s">
        <v>240</v>
      </c>
      <c r="AU301" s="119" t="s">
        <v>535</v>
      </c>
      <c r="AV301" s="122"/>
      <c r="AW301" s="122"/>
      <c r="AX301" s="122"/>
    </row>
    <row r="302" spans="1:50" x14ac:dyDescent="0.25">
      <c r="A302" s="101" t="s">
        <v>1166</v>
      </c>
      <c r="B302" s="752" t="s">
        <v>146</v>
      </c>
      <c r="C302" s="753"/>
      <c r="D302" s="25" t="s">
        <v>10</v>
      </c>
      <c r="E302" s="25">
        <v>1</v>
      </c>
      <c r="F302" s="37" t="s">
        <v>1</v>
      </c>
      <c r="G302" s="37"/>
      <c r="AS302" s="189"/>
      <c r="AT302" s="118" t="s">
        <v>240</v>
      </c>
      <c r="AU302" s="119" t="s">
        <v>536</v>
      </c>
      <c r="AV302" s="122"/>
      <c r="AW302" s="122"/>
      <c r="AX302" s="122"/>
    </row>
    <row r="303" spans="1:50" ht="54" customHeight="1" x14ac:dyDescent="0.25">
      <c r="A303" s="101" t="s">
        <v>1167</v>
      </c>
      <c r="B303" s="754" t="s">
        <v>147</v>
      </c>
      <c r="C303" s="755"/>
      <c r="D303" s="25" t="s">
        <v>10</v>
      </c>
      <c r="E303" s="25">
        <v>1</v>
      </c>
      <c r="F303" s="37" t="s">
        <v>1</v>
      </c>
      <c r="G303" s="37"/>
      <c r="AS303" s="189"/>
      <c r="AT303" s="118" t="s">
        <v>240</v>
      </c>
      <c r="AU303" s="119" t="s">
        <v>537</v>
      </c>
      <c r="AV303" s="122"/>
      <c r="AW303" s="122"/>
      <c r="AX303" s="122"/>
    </row>
    <row r="304" spans="1:50" ht="46.5" customHeight="1" x14ac:dyDescent="0.25">
      <c r="A304" s="101" t="s">
        <v>1168</v>
      </c>
      <c r="B304" s="752" t="s">
        <v>1356</v>
      </c>
      <c r="C304" s="753"/>
      <c r="D304" s="25" t="s">
        <v>10</v>
      </c>
      <c r="E304" s="25">
        <v>1</v>
      </c>
      <c r="F304" s="37" t="s">
        <v>1</v>
      </c>
      <c r="G304" s="37"/>
      <c r="AS304" s="189"/>
      <c r="AT304" s="118" t="s">
        <v>240</v>
      </c>
      <c r="AU304" s="119" t="s">
        <v>538</v>
      </c>
      <c r="AV304" s="122"/>
      <c r="AW304" s="122"/>
      <c r="AX304" s="122"/>
    </row>
    <row r="305" spans="1:50" ht="84.75" customHeight="1" x14ac:dyDescent="0.25">
      <c r="A305" s="101" t="s">
        <v>1169</v>
      </c>
      <c r="B305" s="752" t="s">
        <v>181</v>
      </c>
      <c r="C305" s="753"/>
      <c r="D305" s="25" t="s">
        <v>10</v>
      </c>
      <c r="E305" s="25">
        <v>1</v>
      </c>
      <c r="F305" s="37" t="s">
        <v>1</v>
      </c>
      <c r="G305" s="37"/>
      <c r="AS305" s="189"/>
      <c r="AT305" s="118" t="s">
        <v>240</v>
      </c>
      <c r="AU305" s="119" t="s">
        <v>539</v>
      </c>
      <c r="AV305" s="122"/>
      <c r="AW305" s="122"/>
      <c r="AX305" s="122"/>
    </row>
    <row r="306" spans="1:50" x14ac:dyDescent="0.25">
      <c r="A306" s="101" t="s">
        <v>1206</v>
      </c>
      <c r="B306" s="750" t="s">
        <v>148</v>
      </c>
      <c r="C306" s="751"/>
      <c r="D306" s="25" t="s">
        <v>10</v>
      </c>
      <c r="E306" s="25">
        <v>1</v>
      </c>
      <c r="F306" s="37" t="s">
        <v>1</v>
      </c>
      <c r="G306" s="37"/>
      <c r="AS306" s="189"/>
      <c r="AT306" s="118" t="s">
        <v>240</v>
      </c>
      <c r="AU306" s="119" t="s">
        <v>540</v>
      </c>
      <c r="AV306" s="122"/>
      <c r="AW306" s="122"/>
      <c r="AX306" s="122"/>
    </row>
    <row r="307" spans="1:50" x14ac:dyDescent="0.25">
      <c r="A307" s="101" t="s">
        <v>1207</v>
      </c>
      <c r="B307" s="750" t="s">
        <v>149</v>
      </c>
      <c r="C307" s="751"/>
      <c r="D307" s="25" t="s">
        <v>10</v>
      </c>
      <c r="E307" s="25">
        <v>1</v>
      </c>
      <c r="F307" s="37" t="s">
        <v>1</v>
      </c>
      <c r="G307" s="37"/>
      <c r="AS307" s="189"/>
      <c r="AT307" s="118" t="s">
        <v>240</v>
      </c>
      <c r="AU307" s="119" t="s">
        <v>541</v>
      </c>
      <c r="AV307" s="122"/>
      <c r="AW307" s="122"/>
      <c r="AX307" s="122"/>
    </row>
    <row r="308" spans="1:50" x14ac:dyDescent="0.25">
      <c r="A308" s="101" t="s">
        <v>1208</v>
      </c>
      <c r="B308" s="140" t="s">
        <v>150</v>
      </c>
      <c r="C308" s="141"/>
      <c r="D308" s="25" t="s">
        <v>10</v>
      </c>
      <c r="E308" s="25">
        <v>1</v>
      </c>
      <c r="F308" s="37" t="s">
        <v>1</v>
      </c>
      <c r="G308" s="37"/>
      <c r="AS308" s="189"/>
      <c r="AT308" s="118" t="s">
        <v>240</v>
      </c>
      <c r="AU308" s="119" t="s">
        <v>542</v>
      </c>
      <c r="AV308" s="122"/>
      <c r="AW308" s="122"/>
      <c r="AX308" s="122"/>
    </row>
    <row r="309" spans="1:50" x14ac:dyDescent="0.25">
      <c r="A309" s="101" t="s">
        <v>1209</v>
      </c>
      <c r="B309" s="750" t="s">
        <v>151</v>
      </c>
      <c r="C309" s="751"/>
      <c r="D309" s="25" t="s">
        <v>10</v>
      </c>
      <c r="E309" s="25">
        <v>1</v>
      </c>
      <c r="F309" s="37" t="s">
        <v>1</v>
      </c>
      <c r="G309" s="37"/>
      <c r="AS309" s="189"/>
      <c r="AT309" s="118" t="s">
        <v>240</v>
      </c>
      <c r="AU309" s="119" t="s">
        <v>543</v>
      </c>
      <c r="AV309" s="122"/>
      <c r="AW309" s="122"/>
      <c r="AX309" s="122"/>
    </row>
    <row r="310" spans="1:50" x14ac:dyDescent="0.25">
      <c r="A310" s="101" t="s">
        <v>1210</v>
      </c>
      <c r="B310" s="750" t="s">
        <v>152</v>
      </c>
      <c r="C310" s="751"/>
      <c r="D310" s="25" t="s">
        <v>10</v>
      </c>
      <c r="E310" s="25">
        <v>1</v>
      </c>
      <c r="F310" s="37" t="s">
        <v>1</v>
      </c>
      <c r="G310" s="37"/>
      <c r="AS310" s="189"/>
      <c r="AT310" s="118" t="s">
        <v>240</v>
      </c>
      <c r="AU310" s="119" t="s">
        <v>544</v>
      </c>
      <c r="AV310" s="122"/>
      <c r="AW310" s="122"/>
      <c r="AX310" s="122"/>
    </row>
    <row r="311" spans="1:50" x14ac:dyDescent="0.25">
      <c r="A311" s="101" t="s">
        <v>1211</v>
      </c>
      <c r="B311" s="750" t="s">
        <v>153</v>
      </c>
      <c r="C311" s="751"/>
      <c r="D311" s="25" t="s">
        <v>10</v>
      </c>
      <c r="E311" s="25">
        <v>1</v>
      </c>
      <c r="F311" s="37" t="s">
        <v>1</v>
      </c>
      <c r="G311" s="37"/>
      <c r="AS311" s="189"/>
      <c r="AT311" s="118" t="s">
        <v>240</v>
      </c>
      <c r="AU311" s="119" t="s">
        <v>545</v>
      </c>
      <c r="AV311" s="122"/>
      <c r="AW311" s="122"/>
      <c r="AX311" s="122"/>
    </row>
    <row r="312" spans="1:50" x14ac:dyDescent="0.25">
      <c r="A312" s="101" t="s">
        <v>1212</v>
      </c>
      <c r="B312" s="750" t="s">
        <v>154</v>
      </c>
      <c r="C312" s="751"/>
      <c r="D312" s="25" t="s">
        <v>10</v>
      </c>
      <c r="E312" s="25">
        <v>1</v>
      </c>
      <c r="F312" s="37" t="s">
        <v>1</v>
      </c>
      <c r="G312" s="37"/>
      <c r="AS312" s="189"/>
      <c r="AT312" s="118" t="s">
        <v>240</v>
      </c>
      <c r="AU312" s="119" t="s">
        <v>546</v>
      </c>
      <c r="AV312" s="122"/>
      <c r="AW312" s="122"/>
      <c r="AX312" s="122"/>
    </row>
    <row r="313" spans="1:50" x14ac:dyDescent="0.25">
      <c r="A313" s="101" t="s">
        <v>1213</v>
      </c>
      <c r="B313" s="750" t="s">
        <v>155</v>
      </c>
      <c r="C313" s="751"/>
      <c r="D313" s="25" t="s">
        <v>10</v>
      </c>
      <c r="E313" s="25">
        <v>1</v>
      </c>
      <c r="F313" s="37" t="s">
        <v>1</v>
      </c>
      <c r="G313" s="37"/>
      <c r="AS313" s="189"/>
      <c r="AT313" s="118" t="s">
        <v>240</v>
      </c>
      <c r="AU313" s="119" t="s">
        <v>547</v>
      </c>
      <c r="AV313" s="122"/>
      <c r="AW313" s="122"/>
      <c r="AX313" s="122"/>
    </row>
    <row r="314" spans="1:50" x14ac:dyDescent="0.25">
      <c r="A314" s="101" t="s">
        <v>1214</v>
      </c>
      <c r="B314" s="750" t="s">
        <v>156</v>
      </c>
      <c r="C314" s="751"/>
      <c r="D314" s="25" t="s">
        <v>10</v>
      </c>
      <c r="E314" s="25">
        <v>1</v>
      </c>
      <c r="F314" s="37" t="s">
        <v>1</v>
      </c>
      <c r="G314" s="37"/>
      <c r="AS314" s="189"/>
      <c r="AT314" s="118" t="s">
        <v>240</v>
      </c>
      <c r="AU314" s="119" t="s">
        <v>548</v>
      </c>
      <c r="AV314" s="122"/>
      <c r="AW314" s="122"/>
      <c r="AX314" s="122"/>
    </row>
    <row r="315" spans="1:50" x14ac:dyDescent="0.25">
      <c r="A315" s="101" t="s">
        <v>1215</v>
      </c>
      <c r="B315" s="750" t="s">
        <v>157</v>
      </c>
      <c r="C315" s="751"/>
      <c r="D315" s="25" t="s">
        <v>10</v>
      </c>
      <c r="E315" s="25">
        <v>1</v>
      </c>
      <c r="F315" s="37" t="s">
        <v>1</v>
      </c>
      <c r="G315" s="37"/>
      <c r="AS315" s="189"/>
      <c r="AT315" s="118" t="s">
        <v>240</v>
      </c>
      <c r="AU315" s="119" t="s">
        <v>549</v>
      </c>
      <c r="AV315" s="122"/>
      <c r="AW315" s="122"/>
      <c r="AX315" s="122"/>
    </row>
    <row r="316" spans="1:50" x14ac:dyDescent="0.25">
      <c r="A316" s="101" t="s">
        <v>1216</v>
      </c>
      <c r="B316" s="750" t="s">
        <v>158</v>
      </c>
      <c r="C316" s="751"/>
      <c r="D316" s="25" t="s">
        <v>10</v>
      </c>
      <c r="E316" s="25">
        <v>1</v>
      </c>
      <c r="F316" s="37" t="s">
        <v>1</v>
      </c>
      <c r="G316" s="37"/>
      <c r="AS316" s="189"/>
      <c r="AT316" s="118" t="s">
        <v>240</v>
      </c>
      <c r="AU316" s="196" t="s">
        <v>550</v>
      </c>
      <c r="AV316" s="122"/>
      <c r="AW316" s="122"/>
      <c r="AX316" s="122"/>
    </row>
    <row r="317" spans="1:50" ht="48" customHeight="1" x14ac:dyDescent="0.25">
      <c r="A317" s="101" t="s">
        <v>1217</v>
      </c>
      <c r="B317" s="752" t="s">
        <v>159</v>
      </c>
      <c r="C317" s="753"/>
      <c r="D317" s="25" t="s">
        <v>10</v>
      </c>
      <c r="E317" s="25">
        <v>1</v>
      </c>
      <c r="F317" s="37" t="s">
        <v>1</v>
      </c>
      <c r="G317" s="37"/>
      <c r="AS317" s="189"/>
      <c r="AT317" s="118" t="s">
        <v>240</v>
      </c>
      <c r="AU317" s="119" t="s">
        <v>551</v>
      </c>
      <c r="AV317" s="122"/>
      <c r="AW317" s="122"/>
      <c r="AX317" s="122"/>
    </row>
    <row r="318" spans="1:50" ht="66" customHeight="1" x14ac:dyDescent="0.25">
      <c r="A318" s="101" t="s">
        <v>1218</v>
      </c>
      <c r="B318" s="752" t="s">
        <v>160</v>
      </c>
      <c r="C318" s="753"/>
      <c r="D318" s="25" t="s">
        <v>10</v>
      </c>
      <c r="E318" s="25">
        <v>1</v>
      </c>
      <c r="F318" s="37" t="s">
        <v>1</v>
      </c>
      <c r="G318" s="37"/>
      <c r="AS318" s="189"/>
      <c r="AT318" s="118" t="s">
        <v>242</v>
      </c>
      <c r="AU318" s="119" t="s">
        <v>552</v>
      </c>
      <c r="AV318" s="122"/>
      <c r="AW318" s="122"/>
      <c r="AX318" s="122"/>
    </row>
    <row r="319" spans="1:50" x14ac:dyDescent="0.25">
      <c r="A319" s="101" t="s">
        <v>1219</v>
      </c>
      <c r="B319" s="750" t="s">
        <v>161</v>
      </c>
      <c r="C319" s="751"/>
      <c r="D319" s="25" t="s">
        <v>10</v>
      </c>
      <c r="E319" s="25">
        <v>1</v>
      </c>
      <c r="F319" s="37" t="s">
        <v>1</v>
      </c>
      <c r="G319" s="37"/>
      <c r="AS319" s="189"/>
      <c r="AT319" s="118" t="s">
        <v>242</v>
      </c>
      <c r="AU319" s="119" t="s">
        <v>553</v>
      </c>
      <c r="AV319" s="122"/>
      <c r="AW319" s="122"/>
      <c r="AX319" s="122"/>
    </row>
    <row r="320" spans="1:50" x14ac:dyDescent="0.25">
      <c r="A320" s="101" t="s">
        <v>1220</v>
      </c>
      <c r="B320" s="750" t="s">
        <v>162</v>
      </c>
      <c r="C320" s="751"/>
      <c r="D320" s="25" t="s">
        <v>10</v>
      </c>
      <c r="E320" s="25">
        <v>1</v>
      </c>
      <c r="F320" s="37" t="s">
        <v>1</v>
      </c>
      <c r="G320" s="37"/>
      <c r="AS320" s="189"/>
      <c r="AT320" s="118" t="s">
        <v>242</v>
      </c>
      <c r="AU320" s="119" t="s">
        <v>554</v>
      </c>
      <c r="AV320" s="122"/>
      <c r="AW320" s="122"/>
      <c r="AX320" s="122"/>
    </row>
    <row r="321" spans="1:50" x14ac:dyDescent="0.25">
      <c r="A321" s="101" t="s">
        <v>1221</v>
      </c>
      <c r="B321" s="750" t="s">
        <v>163</v>
      </c>
      <c r="C321" s="751"/>
      <c r="D321" s="25" t="s">
        <v>10</v>
      </c>
      <c r="E321" s="25">
        <v>1</v>
      </c>
      <c r="F321" s="37" t="s">
        <v>1</v>
      </c>
      <c r="G321" s="37"/>
      <c r="AS321" s="189"/>
      <c r="AT321" s="118" t="s">
        <v>242</v>
      </c>
      <c r="AU321" s="119" t="s">
        <v>282</v>
      </c>
      <c r="AV321" s="122"/>
      <c r="AW321" s="122"/>
      <c r="AX321" s="122"/>
    </row>
    <row r="322" spans="1:50" x14ac:dyDescent="0.25">
      <c r="A322" s="101" t="s">
        <v>1222</v>
      </c>
      <c r="B322" s="750" t="s">
        <v>164</v>
      </c>
      <c r="C322" s="751"/>
      <c r="D322" s="25" t="s">
        <v>10</v>
      </c>
      <c r="E322" s="25">
        <v>1</v>
      </c>
      <c r="F322" s="37" t="s">
        <v>1</v>
      </c>
      <c r="G322" s="37"/>
      <c r="AS322" s="189"/>
      <c r="AT322" s="118" t="s">
        <v>242</v>
      </c>
      <c r="AU322" s="119" t="s">
        <v>555</v>
      </c>
      <c r="AV322" s="122"/>
      <c r="AW322" s="122"/>
      <c r="AX322" s="122"/>
    </row>
    <row r="323" spans="1:50" x14ac:dyDescent="0.25">
      <c r="A323" s="101" t="s">
        <v>1223</v>
      </c>
      <c r="B323" s="750" t="s">
        <v>165</v>
      </c>
      <c r="C323" s="751"/>
      <c r="D323" s="25" t="s">
        <v>10</v>
      </c>
      <c r="E323" s="25">
        <v>1</v>
      </c>
      <c r="F323" s="37" t="s">
        <v>1</v>
      </c>
      <c r="G323" s="37"/>
      <c r="AS323" s="189"/>
      <c r="AT323" s="118" t="s">
        <v>242</v>
      </c>
      <c r="AU323" s="119" t="s">
        <v>556</v>
      </c>
      <c r="AV323" s="122"/>
      <c r="AW323" s="122"/>
      <c r="AX323" s="122"/>
    </row>
    <row r="324" spans="1:50" ht="15" customHeight="1" x14ac:dyDescent="0.25">
      <c r="A324" s="101" t="s">
        <v>1224</v>
      </c>
      <c r="B324" s="750" t="s">
        <v>166</v>
      </c>
      <c r="C324" s="751"/>
      <c r="D324" s="25" t="s">
        <v>10</v>
      </c>
      <c r="E324" s="25">
        <v>1</v>
      </c>
      <c r="F324" s="37" t="s">
        <v>1</v>
      </c>
      <c r="G324" s="37"/>
      <c r="AS324" s="189"/>
      <c r="AT324" s="118" t="s">
        <v>242</v>
      </c>
      <c r="AU324" s="119" t="s">
        <v>557</v>
      </c>
      <c r="AV324" s="122"/>
      <c r="AW324" s="122"/>
      <c r="AX324" s="122"/>
    </row>
    <row r="325" spans="1:50" x14ac:dyDescent="0.25">
      <c r="A325" s="101" t="s">
        <v>1225</v>
      </c>
      <c r="B325" s="750" t="s">
        <v>167</v>
      </c>
      <c r="C325" s="751"/>
      <c r="D325" s="25" t="s">
        <v>10</v>
      </c>
      <c r="E325" s="25">
        <v>1</v>
      </c>
      <c r="F325" s="37" t="s">
        <v>1</v>
      </c>
      <c r="G325" s="37"/>
      <c r="AS325" s="189"/>
      <c r="AT325" s="118" t="s">
        <v>242</v>
      </c>
      <c r="AU325" s="119" t="s">
        <v>558</v>
      </c>
      <c r="AV325" s="122"/>
      <c r="AW325" s="122"/>
      <c r="AX325" s="122"/>
    </row>
    <row r="326" spans="1:50" x14ac:dyDescent="0.25">
      <c r="A326" s="101" t="s">
        <v>1226</v>
      </c>
      <c r="B326" s="750" t="s">
        <v>168</v>
      </c>
      <c r="C326" s="751"/>
      <c r="D326" s="25" t="s">
        <v>10</v>
      </c>
      <c r="E326" s="25">
        <v>1</v>
      </c>
      <c r="F326" s="37" t="s">
        <v>1</v>
      </c>
      <c r="G326" s="37"/>
      <c r="AS326" s="189"/>
      <c r="AT326" s="118" t="s">
        <v>242</v>
      </c>
      <c r="AU326" s="119" t="s">
        <v>559</v>
      </c>
      <c r="AV326" s="122"/>
      <c r="AW326" s="122"/>
      <c r="AX326" s="122"/>
    </row>
    <row r="327" spans="1:50" x14ac:dyDescent="0.25">
      <c r="A327" s="101" t="s">
        <v>1227</v>
      </c>
      <c r="B327" s="750" t="s">
        <v>169</v>
      </c>
      <c r="C327" s="751"/>
      <c r="D327" s="25" t="s">
        <v>10</v>
      </c>
      <c r="E327" s="25">
        <v>1</v>
      </c>
      <c r="F327" s="37" t="s">
        <v>1</v>
      </c>
      <c r="G327" s="37"/>
      <c r="AS327" s="189"/>
      <c r="AT327" s="118" t="s">
        <v>242</v>
      </c>
      <c r="AU327" s="119" t="s">
        <v>560</v>
      </c>
      <c r="AV327" s="122"/>
      <c r="AW327" s="122"/>
      <c r="AX327" s="122"/>
    </row>
    <row r="328" spans="1:50" x14ac:dyDescent="0.25">
      <c r="A328" s="101" t="s">
        <v>1228</v>
      </c>
      <c r="B328" s="750" t="s">
        <v>170</v>
      </c>
      <c r="C328" s="751"/>
      <c r="D328" s="25" t="s">
        <v>10</v>
      </c>
      <c r="E328" s="25">
        <v>1</v>
      </c>
      <c r="F328" s="37" t="s">
        <v>1</v>
      </c>
      <c r="G328" s="37"/>
      <c r="AS328" s="189"/>
      <c r="AT328" s="118" t="s">
        <v>242</v>
      </c>
      <c r="AU328" s="119" t="s">
        <v>561</v>
      </c>
      <c r="AV328" s="122"/>
      <c r="AW328" s="122"/>
      <c r="AX328" s="122"/>
    </row>
    <row r="329" spans="1:50" ht="21" customHeight="1" x14ac:dyDescent="0.25">
      <c r="A329" s="101" t="s">
        <v>1229</v>
      </c>
      <c r="B329" s="750" t="s">
        <v>171</v>
      </c>
      <c r="C329" s="751"/>
      <c r="D329" s="25" t="s">
        <v>10</v>
      </c>
      <c r="E329" s="25">
        <v>1</v>
      </c>
      <c r="F329" s="37" t="s">
        <v>1</v>
      </c>
      <c r="G329" s="37"/>
      <c r="AS329" s="189"/>
      <c r="AT329" s="118" t="s">
        <v>242</v>
      </c>
      <c r="AU329" s="119" t="s">
        <v>562</v>
      </c>
      <c r="AV329" s="122"/>
      <c r="AW329" s="122"/>
      <c r="AX329" s="122"/>
    </row>
    <row r="330" spans="1:50" ht="63" customHeight="1" x14ac:dyDescent="0.25">
      <c r="A330" s="101" t="s">
        <v>1230</v>
      </c>
      <c r="B330" s="748" t="s">
        <v>172</v>
      </c>
      <c r="C330" s="749"/>
      <c r="D330" s="25" t="s">
        <v>10</v>
      </c>
      <c r="E330" s="25">
        <v>1</v>
      </c>
      <c r="F330" s="37" t="s">
        <v>1</v>
      </c>
      <c r="G330" s="37"/>
      <c r="AS330" s="189"/>
      <c r="AT330" s="118" t="s">
        <v>242</v>
      </c>
      <c r="AU330" s="119" t="s">
        <v>563</v>
      </c>
      <c r="AV330" s="122"/>
      <c r="AW330" s="122"/>
      <c r="AX330" s="122"/>
    </row>
    <row r="331" spans="1:50" x14ac:dyDescent="0.25">
      <c r="A331" s="101" t="s">
        <v>1231</v>
      </c>
      <c r="B331" s="750" t="s">
        <v>173</v>
      </c>
      <c r="C331" s="751"/>
      <c r="D331" s="25" t="s">
        <v>10</v>
      </c>
      <c r="E331" s="25">
        <v>1</v>
      </c>
      <c r="F331" s="37" t="s">
        <v>1</v>
      </c>
      <c r="G331" s="37"/>
      <c r="AS331" s="189"/>
      <c r="AT331" s="118" t="s">
        <v>242</v>
      </c>
      <c r="AU331" s="119" t="s">
        <v>564</v>
      </c>
      <c r="AV331" s="122"/>
      <c r="AW331" s="122"/>
      <c r="AX331" s="122"/>
    </row>
    <row r="332" spans="1:50" x14ac:dyDescent="0.25">
      <c r="A332" s="101" t="s">
        <v>1232</v>
      </c>
      <c r="B332" s="750" t="s">
        <v>174</v>
      </c>
      <c r="C332" s="751"/>
      <c r="D332" s="25" t="s">
        <v>10</v>
      </c>
      <c r="E332" s="25">
        <v>1</v>
      </c>
      <c r="F332" s="37" t="s">
        <v>1</v>
      </c>
      <c r="G332" s="37"/>
      <c r="AS332" s="189"/>
      <c r="AT332" s="118" t="s">
        <v>242</v>
      </c>
      <c r="AU332" s="119" t="s">
        <v>565</v>
      </c>
      <c r="AV332" s="122"/>
      <c r="AW332" s="122"/>
      <c r="AX332" s="122"/>
    </row>
    <row r="333" spans="1:50" x14ac:dyDescent="0.25">
      <c r="A333" s="101" t="s">
        <v>1233</v>
      </c>
      <c r="B333" s="743" t="s">
        <v>175</v>
      </c>
      <c r="C333" s="744"/>
      <c r="D333" s="25" t="s">
        <v>10</v>
      </c>
      <c r="E333" s="25">
        <v>1</v>
      </c>
      <c r="F333" s="37" t="s">
        <v>1</v>
      </c>
      <c r="G333" s="37"/>
      <c r="AS333" s="189"/>
      <c r="AT333" s="118" t="s">
        <v>242</v>
      </c>
      <c r="AU333" s="119" t="s">
        <v>566</v>
      </c>
      <c r="AV333" s="122"/>
      <c r="AW333" s="122"/>
      <c r="AX333" s="122"/>
    </row>
    <row r="334" spans="1:50" x14ac:dyDescent="0.25">
      <c r="A334" s="101" t="s">
        <v>1234</v>
      </c>
      <c r="B334" s="743" t="s">
        <v>176</v>
      </c>
      <c r="C334" s="744"/>
      <c r="D334" s="25" t="s">
        <v>10</v>
      </c>
      <c r="E334" s="25">
        <v>1</v>
      </c>
      <c r="F334" s="37" t="s">
        <v>1</v>
      </c>
      <c r="G334" s="37"/>
      <c r="AS334" s="189"/>
      <c r="AT334" s="118" t="s">
        <v>242</v>
      </c>
      <c r="AU334" s="11" t="s">
        <v>567</v>
      </c>
      <c r="AV334" s="122"/>
      <c r="AW334" s="122"/>
      <c r="AX334" s="122"/>
    </row>
    <row r="335" spans="1:50" x14ac:dyDescent="0.25">
      <c r="A335" s="101" t="s">
        <v>1235</v>
      </c>
      <c r="B335" s="743" t="s">
        <v>177</v>
      </c>
      <c r="C335" s="744"/>
      <c r="D335" s="25" t="s">
        <v>10</v>
      </c>
      <c r="E335" s="25">
        <v>1</v>
      </c>
      <c r="F335" s="37" t="s">
        <v>1</v>
      </c>
      <c r="G335" s="37"/>
      <c r="AS335" s="189"/>
      <c r="AT335" s="118" t="s">
        <v>242</v>
      </c>
      <c r="AU335" s="11" t="s">
        <v>568</v>
      </c>
      <c r="AV335" s="122"/>
      <c r="AW335" s="122"/>
      <c r="AX335" s="122"/>
    </row>
    <row r="336" spans="1:50" ht="18.75" customHeight="1" x14ac:dyDescent="0.25">
      <c r="A336" s="101" t="s">
        <v>1236</v>
      </c>
      <c r="B336" s="743" t="s">
        <v>178</v>
      </c>
      <c r="C336" s="744"/>
      <c r="D336" s="25" t="s">
        <v>10</v>
      </c>
      <c r="E336" s="25">
        <v>1</v>
      </c>
      <c r="F336" s="37" t="s">
        <v>1</v>
      </c>
      <c r="G336" s="37"/>
      <c r="AS336" s="189"/>
      <c r="AT336" s="118" t="s">
        <v>242</v>
      </c>
      <c r="AU336" s="119" t="s">
        <v>569</v>
      </c>
      <c r="AV336" s="122"/>
      <c r="AW336" s="122"/>
      <c r="AX336" s="122"/>
    </row>
    <row r="337" spans="1:50" ht="34.5" customHeight="1" x14ac:dyDescent="0.25">
      <c r="A337" s="101" t="s">
        <v>1237</v>
      </c>
      <c r="B337" s="745" t="s">
        <v>179</v>
      </c>
      <c r="C337" s="746"/>
      <c r="D337" s="25" t="s">
        <v>10</v>
      </c>
      <c r="E337" s="25">
        <v>1</v>
      </c>
      <c r="F337" s="37" t="s">
        <v>1</v>
      </c>
      <c r="G337" s="37"/>
      <c r="AS337" s="189"/>
      <c r="AT337" s="118" t="s">
        <v>242</v>
      </c>
      <c r="AU337" s="119" t="s">
        <v>570</v>
      </c>
      <c r="AV337" s="122"/>
      <c r="AW337" s="122"/>
      <c r="AX337" s="122"/>
    </row>
    <row r="338" spans="1:50" ht="48.75" customHeight="1" x14ac:dyDescent="0.25">
      <c r="A338" s="80" t="s">
        <v>69</v>
      </c>
      <c r="B338" s="705" t="s">
        <v>11</v>
      </c>
      <c r="C338" s="706"/>
      <c r="D338" s="120" t="s">
        <v>12</v>
      </c>
      <c r="E338" s="120" t="s">
        <v>13</v>
      </c>
      <c r="F338" s="842" t="s">
        <v>14</v>
      </c>
      <c r="G338" s="843"/>
      <c r="AS338" s="189"/>
      <c r="AT338" s="118" t="s">
        <v>242</v>
      </c>
      <c r="AU338" s="119" t="s">
        <v>571</v>
      </c>
      <c r="AV338" s="122"/>
      <c r="AW338" s="122"/>
      <c r="AX338" s="122"/>
    </row>
    <row r="339" spans="1:50" x14ac:dyDescent="0.25">
      <c r="A339" s="27" t="s">
        <v>35</v>
      </c>
      <c r="B339" s="688"/>
      <c r="C339" s="747"/>
      <c r="D339" s="197"/>
      <c r="E339" s="19" t="s">
        <v>1569</v>
      </c>
      <c r="F339" s="810"/>
      <c r="G339" s="810"/>
      <c r="AS339" s="189"/>
      <c r="AT339" s="118" t="s">
        <v>242</v>
      </c>
      <c r="AU339" s="119" t="s">
        <v>572</v>
      </c>
      <c r="AV339" s="122"/>
      <c r="AW339" s="122"/>
      <c r="AX339" s="122"/>
    </row>
    <row r="340" spans="1:50" x14ac:dyDescent="0.25">
      <c r="A340" s="27" t="s">
        <v>36</v>
      </c>
      <c r="B340" s="688"/>
      <c r="C340" s="689"/>
      <c r="D340" s="19"/>
      <c r="E340" s="19" t="s">
        <v>1569</v>
      </c>
      <c r="F340" s="810"/>
      <c r="G340" s="810"/>
      <c r="AS340" s="189"/>
      <c r="AT340" s="118" t="s">
        <v>242</v>
      </c>
      <c r="AU340" s="119" t="s">
        <v>573</v>
      </c>
      <c r="AV340" s="122"/>
      <c r="AW340" s="122"/>
      <c r="AX340" s="122"/>
    </row>
    <row r="341" spans="1:50" ht="31.5" x14ac:dyDescent="0.25">
      <c r="A341" s="193"/>
      <c r="B341" s="898"/>
      <c r="C341" s="899"/>
      <c r="D341" s="19" t="s">
        <v>53</v>
      </c>
      <c r="E341" s="19" t="s">
        <v>1314</v>
      </c>
      <c r="F341" s="102"/>
      <c r="G341" s="198"/>
      <c r="AS341" s="189"/>
      <c r="AT341" s="118" t="s">
        <v>242</v>
      </c>
      <c r="AU341" s="119" t="s">
        <v>574</v>
      </c>
      <c r="AV341" s="122"/>
      <c r="AW341" s="122"/>
      <c r="AX341" s="122"/>
    </row>
    <row r="342" spans="1:50" ht="31.5" customHeight="1" x14ac:dyDescent="0.25">
      <c r="A342" s="54">
        <v>1</v>
      </c>
      <c r="B342" s="700" t="s">
        <v>31</v>
      </c>
      <c r="C342" s="701"/>
      <c r="D342" s="21"/>
      <c r="E342" s="21"/>
      <c r="F342" s="102"/>
      <c r="G342" s="198"/>
      <c r="AS342" s="189"/>
      <c r="AT342" s="118" t="s">
        <v>242</v>
      </c>
      <c r="AU342" s="119" t="s">
        <v>575</v>
      </c>
      <c r="AV342" s="122"/>
      <c r="AW342" s="122"/>
      <c r="AX342" s="122"/>
    </row>
    <row r="343" spans="1:50" x14ac:dyDescent="0.25">
      <c r="A343" s="77" t="s">
        <v>66</v>
      </c>
      <c r="B343" s="700" t="s">
        <v>958</v>
      </c>
      <c r="C343" s="701"/>
      <c r="D343" s="21"/>
      <c r="E343" s="21"/>
      <c r="F343" s="102"/>
      <c r="G343" s="198"/>
      <c r="AS343" s="189"/>
      <c r="AT343" s="118" t="s">
        <v>242</v>
      </c>
      <c r="AU343" s="119" t="s">
        <v>576</v>
      </c>
      <c r="AV343" s="122"/>
      <c r="AW343" s="122"/>
      <c r="AX343" s="122"/>
    </row>
    <row r="344" spans="1:50" x14ac:dyDescent="0.25">
      <c r="A344" s="78" t="s">
        <v>67</v>
      </c>
      <c r="B344" s="183" t="s">
        <v>3</v>
      </c>
      <c r="C344" s="184"/>
      <c r="D344" s="21"/>
      <c r="E344" s="21"/>
      <c r="F344" s="102"/>
      <c r="G344" s="198"/>
      <c r="AS344" s="189"/>
      <c r="AT344" s="118" t="s">
        <v>242</v>
      </c>
      <c r="AU344" s="119" t="s">
        <v>333</v>
      </c>
      <c r="AV344" s="122"/>
      <c r="AW344" s="122"/>
      <c r="AX344" s="122"/>
    </row>
    <row r="345" spans="1:50" x14ac:dyDescent="0.25">
      <c r="A345" s="78" t="s">
        <v>68</v>
      </c>
      <c r="B345" s="700" t="s">
        <v>4</v>
      </c>
      <c r="C345" s="701"/>
      <c r="D345" s="31"/>
      <c r="E345" s="31"/>
      <c r="F345" s="102"/>
      <c r="G345" s="198"/>
      <c r="AS345" s="189"/>
      <c r="AT345" s="118" t="s">
        <v>242</v>
      </c>
      <c r="AU345" s="119" t="s">
        <v>577</v>
      </c>
      <c r="AV345" s="122"/>
      <c r="AW345" s="122"/>
      <c r="AX345" s="122"/>
    </row>
    <row r="346" spans="1:50" ht="47.25" customHeight="1" x14ac:dyDescent="0.25">
      <c r="A346" s="54">
        <v>2</v>
      </c>
      <c r="B346" s="680" t="s">
        <v>6</v>
      </c>
      <c r="C346" s="681"/>
      <c r="D346" s="21"/>
      <c r="E346" s="21"/>
      <c r="F346" s="102"/>
      <c r="G346" s="198"/>
      <c r="AS346" s="189"/>
      <c r="AT346" s="118" t="s">
        <v>242</v>
      </c>
      <c r="AU346" s="119" t="s">
        <v>578</v>
      </c>
      <c r="AV346" s="122"/>
      <c r="AW346" s="122"/>
      <c r="AX346" s="122"/>
    </row>
    <row r="347" spans="1:50" x14ac:dyDescent="0.25">
      <c r="A347" s="77" t="s">
        <v>66</v>
      </c>
      <c r="B347" s="680" t="s">
        <v>958</v>
      </c>
      <c r="C347" s="681"/>
      <c r="D347" s="21"/>
      <c r="E347" s="21"/>
      <c r="F347" s="102"/>
      <c r="G347" s="198"/>
      <c r="AS347" s="189"/>
      <c r="AT347" s="118" t="s">
        <v>242</v>
      </c>
      <c r="AU347" s="119" t="s">
        <v>579</v>
      </c>
      <c r="AV347" s="122"/>
      <c r="AW347" s="122"/>
      <c r="AX347" s="122"/>
    </row>
    <row r="348" spans="1:50" x14ac:dyDescent="0.25">
      <c r="A348" s="78" t="s">
        <v>67</v>
      </c>
      <c r="B348" s="680" t="s">
        <v>3</v>
      </c>
      <c r="C348" s="681"/>
      <c r="D348" s="21"/>
      <c r="E348" s="21"/>
      <c r="F348" s="102"/>
      <c r="G348" s="198"/>
      <c r="AS348" s="189"/>
      <c r="AT348" s="118" t="s">
        <v>242</v>
      </c>
      <c r="AU348" s="119" t="s">
        <v>580</v>
      </c>
      <c r="AV348" s="122"/>
      <c r="AW348" s="122"/>
      <c r="AX348" s="122"/>
    </row>
    <row r="349" spans="1:50" x14ac:dyDescent="0.25">
      <c r="A349" s="78" t="s">
        <v>68</v>
      </c>
      <c r="B349" s="680" t="s">
        <v>4</v>
      </c>
      <c r="C349" s="681"/>
      <c r="D349" s="21"/>
      <c r="E349" s="21"/>
      <c r="F349" s="104"/>
      <c r="G349" s="105"/>
      <c r="AS349" s="189"/>
      <c r="AT349" s="118" t="s">
        <v>242</v>
      </c>
      <c r="AU349" s="119" t="s">
        <v>581</v>
      </c>
      <c r="AV349" s="122"/>
      <c r="AW349" s="122"/>
      <c r="AX349" s="122"/>
    </row>
    <row r="350" spans="1:50" x14ac:dyDescent="0.25">
      <c r="A350" s="870"/>
      <c r="B350" s="871"/>
      <c r="C350" s="871"/>
      <c r="D350" s="871"/>
      <c r="E350" s="871"/>
      <c r="F350" s="871"/>
      <c r="G350" s="871"/>
      <c r="AS350" s="189"/>
      <c r="AT350" s="118" t="s">
        <v>242</v>
      </c>
      <c r="AU350" s="119" t="s">
        <v>582</v>
      </c>
      <c r="AV350" s="122"/>
      <c r="AW350" s="122"/>
      <c r="AX350" s="122"/>
    </row>
    <row r="351" spans="1:50" x14ac:dyDescent="0.25">
      <c r="A351" s="59" t="s">
        <v>57</v>
      </c>
      <c r="B351" s="682" t="s">
        <v>185</v>
      </c>
      <c r="C351" s="683"/>
      <c r="D351" s="61" t="s">
        <v>7</v>
      </c>
      <c r="E351" s="61" t="s">
        <v>8</v>
      </c>
      <c r="F351" s="71" t="s">
        <v>9</v>
      </c>
      <c r="G351" s="64" t="s">
        <v>1081</v>
      </c>
      <c r="AS351" s="189"/>
      <c r="AT351" s="118" t="s">
        <v>242</v>
      </c>
      <c r="AU351" s="119" t="s">
        <v>583</v>
      </c>
      <c r="AV351" s="122"/>
      <c r="AW351" s="122"/>
      <c r="AX351" s="122"/>
    </row>
    <row r="352" spans="1:50" x14ac:dyDescent="0.25">
      <c r="A352" s="106" t="s">
        <v>1238</v>
      </c>
      <c r="B352" s="737" t="s">
        <v>980</v>
      </c>
      <c r="C352" s="738"/>
      <c r="D352" s="25"/>
      <c r="E352" s="25"/>
      <c r="F352" s="37" t="s">
        <v>1</v>
      </c>
      <c r="G352" s="37"/>
      <c r="AS352" s="189"/>
      <c r="AT352" s="118" t="s">
        <v>242</v>
      </c>
      <c r="AU352" s="119" t="s">
        <v>584</v>
      </c>
      <c r="AV352" s="122"/>
      <c r="AW352" s="122"/>
      <c r="AX352" s="122"/>
    </row>
    <row r="353" spans="1:50" x14ac:dyDescent="0.25">
      <c r="A353" s="106" t="s">
        <v>1239</v>
      </c>
      <c r="B353" s="739" t="s">
        <v>186</v>
      </c>
      <c r="C353" s="740"/>
      <c r="D353" s="25" t="s">
        <v>10</v>
      </c>
      <c r="E353" s="25">
        <v>1</v>
      </c>
      <c r="F353" s="37" t="s">
        <v>1</v>
      </c>
      <c r="G353" s="37"/>
      <c r="AS353" s="189"/>
      <c r="AT353" s="118" t="s">
        <v>242</v>
      </c>
      <c r="AU353" s="119" t="s">
        <v>585</v>
      </c>
      <c r="AV353" s="122"/>
      <c r="AW353" s="122"/>
      <c r="AX353" s="122"/>
    </row>
    <row r="354" spans="1:50" x14ac:dyDescent="0.25">
      <c r="A354" s="106" t="s">
        <v>1240</v>
      </c>
      <c r="B354" s="741" t="s">
        <v>187</v>
      </c>
      <c r="C354" s="742"/>
      <c r="D354" s="25" t="s">
        <v>10</v>
      </c>
      <c r="E354" s="25">
        <v>1</v>
      </c>
      <c r="F354" s="37" t="s">
        <v>1</v>
      </c>
      <c r="G354" s="37"/>
      <c r="AS354" s="189"/>
      <c r="AT354" s="118" t="s">
        <v>244</v>
      </c>
      <c r="AU354" s="119" t="s">
        <v>586</v>
      </c>
      <c r="AV354" s="122"/>
      <c r="AW354" s="122"/>
      <c r="AX354" s="122"/>
    </row>
    <row r="355" spans="1:50" x14ac:dyDescent="0.25">
      <c r="A355" s="106" t="s">
        <v>1241</v>
      </c>
      <c r="B355" s="735" t="s">
        <v>981</v>
      </c>
      <c r="C355" s="736"/>
      <c r="D355" s="25"/>
      <c r="E355" s="25">
        <v>6</v>
      </c>
      <c r="F355" s="37" t="s">
        <v>1</v>
      </c>
      <c r="G355" s="37"/>
      <c r="AS355" s="189"/>
      <c r="AT355" s="118" t="s">
        <v>244</v>
      </c>
      <c r="AU355" s="119" t="s">
        <v>587</v>
      </c>
      <c r="AV355" s="122"/>
      <c r="AW355" s="122"/>
      <c r="AX355" s="122"/>
    </row>
    <row r="356" spans="1:50" x14ac:dyDescent="0.25">
      <c r="A356" s="106" t="s">
        <v>1242</v>
      </c>
      <c r="B356" s="729" t="s">
        <v>982</v>
      </c>
      <c r="C356" s="730"/>
      <c r="D356" s="25"/>
      <c r="E356" s="25"/>
      <c r="F356" s="37" t="s">
        <v>1</v>
      </c>
      <c r="G356" s="37"/>
      <c r="AS356" s="189"/>
      <c r="AT356" s="118" t="s">
        <v>244</v>
      </c>
      <c r="AU356" s="119" t="s">
        <v>588</v>
      </c>
      <c r="AV356" s="122"/>
      <c r="AW356" s="122"/>
      <c r="AX356" s="122"/>
    </row>
    <row r="357" spans="1:50" x14ac:dyDescent="0.25">
      <c r="A357" s="106" t="s">
        <v>1243</v>
      </c>
      <c r="B357" s="733" t="s">
        <v>38</v>
      </c>
      <c r="C357" s="734"/>
      <c r="D357" s="25" t="s">
        <v>10</v>
      </c>
      <c r="E357" s="25">
        <v>3</v>
      </c>
      <c r="F357" s="37" t="s">
        <v>1</v>
      </c>
      <c r="G357" s="37"/>
      <c r="AS357" s="189"/>
      <c r="AT357" s="118" t="s">
        <v>244</v>
      </c>
      <c r="AU357" s="119" t="s">
        <v>589</v>
      </c>
      <c r="AV357" s="122"/>
      <c r="AW357" s="122"/>
      <c r="AX357" s="122"/>
    </row>
    <row r="358" spans="1:50" x14ac:dyDescent="0.25">
      <c r="A358" s="106" t="s">
        <v>1244</v>
      </c>
      <c r="B358" s="733" t="s">
        <v>39</v>
      </c>
      <c r="C358" s="734"/>
      <c r="D358" s="25" t="s">
        <v>10</v>
      </c>
      <c r="E358" s="25" t="s">
        <v>40</v>
      </c>
      <c r="F358" s="37" t="s">
        <v>1</v>
      </c>
      <c r="G358" s="37"/>
      <c r="AS358" s="189"/>
      <c r="AT358" s="118" t="s">
        <v>244</v>
      </c>
      <c r="AU358" s="119" t="s">
        <v>590</v>
      </c>
      <c r="AV358" s="122"/>
      <c r="AW358" s="122"/>
      <c r="AX358" s="122"/>
    </row>
    <row r="359" spans="1:50" x14ac:dyDescent="0.25">
      <c r="A359" s="106" t="s">
        <v>1245</v>
      </c>
      <c r="B359" s="735" t="s">
        <v>983</v>
      </c>
      <c r="C359" s="736"/>
      <c r="D359" s="25" t="s">
        <v>10</v>
      </c>
      <c r="E359" s="25">
        <v>1</v>
      </c>
      <c r="F359" s="37" t="s">
        <v>1</v>
      </c>
      <c r="G359" s="37"/>
      <c r="AS359" s="189"/>
      <c r="AT359" s="118" t="s">
        <v>244</v>
      </c>
      <c r="AU359" s="119" t="s">
        <v>591</v>
      </c>
      <c r="AV359" s="122"/>
      <c r="AW359" s="122"/>
      <c r="AX359" s="122"/>
    </row>
    <row r="360" spans="1:50" ht="78.75" customHeight="1" x14ac:dyDescent="0.25">
      <c r="A360" s="106" t="s">
        <v>1246</v>
      </c>
      <c r="B360" s="715" t="s">
        <v>984</v>
      </c>
      <c r="C360" s="716"/>
      <c r="D360" s="25"/>
      <c r="E360" s="25"/>
      <c r="F360" s="37" t="s">
        <v>1</v>
      </c>
      <c r="G360" s="37"/>
      <c r="AS360" s="189"/>
      <c r="AT360" s="118" t="s">
        <v>244</v>
      </c>
      <c r="AU360" s="119" t="s">
        <v>592</v>
      </c>
      <c r="AV360" s="122"/>
      <c r="AW360" s="122"/>
      <c r="AX360" s="122"/>
    </row>
    <row r="361" spans="1:50" ht="47.25" customHeight="1" x14ac:dyDescent="0.25">
      <c r="A361" s="106" t="s">
        <v>1247</v>
      </c>
      <c r="B361" s="715" t="s">
        <v>1336</v>
      </c>
      <c r="C361" s="716"/>
      <c r="D361" s="25" t="s">
        <v>10</v>
      </c>
      <c r="E361" s="25">
        <v>1</v>
      </c>
      <c r="F361" s="37" t="s">
        <v>1</v>
      </c>
      <c r="G361" s="37"/>
      <c r="AS361" s="189"/>
      <c r="AT361" s="118" t="s">
        <v>244</v>
      </c>
      <c r="AU361" s="119" t="s">
        <v>593</v>
      </c>
      <c r="AV361" s="122"/>
      <c r="AW361" s="122"/>
      <c r="AX361" s="122"/>
    </row>
    <row r="362" spans="1:50" ht="63" customHeight="1" x14ac:dyDescent="0.25">
      <c r="A362" s="106" t="s">
        <v>1248</v>
      </c>
      <c r="B362" s="715" t="s">
        <v>1335</v>
      </c>
      <c r="C362" s="716"/>
      <c r="D362" s="25" t="s">
        <v>10</v>
      </c>
      <c r="E362" s="25">
        <v>1</v>
      </c>
      <c r="F362" s="37" t="s">
        <v>1</v>
      </c>
      <c r="G362" s="37"/>
      <c r="AS362" s="189"/>
      <c r="AT362" s="118" t="s">
        <v>244</v>
      </c>
      <c r="AU362" s="119" t="s">
        <v>594</v>
      </c>
      <c r="AV362" s="122"/>
      <c r="AW362" s="122"/>
      <c r="AX362" s="122"/>
    </row>
    <row r="363" spans="1:50" ht="63" customHeight="1" x14ac:dyDescent="0.25">
      <c r="A363" s="106" t="s">
        <v>1249</v>
      </c>
      <c r="B363" s="731" t="s">
        <v>985</v>
      </c>
      <c r="C363" s="732"/>
      <c r="D363" s="25" t="s">
        <v>10</v>
      </c>
      <c r="E363" s="25">
        <v>1</v>
      </c>
      <c r="F363" s="37" t="s">
        <v>1</v>
      </c>
      <c r="G363" s="37"/>
      <c r="AS363" s="189"/>
      <c r="AT363" s="118" t="s">
        <v>244</v>
      </c>
      <c r="AU363" s="119" t="s">
        <v>595</v>
      </c>
      <c r="AV363" s="122"/>
      <c r="AW363" s="122"/>
      <c r="AX363" s="122"/>
    </row>
    <row r="364" spans="1:50" ht="81.75" customHeight="1" x14ac:dyDescent="0.25">
      <c r="A364" s="106" t="s">
        <v>1250</v>
      </c>
      <c r="B364" s="731" t="s">
        <v>986</v>
      </c>
      <c r="C364" s="732"/>
      <c r="D364" s="25" t="s">
        <v>10</v>
      </c>
      <c r="E364" s="25">
        <v>1</v>
      </c>
      <c r="F364" s="37" t="s">
        <v>1</v>
      </c>
      <c r="G364" s="37"/>
      <c r="AS364" s="189"/>
      <c r="AT364" s="118" t="s">
        <v>244</v>
      </c>
      <c r="AU364" s="119" t="s">
        <v>596</v>
      </c>
      <c r="AV364" s="122"/>
      <c r="AW364" s="122"/>
      <c r="AX364" s="122"/>
    </row>
    <row r="365" spans="1:50" x14ac:dyDescent="0.25">
      <c r="A365" s="106" t="s">
        <v>1251</v>
      </c>
      <c r="B365" s="144" t="s">
        <v>988</v>
      </c>
      <c r="C365" s="145"/>
      <c r="D365" s="25" t="s">
        <v>10</v>
      </c>
      <c r="E365" s="25">
        <v>1</v>
      </c>
      <c r="F365" s="37" t="s">
        <v>1</v>
      </c>
      <c r="G365" s="37"/>
      <c r="AS365" s="189"/>
      <c r="AT365" s="118" t="s">
        <v>244</v>
      </c>
      <c r="AU365" s="119" t="s">
        <v>597</v>
      </c>
      <c r="AV365" s="122"/>
      <c r="AW365" s="122"/>
      <c r="AX365" s="122"/>
    </row>
    <row r="366" spans="1:50" ht="78.75" customHeight="1" x14ac:dyDescent="0.25">
      <c r="A366" s="106" t="s">
        <v>1252</v>
      </c>
      <c r="B366" s="715" t="s">
        <v>989</v>
      </c>
      <c r="C366" s="716"/>
      <c r="D366" s="25" t="s">
        <v>10</v>
      </c>
      <c r="E366" s="25">
        <v>1</v>
      </c>
      <c r="F366" s="37" t="s">
        <v>1</v>
      </c>
      <c r="G366" s="37"/>
      <c r="AS366" s="189"/>
      <c r="AT366" s="118" t="s">
        <v>244</v>
      </c>
      <c r="AU366" s="119" t="s">
        <v>598</v>
      </c>
      <c r="AV366" s="122"/>
      <c r="AW366" s="122"/>
      <c r="AX366" s="122"/>
    </row>
    <row r="367" spans="1:50" x14ac:dyDescent="0.25">
      <c r="A367" s="106" t="s">
        <v>1253</v>
      </c>
      <c r="B367" s="729" t="s">
        <v>987</v>
      </c>
      <c r="C367" s="730"/>
      <c r="D367" s="25"/>
      <c r="E367" s="25"/>
      <c r="F367" s="37" t="s">
        <v>1</v>
      </c>
      <c r="G367" s="37"/>
      <c r="AS367" s="189"/>
      <c r="AT367" s="118" t="s">
        <v>244</v>
      </c>
      <c r="AU367" s="119" t="s">
        <v>599</v>
      </c>
      <c r="AV367" s="122"/>
      <c r="AW367" s="122"/>
      <c r="AX367" s="122"/>
    </row>
    <row r="368" spans="1:50" x14ac:dyDescent="0.25">
      <c r="A368" s="106" t="s">
        <v>1254</v>
      </c>
      <c r="B368" s="725" t="s">
        <v>188</v>
      </c>
      <c r="C368" s="726"/>
      <c r="D368" s="25" t="s">
        <v>10</v>
      </c>
      <c r="E368" s="25">
        <v>1</v>
      </c>
      <c r="F368" s="37" t="s">
        <v>1</v>
      </c>
      <c r="G368" s="37"/>
      <c r="AS368" s="189"/>
      <c r="AT368" s="118" t="s">
        <v>244</v>
      </c>
      <c r="AU368" s="119" t="s">
        <v>600</v>
      </c>
      <c r="AV368" s="122"/>
      <c r="AW368" s="122"/>
      <c r="AX368" s="122"/>
    </row>
    <row r="369" spans="1:50" x14ac:dyDescent="0.25">
      <c r="A369" s="106" t="s">
        <v>1255</v>
      </c>
      <c r="B369" s="725" t="s">
        <v>991</v>
      </c>
      <c r="C369" s="726"/>
      <c r="D369" s="25" t="s">
        <v>10</v>
      </c>
      <c r="E369" s="25">
        <v>1</v>
      </c>
      <c r="F369" s="37" t="s">
        <v>1</v>
      </c>
      <c r="G369" s="37"/>
      <c r="AS369" s="189"/>
      <c r="AT369" s="118" t="s">
        <v>244</v>
      </c>
      <c r="AU369" s="119" t="s">
        <v>601</v>
      </c>
      <c r="AV369" s="122"/>
      <c r="AW369" s="122"/>
      <c r="AX369" s="122"/>
    </row>
    <row r="370" spans="1:50" x14ac:dyDescent="0.25">
      <c r="A370" s="106" t="s">
        <v>1256</v>
      </c>
      <c r="B370" s="729" t="s">
        <v>990</v>
      </c>
      <c r="C370" s="730"/>
      <c r="D370" s="25" t="s">
        <v>10</v>
      </c>
      <c r="E370" s="25" t="s">
        <v>41</v>
      </c>
      <c r="F370" s="37" t="s">
        <v>1</v>
      </c>
      <c r="G370" s="37"/>
      <c r="AS370" s="189"/>
      <c r="AT370" s="118" t="s">
        <v>246</v>
      </c>
      <c r="AU370" s="119" t="s">
        <v>602</v>
      </c>
      <c r="AV370" s="122"/>
      <c r="AW370" s="122"/>
      <c r="AX370" s="122"/>
    </row>
    <row r="371" spans="1:50" ht="63" customHeight="1" x14ac:dyDescent="0.25">
      <c r="A371" s="106" t="s">
        <v>1257</v>
      </c>
      <c r="B371" s="715" t="s">
        <v>992</v>
      </c>
      <c r="C371" s="716"/>
      <c r="D371" s="25" t="s">
        <v>10</v>
      </c>
      <c r="E371" s="121">
        <v>1</v>
      </c>
      <c r="F371" s="37" t="s">
        <v>1</v>
      </c>
      <c r="G371" s="37"/>
      <c r="AS371" s="189"/>
      <c r="AT371" s="118" t="s">
        <v>246</v>
      </c>
      <c r="AU371" s="119" t="s">
        <v>603</v>
      </c>
      <c r="AV371" s="122"/>
      <c r="AW371" s="122"/>
      <c r="AX371" s="122"/>
    </row>
    <row r="372" spans="1:50" ht="31.5" customHeight="1" x14ac:dyDescent="0.25">
      <c r="A372" s="106" t="s">
        <v>1258</v>
      </c>
      <c r="B372" s="715" t="s">
        <v>995</v>
      </c>
      <c r="C372" s="716"/>
      <c r="D372" s="25" t="s">
        <v>10</v>
      </c>
      <c r="E372" s="64">
        <v>1</v>
      </c>
      <c r="F372" s="37" t="s">
        <v>1</v>
      </c>
      <c r="G372" s="37"/>
      <c r="AS372" s="189"/>
      <c r="AT372" s="118" t="s">
        <v>246</v>
      </c>
      <c r="AU372" s="119" t="s">
        <v>604</v>
      </c>
      <c r="AV372" s="122"/>
      <c r="AW372" s="122"/>
      <c r="AX372" s="122"/>
    </row>
    <row r="373" spans="1:50" x14ac:dyDescent="0.25">
      <c r="A373" s="106" t="s">
        <v>1259</v>
      </c>
      <c r="B373" s="715" t="s">
        <v>996</v>
      </c>
      <c r="C373" s="716"/>
      <c r="D373" s="25" t="s">
        <v>10</v>
      </c>
      <c r="E373" s="64">
        <v>1</v>
      </c>
      <c r="F373" s="37" t="s">
        <v>1</v>
      </c>
      <c r="G373" s="37"/>
      <c r="AS373" s="189"/>
      <c r="AT373" s="118" t="s">
        <v>246</v>
      </c>
      <c r="AU373" s="119" t="s">
        <v>605</v>
      </c>
      <c r="AV373" s="122"/>
      <c r="AW373" s="122"/>
      <c r="AX373" s="122"/>
    </row>
    <row r="374" spans="1:50" x14ac:dyDescent="0.25">
      <c r="A374" s="106" t="s">
        <v>1260</v>
      </c>
      <c r="B374" s="725" t="s">
        <v>997</v>
      </c>
      <c r="C374" s="726"/>
      <c r="D374" s="25" t="s">
        <v>10</v>
      </c>
      <c r="E374" s="25"/>
      <c r="F374" s="37" t="s">
        <v>1</v>
      </c>
      <c r="G374" s="37"/>
      <c r="AS374" s="189"/>
      <c r="AT374" s="118" t="s">
        <v>246</v>
      </c>
      <c r="AU374" s="119" t="s">
        <v>606</v>
      </c>
      <c r="AV374" s="122"/>
      <c r="AW374" s="122"/>
      <c r="AX374" s="122"/>
    </row>
    <row r="375" spans="1:50" x14ac:dyDescent="0.25">
      <c r="A375" s="106" t="s">
        <v>1261</v>
      </c>
      <c r="B375" s="727" t="s">
        <v>998</v>
      </c>
      <c r="C375" s="728"/>
      <c r="D375" s="25"/>
      <c r="E375" s="25"/>
      <c r="F375" s="37" t="s">
        <v>1</v>
      </c>
      <c r="G375" s="37"/>
      <c r="AS375" s="189"/>
      <c r="AT375" s="118" t="s">
        <v>246</v>
      </c>
      <c r="AU375" s="119" t="s">
        <v>607</v>
      </c>
      <c r="AV375" s="122"/>
      <c r="AW375" s="122"/>
      <c r="AX375" s="122"/>
    </row>
    <row r="376" spans="1:50" x14ac:dyDescent="0.25">
      <c r="A376" s="106" t="s">
        <v>1262</v>
      </c>
      <c r="B376" s="723" t="s">
        <v>1276</v>
      </c>
      <c r="C376" s="724"/>
      <c r="D376" s="25" t="s">
        <v>10</v>
      </c>
      <c r="E376" s="25">
        <v>10</v>
      </c>
      <c r="F376" s="37" t="s">
        <v>1</v>
      </c>
      <c r="G376" s="37"/>
      <c r="AS376" s="189"/>
      <c r="AT376" s="118" t="s">
        <v>246</v>
      </c>
      <c r="AU376" s="119" t="s">
        <v>608</v>
      </c>
      <c r="AV376" s="122"/>
      <c r="AW376" s="122"/>
      <c r="AX376" s="122"/>
    </row>
    <row r="377" spans="1:50" x14ac:dyDescent="0.25">
      <c r="A377" s="106" t="s">
        <v>1263</v>
      </c>
      <c r="B377" s="185" t="s">
        <v>1277</v>
      </c>
      <c r="C377" s="186"/>
      <c r="D377" s="25" t="s">
        <v>10</v>
      </c>
      <c r="E377" s="25">
        <v>3</v>
      </c>
      <c r="F377" s="37" t="s">
        <v>1</v>
      </c>
      <c r="G377" s="37"/>
      <c r="AS377" s="189"/>
      <c r="AT377" s="118" t="s">
        <v>246</v>
      </c>
      <c r="AU377" s="119" t="s">
        <v>609</v>
      </c>
      <c r="AV377" s="122"/>
      <c r="AW377" s="122"/>
      <c r="AX377" s="122"/>
    </row>
    <row r="378" spans="1:50" x14ac:dyDescent="0.25">
      <c r="A378" s="106" t="s">
        <v>1264</v>
      </c>
      <c r="B378" s="723" t="s">
        <v>1278</v>
      </c>
      <c r="C378" s="724"/>
      <c r="D378" s="25" t="s">
        <v>10</v>
      </c>
      <c r="E378" s="25">
        <v>2</v>
      </c>
      <c r="F378" s="37" t="s">
        <v>1</v>
      </c>
      <c r="G378" s="37"/>
      <c r="AS378" s="189"/>
      <c r="AT378" s="118" t="s">
        <v>246</v>
      </c>
      <c r="AU378" s="119" t="s">
        <v>610</v>
      </c>
      <c r="AV378" s="122"/>
      <c r="AW378" s="122"/>
      <c r="AX378" s="122"/>
    </row>
    <row r="379" spans="1:50" x14ac:dyDescent="0.25">
      <c r="A379" s="106" t="s">
        <v>1265</v>
      </c>
      <c r="B379" s="723" t="s">
        <v>1279</v>
      </c>
      <c r="C379" s="724"/>
      <c r="D379" s="25" t="s">
        <v>10</v>
      </c>
      <c r="E379" s="25">
        <v>10</v>
      </c>
      <c r="F379" s="37" t="s">
        <v>1</v>
      </c>
      <c r="G379" s="37"/>
      <c r="AS379" s="189"/>
      <c r="AT379" s="118" t="s">
        <v>246</v>
      </c>
      <c r="AU379" s="119" t="s">
        <v>611</v>
      </c>
      <c r="AV379" s="122"/>
      <c r="AW379" s="122"/>
      <c r="AX379" s="122"/>
    </row>
    <row r="380" spans="1:50" x14ac:dyDescent="0.25">
      <c r="A380" s="106" t="s">
        <v>1266</v>
      </c>
      <c r="B380" s="723" t="s">
        <v>1280</v>
      </c>
      <c r="C380" s="724"/>
      <c r="D380" s="25" t="s">
        <v>10</v>
      </c>
      <c r="E380" s="25">
        <v>2</v>
      </c>
      <c r="F380" s="37" t="s">
        <v>1</v>
      </c>
      <c r="G380" s="37"/>
      <c r="AS380" s="189"/>
      <c r="AT380" s="118" t="s">
        <v>246</v>
      </c>
      <c r="AU380" s="119" t="s">
        <v>612</v>
      </c>
      <c r="AV380" s="122"/>
      <c r="AW380" s="122"/>
      <c r="AX380" s="122"/>
    </row>
    <row r="381" spans="1:50" ht="31.5" customHeight="1" x14ac:dyDescent="0.25">
      <c r="A381" s="106" t="s">
        <v>1267</v>
      </c>
      <c r="B381" s="721" t="s">
        <v>1281</v>
      </c>
      <c r="C381" s="722"/>
      <c r="D381" s="25" t="s">
        <v>10</v>
      </c>
      <c r="E381" s="25" t="s">
        <v>993</v>
      </c>
      <c r="F381" s="37" t="s">
        <v>1</v>
      </c>
      <c r="G381" s="37"/>
      <c r="AS381" s="189"/>
      <c r="AT381" s="118" t="s">
        <v>248</v>
      </c>
      <c r="AU381" s="119" t="s">
        <v>613</v>
      </c>
      <c r="AV381" s="122"/>
      <c r="AW381" s="122"/>
      <c r="AX381" s="122"/>
    </row>
    <row r="382" spans="1:50" ht="54" customHeight="1" x14ac:dyDescent="0.25">
      <c r="A382" s="106" t="s">
        <v>1268</v>
      </c>
      <c r="B382" s="721" t="s">
        <v>1282</v>
      </c>
      <c r="C382" s="722"/>
      <c r="D382" s="25" t="s">
        <v>10</v>
      </c>
      <c r="E382" s="25">
        <v>2</v>
      </c>
      <c r="F382" s="37" t="s">
        <v>1</v>
      </c>
      <c r="G382" s="37"/>
      <c r="AS382" s="189"/>
      <c r="AT382" s="118" t="s">
        <v>248</v>
      </c>
      <c r="AU382" s="119" t="s">
        <v>614</v>
      </c>
      <c r="AV382" s="122"/>
      <c r="AW382" s="122"/>
      <c r="AX382" s="122"/>
    </row>
    <row r="383" spans="1:50" ht="147" customHeight="1" x14ac:dyDescent="0.25">
      <c r="A383" s="106" t="s">
        <v>1269</v>
      </c>
      <c r="B383" s="721" t="s">
        <v>1283</v>
      </c>
      <c r="C383" s="722"/>
      <c r="D383" s="25" t="s">
        <v>10</v>
      </c>
      <c r="E383" s="25">
        <v>1</v>
      </c>
      <c r="F383" s="37" t="s">
        <v>1</v>
      </c>
      <c r="G383" s="37"/>
      <c r="AS383" s="189"/>
      <c r="AT383" s="118" t="s">
        <v>248</v>
      </c>
      <c r="AU383" s="119" t="s">
        <v>615</v>
      </c>
      <c r="AV383" s="122"/>
      <c r="AW383" s="122"/>
      <c r="AX383" s="122"/>
    </row>
    <row r="384" spans="1:50" x14ac:dyDescent="0.25">
      <c r="A384" s="106" t="s">
        <v>1270</v>
      </c>
      <c r="B384" s="721" t="s">
        <v>1284</v>
      </c>
      <c r="C384" s="722"/>
      <c r="D384" s="25" t="s">
        <v>10</v>
      </c>
      <c r="E384" s="25">
        <v>5</v>
      </c>
      <c r="F384" s="37" t="s">
        <v>1</v>
      </c>
      <c r="G384" s="37"/>
      <c r="AS384" s="189"/>
      <c r="AT384" s="118" t="s">
        <v>248</v>
      </c>
      <c r="AU384" s="119" t="s">
        <v>616</v>
      </c>
      <c r="AV384" s="122"/>
      <c r="AW384" s="122"/>
      <c r="AX384" s="122"/>
    </row>
    <row r="385" spans="1:50" ht="126" customHeight="1" x14ac:dyDescent="0.25">
      <c r="A385" s="106" t="s">
        <v>1291</v>
      </c>
      <c r="B385" s="715" t="s">
        <v>1285</v>
      </c>
      <c r="C385" s="716"/>
      <c r="D385" s="25" t="s">
        <v>10</v>
      </c>
      <c r="E385" s="25" t="s">
        <v>994</v>
      </c>
      <c r="F385" s="37" t="s">
        <v>1</v>
      </c>
      <c r="G385" s="37"/>
      <c r="AS385" s="189"/>
      <c r="AT385" s="118" t="s">
        <v>248</v>
      </c>
      <c r="AU385" s="119" t="s">
        <v>617</v>
      </c>
      <c r="AV385" s="122"/>
      <c r="AW385" s="122"/>
      <c r="AX385" s="122"/>
    </row>
    <row r="386" spans="1:50" x14ac:dyDescent="0.25">
      <c r="A386" s="106" t="s">
        <v>1292</v>
      </c>
      <c r="B386" s="715" t="s">
        <v>1286</v>
      </c>
      <c r="C386" s="716"/>
      <c r="D386" s="25" t="s">
        <v>10</v>
      </c>
      <c r="E386" s="25">
        <v>3</v>
      </c>
      <c r="F386" s="37" t="s">
        <v>1</v>
      </c>
      <c r="G386" s="37"/>
      <c r="AS386" s="189"/>
      <c r="AT386" s="118" t="s">
        <v>248</v>
      </c>
      <c r="AU386" s="119" t="s">
        <v>618</v>
      </c>
      <c r="AV386" s="122"/>
      <c r="AW386" s="122"/>
      <c r="AX386" s="122"/>
    </row>
    <row r="387" spans="1:50" x14ac:dyDescent="0.25">
      <c r="A387" s="106" t="s">
        <v>1293</v>
      </c>
      <c r="B387" s="715" t="s">
        <v>1287</v>
      </c>
      <c r="C387" s="716"/>
      <c r="D387" s="25" t="s">
        <v>10</v>
      </c>
      <c r="E387" s="25">
        <v>3</v>
      </c>
      <c r="F387" s="37" t="s">
        <v>1</v>
      </c>
      <c r="G387" s="37"/>
      <c r="AS387" s="189"/>
      <c r="AT387" s="118" t="s">
        <v>248</v>
      </c>
      <c r="AU387" s="119" t="s">
        <v>619</v>
      </c>
      <c r="AV387" s="122"/>
      <c r="AW387" s="122"/>
      <c r="AX387" s="122"/>
    </row>
    <row r="388" spans="1:50" ht="34.5" customHeight="1" x14ac:dyDescent="0.25">
      <c r="A388" s="106" t="s">
        <v>1294</v>
      </c>
      <c r="B388" s="715" t="s">
        <v>1290</v>
      </c>
      <c r="C388" s="716"/>
      <c r="D388" s="25" t="s">
        <v>10</v>
      </c>
      <c r="E388" s="25">
        <v>3</v>
      </c>
      <c r="F388" s="37" t="s">
        <v>1</v>
      </c>
      <c r="G388" s="37"/>
      <c r="AS388" s="189"/>
      <c r="AT388" s="118" t="s">
        <v>248</v>
      </c>
      <c r="AU388" s="119" t="s">
        <v>620</v>
      </c>
      <c r="AV388" s="122"/>
      <c r="AW388" s="122"/>
      <c r="AX388" s="122"/>
    </row>
    <row r="389" spans="1:50" ht="53.25" customHeight="1" x14ac:dyDescent="0.25">
      <c r="A389" s="106" t="s">
        <v>1295</v>
      </c>
      <c r="B389" s="719" t="s">
        <v>1337</v>
      </c>
      <c r="C389" s="720"/>
      <c r="D389" s="25" t="s">
        <v>10</v>
      </c>
      <c r="E389" s="25">
        <v>3</v>
      </c>
      <c r="F389" s="37" t="s">
        <v>1</v>
      </c>
      <c r="G389" s="37"/>
      <c r="AS389" s="189"/>
      <c r="AT389" s="118" t="s">
        <v>250</v>
      </c>
      <c r="AU389" s="119" t="s">
        <v>621</v>
      </c>
      <c r="AV389" s="122"/>
      <c r="AW389" s="122"/>
      <c r="AX389" s="122"/>
    </row>
    <row r="390" spans="1:50" x14ac:dyDescent="0.25">
      <c r="A390" s="106" t="s">
        <v>1296</v>
      </c>
      <c r="B390" s="715" t="s">
        <v>1288</v>
      </c>
      <c r="C390" s="716"/>
      <c r="D390" s="29" t="s">
        <v>10</v>
      </c>
      <c r="E390" s="29">
        <v>3</v>
      </c>
      <c r="F390" s="37" t="s">
        <v>1</v>
      </c>
      <c r="G390" s="42"/>
      <c r="AS390" s="189"/>
      <c r="AT390" s="118" t="s">
        <v>250</v>
      </c>
      <c r="AU390" s="119" t="s">
        <v>622</v>
      </c>
      <c r="AV390" s="122"/>
      <c r="AW390" s="122"/>
      <c r="AX390" s="122"/>
    </row>
    <row r="391" spans="1:50" x14ac:dyDescent="0.25">
      <c r="A391" s="106" t="s">
        <v>1297</v>
      </c>
      <c r="B391" s="715" t="s">
        <v>1289</v>
      </c>
      <c r="C391" s="716"/>
      <c r="D391" s="29" t="s">
        <v>10</v>
      </c>
      <c r="E391" s="29">
        <v>3</v>
      </c>
      <c r="F391" s="37" t="s">
        <v>1</v>
      </c>
      <c r="G391" s="162"/>
      <c r="AS391" s="189"/>
      <c r="AT391" s="118" t="s">
        <v>250</v>
      </c>
      <c r="AU391" s="119" t="s">
        <v>623</v>
      </c>
      <c r="AV391" s="122"/>
      <c r="AW391" s="122"/>
      <c r="AX391" s="122"/>
    </row>
    <row r="392" spans="1:50" x14ac:dyDescent="0.25">
      <c r="A392" s="867"/>
      <c r="B392" s="714"/>
      <c r="C392" s="714"/>
      <c r="D392" s="714"/>
      <c r="E392" s="714"/>
      <c r="F392" s="714"/>
      <c r="G392" s="714"/>
      <c r="AS392" s="189"/>
      <c r="AT392" s="118" t="s">
        <v>250</v>
      </c>
      <c r="AU392" s="119" t="s">
        <v>624</v>
      </c>
      <c r="AV392" s="122"/>
      <c r="AW392" s="122"/>
      <c r="AX392" s="122"/>
    </row>
    <row r="393" spans="1:50" ht="47.25" x14ac:dyDescent="0.25">
      <c r="A393" s="27" t="s">
        <v>69</v>
      </c>
      <c r="B393" s="705" t="s">
        <v>11</v>
      </c>
      <c r="C393" s="706"/>
      <c r="D393" s="120" t="s">
        <v>12</v>
      </c>
      <c r="E393" s="120" t="s">
        <v>13</v>
      </c>
      <c r="F393" s="860" t="s">
        <v>14</v>
      </c>
      <c r="G393" s="901"/>
      <c r="AS393" s="189"/>
      <c r="AT393" s="118" t="s">
        <v>250</v>
      </c>
      <c r="AU393" s="119" t="s">
        <v>625</v>
      </c>
      <c r="AV393" s="122"/>
      <c r="AW393" s="122"/>
      <c r="AX393" s="122"/>
    </row>
    <row r="394" spans="1:50" x14ac:dyDescent="0.25">
      <c r="A394" s="27" t="s">
        <v>42</v>
      </c>
      <c r="B394" s="674"/>
      <c r="C394" s="675"/>
      <c r="D394" s="28"/>
      <c r="E394" s="19" t="s">
        <v>1</v>
      </c>
      <c r="F394" s="824"/>
      <c r="G394" s="905"/>
      <c r="AS394" s="189"/>
      <c r="AT394" s="118" t="s">
        <v>250</v>
      </c>
      <c r="AU394" s="119" t="s">
        <v>626</v>
      </c>
      <c r="AV394" s="122"/>
      <c r="AW394" s="122"/>
      <c r="AX394" s="122"/>
    </row>
    <row r="395" spans="1:50" ht="31.5" x14ac:dyDescent="0.25">
      <c r="A395" s="193"/>
      <c r="B395" s="898"/>
      <c r="C395" s="899"/>
      <c r="D395" s="19" t="s">
        <v>53</v>
      </c>
      <c r="E395" s="19" t="s">
        <v>1313</v>
      </c>
      <c r="F395" s="840"/>
      <c r="G395" s="897"/>
      <c r="AS395" s="189"/>
      <c r="AT395" s="118" t="s">
        <v>250</v>
      </c>
      <c r="AU395" s="119" t="s">
        <v>627</v>
      </c>
      <c r="AV395" s="122"/>
      <c r="AW395" s="122"/>
      <c r="AX395" s="122"/>
    </row>
    <row r="396" spans="1:50" ht="31.5" customHeight="1" x14ac:dyDescent="0.25">
      <c r="A396" s="54">
        <v>1</v>
      </c>
      <c r="B396" s="700" t="s">
        <v>31</v>
      </c>
      <c r="C396" s="701"/>
      <c r="D396" s="28"/>
      <c r="E396" s="28"/>
      <c r="F396" s="840"/>
      <c r="G396" s="897"/>
      <c r="AS396" s="189"/>
      <c r="AT396" s="118" t="s">
        <v>250</v>
      </c>
      <c r="AU396" s="119" t="s">
        <v>628</v>
      </c>
      <c r="AV396" s="122"/>
      <c r="AW396" s="122"/>
      <c r="AX396" s="122"/>
    </row>
    <row r="397" spans="1:50" x14ac:dyDescent="0.25">
      <c r="A397" s="77" t="s">
        <v>66</v>
      </c>
      <c r="B397" s="700" t="s">
        <v>999</v>
      </c>
      <c r="C397" s="701"/>
      <c r="D397" s="28"/>
      <c r="E397" s="28"/>
      <c r="F397" s="840"/>
      <c r="G397" s="897"/>
      <c r="AS397" s="189"/>
      <c r="AT397" s="118" t="s">
        <v>250</v>
      </c>
      <c r="AU397" s="119" t="s">
        <v>629</v>
      </c>
      <c r="AV397" s="122"/>
      <c r="AW397" s="122"/>
      <c r="AX397" s="122"/>
    </row>
    <row r="398" spans="1:50" x14ac:dyDescent="0.25">
      <c r="A398" s="78" t="s">
        <v>67</v>
      </c>
      <c r="B398" s="700" t="s">
        <v>958</v>
      </c>
      <c r="C398" s="701"/>
      <c r="D398" s="28"/>
      <c r="E398" s="28"/>
      <c r="F398" s="840"/>
      <c r="G398" s="897"/>
      <c r="AS398" s="189"/>
      <c r="AT398" s="118" t="s">
        <v>250</v>
      </c>
      <c r="AU398" s="119" t="s">
        <v>630</v>
      </c>
      <c r="AV398" s="122"/>
      <c r="AW398" s="122"/>
      <c r="AX398" s="122"/>
    </row>
    <row r="399" spans="1:50" x14ac:dyDescent="0.25">
      <c r="A399" s="78" t="s">
        <v>68</v>
      </c>
      <c r="B399" s="700" t="s">
        <v>3</v>
      </c>
      <c r="C399" s="701"/>
      <c r="D399" s="31"/>
      <c r="E399" s="31"/>
      <c r="F399" s="840"/>
      <c r="G399" s="897"/>
      <c r="AS399" s="189"/>
      <c r="AT399" s="118" t="s">
        <v>250</v>
      </c>
      <c r="AU399" s="119" t="s">
        <v>631</v>
      </c>
      <c r="AV399" s="122"/>
      <c r="AW399" s="122"/>
      <c r="AX399" s="122"/>
    </row>
    <row r="400" spans="1:50" x14ac:dyDescent="0.25">
      <c r="A400" s="79" t="s">
        <v>959</v>
      </c>
      <c r="B400" s="702" t="s">
        <v>4</v>
      </c>
      <c r="C400" s="701"/>
      <c r="D400" s="31"/>
      <c r="E400" s="31"/>
      <c r="F400" s="840"/>
      <c r="G400" s="897"/>
      <c r="AS400" s="189"/>
      <c r="AT400" s="118" t="s">
        <v>252</v>
      </c>
      <c r="AU400" s="119" t="s">
        <v>632</v>
      </c>
      <c r="AV400" s="122"/>
      <c r="AW400" s="122"/>
      <c r="AX400" s="122"/>
    </row>
    <row r="401" spans="1:50" x14ac:dyDescent="0.25">
      <c r="A401" s="54">
        <v>2</v>
      </c>
      <c r="B401" s="711" t="s">
        <v>6</v>
      </c>
      <c r="C401" s="712"/>
      <c r="D401" s="19"/>
      <c r="E401" s="19"/>
      <c r="F401" s="840"/>
      <c r="G401" s="897"/>
      <c r="AS401" s="189"/>
      <c r="AT401" s="118" t="s">
        <v>252</v>
      </c>
      <c r="AU401" s="119" t="s">
        <v>633</v>
      </c>
      <c r="AV401" s="122"/>
      <c r="AW401" s="122"/>
      <c r="AX401" s="122"/>
    </row>
    <row r="402" spans="1:50" x14ac:dyDescent="0.25">
      <c r="A402" s="77" t="s">
        <v>66</v>
      </c>
      <c r="B402" s="711" t="s">
        <v>999</v>
      </c>
      <c r="C402" s="712"/>
      <c r="D402" s="19"/>
      <c r="E402" s="19"/>
      <c r="F402" s="840"/>
      <c r="G402" s="897"/>
      <c r="AS402" s="189"/>
      <c r="AT402" s="118" t="s">
        <v>252</v>
      </c>
      <c r="AU402" s="119" t="s">
        <v>634</v>
      </c>
      <c r="AV402" s="122"/>
      <c r="AW402" s="122"/>
      <c r="AX402" s="122"/>
    </row>
    <row r="403" spans="1:50" x14ac:dyDescent="0.25">
      <c r="A403" s="78" t="s">
        <v>67</v>
      </c>
      <c r="B403" s="711" t="s">
        <v>958</v>
      </c>
      <c r="C403" s="712"/>
      <c r="D403" s="28"/>
      <c r="E403" s="28"/>
      <c r="F403" s="840"/>
      <c r="G403" s="897"/>
      <c r="AS403" s="189"/>
      <c r="AT403" s="118" t="s">
        <v>252</v>
      </c>
      <c r="AU403" s="119" t="s">
        <v>635</v>
      </c>
      <c r="AV403" s="122"/>
      <c r="AW403" s="122"/>
      <c r="AX403" s="122"/>
    </row>
    <row r="404" spans="1:50" x14ac:dyDescent="0.25">
      <c r="A404" s="78" t="s">
        <v>68</v>
      </c>
      <c r="B404" s="711" t="s">
        <v>3</v>
      </c>
      <c r="C404" s="712"/>
      <c r="D404" s="28"/>
      <c r="E404" s="28"/>
      <c r="F404" s="840"/>
      <c r="G404" s="897"/>
      <c r="AS404" s="189"/>
      <c r="AT404" s="118" t="s">
        <v>252</v>
      </c>
      <c r="AU404" s="119" t="s">
        <v>636</v>
      </c>
      <c r="AV404" s="122"/>
      <c r="AW404" s="122"/>
      <c r="AX404" s="122"/>
    </row>
    <row r="405" spans="1:50" x14ac:dyDescent="0.25">
      <c r="A405" s="79" t="s">
        <v>959</v>
      </c>
      <c r="B405" s="713" t="s">
        <v>4</v>
      </c>
      <c r="C405" s="712"/>
      <c r="D405" s="28"/>
      <c r="E405" s="28"/>
      <c r="F405" s="840"/>
      <c r="G405" s="897"/>
      <c r="AS405" s="189"/>
      <c r="AT405" s="118" t="s">
        <v>252</v>
      </c>
      <c r="AU405" s="119" t="s">
        <v>637</v>
      </c>
      <c r="AV405" s="122"/>
      <c r="AW405" s="122"/>
      <c r="AX405" s="122"/>
    </row>
    <row r="406" spans="1:50" x14ac:dyDescent="0.25">
      <c r="A406" s="714"/>
      <c r="B406" s="714"/>
      <c r="C406" s="714"/>
      <c r="D406" s="714"/>
      <c r="E406" s="714"/>
      <c r="F406" s="714"/>
      <c r="G406" s="714"/>
      <c r="AS406" s="189"/>
      <c r="AT406" s="118" t="s">
        <v>252</v>
      </c>
      <c r="AU406" s="119" t="s">
        <v>638</v>
      </c>
      <c r="AV406" s="122"/>
      <c r="AW406" s="122"/>
      <c r="AX406" s="122"/>
    </row>
    <row r="407" spans="1:50" x14ac:dyDescent="0.25">
      <c r="A407" s="59" t="s">
        <v>190</v>
      </c>
      <c r="B407" s="682" t="s">
        <v>189</v>
      </c>
      <c r="C407" s="683"/>
      <c r="D407" s="61" t="s">
        <v>7</v>
      </c>
      <c r="E407" s="61" t="s">
        <v>8</v>
      </c>
      <c r="F407" s="24" t="s">
        <v>9</v>
      </c>
      <c r="G407" s="121" t="s">
        <v>1081</v>
      </c>
      <c r="AS407" s="189"/>
      <c r="AT407" s="118" t="s">
        <v>252</v>
      </c>
      <c r="AU407" s="119" t="s">
        <v>639</v>
      </c>
      <c r="AV407" s="122"/>
      <c r="AW407" s="122"/>
      <c r="AX407" s="122"/>
    </row>
    <row r="408" spans="1:50" x14ac:dyDescent="0.25">
      <c r="A408" s="107" t="s">
        <v>1012</v>
      </c>
      <c r="B408" s="703" t="s">
        <v>1000</v>
      </c>
      <c r="C408" s="704"/>
      <c r="D408" s="29" t="s">
        <v>10</v>
      </c>
      <c r="E408" s="29">
        <v>1</v>
      </c>
      <c r="F408" s="37" t="s">
        <v>1</v>
      </c>
      <c r="G408" s="37"/>
      <c r="AS408" s="189"/>
      <c r="AT408" s="118" t="s">
        <v>252</v>
      </c>
      <c r="AU408" s="119" t="s">
        <v>640</v>
      </c>
      <c r="AV408" s="122"/>
      <c r="AW408" s="122"/>
      <c r="AX408" s="122"/>
    </row>
    <row r="409" spans="1:50" x14ac:dyDescent="0.25">
      <c r="A409" s="107" t="s">
        <v>1013</v>
      </c>
      <c r="B409" s="703" t="s">
        <v>1001</v>
      </c>
      <c r="C409" s="704"/>
      <c r="D409" s="29" t="s">
        <v>10</v>
      </c>
      <c r="E409" s="29">
        <v>1</v>
      </c>
      <c r="F409" s="37" t="s">
        <v>1</v>
      </c>
      <c r="G409" s="37"/>
      <c r="AS409" s="189"/>
      <c r="AT409" s="118" t="s">
        <v>252</v>
      </c>
      <c r="AU409" s="119" t="s">
        <v>641</v>
      </c>
      <c r="AV409" s="122"/>
      <c r="AW409" s="122"/>
      <c r="AX409" s="122"/>
    </row>
    <row r="410" spans="1:50" x14ac:dyDescent="0.25">
      <c r="A410" s="107" t="s">
        <v>1014</v>
      </c>
      <c r="B410" s="703" t="s">
        <v>1046</v>
      </c>
      <c r="C410" s="704"/>
      <c r="D410" s="29" t="s">
        <v>10</v>
      </c>
      <c r="E410" s="29">
        <v>1</v>
      </c>
      <c r="F410" s="37" t="s">
        <v>1</v>
      </c>
      <c r="G410" s="37"/>
      <c r="AS410" s="189"/>
      <c r="AT410" s="118" t="s">
        <v>252</v>
      </c>
      <c r="AU410" s="119" t="s">
        <v>642</v>
      </c>
      <c r="AV410" s="122"/>
      <c r="AW410" s="122"/>
      <c r="AX410" s="122"/>
    </row>
    <row r="411" spans="1:50" x14ac:dyDescent="0.25">
      <c r="A411" s="107" t="s">
        <v>1015</v>
      </c>
      <c r="B411" s="703" t="s">
        <v>1002</v>
      </c>
      <c r="C411" s="704"/>
      <c r="D411" s="29" t="s">
        <v>10</v>
      </c>
      <c r="E411" s="29">
        <v>1</v>
      </c>
      <c r="F411" s="37" t="s">
        <v>1</v>
      </c>
      <c r="G411" s="37"/>
      <c r="AS411" s="189"/>
      <c r="AT411" s="118" t="s">
        <v>252</v>
      </c>
      <c r="AU411" s="119" t="s">
        <v>643</v>
      </c>
      <c r="AV411" s="122"/>
      <c r="AW411" s="122"/>
      <c r="AX411" s="122"/>
    </row>
    <row r="412" spans="1:50" x14ac:dyDescent="0.25">
      <c r="A412" s="107" t="s">
        <v>1016</v>
      </c>
      <c r="B412" s="703" t="s">
        <v>1003</v>
      </c>
      <c r="C412" s="704"/>
      <c r="D412" s="29" t="s">
        <v>10</v>
      </c>
      <c r="E412" s="29">
        <v>1</v>
      </c>
      <c r="F412" s="37" t="s">
        <v>1</v>
      </c>
      <c r="G412" s="37"/>
      <c r="AS412" s="189"/>
      <c r="AT412" s="118" t="s">
        <v>252</v>
      </c>
      <c r="AU412" s="119" t="s">
        <v>644</v>
      </c>
      <c r="AV412" s="122"/>
      <c r="AW412" s="122"/>
      <c r="AX412" s="122"/>
    </row>
    <row r="413" spans="1:50" x14ac:dyDescent="0.25">
      <c r="A413" s="107" t="s">
        <v>1017</v>
      </c>
      <c r="B413" s="703" t="s">
        <v>1004</v>
      </c>
      <c r="C413" s="704"/>
      <c r="D413" s="29" t="s">
        <v>10</v>
      </c>
      <c r="E413" s="29">
        <v>1</v>
      </c>
      <c r="F413" s="37" t="s">
        <v>1</v>
      </c>
      <c r="G413" s="37"/>
      <c r="AS413" s="189"/>
      <c r="AT413" s="118" t="s">
        <v>252</v>
      </c>
      <c r="AU413" s="119" t="s">
        <v>645</v>
      </c>
      <c r="AV413" s="122"/>
      <c r="AW413" s="122"/>
      <c r="AX413" s="122"/>
    </row>
    <row r="414" spans="1:50" x14ac:dyDescent="0.25">
      <c r="A414" s="107" t="s">
        <v>1018</v>
      </c>
      <c r="B414" s="703" t="s">
        <v>1005</v>
      </c>
      <c r="C414" s="704"/>
      <c r="D414" s="29" t="s">
        <v>10</v>
      </c>
      <c r="E414" s="29">
        <v>1</v>
      </c>
      <c r="F414" s="37" t="s">
        <v>1</v>
      </c>
      <c r="G414" s="37"/>
      <c r="AS414" s="189"/>
      <c r="AT414" s="118" t="s">
        <v>252</v>
      </c>
      <c r="AU414" s="119" t="s">
        <v>646</v>
      </c>
      <c r="AV414" s="122"/>
      <c r="AW414" s="122"/>
      <c r="AX414" s="122"/>
    </row>
    <row r="415" spans="1:50" x14ac:dyDescent="0.25">
      <c r="A415" s="107" t="s">
        <v>1019</v>
      </c>
      <c r="B415" s="703" t="s">
        <v>1006</v>
      </c>
      <c r="C415" s="704"/>
      <c r="D415" s="29" t="s">
        <v>10</v>
      </c>
      <c r="E415" s="29">
        <v>1</v>
      </c>
      <c r="F415" s="37" t="s">
        <v>1</v>
      </c>
      <c r="G415" s="37"/>
      <c r="AS415" s="189"/>
      <c r="AT415" s="118" t="s">
        <v>252</v>
      </c>
      <c r="AU415" s="119" t="s">
        <v>647</v>
      </c>
      <c r="AV415" s="122"/>
      <c r="AW415" s="122"/>
      <c r="AX415" s="122"/>
    </row>
    <row r="416" spans="1:50" x14ac:dyDescent="0.25">
      <c r="A416" s="107" t="s">
        <v>1020</v>
      </c>
      <c r="B416" s="703" t="s">
        <v>1007</v>
      </c>
      <c r="C416" s="704"/>
      <c r="D416" s="29" t="s">
        <v>10</v>
      </c>
      <c r="E416" s="29">
        <v>1</v>
      </c>
      <c r="F416" s="37" t="s">
        <v>1</v>
      </c>
      <c r="G416" s="37"/>
      <c r="AS416" s="189"/>
      <c r="AT416" s="118" t="s">
        <v>252</v>
      </c>
      <c r="AU416" s="119" t="s">
        <v>648</v>
      </c>
      <c r="AV416" s="122"/>
      <c r="AW416" s="122"/>
      <c r="AX416" s="122"/>
    </row>
    <row r="417" spans="1:50" x14ac:dyDescent="0.25">
      <c r="A417" s="107" t="s">
        <v>1021</v>
      </c>
      <c r="B417" s="703" t="s">
        <v>1008</v>
      </c>
      <c r="C417" s="704"/>
      <c r="D417" s="29" t="s">
        <v>10</v>
      </c>
      <c r="E417" s="29">
        <v>1</v>
      </c>
      <c r="F417" s="37" t="s">
        <v>1</v>
      </c>
      <c r="G417" s="37"/>
      <c r="AS417" s="189"/>
      <c r="AT417" s="118" t="s">
        <v>252</v>
      </c>
      <c r="AU417" s="119" t="s">
        <v>649</v>
      </c>
      <c r="AV417" s="122"/>
      <c r="AW417" s="122"/>
      <c r="AX417" s="122"/>
    </row>
    <row r="418" spans="1:50" x14ac:dyDescent="0.25">
      <c r="A418" s="107" t="s">
        <v>1022</v>
      </c>
      <c r="B418" s="703" t="s">
        <v>1010</v>
      </c>
      <c r="C418" s="704"/>
      <c r="D418" s="29" t="s">
        <v>10</v>
      </c>
      <c r="E418" s="29">
        <v>1</v>
      </c>
      <c r="F418" s="37" t="s">
        <v>1</v>
      </c>
      <c r="G418" s="37"/>
      <c r="AS418" s="189"/>
      <c r="AT418" s="118" t="s">
        <v>252</v>
      </c>
      <c r="AU418" s="119" t="s">
        <v>650</v>
      </c>
      <c r="AV418" s="122"/>
      <c r="AW418" s="122"/>
      <c r="AX418" s="122"/>
    </row>
    <row r="419" spans="1:50" x14ac:dyDescent="0.25">
      <c r="A419" s="107" t="s">
        <v>1023</v>
      </c>
      <c r="B419" s="703" t="s">
        <v>1009</v>
      </c>
      <c r="C419" s="704"/>
      <c r="D419" s="29" t="s">
        <v>10</v>
      </c>
      <c r="E419" s="29">
        <v>1</v>
      </c>
      <c r="F419" s="37" t="s">
        <v>1</v>
      </c>
      <c r="G419" s="37"/>
      <c r="AS419" s="189"/>
      <c r="AT419" s="118" t="s">
        <v>252</v>
      </c>
      <c r="AU419" s="119" t="s">
        <v>651</v>
      </c>
      <c r="AV419" s="122"/>
      <c r="AW419" s="122"/>
      <c r="AX419" s="122"/>
    </row>
    <row r="420" spans="1:50" x14ac:dyDescent="0.25">
      <c r="A420" s="107" t="s">
        <v>1024</v>
      </c>
      <c r="B420" s="703" t="s">
        <v>1011</v>
      </c>
      <c r="C420" s="704"/>
      <c r="D420" s="29" t="s">
        <v>10</v>
      </c>
      <c r="E420" s="29">
        <v>1</v>
      </c>
      <c r="F420" s="37" t="s">
        <v>1</v>
      </c>
      <c r="G420" s="37"/>
      <c r="AS420" s="189"/>
      <c r="AT420" s="118" t="s">
        <v>252</v>
      </c>
      <c r="AU420" s="119" t="s">
        <v>652</v>
      </c>
      <c r="AV420" s="122"/>
      <c r="AW420" s="122"/>
      <c r="AX420" s="122"/>
    </row>
    <row r="421" spans="1:50" x14ac:dyDescent="0.25">
      <c r="A421" s="107" t="s">
        <v>1025</v>
      </c>
      <c r="B421" s="709" t="s">
        <v>1047</v>
      </c>
      <c r="C421" s="710"/>
      <c r="D421" s="29"/>
      <c r="E421" s="29"/>
      <c r="F421" s="37" t="s">
        <v>1</v>
      </c>
      <c r="G421" s="37"/>
      <c r="AS421" s="189"/>
      <c r="AT421" s="118" t="s">
        <v>252</v>
      </c>
      <c r="AU421" s="119" t="s">
        <v>653</v>
      </c>
      <c r="AV421" s="122"/>
      <c r="AW421" s="122"/>
      <c r="AX421" s="122"/>
    </row>
    <row r="422" spans="1:50" x14ac:dyDescent="0.25">
      <c r="A422" s="107" t="s">
        <v>1026</v>
      </c>
      <c r="B422" s="707" t="s">
        <v>1030</v>
      </c>
      <c r="C422" s="708"/>
      <c r="D422" s="29" t="s">
        <v>10</v>
      </c>
      <c r="E422" s="29">
        <v>1</v>
      </c>
      <c r="F422" s="37" t="s">
        <v>1</v>
      </c>
      <c r="G422" s="37"/>
      <c r="AS422" s="189"/>
      <c r="AT422" s="118" t="s">
        <v>252</v>
      </c>
      <c r="AU422" s="119" t="s">
        <v>654</v>
      </c>
      <c r="AV422" s="122"/>
      <c r="AW422" s="122"/>
      <c r="AX422" s="122"/>
    </row>
    <row r="423" spans="1:50" x14ac:dyDescent="0.25">
      <c r="A423" s="107" t="s">
        <v>1027</v>
      </c>
      <c r="B423" s="707" t="s">
        <v>1031</v>
      </c>
      <c r="C423" s="708"/>
      <c r="D423" s="29" t="s">
        <v>10</v>
      </c>
      <c r="E423" s="29">
        <v>1</v>
      </c>
      <c r="F423" s="37" t="s">
        <v>1</v>
      </c>
      <c r="G423" s="37"/>
      <c r="AS423" s="189"/>
      <c r="AT423" s="118" t="s">
        <v>252</v>
      </c>
      <c r="AU423" s="119" t="s">
        <v>655</v>
      </c>
      <c r="AV423" s="122"/>
      <c r="AW423" s="122"/>
      <c r="AX423" s="122"/>
    </row>
    <row r="424" spans="1:50" x14ac:dyDescent="0.25">
      <c r="A424" s="107" t="s">
        <v>1028</v>
      </c>
      <c r="B424" s="707" t="s">
        <v>1032</v>
      </c>
      <c r="C424" s="708"/>
      <c r="D424" s="29" t="s">
        <v>10</v>
      </c>
      <c r="E424" s="29">
        <v>1</v>
      </c>
      <c r="F424" s="37" t="s">
        <v>1</v>
      </c>
      <c r="G424" s="37"/>
      <c r="AS424" s="189"/>
      <c r="AT424" s="118" t="s">
        <v>252</v>
      </c>
      <c r="AU424" s="119" t="s">
        <v>656</v>
      </c>
      <c r="AV424" s="122"/>
      <c r="AW424" s="122"/>
      <c r="AX424" s="122"/>
    </row>
    <row r="425" spans="1:50" x14ac:dyDescent="0.25">
      <c r="A425" s="107" t="s">
        <v>1029</v>
      </c>
      <c r="B425" s="707" t="s">
        <v>1033</v>
      </c>
      <c r="C425" s="708"/>
      <c r="D425" s="29" t="s">
        <v>10</v>
      </c>
      <c r="E425" s="29">
        <v>1</v>
      </c>
      <c r="F425" s="37" t="s">
        <v>1</v>
      </c>
      <c r="G425" s="37"/>
      <c r="AS425" s="189"/>
      <c r="AT425" s="118" t="s">
        <v>252</v>
      </c>
      <c r="AU425" s="119" t="s">
        <v>657</v>
      </c>
      <c r="AV425" s="122"/>
      <c r="AW425" s="122"/>
      <c r="AX425" s="122"/>
    </row>
    <row r="426" spans="1:50" x14ac:dyDescent="0.25">
      <c r="A426" s="107" t="s">
        <v>1035</v>
      </c>
      <c r="B426" s="703" t="s">
        <v>1034</v>
      </c>
      <c r="C426" s="704"/>
      <c r="D426" s="29" t="s">
        <v>10</v>
      </c>
      <c r="E426" s="29">
        <v>1</v>
      </c>
      <c r="F426" s="37" t="s">
        <v>1</v>
      </c>
      <c r="G426" s="37"/>
      <c r="AS426" s="189"/>
      <c r="AT426" s="118" t="s">
        <v>252</v>
      </c>
      <c r="AU426" s="119" t="s">
        <v>658</v>
      </c>
      <c r="AV426" s="122"/>
      <c r="AW426" s="122"/>
      <c r="AX426" s="122"/>
    </row>
    <row r="427" spans="1:50" x14ac:dyDescent="0.25">
      <c r="A427" s="107" t="s">
        <v>1036</v>
      </c>
      <c r="B427" s="703" t="s">
        <v>1037</v>
      </c>
      <c r="C427" s="704"/>
      <c r="D427" s="29" t="s">
        <v>10</v>
      </c>
      <c r="E427" s="29">
        <v>1</v>
      </c>
      <c r="F427" s="37" t="s">
        <v>1</v>
      </c>
      <c r="G427" s="37"/>
      <c r="AS427" s="189"/>
      <c r="AT427" s="118" t="s">
        <v>252</v>
      </c>
      <c r="AU427" s="119" t="s">
        <v>659</v>
      </c>
      <c r="AV427" s="122"/>
      <c r="AW427" s="122"/>
      <c r="AX427" s="122"/>
    </row>
    <row r="428" spans="1:50" x14ac:dyDescent="0.25">
      <c r="A428" s="107" t="s">
        <v>1041</v>
      </c>
      <c r="B428" s="703" t="s">
        <v>1038</v>
      </c>
      <c r="C428" s="704"/>
      <c r="D428" s="29" t="s">
        <v>10</v>
      </c>
      <c r="E428" s="29">
        <v>1</v>
      </c>
      <c r="F428" s="37" t="s">
        <v>1</v>
      </c>
      <c r="G428" s="37"/>
      <c r="AS428" s="189"/>
      <c r="AT428" s="118" t="s">
        <v>252</v>
      </c>
      <c r="AU428" s="119" t="s">
        <v>660</v>
      </c>
      <c r="AV428" s="122"/>
      <c r="AW428" s="122"/>
      <c r="AX428" s="122"/>
    </row>
    <row r="429" spans="1:50" x14ac:dyDescent="0.25">
      <c r="A429" s="107" t="s">
        <v>1042</v>
      </c>
      <c r="B429" s="703" t="s">
        <v>1039</v>
      </c>
      <c r="C429" s="704"/>
      <c r="D429" s="29" t="s">
        <v>10</v>
      </c>
      <c r="E429" s="29">
        <v>1</v>
      </c>
      <c r="F429" s="37" t="s">
        <v>1</v>
      </c>
      <c r="G429" s="37"/>
      <c r="AS429" s="189"/>
      <c r="AT429" s="118" t="s">
        <v>252</v>
      </c>
      <c r="AU429" s="119" t="s">
        <v>661</v>
      </c>
      <c r="AV429" s="122"/>
      <c r="AW429" s="122"/>
      <c r="AX429" s="122"/>
    </row>
    <row r="430" spans="1:50" x14ac:dyDescent="0.25">
      <c r="A430" s="107" t="s">
        <v>1043</v>
      </c>
      <c r="B430" s="703" t="s">
        <v>1040</v>
      </c>
      <c r="C430" s="704"/>
      <c r="D430" s="29" t="s">
        <v>10</v>
      </c>
      <c r="E430" s="29">
        <v>1</v>
      </c>
      <c r="F430" s="37" t="s">
        <v>1</v>
      </c>
      <c r="G430" s="37"/>
      <c r="AS430" s="189"/>
      <c r="AT430" s="12" t="s">
        <v>253</v>
      </c>
      <c r="AU430" s="119" t="s">
        <v>662</v>
      </c>
      <c r="AV430" s="122"/>
      <c r="AW430" s="122"/>
      <c r="AX430" s="122"/>
    </row>
    <row r="431" spans="1:50" x14ac:dyDescent="0.25">
      <c r="A431" s="107" t="s">
        <v>1044</v>
      </c>
      <c r="B431" s="703" t="s">
        <v>1045</v>
      </c>
      <c r="C431" s="704"/>
      <c r="D431" s="29" t="s">
        <v>10</v>
      </c>
      <c r="E431" s="29">
        <v>1</v>
      </c>
      <c r="F431" s="37" t="s">
        <v>1</v>
      </c>
      <c r="G431" s="37"/>
      <c r="AS431" s="189"/>
      <c r="AT431" s="12" t="s">
        <v>253</v>
      </c>
      <c r="AU431" s="119" t="s">
        <v>663</v>
      </c>
      <c r="AV431" s="122"/>
      <c r="AW431" s="122"/>
      <c r="AX431" s="122"/>
    </row>
    <row r="432" spans="1:50" x14ac:dyDescent="0.25">
      <c r="A432" s="107" t="s">
        <v>1063</v>
      </c>
      <c r="B432" s="703" t="s">
        <v>1048</v>
      </c>
      <c r="C432" s="704"/>
      <c r="D432" s="29" t="s">
        <v>915</v>
      </c>
      <c r="E432" s="29"/>
      <c r="F432" s="37" t="s">
        <v>1</v>
      </c>
      <c r="G432" s="37"/>
      <c r="AS432" s="189"/>
      <c r="AT432" s="12" t="s">
        <v>253</v>
      </c>
      <c r="AU432" s="119" t="s">
        <v>664</v>
      </c>
      <c r="AV432" s="122"/>
      <c r="AW432" s="122"/>
      <c r="AX432" s="122"/>
    </row>
    <row r="433" spans="1:50" x14ac:dyDescent="0.25">
      <c r="A433" s="107" t="s">
        <v>1064</v>
      </c>
      <c r="B433" s="703" t="s">
        <v>1049</v>
      </c>
      <c r="C433" s="704"/>
      <c r="D433" s="29" t="s">
        <v>915</v>
      </c>
      <c r="E433" s="29"/>
      <c r="F433" s="37" t="s">
        <v>1</v>
      </c>
      <c r="G433" s="37"/>
      <c r="AS433" s="189"/>
      <c r="AT433" s="12" t="s">
        <v>253</v>
      </c>
      <c r="AU433" s="119" t="s">
        <v>665</v>
      </c>
      <c r="AV433" s="122"/>
      <c r="AW433" s="122"/>
      <c r="AX433" s="122"/>
    </row>
    <row r="434" spans="1:50" x14ac:dyDescent="0.25">
      <c r="A434" s="107" t="s">
        <v>1065</v>
      </c>
      <c r="B434" s="703" t="s">
        <v>1050</v>
      </c>
      <c r="C434" s="704"/>
      <c r="D434" s="29" t="s">
        <v>915</v>
      </c>
      <c r="E434" s="29"/>
      <c r="F434" s="37" t="s">
        <v>1</v>
      </c>
      <c r="G434" s="37"/>
      <c r="AS434" s="189"/>
      <c r="AT434" s="118" t="s">
        <v>255</v>
      </c>
      <c r="AU434" s="119" t="s">
        <v>666</v>
      </c>
      <c r="AV434" s="122"/>
      <c r="AW434" s="122"/>
      <c r="AX434" s="122"/>
    </row>
    <row r="435" spans="1:50" x14ac:dyDescent="0.25">
      <c r="A435" s="107" t="s">
        <v>1066</v>
      </c>
      <c r="B435" s="703" t="s">
        <v>1051</v>
      </c>
      <c r="C435" s="704"/>
      <c r="D435" s="29" t="s">
        <v>915</v>
      </c>
      <c r="E435" s="29"/>
      <c r="F435" s="37" t="s">
        <v>1</v>
      </c>
      <c r="G435" s="37"/>
      <c r="AS435" s="189"/>
      <c r="AT435" s="118" t="s">
        <v>255</v>
      </c>
      <c r="AU435" s="119" t="s">
        <v>667</v>
      </c>
      <c r="AV435" s="122"/>
      <c r="AW435" s="122"/>
      <c r="AX435" s="122"/>
    </row>
    <row r="436" spans="1:50" x14ac:dyDescent="0.25">
      <c r="A436" s="107" t="s">
        <v>1067</v>
      </c>
      <c r="B436" s="703" t="s">
        <v>1052</v>
      </c>
      <c r="C436" s="704"/>
      <c r="D436" s="29" t="s">
        <v>915</v>
      </c>
      <c r="E436" s="29"/>
      <c r="F436" s="37" t="s">
        <v>1</v>
      </c>
      <c r="G436" s="37"/>
      <c r="AS436" s="189"/>
      <c r="AT436" s="118" t="s">
        <v>255</v>
      </c>
      <c r="AU436" s="119" t="s">
        <v>668</v>
      </c>
      <c r="AV436" s="122"/>
      <c r="AW436" s="122"/>
      <c r="AX436" s="122"/>
    </row>
    <row r="437" spans="1:50" x14ac:dyDescent="0.25">
      <c r="A437" s="107" t="s">
        <v>1068</v>
      </c>
      <c r="B437" s="703" t="s">
        <v>1053</v>
      </c>
      <c r="C437" s="704"/>
      <c r="D437" s="29" t="s">
        <v>915</v>
      </c>
      <c r="E437" s="29"/>
      <c r="F437" s="37" t="s">
        <v>1</v>
      </c>
      <c r="G437" s="37"/>
      <c r="AS437" s="189"/>
      <c r="AT437" s="118" t="s">
        <v>255</v>
      </c>
      <c r="AU437" s="119" t="s">
        <v>669</v>
      </c>
      <c r="AV437" s="122"/>
      <c r="AW437" s="122"/>
      <c r="AX437" s="122"/>
    </row>
    <row r="438" spans="1:50" x14ac:dyDescent="0.25">
      <c r="A438" s="107" t="s">
        <v>1069</v>
      </c>
      <c r="B438" s="703" t="s">
        <v>1054</v>
      </c>
      <c r="C438" s="704"/>
      <c r="D438" s="29" t="s">
        <v>915</v>
      </c>
      <c r="E438" s="29"/>
      <c r="F438" s="37" t="s">
        <v>1</v>
      </c>
      <c r="G438" s="37"/>
      <c r="AS438" s="189"/>
      <c r="AT438" s="118" t="s">
        <v>255</v>
      </c>
      <c r="AU438" s="119" t="s">
        <v>670</v>
      </c>
      <c r="AV438" s="122"/>
      <c r="AW438" s="122"/>
      <c r="AX438" s="122"/>
    </row>
    <row r="439" spans="1:50" x14ac:dyDescent="0.25">
      <c r="A439" s="107" t="s">
        <v>1070</v>
      </c>
      <c r="B439" s="703" t="s">
        <v>1055</v>
      </c>
      <c r="C439" s="704"/>
      <c r="D439" s="29" t="s">
        <v>915</v>
      </c>
      <c r="E439" s="29"/>
      <c r="F439" s="37" t="s">
        <v>1</v>
      </c>
      <c r="G439" s="37"/>
      <c r="AS439" s="189"/>
      <c r="AT439" s="118" t="s">
        <v>255</v>
      </c>
      <c r="AU439" s="119" t="s">
        <v>671</v>
      </c>
      <c r="AV439" s="122"/>
      <c r="AW439" s="122"/>
      <c r="AX439" s="122"/>
    </row>
    <row r="440" spans="1:50" x14ac:dyDescent="0.25">
      <c r="A440" s="107" t="s">
        <v>1071</v>
      </c>
      <c r="B440" s="703" t="s">
        <v>1056</v>
      </c>
      <c r="C440" s="704"/>
      <c r="D440" s="29" t="s">
        <v>915</v>
      </c>
      <c r="E440" s="29"/>
      <c r="F440" s="37" t="s">
        <v>1</v>
      </c>
      <c r="G440" s="37"/>
      <c r="AS440" s="189"/>
      <c r="AT440" s="118" t="s">
        <v>255</v>
      </c>
      <c r="AU440" s="119" t="s">
        <v>672</v>
      </c>
      <c r="AV440" s="122"/>
      <c r="AW440" s="122"/>
      <c r="AX440" s="122"/>
    </row>
    <row r="441" spans="1:50" x14ac:dyDescent="0.25">
      <c r="A441" s="107" t="s">
        <v>1072</v>
      </c>
      <c r="B441" s="703" t="s">
        <v>1057</v>
      </c>
      <c r="C441" s="704"/>
      <c r="D441" s="29" t="s">
        <v>915</v>
      </c>
      <c r="E441" s="29"/>
      <c r="F441" s="37" t="s">
        <v>1</v>
      </c>
      <c r="G441" s="37"/>
      <c r="AS441" s="189"/>
      <c r="AT441" s="118" t="s">
        <v>255</v>
      </c>
      <c r="AU441" s="119" t="s">
        <v>673</v>
      </c>
      <c r="AV441" s="122"/>
      <c r="AW441" s="122"/>
      <c r="AX441" s="122"/>
    </row>
    <row r="442" spans="1:50" x14ac:dyDescent="0.25">
      <c r="A442" s="107" t="s">
        <v>1073</v>
      </c>
      <c r="B442" s="703" t="s">
        <v>1058</v>
      </c>
      <c r="C442" s="704"/>
      <c r="D442" s="29" t="s">
        <v>915</v>
      </c>
      <c r="E442" s="29"/>
      <c r="F442" s="37" t="s">
        <v>1</v>
      </c>
      <c r="G442" s="37"/>
      <c r="AS442" s="189"/>
      <c r="AT442" s="118" t="s">
        <v>255</v>
      </c>
      <c r="AU442" s="119" t="s">
        <v>674</v>
      </c>
      <c r="AV442" s="122"/>
      <c r="AW442" s="122"/>
      <c r="AX442" s="122"/>
    </row>
    <row r="443" spans="1:50" x14ac:dyDescent="0.25">
      <c r="A443" s="107" t="s">
        <v>1074</v>
      </c>
      <c r="B443" s="703" t="s">
        <v>1059</v>
      </c>
      <c r="C443" s="704"/>
      <c r="D443" s="29" t="s">
        <v>915</v>
      </c>
      <c r="E443" s="29"/>
      <c r="F443" s="37" t="s">
        <v>1</v>
      </c>
      <c r="G443" s="37"/>
      <c r="AS443" s="189"/>
      <c r="AT443" s="118" t="s">
        <v>255</v>
      </c>
      <c r="AU443" s="119" t="s">
        <v>675</v>
      </c>
      <c r="AV443" s="122"/>
      <c r="AW443" s="122"/>
      <c r="AX443" s="122"/>
    </row>
    <row r="444" spans="1:50" x14ac:dyDescent="0.25">
      <c r="A444" s="107" t="s">
        <v>1075</v>
      </c>
      <c r="B444" s="703" t="s">
        <v>1060</v>
      </c>
      <c r="C444" s="704"/>
      <c r="D444" s="29" t="s">
        <v>915</v>
      </c>
      <c r="E444" s="29"/>
      <c r="F444" s="37" t="s">
        <v>1</v>
      </c>
      <c r="G444" s="37"/>
      <c r="AS444" s="189"/>
      <c r="AT444" s="118" t="s">
        <v>255</v>
      </c>
      <c r="AU444" s="119" t="s">
        <v>676</v>
      </c>
      <c r="AV444" s="122"/>
      <c r="AW444" s="122"/>
      <c r="AX444" s="122"/>
    </row>
    <row r="445" spans="1:50" x14ac:dyDescent="0.25">
      <c r="A445" s="107" t="s">
        <v>1076</v>
      </c>
      <c r="B445" s="703" t="s">
        <v>1061</v>
      </c>
      <c r="C445" s="704"/>
      <c r="D445" s="29" t="s">
        <v>915</v>
      </c>
      <c r="E445" s="29"/>
      <c r="F445" s="37" t="s">
        <v>1</v>
      </c>
      <c r="G445" s="37"/>
      <c r="AS445" s="189"/>
      <c r="AT445" s="118" t="s">
        <v>255</v>
      </c>
      <c r="AU445" s="119" t="s">
        <v>677</v>
      </c>
      <c r="AV445" s="122"/>
      <c r="AW445" s="122"/>
      <c r="AX445" s="122"/>
    </row>
    <row r="446" spans="1:50" x14ac:dyDescent="0.25">
      <c r="A446" s="107" t="s">
        <v>1077</v>
      </c>
      <c r="B446" s="703" t="s">
        <v>1062</v>
      </c>
      <c r="C446" s="704"/>
      <c r="D446" s="29" t="s">
        <v>915</v>
      </c>
      <c r="E446" s="29"/>
      <c r="F446" s="37" t="s">
        <v>1</v>
      </c>
      <c r="G446" s="37"/>
      <c r="AS446" s="189"/>
      <c r="AT446" s="118" t="s">
        <v>255</v>
      </c>
      <c r="AU446" s="119" t="s">
        <v>678</v>
      </c>
      <c r="AV446" s="122"/>
      <c r="AW446" s="122"/>
      <c r="AX446" s="122"/>
    </row>
    <row r="447" spans="1:50" x14ac:dyDescent="0.25">
      <c r="A447" s="869"/>
      <c r="B447" s="809"/>
      <c r="C447" s="809"/>
      <c r="D447" s="809"/>
      <c r="E447" s="809"/>
      <c r="F447" s="809"/>
      <c r="G447" s="809"/>
      <c r="AS447" s="189"/>
      <c r="AT447" s="118" t="s">
        <v>255</v>
      </c>
      <c r="AU447" s="119" t="s">
        <v>679</v>
      </c>
      <c r="AV447" s="122"/>
      <c r="AW447" s="122"/>
      <c r="AX447" s="122"/>
    </row>
    <row r="448" spans="1:50" ht="47.25" x14ac:dyDescent="0.25">
      <c r="A448" s="27" t="s">
        <v>69</v>
      </c>
      <c r="B448" s="705" t="s">
        <v>11</v>
      </c>
      <c r="C448" s="706"/>
      <c r="D448" s="120" t="s">
        <v>12</v>
      </c>
      <c r="E448" s="120" t="s">
        <v>13</v>
      </c>
      <c r="F448" s="842" t="s">
        <v>14</v>
      </c>
      <c r="G448" s="843"/>
      <c r="AS448" s="189"/>
      <c r="AT448" s="118" t="s">
        <v>255</v>
      </c>
      <c r="AU448" s="119" t="s">
        <v>680</v>
      </c>
      <c r="AV448" s="122"/>
      <c r="AW448" s="122"/>
      <c r="AX448" s="122"/>
    </row>
    <row r="449" spans="1:50" ht="47.25" x14ac:dyDescent="0.25">
      <c r="A449" s="85" t="s">
        <v>43</v>
      </c>
      <c r="B449" s="696"/>
      <c r="C449" s="697"/>
      <c r="D449" s="20"/>
      <c r="E449" s="21" t="s">
        <v>1</v>
      </c>
      <c r="F449" s="824"/>
      <c r="G449" s="905"/>
      <c r="AS449" s="189"/>
      <c r="AT449" s="118" t="s">
        <v>255</v>
      </c>
      <c r="AU449" s="119" t="s">
        <v>681</v>
      </c>
      <c r="AV449" s="122"/>
      <c r="AW449" s="122"/>
      <c r="AX449" s="122"/>
    </row>
    <row r="450" spans="1:50" ht="31.5" x14ac:dyDescent="0.25">
      <c r="A450" s="84"/>
      <c r="B450" s="199"/>
      <c r="C450" s="199"/>
      <c r="D450" s="19" t="s">
        <v>53</v>
      </c>
      <c r="E450" s="19" t="s">
        <v>1313</v>
      </c>
      <c r="F450" s="840"/>
      <c r="G450" s="897"/>
      <c r="AS450" s="189"/>
      <c r="AT450" s="118" t="s">
        <v>255</v>
      </c>
      <c r="AU450" s="119" t="s">
        <v>682</v>
      </c>
      <c r="AV450" s="122"/>
      <c r="AW450" s="122"/>
      <c r="AX450" s="122"/>
    </row>
    <row r="451" spans="1:50" x14ac:dyDescent="0.25">
      <c r="A451" s="54">
        <v>1</v>
      </c>
      <c r="B451" s="173" t="s">
        <v>31</v>
      </c>
      <c r="C451" s="173"/>
      <c r="D451" s="21"/>
      <c r="E451" s="21"/>
      <c r="F451" s="840"/>
      <c r="G451" s="897"/>
      <c r="AS451" s="189"/>
      <c r="AT451" s="118" t="s">
        <v>255</v>
      </c>
      <c r="AU451" s="119" t="s">
        <v>683</v>
      </c>
      <c r="AV451" s="122"/>
      <c r="AW451" s="122"/>
      <c r="AX451" s="122"/>
    </row>
    <row r="452" spans="1:50" x14ac:dyDescent="0.25">
      <c r="A452" s="77" t="s">
        <v>66</v>
      </c>
      <c r="B452" s="698" t="s">
        <v>999</v>
      </c>
      <c r="C452" s="699"/>
      <c r="D452" s="21"/>
      <c r="E452" s="21"/>
      <c r="F452" s="840"/>
      <c r="G452" s="897"/>
      <c r="AS452" s="189"/>
      <c r="AT452" s="118" t="s">
        <v>255</v>
      </c>
      <c r="AU452" s="119" t="s">
        <v>684</v>
      </c>
      <c r="AV452" s="122"/>
      <c r="AW452" s="122"/>
      <c r="AX452" s="122"/>
    </row>
    <row r="453" spans="1:50" x14ac:dyDescent="0.25">
      <c r="A453" s="78" t="s">
        <v>67</v>
      </c>
      <c r="B453" s="700" t="s">
        <v>958</v>
      </c>
      <c r="C453" s="701"/>
      <c r="D453" s="21"/>
      <c r="E453" s="21"/>
      <c r="F453" s="840"/>
      <c r="G453" s="897"/>
      <c r="AS453" s="189"/>
      <c r="AT453" s="118" t="s">
        <v>255</v>
      </c>
      <c r="AU453" s="119" t="s">
        <v>685</v>
      </c>
      <c r="AV453" s="122"/>
      <c r="AW453" s="122"/>
      <c r="AX453" s="122"/>
    </row>
    <row r="454" spans="1:50" x14ac:dyDescent="0.25">
      <c r="A454" s="78" t="s">
        <v>68</v>
      </c>
      <c r="B454" s="700" t="s">
        <v>3</v>
      </c>
      <c r="C454" s="701"/>
      <c r="D454" s="21"/>
      <c r="E454" s="21"/>
      <c r="F454" s="840"/>
      <c r="G454" s="897"/>
      <c r="AS454" s="189"/>
      <c r="AT454" s="118" t="s">
        <v>255</v>
      </c>
      <c r="AU454" s="119" t="s">
        <v>686</v>
      </c>
      <c r="AV454" s="122"/>
      <c r="AW454" s="122"/>
      <c r="AX454" s="122"/>
    </row>
    <row r="455" spans="1:50" x14ac:dyDescent="0.25">
      <c r="A455" s="79" t="s">
        <v>959</v>
      </c>
      <c r="B455" s="702" t="s">
        <v>4</v>
      </c>
      <c r="C455" s="701"/>
      <c r="D455" s="31"/>
      <c r="E455" s="31"/>
      <c r="F455" s="840"/>
      <c r="G455" s="897"/>
      <c r="AS455" s="189"/>
      <c r="AT455" s="118" t="s">
        <v>255</v>
      </c>
      <c r="AU455" s="119" t="s">
        <v>687</v>
      </c>
      <c r="AV455" s="122"/>
      <c r="AW455" s="122"/>
      <c r="AX455" s="122"/>
    </row>
    <row r="456" spans="1:50" ht="47.25" customHeight="1" x14ac:dyDescent="0.25">
      <c r="A456" s="54">
        <v>2</v>
      </c>
      <c r="B456" s="680" t="s">
        <v>6</v>
      </c>
      <c r="C456" s="681"/>
      <c r="D456" s="21"/>
      <c r="E456" s="21"/>
      <c r="F456" s="840"/>
      <c r="G456" s="897"/>
      <c r="AS456" s="189"/>
      <c r="AT456" s="118" t="s">
        <v>257</v>
      </c>
      <c r="AU456" s="119" t="s">
        <v>688</v>
      </c>
      <c r="AV456" s="122"/>
      <c r="AW456" s="122"/>
      <c r="AX456" s="122"/>
    </row>
    <row r="457" spans="1:50" x14ac:dyDescent="0.25">
      <c r="A457" s="77" t="s">
        <v>66</v>
      </c>
      <c r="B457" s="680" t="s">
        <v>999</v>
      </c>
      <c r="C457" s="681"/>
      <c r="D457" s="21"/>
      <c r="E457" s="21"/>
      <c r="F457" s="840"/>
      <c r="G457" s="897"/>
      <c r="AS457" s="189"/>
      <c r="AT457" s="118" t="s">
        <v>257</v>
      </c>
      <c r="AU457" s="119" t="s">
        <v>689</v>
      </c>
      <c r="AV457" s="122"/>
      <c r="AW457" s="122"/>
      <c r="AX457" s="122"/>
    </row>
    <row r="458" spans="1:50" x14ac:dyDescent="0.25">
      <c r="A458" s="78" t="s">
        <v>67</v>
      </c>
      <c r="B458" s="680" t="s">
        <v>958</v>
      </c>
      <c r="C458" s="681"/>
      <c r="D458" s="21"/>
      <c r="E458" s="21"/>
      <c r="F458" s="840"/>
      <c r="G458" s="897"/>
      <c r="AS458" s="189"/>
      <c r="AT458" s="118" t="s">
        <v>257</v>
      </c>
      <c r="AU458" s="119" t="s">
        <v>690</v>
      </c>
      <c r="AV458" s="122"/>
      <c r="AW458" s="122"/>
      <c r="AX458" s="122"/>
    </row>
    <row r="459" spans="1:50" x14ac:dyDescent="0.25">
      <c r="A459" s="78" t="s">
        <v>68</v>
      </c>
      <c r="B459" s="680" t="s">
        <v>3</v>
      </c>
      <c r="C459" s="681"/>
      <c r="D459" s="21"/>
      <c r="E459" s="21"/>
      <c r="F459" s="840"/>
      <c r="G459" s="897"/>
      <c r="AS459" s="189"/>
      <c r="AT459" s="118" t="s">
        <v>257</v>
      </c>
      <c r="AU459" s="119" t="s">
        <v>691</v>
      </c>
      <c r="AV459" s="122"/>
      <c r="AW459" s="122"/>
      <c r="AX459" s="122"/>
    </row>
    <row r="460" spans="1:50" x14ac:dyDescent="0.25">
      <c r="A460" s="79" t="s">
        <v>959</v>
      </c>
      <c r="B460" s="695" t="s">
        <v>4</v>
      </c>
      <c r="C460" s="681"/>
      <c r="D460" s="21"/>
      <c r="E460" s="21"/>
      <c r="F460" s="840"/>
      <c r="G460" s="897"/>
      <c r="AS460" s="189"/>
      <c r="AT460" s="118" t="s">
        <v>257</v>
      </c>
      <c r="AU460" s="119" t="s">
        <v>692</v>
      </c>
      <c r="AV460" s="122"/>
      <c r="AW460" s="122"/>
      <c r="AX460" s="122"/>
    </row>
    <row r="461" spans="1:50" x14ac:dyDescent="0.25">
      <c r="A461" s="714"/>
      <c r="B461" s="714"/>
      <c r="C461" s="714"/>
      <c r="D461" s="714"/>
      <c r="E461" s="714"/>
      <c r="F461" s="714"/>
      <c r="G461" s="714"/>
      <c r="AT461" s="118" t="s">
        <v>257</v>
      </c>
      <c r="AU461" s="119" t="s">
        <v>693</v>
      </c>
    </row>
    <row r="462" spans="1:50" x14ac:dyDescent="0.25">
      <c r="A462" s="59" t="s">
        <v>192</v>
      </c>
      <c r="B462" s="691" t="s">
        <v>182</v>
      </c>
      <c r="C462" s="692"/>
      <c r="D462" s="61" t="s">
        <v>7</v>
      </c>
      <c r="E462" s="61" t="s">
        <v>8</v>
      </c>
      <c r="F462" s="71" t="s">
        <v>9</v>
      </c>
      <c r="G462" s="64" t="s">
        <v>1081</v>
      </c>
      <c r="AT462" s="118" t="s">
        <v>257</v>
      </c>
      <c r="AU462" s="119" t="s">
        <v>694</v>
      </c>
    </row>
    <row r="463" spans="1:50" x14ac:dyDescent="0.25">
      <c r="A463" s="87" t="s">
        <v>1078</v>
      </c>
      <c r="B463" s="693" t="s">
        <v>184</v>
      </c>
      <c r="C463" s="694"/>
      <c r="D463" s="29" t="s">
        <v>10</v>
      </c>
      <c r="E463" s="25" t="s">
        <v>37</v>
      </c>
      <c r="F463" s="37" t="s">
        <v>1</v>
      </c>
      <c r="G463" s="37"/>
      <c r="AT463" s="118" t="s">
        <v>257</v>
      </c>
      <c r="AU463" s="119" t="s">
        <v>695</v>
      </c>
    </row>
    <row r="464" spans="1:50" x14ac:dyDescent="0.25">
      <c r="A464" s="59" t="s">
        <v>195</v>
      </c>
      <c r="B464" s="690" t="s">
        <v>1298</v>
      </c>
      <c r="C464" s="683"/>
      <c r="D464" s="29" t="s">
        <v>10</v>
      </c>
      <c r="E464" s="29" t="s">
        <v>1299</v>
      </c>
      <c r="F464" s="37" t="s">
        <v>1</v>
      </c>
      <c r="G464" s="37"/>
      <c r="AT464" s="118" t="s">
        <v>257</v>
      </c>
      <c r="AU464" s="119" t="s">
        <v>696</v>
      </c>
    </row>
    <row r="465" spans="1:50" x14ac:dyDescent="0.25">
      <c r="A465" s="59" t="s">
        <v>1300</v>
      </c>
      <c r="B465" s="682" t="s">
        <v>1301</v>
      </c>
      <c r="C465" s="683"/>
      <c r="D465" s="29" t="s">
        <v>10</v>
      </c>
      <c r="E465" s="29" t="s">
        <v>1299</v>
      </c>
      <c r="F465" s="37" t="s">
        <v>1</v>
      </c>
      <c r="G465" s="37"/>
      <c r="AT465" s="118" t="s">
        <v>257</v>
      </c>
      <c r="AU465" s="119" t="s">
        <v>697</v>
      </c>
    </row>
    <row r="466" spans="1:50" ht="47.25" x14ac:dyDescent="0.25">
      <c r="A466" s="912"/>
      <c r="B466" s="913"/>
      <c r="C466" s="913"/>
      <c r="D466" s="913"/>
      <c r="E466" s="913"/>
      <c r="F466" s="914"/>
      <c r="G466" s="29" t="s">
        <v>1322</v>
      </c>
      <c r="AT466" s="118" t="s">
        <v>257</v>
      </c>
      <c r="AU466" s="119" t="s">
        <v>698</v>
      </c>
    </row>
    <row r="467" spans="1:50" x14ac:dyDescent="0.25">
      <c r="A467" s="59" t="s">
        <v>1</v>
      </c>
      <c r="B467" s="690" t="s">
        <v>1309</v>
      </c>
      <c r="C467" s="683"/>
      <c r="D467" s="29" t="s">
        <v>10</v>
      </c>
      <c r="E467" s="108" t="s">
        <v>1321</v>
      </c>
      <c r="F467" s="37" t="s">
        <v>1</v>
      </c>
      <c r="G467" s="37"/>
      <c r="AT467" s="118" t="s">
        <v>257</v>
      </c>
      <c r="AU467" s="119" t="s">
        <v>699</v>
      </c>
    </row>
    <row r="468" spans="1:50" x14ac:dyDescent="0.25">
      <c r="A468" s="59" t="s">
        <v>33</v>
      </c>
      <c r="B468" s="690" t="s">
        <v>1303</v>
      </c>
      <c r="C468" s="683"/>
      <c r="D468" s="29" t="s">
        <v>10</v>
      </c>
      <c r="E468" s="25">
        <v>1</v>
      </c>
      <c r="F468" s="37" t="s">
        <v>1</v>
      </c>
      <c r="G468" s="37"/>
      <c r="AT468" s="118" t="s">
        <v>257</v>
      </c>
      <c r="AU468" s="119" t="s">
        <v>700</v>
      </c>
    </row>
    <row r="469" spans="1:50" x14ac:dyDescent="0.25">
      <c r="A469" s="59" t="s">
        <v>1305</v>
      </c>
      <c r="B469" s="188" t="s">
        <v>1304</v>
      </c>
      <c r="C469" s="182"/>
      <c r="D469" s="64" t="s">
        <v>10</v>
      </c>
      <c r="E469" s="64">
        <v>1</v>
      </c>
      <c r="F469" s="37" t="s">
        <v>1</v>
      </c>
      <c r="G469" s="37"/>
      <c r="AT469" s="118" t="s">
        <v>257</v>
      </c>
      <c r="AU469" s="119" t="s">
        <v>701</v>
      </c>
    </row>
    <row r="470" spans="1:50" x14ac:dyDescent="0.25">
      <c r="A470" s="59" t="s">
        <v>1306</v>
      </c>
      <c r="B470" s="690" t="s">
        <v>1308</v>
      </c>
      <c r="C470" s="683"/>
      <c r="D470" s="64" t="s">
        <v>10</v>
      </c>
      <c r="E470" s="64">
        <v>1</v>
      </c>
      <c r="F470" s="37" t="s">
        <v>1</v>
      </c>
      <c r="G470" s="37"/>
      <c r="AT470" s="118" t="s">
        <v>257</v>
      </c>
      <c r="AU470" s="119" t="s">
        <v>702</v>
      </c>
    </row>
    <row r="471" spans="1:50" x14ac:dyDescent="0.25">
      <c r="A471" s="59" t="s">
        <v>1307</v>
      </c>
      <c r="B471" s="682" t="s">
        <v>1310</v>
      </c>
      <c r="C471" s="683"/>
      <c r="D471" s="29" t="s">
        <v>10</v>
      </c>
      <c r="E471" s="109">
        <v>2</v>
      </c>
      <c r="F471" s="37" t="s">
        <v>1</v>
      </c>
      <c r="G471" s="37"/>
      <c r="AT471" s="118" t="s">
        <v>257</v>
      </c>
      <c r="AU471" s="119" t="s">
        <v>703</v>
      </c>
    </row>
    <row r="472" spans="1:50" x14ac:dyDescent="0.25">
      <c r="A472" s="59" t="s">
        <v>1311</v>
      </c>
      <c r="B472" s="682" t="s">
        <v>1302</v>
      </c>
      <c r="C472" s="683"/>
      <c r="D472" s="29" t="s">
        <v>10</v>
      </c>
      <c r="E472" s="29">
        <v>2</v>
      </c>
      <c r="F472" s="37" t="s">
        <v>1</v>
      </c>
      <c r="G472" s="37"/>
      <c r="AT472" s="118" t="s">
        <v>257</v>
      </c>
      <c r="AU472" s="119" t="s">
        <v>704</v>
      </c>
    </row>
    <row r="473" spans="1:50" x14ac:dyDescent="0.25">
      <c r="A473" s="59" t="s">
        <v>1312</v>
      </c>
      <c r="B473" s="682" t="s">
        <v>1323</v>
      </c>
      <c r="C473" s="683"/>
      <c r="D473" s="110"/>
      <c r="E473" s="110"/>
      <c r="F473" s="37" t="s">
        <v>1</v>
      </c>
      <c r="G473" s="112"/>
      <c r="AT473" s="118" t="s">
        <v>257</v>
      </c>
      <c r="AU473" s="119" t="s">
        <v>705</v>
      </c>
    </row>
    <row r="474" spans="1:50" ht="36.75" customHeight="1" x14ac:dyDescent="0.25">
      <c r="A474" s="200" t="s">
        <v>1324</v>
      </c>
      <c r="B474" s="910" t="s">
        <v>194</v>
      </c>
      <c r="C474" s="911"/>
      <c r="D474" s="865" t="s">
        <v>12</v>
      </c>
      <c r="E474" s="865" t="s">
        <v>13</v>
      </c>
      <c r="F474" s="842" t="s">
        <v>14</v>
      </c>
      <c r="G474" s="843"/>
      <c r="AS474" s="189"/>
      <c r="AT474" s="118" t="s">
        <v>257</v>
      </c>
      <c r="AU474" s="119" t="s">
        <v>706</v>
      </c>
      <c r="AV474" s="122"/>
      <c r="AW474" s="122"/>
      <c r="AX474" s="122"/>
    </row>
    <row r="475" spans="1:50" x14ac:dyDescent="0.25">
      <c r="A475" s="80" t="s">
        <v>69</v>
      </c>
      <c r="B475" s="686" t="s">
        <v>11</v>
      </c>
      <c r="C475" s="687"/>
      <c r="D475" s="866"/>
      <c r="E475" s="866"/>
      <c r="F475" s="860"/>
      <c r="G475" s="901"/>
      <c r="AS475" s="189"/>
      <c r="AT475" s="118" t="s">
        <v>257</v>
      </c>
      <c r="AU475" s="119" t="s">
        <v>707</v>
      </c>
      <c r="AV475" s="122"/>
      <c r="AW475" s="122"/>
      <c r="AX475" s="122"/>
    </row>
    <row r="476" spans="1:50" x14ac:dyDescent="0.25">
      <c r="A476" s="27" t="s">
        <v>47</v>
      </c>
      <c r="B476" s="688"/>
      <c r="C476" s="689"/>
      <c r="D476" s="19"/>
      <c r="E476" s="19" t="s">
        <v>1569</v>
      </c>
      <c r="F476" s="810"/>
      <c r="G476" s="810"/>
      <c r="AS476" s="189"/>
      <c r="AT476" s="118" t="s">
        <v>257</v>
      </c>
      <c r="AU476" s="119" t="s">
        <v>708</v>
      </c>
      <c r="AV476" s="122"/>
      <c r="AW476" s="122"/>
      <c r="AX476" s="122"/>
    </row>
    <row r="477" spans="1:50" x14ac:dyDescent="0.25">
      <c r="A477" s="27" t="s">
        <v>48</v>
      </c>
      <c r="B477" s="688" t="s">
        <v>1570</v>
      </c>
      <c r="C477" s="689"/>
      <c r="D477" s="21" t="s">
        <v>1571</v>
      </c>
      <c r="E477" s="19" t="s">
        <v>196</v>
      </c>
      <c r="F477" s="810"/>
      <c r="G477" s="810"/>
      <c r="AS477" s="189"/>
      <c r="AT477" s="118" t="s">
        <v>257</v>
      </c>
      <c r="AU477" s="119" t="s">
        <v>709</v>
      </c>
      <c r="AV477" s="122"/>
      <c r="AW477" s="122"/>
      <c r="AX477" s="122"/>
    </row>
    <row r="478" spans="1:50" ht="16.5" thickBot="1" x14ac:dyDescent="0.3">
      <c r="A478" s="27" t="s">
        <v>49</v>
      </c>
      <c r="B478" s="674"/>
      <c r="C478" s="675"/>
      <c r="D478" s="34"/>
      <c r="E478" s="35" t="s">
        <v>1</v>
      </c>
      <c r="F478" s="855"/>
      <c r="G478" s="855"/>
      <c r="AS478" s="189"/>
      <c r="AT478" s="118" t="s">
        <v>257</v>
      </c>
      <c r="AU478" s="119" t="s">
        <v>710</v>
      </c>
      <c r="AV478" s="122"/>
      <c r="AW478" s="122"/>
      <c r="AX478" s="122"/>
    </row>
    <row r="479" spans="1:50" ht="16.5" thickBot="1" x14ac:dyDescent="0.3">
      <c r="A479" s="114" t="s">
        <v>50</v>
      </c>
      <c r="B479" s="676" t="s">
        <v>1572</v>
      </c>
      <c r="C479" s="677"/>
      <c r="D479" s="34" t="s">
        <v>1573</v>
      </c>
      <c r="E479" s="34" t="s">
        <v>196</v>
      </c>
      <c r="F479" s="856"/>
      <c r="G479" s="856"/>
      <c r="AS479" s="189"/>
      <c r="AT479" s="118" t="s">
        <v>257</v>
      </c>
      <c r="AU479" s="119" t="s">
        <v>711</v>
      </c>
      <c r="AV479" s="122"/>
      <c r="AW479" s="122"/>
      <c r="AX479" s="122"/>
    </row>
    <row r="480" spans="1:50" x14ac:dyDescent="0.25">
      <c r="AS480" s="189"/>
      <c r="AT480" s="118" t="s">
        <v>257</v>
      </c>
      <c r="AU480" s="119" t="s">
        <v>712</v>
      </c>
      <c r="AV480" s="122"/>
      <c r="AW480" s="122"/>
      <c r="AX480" s="122"/>
    </row>
    <row r="481" spans="45:50" x14ac:dyDescent="0.25">
      <c r="AS481" s="189"/>
      <c r="AT481" s="118" t="s">
        <v>257</v>
      </c>
      <c r="AU481" s="119" t="s">
        <v>713</v>
      </c>
      <c r="AV481" s="122"/>
      <c r="AW481" s="122"/>
      <c r="AX481" s="122"/>
    </row>
    <row r="482" spans="45:50" x14ac:dyDescent="0.25">
      <c r="AS482" s="189"/>
      <c r="AT482" s="118" t="s">
        <v>257</v>
      </c>
      <c r="AU482" s="119" t="s">
        <v>714</v>
      </c>
      <c r="AV482" s="122"/>
      <c r="AW482" s="122"/>
      <c r="AX482" s="122"/>
    </row>
    <row r="483" spans="45:50" x14ac:dyDescent="0.25">
      <c r="AS483" s="189"/>
      <c r="AT483" s="118" t="s">
        <v>257</v>
      </c>
      <c r="AU483" s="119" t="s">
        <v>715</v>
      </c>
      <c r="AV483" s="122"/>
      <c r="AW483" s="122"/>
      <c r="AX483" s="122"/>
    </row>
    <row r="484" spans="45:50" x14ac:dyDescent="0.25">
      <c r="AS484" s="189"/>
      <c r="AT484" s="118" t="s">
        <v>257</v>
      </c>
      <c r="AU484" s="119" t="s">
        <v>716</v>
      </c>
      <c r="AV484" s="122"/>
      <c r="AW484" s="122"/>
      <c r="AX484" s="122"/>
    </row>
    <row r="485" spans="45:50" x14ac:dyDescent="0.25">
      <c r="AS485" s="189"/>
      <c r="AT485" s="118" t="s">
        <v>257</v>
      </c>
      <c r="AU485" s="119" t="s">
        <v>717</v>
      </c>
      <c r="AV485" s="122"/>
      <c r="AW485" s="122"/>
      <c r="AX485" s="122"/>
    </row>
    <row r="486" spans="45:50" x14ac:dyDescent="0.25">
      <c r="AS486" s="189"/>
      <c r="AT486" s="118" t="s">
        <v>257</v>
      </c>
      <c r="AU486" s="119" t="s">
        <v>718</v>
      </c>
      <c r="AV486" s="122"/>
      <c r="AW486" s="122"/>
      <c r="AX486" s="122"/>
    </row>
    <row r="487" spans="45:50" x14ac:dyDescent="0.25">
      <c r="AS487" s="189"/>
      <c r="AT487" s="118" t="s">
        <v>257</v>
      </c>
      <c r="AU487" s="119" t="s">
        <v>719</v>
      </c>
      <c r="AV487" s="122"/>
      <c r="AW487" s="122"/>
      <c r="AX487" s="122"/>
    </row>
    <row r="488" spans="45:50" x14ac:dyDescent="0.25">
      <c r="AS488" s="189"/>
      <c r="AT488" s="118" t="s">
        <v>257</v>
      </c>
      <c r="AU488" s="119" t="s">
        <v>720</v>
      </c>
      <c r="AV488" s="122"/>
      <c r="AW488" s="122"/>
      <c r="AX488" s="122"/>
    </row>
    <row r="489" spans="45:50" x14ac:dyDescent="0.25">
      <c r="AS489" s="189"/>
      <c r="AT489" s="118" t="s">
        <v>259</v>
      </c>
      <c r="AU489" s="119" t="s">
        <v>343</v>
      </c>
      <c r="AV489" s="122"/>
      <c r="AW489" s="122"/>
      <c r="AX489" s="122"/>
    </row>
    <row r="490" spans="45:50" x14ac:dyDescent="0.25">
      <c r="AS490" s="189"/>
      <c r="AT490" s="118" t="s">
        <v>259</v>
      </c>
      <c r="AU490" s="119" t="s">
        <v>345</v>
      </c>
      <c r="AV490" s="122"/>
      <c r="AW490" s="122"/>
      <c r="AX490" s="122"/>
    </row>
    <row r="491" spans="45:50" x14ac:dyDescent="0.25">
      <c r="AS491" s="189"/>
      <c r="AT491" s="118" t="s">
        <v>259</v>
      </c>
      <c r="AU491" s="119" t="s">
        <v>349</v>
      </c>
      <c r="AV491" s="122"/>
      <c r="AW491" s="122"/>
      <c r="AX491" s="122"/>
    </row>
    <row r="492" spans="45:50" x14ac:dyDescent="0.25">
      <c r="AS492" s="189"/>
      <c r="AT492" s="118" t="s">
        <v>259</v>
      </c>
      <c r="AU492" s="119" t="s">
        <v>352</v>
      </c>
      <c r="AV492" s="122"/>
      <c r="AW492" s="122"/>
      <c r="AX492" s="122"/>
    </row>
    <row r="493" spans="45:50" x14ac:dyDescent="0.25">
      <c r="AS493" s="189"/>
      <c r="AT493" s="118" t="s">
        <v>261</v>
      </c>
      <c r="AU493" s="119" t="s">
        <v>721</v>
      </c>
      <c r="AV493" s="122"/>
      <c r="AW493" s="122"/>
      <c r="AX493" s="122"/>
    </row>
    <row r="494" spans="45:50" x14ac:dyDescent="0.25">
      <c r="AS494" s="189"/>
      <c r="AT494" s="118" t="s">
        <v>261</v>
      </c>
      <c r="AU494" s="119" t="s">
        <v>722</v>
      </c>
      <c r="AV494" s="122"/>
      <c r="AW494" s="122"/>
      <c r="AX494" s="122"/>
    </row>
    <row r="495" spans="45:50" x14ac:dyDescent="0.25">
      <c r="AS495" s="189"/>
      <c r="AT495" s="118" t="s">
        <v>261</v>
      </c>
      <c r="AU495" s="119" t="s">
        <v>723</v>
      </c>
      <c r="AV495" s="122"/>
      <c r="AW495" s="122"/>
      <c r="AX495" s="122"/>
    </row>
    <row r="496" spans="45:50" x14ac:dyDescent="0.25">
      <c r="AS496" s="189"/>
      <c r="AT496" s="118" t="s">
        <v>261</v>
      </c>
      <c r="AU496" s="119" t="s">
        <v>724</v>
      </c>
      <c r="AV496" s="122"/>
      <c r="AW496" s="122"/>
      <c r="AX496" s="122"/>
    </row>
    <row r="497" spans="45:50" x14ac:dyDescent="0.25">
      <c r="AS497" s="189"/>
      <c r="AT497" s="118" t="s">
        <v>261</v>
      </c>
      <c r="AU497" s="119" t="s">
        <v>725</v>
      </c>
      <c r="AV497" s="122"/>
      <c r="AW497" s="122"/>
      <c r="AX497" s="122"/>
    </row>
    <row r="498" spans="45:50" x14ac:dyDescent="0.25">
      <c r="AS498" s="189"/>
      <c r="AT498" s="118" t="s">
        <v>261</v>
      </c>
      <c r="AU498" s="119" t="s">
        <v>726</v>
      </c>
      <c r="AV498" s="122"/>
      <c r="AW498" s="122"/>
      <c r="AX498" s="122"/>
    </row>
    <row r="499" spans="45:50" x14ac:dyDescent="0.25">
      <c r="AS499" s="189"/>
      <c r="AT499" s="118" t="s">
        <v>261</v>
      </c>
      <c r="AU499" s="119" t="s">
        <v>727</v>
      </c>
      <c r="AV499" s="122"/>
      <c r="AW499" s="122"/>
      <c r="AX499" s="122"/>
    </row>
    <row r="500" spans="45:50" x14ac:dyDescent="0.25">
      <c r="AS500" s="189"/>
      <c r="AT500" s="118" t="s">
        <v>261</v>
      </c>
      <c r="AU500" s="119" t="s">
        <v>728</v>
      </c>
      <c r="AV500" s="122"/>
      <c r="AW500" s="122"/>
      <c r="AX500" s="122"/>
    </row>
    <row r="501" spans="45:50" x14ac:dyDescent="0.25">
      <c r="AS501" s="189"/>
      <c r="AT501" s="118" t="s">
        <v>261</v>
      </c>
      <c r="AU501" s="119" t="s">
        <v>729</v>
      </c>
      <c r="AV501" s="122"/>
      <c r="AW501" s="122"/>
      <c r="AX501" s="122"/>
    </row>
    <row r="502" spans="45:50" x14ac:dyDescent="0.25">
      <c r="AS502" s="189"/>
      <c r="AT502" s="118" t="s">
        <v>261</v>
      </c>
      <c r="AU502" s="119" t="s">
        <v>730</v>
      </c>
      <c r="AV502" s="122"/>
      <c r="AW502" s="122"/>
      <c r="AX502" s="122"/>
    </row>
    <row r="503" spans="45:50" x14ac:dyDescent="0.25">
      <c r="AS503" s="189"/>
      <c r="AT503" s="118" t="s">
        <v>261</v>
      </c>
      <c r="AU503" s="119" t="s">
        <v>731</v>
      </c>
      <c r="AV503" s="122"/>
      <c r="AW503" s="122"/>
      <c r="AX503" s="122"/>
    </row>
    <row r="504" spans="45:50" x14ac:dyDescent="0.25">
      <c r="AS504" s="189"/>
      <c r="AT504" s="118" t="s">
        <v>261</v>
      </c>
      <c r="AU504" s="119" t="s">
        <v>732</v>
      </c>
      <c r="AV504" s="122"/>
      <c r="AW504" s="122"/>
      <c r="AX504" s="122"/>
    </row>
    <row r="505" spans="45:50" x14ac:dyDescent="0.25">
      <c r="AS505" s="189"/>
      <c r="AT505" s="118" t="s">
        <v>261</v>
      </c>
      <c r="AU505" s="119" t="s">
        <v>733</v>
      </c>
      <c r="AV505" s="122"/>
      <c r="AW505" s="122"/>
      <c r="AX505" s="122"/>
    </row>
    <row r="506" spans="45:50" x14ac:dyDescent="0.25">
      <c r="AS506" s="189"/>
      <c r="AT506" s="118" t="s">
        <v>261</v>
      </c>
      <c r="AU506" s="119" t="s">
        <v>734</v>
      </c>
      <c r="AV506" s="122"/>
      <c r="AW506" s="122"/>
      <c r="AX506" s="122"/>
    </row>
    <row r="507" spans="45:50" x14ac:dyDescent="0.25">
      <c r="AS507" s="189"/>
      <c r="AT507" s="118" t="s">
        <v>261</v>
      </c>
      <c r="AU507" s="119" t="s">
        <v>735</v>
      </c>
      <c r="AV507" s="122"/>
      <c r="AW507" s="122"/>
      <c r="AX507" s="122"/>
    </row>
    <row r="508" spans="45:50" x14ac:dyDescent="0.25">
      <c r="AS508" s="189"/>
      <c r="AT508" s="118" t="s">
        <v>261</v>
      </c>
      <c r="AU508" s="119" t="s">
        <v>736</v>
      </c>
      <c r="AV508" s="122"/>
      <c r="AW508" s="122"/>
      <c r="AX508" s="122"/>
    </row>
    <row r="509" spans="45:50" x14ac:dyDescent="0.25">
      <c r="AS509" s="189"/>
      <c r="AT509" s="118" t="s">
        <v>261</v>
      </c>
      <c r="AU509" s="119" t="s">
        <v>737</v>
      </c>
      <c r="AV509" s="122"/>
      <c r="AW509" s="122"/>
      <c r="AX509" s="122"/>
    </row>
    <row r="510" spans="45:50" x14ac:dyDescent="0.25">
      <c r="AS510" s="189"/>
      <c r="AT510" s="118" t="s">
        <v>261</v>
      </c>
      <c r="AU510" s="119" t="s">
        <v>738</v>
      </c>
      <c r="AV510" s="122"/>
      <c r="AW510" s="122"/>
      <c r="AX510" s="122"/>
    </row>
    <row r="511" spans="45:50" x14ac:dyDescent="0.25">
      <c r="AS511" s="189"/>
      <c r="AT511" s="118" t="s">
        <v>261</v>
      </c>
      <c r="AU511" s="119" t="s">
        <v>739</v>
      </c>
      <c r="AV511" s="122"/>
      <c r="AW511" s="122"/>
      <c r="AX511" s="122"/>
    </row>
    <row r="512" spans="45:50" x14ac:dyDescent="0.25">
      <c r="AS512" s="189"/>
      <c r="AT512" s="118" t="s">
        <v>261</v>
      </c>
      <c r="AU512" s="119" t="s">
        <v>740</v>
      </c>
      <c r="AV512" s="122"/>
      <c r="AW512" s="122"/>
      <c r="AX512" s="122"/>
    </row>
    <row r="513" spans="45:50" x14ac:dyDescent="0.25">
      <c r="AS513" s="189"/>
      <c r="AT513" s="118" t="s">
        <v>261</v>
      </c>
      <c r="AU513" s="119" t="s">
        <v>741</v>
      </c>
      <c r="AV513" s="122"/>
      <c r="AW513" s="122"/>
      <c r="AX513" s="122"/>
    </row>
    <row r="514" spans="45:50" x14ac:dyDescent="0.25">
      <c r="AS514" s="189"/>
      <c r="AT514" s="118" t="s">
        <v>261</v>
      </c>
      <c r="AU514" s="119" t="s">
        <v>742</v>
      </c>
      <c r="AV514" s="122"/>
      <c r="AW514" s="122"/>
      <c r="AX514" s="122"/>
    </row>
    <row r="515" spans="45:50" x14ac:dyDescent="0.25">
      <c r="AS515" s="189"/>
      <c r="AT515" s="118" t="s">
        <v>261</v>
      </c>
      <c r="AU515" s="119" t="s">
        <v>743</v>
      </c>
      <c r="AV515" s="122"/>
      <c r="AW515" s="122"/>
      <c r="AX515" s="122"/>
    </row>
    <row r="516" spans="45:50" x14ac:dyDescent="0.25">
      <c r="AS516" s="189"/>
      <c r="AT516" s="118" t="s">
        <v>261</v>
      </c>
      <c r="AU516" s="119" t="s">
        <v>744</v>
      </c>
      <c r="AV516" s="122"/>
      <c r="AW516" s="122"/>
      <c r="AX516" s="122"/>
    </row>
    <row r="517" spans="45:50" x14ac:dyDescent="0.25">
      <c r="AS517" s="189"/>
      <c r="AT517" s="118" t="s">
        <v>261</v>
      </c>
      <c r="AU517" s="119" t="s">
        <v>745</v>
      </c>
      <c r="AV517" s="122"/>
      <c r="AW517" s="122"/>
      <c r="AX517" s="122"/>
    </row>
    <row r="518" spans="45:50" x14ac:dyDescent="0.25">
      <c r="AS518" s="189"/>
      <c r="AT518" s="118" t="s">
        <v>261</v>
      </c>
      <c r="AU518" s="119" t="s">
        <v>746</v>
      </c>
      <c r="AV518" s="122"/>
      <c r="AW518" s="122"/>
      <c r="AX518" s="122"/>
    </row>
    <row r="519" spans="45:50" x14ac:dyDescent="0.25">
      <c r="AS519" s="189"/>
      <c r="AT519" s="118" t="s">
        <v>261</v>
      </c>
      <c r="AU519" s="119" t="s">
        <v>747</v>
      </c>
      <c r="AV519" s="122"/>
      <c r="AW519" s="122"/>
      <c r="AX519" s="122"/>
    </row>
    <row r="520" spans="45:50" x14ac:dyDescent="0.25">
      <c r="AS520" s="189"/>
      <c r="AT520" s="118" t="s">
        <v>261</v>
      </c>
      <c r="AU520" s="119" t="s">
        <v>748</v>
      </c>
      <c r="AV520" s="122"/>
      <c r="AW520" s="122"/>
      <c r="AX520" s="122"/>
    </row>
    <row r="521" spans="45:50" x14ac:dyDescent="0.25">
      <c r="AS521" s="189"/>
      <c r="AT521" s="118" t="s">
        <v>261</v>
      </c>
      <c r="AU521" s="119" t="s">
        <v>749</v>
      </c>
      <c r="AV521" s="122"/>
      <c r="AW521" s="122"/>
      <c r="AX521" s="122"/>
    </row>
    <row r="522" spans="45:50" x14ac:dyDescent="0.25">
      <c r="AS522" s="189"/>
      <c r="AT522" s="118" t="s">
        <v>261</v>
      </c>
      <c r="AU522" s="119" t="s">
        <v>750</v>
      </c>
      <c r="AV522" s="122"/>
      <c r="AW522" s="122"/>
      <c r="AX522" s="122"/>
    </row>
    <row r="523" spans="45:50" x14ac:dyDescent="0.25">
      <c r="AS523" s="189"/>
      <c r="AT523" s="118" t="s">
        <v>261</v>
      </c>
      <c r="AU523" s="119" t="s">
        <v>751</v>
      </c>
      <c r="AV523" s="122"/>
      <c r="AW523" s="122"/>
      <c r="AX523" s="122"/>
    </row>
    <row r="524" spans="45:50" x14ac:dyDescent="0.25">
      <c r="AS524" s="189"/>
      <c r="AT524" s="118" t="s">
        <v>261</v>
      </c>
      <c r="AU524" s="119" t="s">
        <v>752</v>
      </c>
      <c r="AV524" s="122"/>
      <c r="AW524" s="122"/>
      <c r="AX524" s="122"/>
    </row>
    <row r="525" spans="45:50" x14ac:dyDescent="0.25">
      <c r="AS525" s="189"/>
      <c r="AT525" s="118" t="s">
        <v>262</v>
      </c>
      <c r="AU525" s="119" t="s">
        <v>753</v>
      </c>
      <c r="AV525" s="122"/>
      <c r="AW525" s="122"/>
      <c r="AX525" s="122"/>
    </row>
    <row r="526" spans="45:50" x14ac:dyDescent="0.25">
      <c r="AS526" s="189"/>
      <c r="AT526" s="118" t="s">
        <v>262</v>
      </c>
      <c r="AU526" s="119" t="s">
        <v>754</v>
      </c>
      <c r="AV526" s="122"/>
      <c r="AW526" s="122"/>
      <c r="AX526" s="122"/>
    </row>
    <row r="527" spans="45:50" x14ac:dyDescent="0.25">
      <c r="AS527" s="189"/>
      <c r="AT527" s="118" t="s">
        <v>262</v>
      </c>
      <c r="AU527" s="119" t="s">
        <v>755</v>
      </c>
      <c r="AV527" s="122"/>
      <c r="AW527" s="122"/>
      <c r="AX527" s="122"/>
    </row>
    <row r="528" spans="45:50" x14ac:dyDescent="0.25">
      <c r="AS528" s="189"/>
      <c r="AT528" s="118" t="s">
        <v>262</v>
      </c>
      <c r="AU528" s="119" t="s">
        <v>756</v>
      </c>
      <c r="AV528" s="122"/>
      <c r="AW528" s="122"/>
      <c r="AX528" s="122"/>
    </row>
    <row r="529" spans="45:50" x14ac:dyDescent="0.25">
      <c r="AS529" s="189"/>
      <c r="AT529" s="118" t="s">
        <v>262</v>
      </c>
      <c r="AU529" s="119" t="s">
        <v>757</v>
      </c>
      <c r="AV529" s="122"/>
      <c r="AW529" s="122"/>
      <c r="AX529" s="122"/>
    </row>
    <row r="530" spans="45:50" x14ac:dyDescent="0.25">
      <c r="AS530" s="189"/>
      <c r="AT530" s="118" t="s">
        <v>262</v>
      </c>
      <c r="AU530" s="119" t="s">
        <v>758</v>
      </c>
      <c r="AV530" s="122"/>
      <c r="AW530" s="122"/>
      <c r="AX530" s="122"/>
    </row>
    <row r="531" spans="45:50" x14ac:dyDescent="0.25">
      <c r="AS531" s="189"/>
      <c r="AT531" s="118" t="s">
        <v>262</v>
      </c>
      <c r="AU531" s="119" t="s">
        <v>759</v>
      </c>
      <c r="AV531" s="122"/>
      <c r="AW531" s="122"/>
      <c r="AX531" s="122"/>
    </row>
    <row r="532" spans="45:50" x14ac:dyDescent="0.25">
      <c r="AS532" s="189"/>
      <c r="AT532" s="118" t="s">
        <v>262</v>
      </c>
      <c r="AU532" s="196" t="s">
        <v>760</v>
      </c>
      <c r="AV532" s="122"/>
      <c r="AW532" s="122"/>
      <c r="AX532" s="122"/>
    </row>
    <row r="533" spans="45:50" x14ac:dyDescent="0.25">
      <c r="AS533" s="189"/>
      <c r="AT533" s="118" t="s">
        <v>262</v>
      </c>
      <c r="AU533" s="119" t="s">
        <v>761</v>
      </c>
      <c r="AV533" s="122"/>
      <c r="AW533" s="122"/>
      <c r="AX533" s="122"/>
    </row>
    <row r="534" spans="45:50" x14ac:dyDescent="0.25">
      <c r="AS534" s="189"/>
      <c r="AT534" s="118" t="s">
        <v>262</v>
      </c>
      <c r="AU534" s="119" t="s">
        <v>762</v>
      </c>
      <c r="AV534" s="122"/>
      <c r="AW534" s="122"/>
      <c r="AX534" s="122"/>
    </row>
    <row r="535" spans="45:50" x14ac:dyDescent="0.25">
      <c r="AS535" s="189"/>
      <c r="AT535" s="118" t="s">
        <v>262</v>
      </c>
      <c r="AU535" s="119" t="s">
        <v>763</v>
      </c>
      <c r="AV535" s="122"/>
      <c r="AW535" s="122"/>
      <c r="AX535" s="122"/>
    </row>
    <row r="536" spans="45:50" x14ac:dyDescent="0.25">
      <c r="AS536" s="189"/>
      <c r="AT536" s="118" t="s">
        <v>262</v>
      </c>
      <c r="AU536" s="119" t="s">
        <v>764</v>
      </c>
      <c r="AV536" s="122"/>
      <c r="AW536" s="122"/>
      <c r="AX536" s="122"/>
    </row>
    <row r="537" spans="45:50" x14ac:dyDescent="0.25">
      <c r="AS537" s="189"/>
      <c r="AT537" s="118" t="s">
        <v>262</v>
      </c>
      <c r="AU537" s="119" t="s">
        <v>765</v>
      </c>
      <c r="AV537" s="122"/>
      <c r="AW537" s="122"/>
      <c r="AX537" s="122"/>
    </row>
    <row r="538" spans="45:50" x14ac:dyDescent="0.25">
      <c r="AS538" s="189"/>
      <c r="AT538" s="118" t="s">
        <v>262</v>
      </c>
      <c r="AU538" s="119" t="s">
        <v>766</v>
      </c>
      <c r="AV538" s="122"/>
      <c r="AW538" s="122"/>
      <c r="AX538" s="122"/>
    </row>
    <row r="539" spans="45:50" x14ac:dyDescent="0.25">
      <c r="AS539" s="189"/>
      <c r="AT539" s="118" t="s">
        <v>262</v>
      </c>
      <c r="AU539" s="119" t="s">
        <v>767</v>
      </c>
      <c r="AV539" s="122"/>
      <c r="AW539" s="122"/>
      <c r="AX539" s="122"/>
    </row>
    <row r="540" spans="45:50" x14ac:dyDescent="0.25">
      <c r="AS540" s="189"/>
      <c r="AT540" s="118" t="s">
        <v>262</v>
      </c>
      <c r="AU540" s="119" t="s">
        <v>768</v>
      </c>
      <c r="AV540" s="122"/>
      <c r="AW540" s="122"/>
      <c r="AX540" s="122"/>
    </row>
    <row r="541" spans="45:50" x14ac:dyDescent="0.25">
      <c r="AS541" s="189"/>
      <c r="AT541" s="118" t="s">
        <v>262</v>
      </c>
      <c r="AU541" s="119" t="s">
        <v>769</v>
      </c>
      <c r="AV541" s="122"/>
      <c r="AW541" s="122"/>
      <c r="AX541" s="122"/>
    </row>
    <row r="542" spans="45:50" x14ac:dyDescent="0.25">
      <c r="AS542" s="189"/>
      <c r="AT542" s="118" t="s">
        <v>262</v>
      </c>
      <c r="AU542" s="119" t="s">
        <v>770</v>
      </c>
      <c r="AV542" s="122"/>
      <c r="AW542" s="122"/>
      <c r="AX542" s="122"/>
    </row>
    <row r="543" spans="45:50" x14ac:dyDescent="0.25">
      <c r="AS543" s="189"/>
      <c r="AT543" s="118" t="s">
        <v>262</v>
      </c>
      <c r="AU543" s="119" t="s">
        <v>771</v>
      </c>
      <c r="AV543" s="122"/>
      <c r="AW543" s="122"/>
      <c r="AX543" s="122"/>
    </row>
    <row r="544" spans="45:50" x14ac:dyDescent="0.25">
      <c r="AS544" s="189"/>
      <c r="AT544" s="118" t="s">
        <v>262</v>
      </c>
      <c r="AU544" s="119" t="s">
        <v>772</v>
      </c>
      <c r="AV544" s="122"/>
      <c r="AW544" s="122"/>
      <c r="AX544" s="122"/>
    </row>
    <row r="545" spans="45:50" x14ac:dyDescent="0.25">
      <c r="AS545" s="189"/>
      <c r="AT545" s="118" t="s">
        <v>262</v>
      </c>
      <c r="AU545" s="119" t="s">
        <v>773</v>
      </c>
      <c r="AV545" s="122"/>
      <c r="AW545" s="122"/>
      <c r="AX545" s="122"/>
    </row>
    <row r="546" spans="45:50" x14ac:dyDescent="0.25">
      <c r="AS546" s="189"/>
      <c r="AT546" s="118" t="s">
        <v>262</v>
      </c>
      <c r="AU546" s="119" t="s">
        <v>774</v>
      </c>
      <c r="AV546" s="122"/>
      <c r="AW546" s="122"/>
      <c r="AX546" s="122"/>
    </row>
    <row r="547" spans="45:50" x14ac:dyDescent="0.25">
      <c r="AS547" s="189"/>
      <c r="AT547" s="118" t="s">
        <v>262</v>
      </c>
      <c r="AU547" s="119" t="s">
        <v>775</v>
      </c>
      <c r="AV547" s="122"/>
      <c r="AW547" s="122"/>
      <c r="AX547" s="122"/>
    </row>
    <row r="548" spans="45:50" x14ac:dyDescent="0.25">
      <c r="AS548" s="189"/>
      <c r="AT548" s="118" t="s">
        <v>262</v>
      </c>
      <c r="AU548" s="119" t="s">
        <v>776</v>
      </c>
      <c r="AV548" s="122"/>
      <c r="AW548" s="122"/>
      <c r="AX548" s="122"/>
    </row>
    <row r="549" spans="45:50" x14ac:dyDescent="0.25">
      <c r="AS549" s="189"/>
      <c r="AT549" s="118" t="s">
        <v>262</v>
      </c>
      <c r="AU549" s="119" t="s">
        <v>777</v>
      </c>
      <c r="AV549" s="122"/>
      <c r="AW549" s="122"/>
      <c r="AX549" s="122"/>
    </row>
    <row r="550" spans="45:50" x14ac:dyDescent="0.25">
      <c r="AS550" s="189"/>
      <c r="AT550" s="118" t="s">
        <v>262</v>
      </c>
      <c r="AU550" s="119" t="s">
        <v>778</v>
      </c>
      <c r="AV550" s="122"/>
      <c r="AW550" s="122"/>
      <c r="AX550" s="122"/>
    </row>
    <row r="551" spans="45:50" x14ac:dyDescent="0.25">
      <c r="AS551" s="189"/>
      <c r="AT551" s="118" t="s">
        <v>262</v>
      </c>
      <c r="AU551" s="119" t="s">
        <v>779</v>
      </c>
      <c r="AV551" s="122"/>
      <c r="AW551" s="122"/>
      <c r="AX551" s="122"/>
    </row>
    <row r="552" spans="45:50" x14ac:dyDescent="0.25">
      <c r="AS552" s="189"/>
      <c r="AT552" s="118" t="s">
        <v>262</v>
      </c>
      <c r="AU552" s="119" t="s">
        <v>780</v>
      </c>
      <c r="AV552" s="122"/>
      <c r="AW552" s="122"/>
      <c r="AX552" s="122"/>
    </row>
    <row r="553" spans="45:50" x14ac:dyDescent="0.25">
      <c r="AS553" s="189"/>
      <c r="AT553" s="118" t="s">
        <v>262</v>
      </c>
      <c r="AU553" s="119" t="s">
        <v>781</v>
      </c>
      <c r="AV553" s="122"/>
      <c r="AW553" s="122"/>
      <c r="AX553" s="122"/>
    </row>
    <row r="554" spans="45:50" x14ac:dyDescent="0.25">
      <c r="AS554" s="189"/>
      <c r="AT554" s="118" t="s">
        <v>262</v>
      </c>
      <c r="AU554" s="119" t="s">
        <v>782</v>
      </c>
      <c r="AV554" s="122"/>
      <c r="AW554" s="122"/>
      <c r="AX554" s="122"/>
    </row>
    <row r="555" spans="45:50" x14ac:dyDescent="0.25">
      <c r="AS555" s="189"/>
      <c r="AT555" s="118" t="s">
        <v>262</v>
      </c>
      <c r="AU555" s="11" t="s">
        <v>783</v>
      </c>
      <c r="AV555" s="122"/>
      <c r="AW555" s="122"/>
      <c r="AX555" s="122"/>
    </row>
    <row r="556" spans="45:50" x14ac:dyDescent="0.25">
      <c r="AS556" s="189"/>
      <c r="AT556" s="118" t="s">
        <v>263</v>
      </c>
      <c r="AU556" s="119" t="s">
        <v>784</v>
      </c>
      <c r="AV556" s="122"/>
      <c r="AW556" s="122"/>
      <c r="AX556" s="122"/>
    </row>
    <row r="557" spans="45:50" x14ac:dyDescent="0.25">
      <c r="AS557" s="189"/>
      <c r="AT557" s="118" t="s">
        <v>263</v>
      </c>
      <c r="AU557" s="119" t="s">
        <v>785</v>
      </c>
      <c r="AV557" s="122"/>
      <c r="AW557" s="122"/>
      <c r="AX557" s="122"/>
    </row>
    <row r="558" spans="45:50" x14ac:dyDescent="0.25">
      <c r="AS558" s="189"/>
      <c r="AT558" s="118" t="s">
        <v>263</v>
      </c>
      <c r="AU558" s="119" t="s">
        <v>786</v>
      </c>
      <c r="AV558" s="122"/>
      <c r="AW558" s="122"/>
      <c r="AX558" s="122"/>
    </row>
    <row r="559" spans="45:50" x14ac:dyDescent="0.25">
      <c r="AS559" s="189"/>
      <c r="AT559" s="118" t="s">
        <v>263</v>
      </c>
      <c r="AU559" s="119" t="s">
        <v>787</v>
      </c>
      <c r="AV559" s="122"/>
      <c r="AW559" s="122"/>
      <c r="AX559" s="122"/>
    </row>
    <row r="560" spans="45:50" x14ac:dyDescent="0.25">
      <c r="AS560" s="189"/>
      <c r="AT560" s="118" t="s">
        <v>263</v>
      </c>
      <c r="AU560" s="119" t="s">
        <v>788</v>
      </c>
      <c r="AV560" s="122"/>
      <c r="AW560" s="122"/>
      <c r="AX560" s="122"/>
    </row>
    <row r="561" spans="45:50" x14ac:dyDescent="0.25">
      <c r="AS561" s="189"/>
      <c r="AT561" s="118" t="s">
        <v>263</v>
      </c>
      <c r="AU561" s="119" t="s">
        <v>789</v>
      </c>
      <c r="AV561" s="122"/>
      <c r="AW561" s="122"/>
      <c r="AX561" s="122"/>
    </row>
    <row r="562" spans="45:50" x14ac:dyDescent="0.25">
      <c r="AS562" s="189"/>
      <c r="AT562" s="118" t="s">
        <v>263</v>
      </c>
      <c r="AU562" s="119" t="s">
        <v>790</v>
      </c>
      <c r="AV562" s="122"/>
      <c r="AW562" s="122"/>
      <c r="AX562" s="122"/>
    </row>
    <row r="563" spans="45:50" x14ac:dyDescent="0.25">
      <c r="AS563" s="189"/>
      <c r="AT563" s="118" t="s">
        <v>263</v>
      </c>
      <c r="AU563" s="119" t="s">
        <v>791</v>
      </c>
      <c r="AV563" s="122"/>
      <c r="AW563" s="122"/>
      <c r="AX563" s="122"/>
    </row>
    <row r="564" spans="45:50" x14ac:dyDescent="0.25">
      <c r="AS564" s="189"/>
      <c r="AT564" s="118" t="s">
        <v>264</v>
      </c>
      <c r="AU564" s="119" t="s">
        <v>792</v>
      </c>
      <c r="AV564" s="122"/>
      <c r="AW564" s="122"/>
      <c r="AX564" s="122"/>
    </row>
    <row r="565" spans="45:50" x14ac:dyDescent="0.25">
      <c r="AS565" s="189"/>
      <c r="AT565" s="118" t="s">
        <v>264</v>
      </c>
      <c r="AU565" s="119" t="s">
        <v>793</v>
      </c>
      <c r="AV565" s="122"/>
      <c r="AW565" s="122"/>
      <c r="AX565" s="122"/>
    </row>
    <row r="566" spans="45:50" x14ac:dyDescent="0.25">
      <c r="AS566" s="189"/>
      <c r="AT566" s="118" t="s">
        <v>264</v>
      </c>
      <c r="AU566" s="119" t="s">
        <v>794</v>
      </c>
      <c r="AV566" s="122"/>
      <c r="AW566" s="122"/>
      <c r="AX566" s="122"/>
    </row>
    <row r="567" spans="45:50" x14ac:dyDescent="0.25">
      <c r="AS567" s="189"/>
      <c r="AT567" s="118" t="s">
        <v>264</v>
      </c>
      <c r="AU567" s="119" t="s">
        <v>795</v>
      </c>
      <c r="AV567" s="122"/>
      <c r="AW567" s="122"/>
      <c r="AX567" s="122"/>
    </row>
    <row r="568" spans="45:50" x14ac:dyDescent="0.25">
      <c r="AS568" s="189"/>
      <c r="AT568" s="118" t="s">
        <v>264</v>
      </c>
      <c r="AU568" s="119" t="s">
        <v>796</v>
      </c>
      <c r="AV568" s="122"/>
      <c r="AW568" s="122"/>
      <c r="AX568" s="122"/>
    </row>
    <row r="569" spans="45:50" x14ac:dyDescent="0.25">
      <c r="AS569" s="189"/>
      <c r="AT569" s="118" t="s">
        <v>264</v>
      </c>
      <c r="AU569" s="119" t="s">
        <v>797</v>
      </c>
      <c r="AV569" s="122"/>
      <c r="AW569" s="122"/>
      <c r="AX569" s="122"/>
    </row>
    <row r="570" spans="45:50" x14ac:dyDescent="0.25">
      <c r="AS570" s="189"/>
      <c r="AT570" s="118" t="s">
        <v>264</v>
      </c>
      <c r="AU570" s="119" t="s">
        <v>798</v>
      </c>
      <c r="AV570" s="122"/>
      <c r="AW570" s="122"/>
      <c r="AX570" s="122"/>
    </row>
    <row r="571" spans="45:50" x14ac:dyDescent="0.25">
      <c r="AS571" s="189"/>
      <c r="AT571" s="118" t="s">
        <v>264</v>
      </c>
      <c r="AU571" s="119" t="s">
        <v>799</v>
      </c>
      <c r="AV571" s="122"/>
      <c r="AW571" s="122"/>
      <c r="AX571" s="122"/>
    </row>
    <row r="572" spans="45:50" x14ac:dyDescent="0.25">
      <c r="AS572" s="189"/>
      <c r="AT572" s="118" t="s">
        <v>264</v>
      </c>
      <c r="AU572" s="119" t="s">
        <v>800</v>
      </c>
      <c r="AV572" s="122"/>
      <c r="AW572" s="122"/>
      <c r="AX572" s="122"/>
    </row>
    <row r="573" spans="45:50" x14ac:dyDescent="0.25">
      <c r="AS573" s="189"/>
      <c r="AT573" s="118" t="s">
        <v>264</v>
      </c>
      <c r="AU573" s="119" t="s">
        <v>316</v>
      </c>
      <c r="AV573" s="122"/>
      <c r="AW573" s="122"/>
      <c r="AX573" s="122"/>
    </row>
    <row r="574" spans="45:50" x14ac:dyDescent="0.25">
      <c r="AS574" s="189"/>
      <c r="AT574" s="118" t="s">
        <v>264</v>
      </c>
      <c r="AU574" s="119" t="s">
        <v>801</v>
      </c>
      <c r="AV574" s="122"/>
      <c r="AW574" s="122"/>
      <c r="AX574" s="122"/>
    </row>
    <row r="575" spans="45:50" x14ac:dyDescent="0.25">
      <c r="AS575" s="189"/>
      <c r="AT575" s="118" t="s">
        <v>264</v>
      </c>
      <c r="AU575" s="119" t="s">
        <v>802</v>
      </c>
      <c r="AV575" s="122"/>
      <c r="AW575" s="122"/>
      <c r="AX575" s="122"/>
    </row>
    <row r="576" spans="45:50" x14ac:dyDescent="0.25">
      <c r="AS576" s="189"/>
      <c r="AT576" s="118" t="s">
        <v>264</v>
      </c>
      <c r="AU576" s="119" t="s">
        <v>803</v>
      </c>
      <c r="AV576" s="122"/>
      <c r="AW576" s="122"/>
      <c r="AX576" s="122"/>
    </row>
    <row r="577" spans="45:50" x14ac:dyDescent="0.25">
      <c r="AS577" s="189"/>
      <c r="AT577" s="118" t="s">
        <v>264</v>
      </c>
      <c r="AU577" s="119" t="s">
        <v>804</v>
      </c>
      <c r="AV577" s="122"/>
      <c r="AW577" s="122"/>
      <c r="AX577" s="122"/>
    </row>
    <row r="578" spans="45:50" x14ac:dyDescent="0.25">
      <c r="AS578" s="189"/>
      <c r="AT578" s="118" t="s">
        <v>264</v>
      </c>
      <c r="AU578" s="119" t="s">
        <v>805</v>
      </c>
      <c r="AV578" s="122"/>
      <c r="AW578" s="122"/>
      <c r="AX578" s="122"/>
    </row>
    <row r="579" spans="45:50" x14ac:dyDescent="0.25">
      <c r="AS579" s="189"/>
      <c r="AT579" s="118" t="s">
        <v>264</v>
      </c>
      <c r="AU579" s="119" t="s">
        <v>806</v>
      </c>
      <c r="AV579" s="122"/>
      <c r="AW579" s="122"/>
      <c r="AX579" s="122"/>
    </row>
    <row r="580" spans="45:50" x14ac:dyDescent="0.25">
      <c r="AS580" s="189"/>
      <c r="AT580" s="118" t="s">
        <v>264</v>
      </c>
      <c r="AU580" s="119" t="s">
        <v>807</v>
      </c>
      <c r="AV580" s="122"/>
      <c r="AW580" s="122"/>
      <c r="AX580" s="122"/>
    </row>
    <row r="581" spans="45:50" x14ac:dyDescent="0.25">
      <c r="AS581" s="189"/>
      <c r="AT581" s="118" t="s">
        <v>264</v>
      </c>
      <c r="AU581" s="119" t="s">
        <v>808</v>
      </c>
      <c r="AV581" s="122"/>
      <c r="AW581" s="122"/>
      <c r="AX581" s="122"/>
    </row>
    <row r="582" spans="45:50" x14ac:dyDescent="0.25">
      <c r="AS582" s="189"/>
      <c r="AT582" s="118" t="s">
        <v>264</v>
      </c>
      <c r="AU582" s="119" t="s">
        <v>809</v>
      </c>
      <c r="AV582" s="122"/>
      <c r="AW582" s="122"/>
      <c r="AX582" s="122"/>
    </row>
    <row r="583" spans="45:50" x14ac:dyDescent="0.25">
      <c r="AS583" s="189"/>
      <c r="AT583" s="118" t="s">
        <v>264</v>
      </c>
      <c r="AU583" s="119" t="s">
        <v>810</v>
      </c>
      <c r="AV583" s="122"/>
      <c r="AW583" s="122"/>
      <c r="AX583" s="122"/>
    </row>
    <row r="584" spans="45:50" x14ac:dyDescent="0.25">
      <c r="AS584" s="189"/>
      <c r="AT584" s="118" t="s">
        <v>264</v>
      </c>
      <c r="AU584" s="119" t="s">
        <v>811</v>
      </c>
      <c r="AV584" s="122"/>
      <c r="AW584" s="122"/>
      <c r="AX584" s="122"/>
    </row>
    <row r="585" spans="45:50" x14ac:dyDescent="0.25">
      <c r="AS585" s="189"/>
      <c r="AT585" s="118" t="s">
        <v>264</v>
      </c>
      <c r="AU585" s="119" t="s">
        <v>812</v>
      </c>
      <c r="AV585" s="122"/>
      <c r="AW585" s="122"/>
      <c r="AX585" s="122"/>
    </row>
    <row r="586" spans="45:50" x14ac:dyDescent="0.25">
      <c r="AS586" s="189"/>
      <c r="AT586" s="118" t="s">
        <v>264</v>
      </c>
      <c r="AU586" s="119" t="s">
        <v>813</v>
      </c>
      <c r="AV586" s="122"/>
      <c r="AW586" s="122"/>
      <c r="AX586" s="122"/>
    </row>
    <row r="587" spans="45:50" x14ac:dyDescent="0.25">
      <c r="AS587" s="189"/>
      <c r="AT587" s="118" t="s">
        <v>264</v>
      </c>
      <c r="AU587" s="119" t="s">
        <v>814</v>
      </c>
      <c r="AV587" s="122"/>
      <c r="AW587" s="122"/>
      <c r="AX587" s="122"/>
    </row>
    <row r="588" spans="45:50" x14ac:dyDescent="0.25">
      <c r="AS588" s="189"/>
      <c r="AT588" s="118" t="s">
        <v>264</v>
      </c>
      <c r="AU588" s="119" t="s">
        <v>815</v>
      </c>
      <c r="AV588" s="122"/>
      <c r="AW588" s="122"/>
      <c r="AX588" s="122"/>
    </row>
    <row r="589" spans="45:50" x14ac:dyDescent="0.25">
      <c r="AS589" s="189"/>
      <c r="AT589" s="118" t="s">
        <v>264</v>
      </c>
      <c r="AU589" s="119" t="s">
        <v>816</v>
      </c>
      <c r="AV589" s="122"/>
      <c r="AW589" s="122"/>
      <c r="AX589" s="122"/>
    </row>
    <row r="590" spans="45:50" x14ac:dyDescent="0.25">
      <c r="AS590" s="189"/>
      <c r="AT590" s="118" t="s">
        <v>264</v>
      </c>
      <c r="AU590" s="119" t="s">
        <v>817</v>
      </c>
      <c r="AV590" s="122"/>
      <c r="AW590" s="122"/>
      <c r="AX590" s="122"/>
    </row>
    <row r="591" spans="45:50" x14ac:dyDescent="0.25">
      <c r="AS591" s="189"/>
      <c r="AT591" s="118" t="s">
        <v>264</v>
      </c>
      <c r="AU591" s="119" t="s">
        <v>818</v>
      </c>
      <c r="AV591" s="122"/>
      <c r="AW591" s="122"/>
      <c r="AX591" s="122"/>
    </row>
    <row r="592" spans="45:50" x14ac:dyDescent="0.25">
      <c r="AS592" s="189"/>
      <c r="AT592" s="118" t="s">
        <v>264</v>
      </c>
      <c r="AU592" s="119" t="s">
        <v>819</v>
      </c>
      <c r="AV592" s="122"/>
      <c r="AW592" s="122"/>
      <c r="AX592" s="122"/>
    </row>
    <row r="593" spans="45:50" x14ac:dyDescent="0.25">
      <c r="AS593" s="189"/>
      <c r="AT593" s="118" t="s">
        <v>264</v>
      </c>
      <c r="AU593" s="119" t="s">
        <v>820</v>
      </c>
      <c r="AV593" s="122"/>
      <c r="AW593" s="122"/>
      <c r="AX593" s="122"/>
    </row>
    <row r="594" spans="45:50" x14ac:dyDescent="0.25">
      <c r="AS594" s="189"/>
      <c r="AT594" s="118" t="s">
        <v>264</v>
      </c>
      <c r="AU594" s="119" t="s">
        <v>821</v>
      </c>
      <c r="AV594" s="122"/>
      <c r="AW594" s="122"/>
      <c r="AX594" s="122"/>
    </row>
    <row r="595" spans="45:50" x14ac:dyDescent="0.25">
      <c r="AS595" s="189"/>
      <c r="AT595" s="118" t="s">
        <v>264</v>
      </c>
      <c r="AU595" s="119" t="s">
        <v>822</v>
      </c>
      <c r="AV595" s="122"/>
      <c r="AW595" s="122"/>
      <c r="AX595" s="122"/>
    </row>
    <row r="596" spans="45:50" x14ac:dyDescent="0.25">
      <c r="AS596" s="189"/>
      <c r="AT596" s="118" t="s">
        <v>264</v>
      </c>
      <c r="AU596" s="119" t="s">
        <v>408</v>
      </c>
      <c r="AV596" s="122"/>
      <c r="AW596" s="122"/>
      <c r="AX596" s="122"/>
    </row>
    <row r="597" spans="45:50" x14ac:dyDescent="0.25">
      <c r="AS597" s="189"/>
      <c r="AT597" s="118" t="s">
        <v>264</v>
      </c>
      <c r="AU597" s="119" t="s">
        <v>823</v>
      </c>
      <c r="AV597" s="122"/>
      <c r="AW597" s="122"/>
      <c r="AX597" s="122"/>
    </row>
    <row r="598" spans="45:50" x14ac:dyDescent="0.25">
      <c r="AS598" s="189"/>
      <c r="AT598" s="118" t="s">
        <v>264</v>
      </c>
      <c r="AU598" s="119" t="s">
        <v>824</v>
      </c>
      <c r="AV598" s="122"/>
      <c r="AW598" s="122"/>
      <c r="AX598" s="122"/>
    </row>
    <row r="599" spans="45:50" x14ac:dyDescent="0.25">
      <c r="AS599" s="189"/>
      <c r="AT599" s="118" t="s">
        <v>264</v>
      </c>
      <c r="AU599" s="119" t="s">
        <v>825</v>
      </c>
      <c r="AV599" s="122"/>
      <c r="AW599" s="122"/>
      <c r="AX599" s="122"/>
    </row>
    <row r="600" spans="45:50" x14ac:dyDescent="0.25">
      <c r="AS600" s="189"/>
      <c r="AT600" s="118" t="s">
        <v>264</v>
      </c>
      <c r="AU600" s="119" t="s">
        <v>826</v>
      </c>
      <c r="AV600" s="122"/>
      <c r="AW600" s="122"/>
      <c r="AX600" s="122"/>
    </row>
    <row r="601" spans="45:50" x14ac:dyDescent="0.25">
      <c r="AS601" s="189"/>
      <c r="AT601" s="118" t="s">
        <v>264</v>
      </c>
      <c r="AU601" s="119" t="s">
        <v>827</v>
      </c>
      <c r="AV601" s="122"/>
      <c r="AW601" s="122"/>
      <c r="AX601" s="122"/>
    </row>
    <row r="602" spans="45:50" x14ac:dyDescent="0.25">
      <c r="AS602" s="189"/>
      <c r="AT602" s="118" t="s">
        <v>264</v>
      </c>
      <c r="AU602" s="119" t="s">
        <v>828</v>
      </c>
      <c r="AV602" s="122"/>
      <c r="AW602" s="122"/>
      <c r="AX602" s="122"/>
    </row>
    <row r="603" spans="45:50" x14ac:dyDescent="0.25">
      <c r="AS603" s="189"/>
      <c r="AT603" s="118" t="s">
        <v>264</v>
      </c>
      <c r="AU603" s="119" t="s">
        <v>829</v>
      </c>
      <c r="AV603" s="122"/>
      <c r="AW603" s="122"/>
      <c r="AX603" s="122"/>
    </row>
    <row r="604" spans="45:50" x14ac:dyDescent="0.25">
      <c r="AS604" s="189"/>
      <c r="AT604" s="118" t="s">
        <v>264</v>
      </c>
      <c r="AU604" s="119" t="s">
        <v>830</v>
      </c>
      <c r="AV604" s="122"/>
      <c r="AW604" s="122"/>
      <c r="AX604" s="122"/>
    </row>
    <row r="605" spans="45:50" x14ac:dyDescent="0.25">
      <c r="AS605" s="189"/>
      <c r="AT605" s="118" t="s">
        <v>264</v>
      </c>
      <c r="AU605" s="119" t="s">
        <v>831</v>
      </c>
      <c r="AV605" s="122"/>
      <c r="AW605" s="122"/>
      <c r="AX605" s="122"/>
    </row>
    <row r="606" spans="45:50" x14ac:dyDescent="0.25">
      <c r="AS606" s="189"/>
      <c r="AT606" s="118" t="s">
        <v>264</v>
      </c>
      <c r="AU606" s="119" t="s">
        <v>832</v>
      </c>
      <c r="AV606" s="122"/>
      <c r="AW606" s="122"/>
      <c r="AX606" s="122"/>
    </row>
    <row r="607" spans="45:50" x14ac:dyDescent="0.25">
      <c r="AS607" s="189"/>
      <c r="AT607" s="118" t="s">
        <v>264</v>
      </c>
      <c r="AU607" s="119" t="s">
        <v>833</v>
      </c>
      <c r="AV607" s="122"/>
      <c r="AW607" s="122"/>
      <c r="AX607" s="122"/>
    </row>
    <row r="608" spans="45:50" x14ac:dyDescent="0.25">
      <c r="AS608" s="189"/>
      <c r="AT608" s="118" t="s">
        <v>264</v>
      </c>
      <c r="AU608" s="119" t="s">
        <v>834</v>
      </c>
      <c r="AV608" s="122"/>
      <c r="AW608" s="122"/>
      <c r="AX608" s="122"/>
    </row>
    <row r="609" spans="45:50" x14ac:dyDescent="0.25">
      <c r="AS609" s="189"/>
      <c r="AT609" s="118" t="s">
        <v>264</v>
      </c>
      <c r="AU609" s="119" t="s">
        <v>835</v>
      </c>
      <c r="AV609" s="122"/>
      <c r="AW609" s="122"/>
      <c r="AX609" s="122"/>
    </row>
    <row r="610" spans="45:50" x14ac:dyDescent="0.25">
      <c r="AS610" s="189"/>
      <c r="AT610" s="118" t="s">
        <v>264</v>
      </c>
      <c r="AU610" s="119" t="s">
        <v>836</v>
      </c>
      <c r="AV610" s="122"/>
      <c r="AW610" s="122"/>
      <c r="AX610" s="122"/>
    </row>
    <row r="611" spans="45:50" x14ac:dyDescent="0.25">
      <c r="AS611" s="189"/>
      <c r="AT611" s="118" t="s">
        <v>264</v>
      </c>
      <c r="AU611" s="119" t="s">
        <v>837</v>
      </c>
      <c r="AV611" s="122"/>
      <c r="AW611" s="122"/>
      <c r="AX611" s="122"/>
    </row>
    <row r="612" spans="45:50" x14ac:dyDescent="0.25">
      <c r="AS612" s="189"/>
      <c r="AT612" s="118" t="s">
        <v>264</v>
      </c>
      <c r="AU612" s="119" t="s">
        <v>838</v>
      </c>
      <c r="AV612" s="122"/>
      <c r="AW612" s="122"/>
      <c r="AX612" s="122"/>
    </row>
    <row r="613" spans="45:50" x14ac:dyDescent="0.25">
      <c r="AS613" s="189"/>
      <c r="AT613" s="118" t="s">
        <v>264</v>
      </c>
      <c r="AU613" s="119" t="s">
        <v>839</v>
      </c>
      <c r="AV613" s="122"/>
      <c r="AW613" s="122"/>
      <c r="AX613" s="122"/>
    </row>
    <row r="614" spans="45:50" x14ac:dyDescent="0.25">
      <c r="AS614" s="189"/>
      <c r="AT614" s="118" t="s">
        <v>264</v>
      </c>
      <c r="AU614" s="119" t="s">
        <v>840</v>
      </c>
      <c r="AV614" s="122"/>
      <c r="AW614" s="122"/>
      <c r="AX614" s="122"/>
    </row>
    <row r="615" spans="45:50" x14ac:dyDescent="0.25">
      <c r="AS615" s="189"/>
      <c r="AT615" s="118" t="s">
        <v>264</v>
      </c>
      <c r="AU615" s="119" t="s">
        <v>841</v>
      </c>
      <c r="AV615" s="122"/>
      <c r="AW615" s="122"/>
      <c r="AX615" s="122"/>
    </row>
    <row r="616" spans="45:50" x14ac:dyDescent="0.25">
      <c r="AS616" s="189"/>
      <c r="AT616" s="118" t="s">
        <v>264</v>
      </c>
      <c r="AU616" s="119" t="s">
        <v>842</v>
      </c>
      <c r="AV616" s="122"/>
      <c r="AW616" s="122"/>
      <c r="AX616" s="122"/>
    </row>
    <row r="617" spans="45:50" x14ac:dyDescent="0.25">
      <c r="AS617" s="189"/>
      <c r="AT617" s="118" t="s">
        <v>264</v>
      </c>
      <c r="AU617" s="119" t="s">
        <v>843</v>
      </c>
      <c r="AV617" s="122"/>
      <c r="AW617" s="122"/>
      <c r="AX617" s="122"/>
    </row>
    <row r="618" spans="45:50" x14ac:dyDescent="0.25">
      <c r="AS618" s="189"/>
      <c r="AT618" s="118" t="s">
        <v>264</v>
      </c>
      <c r="AU618" s="119" t="s">
        <v>844</v>
      </c>
      <c r="AV618" s="122"/>
      <c r="AW618" s="122"/>
      <c r="AX618" s="122"/>
    </row>
    <row r="619" spans="45:50" x14ac:dyDescent="0.25">
      <c r="AS619" s="189"/>
      <c r="AT619" s="118" t="s">
        <v>264</v>
      </c>
      <c r="AU619" s="119" t="s">
        <v>845</v>
      </c>
      <c r="AV619" s="122"/>
      <c r="AW619" s="122"/>
      <c r="AX619" s="122"/>
    </row>
    <row r="620" spans="45:50" x14ac:dyDescent="0.25">
      <c r="AS620" s="189"/>
      <c r="AT620" s="118" t="s">
        <v>264</v>
      </c>
      <c r="AU620" s="119" t="s">
        <v>846</v>
      </c>
      <c r="AV620" s="122"/>
      <c r="AW620" s="122"/>
      <c r="AX620" s="122"/>
    </row>
    <row r="621" spans="45:50" x14ac:dyDescent="0.25">
      <c r="AS621" s="189"/>
      <c r="AT621" s="118" t="s">
        <v>264</v>
      </c>
      <c r="AU621" s="119" t="s">
        <v>847</v>
      </c>
      <c r="AV621" s="122"/>
      <c r="AW621" s="122"/>
      <c r="AX621" s="122"/>
    </row>
    <row r="622" spans="45:50" x14ac:dyDescent="0.25">
      <c r="AS622" s="189"/>
      <c r="AT622" s="118" t="s">
        <v>264</v>
      </c>
      <c r="AU622" s="119" t="s">
        <v>848</v>
      </c>
      <c r="AV622" s="122"/>
      <c r="AW622" s="122"/>
      <c r="AX622" s="122"/>
    </row>
    <row r="623" spans="45:50" x14ac:dyDescent="0.25">
      <c r="AS623" s="189"/>
      <c r="AT623" s="118" t="s">
        <v>264</v>
      </c>
      <c r="AU623" s="119" t="s">
        <v>714</v>
      </c>
      <c r="AV623" s="122"/>
      <c r="AW623" s="122"/>
      <c r="AX623" s="122"/>
    </row>
    <row r="624" spans="45:50" x14ac:dyDescent="0.25">
      <c r="AS624" s="189"/>
      <c r="AT624" s="118" t="s">
        <v>264</v>
      </c>
      <c r="AU624" s="119" t="s">
        <v>849</v>
      </c>
      <c r="AV624" s="122"/>
      <c r="AW624" s="122"/>
      <c r="AX624" s="122"/>
    </row>
    <row r="625" spans="45:50" x14ac:dyDescent="0.25">
      <c r="AS625" s="189"/>
      <c r="AT625" s="118" t="s">
        <v>264</v>
      </c>
      <c r="AU625" s="119" t="s">
        <v>850</v>
      </c>
      <c r="AV625" s="122"/>
      <c r="AW625" s="122"/>
      <c r="AX625" s="122"/>
    </row>
    <row r="626" spans="45:50" x14ac:dyDescent="0.25">
      <c r="AS626" s="189"/>
      <c r="AT626" s="118" t="s">
        <v>264</v>
      </c>
      <c r="AU626" s="119" t="s">
        <v>851</v>
      </c>
      <c r="AV626" s="122"/>
      <c r="AW626" s="122"/>
      <c r="AX626" s="122"/>
    </row>
    <row r="627" spans="45:50" x14ac:dyDescent="0.25">
      <c r="AS627" s="189"/>
      <c r="AT627" s="118" t="s">
        <v>264</v>
      </c>
      <c r="AU627" s="119" t="s">
        <v>852</v>
      </c>
      <c r="AV627" s="122"/>
      <c r="AW627" s="122"/>
      <c r="AX627" s="122"/>
    </row>
    <row r="628" spans="45:50" x14ac:dyDescent="0.25">
      <c r="AS628" s="189"/>
      <c r="AT628" s="118" t="s">
        <v>264</v>
      </c>
      <c r="AU628" s="119" t="s">
        <v>853</v>
      </c>
      <c r="AV628" s="122"/>
      <c r="AW628" s="122"/>
      <c r="AX628" s="122"/>
    </row>
    <row r="629" spans="45:50" x14ac:dyDescent="0.25">
      <c r="AS629" s="189"/>
      <c r="AT629" s="118" t="s">
        <v>264</v>
      </c>
      <c r="AU629" s="119" t="s">
        <v>854</v>
      </c>
      <c r="AV629" s="122"/>
      <c r="AW629" s="122"/>
      <c r="AX629" s="122"/>
    </row>
    <row r="630" spans="45:50" x14ac:dyDescent="0.25">
      <c r="AS630" s="189"/>
      <c r="AT630" s="118" t="s">
        <v>264</v>
      </c>
      <c r="AU630" s="119" t="s">
        <v>855</v>
      </c>
      <c r="AV630" s="122"/>
      <c r="AW630" s="122"/>
      <c r="AX630" s="122"/>
    </row>
    <row r="631" spans="45:50" x14ac:dyDescent="0.25">
      <c r="AS631" s="189"/>
      <c r="AT631" s="118" t="s">
        <v>264</v>
      </c>
      <c r="AU631" s="119" t="s">
        <v>856</v>
      </c>
      <c r="AV631" s="122"/>
      <c r="AW631" s="122"/>
      <c r="AX631" s="122"/>
    </row>
    <row r="632" spans="45:50" x14ac:dyDescent="0.25">
      <c r="AS632" s="189"/>
      <c r="AT632" s="118" t="s">
        <v>264</v>
      </c>
      <c r="AU632" s="119" t="s">
        <v>857</v>
      </c>
      <c r="AV632" s="122"/>
      <c r="AW632" s="122"/>
      <c r="AX632" s="122"/>
    </row>
    <row r="633" spans="45:50" x14ac:dyDescent="0.25">
      <c r="AS633" s="189"/>
      <c r="AT633" s="118" t="s">
        <v>264</v>
      </c>
      <c r="AU633" s="119" t="s">
        <v>858</v>
      </c>
      <c r="AV633" s="122"/>
      <c r="AW633" s="122"/>
      <c r="AX633" s="122"/>
    </row>
    <row r="634" spans="45:50" x14ac:dyDescent="0.25">
      <c r="AS634" s="189"/>
      <c r="AT634" s="118" t="s">
        <v>264</v>
      </c>
      <c r="AU634" s="119" t="s">
        <v>859</v>
      </c>
      <c r="AV634" s="122"/>
      <c r="AW634" s="122"/>
      <c r="AX634" s="122"/>
    </row>
    <row r="635" spans="45:50" x14ac:dyDescent="0.25">
      <c r="AS635" s="189"/>
      <c r="AT635" s="118" t="s">
        <v>264</v>
      </c>
      <c r="AU635" s="119" t="s">
        <v>860</v>
      </c>
      <c r="AV635" s="122"/>
      <c r="AW635" s="122"/>
      <c r="AX635" s="122"/>
    </row>
    <row r="636" spans="45:50" x14ac:dyDescent="0.25">
      <c r="AS636" s="189"/>
      <c r="AT636" s="118" t="s">
        <v>264</v>
      </c>
      <c r="AU636" s="119" t="s">
        <v>861</v>
      </c>
      <c r="AV636" s="122"/>
      <c r="AW636" s="122"/>
      <c r="AX636" s="122"/>
    </row>
    <row r="637" spans="45:50" x14ac:dyDescent="0.25">
      <c r="AS637" s="189"/>
      <c r="AT637" s="118" t="s">
        <v>264</v>
      </c>
      <c r="AU637" s="119" t="s">
        <v>862</v>
      </c>
      <c r="AV637" s="122"/>
      <c r="AW637" s="122"/>
      <c r="AX637" s="122"/>
    </row>
    <row r="638" spans="45:50" x14ac:dyDescent="0.25">
      <c r="AS638" s="189"/>
      <c r="AT638" s="118" t="s">
        <v>264</v>
      </c>
      <c r="AU638" s="119" t="s">
        <v>863</v>
      </c>
      <c r="AV638" s="122"/>
      <c r="AW638" s="122"/>
      <c r="AX638" s="122"/>
    </row>
    <row r="639" spans="45:50" x14ac:dyDescent="0.25">
      <c r="AS639" s="189"/>
      <c r="AT639" s="118" t="s">
        <v>265</v>
      </c>
      <c r="AU639" s="119" t="s">
        <v>864</v>
      </c>
      <c r="AV639" s="122"/>
      <c r="AW639" s="122"/>
      <c r="AX639" s="122"/>
    </row>
    <row r="640" spans="45:50" x14ac:dyDescent="0.25">
      <c r="AS640" s="189"/>
      <c r="AT640" s="118" t="s">
        <v>265</v>
      </c>
      <c r="AU640" s="119" t="s">
        <v>865</v>
      </c>
      <c r="AV640" s="122"/>
      <c r="AW640" s="122"/>
      <c r="AX640" s="122"/>
    </row>
    <row r="641" spans="45:50" x14ac:dyDescent="0.25">
      <c r="AS641" s="189"/>
      <c r="AT641" s="118" t="s">
        <v>265</v>
      </c>
      <c r="AU641" s="119" t="s">
        <v>866</v>
      </c>
      <c r="AV641" s="122"/>
      <c r="AW641" s="122"/>
      <c r="AX641" s="122"/>
    </row>
    <row r="642" spans="45:50" x14ac:dyDescent="0.25">
      <c r="AS642" s="189"/>
      <c r="AT642" s="118" t="s">
        <v>265</v>
      </c>
      <c r="AU642" s="119" t="s">
        <v>867</v>
      </c>
      <c r="AV642" s="122"/>
      <c r="AW642" s="122"/>
      <c r="AX642" s="122"/>
    </row>
    <row r="643" spans="45:50" x14ac:dyDescent="0.25">
      <c r="AS643" s="189"/>
      <c r="AT643" s="118" t="s">
        <v>265</v>
      </c>
      <c r="AU643" s="119" t="s">
        <v>868</v>
      </c>
      <c r="AV643" s="122"/>
      <c r="AW643" s="122"/>
      <c r="AX643" s="122"/>
    </row>
    <row r="644" spans="45:50" x14ac:dyDescent="0.25">
      <c r="AS644" s="189"/>
      <c r="AT644" s="118" t="s">
        <v>265</v>
      </c>
      <c r="AU644" s="119" t="s">
        <v>869</v>
      </c>
      <c r="AV644" s="122"/>
      <c r="AW644" s="122"/>
      <c r="AX644" s="122"/>
    </row>
    <row r="645" spans="45:50" x14ac:dyDescent="0.25">
      <c r="AS645" s="189"/>
      <c r="AT645" s="118" t="s">
        <v>265</v>
      </c>
      <c r="AU645" s="119" t="s">
        <v>870</v>
      </c>
      <c r="AV645" s="122"/>
      <c r="AW645" s="122"/>
      <c r="AX645" s="122"/>
    </row>
    <row r="646" spans="45:50" x14ac:dyDescent="0.25">
      <c r="AS646" s="189"/>
      <c r="AT646" s="118" t="s">
        <v>265</v>
      </c>
      <c r="AU646" s="119" t="s">
        <v>871</v>
      </c>
      <c r="AV646" s="122"/>
      <c r="AW646" s="122"/>
      <c r="AX646" s="122"/>
    </row>
    <row r="647" spans="45:50" x14ac:dyDescent="0.25">
      <c r="AS647" s="189"/>
      <c r="AT647" s="118" t="s">
        <v>265</v>
      </c>
      <c r="AU647" s="119" t="s">
        <v>872</v>
      </c>
      <c r="AV647" s="122"/>
      <c r="AW647" s="122"/>
      <c r="AX647" s="122"/>
    </row>
    <row r="648" spans="45:50" x14ac:dyDescent="0.25">
      <c r="AS648" s="189"/>
      <c r="AT648" s="118" t="s">
        <v>265</v>
      </c>
      <c r="AU648" s="119" t="s">
        <v>873</v>
      </c>
      <c r="AV648" s="122"/>
      <c r="AW648" s="122"/>
      <c r="AX648" s="122"/>
    </row>
    <row r="649" spans="45:50" x14ac:dyDescent="0.25">
      <c r="AS649" s="189"/>
      <c r="AT649" s="118" t="s">
        <v>265</v>
      </c>
      <c r="AU649" s="119" t="s">
        <v>874</v>
      </c>
      <c r="AV649" s="122"/>
      <c r="AW649" s="122"/>
      <c r="AX649" s="122"/>
    </row>
    <row r="650" spans="45:50" x14ac:dyDescent="0.25">
      <c r="AS650" s="189"/>
      <c r="AT650" s="118" t="s">
        <v>265</v>
      </c>
      <c r="AU650" s="119" t="s">
        <v>875</v>
      </c>
      <c r="AV650" s="122"/>
      <c r="AW650" s="122"/>
      <c r="AX650" s="122"/>
    </row>
    <row r="651" spans="45:50" x14ac:dyDescent="0.25">
      <c r="AS651" s="189"/>
      <c r="AT651" s="118" t="s">
        <v>265</v>
      </c>
      <c r="AU651" s="119" t="s">
        <v>876</v>
      </c>
      <c r="AV651" s="122"/>
      <c r="AW651" s="122"/>
      <c r="AX651" s="122"/>
    </row>
    <row r="652" spans="45:50" x14ac:dyDescent="0.25">
      <c r="AS652" s="189"/>
      <c r="AT652" s="13" t="s">
        <v>266</v>
      </c>
      <c r="AU652" s="14" t="s">
        <v>877</v>
      </c>
      <c r="AV652" s="122"/>
      <c r="AW652" s="122"/>
      <c r="AX652" s="122"/>
    </row>
    <row r="653" spans="45:50" x14ac:dyDescent="0.25">
      <c r="AS653" s="189"/>
      <c r="AT653" s="13" t="s">
        <v>266</v>
      </c>
      <c r="AU653" s="119" t="s">
        <v>878</v>
      </c>
      <c r="AV653" s="122"/>
      <c r="AW653" s="122"/>
      <c r="AX653" s="122"/>
    </row>
    <row r="654" spans="45:50" x14ac:dyDescent="0.25">
      <c r="AS654" s="189"/>
      <c r="AT654" s="13" t="s">
        <v>266</v>
      </c>
      <c r="AU654" s="119" t="s">
        <v>879</v>
      </c>
      <c r="AV654" s="122"/>
      <c r="AW654" s="122"/>
      <c r="AX654" s="122"/>
    </row>
    <row r="655" spans="45:50" x14ac:dyDescent="0.25">
      <c r="AS655" s="189"/>
      <c r="AT655" s="13" t="s">
        <v>266</v>
      </c>
      <c r="AU655" s="119" t="s">
        <v>880</v>
      </c>
      <c r="AV655" s="122"/>
      <c r="AW655" s="122"/>
      <c r="AX655" s="122"/>
    </row>
    <row r="656" spans="45:50" x14ac:dyDescent="0.25">
      <c r="AS656" s="189"/>
      <c r="AT656" s="13" t="s">
        <v>266</v>
      </c>
      <c r="AU656" s="119" t="s">
        <v>881</v>
      </c>
      <c r="AV656" s="122"/>
      <c r="AW656" s="122"/>
      <c r="AX656" s="122"/>
    </row>
    <row r="657" spans="45:50" x14ac:dyDescent="0.25">
      <c r="AS657" s="189"/>
      <c r="AT657" s="13" t="s">
        <v>266</v>
      </c>
      <c r="AU657" s="119" t="s">
        <v>882</v>
      </c>
      <c r="AV657" s="122"/>
      <c r="AW657" s="122"/>
      <c r="AX657" s="122"/>
    </row>
    <row r="658" spans="45:50" x14ac:dyDescent="0.25">
      <c r="AS658" s="189"/>
      <c r="AT658" s="13" t="s">
        <v>266</v>
      </c>
      <c r="AU658" s="119" t="s">
        <v>883</v>
      </c>
      <c r="AV658" s="122"/>
      <c r="AW658" s="122"/>
      <c r="AX658" s="122"/>
    </row>
    <row r="659" spans="45:50" x14ac:dyDescent="0.25">
      <c r="AS659" s="189"/>
      <c r="AT659" s="13" t="s">
        <v>266</v>
      </c>
      <c r="AU659" s="119" t="s">
        <v>884</v>
      </c>
      <c r="AV659" s="122"/>
      <c r="AW659" s="122"/>
      <c r="AX659" s="122"/>
    </row>
    <row r="660" spans="45:50" x14ac:dyDescent="0.25">
      <c r="AS660" s="189"/>
      <c r="AT660" s="13" t="s">
        <v>266</v>
      </c>
      <c r="AU660" s="119" t="s">
        <v>885</v>
      </c>
      <c r="AV660" s="122"/>
      <c r="AW660" s="122"/>
      <c r="AX660" s="122"/>
    </row>
    <row r="661" spans="45:50" x14ac:dyDescent="0.25">
      <c r="AS661" s="189"/>
      <c r="AT661" s="13" t="s">
        <v>266</v>
      </c>
      <c r="AU661" s="119" t="s">
        <v>886</v>
      </c>
      <c r="AV661" s="122"/>
      <c r="AW661" s="122"/>
      <c r="AX661" s="122"/>
    </row>
    <row r="662" spans="45:50" x14ac:dyDescent="0.25">
      <c r="AS662" s="189"/>
      <c r="AT662" s="13" t="s">
        <v>266</v>
      </c>
      <c r="AU662" s="119" t="s">
        <v>887</v>
      </c>
      <c r="AV662" s="122"/>
      <c r="AW662" s="122"/>
      <c r="AX662" s="122"/>
    </row>
    <row r="663" spans="45:50" x14ac:dyDescent="0.25">
      <c r="AS663" s="189"/>
      <c r="AT663" s="13" t="s">
        <v>266</v>
      </c>
      <c r="AU663" s="119" t="s">
        <v>888</v>
      </c>
      <c r="AV663" s="122"/>
      <c r="AW663" s="122"/>
      <c r="AX663" s="122"/>
    </row>
    <row r="664" spans="45:50" x14ac:dyDescent="0.25">
      <c r="AS664" s="189"/>
      <c r="AT664" s="13" t="s">
        <v>266</v>
      </c>
      <c r="AU664" s="119" t="s">
        <v>889</v>
      </c>
      <c r="AV664" s="122"/>
      <c r="AW664" s="122"/>
      <c r="AX664" s="122"/>
    </row>
    <row r="665" spans="45:50" x14ac:dyDescent="0.25">
      <c r="AS665" s="189"/>
      <c r="AT665" s="13" t="s">
        <v>266</v>
      </c>
      <c r="AU665" s="119" t="s">
        <v>890</v>
      </c>
      <c r="AV665" s="122"/>
      <c r="AW665" s="122"/>
      <c r="AX665" s="122"/>
    </row>
    <row r="666" spans="45:50" x14ac:dyDescent="0.25">
      <c r="AS666" s="189"/>
      <c r="AT666" s="13" t="s">
        <v>266</v>
      </c>
      <c r="AU666" s="119" t="s">
        <v>891</v>
      </c>
      <c r="AV666" s="122"/>
      <c r="AW666" s="122"/>
      <c r="AX666" s="122"/>
    </row>
    <row r="667" spans="45:50" x14ac:dyDescent="0.25">
      <c r="AS667" s="189"/>
      <c r="AT667" s="13" t="s">
        <v>266</v>
      </c>
      <c r="AU667" s="119" t="s">
        <v>892</v>
      </c>
      <c r="AV667" s="122"/>
      <c r="AW667" s="122"/>
      <c r="AX667" s="122"/>
    </row>
    <row r="668" spans="45:50" x14ac:dyDescent="0.25">
      <c r="AS668" s="189"/>
      <c r="AT668" s="13" t="s">
        <v>266</v>
      </c>
      <c r="AU668" s="119" t="s">
        <v>893</v>
      </c>
      <c r="AV668" s="122"/>
      <c r="AW668" s="122"/>
      <c r="AX668" s="122"/>
    </row>
    <row r="669" spans="45:50" x14ac:dyDescent="0.25">
      <c r="AS669" s="189"/>
      <c r="AT669" s="13" t="s">
        <v>266</v>
      </c>
      <c r="AU669" s="119" t="s">
        <v>894</v>
      </c>
      <c r="AV669" s="122"/>
      <c r="AW669" s="122"/>
      <c r="AX669" s="122"/>
    </row>
    <row r="670" spans="45:50" x14ac:dyDescent="0.25">
      <c r="AS670" s="189"/>
      <c r="AT670" s="13" t="s">
        <v>266</v>
      </c>
      <c r="AU670" s="119" t="s">
        <v>895</v>
      </c>
      <c r="AV670" s="122"/>
      <c r="AW670" s="122"/>
      <c r="AX670" s="122"/>
    </row>
    <row r="671" spans="45:50" x14ac:dyDescent="0.25">
      <c r="AS671" s="189"/>
      <c r="AT671" s="13" t="s">
        <v>266</v>
      </c>
      <c r="AU671" s="119" t="s">
        <v>896</v>
      </c>
      <c r="AV671" s="122"/>
      <c r="AW671" s="122"/>
      <c r="AX671" s="122"/>
    </row>
    <row r="672" spans="45:50" x14ac:dyDescent="0.25">
      <c r="AS672" s="189"/>
      <c r="AT672" s="13" t="s">
        <v>266</v>
      </c>
      <c r="AU672" s="119" t="s">
        <v>897</v>
      </c>
      <c r="AV672" s="122"/>
      <c r="AW672" s="122"/>
      <c r="AX672" s="122"/>
    </row>
    <row r="673" spans="45:50" x14ac:dyDescent="0.25">
      <c r="AS673" s="189"/>
      <c r="AT673" s="118"/>
      <c r="AU673" s="119"/>
      <c r="AV673" s="122"/>
      <c r="AW673" s="122"/>
      <c r="AX673" s="122"/>
    </row>
    <row r="674" spans="45:50" x14ac:dyDescent="0.25">
      <c r="AS674" s="189"/>
      <c r="AT674" s="118"/>
      <c r="AU674" s="119"/>
      <c r="AV674" s="122"/>
      <c r="AW674" s="122"/>
      <c r="AX674" s="122"/>
    </row>
    <row r="675" spans="45:50" x14ac:dyDescent="0.25">
      <c r="AS675" s="189"/>
      <c r="AT675" s="118"/>
      <c r="AU675" s="119"/>
      <c r="AV675" s="122"/>
      <c r="AW675" s="122"/>
      <c r="AX675" s="122"/>
    </row>
    <row r="676" spans="45:50" x14ac:dyDescent="0.25">
      <c r="AS676" s="189"/>
      <c r="AT676" s="118"/>
      <c r="AU676" s="119"/>
      <c r="AV676" s="122"/>
      <c r="AW676" s="122"/>
      <c r="AX676" s="122"/>
    </row>
    <row r="677" spans="45:50" x14ac:dyDescent="0.25">
      <c r="AS677" s="189"/>
      <c r="AT677" s="118"/>
      <c r="AU677" s="119"/>
      <c r="AV677" s="122"/>
      <c r="AW677" s="122"/>
      <c r="AX677" s="122"/>
    </row>
    <row r="678" spans="45:50" x14ac:dyDescent="0.25">
      <c r="AS678" s="189"/>
      <c r="AT678" s="118"/>
      <c r="AU678" s="119"/>
      <c r="AV678" s="122"/>
      <c r="AW678" s="122"/>
      <c r="AX678" s="122"/>
    </row>
    <row r="679" spans="45:50" x14ac:dyDescent="0.25">
      <c r="AS679" s="189"/>
      <c r="AT679" s="118"/>
      <c r="AU679" s="119"/>
      <c r="AV679" s="122"/>
      <c r="AW679" s="122"/>
      <c r="AX679" s="122"/>
    </row>
    <row r="680" spans="45:50" x14ac:dyDescent="0.25">
      <c r="AS680" s="189"/>
      <c r="AT680" s="118"/>
      <c r="AU680" s="119"/>
      <c r="AV680" s="122"/>
      <c r="AW680" s="122"/>
      <c r="AX680" s="122"/>
    </row>
    <row r="681" spans="45:50" x14ac:dyDescent="0.25">
      <c r="AS681" s="189"/>
      <c r="AT681" s="118"/>
      <c r="AU681" s="119"/>
      <c r="AV681" s="122"/>
      <c r="AW681" s="122"/>
      <c r="AX681" s="122"/>
    </row>
    <row r="682" spans="45:50" x14ac:dyDescent="0.25">
      <c r="AS682" s="189"/>
      <c r="AT682" s="118"/>
      <c r="AU682" s="119"/>
      <c r="AV682" s="122"/>
      <c r="AW682" s="122"/>
      <c r="AX682" s="122"/>
    </row>
    <row r="683" spans="45:50" x14ac:dyDescent="0.25">
      <c r="AS683" s="189"/>
      <c r="AT683" s="118"/>
      <c r="AU683" s="119"/>
      <c r="AV683" s="122"/>
      <c r="AW683" s="122"/>
      <c r="AX683" s="122"/>
    </row>
    <row r="684" spans="45:50" x14ac:dyDescent="0.25">
      <c r="AS684" s="189"/>
      <c r="AT684" s="118"/>
      <c r="AU684" s="119"/>
      <c r="AV684" s="122"/>
      <c r="AW684" s="122"/>
      <c r="AX684" s="122"/>
    </row>
    <row r="685" spans="45:50" x14ac:dyDescent="0.25">
      <c r="AS685" s="189"/>
      <c r="AT685" s="118"/>
      <c r="AU685" s="119"/>
      <c r="AV685" s="122"/>
      <c r="AW685" s="122"/>
      <c r="AX685" s="122"/>
    </row>
    <row r="686" spans="45:50" x14ac:dyDescent="0.25">
      <c r="AS686" s="189"/>
      <c r="AT686" s="118"/>
      <c r="AU686" s="119"/>
      <c r="AV686" s="122"/>
      <c r="AW686" s="122"/>
      <c r="AX686" s="122"/>
    </row>
    <row r="687" spans="45:50" x14ac:dyDescent="0.25">
      <c r="AS687" s="189"/>
      <c r="AT687" s="118"/>
      <c r="AU687" s="119"/>
      <c r="AV687" s="122"/>
      <c r="AW687" s="122"/>
      <c r="AX687" s="122"/>
    </row>
    <row r="688" spans="45:50" x14ac:dyDescent="0.25">
      <c r="AS688" s="189"/>
      <c r="AT688" s="118"/>
      <c r="AU688" s="119"/>
      <c r="AV688" s="122"/>
      <c r="AW688" s="122"/>
      <c r="AX688" s="122"/>
    </row>
    <row r="689" spans="45:50" x14ac:dyDescent="0.25">
      <c r="AS689" s="189"/>
      <c r="AT689" s="118"/>
      <c r="AU689" s="119"/>
      <c r="AV689" s="122"/>
      <c r="AW689" s="122"/>
      <c r="AX689" s="122"/>
    </row>
    <row r="690" spans="45:50" x14ac:dyDescent="0.25">
      <c r="AS690" s="189"/>
      <c r="AT690" s="118"/>
      <c r="AU690" s="119"/>
      <c r="AV690" s="122"/>
      <c r="AW690" s="122"/>
      <c r="AX690" s="122"/>
    </row>
    <row r="691" spans="45:50" x14ac:dyDescent="0.25">
      <c r="AS691" s="189"/>
      <c r="AT691" s="118"/>
      <c r="AU691" s="119"/>
      <c r="AV691" s="122"/>
      <c r="AW691" s="122"/>
      <c r="AX691" s="122"/>
    </row>
    <row r="692" spans="45:50" x14ac:dyDescent="0.25">
      <c r="AS692" s="189"/>
      <c r="AT692" s="118"/>
      <c r="AU692" s="119"/>
      <c r="AV692" s="122"/>
      <c r="AW692" s="122"/>
      <c r="AX692" s="122"/>
    </row>
    <row r="693" spans="45:50" x14ac:dyDescent="0.25">
      <c r="AS693" s="189"/>
      <c r="AT693" s="118"/>
      <c r="AU693" s="119"/>
      <c r="AV693" s="122"/>
      <c r="AW693" s="122"/>
      <c r="AX693" s="122"/>
    </row>
    <row r="694" spans="45:50" x14ac:dyDescent="0.25">
      <c r="AS694" s="189"/>
      <c r="AT694" s="118"/>
      <c r="AU694" s="119"/>
      <c r="AV694" s="122"/>
      <c r="AW694" s="122"/>
      <c r="AX694" s="122"/>
    </row>
    <row r="695" spans="45:50" x14ac:dyDescent="0.25">
      <c r="AS695" s="189"/>
      <c r="AT695" s="118"/>
      <c r="AU695" s="119"/>
      <c r="AV695" s="122"/>
      <c r="AW695" s="122"/>
      <c r="AX695" s="122"/>
    </row>
    <row r="696" spans="45:50" x14ac:dyDescent="0.25">
      <c r="AS696" s="189"/>
      <c r="AT696" s="118"/>
      <c r="AU696" s="119"/>
      <c r="AV696" s="122"/>
      <c r="AW696" s="122"/>
      <c r="AX696" s="122"/>
    </row>
    <row r="697" spans="45:50" x14ac:dyDescent="0.25">
      <c r="AS697" s="189"/>
      <c r="AT697" s="118"/>
      <c r="AU697" s="119"/>
      <c r="AV697" s="122"/>
      <c r="AW697" s="122"/>
      <c r="AX697" s="122"/>
    </row>
    <row r="698" spans="45:50" x14ac:dyDescent="0.25">
      <c r="AS698" s="189"/>
      <c r="AT698" s="118"/>
      <c r="AU698" s="119"/>
      <c r="AV698" s="122"/>
      <c r="AW698" s="122"/>
      <c r="AX698" s="122"/>
    </row>
    <row r="699" spans="45:50" x14ac:dyDescent="0.25">
      <c r="AS699" s="189"/>
      <c r="AT699" s="118"/>
      <c r="AU699" s="119"/>
      <c r="AV699" s="122"/>
      <c r="AW699" s="122"/>
      <c r="AX699" s="122"/>
    </row>
    <row r="700" spans="45:50" x14ac:dyDescent="0.25">
      <c r="AS700" s="189"/>
      <c r="AT700" s="118"/>
      <c r="AU700" s="119"/>
      <c r="AV700" s="122"/>
      <c r="AW700" s="122"/>
      <c r="AX700" s="122"/>
    </row>
    <row r="701" spans="45:50" x14ac:dyDescent="0.25">
      <c r="AS701" s="189"/>
      <c r="AT701" s="118"/>
      <c r="AU701" s="119"/>
      <c r="AV701" s="122"/>
      <c r="AW701" s="122"/>
      <c r="AX701" s="122"/>
    </row>
    <row r="702" spans="45:50" x14ac:dyDescent="0.25">
      <c r="AS702" s="189"/>
      <c r="AT702" s="118"/>
      <c r="AU702" s="119"/>
      <c r="AV702" s="122"/>
      <c r="AW702" s="122"/>
      <c r="AX702" s="122"/>
    </row>
    <row r="703" spans="45:50" x14ac:dyDescent="0.25">
      <c r="AS703" s="189"/>
      <c r="AT703" s="118"/>
      <c r="AU703" s="119"/>
      <c r="AV703" s="122"/>
      <c r="AW703" s="122"/>
      <c r="AX703" s="122"/>
    </row>
    <row r="704" spans="45:50" x14ac:dyDescent="0.25">
      <c r="AS704" s="189"/>
      <c r="AT704" s="118"/>
      <c r="AU704" s="119"/>
      <c r="AV704" s="122"/>
      <c r="AW704" s="122"/>
      <c r="AX704" s="122"/>
    </row>
    <row r="705" spans="45:50" x14ac:dyDescent="0.25">
      <c r="AS705" s="189"/>
      <c r="AT705" s="118"/>
      <c r="AU705" s="119"/>
      <c r="AV705" s="122"/>
      <c r="AW705" s="122"/>
      <c r="AX705" s="122"/>
    </row>
    <row r="706" spans="45:50" x14ac:dyDescent="0.25">
      <c r="AS706" s="189"/>
      <c r="AT706" s="118"/>
      <c r="AU706" s="119"/>
      <c r="AV706" s="122"/>
      <c r="AW706" s="122"/>
      <c r="AX706" s="122"/>
    </row>
    <row r="707" spans="45:50" x14ac:dyDescent="0.25">
      <c r="AS707" s="189"/>
      <c r="AT707" s="118"/>
      <c r="AU707" s="119"/>
      <c r="AV707" s="122"/>
      <c r="AW707" s="122"/>
      <c r="AX707" s="122"/>
    </row>
    <row r="708" spans="45:50" x14ac:dyDescent="0.25">
      <c r="AS708" s="189"/>
      <c r="AT708" s="118"/>
      <c r="AU708" s="119"/>
      <c r="AV708" s="122"/>
      <c r="AW708" s="122"/>
      <c r="AX708" s="122"/>
    </row>
    <row r="709" spans="45:50" x14ac:dyDescent="0.25">
      <c r="AS709" s="189"/>
      <c r="AT709" s="118"/>
      <c r="AU709" s="119"/>
      <c r="AV709" s="122"/>
      <c r="AW709" s="122"/>
      <c r="AX709" s="122"/>
    </row>
    <row r="710" spans="45:50" x14ac:dyDescent="0.25">
      <c r="AS710" s="189"/>
      <c r="AT710" s="118"/>
      <c r="AU710" s="119"/>
      <c r="AV710" s="122"/>
      <c r="AW710" s="122"/>
      <c r="AX710" s="122"/>
    </row>
    <row r="711" spans="45:50" x14ac:dyDescent="0.25">
      <c r="AS711" s="189"/>
      <c r="AT711" s="118"/>
      <c r="AU711" s="119"/>
      <c r="AV711" s="122"/>
      <c r="AW711" s="122"/>
      <c r="AX711" s="122"/>
    </row>
    <row r="712" spans="45:50" x14ac:dyDescent="0.25">
      <c r="AS712" s="189"/>
      <c r="AT712" s="118"/>
      <c r="AU712" s="119"/>
      <c r="AV712" s="122"/>
      <c r="AW712" s="122"/>
      <c r="AX712" s="122"/>
    </row>
    <row r="713" spans="45:50" x14ac:dyDescent="0.25">
      <c r="AS713" s="189"/>
      <c r="AT713" s="118"/>
      <c r="AU713" s="119"/>
      <c r="AV713" s="122"/>
      <c r="AW713" s="122"/>
      <c r="AX713" s="122"/>
    </row>
    <row r="714" spans="45:50" x14ac:dyDescent="0.25">
      <c r="AS714" s="189"/>
      <c r="AT714" s="118"/>
      <c r="AU714" s="119"/>
      <c r="AV714" s="122"/>
      <c r="AW714" s="122"/>
      <c r="AX714" s="122"/>
    </row>
    <row r="715" spans="45:50" x14ac:dyDescent="0.25">
      <c r="AS715" s="189"/>
      <c r="AT715" s="118"/>
      <c r="AU715" s="119"/>
      <c r="AV715" s="122"/>
      <c r="AW715" s="122"/>
      <c r="AX715" s="122"/>
    </row>
    <row r="716" spans="45:50" x14ac:dyDescent="0.25">
      <c r="AS716" s="189"/>
      <c r="AT716" s="118"/>
      <c r="AU716" s="119"/>
      <c r="AV716" s="122"/>
      <c r="AW716" s="122"/>
      <c r="AX716" s="122"/>
    </row>
    <row r="717" spans="45:50" x14ac:dyDescent="0.25">
      <c r="AS717" s="189"/>
      <c r="AT717" s="118"/>
      <c r="AU717" s="119"/>
      <c r="AV717" s="122"/>
      <c r="AW717" s="122"/>
      <c r="AX717" s="122"/>
    </row>
    <row r="718" spans="45:50" x14ac:dyDescent="0.25">
      <c r="AS718" s="189"/>
      <c r="AT718" s="118"/>
      <c r="AU718" s="119"/>
      <c r="AV718" s="122"/>
      <c r="AW718" s="122"/>
      <c r="AX718" s="122"/>
    </row>
    <row r="719" spans="45:50" x14ac:dyDescent="0.25">
      <c r="AS719" s="189"/>
      <c r="AT719" s="118"/>
      <c r="AU719" s="119"/>
      <c r="AV719" s="122"/>
      <c r="AW719" s="122"/>
      <c r="AX719" s="122"/>
    </row>
    <row r="720" spans="45:50" x14ac:dyDescent="0.25">
      <c r="AS720" s="189"/>
      <c r="AT720" s="118"/>
      <c r="AU720" s="119"/>
      <c r="AV720" s="122"/>
      <c r="AW720" s="122"/>
      <c r="AX720" s="122"/>
    </row>
    <row r="721" spans="45:50" x14ac:dyDescent="0.25">
      <c r="AS721" s="189"/>
      <c r="AT721" s="118"/>
      <c r="AU721" s="119"/>
      <c r="AV721" s="122"/>
      <c r="AW721" s="122"/>
      <c r="AX721" s="122"/>
    </row>
    <row r="722" spans="45:50" x14ac:dyDescent="0.25">
      <c r="AS722" s="189"/>
      <c r="AT722" s="118"/>
      <c r="AU722" s="119"/>
      <c r="AV722" s="122"/>
      <c r="AW722" s="122"/>
      <c r="AX722" s="122"/>
    </row>
    <row r="723" spans="45:50" x14ac:dyDescent="0.25">
      <c r="AS723" s="189"/>
      <c r="AT723" s="118"/>
      <c r="AU723" s="119"/>
      <c r="AV723" s="122"/>
      <c r="AW723" s="122"/>
      <c r="AX723" s="122"/>
    </row>
    <row r="724" spans="45:50" x14ac:dyDescent="0.25">
      <c r="AS724" s="189"/>
      <c r="AT724" s="118"/>
      <c r="AU724" s="119"/>
      <c r="AV724" s="122"/>
      <c r="AW724" s="122"/>
      <c r="AX724" s="122"/>
    </row>
    <row r="725" spans="45:50" x14ac:dyDescent="0.25">
      <c r="AS725" s="189"/>
      <c r="AT725" s="118"/>
      <c r="AU725" s="119"/>
      <c r="AV725" s="122"/>
      <c r="AW725" s="122"/>
      <c r="AX725" s="122"/>
    </row>
    <row r="726" spans="45:50" x14ac:dyDescent="0.25">
      <c r="AS726" s="189"/>
      <c r="AT726" s="118"/>
      <c r="AU726" s="119"/>
      <c r="AV726" s="122"/>
      <c r="AW726" s="122"/>
      <c r="AX726" s="122"/>
    </row>
    <row r="727" spans="45:50" x14ac:dyDescent="0.25">
      <c r="AS727" s="189"/>
      <c r="AT727" s="118"/>
      <c r="AU727" s="119"/>
      <c r="AV727" s="122"/>
      <c r="AW727" s="122"/>
      <c r="AX727" s="122"/>
    </row>
    <row r="728" spans="45:50" x14ac:dyDescent="0.25">
      <c r="AS728" s="189"/>
      <c r="AT728" s="118"/>
      <c r="AU728" s="119"/>
      <c r="AV728" s="122"/>
      <c r="AW728" s="122"/>
      <c r="AX728" s="122"/>
    </row>
    <row r="729" spans="45:50" x14ac:dyDescent="0.25">
      <c r="AS729" s="189"/>
      <c r="AT729" s="118"/>
      <c r="AU729" s="119"/>
      <c r="AV729" s="122"/>
      <c r="AW729" s="122"/>
      <c r="AX729" s="122"/>
    </row>
    <row r="730" spans="45:50" x14ac:dyDescent="0.25">
      <c r="AS730" s="189"/>
      <c r="AT730" s="118"/>
      <c r="AU730" s="119"/>
      <c r="AV730" s="122"/>
      <c r="AW730" s="122"/>
      <c r="AX730" s="122"/>
    </row>
    <row r="731" spans="45:50" x14ac:dyDescent="0.25">
      <c r="AS731" s="189"/>
      <c r="AT731" s="118"/>
      <c r="AU731" s="119"/>
      <c r="AV731" s="122"/>
      <c r="AW731" s="122"/>
      <c r="AX731" s="122"/>
    </row>
    <row r="732" spans="45:50" x14ac:dyDescent="0.25">
      <c r="AS732" s="189"/>
      <c r="AT732" s="118"/>
      <c r="AU732" s="119"/>
      <c r="AV732" s="122"/>
      <c r="AW732" s="122"/>
      <c r="AX732" s="122"/>
    </row>
    <row r="733" spans="45:50" x14ac:dyDescent="0.25">
      <c r="AS733" s="189"/>
      <c r="AT733" s="118"/>
      <c r="AU733" s="119"/>
      <c r="AV733" s="122"/>
      <c r="AW733" s="122"/>
      <c r="AX733" s="122"/>
    </row>
    <row r="734" spans="45:50" x14ac:dyDescent="0.25">
      <c r="AS734" s="189"/>
      <c r="AT734" s="118"/>
      <c r="AU734" s="196"/>
      <c r="AV734" s="122"/>
      <c r="AW734" s="122"/>
      <c r="AX734" s="122"/>
    </row>
    <row r="735" spans="45:50" x14ac:dyDescent="0.25">
      <c r="AS735" s="189"/>
      <c r="AT735" s="118"/>
      <c r="AU735" s="119"/>
      <c r="AV735" s="122"/>
      <c r="AW735" s="122"/>
      <c r="AX735" s="122"/>
    </row>
    <row r="736" spans="45:50" x14ac:dyDescent="0.25">
      <c r="AS736" s="189"/>
      <c r="AT736" s="118"/>
      <c r="AU736" s="119"/>
      <c r="AV736" s="122"/>
      <c r="AW736" s="122"/>
      <c r="AX736" s="122"/>
    </row>
    <row r="737" spans="45:50" x14ac:dyDescent="0.25">
      <c r="AS737" s="189"/>
      <c r="AT737" s="118"/>
      <c r="AU737" s="119"/>
      <c r="AV737" s="122"/>
      <c r="AW737" s="122"/>
      <c r="AX737" s="122"/>
    </row>
    <row r="738" spans="45:50" x14ac:dyDescent="0.25">
      <c r="AS738" s="189"/>
      <c r="AT738" s="118"/>
      <c r="AU738" s="119"/>
      <c r="AV738" s="122"/>
      <c r="AW738" s="122"/>
      <c r="AX738" s="122"/>
    </row>
    <row r="739" spans="45:50" x14ac:dyDescent="0.25">
      <c r="AS739" s="189"/>
      <c r="AT739" s="118"/>
      <c r="AU739" s="119"/>
      <c r="AV739" s="122"/>
      <c r="AW739" s="122"/>
      <c r="AX739" s="122"/>
    </row>
    <row r="740" spans="45:50" x14ac:dyDescent="0.25">
      <c r="AS740" s="189"/>
      <c r="AT740" s="118"/>
      <c r="AU740" s="119"/>
      <c r="AV740" s="122"/>
      <c r="AW740" s="122"/>
      <c r="AX740" s="122"/>
    </row>
    <row r="741" spans="45:50" x14ac:dyDescent="0.25">
      <c r="AS741" s="189"/>
      <c r="AT741" s="118"/>
      <c r="AU741" s="119"/>
      <c r="AV741" s="122"/>
      <c r="AW741" s="122"/>
      <c r="AX741" s="122"/>
    </row>
    <row r="742" spans="45:50" x14ac:dyDescent="0.25">
      <c r="AS742" s="189"/>
      <c r="AT742" s="118"/>
      <c r="AU742" s="119"/>
      <c r="AV742" s="122"/>
      <c r="AW742" s="122"/>
      <c r="AX742" s="122"/>
    </row>
    <row r="743" spans="45:50" x14ac:dyDescent="0.25">
      <c r="AS743" s="189"/>
      <c r="AT743" s="118"/>
      <c r="AU743" s="119"/>
      <c r="AV743" s="122"/>
      <c r="AW743" s="122"/>
      <c r="AX743" s="122"/>
    </row>
    <row r="744" spans="45:50" x14ac:dyDescent="0.25">
      <c r="AS744" s="189"/>
      <c r="AT744" s="118"/>
      <c r="AU744" s="119"/>
      <c r="AV744" s="122"/>
      <c r="AW744" s="122"/>
      <c r="AX744" s="122"/>
    </row>
    <row r="745" spans="45:50" x14ac:dyDescent="0.25">
      <c r="AS745" s="189"/>
      <c r="AT745" s="118"/>
      <c r="AU745" s="119"/>
      <c r="AV745" s="122"/>
      <c r="AW745" s="122"/>
      <c r="AX745" s="122"/>
    </row>
    <row r="746" spans="45:50" x14ac:dyDescent="0.25">
      <c r="AS746" s="189"/>
      <c r="AT746" s="118"/>
      <c r="AU746" s="119"/>
      <c r="AV746" s="122"/>
      <c r="AW746" s="122"/>
      <c r="AX746" s="122"/>
    </row>
    <row r="747" spans="45:50" x14ac:dyDescent="0.25">
      <c r="AS747" s="189"/>
      <c r="AT747" s="118"/>
      <c r="AU747" s="119"/>
      <c r="AV747" s="122"/>
      <c r="AW747" s="122"/>
      <c r="AX747" s="122"/>
    </row>
    <row r="748" spans="45:50" x14ac:dyDescent="0.25">
      <c r="AS748" s="189"/>
      <c r="AT748" s="118"/>
      <c r="AU748" s="119"/>
      <c r="AV748" s="122"/>
      <c r="AW748" s="122"/>
      <c r="AX748" s="122"/>
    </row>
    <row r="749" spans="45:50" x14ac:dyDescent="0.25">
      <c r="AS749" s="189"/>
      <c r="AT749" s="118"/>
      <c r="AU749" s="119"/>
      <c r="AV749" s="122"/>
      <c r="AW749" s="122"/>
      <c r="AX749" s="122"/>
    </row>
    <row r="750" spans="45:50" x14ac:dyDescent="0.25">
      <c r="AS750" s="189"/>
      <c r="AT750" s="118"/>
      <c r="AU750" s="119"/>
      <c r="AV750" s="122"/>
      <c r="AW750" s="122"/>
      <c r="AX750" s="122"/>
    </row>
    <row r="751" spans="45:50" x14ac:dyDescent="0.25">
      <c r="AS751" s="189"/>
      <c r="AT751" s="118"/>
      <c r="AU751" s="119"/>
      <c r="AV751" s="122"/>
      <c r="AW751" s="122"/>
      <c r="AX751" s="122"/>
    </row>
    <row r="752" spans="45:50" x14ac:dyDescent="0.25">
      <c r="AS752" s="189"/>
      <c r="AT752" s="118"/>
      <c r="AU752" s="119"/>
      <c r="AV752" s="122"/>
      <c r="AW752" s="122"/>
      <c r="AX752" s="122"/>
    </row>
    <row r="753" spans="45:50" x14ac:dyDescent="0.25">
      <c r="AS753" s="189"/>
      <c r="AT753" s="118"/>
      <c r="AU753" s="119"/>
      <c r="AV753" s="122"/>
      <c r="AW753" s="122"/>
      <c r="AX753" s="122"/>
    </row>
    <row r="754" spans="45:50" x14ac:dyDescent="0.25">
      <c r="AS754" s="189"/>
      <c r="AT754" s="118"/>
      <c r="AU754" s="119"/>
      <c r="AV754" s="122"/>
      <c r="AW754" s="122"/>
      <c r="AX754" s="122"/>
    </row>
    <row r="755" spans="45:50" x14ac:dyDescent="0.25">
      <c r="AS755" s="189"/>
      <c r="AT755" s="118"/>
      <c r="AU755" s="119"/>
      <c r="AV755" s="122"/>
      <c r="AW755" s="122"/>
      <c r="AX755" s="122"/>
    </row>
    <row r="756" spans="45:50" x14ac:dyDescent="0.25">
      <c r="AS756" s="189"/>
      <c r="AT756" s="118"/>
      <c r="AU756" s="119"/>
      <c r="AV756" s="122"/>
      <c r="AW756" s="122"/>
      <c r="AX756" s="122"/>
    </row>
    <row r="757" spans="45:50" x14ac:dyDescent="0.25">
      <c r="AS757" s="189"/>
      <c r="AT757" s="118"/>
      <c r="AU757" s="11"/>
      <c r="AV757" s="122"/>
      <c r="AW757" s="122"/>
      <c r="AX757" s="122"/>
    </row>
    <row r="758" spans="45:50" x14ac:dyDescent="0.25">
      <c r="AS758" s="189"/>
      <c r="AT758" s="118"/>
      <c r="AU758" s="119"/>
      <c r="AV758" s="122"/>
      <c r="AW758" s="122"/>
      <c r="AX758" s="122"/>
    </row>
    <row r="759" spans="45:50" x14ac:dyDescent="0.25">
      <c r="AS759" s="189"/>
      <c r="AT759" s="118"/>
      <c r="AU759" s="119"/>
      <c r="AV759" s="122"/>
      <c r="AW759" s="122"/>
      <c r="AX759" s="122"/>
    </row>
    <row r="760" spans="45:50" x14ac:dyDescent="0.25">
      <c r="AS760" s="189"/>
      <c r="AT760" s="118"/>
      <c r="AU760" s="119"/>
      <c r="AV760" s="122"/>
      <c r="AW760" s="122"/>
      <c r="AX760" s="122"/>
    </row>
    <row r="761" spans="45:50" x14ac:dyDescent="0.25">
      <c r="AS761" s="189"/>
      <c r="AT761" s="118"/>
      <c r="AU761" s="119"/>
      <c r="AV761" s="122"/>
      <c r="AW761" s="122"/>
      <c r="AX761" s="122"/>
    </row>
    <row r="762" spans="45:50" x14ac:dyDescent="0.25">
      <c r="AS762" s="189"/>
      <c r="AT762" s="118"/>
      <c r="AU762" s="119"/>
      <c r="AV762" s="122"/>
      <c r="AW762" s="122"/>
      <c r="AX762" s="122"/>
    </row>
    <row r="763" spans="45:50" x14ac:dyDescent="0.25">
      <c r="AS763" s="189"/>
      <c r="AT763" s="118"/>
      <c r="AU763" s="119"/>
      <c r="AV763" s="122"/>
      <c r="AW763" s="122"/>
      <c r="AX763" s="122"/>
    </row>
    <row r="764" spans="45:50" x14ac:dyDescent="0.25">
      <c r="AS764" s="189"/>
      <c r="AT764" s="118"/>
      <c r="AU764" s="119"/>
      <c r="AV764" s="122"/>
      <c r="AW764" s="122"/>
      <c r="AX764" s="122"/>
    </row>
    <row r="765" spans="45:50" x14ac:dyDescent="0.25">
      <c r="AS765" s="189"/>
      <c r="AT765" s="118"/>
      <c r="AU765" s="119"/>
      <c r="AV765" s="122"/>
      <c r="AW765" s="122"/>
      <c r="AX765" s="122"/>
    </row>
    <row r="766" spans="45:50" x14ac:dyDescent="0.25">
      <c r="AS766" s="189"/>
      <c r="AT766" s="118"/>
      <c r="AU766" s="119"/>
      <c r="AV766" s="122"/>
      <c r="AW766" s="122"/>
      <c r="AX766" s="122"/>
    </row>
    <row r="767" spans="45:50" x14ac:dyDescent="0.25">
      <c r="AS767" s="189"/>
      <c r="AT767" s="118"/>
      <c r="AU767" s="119"/>
      <c r="AV767" s="122"/>
      <c r="AW767" s="122"/>
      <c r="AX767" s="122"/>
    </row>
    <row r="768" spans="45:50" x14ac:dyDescent="0.25">
      <c r="AS768" s="189"/>
      <c r="AT768" s="118"/>
      <c r="AU768" s="119"/>
      <c r="AV768" s="122"/>
      <c r="AW768" s="122"/>
      <c r="AX768" s="122"/>
    </row>
    <row r="769" spans="45:50" x14ac:dyDescent="0.25">
      <c r="AS769" s="189"/>
      <c r="AT769" s="118"/>
      <c r="AU769" s="119"/>
      <c r="AV769" s="122"/>
      <c r="AW769" s="122"/>
      <c r="AX769" s="122"/>
    </row>
    <row r="770" spans="45:50" x14ac:dyDescent="0.25">
      <c r="AS770" s="189"/>
      <c r="AT770" s="118"/>
      <c r="AU770" s="119"/>
      <c r="AV770" s="122"/>
      <c r="AW770" s="122"/>
      <c r="AX770" s="122"/>
    </row>
    <row r="771" spans="45:50" x14ac:dyDescent="0.25">
      <c r="AS771" s="189"/>
      <c r="AT771" s="118"/>
      <c r="AU771" s="119"/>
      <c r="AV771" s="122"/>
      <c r="AW771" s="122"/>
      <c r="AX771" s="122"/>
    </row>
    <row r="772" spans="45:50" x14ac:dyDescent="0.25">
      <c r="AS772" s="189"/>
      <c r="AT772" s="118"/>
      <c r="AU772" s="119"/>
      <c r="AV772" s="122"/>
      <c r="AW772" s="122"/>
      <c r="AX772" s="122"/>
    </row>
    <row r="773" spans="45:50" x14ac:dyDescent="0.25">
      <c r="AS773" s="189"/>
      <c r="AT773" s="118"/>
      <c r="AU773" s="119"/>
      <c r="AV773" s="122"/>
      <c r="AW773" s="122"/>
      <c r="AX773" s="122"/>
    </row>
    <row r="774" spans="45:50" x14ac:dyDescent="0.25">
      <c r="AS774" s="189"/>
      <c r="AT774" s="118"/>
      <c r="AU774" s="119"/>
      <c r="AV774" s="122"/>
      <c r="AW774" s="122"/>
      <c r="AX774" s="122"/>
    </row>
    <row r="775" spans="45:50" x14ac:dyDescent="0.25">
      <c r="AS775" s="189"/>
      <c r="AT775" s="118"/>
      <c r="AU775" s="119"/>
      <c r="AV775" s="122"/>
      <c r="AW775" s="122"/>
      <c r="AX775" s="122"/>
    </row>
    <row r="776" spans="45:50" x14ac:dyDescent="0.25">
      <c r="AS776" s="189"/>
      <c r="AT776" s="118"/>
      <c r="AU776" s="119"/>
      <c r="AV776" s="122"/>
      <c r="AW776" s="122"/>
      <c r="AX776" s="122"/>
    </row>
    <row r="777" spans="45:50" x14ac:dyDescent="0.25">
      <c r="AS777" s="189"/>
      <c r="AT777" s="118"/>
      <c r="AU777" s="119"/>
      <c r="AV777" s="122"/>
      <c r="AW777" s="122"/>
      <c r="AX777" s="122"/>
    </row>
    <row r="778" spans="45:50" x14ac:dyDescent="0.25">
      <c r="AS778" s="189"/>
      <c r="AT778" s="118"/>
      <c r="AU778" s="119"/>
      <c r="AV778" s="122"/>
      <c r="AW778" s="122"/>
      <c r="AX778" s="122"/>
    </row>
    <row r="779" spans="45:50" x14ac:dyDescent="0.25">
      <c r="AS779" s="189"/>
      <c r="AT779" s="118"/>
      <c r="AU779" s="119"/>
      <c r="AV779" s="122"/>
      <c r="AW779" s="122"/>
      <c r="AX779" s="122"/>
    </row>
    <row r="780" spans="45:50" x14ac:dyDescent="0.25">
      <c r="AS780" s="189"/>
      <c r="AT780" s="118"/>
      <c r="AU780" s="119"/>
      <c r="AV780" s="122"/>
      <c r="AW780" s="122"/>
      <c r="AX780" s="122"/>
    </row>
    <row r="781" spans="45:50" x14ac:dyDescent="0.25">
      <c r="AS781" s="189"/>
      <c r="AT781" s="118"/>
      <c r="AU781" s="119"/>
      <c r="AV781" s="122"/>
      <c r="AW781" s="122"/>
      <c r="AX781" s="122"/>
    </row>
    <row r="782" spans="45:50" x14ac:dyDescent="0.25">
      <c r="AS782" s="189"/>
      <c r="AT782" s="118"/>
      <c r="AU782" s="119"/>
      <c r="AV782" s="122"/>
      <c r="AW782" s="122"/>
      <c r="AX782" s="122"/>
    </row>
    <row r="783" spans="45:50" x14ac:dyDescent="0.25">
      <c r="AS783" s="189"/>
      <c r="AT783" s="118"/>
      <c r="AU783" s="119"/>
      <c r="AV783" s="122"/>
      <c r="AW783" s="122"/>
      <c r="AX783" s="122"/>
    </row>
    <row r="784" spans="45:50" x14ac:dyDescent="0.25">
      <c r="AS784" s="189"/>
      <c r="AT784" s="118"/>
      <c r="AU784" s="119"/>
      <c r="AV784" s="122"/>
      <c r="AW784" s="122"/>
      <c r="AX784" s="122"/>
    </row>
    <row r="785" spans="45:50" x14ac:dyDescent="0.25">
      <c r="AS785" s="189"/>
      <c r="AT785" s="118"/>
      <c r="AU785" s="119"/>
      <c r="AV785" s="122"/>
      <c r="AW785" s="122"/>
      <c r="AX785" s="122"/>
    </row>
    <row r="786" spans="45:50" x14ac:dyDescent="0.25">
      <c r="AS786" s="189"/>
      <c r="AT786" s="118"/>
      <c r="AU786" s="119"/>
      <c r="AV786" s="122"/>
      <c r="AW786" s="122"/>
      <c r="AX786" s="122"/>
    </row>
    <row r="787" spans="45:50" x14ac:dyDescent="0.25">
      <c r="AS787" s="189"/>
      <c r="AT787" s="118"/>
      <c r="AU787" s="119"/>
      <c r="AV787" s="122"/>
      <c r="AW787" s="122"/>
      <c r="AX787" s="122"/>
    </row>
    <row r="788" spans="45:50" x14ac:dyDescent="0.25">
      <c r="AS788" s="189"/>
      <c r="AT788" s="118"/>
      <c r="AU788" s="119"/>
      <c r="AV788" s="122"/>
      <c r="AW788" s="122"/>
      <c r="AX788" s="122"/>
    </row>
    <row r="789" spans="45:50" x14ac:dyDescent="0.25">
      <c r="AS789" s="189"/>
      <c r="AT789" s="118"/>
      <c r="AU789" s="119"/>
      <c r="AV789" s="122"/>
      <c r="AW789" s="122"/>
      <c r="AX789" s="122"/>
    </row>
    <row r="790" spans="45:50" x14ac:dyDescent="0.25">
      <c r="AS790" s="189"/>
      <c r="AT790" s="118"/>
      <c r="AU790" s="119"/>
      <c r="AV790" s="122"/>
      <c r="AW790" s="122"/>
      <c r="AX790" s="122"/>
    </row>
    <row r="791" spans="45:50" x14ac:dyDescent="0.25">
      <c r="AS791" s="189"/>
      <c r="AT791" s="118"/>
      <c r="AU791" s="119"/>
      <c r="AV791" s="122"/>
      <c r="AW791" s="122"/>
      <c r="AX791" s="122"/>
    </row>
    <row r="792" spans="45:50" x14ac:dyDescent="0.25">
      <c r="AS792" s="189"/>
      <c r="AT792" s="118"/>
      <c r="AU792" s="119"/>
      <c r="AV792" s="122"/>
      <c r="AW792" s="122"/>
      <c r="AX792" s="122"/>
    </row>
    <row r="793" spans="45:50" x14ac:dyDescent="0.25">
      <c r="AS793" s="189"/>
      <c r="AT793" s="118"/>
      <c r="AU793" s="119"/>
      <c r="AV793" s="122"/>
      <c r="AW793" s="122"/>
      <c r="AX793" s="122"/>
    </row>
    <row r="794" spans="45:50" x14ac:dyDescent="0.25">
      <c r="AS794" s="189"/>
      <c r="AT794" s="118"/>
      <c r="AU794" s="119"/>
      <c r="AV794" s="122"/>
      <c r="AW794" s="122"/>
      <c r="AX794" s="122"/>
    </row>
    <row r="795" spans="45:50" x14ac:dyDescent="0.25">
      <c r="AS795" s="189"/>
      <c r="AT795" s="118"/>
      <c r="AU795" s="119"/>
      <c r="AV795" s="122"/>
      <c r="AW795" s="122"/>
      <c r="AX795" s="122"/>
    </row>
    <row r="796" spans="45:50" x14ac:dyDescent="0.25">
      <c r="AS796" s="189"/>
      <c r="AT796" s="118"/>
      <c r="AU796" s="119"/>
      <c r="AV796" s="122"/>
      <c r="AW796" s="122"/>
      <c r="AX796" s="122"/>
    </row>
    <row r="797" spans="45:50" x14ac:dyDescent="0.25">
      <c r="AS797" s="189"/>
      <c r="AT797" s="118"/>
      <c r="AU797" s="119"/>
      <c r="AV797" s="122"/>
      <c r="AW797" s="122"/>
      <c r="AX797" s="122"/>
    </row>
    <row r="798" spans="45:50" x14ac:dyDescent="0.25">
      <c r="AS798" s="189"/>
      <c r="AT798" s="118"/>
      <c r="AU798" s="119"/>
      <c r="AV798" s="122"/>
      <c r="AW798" s="122"/>
      <c r="AX798" s="122"/>
    </row>
    <row r="799" spans="45:50" x14ac:dyDescent="0.25">
      <c r="AS799" s="189"/>
      <c r="AT799" s="118"/>
      <c r="AU799" s="119"/>
      <c r="AV799" s="122"/>
      <c r="AW799" s="122"/>
      <c r="AX799" s="122"/>
    </row>
    <row r="800" spans="45:50" x14ac:dyDescent="0.25">
      <c r="AS800" s="189"/>
      <c r="AT800" s="118"/>
      <c r="AU800" s="119"/>
      <c r="AV800" s="122"/>
      <c r="AW800" s="122"/>
      <c r="AX800" s="122"/>
    </row>
    <row r="801" spans="45:50" x14ac:dyDescent="0.25">
      <c r="AS801" s="189"/>
      <c r="AT801" s="118"/>
      <c r="AU801" s="119"/>
      <c r="AV801" s="122"/>
      <c r="AW801" s="122"/>
      <c r="AX801" s="122"/>
    </row>
    <row r="802" spans="45:50" x14ac:dyDescent="0.25">
      <c r="AS802" s="189"/>
      <c r="AT802" s="118"/>
      <c r="AU802" s="119"/>
      <c r="AV802" s="122"/>
      <c r="AW802" s="122"/>
      <c r="AX802" s="122"/>
    </row>
    <row r="803" spans="45:50" x14ac:dyDescent="0.25">
      <c r="AS803" s="189"/>
      <c r="AT803" s="118"/>
      <c r="AU803" s="119"/>
      <c r="AV803" s="122"/>
      <c r="AW803" s="122"/>
      <c r="AX803" s="122"/>
    </row>
    <row r="804" spans="45:50" x14ac:dyDescent="0.25">
      <c r="AS804" s="189"/>
      <c r="AT804" s="118"/>
      <c r="AU804" s="119"/>
      <c r="AV804" s="122"/>
      <c r="AW804" s="122"/>
      <c r="AX804" s="122"/>
    </row>
    <row r="805" spans="45:50" x14ac:dyDescent="0.25">
      <c r="AS805" s="189"/>
      <c r="AT805" s="118"/>
      <c r="AU805" s="119"/>
      <c r="AV805" s="122"/>
      <c r="AW805" s="122"/>
      <c r="AX805" s="122"/>
    </row>
    <row r="806" spans="45:50" x14ac:dyDescent="0.25">
      <c r="AS806" s="189"/>
      <c r="AT806" s="118"/>
      <c r="AU806" s="119"/>
      <c r="AV806" s="122"/>
      <c r="AW806" s="122"/>
      <c r="AX806" s="122"/>
    </row>
    <row r="807" spans="45:50" x14ac:dyDescent="0.25">
      <c r="AS807" s="189"/>
      <c r="AT807" s="118"/>
      <c r="AU807" s="119"/>
      <c r="AV807" s="122"/>
      <c r="AW807" s="122"/>
      <c r="AX807" s="122"/>
    </row>
    <row r="808" spans="45:50" x14ac:dyDescent="0.25">
      <c r="AS808" s="189"/>
      <c r="AT808" s="118"/>
      <c r="AU808" s="119"/>
      <c r="AV808" s="122"/>
      <c r="AW808" s="122"/>
      <c r="AX808" s="122"/>
    </row>
    <row r="809" spans="45:50" x14ac:dyDescent="0.25">
      <c r="AS809" s="189"/>
      <c r="AT809" s="118"/>
      <c r="AU809" s="119"/>
      <c r="AV809" s="122"/>
      <c r="AW809" s="122"/>
      <c r="AX809" s="122"/>
    </row>
    <row r="810" spans="45:50" x14ac:dyDescent="0.25">
      <c r="AS810" s="189"/>
      <c r="AT810" s="118"/>
      <c r="AU810" s="119"/>
      <c r="AV810" s="122"/>
      <c r="AW810" s="122"/>
      <c r="AX810" s="122"/>
    </row>
    <row r="811" spans="45:50" x14ac:dyDescent="0.25">
      <c r="AS811" s="189"/>
      <c r="AT811" s="118"/>
      <c r="AU811" s="119"/>
      <c r="AV811" s="122"/>
      <c r="AW811" s="122"/>
      <c r="AX811" s="122"/>
    </row>
    <row r="812" spans="45:50" x14ac:dyDescent="0.25">
      <c r="AS812" s="189"/>
      <c r="AT812" s="118"/>
      <c r="AU812" s="119"/>
      <c r="AV812" s="122"/>
      <c r="AW812" s="122"/>
      <c r="AX812" s="122"/>
    </row>
    <row r="813" spans="45:50" x14ac:dyDescent="0.25">
      <c r="AS813" s="189"/>
      <c r="AT813" s="118"/>
      <c r="AU813" s="119"/>
      <c r="AV813" s="122"/>
      <c r="AW813" s="122"/>
      <c r="AX813" s="122"/>
    </row>
    <row r="814" spans="45:50" x14ac:dyDescent="0.25">
      <c r="AS814" s="189"/>
      <c r="AT814" s="118"/>
      <c r="AU814" s="119"/>
      <c r="AV814" s="122"/>
      <c r="AW814" s="122"/>
      <c r="AX814" s="122"/>
    </row>
    <row r="815" spans="45:50" x14ac:dyDescent="0.25">
      <c r="AS815" s="189"/>
      <c r="AT815" s="118"/>
      <c r="AU815" s="119"/>
      <c r="AV815" s="122"/>
      <c r="AW815" s="122"/>
      <c r="AX815" s="122"/>
    </row>
    <row r="816" spans="45:50" x14ac:dyDescent="0.25">
      <c r="AS816" s="189"/>
      <c r="AT816" s="118"/>
      <c r="AU816" s="119"/>
      <c r="AV816" s="122"/>
      <c r="AW816" s="122"/>
      <c r="AX816" s="122"/>
    </row>
    <row r="817" spans="45:50" x14ac:dyDescent="0.25">
      <c r="AS817" s="189"/>
      <c r="AT817" s="118"/>
      <c r="AU817" s="119"/>
      <c r="AV817" s="122"/>
      <c r="AW817" s="122"/>
      <c r="AX817" s="122"/>
    </row>
    <row r="818" spans="45:50" x14ac:dyDescent="0.25">
      <c r="AS818" s="189"/>
      <c r="AT818" s="118"/>
      <c r="AU818" s="119"/>
      <c r="AV818" s="122"/>
      <c r="AW818" s="122"/>
      <c r="AX818" s="122"/>
    </row>
    <row r="819" spans="45:50" x14ac:dyDescent="0.25">
      <c r="AS819" s="189"/>
      <c r="AT819" s="118"/>
      <c r="AU819" s="119"/>
      <c r="AV819" s="122"/>
      <c r="AW819" s="122"/>
      <c r="AX819" s="122"/>
    </row>
    <row r="820" spans="45:50" x14ac:dyDescent="0.25">
      <c r="AS820" s="189"/>
      <c r="AT820" s="118"/>
      <c r="AU820" s="119"/>
      <c r="AV820" s="122"/>
      <c r="AW820" s="122"/>
      <c r="AX820" s="122"/>
    </row>
    <row r="821" spans="45:50" x14ac:dyDescent="0.25">
      <c r="AS821" s="189"/>
      <c r="AT821" s="118"/>
      <c r="AU821" s="119"/>
      <c r="AV821" s="122"/>
      <c r="AW821" s="122"/>
      <c r="AX821" s="122"/>
    </row>
    <row r="822" spans="45:50" x14ac:dyDescent="0.25">
      <c r="AS822" s="189"/>
      <c r="AT822" s="118"/>
      <c r="AU822" s="119"/>
      <c r="AV822" s="122"/>
      <c r="AW822" s="122"/>
      <c r="AX822" s="122"/>
    </row>
    <row r="823" spans="45:50" x14ac:dyDescent="0.25">
      <c r="AS823" s="189"/>
      <c r="AT823" s="118"/>
      <c r="AU823" s="119"/>
      <c r="AV823" s="122"/>
      <c r="AW823" s="122"/>
      <c r="AX823" s="122"/>
    </row>
    <row r="824" spans="45:50" x14ac:dyDescent="0.25">
      <c r="AS824" s="189"/>
      <c r="AT824" s="118"/>
      <c r="AU824" s="119"/>
      <c r="AV824" s="122"/>
      <c r="AW824" s="122"/>
      <c r="AX824" s="122"/>
    </row>
    <row r="825" spans="45:50" x14ac:dyDescent="0.25">
      <c r="AS825" s="189"/>
      <c r="AT825" s="118"/>
      <c r="AU825" s="119"/>
      <c r="AV825" s="122"/>
      <c r="AW825" s="122"/>
      <c r="AX825" s="122"/>
    </row>
    <row r="826" spans="45:50" x14ac:dyDescent="0.25">
      <c r="AS826" s="189"/>
      <c r="AT826" s="118"/>
      <c r="AU826" s="119"/>
      <c r="AV826" s="122"/>
      <c r="AW826" s="122"/>
      <c r="AX826" s="122"/>
    </row>
    <row r="827" spans="45:50" x14ac:dyDescent="0.25">
      <c r="AS827" s="189"/>
      <c r="AT827" s="118"/>
      <c r="AU827" s="119"/>
      <c r="AV827" s="122"/>
      <c r="AW827" s="122"/>
      <c r="AX827" s="122"/>
    </row>
    <row r="828" spans="45:50" x14ac:dyDescent="0.25">
      <c r="AS828" s="189"/>
      <c r="AT828" s="118"/>
      <c r="AU828" s="119"/>
      <c r="AV828" s="122"/>
      <c r="AW828" s="122"/>
      <c r="AX828" s="122"/>
    </row>
    <row r="829" spans="45:50" x14ac:dyDescent="0.25">
      <c r="AS829" s="189"/>
      <c r="AT829" s="118"/>
      <c r="AU829" s="119"/>
      <c r="AV829" s="122"/>
      <c r="AW829" s="122"/>
      <c r="AX829" s="122"/>
    </row>
    <row r="830" spans="45:50" x14ac:dyDescent="0.25">
      <c r="AS830" s="189"/>
      <c r="AT830" s="118"/>
      <c r="AU830" s="119"/>
      <c r="AV830" s="122"/>
      <c r="AW830" s="122"/>
      <c r="AX830" s="122"/>
    </row>
    <row r="831" spans="45:50" x14ac:dyDescent="0.25">
      <c r="AS831" s="189"/>
      <c r="AT831" s="118"/>
      <c r="AU831" s="119"/>
      <c r="AV831" s="122"/>
      <c r="AW831" s="122"/>
      <c r="AX831" s="122"/>
    </row>
    <row r="832" spans="45:50" x14ac:dyDescent="0.25">
      <c r="AS832" s="189"/>
      <c r="AT832" s="118"/>
      <c r="AU832" s="119"/>
      <c r="AV832" s="122"/>
      <c r="AW832" s="122"/>
      <c r="AX832" s="122"/>
    </row>
    <row r="833" spans="45:50" x14ac:dyDescent="0.25">
      <c r="AS833" s="189"/>
      <c r="AT833" s="118"/>
      <c r="AU833" s="119"/>
      <c r="AV833" s="122"/>
      <c r="AW833" s="122"/>
      <c r="AX833" s="122"/>
    </row>
    <row r="834" spans="45:50" x14ac:dyDescent="0.25">
      <c r="AS834" s="189"/>
      <c r="AT834" s="118"/>
      <c r="AU834" s="119"/>
      <c r="AV834" s="122"/>
      <c r="AW834" s="122"/>
      <c r="AX834" s="122"/>
    </row>
    <row r="835" spans="45:50" x14ac:dyDescent="0.25">
      <c r="AS835" s="189"/>
      <c r="AT835" s="118"/>
      <c r="AU835" s="119"/>
      <c r="AV835" s="122"/>
      <c r="AW835" s="122"/>
      <c r="AX835" s="122"/>
    </row>
    <row r="836" spans="45:50" x14ac:dyDescent="0.25">
      <c r="AS836" s="189"/>
      <c r="AT836" s="118"/>
      <c r="AU836" s="119"/>
      <c r="AV836" s="122"/>
      <c r="AW836" s="122"/>
      <c r="AX836" s="122"/>
    </row>
    <row r="837" spans="45:50" x14ac:dyDescent="0.25">
      <c r="AS837" s="189"/>
      <c r="AT837" s="118"/>
      <c r="AU837" s="119"/>
      <c r="AV837" s="122"/>
      <c r="AW837" s="122"/>
      <c r="AX837" s="122"/>
    </row>
    <row r="838" spans="45:50" x14ac:dyDescent="0.25">
      <c r="AS838" s="189"/>
      <c r="AT838" s="118"/>
      <c r="AU838" s="119"/>
      <c r="AV838" s="122"/>
      <c r="AW838" s="122"/>
      <c r="AX838" s="122"/>
    </row>
    <row r="839" spans="45:50" x14ac:dyDescent="0.25">
      <c r="AS839" s="189"/>
      <c r="AT839" s="118"/>
      <c r="AU839" s="119"/>
      <c r="AV839" s="122"/>
      <c r="AW839" s="122"/>
      <c r="AX839" s="122"/>
    </row>
    <row r="840" spans="45:50" x14ac:dyDescent="0.25">
      <c r="AS840" s="189"/>
      <c r="AT840" s="118"/>
      <c r="AU840" s="119"/>
      <c r="AV840" s="122"/>
      <c r="AW840" s="122"/>
      <c r="AX840" s="122"/>
    </row>
    <row r="841" spans="45:50" x14ac:dyDescent="0.25">
      <c r="AS841" s="189"/>
      <c r="AT841" s="118"/>
      <c r="AU841" s="119"/>
      <c r="AV841" s="122"/>
      <c r="AW841" s="122"/>
      <c r="AX841" s="122"/>
    </row>
    <row r="842" spans="45:50" x14ac:dyDescent="0.25">
      <c r="AS842" s="189"/>
      <c r="AT842" s="118"/>
      <c r="AU842" s="119"/>
      <c r="AV842" s="122"/>
      <c r="AW842" s="122"/>
      <c r="AX842" s="122"/>
    </row>
    <row r="843" spans="45:50" x14ac:dyDescent="0.25">
      <c r="AS843" s="189"/>
      <c r="AT843" s="118"/>
      <c r="AU843" s="119"/>
      <c r="AV843" s="122"/>
      <c r="AW843" s="122"/>
      <c r="AX843" s="122"/>
    </row>
    <row r="844" spans="45:50" x14ac:dyDescent="0.25">
      <c r="AS844" s="189"/>
      <c r="AT844" s="118"/>
      <c r="AU844" s="119"/>
      <c r="AV844" s="122"/>
      <c r="AW844" s="122"/>
      <c r="AX844" s="122"/>
    </row>
    <row r="845" spans="45:50" x14ac:dyDescent="0.25">
      <c r="AS845" s="189"/>
      <c r="AT845" s="118"/>
      <c r="AU845" s="119"/>
      <c r="AV845" s="122"/>
      <c r="AW845" s="122"/>
      <c r="AX845" s="122"/>
    </row>
    <row r="846" spans="45:50" x14ac:dyDescent="0.25">
      <c r="AS846" s="189"/>
      <c r="AT846" s="118"/>
      <c r="AU846" s="119"/>
      <c r="AV846" s="122"/>
      <c r="AW846" s="122"/>
      <c r="AX846" s="122"/>
    </row>
    <row r="847" spans="45:50" x14ac:dyDescent="0.25">
      <c r="AS847" s="189"/>
      <c r="AT847" s="118"/>
      <c r="AU847" s="119"/>
      <c r="AV847" s="122"/>
      <c r="AW847" s="122"/>
      <c r="AX847" s="122"/>
    </row>
    <row r="848" spans="45:50" x14ac:dyDescent="0.25">
      <c r="AS848" s="189"/>
      <c r="AT848" s="118"/>
      <c r="AU848" s="119"/>
      <c r="AV848" s="122"/>
      <c r="AW848" s="122"/>
      <c r="AX848" s="122"/>
    </row>
    <row r="849" spans="45:50" x14ac:dyDescent="0.25">
      <c r="AS849" s="189"/>
      <c r="AT849" s="118"/>
      <c r="AU849" s="119"/>
      <c r="AV849" s="122"/>
      <c r="AW849" s="122"/>
      <c r="AX849" s="122"/>
    </row>
    <row r="850" spans="45:50" x14ac:dyDescent="0.25">
      <c r="AS850" s="189"/>
      <c r="AT850" s="118"/>
      <c r="AU850" s="119"/>
      <c r="AV850" s="122"/>
      <c r="AW850" s="122"/>
      <c r="AX850" s="122"/>
    </row>
    <row r="851" spans="45:50" x14ac:dyDescent="0.25">
      <c r="AS851" s="189"/>
      <c r="AT851" s="118"/>
      <c r="AU851" s="119"/>
      <c r="AV851" s="122"/>
      <c r="AW851" s="122"/>
      <c r="AX851" s="122"/>
    </row>
    <row r="852" spans="45:50" x14ac:dyDescent="0.25">
      <c r="AS852" s="189"/>
      <c r="AT852" s="118"/>
      <c r="AU852" s="119"/>
      <c r="AV852" s="122"/>
      <c r="AW852" s="122"/>
      <c r="AX852" s="122"/>
    </row>
    <row r="853" spans="45:50" x14ac:dyDescent="0.25">
      <c r="AS853" s="189"/>
      <c r="AT853" s="118"/>
      <c r="AU853" s="119"/>
      <c r="AV853" s="122"/>
      <c r="AW853" s="122"/>
      <c r="AX853" s="122"/>
    </row>
    <row r="854" spans="45:50" x14ac:dyDescent="0.25">
      <c r="AS854" s="189"/>
      <c r="AT854" s="13"/>
      <c r="AU854" s="14"/>
      <c r="AV854" s="122"/>
      <c r="AW854" s="122"/>
      <c r="AX854" s="122"/>
    </row>
    <row r="855" spans="45:50" x14ac:dyDescent="0.25">
      <c r="AS855" s="189"/>
      <c r="AT855" s="13"/>
      <c r="AU855" s="119"/>
      <c r="AV855" s="122"/>
      <c r="AW855" s="122"/>
      <c r="AX855" s="122"/>
    </row>
    <row r="856" spans="45:50" x14ac:dyDescent="0.25">
      <c r="AS856" s="189"/>
      <c r="AT856" s="13"/>
      <c r="AU856" s="119"/>
      <c r="AV856" s="122"/>
      <c r="AW856" s="122"/>
      <c r="AX856" s="122"/>
    </row>
    <row r="857" spans="45:50" x14ac:dyDescent="0.25">
      <c r="AS857" s="189"/>
      <c r="AT857" s="13"/>
      <c r="AU857" s="119"/>
      <c r="AV857" s="122"/>
      <c r="AW857" s="122"/>
      <c r="AX857" s="122"/>
    </row>
    <row r="858" spans="45:50" x14ac:dyDescent="0.25">
      <c r="AS858" s="189"/>
      <c r="AT858" s="13"/>
      <c r="AU858" s="119"/>
      <c r="AV858" s="122"/>
      <c r="AW858" s="122"/>
      <c r="AX858" s="122"/>
    </row>
    <row r="859" spans="45:50" x14ac:dyDescent="0.25">
      <c r="AS859" s="189"/>
      <c r="AT859" s="13"/>
      <c r="AU859" s="119"/>
      <c r="AV859" s="122"/>
      <c r="AW859" s="122"/>
      <c r="AX859" s="122"/>
    </row>
    <row r="860" spans="45:50" x14ac:dyDescent="0.25">
      <c r="AS860" s="189"/>
      <c r="AT860" s="13"/>
      <c r="AU860" s="119"/>
      <c r="AV860" s="122"/>
      <c r="AW860" s="122"/>
      <c r="AX860" s="122"/>
    </row>
    <row r="861" spans="45:50" x14ac:dyDescent="0.25">
      <c r="AS861" s="189"/>
      <c r="AT861" s="13"/>
      <c r="AU861" s="119"/>
      <c r="AV861" s="122"/>
      <c r="AW861" s="122"/>
      <c r="AX861" s="122"/>
    </row>
    <row r="862" spans="45:50" x14ac:dyDescent="0.25">
      <c r="AS862" s="189"/>
      <c r="AT862" s="13"/>
      <c r="AU862" s="119"/>
      <c r="AV862" s="122"/>
      <c r="AW862" s="122"/>
      <c r="AX862" s="122"/>
    </row>
    <row r="863" spans="45:50" x14ac:dyDescent="0.25">
      <c r="AS863" s="189"/>
      <c r="AT863" s="13"/>
      <c r="AU863" s="119"/>
      <c r="AV863" s="122"/>
      <c r="AW863" s="122"/>
      <c r="AX863" s="122"/>
    </row>
    <row r="864" spans="45:50" x14ac:dyDescent="0.25">
      <c r="AS864" s="189"/>
      <c r="AT864" s="13"/>
      <c r="AU864" s="119"/>
      <c r="AV864" s="122"/>
      <c r="AW864" s="122"/>
      <c r="AX864" s="122"/>
    </row>
    <row r="865" spans="45:50" x14ac:dyDescent="0.25">
      <c r="AS865" s="189"/>
      <c r="AT865" s="13"/>
      <c r="AU865" s="119"/>
      <c r="AV865" s="122"/>
      <c r="AW865" s="122"/>
      <c r="AX865" s="122"/>
    </row>
    <row r="866" spans="45:50" x14ac:dyDescent="0.25">
      <c r="AS866" s="189"/>
      <c r="AT866" s="13"/>
      <c r="AU866" s="119"/>
      <c r="AV866" s="122"/>
      <c r="AW866" s="122"/>
      <c r="AX866" s="122"/>
    </row>
    <row r="867" spans="45:50" x14ac:dyDescent="0.25">
      <c r="AS867" s="189"/>
      <c r="AT867" s="13"/>
      <c r="AU867" s="119"/>
      <c r="AV867" s="122"/>
      <c r="AW867" s="122"/>
      <c r="AX867" s="122"/>
    </row>
    <row r="868" spans="45:50" x14ac:dyDescent="0.25">
      <c r="AS868" s="189"/>
      <c r="AT868" s="13"/>
      <c r="AU868" s="119"/>
      <c r="AV868" s="122"/>
      <c r="AW868" s="122"/>
      <c r="AX868" s="122"/>
    </row>
    <row r="869" spans="45:50" x14ac:dyDescent="0.25">
      <c r="AS869" s="189"/>
      <c r="AT869" s="13"/>
      <c r="AU869" s="119"/>
      <c r="AV869" s="122"/>
      <c r="AW869" s="122"/>
      <c r="AX869" s="122"/>
    </row>
    <row r="870" spans="45:50" x14ac:dyDescent="0.25">
      <c r="AS870" s="189"/>
      <c r="AT870" s="13"/>
      <c r="AU870" s="119"/>
      <c r="AV870" s="122"/>
      <c r="AW870" s="122"/>
      <c r="AX870" s="122"/>
    </row>
    <row r="871" spans="45:50" x14ac:dyDescent="0.25">
      <c r="AS871" s="189"/>
      <c r="AT871" s="13"/>
      <c r="AU871" s="119"/>
      <c r="AV871" s="122"/>
      <c r="AW871" s="122"/>
      <c r="AX871" s="122"/>
    </row>
    <row r="872" spans="45:50" x14ac:dyDescent="0.25">
      <c r="AS872" s="189"/>
      <c r="AT872" s="13"/>
      <c r="AU872" s="119"/>
      <c r="AV872" s="122"/>
      <c r="AW872" s="122"/>
      <c r="AX872" s="122"/>
    </row>
    <row r="873" spans="45:50" x14ac:dyDescent="0.25">
      <c r="AS873" s="189"/>
      <c r="AT873" s="13"/>
      <c r="AU873" s="119"/>
      <c r="AV873" s="122"/>
      <c r="AW873" s="122"/>
      <c r="AX873" s="122"/>
    </row>
    <row r="874" spans="45:50" x14ac:dyDescent="0.25">
      <c r="AS874" s="189"/>
      <c r="AT874" s="13"/>
      <c r="AU874" s="119"/>
      <c r="AV874" s="122"/>
      <c r="AW874" s="122"/>
      <c r="AX874" s="122"/>
    </row>
  </sheetData>
  <mergeCells count="461">
    <mergeCell ref="B478:C478"/>
    <mergeCell ref="F478:G478"/>
    <mergeCell ref="B479:C479"/>
    <mergeCell ref="F479:G479"/>
    <mergeCell ref="E474:E475"/>
    <mergeCell ref="F474:G475"/>
    <mergeCell ref="B475:C475"/>
    <mergeCell ref="B476:C476"/>
    <mergeCell ref="F476:G476"/>
    <mergeCell ref="B477:C477"/>
    <mergeCell ref="F477:G477"/>
    <mergeCell ref="B470:C470"/>
    <mergeCell ref="B471:C471"/>
    <mergeCell ref="B472:C472"/>
    <mergeCell ref="B473:C473"/>
    <mergeCell ref="B474:C474"/>
    <mergeCell ref="D474:D475"/>
    <mergeCell ref="B463:C463"/>
    <mergeCell ref="B464:C464"/>
    <mergeCell ref="B465:C465"/>
    <mergeCell ref="A466:F466"/>
    <mergeCell ref="B467:C467"/>
    <mergeCell ref="B468:C468"/>
    <mergeCell ref="B457:C457"/>
    <mergeCell ref="B458:C458"/>
    <mergeCell ref="B459:C459"/>
    <mergeCell ref="B460:C460"/>
    <mergeCell ref="A461:G461"/>
    <mergeCell ref="B462:C462"/>
    <mergeCell ref="B448:C448"/>
    <mergeCell ref="F448:G448"/>
    <mergeCell ref="B449:C449"/>
    <mergeCell ref="F449:G449"/>
    <mergeCell ref="F450:G460"/>
    <mergeCell ref="B452:C452"/>
    <mergeCell ref="B453:C453"/>
    <mergeCell ref="B454:C454"/>
    <mergeCell ref="B455:C455"/>
    <mergeCell ref="B456:C456"/>
    <mergeCell ref="B442:C442"/>
    <mergeCell ref="B443:C443"/>
    <mergeCell ref="B444:C444"/>
    <mergeCell ref="B445:C445"/>
    <mergeCell ref="B446:C446"/>
    <mergeCell ref="A447:G447"/>
    <mergeCell ref="B436:C436"/>
    <mergeCell ref="B437:C437"/>
    <mergeCell ref="B438:C438"/>
    <mergeCell ref="B439:C439"/>
    <mergeCell ref="B440:C440"/>
    <mergeCell ref="B441:C441"/>
    <mergeCell ref="B430:C430"/>
    <mergeCell ref="B431:C431"/>
    <mergeCell ref="B432:C432"/>
    <mergeCell ref="B433:C433"/>
    <mergeCell ref="B434:C434"/>
    <mergeCell ref="B435:C435"/>
    <mergeCell ref="B424:C424"/>
    <mergeCell ref="B425:C425"/>
    <mergeCell ref="B426:C426"/>
    <mergeCell ref="B427:C427"/>
    <mergeCell ref="B428:C428"/>
    <mergeCell ref="B429:C429"/>
    <mergeCell ref="B418:C418"/>
    <mergeCell ref="B419:C419"/>
    <mergeCell ref="B420:C420"/>
    <mergeCell ref="B421:C421"/>
    <mergeCell ref="B422:C422"/>
    <mergeCell ref="B423:C423"/>
    <mergeCell ref="B412:C412"/>
    <mergeCell ref="B413:C413"/>
    <mergeCell ref="B414:C414"/>
    <mergeCell ref="B415:C415"/>
    <mergeCell ref="B416:C416"/>
    <mergeCell ref="B417:C417"/>
    <mergeCell ref="A406:G406"/>
    <mergeCell ref="B407:C407"/>
    <mergeCell ref="B408:C408"/>
    <mergeCell ref="B409:C409"/>
    <mergeCell ref="B410:C410"/>
    <mergeCell ref="B411:C411"/>
    <mergeCell ref="B400:C400"/>
    <mergeCell ref="B401:C401"/>
    <mergeCell ref="B402:C402"/>
    <mergeCell ref="B403:C403"/>
    <mergeCell ref="B404:C404"/>
    <mergeCell ref="B405:C405"/>
    <mergeCell ref="B393:C393"/>
    <mergeCell ref="F393:G393"/>
    <mergeCell ref="B394:C394"/>
    <mergeCell ref="F394:G394"/>
    <mergeCell ref="B395:C395"/>
    <mergeCell ref="F395:G405"/>
    <mergeCell ref="B396:C396"/>
    <mergeCell ref="B397:C397"/>
    <mergeCell ref="B398:C398"/>
    <mergeCell ref="B399:C399"/>
    <mergeCell ref="B387:C387"/>
    <mergeCell ref="B388:C388"/>
    <mergeCell ref="B389:C389"/>
    <mergeCell ref="B390:C390"/>
    <mergeCell ref="B391:C391"/>
    <mergeCell ref="A392:G392"/>
    <mergeCell ref="B381:C381"/>
    <mergeCell ref="B382:C382"/>
    <mergeCell ref="B383:C383"/>
    <mergeCell ref="B384:C384"/>
    <mergeCell ref="B385:C385"/>
    <mergeCell ref="B386:C386"/>
    <mergeCell ref="B374:C374"/>
    <mergeCell ref="B375:C375"/>
    <mergeCell ref="B376:C376"/>
    <mergeCell ref="B378:C378"/>
    <mergeCell ref="B379:C379"/>
    <mergeCell ref="B380:C380"/>
    <mergeCell ref="B368:C368"/>
    <mergeCell ref="B369:C369"/>
    <mergeCell ref="B370:C370"/>
    <mergeCell ref="B371:C371"/>
    <mergeCell ref="B372:C372"/>
    <mergeCell ref="B373:C373"/>
    <mergeCell ref="B361:C361"/>
    <mergeCell ref="B362:C362"/>
    <mergeCell ref="B363:C363"/>
    <mergeCell ref="B364:C364"/>
    <mergeCell ref="B366:C366"/>
    <mergeCell ref="B367:C367"/>
    <mergeCell ref="B355:C355"/>
    <mergeCell ref="B356:C356"/>
    <mergeCell ref="B357:C357"/>
    <mergeCell ref="B358:C358"/>
    <mergeCell ref="B359:C359"/>
    <mergeCell ref="B360:C360"/>
    <mergeCell ref="B349:C349"/>
    <mergeCell ref="A350:G350"/>
    <mergeCell ref="B351:C351"/>
    <mergeCell ref="B352:C352"/>
    <mergeCell ref="B353:C353"/>
    <mergeCell ref="B354:C354"/>
    <mergeCell ref="B342:C342"/>
    <mergeCell ref="B343:C343"/>
    <mergeCell ref="B345:C345"/>
    <mergeCell ref="B346:C346"/>
    <mergeCell ref="B347:C347"/>
    <mergeCell ref="B348:C348"/>
    <mergeCell ref="F338:G338"/>
    <mergeCell ref="B339:C339"/>
    <mergeCell ref="F339:G339"/>
    <mergeCell ref="B340:C340"/>
    <mergeCell ref="F340:G340"/>
    <mergeCell ref="B341:C341"/>
    <mergeCell ref="B333:C333"/>
    <mergeCell ref="B334:C334"/>
    <mergeCell ref="B335:C335"/>
    <mergeCell ref="B336:C336"/>
    <mergeCell ref="B337:C337"/>
    <mergeCell ref="B338:C338"/>
    <mergeCell ref="B327:C327"/>
    <mergeCell ref="B328:C328"/>
    <mergeCell ref="B329:C329"/>
    <mergeCell ref="B330:C330"/>
    <mergeCell ref="B331:C331"/>
    <mergeCell ref="B332:C332"/>
    <mergeCell ref="B321:C321"/>
    <mergeCell ref="B322:C322"/>
    <mergeCell ref="B323:C323"/>
    <mergeCell ref="B324:C324"/>
    <mergeCell ref="B325:C325"/>
    <mergeCell ref="B326:C326"/>
    <mergeCell ref="B315:C315"/>
    <mergeCell ref="B316:C316"/>
    <mergeCell ref="B317:C317"/>
    <mergeCell ref="B318:C318"/>
    <mergeCell ref="B319:C319"/>
    <mergeCell ref="B320:C320"/>
    <mergeCell ref="B309:C309"/>
    <mergeCell ref="B310:C310"/>
    <mergeCell ref="B311:C311"/>
    <mergeCell ref="B312:C312"/>
    <mergeCell ref="B313:C313"/>
    <mergeCell ref="B314:C314"/>
    <mergeCell ref="B302:C302"/>
    <mergeCell ref="B303:C303"/>
    <mergeCell ref="B304:C304"/>
    <mergeCell ref="B305:C305"/>
    <mergeCell ref="B306:C306"/>
    <mergeCell ref="B307:C307"/>
    <mergeCell ref="B256:C256"/>
    <mergeCell ref="B257:C257"/>
    <mergeCell ref="B258:C258"/>
    <mergeCell ref="B259:C259"/>
    <mergeCell ref="B260:C260"/>
    <mergeCell ref="B261:C261"/>
    <mergeCell ref="A250:G250"/>
    <mergeCell ref="B251:C251"/>
    <mergeCell ref="B252:C252"/>
    <mergeCell ref="B253:C253"/>
    <mergeCell ref="B254:C254"/>
    <mergeCell ref="B255:C255"/>
    <mergeCell ref="B244:C244"/>
    <mergeCell ref="B245:C245"/>
    <mergeCell ref="B246:C246"/>
    <mergeCell ref="B247:C247"/>
    <mergeCell ref="B248:C248"/>
    <mergeCell ref="B249:C249"/>
    <mergeCell ref="B237:C237"/>
    <mergeCell ref="B238:C238"/>
    <mergeCell ref="B240:C240"/>
    <mergeCell ref="A241:G241"/>
    <mergeCell ref="B242:C242"/>
    <mergeCell ref="B243:C243"/>
    <mergeCell ref="B229:C229"/>
    <mergeCell ref="F229:G229"/>
    <mergeCell ref="B230:C230"/>
    <mergeCell ref="F230:G240"/>
    <mergeCell ref="B231:C231"/>
    <mergeCell ref="B232:C232"/>
    <mergeCell ref="B233:C233"/>
    <mergeCell ref="B234:C234"/>
    <mergeCell ref="B235:C235"/>
    <mergeCell ref="B236:C236"/>
    <mergeCell ref="B224:C224"/>
    <mergeCell ref="B225:C225"/>
    <mergeCell ref="B226:C226"/>
    <mergeCell ref="B227:C227"/>
    <mergeCell ref="B228:C228"/>
    <mergeCell ref="F228:G228"/>
    <mergeCell ref="B218:C218"/>
    <mergeCell ref="B219:C219"/>
    <mergeCell ref="B220:C220"/>
    <mergeCell ref="B221:C221"/>
    <mergeCell ref="B222:C222"/>
    <mergeCell ref="B223:C223"/>
    <mergeCell ref="B212:C212"/>
    <mergeCell ref="B213:C213"/>
    <mergeCell ref="B214:C214"/>
    <mergeCell ref="B215:C215"/>
    <mergeCell ref="B216:C216"/>
    <mergeCell ref="B217:C217"/>
    <mergeCell ref="B206:C206"/>
    <mergeCell ref="A207:G207"/>
    <mergeCell ref="B208:C208"/>
    <mergeCell ref="B209:C209"/>
    <mergeCell ref="B210:C210"/>
    <mergeCell ref="B211:C211"/>
    <mergeCell ref="F196:G20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194:C194"/>
    <mergeCell ref="F194:G194"/>
    <mergeCell ref="B195:C195"/>
    <mergeCell ref="F195:G195"/>
    <mergeCell ref="B186:C186"/>
    <mergeCell ref="B187:C187"/>
    <mergeCell ref="B188:C188"/>
    <mergeCell ref="B189:C189"/>
    <mergeCell ref="B190:C190"/>
    <mergeCell ref="B191:C191"/>
    <mergeCell ref="B177:C177"/>
    <mergeCell ref="B178:C178"/>
    <mergeCell ref="F178:G193"/>
    <mergeCell ref="B179:C179"/>
    <mergeCell ref="B180:C180"/>
    <mergeCell ref="B181:C181"/>
    <mergeCell ref="B182:C182"/>
    <mergeCell ref="B183:C183"/>
    <mergeCell ref="B184:C184"/>
    <mergeCell ref="B185:C185"/>
    <mergeCell ref="B192:C192"/>
    <mergeCell ref="B193:C193"/>
    <mergeCell ref="B171:C171"/>
    <mergeCell ref="B172:C172"/>
    <mergeCell ref="B173:C173"/>
    <mergeCell ref="B174:C174"/>
    <mergeCell ref="B175:C175"/>
    <mergeCell ref="B176:C176"/>
    <mergeCell ref="B165:C165"/>
    <mergeCell ref="B166:C166"/>
    <mergeCell ref="B167:C167"/>
    <mergeCell ref="B168:C168"/>
    <mergeCell ref="B169:C169"/>
    <mergeCell ref="B170:C170"/>
    <mergeCell ref="B159:C159"/>
    <mergeCell ref="B160:C160"/>
    <mergeCell ref="B161:C161"/>
    <mergeCell ref="B162:C162"/>
    <mergeCell ref="B163:C163"/>
    <mergeCell ref="B164:C164"/>
    <mergeCell ref="B153:C153"/>
    <mergeCell ref="B154:C154"/>
    <mergeCell ref="B155:C155"/>
    <mergeCell ref="B156:C156"/>
    <mergeCell ref="B157:C157"/>
    <mergeCell ref="B158:C158"/>
    <mergeCell ref="B147:C147"/>
    <mergeCell ref="B148:C148"/>
    <mergeCell ref="B149:C149"/>
    <mergeCell ref="B150:C150"/>
    <mergeCell ref="B151:C151"/>
    <mergeCell ref="B152:C152"/>
    <mergeCell ref="B141:C141"/>
    <mergeCell ref="B142:C142"/>
    <mergeCell ref="B143:C143"/>
    <mergeCell ref="B144:C144"/>
    <mergeCell ref="B145:C145"/>
    <mergeCell ref="B146:C146"/>
    <mergeCell ref="B138:C138"/>
    <mergeCell ref="B139:C139"/>
    <mergeCell ref="B140:C140"/>
    <mergeCell ref="B128:C128"/>
    <mergeCell ref="B129:C129"/>
    <mergeCell ref="B130:C130"/>
    <mergeCell ref="B131:C131"/>
    <mergeCell ref="B132:C132"/>
    <mergeCell ref="B133:C133"/>
    <mergeCell ref="B119:C119"/>
    <mergeCell ref="F119:G136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34:C134"/>
    <mergeCell ref="B135:C135"/>
    <mergeCell ref="B136:C136"/>
    <mergeCell ref="B114:C114"/>
    <mergeCell ref="B115:C115"/>
    <mergeCell ref="B116:C116"/>
    <mergeCell ref="B117:C117"/>
    <mergeCell ref="F117:G117"/>
    <mergeCell ref="B118:C118"/>
    <mergeCell ref="F118:G118"/>
    <mergeCell ref="B108:C108"/>
    <mergeCell ref="B109:C109"/>
    <mergeCell ref="B110:C110"/>
    <mergeCell ref="B111:C111"/>
    <mergeCell ref="B112:C112"/>
    <mergeCell ref="B113:C113"/>
    <mergeCell ref="B102:C102"/>
    <mergeCell ref="B103:C103"/>
    <mergeCell ref="B104:C104"/>
    <mergeCell ref="B105:C105"/>
    <mergeCell ref="B106:C106"/>
    <mergeCell ref="B107:C107"/>
    <mergeCell ref="B96:C96"/>
    <mergeCell ref="B97:C97"/>
    <mergeCell ref="B98:C98"/>
    <mergeCell ref="B99:C99"/>
    <mergeCell ref="B100:C100"/>
    <mergeCell ref="B101:C101"/>
    <mergeCell ref="B90:C90"/>
    <mergeCell ref="B91:C91"/>
    <mergeCell ref="B92:C92"/>
    <mergeCell ref="B93:C93"/>
    <mergeCell ref="B94:C94"/>
    <mergeCell ref="B95:C95"/>
    <mergeCell ref="B84:C84"/>
    <mergeCell ref="B85:C85"/>
    <mergeCell ref="B86:C86"/>
    <mergeCell ref="B87:C87"/>
    <mergeCell ref="A88:G88"/>
    <mergeCell ref="B89:C89"/>
    <mergeCell ref="A73:G73"/>
    <mergeCell ref="B75:C75"/>
    <mergeCell ref="B76:C76"/>
    <mergeCell ref="B77:C77"/>
    <mergeCell ref="F77:G87"/>
    <mergeCell ref="B79:C79"/>
    <mergeCell ref="B80:C80"/>
    <mergeCell ref="B81:C81"/>
    <mergeCell ref="B82:C82"/>
    <mergeCell ref="B83:C83"/>
    <mergeCell ref="A69:B69"/>
    <mergeCell ref="F69:G69"/>
    <mergeCell ref="F70:G70"/>
    <mergeCell ref="B71:C71"/>
    <mergeCell ref="F71:G71"/>
    <mergeCell ref="B72:C72"/>
    <mergeCell ref="F72:G72"/>
    <mergeCell ref="B64:C64"/>
    <mergeCell ref="B65:C65"/>
    <mergeCell ref="B66:C66"/>
    <mergeCell ref="B67:C67"/>
    <mergeCell ref="A68:B68"/>
    <mergeCell ref="F68:G68"/>
    <mergeCell ref="B60:C60"/>
    <mergeCell ref="B61:C61"/>
    <mergeCell ref="B62:C62"/>
    <mergeCell ref="B63:C63"/>
    <mergeCell ref="B51:C51"/>
    <mergeCell ref="B52:C52"/>
    <mergeCell ref="B53:C53"/>
    <mergeCell ref="B54:C54"/>
    <mergeCell ref="B55:C55"/>
    <mergeCell ref="B56:C56"/>
    <mergeCell ref="B50:C50"/>
    <mergeCell ref="B38:C38"/>
    <mergeCell ref="B39:C39"/>
    <mergeCell ref="B40:C40"/>
    <mergeCell ref="B41:C41"/>
    <mergeCell ref="B42:C42"/>
    <mergeCell ref="B43:C43"/>
    <mergeCell ref="B57:C57"/>
    <mergeCell ref="B58:C58"/>
    <mergeCell ref="B28:C28"/>
    <mergeCell ref="B29:C29"/>
    <mergeCell ref="B30:C30"/>
    <mergeCell ref="B31:C31"/>
    <mergeCell ref="B44:C44"/>
    <mergeCell ref="B45:C45"/>
    <mergeCell ref="B46:C46"/>
    <mergeCell ref="B47:C47"/>
    <mergeCell ref="B48:C48"/>
    <mergeCell ref="B20:C20"/>
    <mergeCell ref="B21:C21"/>
    <mergeCell ref="B22:C22"/>
    <mergeCell ref="B23:C23"/>
    <mergeCell ref="B24:C24"/>
    <mergeCell ref="B25:C25"/>
    <mergeCell ref="F12:G12"/>
    <mergeCell ref="B13:C13"/>
    <mergeCell ref="F13:G13"/>
    <mergeCell ref="B14:C14"/>
    <mergeCell ref="F14:G58"/>
    <mergeCell ref="B15:C15"/>
    <mergeCell ref="B16:C16"/>
    <mergeCell ref="B17:C17"/>
    <mergeCell ref="B18:C18"/>
    <mergeCell ref="B19:C19"/>
    <mergeCell ref="B32:C32"/>
    <mergeCell ref="B33:C33"/>
    <mergeCell ref="B34:C34"/>
    <mergeCell ref="B35:C35"/>
    <mergeCell ref="B36:C36"/>
    <mergeCell ref="B37:C37"/>
    <mergeCell ref="B26:C26"/>
    <mergeCell ref="B27:C27"/>
    <mergeCell ref="A5:B5"/>
    <mergeCell ref="D5:E5"/>
    <mergeCell ref="F5:G5"/>
    <mergeCell ref="A6:B6"/>
    <mergeCell ref="D6:F6"/>
    <mergeCell ref="G6:G7"/>
    <mergeCell ref="A1:G1"/>
    <mergeCell ref="A2:B2"/>
    <mergeCell ref="F2:G2"/>
    <mergeCell ref="A3:B3"/>
    <mergeCell ref="F3:G3"/>
    <mergeCell ref="A4:B4"/>
    <mergeCell ref="C4:D4"/>
    <mergeCell ref="F4:G4"/>
  </mergeCells>
  <dataValidations count="4">
    <dataValidation type="list" allowBlank="1" showInputMessage="1" showErrorMessage="1" sqref="F2:G2" xr:uid="{60CD84A9-DAA7-4437-B3F4-A39C4CD92DA1}">
      <formula1>$AR$2:$AR$14</formula1>
    </dataValidation>
    <dataValidation type="list" allowBlank="1" showInputMessage="1" showErrorMessage="1" sqref="F3" xr:uid="{20198972-941D-4346-B9EA-450C34AB0335}">
      <formula1>"""Select Year"",2018,2019,2020"</formula1>
    </dataValidation>
    <dataValidation type="list" allowBlank="1" showInputMessage="1" showErrorMessage="1" sqref="D3" xr:uid="{150AB4F5-AEAB-417A-9DF2-294BC80FB867}">
      <formula1>DST</formula1>
    </dataValidation>
    <dataValidation type="list" allowBlank="1" showInputMessage="1" showErrorMessage="1" sqref="D2" xr:uid="{91B064C5-D198-432E-8AF0-04DD2FB5C742}">
      <formula1>State</formula1>
    </dataValidation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Select from drop down" error="Select from drop down" promptTitle="Select option" prompt="&quot;Yes &quot; for Y_x000a_&quot;No&quot; for N" xr:uid="{13CE0C34-3CE3-4F1B-B615-EF508000E047}">
          <x14:formula1>
            <xm:f>'E:\Monthly Report\Nov 2019 Monthly report\umaria 19 Dec\[Nov- Revised DEIC Checklist- 25619(1) (2) - Copy.xlsx]Sheet2'!#REF!</xm:f>
          </x14:formula1>
          <xm:sqref>F60:G67 E339 F90:F116 F171:F177 F252:G337 F352:G390 E118 E394 F12 E476:E478 G90:G115 E72 F243:G247 F75:G76 E195 F209:G226 E229 G171:G176 F138:G169 F408:G446 F463:G465 F467:G472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BF597-C590-4F97-861E-F26C8CD71406}">
  <dimension ref="A1:AX874"/>
  <sheetViews>
    <sheetView topLeftCell="A163" workbookViewId="0">
      <selection activeCell="E3" sqref="E3"/>
    </sheetView>
  </sheetViews>
  <sheetFormatPr defaultRowHeight="15.75" x14ac:dyDescent="0.25"/>
  <cols>
    <col min="1" max="1" width="19.85546875" style="124" customWidth="1"/>
    <col min="2" max="2" width="26" style="124" customWidth="1"/>
    <col min="3" max="3" width="19.7109375" style="124" customWidth="1"/>
    <col min="4" max="4" width="23.42578125" style="2" customWidth="1"/>
    <col min="5" max="5" width="28.28515625" style="2" customWidth="1"/>
    <col min="6" max="6" width="18.140625" style="2" customWidth="1"/>
    <col min="7" max="7" width="16.85546875" style="124" customWidth="1"/>
    <col min="8" max="11" width="9.140625" style="122"/>
    <col min="12" max="43" width="9.140625" style="124"/>
    <col min="44" max="44" width="9.140625" style="124" hidden="1" customWidth="1"/>
    <col min="45" max="45" width="18.140625" style="124" hidden="1" customWidth="1"/>
    <col min="46" max="46" width="20.42578125" style="124" hidden="1" customWidth="1"/>
    <col min="47" max="47" width="28.140625" style="124" hidden="1" customWidth="1"/>
    <col min="48" max="50" width="9.140625" style="124" hidden="1" customWidth="1"/>
    <col min="51" max="257" width="9.140625" style="124"/>
    <col min="258" max="258" width="19.5703125" style="124" customWidth="1"/>
    <col min="259" max="259" width="66.42578125" style="124" customWidth="1"/>
    <col min="260" max="260" width="11.28515625" style="124" customWidth="1"/>
    <col min="261" max="262" width="17" style="124" customWidth="1"/>
    <col min="263" max="513" width="9.140625" style="124"/>
    <col min="514" max="514" width="19.5703125" style="124" customWidth="1"/>
    <col min="515" max="515" width="66.42578125" style="124" customWidth="1"/>
    <col min="516" max="516" width="11.28515625" style="124" customWidth="1"/>
    <col min="517" max="518" width="17" style="124" customWidth="1"/>
    <col min="519" max="769" width="9.140625" style="124"/>
    <col min="770" max="770" width="19.5703125" style="124" customWidth="1"/>
    <col min="771" max="771" width="66.42578125" style="124" customWidth="1"/>
    <col min="772" max="772" width="11.28515625" style="124" customWidth="1"/>
    <col min="773" max="774" width="17" style="124" customWidth="1"/>
    <col min="775" max="1025" width="9.140625" style="124"/>
    <col min="1026" max="1026" width="19.5703125" style="124" customWidth="1"/>
    <col min="1027" max="1027" width="66.42578125" style="124" customWidth="1"/>
    <col min="1028" max="1028" width="11.28515625" style="124" customWidth="1"/>
    <col min="1029" max="1030" width="17" style="124" customWidth="1"/>
    <col min="1031" max="1281" width="9.140625" style="124"/>
    <col min="1282" max="1282" width="19.5703125" style="124" customWidth="1"/>
    <col min="1283" max="1283" width="66.42578125" style="124" customWidth="1"/>
    <col min="1284" max="1284" width="11.28515625" style="124" customWidth="1"/>
    <col min="1285" max="1286" width="17" style="124" customWidth="1"/>
    <col min="1287" max="1537" width="9.140625" style="124"/>
    <col min="1538" max="1538" width="19.5703125" style="124" customWidth="1"/>
    <col min="1539" max="1539" width="66.42578125" style="124" customWidth="1"/>
    <col min="1540" max="1540" width="11.28515625" style="124" customWidth="1"/>
    <col min="1541" max="1542" width="17" style="124" customWidth="1"/>
    <col min="1543" max="1793" width="9.140625" style="124"/>
    <col min="1794" max="1794" width="19.5703125" style="124" customWidth="1"/>
    <col min="1795" max="1795" width="66.42578125" style="124" customWidth="1"/>
    <col min="1796" max="1796" width="11.28515625" style="124" customWidth="1"/>
    <col min="1797" max="1798" width="17" style="124" customWidth="1"/>
    <col min="1799" max="2049" width="9.140625" style="124"/>
    <col min="2050" max="2050" width="19.5703125" style="124" customWidth="1"/>
    <col min="2051" max="2051" width="66.42578125" style="124" customWidth="1"/>
    <col min="2052" max="2052" width="11.28515625" style="124" customWidth="1"/>
    <col min="2053" max="2054" width="17" style="124" customWidth="1"/>
    <col min="2055" max="2305" width="9.140625" style="124"/>
    <col min="2306" max="2306" width="19.5703125" style="124" customWidth="1"/>
    <col min="2307" max="2307" width="66.42578125" style="124" customWidth="1"/>
    <col min="2308" max="2308" width="11.28515625" style="124" customWidth="1"/>
    <col min="2309" max="2310" width="17" style="124" customWidth="1"/>
    <col min="2311" max="2561" width="9.140625" style="124"/>
    <col min="2562" max="2562" width="19.5703125" style="124" customWidth="1"/>
    <col min="2563" max="2563" width="66.42578125" style="124" customWidth="1"/>
    <col min="2564" max="2564" width="11.28515625" style="124" customWidth="1"/>
    <col min="2565" max="2566" width="17" style="124" customWidth="1"/>
    <col min="2567" max="2817" width="9.140625" style="124"/>
    <col min="2818" max="2818" width="19.5703125" style="124" customWidth="1"/>
    <col min="2819" max="2819" width="66.42578125" style="124" customWidth="1"/>
    <col min="2820" max="2820" width="11.28515625" style="124" customWidth="1"/>
    <col min="2821" max="2822" width="17" style="124" customWidth="1"/>
    <col min="2823" max="3073" width="9.140625" style="124"/>
    <col min="3074" max="3074" width="19.5703125" style="124" customWidth="1"/>
    <col min="3075" max="3075" width="66.42578125" style="124" customWidth="1"/>
    <col min="3076" max="3076" width="11.28515625" style="124" customWidth="1"/>
    <col min="3077" max="3078" width="17" style="124" customWidth="1"/>
    <col min="3079" max="3329" width="9.140625" style="124"/>
    <col min="3330" max="3330" width="19.5703125" style="124" customWidth="1"/>
    <col min="3331" max="3331" width="66.42578125" style="124" customWidth="1"/>
    <col min="3332" max="3332" width="11.28515625" style="124" customWidth="1"/>
    <col min="3333" max="3334" width="17" style="124" customWidth="1"/>
    <col min="3335" max="3585" width="9.140625" style="124"/>
    <col min="3586" max="3586" width="19.5703125" style="124" customWidth="1"/>
    <col min="3587" max="3587" width="66.42578125" style="124" customWidth="1"/>
    <col min="3588" max="3588" width="11.28515625" style="124" customWidth="1"/>
    <col min="3589" max="3590" width="17" style="124" customWidth="1"/>
    <col min="3591" max="3841" width="9.140625" style="124"/>
    <col min="3842" max="3842" width="19.5703125" style="124" customWidth="1"/>
    <col min="3843" max="3843" width="66.42578125" style="124" customWidth="1"/>
    <col min="3844" max="3844" width="11.28515625" style="124" customWidth="1"/>
    <col min="3845" max="3846" width="17" style="124" customWidth="1"/>
    <col min="3847" max="4097" width="9.140625" style="124"/>
    <col min="4098" max="4098" width="19.5703125" style="124" customWidth="1"/>
    <col min="4099" max="4099" width="66.42578125" style="124" customWidth="1"/>
    <col min="4100" max="4100" width="11.28515625" style="124" customWidth="1"/>
    <col min="4101" max="4102" width="17" style="124" customWidth="1"/>
    <col min="4103" max="4353" width="9.140625" style="124"/>
    <col min="4354" max="4354" width="19.5703125" style="124" customWidth="1"/>
    <col min="4355" max="4355" width="66.42578125" style="124" customWidth="1"/>
    <col min="4356" max="4356" width="11.28515625" style="124" customWidth="1"/>
    <col min="4357" max="4358" width="17" style="124" customWidth="1"/>
    <col min="4359" max="4609" width="9.140625" style="124"/>
    <col min="4610" max="4610" width="19.5703125" style="124" customWidth="1"/>
    <col min="4611" max="4611" width="66.42578125" style="124" customWidth="1"/>
    <col min="4612" max="4612" width="11.28515625" style="124" customWidth="1"/>
    <col min="4613" max="4614" width="17" style="124" customWidth="1"/>
    <col min="4615" max="4865" width="9.140625" style="124"/>
    <col min="4866" max="4866" width="19.5703125" style="124" customWidth="1"/>
    <col min="4867" max="4867" width="66.42578125" style="124" customWidth="1"/>
    <col min="4868" max="4868" width="11.28515625" style="124" customWidth="1"/>
    <col min="4869" max="4870" width="17" style="124" customWidth="1"/>
    <col min="4871" max="5121" width="9.140625" style="124"/>
    <col min="5122" max="5122" width="19.5703125" style="124" customWidth="1"/>
    <col min="5123" max="5123" width="66.42578125" style="124" customWidth="1"/>
    <col min="5124" max="5124" width="11.28515625" style="124" customWidth="1"/>
    <col min="5125" max="5126" width="17" style="124" customWidth="1"/>
    <col min="5127" max="5377" width="9.140625" style="124"/>
    <col min="5378" max="5378" width="19.5703125" style="124" customWidth="1"/>
    <col min="5379" max="5379" width="66.42578125" style="124" customWidth="1"/>
    <col min="5380" max="5380" width="11.28515625" style="124" customWidth="1"/>
    <col min="5381" max="5382" width="17" style="124" customWidth="1"/>
    <col min="5383" max="5633" width="9.140625" style="124"/>
    <col min="5634" max="5634" width="19.5703125" style="124" customWidth="1"/>
    <col min="5635" max="5635" width="66.42578125" style="124" customWidth="1"/>
    <col min="5636" max="5636" width="11.28515625" style="124" customWidth="1"/>
    <col min="5637" max="5638" width="17" style="124" customWidth="1"/>
    <col min="5639" max="5889" width="9.140625" style="124"/>
    <col min="5890" max="5890" width="19.5703125" style="124" customWidth="1"/>
    <col min="5891" max="5891" width="66.42578125" style="124" customWidth="1"/>
    <col min="5892" max="5892" width="11.28515625" style="124" customWidth="1"/>
    <col min="5893" max="5894" width="17" style="124" customWidth="1"/>
    <col min="5895" max="6145" width="9.140625" style="124"/>
    <col min="6146" max="6146" width="19.5703125" style="124" customWidth="1"/>
    <col min="6147" max="6147" width="66.42578125" style="124" customWidth="1"/>
    <col min="6148" max="6148" width="11.28515625" style="124" customWidth="1"/>
    <col min="6149" max="6150" width="17" style="124" customWidth="1"/>
    <col min="6151" max="6401" width="9.140625" style="124"/>
    <col min="6402" max="6402" width="19.5703125" style="124" customWidth="1"/>
    <col min="6403" max="6403" width="66.42578125" style="124" customWidth="1"/>
    <col min="6404" max="6404" width="11.28515625" style="124" customWidth="1"/>
    <col min="6405" max="6406" width="17" style="124" customWidth="1"/>
    <col min="6407" max="6657" width="9.140625" style="124"/>
    <col min="6658" max="6658" width="19.5703125" style="124" customWidth="1"/>
    <col min="6659" max="6659" width="66.42578125" style="124" customWidth="1"/>
    <col min="6660" max="6660" width="11.28515625" style="124" customWidth="1"/>
    <col min="6661" max="6662" width="17" style="124" customWidth="1"/>
    <col min="6663" max="6913" width="9.140625" style="124"/>
    <col min="6914" max="6914" width="19.5703125" style="124" customWidth="1"/>
    <col min="6915" max="6915" width="66.42578125" style="124" customWidth="1"/>
    <col min="6916" max="6916" width="11.28515625" style="124" customWidth="1"/>
    <col min="6917" max="6918" width="17" style="124" customWidth="1"/>
    <col min="6919" max="7169" width="9.140625" style="124"/>
    <col min="7170" max="7170" width="19.5703125" style="124" customWidth="1"/>
    <col min="7171" max="7171" width="66.42578125" style="124" customWidth="1"/>
    <col min="7172" max="7172" width="11.28515625" style="124" customWidth="1"/>
    <col min="7173" max="7174" width="17" style="124" customWidth="1"/>
    <col min="7175" max="7425" width="9.140625" style="124"/>
    <col min="7426" max="7426" width="19.5703125" style="124" customWidth="1"/>
    <col min="7427" max="7427" width="66.42578125" style="124" customWidth="1"/>
    <col min="7428" max="7428" width="11.28515625" style="124" customWidth="1"/>
    <col min="7429" max="7430" width="17" style="124" customWidth="1"/>
    <col min="7431" max="7681" width="9.140625" style="124"/>
    <col min="7682" max="7682" width="19.5703125" style="124" customWidth="1"/>
    <col min="7683" max="7683" width="66.42578125" style="124" customWidth="1"/>
    <col min="7684" max="7684" width="11.28515625" style="124" customWidth="1"/>
    <col min="7685" max="7686" width="17" style="124" customWidth="1"/>
    <col min="7687" max="7937" width="9.140625" style="124"/>
    <col min="7938" max="7938" width="19.5703125" style="124" customWidth="1"/>
    <col min="7939" max="7939" width="66.42578125" style="124" customWidth="1"/>
    <col min="7940" max="7940" width="11.28515625" style="124" customWidth="1"/>
    <col min="7941" max="7942" width="17" style="124" customWidth="1"/>
    <col min="7943" max="8193" width="9.140625" style="124"/>
    <col min="8194" max="8194" width="19.5703125" style="124" customWidth="1"/>
    <col min="8195" max="8195" width="66.42578125" style="124" customWidth="1"/>
    <col min="8196" max="8196" width="11.28515625" style="124" customWidth="1"/>
    <col min="8197" max="8198" width="17" style="124" customWidth="1"/>
    <col min="8199" max="8449" width="9.140625" style="124"/>
    <col min="8450" max="8450" width="19.5703125" style="124" customWidth="1"/>
    <col min="8451" max="8451" width="66.42578125" style="124" customWidth="1"/>
    <col min="8452" max="8452" width="11.28515625" style="124" customWidth="1"/>
    <col min="8453" max="8454" width="17" style="124" customWidth="1"/>
    <col min="8455" max="8705" width="9.140625" style="124"/>
    <col min="8706" max="8706" width="19.5703125" style="124" customWidth="1"/>
    <col min="8707" max="8707" width="66.42578125" style="124" customWidth="1"/>
    <col min="8708" max="8708" width="11.28515625" style="124" customWidth="1"/>
    <col min="8709" max="8710" width="17" style="124" customWidth="1"/>
    <col min="8711" max="8961" width="9.140625" style="124"/>
    <col min="8962" max="8962" width="19.5703125" style="124" customWidth="1"/>
    <col min="8963" max="8963" width="66.42578125" style="124" customWidth="1"/>
    <col min="8964" max="8964" width="11.28515625" style="124" customWidth="1"/>
    <col min="8965" max="8966" width="17" style="124" customWidth="1"/>
    <col min="8967" max="9217" width="9.140625" style="124"/>
    <col min="9218" max="9218" width="19.5703125" style="124" customWidth="1"/>
    <col min="9219" max="9219" width="66.42578125" style="124" customWidth="1"/>
    <col min="9220" max="9220" width="11.28515625" style="124" customWidth="1"/>
    <col min="9221" max="9222" width="17" style="124" customWidth="1"/>
    <col min="9223" max="9473" width="9.140625" style="124"/>
    <col min="9474" max="9474" width="19.5703125" style="124" customWidth="1"/>
    <col min="9475" max="9475" width="66.42578125" style="124" customWidth="1"/>
    <col min="9476" max="9476" width="11.28515625" style="124" customWidth="1"/>
    <col min="9477" max="9478" width="17" style="124" customWidth="1"/>
    <col min="9479" max="9729" width="9.140625" style="124"/>
    <col min="9730" max="9730" width="19.5703125" style="124" customWidth="1"/>
    <col min="9731" max="9731" width="66.42578125" style="124" customWidth="1"/>
    <col min="9732" max="9732" width="11.28515625" style="124" customWidth="1"/>
    <col min="9733" max="9734" width="17" style="124" customWidth="1"/>
    <col min="9735" max="9985" width="9.140625" style="124"/>
    <col min="9986" max="9986" width="19.5703125" style="124" customWidth="1"/>
    <col min="9987" max="9987" width="66.42578125" style="124" customWidth="1"/>
    <col min="9988" max="9988" width="11.28515625" style="124" customWidth="1"/>
    <col min="9989" max="9990" width="17" style="124" customWidth="1"/>
    <col min="9991" max="10241" width="9.140625" style="124"/>
    <col min="10242" max="10242" width="19.5703125" style="124" customWidth="1"/>
    <col min="10243" max="10243" width="66.42578125" style="124" customWidth="1"/>
    <col min="10244" max="10244" width="11.28515625" style="124" customWidth="1"/>
    <col min="10245" max="10246" width="17" style="124" customWidth="1"/>
    <col min="10247" max="10497" width="9.140625" style="124"/>
    <col min="10498" max="10498" width="19.5703125" style="124" customWidth="1"/>
    <col min="10499" max="10499" width="66.42578125" style="124" customWidth="1"/>
    <col min="10500" max="10500" width="11.28515625" style="124" customWidth="1"/>
    <col min="10501" max="10502" width="17" style="124" customWidth="1"/>
    <col min="10503" max="10753" width="9.140625" style="124"/>
    <col min="10754" max="10754" width="19.5703125" style="124" customWidth="1"/>
    <col min="10755" max="10755" width="66.42578125" style="124" customWidth="1"/>
    <col min="10756" max="10756" width="11.28515625" style="124" customWidth="1"/>
    <col min="10757" max="10758" width="17" style="124" customWidth="1"/>
    <col min="10759" max="11009" width="9.140625" style="124"/>
    <col min="11010" max="11010" width="19.5703125" style="124" customWidth="1"/>
    <col min="11011" max="11011" width="66.42578125" style="124" customWidth="1"/>
    <col min="11012" max="11012" width="11.28515625" style="124" customWidth="1"/>
    <col min="11013" max="11014" width="17" style="124" customWidth="1"/>
    <col min="11015" max="11265" width="9.140625" style="124"/>
    <col min="11266" max="11266" width="19.5703125" style="124" customWidth="1"/>
    <col min="11267" max="11267" width="66.42578125" style="124" customWidth="1"/>
    <col min="11268" max="11268" width="11.28515625" style="124" customWidth="1"/>
    <col min="11269" max="11270" width="17" style="124" customWidth="1"/>
    <col min="11271" max="11521" width="9.140625" style="124"/>
    <col min="11522" max="11522" width="19.5703125" style="124" customWidth="1"/>
    <col min="11523" max="11523" width="66.42578125" style="124" customWidth="1"/>
    <col min="11524" max="11524" width="11.28515625" style="124" customWidth="1"/>
    <col min="11525" max="11526" width="17" style="124" customWidth="1"/>
    <col min="11527" max="11777" width="9.140625" style="124"/>
    <col min="11778" max="11778" width="19.5703125" style="124" customWidth="1"/>
    <col min="11779" max="11779" width="66.42578125" style="124" customWidth="1"/>
    <col min="11780" max="11780" width="11.28515625" style="124" customWidth="1"/>
    <col min="11781" max="11782" width="17" style="124" customWidth="1"/>
    <col min="11783" max="12033" width="9.140625" style="124"/>
    <col min="12034" max="12034" width="19.5703125" style="124" customWidth="1"/>
    <col min="12035" max="12035" width="66.42578125" style="124" customWidth="1"/>
    <col min="12036" max="12036" width="11.28515625" style="124" customWidth="1"/>
    <col min="12037" max="12038" width="17" style="124" customWidth="1"/>
    <col min="12039" max="12289" width="9.140625" style="124"/>
    <col min="12290" max="12290" width="19.5703125" style="124" customWidth="1"/>
    <col min="12291" max="12291" width="66.42578125" style="124" customWidth="1"/>
    <col min="12292" max="12292" width="11.28515625" style="124" customWidth="1"/>
    <col min="12293" max="12294" width="17" style="124" customWidth="1"/>
    <col min="12295" max="12545" width="9.140625" style="124"/>
    <col min="12546" max="12546" width="19.5703125" style="124" customWidth="1"/>
    <col min="12547" max="12547" width="66.42578125" style="124" customWidth="1"/>
    <col min="12548" max="12548" width="11.28515625" style="124" customWidth="1"/>
    <col min="12549" max="12550" width="17" style="124" customWidth="1"/>
    <col min="12551" max="12801" width="9.140625" style="124"/>
    <col min="12802" max="12802" width="19.5703125" style="124" customWidth="1"/>
    <col min="12803" max="12803" width="66.42578125" style="124" customWidth="1"/>
    <col min="12804" max="12804" width="11.28515625" style="124" customWidth="1"/>
    <col min="12805" max="12806" width="17" style="124" customWidth="1"/>
    <col min="12807" max="13057" width="9.140625" style="124"/>
    <col min="13058" max="13058" width="19.5703125" style="124" customWidth="1"/>
    <col min="13059" max="13059" width="66.42578125" style="124" customWidth="1"/>
    <col min="13060" max="13060" width="11.28515625" style="124" customWidth="1"/>
    <col min="13061" max="13062" width="17" style="124" customWidth="1"/>
    <col min="13063" max="13313" width="9.140625" style="124"/>
    <col min="13314" max="13314" width="19.5703125" style="124" customWidth="1"/>
    <col min="13315" max="13315" width="66.42578125" style="124" customWidth="1"/>
    <col min="13316" max="13316" width="11.28515625" style="124" customWidth="1"/>
    <col min="13317" max="13318" width="17" style="124" customWidth="1"/>
    <col min="13319" max="13569" width="9.140625" style="124"/>
    <col min="13570" max="13570" width="19.5703125" style="124" customWidth="1"/>
    <col min="13571" max="13571" width="66.42578125" style="124" customWidth="1"/>
    <col min="13572" max="13572" width="11.28515625" style="124" customWidth="1"/>
    <col min="13573" max="13574" width="17" style="124" customWidth="1"/>
    <col min="13575" max="13825" width="9.140625" style="124"/>
    <col min="13826" max="13826" width="19.5703125" style="124" customWidth="1"/>
    <col min="13827" max="13827" width="66.42578125" style="124" customWidth="1"/>
    <col min="13828" max="13828" width="11.28515625" style="124" customWidth="1"/>
    <col min="13829" max="13830" width="17" style="124" customWidth="1"/>
    <col min="13831" max="14081" width="9.140625" style="124"/>
    <col min="14082" max="14082" width="19.5703125" style="124" customWidth="1"/>
    <col min="14083" max="14083" width="66.42578125" style="124" customWidth="1"/>
    <col min="14084" max="14084" width="11.28515625" style="124" customWidth="1"/>
    <col min="14085" max="14086" width="17" style="124" customWidth="1"/>
    <col min="14087" max="14337" width="9.140625" style="124"/>
    <col min="14338" max="14338" width="19.5703125" style="124" customWidth="1"/>
    <col min="14339" max="14339" width="66.42578125" style="124" customWidth="1"/>
    <col min="14340" max="14340" width="11.28515625" style="124" customWidth="1"/>
    <col min="14341" max="14342" width="17" style="124" customWidth="1"/>
    <col min="14343" max="14593" width="9.140625" style="124"/>
    <col min="14594" max="14594" width="19.5703125" style="124" customWidth="1"/>
    <col min="14595" max="14595" width="66.42578125" style="124" customWidth="1"/>
    <col min="14596" max="14596" width="11.28515625" style="124" customWidth="1"/>
    <col min="14597" max="14598" width="17" style="124" customWidth="1"/>
    <col min="14599" max="14849" width="9.140625" style="124"/>
    <col min="14850" max="14850" width="19.5703125" style="124" customWidth="1"/>
    <col min="14851" max="14851" width="66.42578125" style="124" customWidth="1"/>
    <col min="14852" max="14852" width="11.28515625" style="124" customWidth="1"/>
    <col min="14853" max="14854" width="17" style="124" customWidth="1"/>
    <col min="14855" max="15105" width="9.140625" style="124"/>
    <col min="15106" max="15106" width="19.5703125" style="124" customWidth="1"/>
    <col min="15107" max="15107" width="66.42578125" style="124" customWidth="1"/>
    <col min="15108" max="15108" width="11.28515625" style="124" customWidth="1"/>
    <col min="15109" max="15110" width="17" style="124" customWidth="1"/>
    <col min="15111" max="15361" width="9.140625" style="124"/>
    <col min="15362" max="15362" width="19.5703125" style="124" customWidth="1"/>
    <col min="15363" max="15363" width="66.42578125" style="124" customWidth="1"/>
    <col min="15364" max="15364" width="11.28515625" style="124" customWidth="1"/>
    <col min="15365" max="15366" width="17" style="124" customWidth="1"/>
    <col min="15367" max="15617" width="9.140625" style="124"/>
    <col min="15618" max="15618" width="19.5703125" style="124" customWidth="1"/>
    <col min="15619" max="15619" width="66.42578125" style="124" customWidth="1"/>
    <col min="15620" max="15620" width="11.28515625" style="124" customWidth="1"/>
    <col min="15621" max="15622" width="17" style="124" customWidth="1"/>
    <col min="15623" max="15873" width="9.140625" style="124"/>
    <col min="15874" max="15874" width="19.5703125" style="124" customWidth="1"/>
    <col min="15875" max="15875" width="66.42578125" style="124" customWidth="1"/>
    <col min="15876" max="15876" width="11.28515625" style="124" customWidth="1"/>
    <col min="15877" max="15878" width="17" style="124" customWidth="1"/>
    <col min="15879" max="16129" width="9.140625" style="124"/>
    <col min="16130" max="16130" width="19.5703125" style="124" customWidth="1"/>
    <col min="16131" max="16131" width="66.42578125" style="124" customWidth="1"/>
    <col min="16132" max="16132" width="11.28515625" style="124" customWidth="1"/>
    <col min="16133" max="16134" width="17" style="124" customWidth="1"/>
    <col min="16135" max="16384" width="9.140625" style="124"/>
  </cols>
  <sheetData>
    <row r="1" spans="1:50" ht="75" customHeight="1" x14ac:dyDescent="0.25">
      <c r="A1" s="872" t="s">
        <v>912</v>
      </c>
      <c r="B1" s="893"/>
      <c r="C1" s="893"/>
      <c r="D1" s="893"/>
      <c r="E1" s="893"/>
      <c r="F1" s="893"/>
      <c r="G1" s="893"/>
      <c r="L1" s="122"/>
      <c r="M1" s="122"/>
      <c r="N1" s="122"/>
      <c r="AS1" s="189"/>
      <c r="AT1" s="122" t="s">
        <v>198</v>
      </c>
      <c r="AU1" s="122" t="s">
        <v>199</v>
      </c>
      <c r="AV1" s="122"/>
      <c r="AW1" s="122" t="s">
        <v>198</v>
      </c>
      <c r="AX1" s="122" t="s">
        <v>199</v>
      </c>
    </row>
    <row r="2" spans="1:50" ht="27.75" customHeight="1" x14ac:dyDescent="0.25">
      <c r="A2" s="881" t="s">
        <v>51</v>
      </c>
      <c r="B2" s="882"/>
      <c r="C2" s="47"/>
      <c r="D2" s="15" t="s">
        <v>200</v>
      </c>
      <c r="E2" s="165" t="s">
        <v>898</v>
      </c>
      <c r="F2" s="874" t="s">
        <v>899</v>
      </c>
      <c r="G2" s="874"/>
      <c r="L2" s="122"/>
      <c r="M2" s="122"/>
      <c r="N2" s="122"/>
      <c r="AR2" s="122" t="s">
        <v>899</v>
      </c>
      <c r="AS2" s="122" t="s">
        <v>200</v>
      </c>
      <c r="AT2" s="118" t="s">
        <v>201</v>
      </c>
      <c r="AU2" s="119" t="s">
        <v>202</v>
      </c>
      <c r="AV2" s="122"/>
      <c r="AW2" s="122"/>
      <c r="AX2" s="122" t="e">
        <f ca="1">SUM(OFFSET(AT1,MATCH($D2,$AT:$AT,0)-1,1,COUNTIF($AT:$AT,$D2),1))</f>
        <v>#N/A</v>
      </c>
    </row>
    <row r="3" spans="1:50" ht="32.25" customHeight="1" x14ac:dyDescent="0.25">
      <c r="A3" s="883" t="s">
        <v>52</v>
      </c>
      <c r="B3" s="884"/>
      <c r="C3" s="48" t="s">
        <v>1574</v>
      </c>
      <c r="D3" s="16"/>
      <c r="E3" s="166" t="s">
        <v>1315</v>
      </c>
      <c r="F3" s="874">
        <v>2019</v>
      </c>
      <c r="G3" s="874"/>
      <c r="L3" s="122"/>
      <c r="M3" s="122"/>
      <c r="N3" s="122"/>
      <c r="AR3" s="124" t="s">
        <v>900</v>
      </c>
      <c r="AS3" s="122" t="s">
        <v>201</v>
      </c>
      <c r="AT3" s="118" t="s">
        <v>201</v>
      </c>
      <c r="AU3" s="119" t="s">
        <v>203</v>
      </c>
      <c r="AV3" s="122"/>
      <c r="AW3" s="122"/>
      <c r="AX3" s="122"/>
    </row>
    <row r="4" spans="1:50" ht="45" customHeight="1" x14ac:dyDescent="0.25">
      <c r="A4" s="877" t="s">
        <v>54</v>
      </c>
      <c r="B4" s="878"/>
      <c r="C4" s="49" t="s">
        <v>1444</v>
      </c>
      <c r="D4" s="123"/>
      <c r="E4" s="156" t="s">
        <v>1358</v>
      </c>
      <c r="F4" s="875"/>
      <c r="G4" s="875"/>
      <c r="L4" s="122"/>
      <c r="M4" s="122"/>
      <c r="N4" s="122"/>
      <c r="AR4" s="124" t="s">
        <v>901</v>
      </c>
      <c r="AS4" s="122" t="s">
        <v>204</v>
      </c>
      <c r="AT4" s="118" t="s">
        <v>201</v>
      </c>
      <c r="AU4" s="119" t="s">
        <v>205</v>
      </c>
      <c r="AV4" s="122"/>
      <c r="AW4" s="122"/>
      <c r="AX4" s="122"/>
    </row>
    <row r="5" spans="1:50" ht="50.25" customHeight="1" x14ac:dyDescent="0.25">
      <c r="A5" s="678" t="s">
        <v>1359</v>
      </c>
      <c r="B5" s="679"/>
      <c r="C5" s="153"/>
      <c r="D5" s="678" t="s">
        <v>1338</v>
      </c>
      <c r="E5" s="679"/>
      <c r="F5" s="827"/>
      <c r="G5" s="827"/>
      <c r="L5" s="122"/>
      <c r="M5" s="122"/>
      <c r="N5" s="122"/>
      <c r="AR5" s="124" t="s">
        <v>902</v>
      </c>
      <c r="AS5" s="122" t="s">
        <v>206</v>
      </c>
      <c r="AT5" s="125" t="s">
        <v>204</v>
      </c>
      <c r="AU5" s="126" t="s">
        <v>207</v>
      </c>
      <c r="AV5" s="122"/>
      <c r="AW5" s="122"/>
      <c r="AX5" s="122"/>
    </row>
    <row r="6" spans="1:50" ht="31.5" customHeight="1" x14ac:dyDescent="0.25">
      <c r="A6" s="678" t="s">
        <v>1325</v>
      </c>
      <c r="B6" s="679"/>
      <c r="C6" s="128"/>
      <c r="D6" s="889" t="s">
        <v>1344</v>
      </c>
      <c r="E6" s="889"/>
      <c r="F6" s="889"/>
      <c r="G6" s="826" t="s">
        <v>1329</v>
      </c>
      <c r="L6" s="122"/>
      <c r="M6" s="122"/>
      <c r="N6" s="122"/>
      <c r="AR6" s="124" t="s">
        <v>903</v>
      </c>
      <c r="AS6" s="122" t="s">
        <v>208</v>
      </c>
      <c r="AT6" s="125" t="s">
        <v>204</v>
      </c>
      <c r="AU6" s="126" t="s">
        <v>209</v>
      </c>
      <c r="AV6" s="122"/>
      <c r="AW6" s="122"/>
      <c r="AX6" s="122"/>
    </row>
    <row r="7" spans="1:50" ht="54" customHeight="1" x14ac:dyDescent="0.25">
      <c r="A7" s="157" t="s">
        <v>1339</v>
      </c>
      <c r="B7" s="174" t="s">
        <v>1355</v>
      </c>
      <c r="C7" s="174" t="s">
        <v>1330</v>
      </c>
      <c r="D7" s="174" t="s">
        <v>1326</v>
      </c>
      <c r="E7" s="174" t="s">
        <v>1327</v>
      </c>
      <c r="F7" s="174" t="s">
        <v>1328</v>
      </c>
      <c r="G7" s="826"/>
      <c r="L7" s="122"/>
      <c r="M7" s="122"/>
      <c r="N7" s="122"/>
      <c r="AR7" s="124" t="s">
        <v>904</v>
      </c>
      <c r="AS7" s="122" t="s">
        <v>210</v>
      </c>
      <c r="AT7" s="125" t="s">
        <v>204</v>
      </c>
      <c r="AU7" s="126" t="s">
        <v>211</v>
      </c>
      <c r="AV7" s="122"/>
      <c r="AW7" s="122"/>
      <c r="AX7" s="122"/>
    </row>
    <row r="8" spans="1:50" ht="31.5" customHeight="1" x14ac:dyDescent="0.25">
      <c r="A8" s="158" t="s">
        <v>1340</v>
      </c>
      <c r="B8" s="131"/>
      <c r="C8" s="131"/>
      <c r="D8" s="130"/>
      <c r="E8" s="130"/>
      <c r="F8" s="175"/>
      <c r="G8" s="175"/>
      <c r="L8" s="122"/>
      <c r="M8" s="122"/>
      <c r="N8" s="122"/>
      <c r="AR8" s="124" t="s">
        <v>905</v>
      </c>
      <c r="AS8" s="122" t="s">
        <v>212</v>
      </c>
      <c r="AT8" s="125" t="s">
        <v>204</v>
      </c>
      <c r="AU8" s="126" t="s">
        <v>213</v>
      </c>
      <c r="AV8" s="122"/>
      <c r="AW8" s="122"/>
      <c r="AX8" s="122"/>
    </row>
    <row r="9" spans="1:50" ht="31.5" customHeight="1" x14ac:dyDescent="0.25">
      <c r="A9" s="158" t="s">
        <v>1341</v>
      </c>
      <c r="B9" s="131"/>
      <c r="C9" s="131"/>
      <c r="D9" s="130"/>
      <c r="E9" s="130"/>
      <c r="F9" s="175"/>
      <c r="G9" s="175"/>
      <c r="L9" s="122"/>
      <c r="M9" s="122"/>
      <c r="N9" s="122"/>
      <c r="AR9" s="124" t="s">
        <v>906</v>
      </c>
      <c r="AS9" s="122" t="s">
        <v>214</v>
      </c>
      <c r="AT9" s="125" t="s">
        <v>204</v>
      </c>
      <c r="AU9" s="126" t="s">
        <v>215</v>
      </c>
      <c r="AV9" s="122"/>
      <c r="AW9" s="122"/>
      <c r="AX9" s="122"/>
    </row>
    <row r="10" spans="1:50" ht="31.5" customHeight="1" x14ac:dyDescent="0.25">
      <c r="A10" s="158" t="s">
        <v>1342</v>
      </c>
      <c r="B10" s="128"/>
      <c r="C10" s="128"/>
      <c r="D10" s="130"/>
      <c r="E10" s="130"/>
      <c r="F10" s="175"/>
      <c r="G10" s="175"/>
      <c r="L10" s="122"/>
      <c r="M10" s="122"/>
      <c r="N10" s="122"/>
      <c r="AR10" s="124" t="s">
        <v>907</v>
      </c>
      <c r="AS10" s="122" t="s">
        <v>216</v>
      </c>
      <c r="AT10" s="125" t="s">
        <v>204</v>
      </c>
      <c r="AU10" s="126" t="s">
        <v>217</v>
      </c>
      <c r="AV10" s="122"/>
      <c r="AW10" s="122"/>
      <c r="AX10" s="122"/>
    </row>
    <row r="11" spans="1:50" ht="31.5" customHeight="1" x14ac:dyDescent="0.25">
      <c r="A11" s="49" t="s">
        <v>1343</v>
      </c>
      <c r="B11" s="49"/>
      <c r="C11" s="49"/>
      <c r="D11" s="123"/>
      <c r="E11" s="123"/>
      <c r="F11" s="162"/>
      <c r="G11" s="162"/>
      <c r="L11" s="122"/>
      <c r="M11" s="122"/>
      <c r="N11" s="122"/>
      <c r="AR11" s="124" t="s">
        <v>908</v>
      </c>
      <c r="AS11" s="122" t="s">
        <v>218</v>
      </c>
      <c r="AT11" s="125" t="s">
        <v>204</v>
      </c>
      <c r="AU11" s="126" t="s">
        <v>219</v>
      </c>
      <c r="AV11" s="122"/>
      <c r="AW11" s="122"/>
      <c r="AX11" s="122"/>
    </row>
    <row r="12" spans="1:50" x14ac:dyDescent="0.25">
      <c r="A12" s="152" t="s">
        <v>76</v>
      </c>
      <c r="B12" s="190" t="s">
        <v>0</v>
      </c>
      <c r="C12" s="190"/>
      <c r="D12" s="191"/>
      <c r="E12" s="192"/>
      <c r="F12" s="832" t="s">
        <v>197</v>
      </c>
      <c r="G12" s="894"/>
      <c r="AR12" s="124" t="s">
        <v>909</v>
      </c>
      <c r="AS12" s="122" t="s">
        <v>220</v>
      </c>
      <c r="AT12" s="125" t="s">
        <v>204</v>
      </c>
      <c r="AU12" s="126" t="s">
        <v>221</v>
      </c>
      <c r="AV12" s="122"/>
      <c r="AW12" s="122"/>
      <c r="AX12" s="122"/>
    </row>
    <row r="13" spans="1:50" ht="31.5" x14ac:dyDescent="0.25">
      <c r="A13" s="53"/>
      <c r="B13" s="830" t="s">
        <v>1357</v>
      </c>
      <c r="C13" s="831"/>
      <c r="D13" s="19" t="s">
        <v>53</v>
      </c>
      <c r="E13" s="19" t="s">
        <v>1313</v>
      </c>
      <c r="F13" s="885"/>
      <c r="G13" s="895"/>
      <c r="AR13" s="124" t="s">
        <v>910</v>
      </c>
      <c r="AS13" s="122" t="s">
        <v>222</v>
      </c>
      <c r="AT13" s="125" t="s">
        <v>204</v>
      </c>
      <c r="AU13" s="126" t="s">
        <v>223</v>
      </c>
      <c r="AV13" s="122"/>
      <c r="AW13" s="122"/>
      <c r="AX13" s="122"/>
    </row>
    <row r="14" spans="1:50" ht="34.5" customHeight="1" x14ac:dyDescent="0.25">
      <c r="A14" s="54">
        <v>1.1000000000000001</v>
      </c>
      <c r="B14" s="821" t="s">
        <v>1316</v>
      </c>
      <c r="C14" s="822"/>
      <c r="D14" s="19"/>
      <c r="E14" s="19"/>
      <c r="F14" s="887"/>
      <c r="G14" s="896"/>
      <c r="AR14" s="124" t="s">
        <v>911</v>
      </c>
      <c r="AS14" s="122" t="s">
        <v>224</v>
      </c>
      <c r="AT14" s="125" t="s">
        <v>204</v>
      </c>
      <c r="AU14" s="126" t="s">
        <v>225</v>
      </c>
      <c r="AV14" s="122"/>
      <c r="AW14" s="122"/>
      <c r="AX14" s="122"/>
    </row>
    <row r="15" spans="1:50" x14ac:dyDescent="0.25">
      <c r="A15" s="55" t="s">
        <v>66</v>
      </c>
      <c r="B15" s="816" t="s">
        <v>1082</v>
      </c>
      <c r="C15" s="817"/>
      <c r="D15" s="19"/>
      <c r="E15" s="19"/>
      <c r="F15" s="887"/>
      <c r="G15" s="896"/>
      <c r="AS15" s="122" t="s">
        <v>226</v>
      </c>
      <c r="AT15" s="125" t="s">
        <v>204</v>
      </c>
      <c r="AU15" s="8" t="s">
        <v>227</v>
      </c>
      <c r="AV15" s="122"/>
      <c r="AW15" s="122"/>
      <c r="AX15" s="122"/>
    </row>
    <row r="16" spans="1:50" x14ac:dyDescent="0.25">
      <c r="A16" s="56" t="s">
        <v>67</v>
      </c>
      <c r="B16" s="816" t="s">
        <v>958</v>
      </c>
      <c r="C16" s="817"/>
      <c r="D16" s="19"/>
      <c r="E16" s="19"/>
      <c r="F16" s="887"/>
      <c r="G16" s="896"/>
      <c r="AS16" s="122" t="s">
        <v>228</v>
      </c>
      <c r="AT16" s="125" t="s">
        <v>204</v>
      </c>
      <c r="AU16" s="126" t="s">
        <v>229</v>
      </c>
      <c r="AV16" s="122"/>
      <c r="AW16" s="122"/>
      <c r="AX16" s="122"/>
    </row>
    <row r="17" spans="1:50" x14ac:dyDescent="0.25">
      <c r="A17" s="56" t="s">
        <v>68</v>
      </c>
      <c r="B17" s="816" t="s">
        <v>3</v>
      </c>
      <c r="C17" s="817"/>
      <c r="D17" s="20"/>
      <c r="E17" s="21"/>
      <c r="F17" s="887"/>
      <c r="G17" s="896"/>
      <c r="AS17" s="122" t="s">
        <v>230</v>
      </c>
      <c r="AT17" s="125" t="s">
        <v>204</v>
      </c>
      <c r="AU17" s="126" t="s">
        <v>231</v>
      </c>
      <c r="AV17" s="122"/>
      <c r="AW17" s="122"/>
      <c r="AX17" s="122"/>
    </row>
    <row r="18" spans="1:50" x14ac:dyDescent="0.25">
      <c r="A18" s="172" t="s">
        <v>959</v>
      </c>
      <c r="B18" s="818" t="s">
        <v>4</v>
      </c>
      <c r="C18" s="817"/>
      <c r="D18" s="21"/>
      <c r="E18" s="21"/>
      <c r="F18" s="887"/>
      <c r="G18" s="896"/>
      <c r="AS18" s="122" t="s">
        <v>232</v>
      </c>
      <c r="AT18" s="118" t="s">
        <v>206</v>
      </c>
      <c r="AU18" s="119" t="s">
        <v>233</v>
      </c>
      <c r="AV18" s="122"/>
      <c r="AW18" s="122"/>
      <c r="AX18" s="122"/>
    </row>
    <row r="19" spans="1:50" ht="33.75" customHeight="1" x14ac:dyDescent="0.25">
      <c r="A19" s="54">
        <v>1.2</v>
      </c>
      <c r="B19" s="821" t="s">
        <v>1317</v>
      </c>
      <c r="C19" s="822"/>
      <c r="D19" s="21"/>
      <c r="E19" s="21"/>
      <c r="F19" s="887"/>
      <c r="G19" s="896"/>
      <c r="AS19" s="122" t="s">
        <v>234</v>
      </c>
      <c r="AT19" s="118" t="s">
        <v>206</v>
      </c>
      <c r="AU19" s="119" t="s">
        <v>235</v>
      </c>
      <c r="AV19" s="122"/>
      <c r="AW19" s="122"/>
      <c r="AX19" s="122"/>
    </row>
    <row r="20" spans="1:50" x14ac:dyDescent="0.25">
      <c r="A20" s="55" t="s">
        <v>66</v>
      </c>
      <c r="B20" s="816" t="s">
        <v>1082</v>
      </c>
      <c r="C20" s="817"/>
      <c r="D20" s="21"/>
      <c r="E20" s="21"/>
      <c r="F20" s="887"/>
      <c r="G20" s="896"/>
      <c r="AS20" s="122" t="s">
        <v>236</v>
      </c>
      <c r="AT20" s="118" t="s">
        <v>206</v>
      </c>
      <c r="AU20" s="119" t="s">
        <v>237</v>
      </c>
      <c r="AV20" s="122"/>
      <c r="AW20" s="122"/>
      <c r="AX20" s="122"/>
    </row>
    <row r="21" spans="1:50" x14ac:dyDescent="0.25">
      <c r="A21" s="56" t="s">
        <v>67</v>
      </c>
      <c r="B21" s="816" t="s">
        <v>958</v>
      </c>
      <c r="C21" s="817"/>
      <c r="D21" s="21"/>
      <c r="E21" s="21"/>
      <c r="F21" s="887"/>
      <c r="G21" s="896"/>
      <c r="AS21" s="122" t="s">
        <v>238</v>
      </c>
      <c r="AT21" s="118" t="s">
        <v>206</v>
      </c>
      <c r="AU21" s="119" t="s">
        <v>239</v>
      </c>
      <c r="AV21" s="122"/>
      <c r="AW21" s="122"/>
      <c r="AX21" s="122"/>
    </row>
    <row r="22" spans="1:50" x14ac:dyDescent="0.25">
      <c r="A22" s="56" t="s">
        <v>68</v>
      </c>
      <c r="B22" s="816" t="s">
        <v>3</v>
      </c>
      <c r="C22" s="817"/>
      <c r="D22" s="21"/>
      <c r="E22" s="21"/>
      <c r="F22" s="887"/>
      <c r="G22" s="896"/>
      <c r="AS22" s="122" t="s">
        <v>240</v>
      </c>
      <c r="AT22" s="118" t="s">
        <v>206</v>
      </c>
      <c r="AU22" s="119" t="s">
        <v>241</v>
      </c>
      <c r="AV22" s="122"/>
      <c r="AW22" s="122"/>
      <c r="AX22" s="122"/>
    </row>
    <row r="23" spans="1:50" x14ac:dyDescent="0.25">
      <c r="A23" s="172" t="s">
        <v>959</v>
      </c>
      <c r="B23" s="818" t="s">
        <v>4</v>
      </c>
      <c r="C23" s="817"/>
      <c r="D23" s="21"/>
      <c r="E23" s="21"/>
      <c r="F23" s="887"/>
      <c r="G23" s="896"/>
      <c r="AS23" s="122" t="s">
        <v>242</v>
      </c>
      <c r="AT23" s="118" t="s">
        <v>206</v>
      </c>
      <c r="AU23" s="119" t="s">
        <v>243</v>
      </c>
      <c r="AV23" s="122"/>
      <c r="AW23" s="122"/>
      <c r="AX23" s="122"/>
    </row>
    <row r="24" spans="1:50" ht="29.25" customHeight="1" x14ac:dyDescent="0.25">
      <c r="A24" s="54">
        <v>1.3</v>
      </c>
      <c r="B24" s="821" t="s">
        <v>1318</v>
      </c>
      <c r="C24" s="822"/>
      <c r="D24" s="21"/>
      <c r="E24" s="21"/>
      <c r="F24" s="887"/>
      <c r="G24" s="896"/>
      <c r="AS24" s="122" t="s">
        <v>244</v>
      </c>
      <c r="AT24" s="118" t="s">
        <v>206</v>
      </c>
      <c r="AU24" s="119" t="s">
        <v>245</v>
      </c>
      <c r="AV24" s="122"/>
      <c r="AW24" s="122"/>
      <c r="AX24" s="122"/>
    </row>
    <row r="25" spans="1:50" x14ac:dyDescent="0.25">
      <c r="A25" s="55" t="s">
        <v>66</v>
      </c>
      <c r="B25" s="816" t="s">
        <v>1082</v>
      </c>
      <c r="C25" s="817"/>
      <c r="D25" s="21"/>
      <c r="E25" s="21"/>
      <c r="F25" s="887"/>
      <c r="G25" s="896"/>
      <c r="AS25" s="122" t="s">
        <v>246</v>
      </c>
      <c r="AT25" s="118" t="s">
        <v>206</v>
      </c>
      <c r="AU25" s="119" t="s">
        <v>247</v>
      </c>
      <c r="AV25" s="122"/>
      <c r="AW25" s="122"/>
      <c r="AX25" s="122"/>
    </row>
    <row r="26" spans="1:50" x14ac:dyDescent="0.25">
      <c r="A26" s="56" t="s">
        <v>67</v>
      </c>
      <c r="B26" s="816" t="s">
        <v>958</v>
      </c>
      <c r="C26" s="817"/>
      <c r="D26" s="21"/>
      <c r="E26" s="21"/>
      <c r="F26" s="887"/>
      <c r="G26" s="896"/>
      <c r="AS26" s="122" t="s">
        <v>248</v>
      </c>
      <c r="AT26" s="118" t="s">
        <v>206</v>
      </c>
      <c r="AU26" s="119" t="s">
        <v>249</v>
      </c>
      <c r="AV26" s="122"/>
      <c r="AW26" s="122"/>
      <c r="AX26" s="122"/>
    </row>
    <row r="27" spans="1:50" x14ac:dyDescent="0.25">
      <c r="A27" s="56" t="s">
        <v>68</v>
      </c>
      <c r="B27" s="816" t="s">
        <v>3</v>
      </c>
      <c r="C27" s="817"/>
      <c r="D27" s="21"/>
      <c r="E27" s="21"/>
      <c r="F27" s="887"/>
      <c r="G27" s="896"/>
      <c r="AS27" s="122" t="s">
        <v>250</v>
      </c>
      <c r="AT27" s="118" t="s">
        <v>206</v>
      </c>
      <c r="AU27" s="119" t="s">
        <v>251</v>
      </c>
      <c r="AV27" s="122"/>
      <c r="AW27" s="122"/>
      <c r="AX27" s="122"/>
    </row>
    <row r="28" spans="1:50" x14ac:dyDescent="0.25">
      <c r="A28" s="172" t="s">
        <v>959</v>
      </c>
      <c r="B28" s="818" t="s">
        <v>4</v>
      </c>
      <c r="C28" s="817"/>
      <c r="D28" s="21"/>
      <c r="E28" s="21"/>
      <c r="F28" s="887"/>
      <c r="G28" s="896"/>
      <c r="AS28" s="122" t="s">
        <v>252</v>
      </c>
      <c r="AT28" s="118" t="s">
        <v>206</v>
      </c>
      <c r="AU28" s="119" t="s">
        <v>254</v>
      </c>
      <c r="AV28" s="122"/>
      <c r="AW28" s="122"/>
      <c r="AX28" s="122"/>
    </row>
    <row r="29" spans="1:50" ht="30.75" customHeight="1" x14ac:dyDescent="0.25">
      <c r="A29" s="54">
        <v>1.4</v>
      </c>
      <c r="B29" s="821" t="s">
        <v>1319</v>
      </c>
      <c r="C29" s="822"/>
      <c r="D29" s="21"/>
      <c r="E29" s="21"/>
      <c r="F29" s="887"/>
      <c r="G29" s="896"/>
      <c r="AS29" s="122" t="s">
        <v>255</v>
      </c>
      <c r="AT29" s="118" t="s">
        <v>206</v>
      </c>
      <c r="AU29" s="119" t="s">
        <v>256</v>
      </c>
      <c r="AV29" s="122"/>
      <c r="AW29" s="122"/>
      <c r="AX29" s="122"/>
    </row>
    <row r="30" spans="1:50" x14ac:dyDescent="0.25">
      <c r="A30" s="55" t="s">
        <v>66</v>
      </c>
      <c r="B30" s="816" t="s">
        <v>1082</v>
      </c>
      <c r="C30" s="817"/>
      <c r="D30" s="21"/>
      <c r="E30" s="21"/>
      <c r="F30" s="887"/>
      <c r="G30" s="896"/>
      <c r="AS30" s="122" t="s">
        <v>253</v>
      </c>
      <c r="AT30" s="118" t="s">
        <v>206</v>
      </c>
      <c r="AU30" s="119" t="s">
        <v>258</v>
      </c>
      <c r="AV30" s="122"/>
      <c r="AW30" s="122"/>
      <c r="AX30" s="122"/>
    </row>
    <row r="31" spans="1:50" x14ac:dyDescent="0.25">
      <c r="A31" s="56" t="s">
        <v>67</v>
      </c>
      <c r="B31" s="816" t="s">
        <v>958</v>
      </c>
      <c r="C31" s="817"/>
      <c r="D31" s="21"/>
      <c r="E31" s="21"/>
      <c r="F31" s="887"/>
      <c r="G31" s="896"/>
      <c r="AS31" s="122" t="s">
        <v>259</v>
      </c>
      <c r="AT31" s="118" t="s">
        <v>206</v>
      </c>
      <c r="AU31" s="119" t="s">
        <v>260</v>
      </c>
      <c r="AV31" s="122"/>
      <c r="AW31" s="122"/>
      <c r="AX31" s="122"/>
    </row>
    <row r="32" spans="1:50" x14ac:dyDescent="0.25">
      <c r="A32" s="56" t="s">
        <v>68</v>
      </c>
      <c r="B32" s="816" t="s">
        <v>3</v>
      </c>
      <c r="C32" s="817"/>
      <c r="D32" s="21"/>
      <c r="E32" s="21"/>
      <c r="F32" s="887"/>
      <c r="G32" s="896"/>
      <c r="AS32" s="122" t="s">
        <v>257</v>
      </c>
      <c r="AT32" s="118" t="s">
        <v>236</v>
      </c>
      <c r="AU32" s="119" t="s">
        <v>496</v>
      </c>
      <c r="AV32" s="122"/>
      <c r="AW32" s="122"/>
      <c r="AX32" s="122"/>
    </row>
    <row r="33" spans="1:50" x14ac:dyDescent="0.25">
      <c r="A33" s="172" t="s">
        <v>959</v>
      </c>
      <c r="B33" s="818" t="s">
        <v>4</v>
      </c>
      <c r="C33" s="817"/>
      <c r="D33" s="21"/>
      <c r="E33" s="21"/>
      <c r="F33" s="887"/>
      <c r="G33" s="896"/>
      <c r="AS33" s="122" t="s">
        <v>263</v>
      </c>
      <c r="AT33" s="118" t="s">
        <v>236</v>
      </c>
      <c r="AU33" s="119" t="s">
        <v>497</v>
      </c>
      <c r="AV33" s="122"/>
      <c r="AW33" s="122"/>
      <c r="AX33" s="122"/>
    </row>
    <row r="34" spans="1:50" ht="18" customHeight="1" x14ac:dyDescent="0.25">
      <c r="A34" s="159">
        <v>1.5</v>
      </c>
      <c r="B34" s="890" t="s">
        <v>1331</v>
      </c>
      <c r="C34" s="822"/>
      <c r="D34" s="134"/>
      <c r="E34" s="135"/>
      <c r="F34" s="887"/>
      <c r="G34" s="896"/>
      <c r="AS34" s="124" t="s">
        <v>261</v>
      </c>
      <c r="AT34" s="118" t="s">
        <v>236</v>
      </c>
      <c r="AU34" s="119" t="s">
        <v>498</v>
      </c>
      <c r="AV34" s="122"/>
      <c r="AW34" s="122"/>
      <c r="AX34" s="122"/>
    </row>
    <row r="35" spans="1:50" ht="18" customHeight="1" x14ac:dyDescent="0.25">
      <c r="A35" s="159" t="s">
        <v>1345</v>
      </c>
      <c r="B35" s="891" t="s">
        <v>1332</v>
      </c>
      <c r="C35" s="892"/>
      <c r="D35" s="134"/>
      <c r="E35" s="135"/>
      <c r="F35" s="887"/>
      <c r="G35" s="896"/>
      <c r="AS35" s="124" t="s">
        <v>1354</v>
      </c>
      <c r="AT35" s="118" t="s">
        <v>236</v>
      </c>
      <c r="AU35" s="119" t="s">
        <v>499</v>
      </c>
      <c r="AV35" s="122"/>
      <c r="AW35" s="122"/>
      <c r="AX35" s="122"/>
    </row>
    <row r="36" spans="1:50" x14ac:dyDescent="0.25">
      <c r="A36" s="160" t="s">
        <v>1346</v>
      </c>
      <c r="B36" s="819" t="s">
        <v>1082</v>
      </c>
      <c r="C36" s="820"/>
      <c r="D36" s="133"/>
      <c r="E36" s="133"/>
      <c r="F36" s="887"/>
      <c r="G36" s="896"/>
      <c r="AS36" s="122" t="s">
        <v>264</v>
      </c>
      <c r="AT36" s="118" t="s">
        <v>236</v>
      </c>
      <c r="AU36" s="119" t="s">
        <v>500</v>
      </c>
      <c r="AV36" s="122"/>
      <c r="AW36" s="122"/>
      <c r="AX36" s="122"/>
    </row>
    <row r="37" spans="1:50" x14ac:dyDescent="0.25">
      <c r="A37" s="160" t="s">
        <v>1347</v>
      </c>
      <c r="B37" s="819" t="s">
        <v>958</v>
      </c>
      <c r="C37" s="820"/>
      <c r="D37" s="133"/>
      <c r="E37" s="133"/>
      <c r="F37" s="887"/>
      <c r="G37" s="896"/>
      <c r="AS37" s="122" t="s">
        <v>265</v>
      </c>
      <c r="AT37" s="118" t="s">
        <v>238</v>
      </c>
      <c r="AU37" s="119" t="s">
        <v>238</v>
      </c>
      <c r="AV37" s="122"/>
      <c r="AW37" s="122"/>
      <c r="AX37" s="122"/>
    </row>
    <row r="38" spans="1:50" x14ac:dyDescent="0.25">
      <c r="A38" s="160" t="s">
        <v>1348</v>
      </c>
      <c r="B38" s="819" t="s">
        <v>3</v>
      </c>
      <c r="C38" s="820"/>
      <c r="D38" s="133"/>
      <c r="E38" s="133"/>
      <c r="F38" s="887"/>
      <c r="G38" s="896"/>
      <c r="AS38" s="122" t="s">
        <v>266</v>
      </c>
      <c r="AT38" s="118" t="s">
        <v>240</v>
      </c>
      <c r="AU38" s="119" t="s">
        <v>501</v>
      </c>
      <c r="AV38" s="122"/>
      <c r="AW38" s="122"/>
      <c r="AX38" s="122"/>
    </row>
    <row r="39" spans="1:50" x14ac:dyDescent="0.25">
      <c r="A39" s="160" t="s">
        <v>1349</v>
      </c>
      <c r="B39" s="819" t="s">
        <v>4</v>
      </c>
      <c r="C39" s="820"/>
      <c r="D39" s="133"/>
      <c r="E39" s="133"/>
      <c r="F39" s="887"/>
      <c r="G39" s="896"/>
      <c r="AS39" s="122"/>
      <c r="AT39" s="118" t="s">
        <v>240</v>
      </c>
      <c r="AU39" s="119" t="s">
        <v>502</v>
      </c>
      <c r="AV39" s="122"/>
      <c r="AW39" s="122"/>
      <c r="AX39" s="122"/>
    </row>
    <row r="40" spans="1:50" x14ac:dyDescent="0.25">
      <c r="A40" s="161" t="s">
        <v>1350</v>
      </c>
      <c r="B40" s="828" t="s">
        <v>1333</v>
      </c>
      <c r="C40" s="829"/>
      <c r="D40" s="133"/>
      <c r="E40" s="133"/>
      <c r="F40" s="887"/>
      <c r="G40" s="896"/>
      <c r="AS40" s="122"/>
      <c r="AT40" s="118" t="s">
        <v>240</v>
      </c>
      <c r="AU40" s="119" t="s">
        <v>503</v>
      </c>
      <c r="AV40" s="122"/>
      <c r="AW40" s="122"/>
      <c r="AX40" s="122"/>
    </row>
    <row r="41" spans="1:50" x14ac:dyDescent="0.25">
      <c r="A41" s="160" t="s">
        <v>1351</v>
      </c>
      <c r="B41" s="819" t="s">
        <v>1082</v>
      </c>
      <c r="C41" s="820"/>
      <c r="D41" s="133"/>
      <c r="E41" s="133"/>
      <c r="F41" s="887"/>
      <c r="G41" s="896"/>
      <c r="AS41" s="122"/>
      <c r="AT41" s="118" t="s">
        <v>240</v>
      </c>
      <c r="AU41" s="119" t="s">
        <v>504</v>
      </c>
      <c r="AV41" s="122"/>
      <c r="AW41" s="122"/>
      <c r="AX41" s="122"/>
    </row>
    <row r="42" spans="1:50" x14ac:dyDescent="0.25">
      <c r="A42" s="160" t="s">
        <v>1352</v>
      </c>
      <c r="B42" s="819" t="s">
        <v>958</v>
      </c>
      <c r="C42" s="820"/>
      <c r="D42" s="133"/>
      <c r="E42" s="133"/>
      <c r="F42" s="887"/>
      <c r="G42" s="896"/>
      <c r="AS42" s="122"/>
      <c r="AT42" s="118" t="s">
        <v>240</v>
      </c>
      <c r="AU42" s="119" t="s">
        <v>505</v>
      </c>
      <c r="AV42" s="122"/>
      <c r="AW42" s="122"/>
      <c r="AX42" s="122"/>
    </row>
    <row r="43" spans="1:50" x14ac:dyDescent="0.25">
      <c r="A43" s="160" t="s">
        <v>1353</v>
      </c>
      <c r="B43" s="819" t="s">
        <v>3</v>
      </c>
      <c r="C43" s="820"/>
      <c r="D43" s="133"/>
      <c r="E43" s="133"/>
      <c r="F43" s="887"/>
      <c r="G43" s="896"/>
      <c r="AS43" s="122"/>
      <c r="AT43" s="118" t="s">
        <v>208</v>
      </c>
      <c r="AU43" s="119" t="s">
        <v>267</v>
      </c>
      <c r="AV43" s="122"/>
      <c r="AW43" s="122"/>
      <c r="AX43" s="122"/>
    </row>
    <row r="44" spans="1:50" ht="25.5" customHeight="1" x14ac:dyDescent="0.25">
      <c r="A44" s="54">
        <v>1.6</v>
      </c>
      <c r="B44" s="821" t="s">
        <v>1320</v>
      </c>
      <c r="C44" s="822"/>
      <c r="D44" s="21"/>
      <c r="E44" s="21"/>
      <c r="F44" s="887"/>
      <c r="G44" s="896"/>
      <c r="AS44" s="122"/>
      <c r="AT44" s="118" t="s">
        <v>208</v>
      </c>
      <c r="AU44" s="119" t="s">
        <v>268</v>
      </c>
      <c r="AV44" s="122"/>
      <c r="AW44" s="122"/>
      <c r="AX44" s="122"/>
    </row>
    <row r="45" spans="1:50" ht="25.5" customHeight="1" x14ac:dyDescent="0.25">
      <c r="A45" s="55" t="s">
        <v>66</v>
      </c>
      <c r="B45" s="816" t="s">
        <v>1082</v>
      </c>
      <c r="C45" s="817"/>
      <c r="D45" s="21"/>
      <c r="E45" s="21"/>
      <c r="F45" s="887"/>
      <c r="G45" s="896"/>
      <c r="AS45" s="122"/>
      <c r="AT45" s="118" t="s">
        <v>208</v>
      </c>
      <c r="AU45" s="119" t="s">
        <v>269</v>
      </c>
      <c r="AV45" s="122"/>
      <c r="AW45" s="122"/>
      <c r="AX45" s="122"/>
    </row>
    <row r="46" spans="1:50" ht="25.5" customHeight="1" x14ac:dyDescent="0.25">
      <c r="A46" s="56" t="s">
        <v>67</v>
      </c>
      <c r="B46" s="816" t="s">
        <v>958</v>
      </c>
      <c r="C46" s="817"/>
      <c r="D46" s="21"/>
      <c r="E46" s="21"/>
      <c r="F46" s="887"/>
      <c r="G46" s="896"/>
      <c r="AS46" s="122"/>
      <c r="AT46" s="118" t="s">
        <v>208</v>
      </c>
      <c r="AU46" s="119" t="s">
        <v>270</v>
      </c>
      <c r="AV46" s="122"/>
      <c r="AW46" s="122"/>
      <c r="AX46" s="122"/>
    </row>
    <row r="47" spans="1:50" x14ac:dyDescent="0.25">
      <c r="A47" s="56" t="s">
        <v>68</v>
      </c>
      <c r="B47" s="816" t="s">
        <v>3</v>
      </c>
      <c r="C47" s="817"/>
      <c r="D47" s="21"/>
      <c r="E47" s="21"/>
      <c r="F47" s="887"/>
      <c r="G47" s="896"/>
      <c r="AS47" s="122"/>
      <c r="AT47" s="118" t="s">
        <v>208</v>
      </c>
      <c r="AU47" s="119" t="s">
        <v>271</v>
      </c>
      <c r="AV47" s="122"/>
      <c r="AW47" s="122"/>
      <c r="AX47" s="122"/>
    </row>
    <row r="48" spans="1:50" x14ac:dyDescent="0.25">
      <c r="A48" s="172" t="s">
        <v>959</v>
      </c>
      <c r="B48" s="818" t="s">
        <v>4</v>
      </c>
      <c r="C48" s="817"/>
      <c r="D48" s="21"/>
      <c r="E48" s="21"/>
      <c r="F48" s="887"/>
      <c r="G48" s="896"/>
      <c r="AS48" s="122"/>
      <c r="AT48" s="118" t="s">
        <v>208</v>
      </c>
      <c r="AU48" s="119" t="s">
        <v>272</v>
      </c>
      <c r="AV48" s="122"/>
      <c r="AW48" s="122"/>
      <c r="AX48" s="122"/>
    </row>
    <row r="49" spans="1:50" x14ac:dyDescent="0.25">
      <c r="A49" s="54">
        <v>2</v>
      </c>
      <c r="B49" s="58" t="s">
        <v>5</v>
      </c>
      <c r="C49" s="58"/>
      <c r="D49" s="22"/>
      <c r="E49" s="21"/>
      <c r="F49" s="887"/>
      <c r="G49" s="896"/>
      <c r="AT49" s="118" t="s">
        <v>208</v>
      </c>
      <c r="AU49" s="119" t="s">
        <v>273</v>
      </c>
      <c r="AV49" s="122"/>
      <c r="AW49" s="122"/>
      <c r="AX49" s="122"/>
    </row>
    <row r="50" spans="1:50" x14ac:dyDescent="0.25">
      <c r="A50" s="55" t="s">
        <v>66</v>
      </c>
      <c r="B50" s="811" t="s">
        <v>1082</v>
      </c>
      <c r="C50" s="812"/>
      <c r="D50" s="23"/>
      <c r="E50" s="23"/>
      <c r="F50" s="887"/>
      <c r="G50" s="896"/>
      <c r="AT50" s="118" t="s">
        <v>208</v>
      </c>
      <c r="AU50" s="119" t="s">
        <v>274</v>
      </c>
      <c r="AV50" s="122"/>
      <c r="AW50" s="122"/>
      <c r="AX50" s="122"/>
    </row>
    <row r="51" spans="1:50" x14ac:dyDescent="0.25">
      <c r="A51" s="56" t="s">
        <v>67</v>
      </c>
      <c r="B51" s="811" t="s">
        <v>958</v>
      </c>
      <c r="C51" s="812"/>
      <c r="D51" s="23"/>
      <c r="E51" s="23"/>
      <c r="F51" s="887"/>
      <c r="G51" s="896"/>
      <c r="AS51" s="122"/>
      <c r="AT51" s="118" t="s">
        <v>208</v>
      </c>
      <c r="AU51" s="119" t="s">
        <v>275</v>
      </c>
      <c r="AV51" s="122"/>
      <c r="AW51" s="122"/>
      <c r="AX51" s="122"/>
    </row>
    <row r="52" spans="1:50" x14ac:dyDescent="0.25">
      <c r="A52" s="56" t="s">
        <v>68</v>
      </c>
      <c r="B52" s="811" t="s">
        <v>3</v>
      </c>
      <c r="C52" s="812"/>
      <c r="D52" s="23"/>
      <c r="E52" s="23"/>
      <c r="F52" s="887"/>
      <c r="G52" s="896"/>
      <c r="AT52" s="118" t="s">
        <v>208</v>
      </c>
      <c r="AU52" s="119" t="s">
        <v>276</v>
      </c>
      <c r="AV52" s="122"/>
      <c r="AW52" s="122"/>
      <c r="AX52" s="122"/>
    </row>
    <row r="53" spans="1:50" x14ac:dyDescent="0.25">
      <c r="A53" s="172" t="s">
        <v>959</v>
      </c>
      <c r="B53" s="813" t="s">
        <v>4</v>
      </c>
      <c r="C53" s="812"/>
      <c r="D53" s="21"/>
      <c r="E53" s="21"/>
      <c r="F53" s="887"/>
      <c r="G53" s="896"/>
      <c r="AT53" s="118" t="s">
        <v>208</v>
      </c>
      <c r="AU53" s="119" t="s">
        <v>277</v>
      </c>
      <c r="AV53" s="122"/>
      <c r="AW53" s="122"/>
      <c r="AX53" s="122"/>
    </row>
    <row r="54" spans="1:50" ht="47.25" customHeight="1" x14ac:dyDescent="0.25">
      <c r="A54" s="54">
        <v>3</v>
      </c>
      <c r="B54" s="680" t="s">
        <v>6</v>
      </c>
      <c r="C54" s="681"/>
      <c r="D54" s="21"/>
      <c r="E54" s="21"/>
      <c r="F54" s="887"/>
      <c r="G54" s="896"/>
      <c r="AT54" s="118" t="s">
        <v>208</v>
      </c>
      <c r="AU54" s="119" t="s">
        <v>278</v>
      </c>
      <c r="AV54" s="122"/>
      <c r="AW54" s="122"/>
      <c r="AX54" s="122"/>
    </row>
    <row r="55" spans="1:50" x14ac:dyDescent="0.25">
      <c r="A55" s="55" t="s">
        <v>66</v>
      </c>
      <c r="B55" s="814" t="s">
        <v>1082</v>
      </c>
      <c r="C55" s="815"/>
      <c r="D55" s="21"/>
      <c r="E55" s="21"/>
      <c r="F55" s="887"/>
      <c r="G55" s="896"/>
      <c r="AT55" s="118" t="s">
        <v>208</v>
      </c>
      <c r="AU55" s="119" t="s">
        <v>279</v>
      </c>
      <c r="AV55" s="122"/>
      <c r="AW55" s="122"/>
      <c r="AX55" s="122"/>
    </row>
    <row r="56" spans="1:50" x14ac:dyDescent="0.25">
      <c r="A56" s="56" t="s">
        <v>67</v>
      </c>
      <c r="B56" s="814" t="s">
        <v>958</v>
      </c>
      <c r="C56" s="815"/>
      <c r="D56" s="21"/>
      <c r="E56" s="21"/>
      <c r="F56" s="887"/>
      <c r="G56" s="896"/>
      <c r="AS56" s="122"/>
      <c r="AT56" s="118" t="s">
        <v>210</v>
      </c>
      <c r="AU56" s="119" t="s">
        <v>280</v>
      </c>
      <c r="AV56" s="122"/>
      <c r="AW56" s="122"/>
      <c r="AX56" s="122"/>
    </row>
    <row r="57" spans="1:50" x14ac:dyDescent="0.25">
      <c r="A57" s="56" t="s">
        <v>68</v>
      </c>
      <c r="B57" s="814" t="s">
        <v>3</v>
      </c>
      <c r="C57" s="815"/>
      <c r="D57" s="23"/>
      <c r="E57" s="23"/>
      <c r="F57" s="887"/>
      <c r="G57" s="896"/>
      <c r="AT57" s="118" t="s">
        <v>210</v>
      </c>
      <c r="AU57" s="119" t="s">
        <v>281</v>
      </c>
      <c r="AV57" s="122"/>
      <c r="AW57" s="122"/>
      <c r="AX57" s="122"/>
    </row>
    <row r="58" spans="1:50" x14ac:dyDescent="0.25">
      <c r="A58" s="172" t="s">
        <v>959</v>
      </c>
      <c r="B58" s="823" t="s">
        <v>4</v>
      </c>
      <c r="C58" s="815"/>
      <c r="D58" s="23"/>
      <c r="E58" s="23"/>
      <c r="F58" s="887"/>
      <c r="G58" s="896"/>
      <c r="AT58" s="118" t="s">
        <v>210</v>
      </c>
      <c r="AU58" s="119" t="s">
        <v>282</v>
      </c>
      <c r="AV58" s="122"/>
      <c r="AW58" s="122"/>
      <c r="AX58" s="122"/>
    </row>
    <row r="59" spans="1:50" x14ac:dyDescent="0.25">
      <c r="A59" s="59" t="s">
        <v>55</v>
      </c>
      <c r="B59" s="60" t="s">
        <v>65</v>
      </c>
      <c r="C59" s="60"/>
      <c r="D59" s="61" t="s">
        <v>7</v>
      </c>
      <c r="E59" s="61" t="s">
        <v>8</v>
      </c>
      <c r="F59" s="24" t="s">
        <v>9</v>
      </c>
      <c r="G59" s="121" t="s">
        <v>1081</v>
      </c>
      <c r="AT59" s="118" t="s">
        <v>210</v>
      </c>
      <c r="AU59" s="119" t="s">
        <v>283</v>
      </c>
      <c r="AV59" s="122"/>
      <c r="AW59" s="122"/>
      <c r="AX59" s="122"/>
    </row>
    <row r="60" spans="1:50" ht="18.75" customHeight="1" x14ac:dyDescent="0.25">
      <c r="A60" s="63" t="s">
        <v>56</v>
      </c>
      <c r="B60" s="805" t="s">
        <v>922</v>
      </c>
      <c r="C60" s="806"/>
      <c r="D60" s="25" t="s">
        <v>10</v>
      </c>
      <c r="E60" s="25">
        <v>4</v>
      </c>
      <c r="F60" s="37"/>
      <c r="G60" s="37"/>
      <c r="AT60" s="118" t="s">
        <v>210</v>
      </c>
      <c r="AU60" s="119" t="s">
        <v>284</v>
      </c>
      <c r="AV60" s="122"/>
      <c r="AW60" s="122"/>
      <c r="AX60" s="122"/>
    </row>
    <row r="61" spans="1:50" ht="33.75" customHeight="1" x14ac:dyDescent="0.25">
      <c r="A61" s="63" t="s">
        <v>58</v>
      </c>
      <c r="B61" s="807" t="s">
        <v>921</v>
      </c>
      <c r="C61" s="808"/>
      <c r="D61" s="25" t="s">
        <v>10</v>
      </c>
      <c r="E61" s="25">
        <v>2</v>
      </c>
      <c r="F61" s="37"/>
      <c r="G61" s="37"/>
      <c r="AT61" s="118" t="s">
        <v>210</v>
      </c>
      <c r="AU61" s="119" t="s">
        <v>285</v>
      </c>
      <c r="AV61" s="122"/>
      <c r="AW61" s="122"/>
      <c r="AX61" s="122"/>
    </row>
    <row r="62" spans="1:50" ht="33.75" customHeight="1" x14ac:dyDescent="0.25">
      <c r="A62" s="63" t="s">
        <v>59</v>
      </c>
      <c r="B62" s="807" t="s">
        <v>920</v>
      </c>
      <c r="C62" s="808"/>
      <c r="D62" s="25" t="s">
        <v>10</v>
      </c>
      <c r="E62" s="25">
        <v>2</v>
      </c>
      <c r="F62" s="37"/>
      <c r="G62" s="37"/>
      <c r="AT62" s="118" t="s">
        <v>210</v>
      </c>
      <c r="AU62" s="119" t="s">
        <v>286</v>
      </c>
      <c r="AV62" s="122"/>
      <c r="AW62" s="122"/>
      <c r="AX62" s="122"/>
    </row>
    <row r="63" spans="1:50" x14ac:dyDescent="0.25">
      <c r="A63" s="63" t="s">
        <v>60</v>
      </c>
      <c r="B63" s="805" t="s">
        <v>919</v>
      </c>
      <c r="C63" s="806"/>
      <c r="D63" s="25" t="s">
        <v>10</v>
      </c>
      <c r="E63" s="25">
        <v>2</v>
      </c>
      <c r="F63" s="37"/>
      <c r="G63" s="37"/>
      <c r="AT63" s="118" t="s">
        <v>210</v>
      </c>
      <c r="AU63" s="119" t="s">
        <v>287</v>
      </c>
      <c r="AV63" s="122"/>
      <c r="AW63" s="122"/>
      <c r="AX63" s="122"/>
    </row>
    <row r="64" spans="1:50" x14ac:dyDescent="0.25">
      <c r="A64" s="63" t="s">
        <v>61</v>
      </c>
      <c r="B64" s="805" t="s">
        <v>918</v>
      </c>
      <c r="C64" s="806"/>
      <c r="D64" s="25" t="s">
        <v>10</v>
      </c>
      <c r="E64" s="25">
        <v>2</v>
      </c>
      <c r="F64" s="37"/>
      <c r="G64" s="37"/>
      <c r="AT64" s="118" t="s">
        <v>210</v>
      </c>
      <c r="AU64" s="119" t="s">
        <v>288</v>
      </c>
      <c r="AV64" s="122"/>
      <c r="AW64" s="122"/>
      <c r="AX64" s="122"/>
    </row>
    <row r="65" spans="1:50" x14ac:dyDescent="0.25">
      <c r="A65" s="63" t="s">
        <v>62</v>
      </c>
      <c r="B65" s="805" t="s">
        <v>923</v>
      </c>
      <c r="C65" s="806"/>
      <c r="D65" s="25" t="s">
        <v>10</v>
      </c>
      <c r="E65" s="25">
        <v>2</v>
      </c>
      <c r="F65" s="37"/>
      <c r="G65" s="37"/>
      <c r="AT65" s="118" t="s">
        <v>210</v>
      </c>
      <c r="AU65" s="119" t="s">
        <v>289</v>
      </c>
      <c r="AV65" s="122"/>
      <c r="AW65" s="122"/>
      <c r="AX65" s="122"/>
    </row>
    <row r="66" spans="1:50" x14ac:dyDescent="0.25">
      <c r="A66" s="63" t="s">
        <v>63</v>
      </c>
      <c r="B66" s="805" t="s">
        <v>924</v>
      </c>
      <c r="C66" s="806"/>
      <c r="D66" s="25" t="s">
        <v>10</v>
      </c>
      <c r="E66" s="25">
        <v>5</v>
      </c>
      <c r="F66" s="37"/>
      <c r="G66" s="37"/>
      <c r="AT66" s="118" t="s">
        <v>210</v>
      </c>
      <c r="AU66" s="119" t="s">
        <v>290</v>
      </c>
      <c r="AV66" s="122"/>
      <c r="AW66" s="122"/>
      <c r="AX66" s="122"/>
    </row>
    <row r="67" spans="1:50" ht="36.75" customHeight="1" x14ac:dyDescent="0.25">
      <c r="A67" s="63" t="s">
        <v>64</v>
      </c>
      <c r="B67" s="807" t="s">
        <v>925</v>
      </c>
      <c r="C67" s="808"/>
      <c r="D67" s="25" t="s">
        <v>10</v>
      </c>
      <c r="E67" s="64">
        <v>5</v>
      </c>
      <c r="F67" s="37"/>
      <c r="G67" s="37"/>
      <c r="AT67" s="118" t="s">
        <v>210</v>
      </c>
      <c r="AU67" s="119" t="s">
        <v>291</v>
      </c>
      <c r="AV67" s="122"/>
      <c r="AW67" s="122"/>
      <c r="AX67" s="122"/>
    </row>
    <row r="68" spans="1:50" ht="36.75" customHeight="1" x14ac:dyDescent="0.25">
      <c r="A68" s="879" t="s">
        <v>927</v>
      </c>
      <c r="B68" s="880"/>
      <c r="C68" s="164"/>
      <c r="D68" s="66"/>
      <c r="E68" s="66"/>
      <c r="F68" s="810"/>
      <c r="G68" s="810"/>
      <c r="AT68" s="118" t="s">
        <v>210</v>
      </c>
      <c r="AU68" s="119" t="s">
        <v>292</v>
      </c>
      <c r="AV68" s="122"/>
      <c r="AW68" s="122"/>
      <c r="AX68" s="122"/>
    </row>
    <row r="69" spans="1:50" ht="17.25" customHeight="1" x14ac:dyDescent="0.25">
      <c r="A69" s="876" t="s">
        <v>926</v>
      </c>
      <c r="B69" s="777"/>
      <c r="C69" s="164"/>
      <c r="D69" s="66"/>
      <c r="E69" s="66"/>
      <c r="F69" s="810"/>
      <c r="G69" s="810"/>
      <c r="AS69" s="122"/>
      <c r="AT69" s="118" t="s">
        <v>210</v>
      </c>
      <c r="AU69" s="119" t="s">
        <v>293</v>
      </c>
      <c r="AV69" s="122"/>
      <c r="AW69" s="122"/>
      <c r="AX69" s="122"/>
    </row>
    <row r="70" spans="1:50" ht="71.25" customHeight="1" x14ac:dyDescent="0.25">
      <c r="A70" s="67" t="s">
        <v>69</v>
      </c>
      <c r="B70" s="120" t="s">
        <v>70</v>
      </c>
      <c r="C70" s="120"/>
      <c r="D70" s="120" t="s">
        <v>12</v>
      </c>
      <c r="E70" s="120" t="s">
        <v>13</v>
      </c>
      <c r="F70" s="857" t="s">
        <v>14</v>
      </c>
      <c r="G70" s="857"/>
      <c r="AT70" s="118" t="s">
        <v>210</v>
      </c>
      <c r="AU70" s="119" t="s">
        <v>294</v>
      </c>
      <c r="AV70" s="122"/>
      <c r="AW70" s="122"/>
      <c r="AX70" s="122"/>
    </row>
    <row r="71" spans="1:50" x14ac:dyDescent="0.25">
      <c r="A71" s="69" t="s">
        <v>71</v>
      </c>
      <c r="B71" s="798"/>
      <c r="C71" s="799"/>
      <c r="D71" s="19"/>
      <c r="E71" s="19"/>
      <c r="F71" s="810"/>
      <c r="G71" s="810"/>
      <c r="AT71" s="118" t="s">
        <v>210</v>
      </c>
      <c r="AU71" s="119" t="s">
        <v>295</v>
      </c>
      <c r="AV71" s="122"/>
      <c r="AW71" s="122"/>
      <c r="AX71" s="122"/>
    </row>
    <row r="72" spans="1:50" x14ac:dyDescent="0.25">
      <c r="A72" s="69" t="s">
        <v>72</v>
      </c>
      <c r="B72" s="798"/>
      <c r="C72" s="799"/>
      <c r="D72" s="163"/>
      <c r="E72" s="19"/>
      <c r="F72" s="810"/>
      <c r="G72" s="810"/>
      <c r="AT72" s="118" t="s">
        <v>210</v>
      </c>
      <c r="AU72" s="119" t="s">
        <v>296</v>
      </c>
      <c r="AV72" s="122"/>
      <c r="AW72" s="122"/>
      <c r="AX72" s="122"/>
    </row>
    <row r="73" spans="1:50" x14ac:dyDescent="0.25">
      <c r="A73" s="809"/>
      <c r="B73" s="809"/>
      <c r="C73" s="809"/>
      <c r="D73" s="809"/>
      <c r="E73" s="809"/>
      <c r="F73" s="809"/>
      <c r="G73" s="809"/>
      <c r="AS73" s="189"/>
      <c r="AT73" s="118" t="s">
        <v>210</v>
      </c>
      <c r="AU73" s="119" t="s">
        <v>297</v>
      </c>
      <c r="AV73" s="122"/>
      <c r="AW73" s="122"/>
      <c r="AX73" s="122"/>
    </row>
    <row r="74" spans="1:50" x14ac:dyDescent="0.25">
      <c r="A74" s="70" t="s">
        <v>73</v>
      </c>
      <c r="B74" s="70" t="s">
        <v>191</v>
      </c>
      <c r="C74" s="115"/>
      <c r="D74" s="61" t="s">
        <v>7</v>
      </c>
      <c r="E74" s="61" t="s">
        <v>8</v>
      </c>
      <c r="F74" s="71" t="s">
        <v>9</v>
      </c>
      <c r="G74" s="64" t="s">
        <v>1081</v>
      </c>
      <c r="AS74" s="189"/>
      <c r="AT74" s="118" t="s">
        <v>210</v>
      </c>
      <c r="AU74" s="119" t="s">
        <v>298</v>
      </c>
      <c r="AV74" s="122"/>
      <c r="AW74" s="122"/>
      <c r="AX74" s="122"/>
    </row>
    <row r="75" spans="1:50" x14ac:dyDescent="0.25">
      <c r="A75" s="72" t="s">
        <v>1079</v>
      </c>
      <c r="B75" s="800" t="s">
        <v>1271</v>
      </c>
      <c r="C75" s="801"/>
      <c r="D75" s="73" t="s">
        <v>44</v>
      </c>
      <c r="E75" s="74" t="s">
        <v>34</v>
      </c>
      <c r="F75" s="37"/>
      <c r="G75" s="37"/>
      <c r="AS75" s="189"/>
      <c r="AT75" s="118" t="s">
        <v>210</v>
      </c>
      <c r="AU75" s="119" t="s">
        <v>299</v>
      </c>
      <c r="AV75" s="122"/>
      <c r="AW75" s="122"/>
      <c r="AX75" s="122"/>
    </row>
    <row r="76" spans="1:50" x14ac:dyDescent="0.25">
      <c r="A76" s="75" t="s">
        <v>1080</v>
      </c>
      <c r="B76" s="802" t="s">
        <v>1272</v>
      </c>
      <c r="C76" s="801"/>
      <c r="D76" s="73" t="s">
        <v>44</v>
      </c>
      <c r="E76" s="74" t="s">
        <v>34</v>
      </c>
      <c r="F76" s="37"/>
      <c r="G76" s="37"/>
      <c r="AS76" s="189"/>
      <c r="AT76" s="118" t="s">
        <v>210</v>
      </c>
      <c r="AU76" s="119" t="s">
        <v>300</v>
      </c>
      <c r="AV76" s="122"/>
      <c r="AW76" s="122"/>
      <c r="AX76" s="122"/>
    </row>
    <row r="77" spans="1:50" ht="34.5" customHeight="1" x14ac:dyDescent="0.25">
      <c r="A77" s="76" t="s">
        <v>193</v>
      </c>
      <c r="B77" s="803" t="s">
        <v>45</v>
      </c>
      <c r="C77" s="804"/>
      <c r="D77" s="19" t="s">
        <v>53</v>
      </c>
      <c r="E77" s="19" t="s">
        <v>1313</v>
      </c>
      <c r="F77" s="840"/>
      <c r="G77" s="897"/>
      <c r="AS77" s="189"/>
      <c r="AT77" s="118" t="s">
        <v>210</v>
      </c>
      <c r="AU77" s="119" t="s">
        <v>301</v>
      </c>
      <c r="AV77" s="122"/>
      <c r="AW77" s="122"/>
      <c r="AX77" s="122"/>
    </row>
    <row r="78" spans="1:50" x14ac:dyDescent="0.25">
      <c r="A78" s="54">
        <v>1</v>
      </c>
      <c r="B78" s="58" t="s">
        <v>46</v>
      </c>
      <c r="C78" s="58"/>
      <c r="D78" s="28"/>
      <c r="E78" s="28"/>
      <c r="F78" s="840"/>
      <c r="G78" s="897"/>
      <c r="AS78" s="189"/>
      <c r="AT78" s="118" t="s">
        <v>210</v>
      </c>
      <c r="AU78" s="119" t="s">
        <v>302</v>
      </c>
      <c r="AV78" s="122"/>
      <c r="AW78" s="122"/>
      <c r="AX78" s="122"/>
    </row>
    <row r="79" spans="1:50" x14ac:dyDescent="0.25">
      <c r="A79" s="77" t="s">
        <v>66</v>
      </c>
      <c r="B79" s="698" t="s">
        <v>999</v>
      </c>
      <c r="C79" s="699"/>
      <c r="D79" s="28"/>
      <c r="E79" s="28"/>
      <c r="F79" s="840"/>
      <c r="G79" s="897"/>
      <c r="AS79" s="189"/>
      <c r="AT79" s="118" t="s">
        <v>210</v>
      </c>
      <c r="AU79" s="119" t="s">
        <v>303</v>
      </c>
      <c r="AV79" s="122"/>
      <c r="AW79" s="122"/>
      <c r="AX79" s="122"/>
    </row>
    <row r="80" spans="1:50" ht="15" customHeight="1" x14ac:dyDescent="0.25">
      <c r="A80" s="78" t="s">
        <v>67</v>
      </c>
      <c r="B80" s="698" t="s">
        <v>958</v>
      </c>
      <c r="C80" s="699"/>
      <c r="D80" s="28"/>
      <c r="E80" s="28"/>
      <c r="F80" s="840"/>
      <c r="G80" s="897"/>
      <c r="AS80" s="189"/>
      <c r="AT80" s="118" t="s">
        <v>210</v>
      </c>
      <c r="AU80" s="119" t="s">
        <v>304</v>
      </c>
      <c r="AV80" s="122"/>
      <c r="AW80" s="122"/>
      <c r="AX80" s="122"/>
    </row>
    <row r="81" spans="1:50" x14ac:dyDescent="0.25">
      <c r="A81" s="78" t="s">
        <v>68</v>
      </c>
      <c r="B81" s="698" t="s">
        <v>3</v>
      </c>
      <c r="C81" s="699"/>
      <c r="D81" s="28"/>
      <c r="E81" s="28"/>
      <c r="F81" s="840"/>
      <c r="G81" s="897"/>
      <c r="AS81" s="189"/>
      <c r="AT81" s="118" t="s">
        <v>210</v>
      </c>
      <c r="AU81" s="119" t="s">
        <v>305</v>
      </c>
      <c r="AV81" s="122"/>
      <c r="AW81" s="122"/>
      <c r="AX81" s="122"/>
    </row>
    <row r="82" spans="1:50" x14ac:dyDescent="0.25">
      <c r="A82" s="79" t="s">
        <v>959</v>
      </c>
      <c r="B82" s="797" t="s">
        <v>4</v>
      </c>
      <c r="C82" s="699"/>
      <c r="D82" s="28"/>
      <c r="E82" s="28"/>
      <c r="F82" s="840"/>
      <c r="G82" s="897"/>
      <c r="AS82" s="189"/>
      <c r="AT82" s="118" t="s">
        <v>210</v>
      </c>
      <c r="AU82" s="119" t="s">
        <v>306</v>
      </c>
      <c r="AV82" s="122"/>
      <c r="AW82" s="122"/>
      <c r="AX82" s="122"/>
    </row>
    <row r="83" spans="1:50" ht="37.5" customHeight="1" x14ac:dyDescent="0.25">
      <c r="A83" s="54">
        <v>2</v>
      </c>
      <c r="B83" s="790" t="s">
        <v>6</v>
      </c>
      <c r="C83" s="777"/>
      <c r="D83" s="19"/>
      <c r="E83" s="19"/>
      <c r="F83" s="840"/>
      <c r="G83" s="897"/>
      <c r="AS83" s="189"/>
      <c r="AT83" s="118" t="s">
        <v>210</v>
      </c>
      <c r="AU83" s="119" t="s">
        <v>307</v>
      </c>
      <c r="AV83" s="122"/>
      <c r="AW83" s="122"/>
      <c r="AX83" s="122"/>
    </row>
    <row r="84" spans="1:50" x14ac:dyDescent="0.25">
      <c r="A84" s="77" t="s">
        <v>66</v>
      </c>
      <c r="B84" s="794" t="s">
        <v>999</v>
      </c>
      <c r="C84" s="706"/>
      <c r="D84" s="19"/>
      <c r="E84" s="19"/>
      <c r="F84" s="840"/>
      <c r="G84" s="897"/>
      <c r="AS84" s="189"/>
      <c r="AT84" s="118" t="s">
        <v>210</v>
      </c>
      <c r="AU84" s="119" t="s">
        <v>308</v>
      </c>
      <c r="AV84" s="122"/>
      <c r="AW84" s="122"/>
      <c r="AX84" s="122"/>
    </row>
    <row r="85" spans="1:50" x14ac:dyDescent="0.25">
      <c r="A85" s="78" t="s">
        <v>67</v>
      </c>
      <c r="B85" s="852" t="s">
        <v>958</v>
      </c>
      <c r="C85" s="689"/>
      <c r="D85" s="28"/>
      <c r="E85" s="28"/>
      <c r="F85" s="840"/>
      <c r="G85" s="897"/>
      <c r="AS85" s="189"/>
      <c r="AT85" s="118" t="s">
        <v>210</v>
      </c>
      <c r="AU85" s="119" t="s">
        <v>309</v>
      </c>
      <c r="AV85" s="122"/>
      <c r="AW85" s="122"/>
      <c r="AX85" s="122"/>
    </row>
    <row r="86" spans="1:50" x14ac:dyDescent="0.25">
      <c r="A86" s="78" t="s">
        <v>68</v>
      </c>
      <c r="B86" s="852" t="s">
        <v>3</v>
      </c>
      <c r="C86" s="689"/>
      <c r="D86" s="28"/>
      <c r="E86" s="28"/>
      <c r="F86" s="840"/>
      <c r="G86" s="897"/>
      <c r="AS86" s="189"/>
      <c r="AT86" s="118" t="s">
        <v>210</v>
      </c>
      <c r="AU86" s="119" t="s">
        <v>310</v>
      </c>
      <c r="AV86" s="122"/>
      <c r="AW86" s="122"/>
      <c r="AX86" s="122"/>
    </row>
    <row r="87" spans="1:50" x14ac:dyDescent="0.25">
      <c r="A87" s="79" t="s">
        <v>959</v>
      </c>
      <c r="B87" s="852" t="s">
        <v>4</v>
      </c>
      <c r="C87" s="689"/>
      <c r="D87" s="28"/>
      <c r="E87" s="28"/>
      <c r="F87" s="840"/>
      <c r="G87" s="897"/>
      <c r="AS87" s="189"/>
      <c r="AT87" s="118" t="s">
        <v>210</v>
      </c>
      <c r="AU87" s="119" t="s">
        <v>311</v>
      </c>
      <c r="AV87" s="122"/>
      <c r="AW87" s="122"/>
      <c r="AX87" s="122"/>
    </row>
    <row r="88" spans="1:50" x14ac:dyDescent="0.25">
      <c r="A88" s="837"/>
      <c r="B88" s="837"/>
      <c r="C88" s="837"/>
      <c r="D88" s="837"/>
      <c r="E88" s="837"/>
      <c r="F88" s="837"/>
      <c r="G88" s="837"/>
      <c r="AS88" s="189"/>
      <c r="AT88" s="118" t="s">
        <v>210</v>
      </c>
      <c r="AU88" s="119" t="s">
        <v>312</v>
      </c>
      <c r="AV88" s="122"/>
      <c r="AW88" s="122"/>
      <c r="AX88" s="122"/>
    </row>
    <row r="89" spans="1:50" x14ac:dyDescent="0.25">
      <c r="A89" s="59" t="s">
        <v>78</v>
      </c>
      <c r="B89" s="853" t="s">
        <v>1273</v>
      </c>
      <c r="C89" s="854"/>
      <c r="D89" s="61" t="s">
        <v>7</v>
      </c>
      <c r="E89" s="61" t="s">
        <v>8</v>
      </c>
      <c r="F89" s="71" t="s">
        <v>9</v>
      </c>
      <c r="G89" s="64" t="s">
        <v>1081</v>
      </c>
      <c r="AS89" s="189"/>
      <c r="AT89" s="118" t="s">
        <v>210</v>
      </c>
      <c r="AU89" s="119" t="s">
        <v>313</v>
      </c>
      <c r="AV89" s="122"/>
      <c r="AW89" s="122"/>
      <c r="AX89" s="122"/>
    </row>
    <row r="90" spans="1:50" x14ac:dyDescent="0.25">
      <c r="A90" s="81" t="s">
        <v>1083</v>
      </c>
      <c r="B90" s="850" t="s">
        <v>87</v>
      </c>
      <c r="C90" s="851"/>
      <c r="D90" s="29" t="s">
        <v>10</v>
      </c>
      <c r="E90" s="29">
        <v>1</v>
      </c>
      <c r="F90" s="37"/>
      <c r="G90" s="37"/>
      <c r="AS90" s="189"/>
      <c r="AT90" s="118" t="s">
        <v>212</v>
      </c>
      <c r="AU90" s="119" t="s">
        <v>212</v>
      </c>
      <c r="AV90" s="122"/>
      <c r="AW90" s="122"/>
      <c r="AX90" s="122"/>
    </row>
    <row r="91" spans="1:50" x14ac:dyDescent="0.25">
      <c r="A91" s="81" t="s">
        <v>1084</v>
      </c>
      <c r="B91" s="850" t="s">
        <v>960</v>
      </c>
      <c r="C91" s="851"/>
      <c r="D91" s="29" t="s">
        <v>10</v>
      </c>
      <c r="E91" s="29">
        <v>1</v>
      </c>
      <c r="F91" s="37"/>
      <c r="G91" s="37"/>
      <c r="AS91" s="189"/>
      <c r="AT91" s="118" t="s">
        <v>214</v>
      </c>
      <c r="AU91" s="119" t="s">
        <v>314</v>
      </c>
      <c r="AV91" s="122"/>
      <c r="AW91" s="122"/>
      <c r="AX91" s="122"/>
    </row>
    <row r="92" spans="1:50" x14ac:dyDescent="0.25">
      <c r="A92" s="81" t="s">
        <v>1085</v>
      </c>
      <c r="B92" s="792" t="s">
        <v>961</v>
      </c>
      <c r="C92" s="793"/>
      <c r="D92" s="25" t="s">
        <v>10</v>
      </c>
      <c r="E92" s="25">
        <v>2</v>
      </c>
      <c r="F92" s="37"/>
      <c r="G92" s="37"/>
      <c r="AS92" s="189"/>
      <c r="AT92" s="118" t="s">
        <v>214</v>
      </c>
      <c r="AU92" s="119" t="s">
        <v>315</v>
      </c>
      <c r="AV92" s="122"/>
      <c r="AW92" s="122"/>
      <c r="AX92" s="122"/>
    </row>
    <row r="93" spans="1:50" x14ac:dyDescent="0.25">
      <c r="A93" s="81" t="s">
        <v>1086</v>
      </c>
      <c r="B93" s="792" t="s">
        <v>962</v>
      </c>
      <c r="C93" s="793"/>
      <c r="D93" s="25" t="s">
        <v>10</v>
      </c>
      <c r="E93" s="25">
        <v>1</v>
      </c>
      <c r="F93" s="37"/>
      <c r="G93" s="37"/>
      <c r="AS93" s="189"/>
      <c r="AT93" s="118" t="s">
        <v>214</v>
      </c>
      <c r="AU93" s="119" t="s">
        <v>316</v>
      </c>
      <c r="AV93" s="122"/>
      <c r="AW93" s="122"/>
      <c r="AX93" s="122"/>
    </row>
    <row r="94" spans="1:50" x14ac:dyDescent="0.25">
      <c r="A94" s="81" t="s">
        <v>1087</v>
      </c>
      <c r="B94" s="792" t="s">
        <v>88</v>
      </c>
      <c r="C94" s="793"/>
      <c r="D94" s="25" t="s">
        <v>10</v>
      </c>
      <c r="E94" s="25">
        <v>1</v>
      </c>
      <c r="F94" s="37"/>
      <c r="G94" s="37"/>
      <c r="AS94" s="189"/>
      <c r="AT94" s="118" t="s">
        <v>214</v>
      </c>
      <c r="AU94" s="119" t="s">
        <v>317</v>
      </c>
      <c r="AV94" s="122"/>
      <c r="AW94" s="122"/>
      <c r="AX94" s="122"/>
    </row>
    <row r="95" spans="1:50" x14ac:dyDescent="0.25">
      <c r="A95" s="81" t="s">
        <v>1088</v>
      </c>
      <c r="B95" s="792" t="s">
        <v>963</v>
      </c>
      <c r="C95" s="793"/>
      <c r="D95" s="25"/>
      <c r="E95" s="25"/>
      <c r="F95" s="37"/>
      <c r="G95" s="37"/>
      <c r="AS95" s="189"/>
      <c r="AT95" s="118" t="s">
        <v>214</v>
      </c>
      <c r="AU95" s="119" t="s">
        <v>319</v>
      </c>
      <c r="AV95" s="122"/>
      <c r="AW95" s="122"/>
      <c r="AX95" s="122"/>
    </row>
    <row r="96" spans="1:50" x14ac:dyDescent="0.25">
      <c r="A96" s="81" t="s">
        <v>1089</v>
      </c>
      <c r="B96" s="792" t="s">
        <v>964</v>
      </c>
      <c r="C96" s="793"/>
      <c r="D96" s="25" t="s">
        <v>10</v>
      </c>
      <c r="E96" s="25">
        <v>1</v>
      </c>
      <c r="F96" s="37"/>
      <c r="G96" s="37"/>
      <c r="AS96" s="189"/>
      <c r="AT96" s="118" t="s">
        <v>214</v>
      </c>
      <c r="AU96" s="119" t="s">
        <v>320</v>
      </c>
      <c r="AV96" s="122"/>
      <c r="AW96" s="122"/>
      <c r="AX96" s="122"/>
    </row>
    <row r="97" spans="1:50" x14ac:dyDescent="0.25">
      <c r="A97" s="81" t="s">
        <v>1090</v>
      </c>
      <c r="B97" s="792" t="s">
        <v>89</v>
      </c>
      <c r="C97" s="793"/>
      <c r="D97" s="25" t="s">
        <v>10</v>
      </c>
      <c r="E97" s="25">
        <v>1</v>
      </c>
      <c r="F97" s="37"/>
      <c r="G97" s="37"/>
      <c r="AS97" s="189"/>
      <c r="AT97" s="118" t="s">
        <v>214</v>
      </c>
      <c r="AU97" s="119" t="s">
        <v>321</v>
      </c>
      <c r="AV97" s="122"/>
      <c r="AW97" s="122"/>
      <c r="AX97" s="122"/>
    </row>
    <row r="98" spans="1:50" x14ac:dyDescent="0.25">
      <c r="A98" s="81" t="s">
        <v>1091</v>
      </c>
      <c r="B98" s="792" t="s">
        <v>965</v>
      </c>
      <c r="C98" s="793"/>
      <c r="D98" s="25" t="s">
        <v>10</v>
      </c>
      <c r="E98" s="25">
        <v>1</v>
      </c>
      <c r="F98" s="37"/>
      <c r="G98" s="37"/>
      <c r="AS98" s="189"/>
      <c r="AT98" s="118" t="s">
        <v>214</v>
      </c>
      <c r="AU98" s="119" t="s">
        <v>322</v>
      </c>
      <c r="AV98" s="122"/>
      <c r="AW98" s="122"/>
      <c r="AX98" s="122"/>
    </row>
    <row r="99" spans="1:50" x14ac:dyDescent="0.25">
      <c r="A99" s="81" t="s">
        <v>1092</v>
      </c>
      <c r="B99" s="792" t="s">
        <v>966</v>
      </c>
      <c r="C99" s="793"/>
      <c r="D99" s="25"/>
      <c r="E99" s="29"/>
      <c r="F99" s="37"/>
      <c r="G99" s="37"/>
      <c r="AS99" s="189"/>
      <c r="AT99" s="118" t="s">
        <v>214</v>
      </c>
      <c r="AU99" s="119" t="s">
        <v>323</v>
      </c>
      <c r="AV99" s="122"/>
      <c r="AW99" s="122"/>
      <c r="AX99" s="122"/>
    </row>
    <row r="100" spans="1:50" x14ac:dyDescent="0.25">
      <c r="A100" s="81" t="s">
        <v>1093</v>
      </c>
      <c r="B100" s="792" t="s">
        <v>967</v>
      </c>
      <c r="C100" s="793"/>
      <c r="D100" s="25" t="s">
        <v>10</v>
      </c>
      <c r="E100" s="29">
        <v>1</v>
      </c>
      <c r="F100" s="37"/>
      <c r="G100" s="37"/>
      <c r="AS100" s="189"/>
      <c r="AT100" s="118" t="s">
        <v>214</v>
      </c>
      <c r="AU100" s="119" t="s">
        <v>324</v>
      </c>
      <c r="AV100" s="122"/>
      <c r="AW100" s="122"/>
      <c r="AX100" s="122"/>
    </row>
    <row r="101" spans="1:50" x14ac:dyDescent="0.25">
      <c r="A101" s="81" t="s">
        <v>1094</v>
      </c>
      <c r="B101" s="792" t="s">
        <v>90</v>
      </c>
      <c r="C101" s="793"/>
      <c r="D101" s="25" t="s">
        <v>10</v>
      </c>
      <c r="E101" s="29">
        <v>1</v>
      </c>
      <c r="F101" s="37"/>
      <c r="G101" s="37"/>
      <c r="AS101" s="189"/>
      <c r="AT101" s="118" t="s">
        <v>214</v>
      </c>
      <c r="AU101" s="119" t="s">
        <v>325</v>
      </c>
      <c r="AV101" s="122"/>
      <c r="AW101" s="122"/>
      <c r="AX101" s="122"/>
    </row>
    <row r="102" spans="1:50" x14ac:dyDescent="0.25">
      <c r="A102" s="81" t="s">
        <v>79</v>
      </c>
      <c r="B102" s="792" t="s">
        <v>91</v>
      </c>
      <c r="C102" s="793"/>
      <c r="D102" s="25" t="s">
        <v>10</v>
      </c>
      <c r="E102" s="29">
        <v>1</v>
      </c>
      <c r="F102" s="37"/>
      <c r="G102" s="37"/>
      <c r="AS102" s="189"/>
      <c r="AT102" s="118" t="s">
        <v>214</v>
      </c>
      <c r="AU102" s="119" t="s">
        <v>326</v>
      </c>
      <c r="AV102" s="122"/>
      <c r="AW102" s="122"/>
      <c r="AX102" s="122"/>
    </row>
    <row r="103" spans="1:50" x14ac:dyDescent="0.25">
      <c r="A103" s="81" t="s">
        <v>80</v>
      </c>
      <c r="B103" s="792" t="s">
        <v>92</v>
      </c>
      <c r="C103" s="793"/>
      <c r="D103" s="25" t="s">
        <v>10</v>
      </c>
      <c r="E103" s="29">
        <v>1</v>
      </c>
      <c r="F103" s="37"/>
      <c r="G103" s="37"/>
      <c r="AS103" s="189"/>
      <c r="AT103" s="118" t="s">
        <v>214</v>
      </c>
      <c r="AU103" s="119" t="s">
        <v>327</v>
      </c>
      <c r="AV103" s="122"/>
      <c r="AW103" s="122"/>
      <c r="AX103" s="122"/>
    </row>
    <row r="104" spans="1:50" x14ac:dyDescent="0.25">
      <c r="A104" s="81" t="s">
        <v>81</v>
      </c>
      <c r="B104" s="792" t="s">
        <v>93</v>
      </c>
      <c r="C104" s="793"/>
      <c r="D104" s="25" t="s">
        <v>10</v>
      </c>
      <c r="E104" s="29">
        <v>1</v>
      </c>
      <c r="F104" s="37"/>
      <c r="G104" s="37"/>
      <c r="AS104" s="189"/>
      <c r="AT104" s="118" t="s">
        <v>214</v>
      </c>
      <c r="AU104" s="119" t="s">
        <v>328</v>
      </c>
      <c r="AV104" s="122"/>
      <c r="AW104" s="122"/>
      <c r="AX104" s="122"/>
    </row>
    <row r="105" spans="1:50" x14ac:dyDescent="0.25">
      <c r="A105" s="81" t="s">
        <v>82</v>
      </c>
      <c r="B105" s="792" t="s">
        <v>94</v>
      </c>
      <c r="C105" s="793"/>
      <c r="D105" s="25" t="s">
        <v>10</v>
      </c>
      <c r="E105" s="29">
        <v>1</v>
      </c>
      <c r="F105" s="37"/>
      <c r="G105" s="37"/>
      <c r="AS105" s="189"/>
      <c r="AT105" s="118" t="s">
        <v>214</v>
      </c>
      <c r="AU105" s="119" t="s">
        <v>329</v>
      </c>
      <c r="AV105" s="122"/>
      <c r="AW105" s="122"/>
      <c r="AX105" s="122"/>
    </row>
    <row r="106" spans="1:50" x14ac:dyDescent="0.25">
      <c r="A106" s="81" t="s">
        <v>83</v>
      </c>
      <c r="B106" s="792" t="s">
        <v>95</v>
      </c>
      <c r="C106" s="793"/>
      <c r="D106" s="25" t="s">
        <v>10</v>
      </c>
      <c r="E106" s="29">
        <v>1</v>
      </c>
      <c r="F106" s="37"/>
      <c r="G106" s="37"/>
      <c r="AS106" s="189"/>
      <c r="AT106" s="118" t="s">
        <v>214</v>
      </c>
      <c r="AU106" s="119" t="s">
        <v>330</v>
      </c>
      <c r="AV106" s="122"/>
      <c r="AW106" s="122"/>
      <c r="AX106" s="122"/>
    </row>
    <row r="107" spans="1:50" x14ac:dyDescent="0.25">
      <c r="A107" s="81" t="s">
        <v>84</v>
      </c>
      <c r="B107" s="792" t="s">
        <v>96</v>
      </c>
      <c r="C107" s="793"/>
      <c r="D107" s="25" t="s">
        <v>10</v>
      </c>
      <c r="E107" s="29">
        <v>1</v>
      </c>
      <c r="F107" s="37"/>
      <c r="G107" s="37"/>
      <c r="AS107" s="189"/>
      <c r="AT107" s="118" t="s">
        <v>214</v>
      </c>
      <c r="AU107" s="119" t="s">
        <v>331</v>
      </c>
      <c r="AV107" s="122"/>
      <c r="AW107" s="122"/>
      <c r="AX107" s="122"/>
    </row>
    <row r="108" spans="1:50" x14ac:dyDescent="0.25">
      <c r="A108" s="81" t="s">
        <v>85</v>
      </c>
      <c r="B108" s="792" t="s">
        <v>97</v>
      </c>
      <c r="C108" s="793"/>
      <c r="D108" s="25" t="s">
        <v>10</v>
      </c>
      <c r="E108" s="29">
        <v>1</v>
      </c>
      <c r="F108" s="37"/>
      <c r="G108" s="37"/>
      <c r="AS108" s="189"/>
      <c r="AT108" s="118" t="s">
        <v>214</v>
      </c>
      <c r="AU108" s="119" t="s">
        <v>332</v>
      </c>
      <c r="AV108" s="122"/>
      <c r="AW108" s="122"/>
      <c r="AX108" s="122"/>
    </row>
    <row r="109" spans="1:50" x14ac:dyDescent="0.25">
      <c r="A109" s="81" t="s">
        <v>86</v>
      </c>
      <c r="B109" s="792" t="s">
        <v>98</v>
      </c>
      <c r="C109" s="793"/>
      <c r="D109" s="25" t="s">
        <v>10</v>
      </c>
      <c r="E109" s="29">
        <v>1</v>
      </c>
      <c r="F109" s="37"/>
      <c r="G109" s="37"/>
      <c r="AS109" s="189"/>
      <c r="AT109" s="118" t="s">
        <v>214</v>
      </c>
      <c r="AU109" s="119" t="s">
        <v>333</v>
      </c>
      <c r="AV109" s="122"/>
      <c r="AW109" s="122"/>
      <c r="AX109" s="122"/>
    </row>
    <row r="110" spans="1:50" x14ac:dyDescent="0.25">
      <c r="A110" s="81" t="s">
        <v>1095</v>
      </c>
      <c r="B110" s="792" t="s">
        <v>99</v>
      </c>
      <c r="C110" s="793"/>
      <c r="D110" s="25" t="s">
        <v>10</v>
      </c>
      <c r="E110" s="29">
        <v>1</v>
      </c>
      <c r="F110" s="37"/>
      <c r="G110" s="37"/>
      <c r="AS110" s="189"/>
      <c r="AT110" s="118" t="s">
        <v>214</v>
      </c>
      <c r="AU110" s="119" t="s">
        <v>334</v>
      </c>
      <c r="AV110" s="122"/>
      <c r="AW110" s="122"/>
      <c r="AX110" s="122"/>
    </row>
    <row r="111" spans="1:50" x14ac:dyDescent="0.25">
      <c r="A111" s="81" t="s">
        <v>1096</v>
      </c>
      <c r="B111" s="792" t="s">
        <v>100</v>
      </c>
      <c r="C111" s="793"/>
      <c r="D111" s="25" t="s">
        <v>10</v>
      </c>
      <c r="E111" s="29">
        <v>1</v>
      </c>
      <c r="F111" s="37"/>
      <c r="G111" s="37"/>
      <c r="AS111" s="189"/>
      <c r="AT111" s="118" t="s">
        <v>214</v>
      </c>
      <c r="AU111" s="119" t="s">
        <v>335</v>
      </c>
      <c r="AV111" s="122"/>
      <c r="AW111" s="122"/>
      <c r="AX111" s="122"/>
    </row>
    <row r="112" spans="1:50" x14ac:dyDescent="0.25">
      <c r="A112" s="81" t="s">
        <v>1097</v>
      </c>
      <c r="B112" s="792" t="s">
        <v>101</v>
      </c>
      <c r="C112" s="793"/>
      <c r="D112" s="25" t="s">
        <v>10</v>
      </c>
      <c r="E112" s="29">
        <v>1</v>
      </c>
      <c r="F112" s="37"/>
      <c r="G112" s="37"/>
      <c r="AS112" s="189"/>
      <c r="AT112" s="118" t="s">
        <v>214</v>
      </c>
      <c r="AU112" s="119" t="s">
        <v>336</v>
      </c>
      <c r="AV112" s="122"/>
      <c r="AW112" s="122"/>
      <c r="AX112" s="122"/>
    </row>
    <row r="113" spans="1:50" x14ac:dyDescent="0.25">
      <c r="A113" s="81" t="s">
        <v>1098</v>
      </c>
      <c r="B113" s="792" t="s">
        <v>102</v>
      </c>
      <c r="C113" s="793"/>
      <c r="D113" s="25" t="s">
        <v>10</v>
      </c>
      <c r="E113" s="29">
        <v>1</v>
      </c>
      <c r="F113" s="37"/>
      <c r="G113" s="37"/>
      <c r="AS113" s="189"/>
      <c r="AT113" s="118" t="s">
        <v>214</v>
      </c>
      <c r="AU113" s="119" t="s">
        <v>337</v>
      </c>
      <c r="AV113" s="122"/>
      <c r="AW113" s="122"/>
      <c r="AX113" s="122"/>
    </row>
    <row r="114" spans="1:50" x14ac:dyDescent="0.25">
      <c r="A114" s="81" t="s">
        <v>1099</v>
      </c>
      <c r="B114" s="792" t="s">
        <v>103</v>
      </c>
      <c r="C114" s="793"/>
      <c r="D114" s="25" t="s">
        <v>10</v>
      </c>
      <c r="E114" s="29">
        <v>1</v>
      </c>
      <c r="F114" s="37"/>
      <c r="G114" s="37"/>
      <c r="AS114" s="189"/>
      <c r="AT114" s="118" t="s">
        <v>214</v>
      </c>
      <c r="AU114" s="119" t="s">
        <v>338</v>
      </c>
      <c r="AV114" s="122"/>
      <c r="AW114" s="122"/>
      <c r="AX114" s="122"/>
    </row>
    <row r="115" spans="1:50" x14ac:dyDescent="0.25">
      <c r="A115" s="81" t="s">
        <v>1100</v>
      </c>
      <c r="B115" s="792" t="s">
        <v>104</v>
      </c>
      <c r="C115" s="793"/>
      <c r="D115" s="25" t="s">
        <v>10</v>
      </c>
      <c r="E115" s="29">
        <v>1</v>
      </c>
      <c r="F115" s="37"/>
      <c r="G115" s="37"/>
      <c r="AS115" s="189"/>
      <c r="AT115" s="118" t="s">
        <v>216</v>
      </c>
      <c r="AU115" s="119" t="s">
        <v>339</v>
      </c>
      <c r="AV115" s="122"/>
      <c r="AW115" s="122"/>
      <c r="AX115" s="122"/>
    </row>
    <row r="116" spans="1:50" x14ac:dyDescent="0.25">
      <c r="A116" s="82" t="s">
        <v>105</v>
      </c>
      <c r="B116" s="794" t="s">
        <v>916</v>
      </c>
      <c r="C116" s="706"/>
      <c r="D116" s="30" t="s">
        <v>10</v>
      </c>
      <c r="E116" s="29" t="s">
        <v>1334</v>
      </c>
      <c r="F116" s="37"/>
      <c r="G116" s="64"/>
      <c r="AS116" s="189"/>
      <c r="AT116" s="118" t="s">
        <v>218</v>
      </c>
      <c r="AU116" s="119" t="s">
        <v>340</v>
      </c>
      <c r="AV116" s="122"/>
      <c r="AW116" s="122"/>
      <c r="AX116" s="122"/>
    </row>
    <row r="117" spans="1:50" ht="47.25" x14ac:dyDescent="0.25">
      <c r="A117" s="27" t="s">
        <v>69</v>
      </c>
      <c r="B117" s="705" t="s">
        <v>11</v>
      </c>
      <c r="C117" s="706"/>
      <c r="D117" s="120" t="s">
        <v>12</v>
      </c>
      <c r="E117" s="120" t="s">
        <v>13</v>
      </c>
      <c r="F117" s="857" t="s">
        <v>14</v>
      </c>
      <c r="G117" s="857"/>
      <c r="AS117" s="189"/>
      <c r="AT117" s="118" t="s">
        <v>218</v>
      </c>
      <c r="AU117" s="119" t="s">
        <v>341</v>
      </c>
      <c r="AV117" s="122"/>
      <c r="AW117" s="122"/>
      <c r="AX117" s="122"/>
    </row>
    <row r="118" spans="1:50" ht="15.75" customHeight="1" x14ac:dyDescent="0.25">
      <c r="A118" s="83" t="s">
        <v>22</v>
      </c>
      <c r="B118" s="795"/>
      <c r="C118" s="796"/>
      <c r="D118" s="169"/>
      <c r="E118" s="19"/>
      <c r="F118" s="810"/>
      <c r="G118" s="810"/>
      <c r="AS118" s="189"/>
      <c r="AT118" s="118" t="s">
        <v>220</v>
      </c>
      <c r="AU118" s="119" t="s">
        <v>342</v>
      </c>
      <c r="AV118" s="122"/>
      <c r="AW118" s="122"/>
      <c r="AX118" s="122"/>
    </row>
    <row r="119" spans="1:50" ht="31.5" x14ac:dyDescent="0.25">
      <c r="A119" s="193"/>
      <c r="B119" s="898"/>
      <c r="C119" s="899"/>
      <c r="D119" s="19" t="s">
        <v>53</v>
      </c>
      <c r="E119" s="19" t="s">
        <v>1313</v>
      </c>
      <c r="F119" s="848"/>
      <c r="G119" s="900"/>
      <c r="AS119" s="189"/>
      <c r="AT119" s="118" t="s">
        <v>220</v>
      </c>
      <c r="AU119" s="119" t="s">
        <v>344</v>
      </c>
      <c r="AV119" s="122"/>
      <c r="AW119" s="122"/>
      <c r="AX119" s="122"/>
    </row>
    <row r="120" spans="1:50" ht="47.25" customHeight="1" x14ac:dyDescent="0.25">
      <c r="A120" s="84"/>
      <c r="B120" s="791" t="s">
        <v>23</v>
      </c>
      <c r="C120" s="779"/>
      <c r="D120" s="19"/>
      <c r="E120" s="19"/>
      <c r="F120" s="848"/>
      <c r="G120" s="900"/>
      <c r="AS120" s="189"/>
      <c r="AT120" s="118" t="s">
        <v>220</v>
      </c>
      <c r="AU120" s="119" t="s">
        <v>345</v>
      </c>
      <c r="AV120" s="122"/>
      <c r="AW120" s="122"/>
      <c r="AX120" s="122"/>
    </row>
    <row r="121" spans="1:50" ht="32.25" customHeight="1" x14ac:dyDescent="0.25">
      <c r="A121" s="86">
        <v>1</v>
      </c>
      <c r="B121" s="790" t="s">
        <v>917</v>
      </c>
      <c r="C121" s="777"/>
      <c r="D121" s="19"/>
      <c r="E121" s="19"/>
      <c r="F121" s="848"/>
      <c r="G121" s="900"/>
      <c r="AS121" s="189"/>
      <c r="AT121" s="118" t="s">
        <v>220</v>
      </c>
      <c r="AU121" s="119" t="s">
        <v>346</v>
      </c>
      <c r="AV121" s="122"/>
      <c r="AW121" s="122"/>
      <c r="AX121" s="122"/>
    </row>
    <row r="122" spans="1:50" x14ac:dyDescent="0.25">
      <c r="A122" s="87" t="s">
        <v>66</v>
      </c>
      <c r="B122" s="791" t="s">
        <v>2</v>
      </c>
      <c r="C122" s="779"/>
      <c r="D122" s="19"/>
      <c r="E122" s="19"/>
      <c r="F122" s="848"/>
      <c r="G122" s="900"/>
      <c r="AS122" s="189"/>
      <c r="AT122" s="118" t="s">
        <v>220</v>
      </c>
      <c r="AU122" s="119" t="s">
        <v>347</v>
      </c>
      <c r="AV122" s="122"/>
      <c r="AW122" s="122"/>
      <c r="AX122" s="122"/>
    </row>
    <row r="123" spans="1:50" x14ac:dyDescent="0.25">
      <c r="A123" s="87" t="s">
        <v>67</v>
      </c>
      <c r="B123" s="791" t="s">
        <v>18</v>
      </c>
      <c r="C123" s="779"/>
      <c r="D123" s="19"/>
      <c r="E123" s="19"/>
      <c r="F123" s="848"/>
      <c r="G123" s="900"/>
      <c r="AS123" s="189"/>
      <c r="AT123" s="118" t="s">
        <v>220</v>
      </c>
      <c r="AU123" s="119" t="s">
        <v>348</v>
      </c>
      <c r="AV123" s="122"/>
      <c r="AW123" s="122"/>
      <c r="AX123" s="122"/>
    </row>
    <row r="124" spans="1:50" ht="30" customHeight="1" x14ac:dyDescent="0.25">
      <c r="A124" s="86">
        <v>2</v>
      </c>
      <c r="B124" s="789" t="s">
        <v>24</v>
      </c>
      <c r="C124" s="787"/>
      <c r="D124" s="19"/>
      <c r="E124" s="19"/>
      <c r="F124" s="848"/>
      <c r="G124" s="900"/>
      <c r="AS124" s="189"/>
      <c r="AT124" s="118" t="s">
        <v>220</v>
      </c>
      <c r="AU124" s="119" t="s">
        <v>349</v>
      </c>
      <c r="AV124" s="122"/>
      <c r="AW124" s="122"/>
      <c r="AX124" s="122"/>
    </row>
    <row r="125" spans="1:50" x14ac:dyDescent="0.25">
      <c r="A125" s="87" t="s">
        <v>66</v>
      </c>
      <c r="B125" s="789" t="s">
        <v>2</v>
      </c>
      <c r="C125" s="787"/>
      <c r="D125" s="19"/>
      <c r="E125" s="19"/>
      <c r="F125" s="848"/>
      <c r="G125" s="900"/>
      <c r="AS125" s="189"/>
      <c r="AT125" s="118" t="s">
        <v>220</v>
      </c>
      <c r="AU125" s="119" t="s">
        <v>350</v>
      </c>
      <c r="AV125" s="122"/>
      <c r="AW125" s="122"/>
      <c r="AX125" s="122"/>
    </row>
    <row r="126" spans="1:50" x14ac:dyDescent="0.25">
      <c r="A126" s="87" t="s">
        <v>67</v>
      </c>
      <c r="B126" s="789" t="s">
        <v>18</v>
      </c>
      <c r="C126" s="787"/>
      <c r="D126" s="19"/>
      <c r="E126" s="19"/>
      <c r="F126" s="848"/>
      <c r="G126" s="900"/>
      <c r="AS126" s="189"/>
      <c r="AT126" s="118" t="s">
        <v>220</v>
      </c>
      <c r="AU126" s="119" t="s">
        <v>351</v>
      </c>
      <c r="AV126" s="122"/>
      <c r="AW126" s="122"/>
      <c r="AX126" s="122"/>
    </row>
    <row r="127" spans="1:50" ht="30" customHeight="1" x14ac:dyDescent="0.25">
      <c r="A127" s="54">
        <v>3</v>
      </c>
      <c r="B127" s="789" t="s">
        <v>25</v>
      </c>
      <c r="C127" s="787"/>
      <c r="D127" s="19"/>
      <c r="E127" s="19"/>
      <c r="F127" s="848"/>
      <c r="G127" s="900"/>
      <c r="AS127" s="189"/>
      <c r="AT127" s="118" t="s">
        <v>220</v>
      </c>
      <c r="AU127" s="119" t="s">
        <v>352</v>
      </c>
      <c r="AV127" s="122"/>
      <c r="AW127" s="122"/>
      <c r="AX127" s="122"/>
    </row>
    <row r="128" spans="1:50" x14ac:dyDescent="0.25">
      <c r="A128" s="77" t="s">
        <v>66</v>
      </c>
      <c r="B128" s="789" t="s">
        <v>1082</v>
      </c>
      <c r="C128" s="787"/>
      <c r="D128" s="21"/>
      <c r="E128" s="21"/>
      <c r="F128" s="848"/>
      <c r="G128" s="900"/>
      <c r="AS128" s="189"/>
      <c r="AT128" s="118" t="s">
        <v>222</v>
      </c>
      <c r="AU128" s="119" t="s">
        <v>353</v>
      </c>
      <c r="AV128" s="122"/>
      <c r="AW128" s="122"/>
      <c r="AX128" s="122"/>
    </row>
    <row r="129" spans="1:50" x14ac:dyDescent="0.25">
      <c r="A129" s="78" t="s">
        <v>67</v>
      </c>
      <c r="B129" s="789" t="s">
        <v>958</v>
      </c>
      <c r="C129" s="787"/>
      <c r="D129" s="21"/>
      <c r="E129" s="21"/>
      <c r="F129" s="848"/>
      <c r="G129" s="900"/>
      <c r="AS129" s="189"/>
      <c r="AT129" s="118" t="s">
        <v>224</v>
      </c>
      <c r="AU129" s="119" t="s">
        <v>354</v>
      </c>
      <c r="AV129" s="122"/>
      <c r="AW129" s="122"/>
      <c r="AX129" s="122"/>
    </row>
    <row r="130" spans="1:50" ht="15" customHeight="1" x14ac:dyDescent="0.25">
      <c r="A130" s="78" t="s">
        <v>68</v>
      </c>
      <c r="B130" s="789" t="s">
        <v>3</v>
      </c>
      <c r="C130" s="787"/>
      <c r="D130" s="21"/>
      <c r="E130" s="21"/>
      <c r="F130" s="848"/>
      <c r="G130" s="900"/>
      <c r="AS130" s="189"/>
      <c r="AT130" s="118" t="s">
        <v>224</v>
      </c>
      <c r="AU130" s="119" t="s">
        <v>355</v>
      </c>
      <c r="AV130" s="122"/>
      <c r="AW130" s="122"/>
      <c r="AX130" s="122"/>
    </row>
    <row r="131" spans="1:50" x14ac:dyDescent="0.25">
      <c r="A131" s="79" t="s">
        <v>959</v>
      </c>
      <c r="B131" s="786" t="s">
        <v>4</v>
      </c>
      <c r="C131" s="787"/>
      <c r="D131" s="21"/>
      <c r="E131" s="21"/>
      <c r="F131" s="848"/>
      <c r="G131" s="900"/>
      <c r="AS131" s="189"/>
      <c r="AT131" s="118" t="s">
        <v>224</v>
      </c>
      <c r="AU131" s="119" t="s">
        <v>356</v>
      </c>
      <c r="AV131" s="122"/>
      <c r="AW131" s="122"/>
      <c r="AX131" s="122"/>
    </row>
    <row r="132" spans="1:50" ht="47.25" customHeight="1" x14ac:dyDescent="0.25">
      <c r="A132" s="54">
        <v>4</v>
      </c>
      <c r="B132" s="680" t="s">
        <v>6</v>
      </c>
      <c r="C132" s="681"/>
      <c r="D132" s="23"/>
      <c r="E132" s="23"/>
      <c r="F132" s="848"/>
      <c r="G132" s="900"/>
      <c r="AS132" s="189"/>
      <c r="AT132" s="118" t="s">
        <v>224</v>
      </c>
      <c r="AU132" s="119" t="s">
        <v>357</v>
      </c>
      <c r="AV132" s="122"/>
      <c r="AW132" s="122"/>
      <c r="AX132" s="122"/>
    </row>
    <row r="133" spans="1:50" x14ac:dyDescent="0.25">
      <c r="A133" s="77" t="s">
        <v>66</v>
      </c>
      <c r="B133" s="788" t="s">
        <v>1082</v>
      </c>
      <c r="C133" s="785"/>
      <c r="D133" s="21"/>
      <c r="E133" s="21"/>
      <c r="F133" s="848"/>
      <c r="G133" s="900"/>
      <c r="AS133" s="189"/>
      <c r="AT133" s="118" t="s">
        <v>224</v>
      </c>
      <c r="AU133" s="119" t="s">
        <v>358</v>
      </c>
      <c r="AV133" s="122"/>
      <c r="AW133" s="122"/>
      <c r="AX133" s="122"/>
    </row>
    <row r="134" spans="1:50" x14ac:dyDescent="0.25">
      <c r="A134" s="78" t="s">
        <v>67</v>
      </c>
      <c r="B134" s="788" t="s">
        <v>958</v>
      </c>
      <c r="C134" s="785"/>
      <c r="D134" s="21"/>
      <c r="E134" s="21"/>
      <c r="F134" s="848"/>
      <c r="G134" s="900"/>
      <c r="AS134" s="189"/>
      <c r="AT134" s="118" t="s">
        <v>224</v>
      </c>
      <c r="AU134" s="119" t="s">
        <v>359</v>
      </c>
      <c r="AV134" s="122"/>
      <c r="AW134" s="122"/>
      <c r="AX134" s="122"/>
    </row>
    <row r="135" spans="1:50" x14ac:dyDescent="0.25">
      <c r="A135" s="78" t="s">
        <v>68</v>
      </c>
      <c r="B135" s="788" t="s">
        <v>3</v>
      </c>
      <c r="C135" s="785"/>
      <c r="D135" s="21"/>
      <c r="E135" s="21"/>
      <c r="F135" s="848"/>
      <c r="G135" s="900"/>
      <c r="AS135" s="189"/>
      <c r="AT135" s="118" t="s">
        <v>224</v>
      </c>
      <c r="AU135" s="119" t="s">
        <v>360</v>
      </c>
      <c r="AV135" s="122"/>
      <c r="AW135" s="122"/>
      <c r="AX135" s="122"/>
    </row>
    <row r="136" spans="1:50" ht="24" customHeight="1" x14ac:dyDescent="0.25">
      <c r="A136" s="79" t="s">
        <v>959</v>
      </c>
      <c r="B136" s="784" t="s">
        <v>4</v>
      </c>
      <c r="C136" s="785"/>
      <c r="D136" s="21"/>
      <c r="E136" s="21"/>
      <c r="F136" s="848"/>
      <c r="G136" s="900"/>
      <c r="AS136" s="189"/>
      <c r="AT136" s="118" t="s">
        <v>224</v>
      </c>
      <c r="AU136" s="119" t="s">
        <v>361</v>
      </c>
      <c r="AV136" s="122"/>
      <c r="AW136" s="122"/>
      <c r="AX136" s="122"/>
    </row>
    <row r="137" spans="1:50" x14ac:dyDescent="0.25">
      <c r="A137" s="88" t="s">
        <v>106</v>
      </c>
      <c r="B137" s="136" t="s">
        <v>1274</v>
      </c>
      <c r="C137" s="137"/>
      <c r="D137" s="61" t="s">
        <v>7</v>
      </c>
      <c r="E137" s="61" t="s">
        <v>8</v>
      </c>
      <c r="F137" s="24" t="s">
        <v>9</v>
      </c>
      <c r="G137" s="121" t="s">
        <v>1081</v>
      </c>
      <c r="AS137" s="189"/>
      <c r="AT137" s="118" t="s">
        <v>224</v>
      </c>
      <c r="AU137" s="119" t="s">
        <v>362</v>
      </c>
      <c r="AV137" s="122"/>
      <c r="AW137" s="122"/>
      <c r="AX137" s="122"/>
    </row>
    <row r="138" spans="1:50" x14ac:dyDescent="0.25">
      <c r="A138" s="89" t="s">
        <v>1101</v>
      </c>
      <c r="B138" s="782" t="s">
        <v>954</v>
      </c>
      <c r="C138" s="783"/>
      <c r="D138" s="194" t="s">
        <v>10</v>
      </c>
      <c r="E138" s="36" t="s">
        <v>955</v>
      </c>
      <c r="F138" s="37"/>
      <c r="G138" s="37"/>
      <c r="AS138" s="189"/>
      <c r="AT138" s="118" t="s">
        <v>224</v>
      </c>
      <c r="AU138" s="119" t="s">
        <v>363</v>
      </c>
      <c r="AV138" s="122"/>
      <c r="AW138" s="122"/>
      <c r="AX138" s="122"/>
    </row>
    <row r="139" spans="1:50" x14ac:dyDescent="0.25">
      <c r="A139" s="89" t="s">
        <v>1102</v>
      </c>
      <c r="B139" s="782" t="s">
        <v>928</v>
      </c>
      <c r="C139" s="783"/>
      <c r="D139" s="194" t="s">
        <v>915</v>
      </c>
      <c r="E139" s="194">
        <v>1</v>
      </c>
      <c r="F139" s="37"/>
      <c r="G139" s="37"/>
      <c r="AS139" s="189"/>
      <c r="AT139" s="118" t="s">
        <v>224</v>
      </c>
      <c r="AU139" s="119" t="s">
        <v>364</v>
      </c>
      <c r="AV139" s="122"/>
      <c r="AW139" s="122"/>
      <c r="AX139" s="122"/>
    </row>
    <row r="140" spans="1:50" x14ac:dyDescent="0.25">
      <c r="A140" s="89" t="s">
        <v>1103</v>
      </c>
      <c r="B140" s="782" t="s">
        <v>956</v>
      </c>
      <c r="C140" s="783"/>
      <c r="D140" s="25" t="s">
        <v>10</v>
      </c>
      <c r="E140" s="92">
        <v>2</v>
      </c>
      <c r="F140" s="37"/>
      <c r="G140" s="37"/>
      <c r="AS140" s="189"/>
      <c r="AT140" s="118" t="s">
        <v>224</v>
      </c>
      <c r="AU140" s="119" t="s">
        <v>365</v>
      </c>
      <c r="AV140" s="122"/>
      <c r="AW140" s="122"/>
      <c r="AX140" s="122"/>
    </row>
    <row r="141" spans="1:50" x14ac:dyDescent="0.25">
      <c r="A141" s="89" t="s">
        <v>1104</v>
      </c>
      <c r="B141" s="782" t="s">
        <v>118</v>
      </c>
      <c r="C141" s="783"/>
      <c r="D141" s="25" t="s">
        <v>10</v>
      </c>
      <c r="E141" s="25">
        <v>2</v>
      </c>
      <c r="F141" s="37"/>
      <c r="G141" s="37"/>
      <c r="AS141" s="189"/>
      <c r="AT141" s="118" t="s">
        <v>224</v>
      </c>
      <c r="AU141" s="119" t="s">
        <v>366</v>
      </c>
      <c r="AV141" s="122"/>
      <c r="AW141" s="122"/>
      <c r="AX141" s="122"/>
    </row>
    <row r="142" spans="1:50" x14ac:dyDescent="0.25">
      <c r="A142" s="89" t="s">
        <v>1105</v>
      </c>
      <c r="B142" s="782" t="s">
        <v>929</v>
      </c>
      <c r="C142" s="783"/>
      <c r="D142" s="25" t="s">
        <v>10</v>
      </c>
      <c r="E142" s="25">
        <v>1</v>
      </c>
      <c r="F142" s="37"/>
      <c r="G142" s="37"/>
      <c r="AS142" s="189"/>
      <c r="AT142" s="118" t="s">
        <v>224</v>
      </c>
      <c r="AU142" s="119" t="s">
        <v>367</v>
      </c>
      <c r="AV142" s="122"/>
      <c r="AW142" s="122"/>
      <c r="AX142" s="122"/>
    </row>
    <row r="143" spans="1:50" x14ac:dyDescent="0.25">
      <c r="A143" s="89" t="s">
        <v>1106</v>
      </c>
      <c r="B143" s="782" t="s">
        <v>930</v>
      </c>
      <c r="C143" s="783"/>
      <c r="D143" s="25" t="s">
        <v>10</v>
      </c>
      <c r="E143" s="25">
        <v>1</v>
      </c>
      <c r="F143" s="37"/>
      <c r="G143" s="37"/>
      <c r="AS143" s="189"/>
      <c r="AT143" s="118" t="s">
        <v>224</v>
      </c>
      <c r="AU143" s="119" t="s">
        <v>368</v>
      </c>
      <c r="AV143" s="122"/>
      <c r="AW143" s="122"/>
      <c r="AX143" s="122"/>
    </row>
    <row r="144" spans="1:50" x14ac:dyDescent="0.25">
      <c r="A144" s="89" t="s">
        <v>1107</v>
      </c>
      <c r="B144" s="782" t="s">
        <v>931</v>
      </c>
      <c r="C144" s="783"/>
      <c r="D144" s="25" t="s">
        <v>10</v>
      </c>
      <c r="E144" s="25">
        <v>1</v>
      </c>
      <c r="F144" s="37"/>
      <c r="G144" s="37"/>
      <c r="AS144" s="189"/>
      <c r="AT144" s="118" t="s">
        <v>224</v>
      </c>
      <c r="AU144" s="119" t="s">
        <v>369</v>
      </c>
      <c r="AV144" s="122"/>
      <c r="AW144" s="122"/>
      <c r="AX144" s="122"/>
    </row>
    <row r="145" spans="1:50" x14ac:dyDescent="0.25">
      <c r="A145" s="89" t="s">
        <v>1108</v>
      </c>
      <c r="B145" s="782" t="s">
        <v>957</v>
      </c>
      <c r="C145" s="783"/>
      <c r="D145" s="25" t="s">
        <v>10</v>
      </c>
      <c r="E145" s="25">
        <v>1</v>
      </c>
      <c r="F145" s="37"/>
      <c r="G145" s="37"/>
      <c r="AS145" s="189"/>
      <c r="AT145" s="118" t="s">
        <v>224</v>
      </c>
      <c r="AU145" s="119" t="s">
        <v>370</v>
      </c>
      <c r="AV145" s="122"/>
      <c r="AW145" s="122"/>
      <c r="AX145" s="122"/>
    </row>
    <row r="146" spans="1:50" x14ac:dyDescent="0.25">
      <c r="A146" s="89" t="s">
        <v>1109</v>
      </c>
      <c r="B146" s="782" t="s">
        <v>932</v>
      </c>
      <c r="C146" s="783"/>
      <c r="D146" s="25" t="s">
        <v>10</v>
      </c>
      <c r="E146" s="25">
        <v>1</v>
      </c>
      <c r="F146" s="37"/>
      <c r="G146" s="37"/>
      <c r="AS146" s="189"/>
      <c r="AT146" s="118" t="s">
        <v>224</v>
      </c>
      <c r="AU146" s="119" t="s">
        <v>371</v>
      </c>
      <c r="AV146" s="122"/>
      <c r="AW146" s="122"/>
      <c r="AX146" s="122"/>
    </row>
    <row r="147" spans="1:50" x14ac:dyDescent="0.25">
      <c r="A147" s="89" t="s">
        <v>1110</v>
      </c>
      <c r="B147" s="782" t="s">
        <v>933</v>
      </c>
      <c r="C147" s="783"/>
      <c r="D147" s="25" t="s">
        <v>10</v>
      </c>
      <c r="E147" s="25">
        <v>1</v>
      </c>
      <c r="F147" s="37"/>
      <c r="G147" s="37"/>
      <c r="AS147" s="189"/>
      <c r="AT147" s="118" t="s">
        <v>224</v>
      </c>
      <c r="AU147" s="119" t="s">
        <v>372</v>
      </c>
      <c r="AV147" s="122"/>
      <c r="AW147" s="122"/>
      <c r="AX147" s="122"/>
    </row>
    <row r="148" spans="1:50" x14ac:dyDescent="0.25">
      <c r="A148" s="89" t="s">
        <v>1111</v>
      </c>
      <c r="B148" s="782" t="s">
        <v>934</v>
      </c>
      <c r="C148" s="783"/>
      <c r="D148" s="25" t="s">
        <v>10</v>
      </c>
      <c r="E148" s="25">
        <v>1</v>
      </c>
      <c r="F148" s="37"/>
      <c r="G148" s="37"/>
      <c r="AS148" s="189"/>
      <c r="AT148" s="118" t="s">
        <v>224</v>
      </c>
      <c r="AU148" s="119" t="s">
        <v>373</v>
      </c>
      <c r="AV148" s="122"/>
      <c r="AW148" s="122"/>
      <c r="AX148" s="122"/>
    </row>
    <row r="149" spans="1:50" x14ac:dyDescent="0.25">
      <c r="A149" s="89" t="s">
        <v>1112</v>
      </c>
      <c r="B149" s="782" t="s">
        <v>933</v>
      </c>
      <c r="C149" s="783"/>
      <c r="D149" s="25" t="s">
        <v>10</v>
      </c>
      <c r="E149" s="25">
        <v>1</v>
      </c>
      <c r="F149" s="37"/>
      <c r="G149" s="37"/>
      <c r="AS149" s="189"/>
      <c r="AT149" s="118" t="s">
        <v>224</v>
      </c>
      <c r="AU149" s="119" t="s">
        <v>374</v>
      </c>
      <c r="AV149" s="122"/>
      <c r="AW149" s="122"/>
      <c r="AX149" s="122"/>
    </row>
    <row r="150" spans="1:50" x14ac:dyDescent="0.25">
      <c r="A150" s="89" t="s">
        <v>1113</v>
      </c>
      <c r="B150" s="782" t="s">
        <v>934</v>
      </c>
      <c r="C150" s="783"/>
      <c r="D150" s="25" t="s">
        <v>10</v>
      </c>
      <c r="E150" s="25">
        <v>1</v>
      </c>
      <c r="F150" s="37"/>
      <c r="G150" s="37"/>
      <c r="AS150" s="189"/>
      <c r="AT150" s="118" t="s">
        <v>224</v>
      </c>
      <c r="AU150" s="119" t="s">
        <v>375</v>
      </c>
      <c r="AV150" s="122"/>
      <c r="AW150" s="122"/>
      <c r="AX150" s="122"/>
    </row>
    <row r="151" spans="1:50" x14ac:dyDescent="0.25">
      <c r="A151" s="89" t="s">
        <v>1114</v>
      </c>
      <c r="B151" s="782" t="s">
        <v>943</v>
      </c>
      <c r="C151" s="783"/>
      <c r="D151" s="25" t="s">
        <v>10</v>
      </c>
      <c r="E151" s="25">
        <v>1</v>
      </c>
      <c r="F151" s="37"/>
      <c r="G151" s="37"/>
      <c r="AS151" s="189"/>
      <c r="AT151" s="118" t="s">
        <v>224</v>
      </c>
      <c r="AU151" s="119" t="s">
        <v>376</v>
      </c>
      <c r="AV151" s="122"/>
      <c r="AW151" s="122"/>
      <c r="AX151" s="122"/>
    </row>
    <row r="152" spans="1:50" x14ac:dyDescent="0.25">
      <c r="A152" s="89" t="s">
        <v>1115</v>
      </c>
      <c r="B152" s="782" t="s">
        <v>944</v>
      </c>
      <c r="C152" s="783"/>
      <c r="D152" s="25" t="s">
        <v>10</v>
      </c>
      <c r="E152" s="25">
        <v>1</v>
      </c>
      <c r="F152" s="37"/>
      <c r="G152" s="37"/>
      <c r="AS152" s="189"/>
      <c r="AT152" s="118" t="s">
        <v>224</v>
      </c>
      <c r="AU152" s="119" t="s">
        <v>377</v>
      </c>
      <c r="AV152" s="122"/>
      <c r="AW152" s="122"/>
      <c r="AX152" s="122"/>
    </row>
    <row r="153" spans="1:50" x14ac:dyDescent="0.25">
      <c r="A153" s="89" t="s">
        <v>1116</v>
      </c>
      <c r="B153" s="782" t="s">
        <v>945</v>
      </c>
      <c r="C153" s="783"/>
      <c r="D153" s="25" t="s">
        <v>10</v>
      </c>
      <c r="E153" s="25">
        <v>1</v>
      </c>
      <c r="F153" s="37"/>
      <c r="G153" s="37"/>
      <c r="AS153" s="189"/>
      <c r="AT153" s="118" t="s">
        <v>224</v>
      </c>
      <c r="AU153" s="119" t="s">
        <v>378</v>
      </c>
      <c r="AV153" s="122"/>
      <c r="AW153" s="122"/>
      <c r="AX153" s="122"/>
    </row>
    <row r="154" spans="1:50" x14ac:dyDescent="0.25">
      <c r="A154" s="89" t="s">
        <v>1117</v>
      </c>
      <c r="B154" s="782" t="s">
        <v>946</v>
      </c>
      <c r="C154" s="783"/>
      <c r="D154" s="25" t="s">
        <v>10</v>
      </c>
      <c r="E154" s="25">
        <v>1</v>
      </c>
      <c r="F154" s="37"/>
      <c r="G154" s="37"/>
      <c r="AS154" s="189"/>
      <c r="AT154" s="118" t="s">
        <v>224</v>
      </c>
      <c r="AU154" s="119" t="s">
        <v>379</v>
      </c>
      <c r="AV154" s="122"/>
      <c r="AW154" s="122"/>
      <c r="AX154" s="122"/>
    </row>
    <row r="155" spans="1:50" x14ac:dyDescent="0.25">
      <c r="A155" s="89" t="s">
        <v>1118</v>
      </c>
      <c r="B155" s="782" t="s">
        <v>947</v>
      </c>
      <c r="C155" s="783"/>
      <c r="D155" s="25" t="s">
        <v>10</v>
      </c>
      <c r="E155" s="25">
        <v>1</v>
      </c>
      <c r="F155" s="37"/>
      <c r="G155" s="37"/>
      <c r="AS155" s="189"/>
      <c r="AT155" s="118" t="s">
        <v>224</v>
      </c>
      <c r="AU155" s="119" t="s">
        <v>380</v>
      </c>
      <c r="AV155" s="122"/>
      <c r="AW155" s="122"/>
      <c r="AX155" s="122"/>
    </row>
    <row r="156" spans="1:50" x14ac:dyDescent="0.25">
      <c r="A156" s="89" t="s">
        <v>1119</v>
      </c>
      <c r="B156" s="782" t="s">
        <v>948</v>
      </c>
      <c r="C156" s="783"/>
      <c r="D156" s="25" t="s">
        <v>10</v>
      </c>
      <c r="E156" s="25">
        <v>1</v>
      </c>
      <c r="F156" s="37"/>
      <c r="G156" s="37"/>
      <c r="AS156" s="189"/>
      <c r="AT156" s="118" t="s">
        <v>224</v>
      </c>
      <c r="AU156" s="119" t="s">
        <v>381</v>
      </c>
      <c r="AV156" s="122"/>
      <c r="AW156" s="122"/>
      <c r="AX156" s="122"/>
    </row>
    <row r="157" spans="1:50" x14ac:dyDescent="0.25">
      <c r="A157" s="89" t="s">
        <v>1120</v>
      </c>
      <c r="B157" s="782" t="s">
        <v>949</v>
      </c>
      <c r="C157" s="783"/>
      <c r="D157" s="25" t="s">
        <v>10</v>
      </c>
      <c r="E157" s="25">
        <v>1</v>
      </c>
      <c r="F157" s="37"/>
      <c r="G157" s="37"/>
      <c r="AS157" s="189"/>
      <c r="AT157" s="118" t="s">
        <v>224</v>
      </c>
      <c r="AU157" s="119" t="s">
        <v>382</v>
      </c>
      <c r="AV157" s="122"/>
      <c r="AW157" s="122"/>
      <c r="AX157" s="122"/>
    </row>
    <row r="158" spans="1:50" x14ac:dyDescent="0.25">
      <c r="A158" s="89" t="s">
        <v>1121</v>
      </c>
      <c r="B158" s="782" t="s">
        <v>950</v>
      </c>
      <c r="C158" s="783"/>
      <c r="D158" s="25" t="s">
        <v>10</v>
      </c>
      <c r="E158" s="25">
        <v>1</v>
      </c>
      <c r="F158" s="37"/>
      <c r="G158" s="37"/>
      <c r="AS158" s="189"/>
      <c r="AT158" s="118" t="s">
        <v>224</v>
      </c>
      <c r="AU158" s="119" t="s">
        <v>383</v>
      </c>
      <c r="AV158" s="122"/>
      <c r="AW158" s="122"/>
      <c r="AX158" s="122"/>
    </row>
    <row r="159" spans="1:50" x14ac:dyDescent="0.25">
      <c r="A159" s="89" t="s">
        <v>107</v>
      </c>
      <c r="B159" s="782" t="s">
        <v>951</v>
      </c>
      <c r="C159" s="783"/>
      <c r="D159" s="25" t="s">
        <v>10</v>
      </c>
      <c r="E159" s="25">
        <v>1</v>
      </c>
      <c r="F159" s="37"/>
      <c r="G159" s="37"/>
      <c r="AS159" s="189"/>
      <c r="AT159" s="118" t="s">
        <v>224</v>
      </c>
      <c r="AU159" s="119" t="s">
        <v>384</v>
      </c>
      <c r="AV159" s="122"/>
      <c r="AW159" s="122"/>
      <c r="AX159" s="122"/>
    </row>
    <row r="160" spans="1:50" x14ac:dyDescent="0.25">
      <c r="A160" s="89" t="s">
        <v>108</v>
      </c>
      <c r="B160" s="782" t="s">
        <v>952</v>
      </c>
      <c r="C160" s="783"/>
      <c r="D160" s="25" t="s">
        <v>10</v>
      </c>
      <c r="E160" s="25">
        <v>1</v>
      </c>
      <c r="F160" s="37"/>
      <c r="G160" s="37"/>
      <c r="AS160" s="189"/>
      <c r="AT160" s="118" t="s">
        <v>224</v>
      </c>
      <c r="AU160" s="119" t="s">
        <v>385</v>
      </c>
      <c r="AV160" s="122"/>
      <c r="AW160" s="122"/>
      <c r="AX160" s="122"/>
    </row>
    <row r="161" spans="1:50" x14ac:dyDescent="0.25">
      <c r="A161" s="89" t="s">
        <v>109</v>
      </c>
      <c r="B161" s="782" t="s">
        <v>953</v>
      </c>
      <c r="C161" s="783"/>
      <c r="D161" s="25" t="s">
        <v>10</v>
      </c>
      <c r="E161" s="25">
        <v>1</v>
      </c>
      <c r="F161" s="37"/>
      <c r="G161" s="37"/>
      <c r="AS161" s="189"/>
      <c r="AT161" s="118" t="s">
        <v>226</v>
      </c>
      <c r="AU161" s="119" t="s">
        <v>386</v>
      </c>
      <c r="AV161" s="122"/>
      <c r="AW161" s="122"/>
      <c r="AX161" s="122"/>
    </row>
    <row r="162" spans="1:50" x14ac:dyDescent="0.25">
      <c r="A162" s="89" t="s">
        <v>110</v>
      </c>
      <c r="B162" s="782" t="s">
        <v>116</v>
      </c>
      <c r="C162" s="783"/>
      <c r="D162" s="25" t="s">
        <v>10</v>
      </c>
      <c r="E162" s="25">
        <v>1</v>
      </c>
      <c r="F162" s="37"/>
      <c r="G162" s="37"/>
      <c r="AS162" s="189"/>
      <c r="AT162" s="118" t="s">
        <v>226</v>
      </c>
      <c r="AU162" s="119" t="s">
        <v>387</v>
      </c>
      <c r="AV162" s="122"/>
      <c r="AW162" s="122"/>
      <c r="AX162" s="122"/>
    </row>
    <row r="163" spans="1:50" x14ac:dyDescent="0.25">
      <c r="A163" s="89" t="s">
        <v>111</v>
      </c>
      <c r="B163" s="782" t="s">
        <v>117</v>
      </c>
      <c r="C163" s="783"/>
      <c r="D163" s="25" t="s">
        <v>10</v>
      </c>
      <c r="E163" s="25">
        <v>1</v>
      </c>
      <c r="F163" s="37"/>
      <c r="G163" s="37"/>
      <c r="AS163" s="189"/>
      <c r="AT163" s="118" t="s">
        <v>226</v>
      </c>
      <c r="AU163" s="119" t="s">
        <v>388</v>
      </c>
      <c r="AV163" s="122"/>
      <c r="AW163" s="122"/>
      <c r="AX163" s="122"/>
    </row>
    <row r="164" spans="1:50" x14ac:dyDescent="0.25">
      <c r="A164" s="89" t="s">
        <v>112</v>
      </c>
      <c r="B164" s="782" t="s">
        <v>935</v>
      </c>
      <c r="C164" s="783"/>
      <c r="D164" s="25" t="s">
        <v>10</v>
      </c>
      <c r="E164" s="25">
        <v>1</v>
      </c>
      <c r="F164" s="37"/>
      <c r="G164" s="37"/>
      <c r="AS164" s="189"/>
      <c r="AT164" s="118" t="s">
        <v>226</v>
      </c>
      <c r="AU164" s="119" t="s">
        <v>389</v>
      </c>
      <c r="AV164" s="122"/>
      <c r="AW164" s="122"/>
      <c r="AX164" s="122"/>
    </row>
    <row r="165" spans="1:50" x14ac:dyDescent="0.25">
      <c r="A165" s="89" t="s">
        <v>113</v>
      </c>
      <c r="B165" s="782" t="s">
        <v>936</v>
      </c>
      <c r="C165" s="783"/>
      <c r="D165" s="25" t="s">
        <v>10</v>
      </c>
      <c r="E165" s="25">
        <v>1</v>
      </c>
      <c r="F165" s="37"/>
      <c r="G165" s="37"/>
      <c r="AS165" s="189"/>
      <c r="AT165" s="118" t="s">
        <v>226</v>
      </c>
      <c r="AU165" s="119" t="s">
        <v>390</v>
      </c>
      <c r="AV165" s="122"/>
      <c r="AW165" s="122"/>
      <c r="AX165" s="122"/>
    </row>
    <row r="166" spans="1:50" x14ac:dyDescent="0.25">
      <c r="A166" s="89" t="s">
        <v>114</v>
      </c>
      <c r="B166" s="782" t="s">
        <v>937</v>
      </c>
      <c r="C166" s="783"/>
      <c r="D166" s="25" t="s">
        <v>10</v>
      </c>
      <c r="E166" s="36" t="s">
        <v>955</v>
      </c>
      <c r="F166" s="37"/>
      <c r="G166" s="37"/>
      <c r="AS166" s="189"/>
      <c r="AT166" s="118" t="s">
        <v>226</v>
      </c>
      <c r="AU166" s="119" t="s">
        <v>391</v>
      </c>
      <c r="AV166" s="122"/>
      <c r="AW166" s="122"/>
      <c r="AX166" s="122"/>
    </row>
    <row r="167" spans="1:50" x14ac:dyDescent="0.25">
      <c r="A167" s="89" t="s">
        <v>115</v>
      </c>
      <c r="B167" s="782" t="s">
        <v>938</v>
      </c>
      <c r="C167" s="783"/>
      <c r="D167" s="25" t="s">
        <v>10</v>
      </c>
      <c r="E167" s="25">
        <v>1</v>
      </c>
      <c r="F167" s="37"/>
      <c r="G167" s="37"/>
      <c r="AS167" s="189"/>
      <c r="AT167" s="118" t="s">
        <v>226</v>
      </c>
      <c r="AU167" s="119" t="s">
        <v>392</v>
      </c>
      <c r="AV167" s="122"/>
      <c r="AW167" s="122"/>
      <c r="AX167" s="122"/>
    </row>
    <row r="168" spans="1:50" x14ac:dyDescent="0.25">
      <c r="A168" s="89" t="s">
        <v>1122</v>
      </c>
      <c r="B168" s="782" t="s">
        <v>939</v>
      </c>
      <c r="C168" s="783"/>
      <c r="D168" s="25" t="s">
        <v>10</v>
      </c>
      <c r="E168" s="25">
        <v>1</v>
      </c>
      <c r="F168" s="37"/>
      <c r="G168" s="37"/>
      <c r="AS168" s="189"/>
      <c r="AT168" s="118" t="s">
        <v>226</v>
      </c>
      <c r="AU168" s="119" t="s">
        <v>393</v>
      </c>
      <c r="AV168" s="122"/>
      <c r="AW168" s="122"/>
      <c r="AX168" s="122"/>
    </row>
    <row r="169" spans="1:50" x14ac:dyDescent="0.25">
      <c r="A169" s="89" t="s">
        <v>1123</v>
      </c>
      <c r="B169" s="782" t="s">
        <v>940</v>
      </c>
      <c r="C169" s="783"/>
      <c r="D169" s="25" t="s">
        <v>10</v>
      </c>
      <c r="E169" s="25">
        <v>1</v>
      </c>
      <c r="F169" s="37"/>
      <c r="G169" s="37"/>
      <c r="AS169" s="189"/>
      <c r="AT169" s="118" t="s">
        <v>226</v>
      </c>
      <c r="AU169" s="119" t="s">
        <v>394</v>
      </c>
      <c r="AV169" s="122"/>
      <c r="AW169" s="122"/>
      <c r="AX169" s="122"/>
    </row>
    <row r="170" spans="1:50" x14ac:dyDescent="0.25">
      <c r="A170" s="59" t="s">
        <v>10</v>
      </c>
      <c r="B170" s="682" t="s">
        <v>1275</v>
      </c>
      <c r="C170" s="683"/>
      <c r="D170" s="61" t="s">
        <v>7</v>
      </c>
      <c r="E170" s="61" t="s">
        <v>8</v>
      </c>
      <c r="F170" s="24" t="s">
        <v>9</v>
      </c>
      <c r="G170" s="121" t="s">
        <v>1081</v>
      </c>
      <c r="AS170" s="189"/>
      <c r="AT170" s="118" t="s">
        <v>226</v>
      </c>
      <c r="AU170" s="119" t="s">
        <v>395</v>
      </c>
      <c r="AV170" s="122"/>
      <c r="AW170" s="122"/>
      <c r="AX170" s="122"/>
    </row>
    <row r="171" spans="1:50" x14ac:dyDescent="0.25">
      <c r="A171" s="93" t="s">
        <v>1124</v>
      </c>
      <c r="B171" s="780" t="s">
        <v>941</v>
      </c>
      <c r="C171" s="781"/>
      <c r="D171" s="25" t="s">
        <v>10</v>
      </c>
      <c r="E171" s="25">
        <v>1</v>
      </c>
      <c r="F171" s="37"/>
      <c r="G171" s="37"/>
      <c r="AS171" s="189"/>
      <c r="AT171" s="118" t="s">
        <v>226</v>
      </c>
      <c r="AU171" s="119" t="s">
        <v>396</v>
      </c>
      <c r="AV171" s="122"/>
      <c r="AW171" s="122"/>
      <c r="AX171" s="122"/>
    </row>
    <row r="172" spans="1:50" x14ac:dyDescent="0.25">
      <c r="A172" s="93" t="s">
        <v>1125</v>
      </c>
      <c r="B172" s="780" t="s">
        <v>913</v>
      </c>
      <c r="C172" s="781"/>
      <c r="D172" s="25" t="s">
        <v>10</v>
      </c>
      <c r="E172" s="25">
        <v>1</v>
      </c>
      <c r="F172" s="37"/>
      <c r="G172" s="37"/>
      <c r="AS172" s="189"/>
      <c r="AT172" s="118" t="s">
        <v>226</v>
      </c>
      <c r="AU172" s="119" t="s">
        <v>397</v>
      </c>
      <c r="AV172" s="122"/>
      <c r="AW172" s="122"/>
      <c r="AX172" s="122"/>
    </row>
    <row r="173" spans="1:50" x14ac:dyDescent="0.25">
      <c r="A173" s="93" t="s">
        <v>1126</v>
      </c>
      <c r="B173" s="780" t="s">
        <v>74</v>
      </c>
      <c r="C173" s="781"/>
      <c r="D173" s="25" t="s">
        <v>10</v>
      </c>
      <c r="E173" s="25">
        <v>1</v>
      </c>
      <c r="F173" s="37"/>
      <c r="G173" s="37"/>
      <c r="AS173" s="189"/>
      <c r="AT173" s="118" t="s">
        <v>226</v>
      </c>
      <c r="AU173" s="119" t="s">
        <v>398</v>
      </c>
      <c r="AV173" s="122"/>
      <c r="AW173" s="122"/>
      <c r="AX173" s="122"/>
    </row>
    <row r="174" spans="1:50" x14ac:dyDescent="0.25">
      <c r="A174" s="93" t="s">
        <v>1127</v>
      </c>
      <c r="B174" s="780" t="s">
        <v>75</v>
      </c>
      <c r="C174" s="781"/>
      <c r="D174" s="25" t="s">
        <v>10</v>
      </c>
      <c r="E174" s="25">
        <v>1</v>
      </c>
      <c r="F174" s="37"/>
      <c r="G174" s="37"/>
      <c r="AS174" s="189"/>
      <c r="AT174" s="118" t="s">
        <v>226</v>
      </c>
      <c r="AU174" s="119" t="s">
        <v>399</v>
      </c>
      <c r="AV174" s="122"/>
      <c r="AW174" s="122"/>
      <c r="AX174" s="122"/>
    </row>
    <row r="175" spans="1:50" x14ac:dyDescent="0.25">
      <c r="A175" s="93" t="s">
        <v>1128</v>
      </c>
      <c r="B175" s="780" t="s">
        <v>914</v>
      </c>
      <c r="C175" s="781"/>
      <c r="D175" s="26" t="s">
        <v>915</v>
      </c>
      <c r="E175" s="25"/>
      <c r="F175" s="37"/>
      <c r="G175" s="37"/>
      <c r="AS175" s="189"/>
      <c r="AT175" s="118" t="s">
        <v>226</v>
      </c>
      <c r="AU175" s="119" t="s">
        <v>400</v>
      </c>
      <c r="AV175" s="122"/>
      <c r="AW175" s="122"/>
      <c r="AX175" s="122"/>
    </row>
    <row r="176" spans="1:50" x14ac:dyDescent="0.25">
      <c r="A176" s="93" t="s">
        <v>1129</v>
      </c>
      <c r="B176" s="774" t="s">
        <v>942</v>
      </c>
      <c r="C176" s="775"/>
      <c r="D176" s="26" t="s">
        <v>915</v>
      </c>
      <c r="E176" s="25"/>
      <c r="F176" s="37"/>
      <c r="G176" s="37"/>
      <c r="AS176" s="189"/>
      <c r="AT176" s="118" t="s">
        <v>226</v>
      </c>
      <c r="AU176" s="119" t="s">
        <v>401</v>
      </c>
      <c r="AV176" s="122"/>
      <c r="AW176" s="122"/>
      <c r="AX176" s="122"/>
    </row>
    <row r="177" spans="1:50" ht="33" customHeight="1" x14ac:dyDescent="0.25">
      <c r="A177" s="94" t="s">
        <v>77</v>
      </c>
      <c r="B177" s="776" t="s">
        <v>15</v>
      </c>
      <c r="C177" s="777"/>
      <c r="D177" s="95"/>
      <c r="E177" s="95"/>
      <c r="F177" s="17"/>
      <c r="G177" s="95"/>
      <c r="AS177" s="189"/>
      <c r="AT177" s="118" t="s">
        <v>226</v>
      </c>
      <c r="AU177" s="119" t="s">
        <v>402</v>
      </c>
      <c r="AV177" s="122"/>
      <c r="AW177" s="122"/>
      <c r="AX177" s="122"/>
    </row>
    <row r="178" spans="1:50" ht="31.5" customHeight="1" x14ac:dyDescent="0.25">
      <c r="A178" s="27"/>
      <c r="B178" s="778" t="s">
        <v>16</v>
      </c>
      <c r="C178" s="779"/>
      <c r="D178" s="19" t="s">
        <v>53</v>
      </c>
      <c r="E178" s="19" t="s">
        <v>1313</v>
      </c>
      <c r="F178" s="858"/>
      <c r="G178" s="859"/>
      <c r="AS178" s="189"/>
      <c r="AT178" s="118" t="s">
        <v>226</v>
      </c>
      <c r="AU178" s="119" t="s">
        <v>403</v>
      </c>
      <c r="AV178" s="122"/>
      <c r="AW178" s="122"/>
      <c r="AX178" s="122"/>
    </row>
    <row r="179" spans="1:50" ht="47.25" customHeight="1" x14ac:dyDescent="0.25">
      <c r="A179" s="86">
        <v>1</v>
      </c>
      <c r="B179" s="700" t="s">
        <v>17</v>
      </c>
      <c r="C179" s="701"/>
      <c r="D179" s="19"/>
      <c r="E179" s="19"/>
      <c r="F179" s="840"/>
      <c r="G179" s="897"/>
      <c r="AS179" s="189"/>
      <c r="AT179" s="118" t="s">
        <v>226</v>
      </c>
      <c r="AU179" s="119" t="s">
        <v>404</v>
      </c>
      <c r="AV179" s="122"/>
      <c r="AW179" s="122"/>
      <c r="AX179" s="122"/>
    </row>
    <row r="180" spans="1:50" x14ac:dyDescent="0.25">
      <c r="A180" s="87" t="s">
        <v>66</v>
      </c>
      <c r="B180" s="700" t="s">
        <v>2</v>
      </c>
      <c r="C180" s="701"/>
      <c r="D180" s="19"/>
      <c r="E180" s="19"/>
      <c r="F180" s="840"/>
      <c r="G180" s="897"/>
      <c r="AS180" s="189"/>
      <c r="AT180" s="118" t="s">
        <v>226</v>
      </c>
      <c r="AU180" s="119" t="s">
        <v>405</v>
      </c>
      <c r="AV180" s="122"/>
      <c r="AW180" s="122"/>
      <c r="AX180" s="122"/>
    </row>
    <row r="181" spans="1:50" x14ac:dyDescent="0.25">
      <c r="A181" s="87" t="s">
        <v>67</v>
      </c>
      <c r="B181" s="700" t="s">
        <v>18</v>
      </c>
      <c r="C181" s="701"/>
      <c r="D181" s="19"/>
      <c r="E181" s="19"/>
      <c r="F181" s="840"/>
      <c r="G181" s="897"/>
      <c r="AS181" s="189"/>
      <c r="AT181" s="118" t="s">
        <v>228</v>
      </c>
      <c r="AU181" s="119" t="s">
        <v>406</v>
      </c>
      <c r="AV181" s="122"/>
      <c r="AW181" s="122"/>
      <c r="AX181" s="122"/>
    </row>
    <row r="182" spans="1:50" ht="35.25" customHeight="1" x14ac:dyDescent="0.25">
      <c r="A182" s="86">
        <v>2</v>
      </c>
      <c r="B182" s="700" t="s">
        <v>19</v>
      </c>
      <c r="C182" s="701"/>
      <c r="D182" s="19"/>
      <c r="E182" s="19"/>
      <c r="F182" s="840"/>
      <c r="G182" s="897"/>
      <c r="AS182" s="189"/>
      <c r="AT182" s="118" t="s">
        <v>228</v>
      </c>
      <c r="AU182" s="119" t="s">
        <v>407</v>
      </c>
      <c r="AV182" s="122"/>
      <c r="AW182" s="122"/>
      <c r="AX182" s="122"/>
    </row>
    <row r="183" spans="1:50" x14ac:dyDescent="0.25">
      <c r="A183" s="87" t="s">
        <v>66</v>
      </c>
      <c r="B183" s="700" t="s">
        <v>2</v>
      </c>
      <c r="C183" s="701"/>
      <c r="D183" s="19"/>
      <c r="E183" s="19"/>
      <c r="F183" s="840"/>
      <c r="G183" s="897"/>
      <c r="AS183" s="189"/>
      <c r="AT183" s="118" t="s">
        <v>228</v>
      </c>
      <c r="AU183" s="119" t="s">
        <v>408</v>
      </c>
      <c r="AV183" s="122"/>
      <c r="AW183" s="122"/>
      <c r="AX183" s="122"/>
    </row>
    <row r="184" spans="1:50" x14ac:dyDescent="0.25">
      <c r="A184" s="87" t="s">
        <v>67</v>
      </c>
      <c r="B184" s="700" t="s">
        <v>18</v>
      </c>
      <c r="C184" s="701"/>
      <c r="D184" s="19"/>
      <c r="E184" s="19"/>
      <c r="F184" s="840"/>
      <c r="G184" s="897"/>
      <c r="AS184" s="189"/>
      <c r="AT184" s="118" t="s">
        <v>228</v>
      </c>
      <c r="AU184" s="119" t="s">
        <v>409</v>
      </c>
      <c r="AV184" s="122"/>
      <c r="AW184" s="122"/>
      <c r="AX184" s="122"/>
    </row>
    <row r="185" spans="1:50" ht="32.25" customHeight="1" x14ac:dyDescent="0.25">
      <c r="A185" s="86">
        <v>3</v>
      </c>
      <c r="B185" s="700" t="s">
        <v>20</v>
      </c>
      <c r="C185" s="701"/>
      <c r="D185" s="19"/>
      <c r="E185" s="19"/>
      <c r="F185" s="840"/>
      <c r="G185" s="897"/>
      <c r="AS185" s="189"/>
      <c r="AT185" s="118" t="s">
        <v>228</v>
      </c>
      <c r="AU185" s="119" t="s">
        <v>410</v>
      </c>
      <c r="AV185" s="122"/>
      <c r="AW185" s="122"/>
      <c r="AX185" s="122"/>
    </row>
    <row r="186" spans="1:50" x14ac:dyDescent="0.25">
      <c r="A186" s="87" t="s">
        <v>66</v>
      </c>
      <c r="B186" s="700" t="s">
        <v>2</v>
      </c>
      <c r="C186" s="701"/>
      <c r="D186" s="19"/>
      <c r="E186" s="19"/>
      <c r="F186" s="840"/>
      <c r="G186" s="897"/>
      <c r="AS186" s="189"/>
      <c r="AT186" s="118" t="s">
        <v>228</v>
      </c>
      <c r="AU186" s="119" t="s">
        <v>411</v>
      </c>
      <c r="AV186" s="122"/>
      <c r="AW186" s="122"/>
      <c r="AX186" s="122"/>
    </row>
    <row r="187" spans="1:50" x14ac:dyDescent="0.25">
      <c r="A187" s="87" t="s">
        <v>67</v>
      </c>
      <c r="B187" s="700" t="s">
        <v>18</v>
      </c>
      <c r="C187" s="701"/>
      <c r="D187" s="19"/>
      <c r="E187" s="19"/>
      <c r="F187" s="840"/>
      <c r="G187" s="897"/>
      <c r="AS187" s="189"/>
      <c r="AT187" s="118" t="s">
        <v>228</v>
      </c>
      <c r="AU187" s="119" t="s">
        <v>412</v>
      </c>
      <c r="AV187" s="122"/>
      <c r="AW187" s="122"/>
      <c r="AX187" s="122"/>
    </row>
    <row r="188" spans="1:50" ht="19.5" customHeight="1" x14ac:dyDescent="0.25">
      <c r="A188" s="86">
        <v>4</v>
      </c>
      <c r="B188" s="700" t="s">
        <v>21</v>
      </c>
      <c r="C188" s="701"/>
      <c r="D188" s="19"/>
      <c r="E188" s="19"/>
      <c r="F188" s="840"/>
      <c r="G188" s="897"/>
      <c r="AS188" s="189"/>
      <c r="AT188" s="118" t="s">
        <v>228</v>
      </c>
      <c r="AU188" s="119" t="s">
        <v>413</v>
      </c>
      <c r="AV188" s="122"/>
      <c r="AW188" s="122"/>
      <c r="AX188" s="122"/>
    </row>
    <row r="189" spans="1:50" x14ac:dyDescent="0.25">
      <c r="A189" s="87" t="s">
        <v>66</v>
      </c>
      <c r="B189" s="700" t="s">
        <v>2</v>
      </c>
      <c r="C189" s="701"/>
      <c r="D189" s="19"/>
      <c r="E189" s="19"/>
      <c r="F189" s="840"/>
      <c r="G189" s="897"/>
      <c r="AS189" s="189"/>
      <c r="AT189" s="118" t="s">
        <v>228</v>
      </c>
      <c r="AU189" s="119" t="s">
        <v>414</v>
      </c>
      <c r="AV189" s="122"/>
      <c r="AW189" s="122"/>
      <c r="AX189" s="122"/>
    </row>
    <row r="190" spans="1:50" x14ac:dyDescent="0.25">
      <c r="A190" s="87" t="s">
        <v>67</v>
      </c>
      <c r="B190" s="700" t="s">
        <v>18</v>
      </c>
      <c r="C190" s="701"/>
      <c r="D190" s="19"/>
      <c r="E190" s="19"/>
      <c r="F190" s="840"/>
      <c r="G190" s="897"/>
      <c r="AS190" s="189"/>
      <c r="AT190" s="118" t="s">
        <v>230</v>
      </c>
      <c r="AU190" s="119" t="s">
        <v>415</v>
      </c>
      <c r="AV190" s="122"/>
      <c r="AW190" s="122"/>
      <c r="AX190" s="122"/>
    </row>
    <row r="191" spans="1:50" ht="32.25" customHeight="1" x14ac:dyDescent="0.25">
      <c r="A191" s="86">
        <v>5</v>
      </c>
      <c r="B191" s="680" t="s">
        <v>6</v>
      </c>
      <c r="C191" s="681"/>
      <c r="D191" s="28"/>
      <c r="E191" s="28"/>
      <c r="F191" s="840"/>
      <c r="G191" s="897"/>
      <c r="AS191" s="189"/>
      <c r="AT191" s="118" t="s">
        <v>230</v>
      </c>
      <c r="AU191" s="119" t="s">
        <v>416</v>
      </c>
      <c r="AV191" s="122"/>
      <c r="AW191" s="122"/>
      <c r="AX191" s="122"/>
    </row>
    <row r="192" spans="1:50" x14ac:dyDescent="0.25">
      <c r="A192" s="87" t="s">
        <v>66</v>
      </c>
      <c r="B192" s="680" t="s">
        <v>2</v>
      </c>
      <c r="C192" s="681"/>
      <c r="D192" s="19"/>
      <c r="E192" s="19"/>
      <c r="F192" s="840"/>
      <c r="G192" s="897"/>
      <c r="AS192" s="189"/>
      <c r="AT192" s="118" t="s">
        <v>230</v>
      </c>
      <c r="AU192" s="119" t="s">
        <v>417</v>
      </c>
      <c r="AV192" s="122"/>
      <c r="AW192" s="122"/>
      <c r="AX192" s="122"/>
    </row>
    <row r="193" spans="1:50" x14ac:dyDescent="0.25">
      <c r="A193" s="87" t="s">
        <v>67</v>
      </c>
      <c r="B193" s="680" t="s">
        <v>18</v>
      </c>
      <c r="C193" s="681"/>
      <c r="D193" s="19"/>
      <c r="E193" s="19"/>
      <c r="F193" s="840"/>
      <c r="G193" s="897"/>
      <c r="AS193" s="189"/>
      <c r="AT193" s="118" t="s">
        <v>230</v>
      </c>
      <c r="AU193" s="119" t="s">
        <v>418</v>
      </c>
      <c r="AV193" s="122"/>
      <c r="AW193" s="122"/>
      <c r="AX193" s="122"/>
    </row>
    <row r="194" spans="1:50" ht="48.75" customHeight="1" x14ac:dyDescent="0.25">
      <c r="A194" s="27" t="s">
        <v>69</v>
      </c>
      <c r="B194" s="705" t="s">
        <v>11</v>
      </c>
      <c r="C194" s="706"/>
      <c r="D194" s="120" t="s">
        <v>12</v>
      </c>
      <c r="E194" s="120" t="s">
        <v>13</v>
      </c>
      <c r="F194" s="860" t="s">
        <v>14</v>
      </c>
      <c r="G194" s="901"/>
      <c r="AS194" s="189"/>
      <c r="AT194" s="118" t="s">
        <v>230</v>
      </c>
      <c r="AU194" s="119" t="s">
        <v>419</v>
      </c>
      <c r="AV194" s="122"/>
      <c r="AW194" s="122"/>
      <c r="AX194" s="122"/>
    </row>
    <row r="195" spans="1:50" x14ac:dyDescent="0.25">
      <c r="A195" s="27" t="s">
        <v>26</v>
      </c>
      <c r="B195" s="674"/>
      <c r="C195" s="675"/>
      <c r="D195" s="18"/>
      <c r="E195" s="19"/>
      <c r="F195" s="844"/>
      <c r="G195" s="902"/>
      <c r="AS195" s="189"/>
      <c r="AT195" s="118" t="s">
        <v>230</v>
      </c>
      <c r="AU195" s="119" t="s">
        <v>420</v>
      </c>
      <c r="AV195" s="122"/>
      <c r="AW195" s="122"/>
      <c r="AX195" s="122"/>
    </row>
    <row r="196" spans="1:50" ht="31.5" x14ac:dyDescent="0.25">
      <c r="A196" s="193"/>
      <c r="B196" s="195"/>
      <c r="C196" s="195"/>
      <c r="D196" s="19" t="s">
        <v>53</v>
      </c>
      <c r="E196" s="19" t="s">
        <v>1313</v>
      </c>
      <c r="F196" s="846"/>
      <c r="G196" s="904"/>
      <c r="AS196" s="189"/>
      <c r="AT196" s="118" t="s">
        <v>230</v>
      </c>
      <c r="AU196" s="119" t="s">
        <v>421</v>
      </c>
      <c r="AV196" s="122"/>
      <c r="AW196" s="122"/>
      <c r="AX196" s="122"/>
    </row>
    <row r="197" spans="1:50" ht="47.25" customHeight="1" x14ac:dyDescent="0.25">
      <c r="A197" s="54">
        <v>1</v>
      </c>
      <c r="B197" s="700" t="s">
        <v>27</v>
      </c>
      <c r="C197" s="701"/>
      <c r="D197" s="21"/>
      <c r="E197" s="21"/>
      <c r="F197" s="846"/>
      <c r="G197" s="904"/>
      <c r="AS197" s="189"/>
      <c r="AT197" s="118" t="s">
        <v>230</v>
      </c>
      <c r="AU197" s="119" t="s">
        <v>422</v>
      </c>
      <c r="AV197" s="122"/>
      <c r="AW197" s="122"/>
      <c r="AX197" s="122"/>
    </row>
    <row r="198" spans="1:50" x14ac:dyDescent="0.25">
      <c r="A198" s="77" t="s">
        <v>66</v>
      </c>
      <c r="B198" s="700" t="s">
        <v>999</v>
      </c>
      <c r="C198" s="701"/>
      <c r="D198" s="21"/>
      <c r="E198" s="21"/>
      <c r="F198" s="846"/>
      <c r="G198" s="904"/>
      <c r="AS198" s="189"/>
      <c r="AT198" s="118" t="s">
        <v>230</v>
      </c>
      <c r="AU198" s="119" t="s">
        <v>423</v>
      </c>
      <c r="AV198" s="122"/>
      <c r="AW198" s="122"/>
      <c r="AX198" s="122"/>
    </row>
    <row r="199" spans="1:50" x14ac:dyDescent="0.25">
      <c r="A199" s="77" t="s">
        <v>67</v>
      </c>
      <c r="B199" s="700" t="s">
        <v>958</v>
      </c>
      <c r="C199" s="701"/>
      <c r="D199" s="21"/>
      <c r="E199" s="21"/>
      <c r="F199" s="846"/>
      <c r="G199" s="904"/>
      <c r="AS199" s="189"/>
      <c r="AT199" s="118" t="s">
        <v>230</v>
      </c>
      <c r="AU199" s="119" t="s">
        <v>424</v>
      </c>
      <c r="AV199" s="122"/>
      <c r="AW199" s="122"/>
      <c r="AX199" s="122"/>
    </row>
    <row r="200" spans="1:50" x14ac:dyDescent="0.25">
      <c r="A200" s="78" t="s">
        <v>68</v>
      </c>
      <c r="B200" s="700" t="s">
        <v>3</v>
      </c>
      <c r="C200" s="701"/>
      <c r="D200" s="21"/>
      <c r="E200" s="21"/>
      <c r="F200" s="846"/>
      <c r="G200" s="904"/>
      <c r="AS200" s="189"/>
      <c r="AT200" s="118" t="s">
        <v>230</v>
      </c>
      <c r="AU200" s="119" t="s">
        <v>425</v>
      </c>
      <c r="AV200" s="122"/>
      <c r="AW200" s="122"/>
      <c r="AX200" s="122"/>
    </row>
    <row r="201" spans="1:50" x14ac:dyDescent="0.25">
      <c r="A201" s="78" t="s">
        <v>959</v>
      </c>
      <c r="B201" s="700" t="s">
        <v>4</v>
      </c>
      <c r="C201" s="701"/>
      <c r="D201" s="31"/>
      <c r="E201" s="31"/>
      <c r="F201" s="846"/>
      <c r="G201" s="904"/>
      <c r="AS201" s="189"/>
      <c r="AT201" s="118" t="s">
        <v>230</v>
      </c>
      <c r="AU201" s="119" t="s">
        <v>426</v>
      </c>
      <c r="AV201" s="122"/>
      <c r="AW201" s="122"/>
      <c r="AX201" s="122"/>
    </row>
    <row r="202" spans="1:50" ht="47.25" customHeight="1" x14ac:dyDescent="0.25">
      <c r="A202" s="54">
        <v>2</v>
      </c>
      <c r="B202" s="680" t="s">
        <v>6</v>
      </c>
      <c r="C202" s="681"/>
      <c r="D202" s="21"/>
      <c r="E202" s="21"/>
      <c r="F202" s="846"/>
      <c r="G202" s="904"/>
      <c r="AS202" s="189"/>
      <c r="AT202" s="118" t="s">
        <v>230</v>
      </c>
      <c r="AU202" s="119" t="s">
        <v>427</v>
      </c>
      <c r="AV202" s="122"/>
      <c r="AW202" s="122"/>
      <c r="AX202" s="122"/>
    </row>
    <row r="203" spans="1:50" x14ac:dyDescent="0.25">
      <c r="A203" s="77" t="s">
        <v>66</v>
      </c>
      <c r="B203" s="680" t="s">
        <v>999</v>
      </c>
      <c r="C203" s="681"/>
      <c r="D203" s="21"/>
      <c r="E203" s="21"/>
      <c r="F203" s="846"/>
      <c r="G203" s="904"/>
      <c r="AS203" s="189"/>
      <c r="AT203" s="118" t="s">
        <v>230</v>
      </c>
      <c r="AU203" s="119" t="s">
        <v>428</v>
      </c>
      <c r="AV203" s="122"/>
      <c r="AW203" s="122"/>
      <c r="AX203" s="122"/>
    </row>
    <row r="204" spans="1:50" x14ac:dyDescent="0.25">
      <c r="A204" s="77" t="s">
        <v>67</v>
      </c>
      <c r="B204" s="680" t="s">
        <v>958</v>
      </c>
      <c r="C204" s="681"/>
      <c r="D204" s="21"/>
      <c r="E204" s="21"/>
      <c r="F204" s="846"/>
      <c r="G204" s="904"/>
      <c r="AS204" s="189"/>
      <c r="AT204" s="118" t="s">
        <v>230</v>
      </c>
      <c r="AU204" s="119" t="s">
        <v>429</v>
      </c>
      <c r="AV204" s="122"/>
      <c r="AW204" s="122"/>
      <c r="AX204" s="122"/>
    </row>
    <row r="205" spans="1:50" x14ac:dyDescent="0.25">
      <c r="A205" s="78" t="s">
        <v>68</v>
      </c>
      <c r="B205" s="680" t="s">
        <v>3</v>
      </c>
      <c r="C205" s="681"/>
      <c r="D205" s="21"/>
      <c r="E205" s="21"/>
      <c r="F205" s="846"/>
      <c r="G205" s="904"/>
      <c r="AS205" s="189"/>
      <c r="AT205" s="118" t="s">
        <v>230</v>
      </c>
      <c r="AU205" s="119" t="s">
        <v>430</v>
      </c>
      <c r="AV205" s="122"/>
      <c r="AW205" s="122"/>
      <c r="AX205" s="122"/>
    </row>
    <row r="206" spans="1:50" x14ac:dyDescent="0.25">
      <c r="A206" s="78" t="s">
        <v>959</v>
      </c>
      <c r="B206" s="680" t="s">
        <v>4</v>
      </c>
      <c r="C206" s="681"/>
      <c r="D206" s="21"/>
      <c r="E206" s="21"/>
      <c r="F206" s="846"/>
      <c r="G206" s="904"/>
      <c r="AS206" s="189"/>
      <c r="AT206" s="118" t="s">
        <v>230</v>
      </c>
      <c r="AU206" s="119" t="s">
        <v>431</v>
      </c>
      <c r="AV206" s="122"/>
      <c r="AW206" s="122"/>
      <c r="AX206" s="122"/>
    </row>
    <row r="207" spans="1:50" x14ac:dyDescent="0.25">
      <c r="A207" s="838"/>
      <c r="B207" s="903"/>
      <c r="C207" s="903"/>
      <c r="D207" s="903"/>
      <c r="E207" s="903"/>
      <c r="F207" s="903"/>
      <c r="G207" s="903"/>
      <c r="AS207" s="189"/>
      <c r="AT207" s="118" t="s">
        <v>230</v>
      </c>
      <c r="AU207" s="119" t="s">
        <v>432</v>
      </c>
      <c r="AV207" s="122"/>
      <c r="AW207" s="122"/>
      <c r="AX207" s="122"/>
    </row>
    <row r="208" spans="1:50" ht="31.5" customHeight="1" x14ac:dyDescent="0.25">
      <c r="A208" s="96" t="s">
        <v>132</v>
      </c>
      <c r="B208" s="772" t="s">
        <v>119</v>
      </c>
      <c r="C208" s="773"/>
      <c r="D208" s="61" t="s">
        <v>7</v>
      </c>
      <c r="E208" s="61" t="s">
        <v>8</v>
      </c>
      <c r="F208" s="24" t="s">
        <v>9</v>
      </c>
      <c r="G208" s="121" t="s">
        <v>1081</v>
      </c>
      <c r="AS208" s="189"/>
      <c r="AT208" s="118" t="s">
        <v>230</v>
      </c>
      <c r="AU208" s="119" t="s">
        <v>433</v>
      </c>
      <c r="AV208" s="122"/>
      <c r="AW208" s="122"/>
      <c r="AX208" s="122"/>
    </row>
    <row r="209" spans="1:50" x14ac:dyDescent="0.25">
      <c r="A209" s="97" t="s">
        <v>1130</v>
      </c>
      <c r="B209" s="768" t="s">
        <v>121</v>
      </c>
      <c r="C209" s="769"/>
      <c r="D209" s="25" t="s">
        <v>10</v>
      </c>
      <c r="E209" s="25">
        <v>1</v>
      </c>
      <c r="F209" s="37"/>
      <c r="G209" s="37"/>
      <c r="AS209" s="189"/>
      <c r="AT209" s="118" t="s">
        <v>230</v>
      </c>
      <c r="AU209" s="119" t="s">
        <v>434</v>
      </c>
      <c r="AV209" s="122"/>
      <c r="AW209" s="122"/>
      <c r="AX209" s="122"/>
    </row>
    <row r="210" spans="1:50" ht="18.75" customHeight="1" x14ac:dyDescent="0.25">
      <c r="A210" s="97" t="s">
        <v>1131</v>
      </c>
      <c r="B210" s="768" t="s">
        <v>122</v>
      </c>
      <c r="C210" s="769"/>
      <c r="D210" s="25" t="s">
        <v>10</v>
      </c>
      <c r="E210" s="25">
        <v>1</v>
      </c>
      <c r="F210" s="37"/>
      <c r="G210" s="37"/>
      <c r="AS210" s="189"/>
      <c r="AT210" s="118" t="s">
        <v>230</v>
      </c>
      <c r="AU210" s="119" t="s">
        <v>435</v>
      </c>
      <c r="AV210" s="122"/>
      <c r="AW210" s="122"/>
      <c r="AX210" s="122"/>
    </row>
    <row r="211" spans="1:50" x14ac:dyDescent="0.25">
      <c r="A211" s="97" t="s">
        <v>1132</v>
      </c>
      <c r="B211" s="768" t="s">
        <v>123</v>
      </c>
      <c r="C211" s="769"/>
      <c r="D211" s="25" t="s">
        <v>10</v>
      </c>
      <c r="E211" s="25">
        <v>1</v>
      </c>
      <c r="F211" s="37"/>
      <c r="G211" s="37"/>
      <c r="AS211" s="189"/>
      <c r="AT211" s="118" t="s">
        <v>232</v>
      </c>
      <c r="AU211" s="119" t="s">
        <v>436</v>
      </c>
      <c r="AV211" s="122"/>
      <c r="AW211" s="122"/>
      <c r="AX211" s="122"/>
    </row>
    <row r="212" spans="1:50" x14ac:dyDescent="0.25">
      <c r="A212" s="97" t="s">
        <v>1133</v>
      </c>
      <c r="B212" s="768" t="s">
        <v>124</v>
      </c>
      <c r="C212" s="769"/>
      <c r="D212" s="25" t="s">
        <v>10</v>
      </c>
      <c r="E212" s="25">
        <v>1</v>
      </c>
      <c r="F212" s="37"/>
      <c r="G212" s="37"/>
      <c r="AS212" s="189"/>
      <c r="AT212" s="118" t="s">
        <v>232</v>
      </c>
      <c r="AU212" s="119" t="s">
        <v>437</v>
      </c>
      <c r="AV212" s="122"/>
      <c r="AW212" s="122"/>
      <c r="AX212" s="122"/>
    </row>
    <row r="213" spans="1:50" ht="14.25" customHeight="1" x14ac:dyDescent="0.25">
      <c r="A213" s="97" t="s">
        <v>1134</v>
      </c>
      <c r="B213" s="768" t="s">
        <v>125</v>
      </c>
      <c r="C213" s="769"/>
      <c r="D213" s="25" t="s">
        <v>10</v>
      </c>
      <c r="E213" s="25">
        <v>1</v>
      </c>
      <c r="F213" s="37"/>
      <c r="G213" s="37"/>
      <c r="AS213" s="189"/>
      <c r="AT213" s="118" t="s">
        <v>232</v>
      </c>
      <c r="AU213" s="119" t="s">
        <v>438</v>
      </c>
      <c r="AV213" s="122"/>
      <c r="AW213" s="122"/>
      <c r="AX213" s="122"/>
    </row>
    <row r="214" spans="1:50" ht="31.5" customHeight="1" x14ac:dyDescent="0.25">
      <c r="A214" s="97" t="s">
        <v>1135</v>
      </c>
      <c r="B214" s="768" t="s">
        <v>126</v>
      </c>
      <c r="C214" s="769"/>
      <c r="D214" s="25" t="s">
        <v>10</v>
      </c>
      <c r="E214" s="25">
        <v>1</v>
      </c>
      <c r="F214" s="37"/>
      <c r="G214" s="37"/>
      <c r="AS214" s="189"/>
      <c r="AT214" s="118" t="s">
        <v>232</v>
      </c>
      <c r="AU214" s="119" t="s">
        <v>439</v>
      </c>
      <c r="AV214" s="122"/>
      <c r="AW214" s="122"/>
      <c r="AX214" s="122"/>
    </row>
    <row r="215" spans="1:50" ht="31.5" customHeight="1" x14ac:dyDescent="0.25">
      <c r="A215" s="97" t="s">
        <v>1136</v>
      </c>
      <c r="B215" s="768" t="s">
        <v>127</v>
      </c>
      <c r="C215" s="769"/>
      <c r="D215" s="25" t="s">
        <v>10</v>
      </c>
      <c r="E215" s="25">
        <v>1</v>
      </c>
      <c r="F215" s="37"/>
      <c r="G215" s="37"/>
      <c r="AS215" s="189"/>
      <c r="AT215" s="118" t="s">
        <v>232</v>
      </c>
      <c r="AU215" s="119" t="s">
        <v>440</v>
      </c>
      <c r="AV215" s="122"/>
      <c r="AW215" s="122"/>
      <c r="AX215" s="122"/>
    </row>
    <row r="216" spans="1:50" ht="31.5" customHeight="1" x14ac:dyDescent="0.25">
      <c r="A216" s="97" t="s">
        <v>1137</v>
      </c>
      <c r="B216" s="768" t="s">
        <v>128</v>
      </c>
      <c r="C216" s="769"/>
      <c r="D216" s="25" t="s">
        <v>10</v>
      </c>
      <c r="E216" s="25">
        <v>1</v>
      </c>
      <c r="F216" s="37"/>
      <c r="G216" s="37"/>
      <c r="AS216" s="189"/>
      <c r="AT216" s="118" t="s">
        <v>232</v>
      </c>
      <c r="AU216" s="119" t="s">
        <v>441</v>
      </c>
      <c r="AV216" s="122"/>
      <c r="AW216" s="122"/>
      <c r="AX216" s="122"/>
    </row>
    <row r="217" spans="1:50" ht="78.75" customHeight="1" x14ac:dyDescent="0.25">
      <c r="A217" s="97" t="s">
        <v>1138</v>
      </c>
      <c r="B217" s="768" t="s">
        <v>129</v>
      </c>
      <c r="C217" s="769"/>
      <c r="D217" s="25" t="s">
        <v>10</v>
      </c>
      <c r="E217" s="25">
        <v>1</v>
      </c>
      <c r="F217" s="37"/>
      <c r="G217" s="37"/>
      <c r="AS217" s="189"/>
      <c r="AT217" s="118" t="s">
        <v>232</v>
      </c>
      <c r="AU217" s="119" t="s">
        <v>442</v>
      </c>
      <c r="AV217" s="122"/>
      <c r="AW217" s="122"/>
      <c r="AX217" s="122"/>
    </row>
    <row r="218" spans="1:50" ht="63" customHeight="1" x14ac:dyDescent="0.25">
      <c r="A218" s="97" t="s">
        <v>1139</v>
      </c>
      <c r="B218" s="768" t="s">
        <v>130</v>
      </c>
      <c r="C218" s="769"/>
      <c r="D218" s="25" t="s">
        <v>10</v>
      </c>
      <c r="E218" s="25">
        <v>1</v>
      </c>
      <c r="F218" s="37"/>
      <c r="G218" s="37"/>
      <c r="AS218" s="189"/>
      <c r="AT218" s="118" t="s">
        <v>232</v>
      </c>
      <c r="AU218" s="119" t="s">
        <v>443</v>
      </c>
      <c r="AV218" s="122"/>
      <c r="AW218" s="122"/>
      <c r="AX218" s="122"/>
    </row>
    <row r="219" spans="1:50" ht="31.5" customHeight="1" x14ac:dyDescent="0.25">
      <c r="A219" s="97" t="s">
        <v>1140</v>
      </c>
      <c r="B219" s="768" t="s">
        <v>969</v>
      </c>
      <c r="C219" s="769"/>
      <c r="D219" s="25" t="s">
        <v>10</v>
      </c>
      <c r="E219" s="25">
        <v>1</v>
      </c>
      <c r="F219" s="37"/>
      <c r="G219" s="37"/>
      <c r="AS219" s="189"/>
      <c r="AT219" s="118" t="s">
        <v>232</v>
      </c>
      <c r="AU219" s="119" t="s">
        <v>444</v>
      </c>
      <c r="AV219" s="122"/>
      <c r="AW219" s="122"/>
      <c r="AX219" s="122"/>
    </row>
    <row r="220" spans="1:50" ht="15.75" customHeight="1" x14ac:dyDescent="0.25">
      <c r="A220" s="97" t="s">
        <v>1141</v>
      </c>
      <c r="B220" s="768" t="s">
        <v>968</v>
      </c>
      <c r="C220" s="769"/>
      <c r="D220" s="25" t="s">
        <v>10</v>
      </c>
      <c r="E220" s="25">
        <v>1</v>
      </c>
      <c r="F220" s="37"/>
      <c r="G220" s="37"/>
      <c r="AS220" s="189"/>
      <c r="AT220" s="118" t="s">
        <v>232</v>
      </c>
      <c r="AU220" s="119" t="s">
        <v>445</v>
      </c>
      <c r="AV220" s="122"/>
      <c r="AW220" s="122"/>
      <c r="AX220" s="122"/>
    </row>
    <row r="221" spans="1:50" x14ac:dyDescent="0.25">
      <c r="A221" s="97" t="s">
        <v>1142</v>
      </c>
      <c r="B221" s="768" t="s">
        <v>970</v>
      </c>
      <c r="C221" s="769"/>
      <c r="D221" s="25" t="s">
        <v>10</v>
      </c>
      <c r="E221" s="25">
        <v>1</v>
      </c>
      <c r="F221" s="37"/>
      <c r="G221" s="37"/>
      <c r="AS221" s="189"/>
      <c r="AT221" s="118" t="s">
        <v>232</v>
      </c>
      <c r="AU221" s="119" t="s">
        <v>446</v>
      </c>
      <c r="AV221" s="122"/>
      <c r="AW221" s="122"/>
      <c r="AX221" s="122"/>
    </row>
    <row r="222" spans="1:50" ht="14.25" customHeight="1" x14ac:dyDescent="0.25">
      <c r="A222" s="97" t="s">
        <v>1143</v>
      </c>
      <c r="B222" s="768" t="s">
        <v>971</v>
      </c>
      <c r="C222" s="769"/>
      <c r="D222" s="25" t="s">
        <v>10</v>
      </c>
      <c r="E222" s="25">
        <v>1</v>
      </c>
      <c r="F222" s="37"/>
      <c r="G222" s="37"/>
      <c r="AS222" s="189"/>
      <c r="AT222" s="118" t="s">
        <v>232</v>
      </c>
      <c r="AU222" s="119" t="s">
        <v>447</v>
      </c>
      <c r="AV222" s="122"/>
      <c r="AW222" s="122"/>
      <c r="AX222" s="122"/>
    </row>
    <row r="223" spans="1:50" ht="33" customHeight="1" x14ac:dyDescent="0.25">
      <c r="A223" s="97" t="s">
        <v>1144</v>
      </c>
      <c r="B223" s="768" t="s">
        <v>972</v>
      </c>
      <c r="C223" s="769"/>
      <c r="D223" s="25" t="s">
        <v>10</v>
      </c>
      <c r="E223" s="25">
        <v>1</v>
      </c>
      <c r="F223" s="37"/>
      <c r="G223" s="37"/>
      <c r="AS223" s="189"/>
      <c r="AT223" s="118" t="s">
        <v>232</v>
      </c>
      <c r="AU223" s="119" t="s">
        <v>448</v>
      </c>
      <c r="AV223" s="122"/>
      <c r="AW223" s="122"/>
      <c r="AX223" s="122"/>
    </row>
    <row r="224" spans="1:50" ht="17.25" customHeight="1" x14ac:dyDescent="0.25">
      <c r="A224" s="97" t="s">
        <v>1145</v>
      </c>
      <c r="B224" s="768" t="s">
        <v>973</v>
      </c>
      <c r="C224" s="769"/>
      <c r="D224" s="25" t="s">
        <v>10</v>
      </c>
      <c r="E224" s="25">
        <v>1</v>
      </c>
      <c r="F224" s="37"/>
      <c r="G224" s="37"/>
      <c r="AS224" s="189"/>
      <c r="AT224" s="118" t="s">
        <v>232</v>
      </c>
      <c r="AU224" s="119" t="s">
        <v>449</v>
      </c>
      <c r="AV224" s="122"/>
      <c r="AW224" s="122"/>
      <c r="AX224" s="122"/>
    </row>
    <row r="225" spans="1:50" ht="34.5" customHeight="1" x14ac:dyDescent="0.25">
      <c r="A225" s="97" t="s">
        <v>1146</v>
      </c>
      <c r="B225" s="768" t="s">
        <v>974</v>
      </c>
      <c r="C225" s="769"/>
      <c r="D225" s="25" t="s">
        <v>10</v>
      </c>
      <c r="E225" s="25">
        <v>1</v>
      </c>
      <c r="F225" s="37"/>
      <c r="G225" s="37"/>
      <c r="AS225" s="189"/>
      <c r="AT225" s="118" t="s">
        <v>232</v>
      </c>
      <c r="AU225" s="119" t="s">
        <v>450</v>
      </c>
      <c r="AV225" s="122"/>
      <c r="AW225" s="122"/>
      <c r="AX225" s="122"/>
    </row>
    <row r="226" spans="1:50" x14ac:dyDescent="0.25">
      <c r="A226" s="97" t="s">
        <v>1147</v>
      </c>
      <c r="B226" s="770" t="s">
        <v>28</v>
      </c>
      <c r="C226" s="771"/>
      <c r="D226" s="25" t="s">
        <v>120</v>
      </c>
      <c r="E226" s="25">
        <v>1</v>
      </c>
      <c r="F226" s="37"/>
      <c r="G226" s="37"/>
      <c r="AS226" s="189"/>
      <c r="AT226" s="118" t="s">
        <v>232</v>
      </c>
      <c r="AU226" s="119" t="s">
        <v>451</v>
      </c>
      <c r="AV226" s="122"/>
      <c r="AW226" s="122"/>
      <c r="AX226" s="122"/>
    </row>
    <row r="227" spans="1:50" x14ac:dyDescent="0.25">
      <c r="A227" s="97" t="s">
        <v>1148</v>
      </c>
      <c r="B227" s="770" t="s">
        <v>29</v>
      </c>
      <c r="C227" s="771"/>
      <c r="D227" s="25"/>
      <c r="E227" s="25">
        <v>1</v>
      </c>
      <c r="F227" s="39"/>
      <c r="G227" s="39"/>
      <c r="AS227" s="189"/>
      <c r="AT227" s="118" t="s">
        <v>232</v>
      </c>
      <c r="AU227" s="119" t="s">
        <v>452</v>
      </c>
      <c r="AV227" s="122"/>
      <c r="AW227" s="122"/>
      <c r="AX227" s="122"/>
    </row>
    <row r="228" spans="1:50" ht="47.25" x14ac:dyDescent="0.25">
      <c r="A228" s="80" t="s">
        <v>69</v>
      </c>
      <c r="B228" s="705" t="s">
        <v>11</v>
      </c>
      <c r="C228" s="706"/>
      <c r="D228" s="120" t="s">
        <v>12</v>
      </c>
      <c r="E228" s="120" t="s">
        <v>13</v>
      </c>
      <c r="F228" s="842" t="s">
        <v>14</v>
      </c>
      <c r="G228" s="843"/>
      <c r="AS228" s="189"/>
      <c r="AT228" s="118" t="s">
        <v>232</v>
      </c>
      <c r="AU228" s="119" t="s">
        <v>453</v>
      </c>
      <c r="AV228" s="122"/>
      <c r="AW228" s="122"/>
      <c r="AX228" s="122"/>
    </row>
    <row r="229" spans="1:50" x14ac:dyDescent="0.25">
      <c r="A229" s="27" t="s">
        <v>30</v>
      </c>
      <c r="B229" s="674"/>
      <c r="C229" s="675"/>
      <c r="D229" s="23"/>
      <c r="E229" s="19"/>
      <c r="F229" s="824"/>
      <c r="G229" s="905"/>
      <c r="AS229" s="189"/>
      <c r="AT229" s="118" t="s">
        <v>232</v>
      </c>
      <c r="AU229" s="119" t="s">
        <v>454</v>
      </c>
      <c r="AV229" s="122"/>
      <c r="AW229" s="122"/>
      <c r="AX229" s="122"/>
    </row>
    <row r="230" spans="1:50" ht="31.5" x14ac:dyDescent="0.25">
      <c r="A230" s="193"/>
      <c r="B230" s="906"/>
      <c r="C230" s="907"/>
      <c r="D230" s="19" t="s">
        <v>53</v>
      </c>
      <c r="E230" s="19" t="s">
        <v>1313</v>
      </c>
      <c r="F230" s="840"/>
      <c r="G230" s="897"/>
      <c r="AS230" s="189"/>
      <c r="AT230" s="118" t="s">
        <v>232</v>
      </c>
      <c r="AU230" s="119" t="s">
        <v>455</v>
      </c>
      <c r="AV230" s="122"/>
      <c r="AW230" s="122"/>
      <c r="AX230" s="122"/>
    </row>
    <row r="231" spans="1:50" ht="31.5" customHeight="1" x14ac:dyDescent="0.25">
      <c r="A231" s="54">
        <v>1</v>
      </c>
      <c r="B231" s="700" t="s">
        <v>31</v>
      </c>
      <c r="C231" s="701"/>
      <c r="D231" s="21"/>
      <c r="E231" s="21"/>
      <c r="F231" s="840"/>
      <c r="G231" s="897"/>
      <c r="AS231" s="189"/>
      <c r="AT231" s="118" t="s">
        <v>232</v>
      </c>
      <c r="AU231" s="119" t="s">
        <v>456</v>
      </c>
      <c r="AV231" s="122"/>
      <c r="AW231" s="122"/>
      <c r="AX231" s="122"/>
    </row>
    <row r="232" spans="1:50" x14ac:dyDescent="0.25">
      <c r="A232" s="77" t="s">
        <v>66</v>
      </c>
      <c r="B232" s="700" t="s">
        <v>999</v>
      </c>
      <c r="C232" s="701"/>
      <c r="D232" s="21"/>
      <c r="E232" s="21"/>
      <c r="F232" s="840"/>
      <c r="G232" s="897"/>
      <c r="AS232" s="189"/>
      <c r="AT232" s="118" t="s">
        <v>232</v>
      </c>
      <c r="AU232" s="119" t="s">
        <v>457</v>
      </c>
      <c r="AV232" s="122"/>
      <c r="AW232" s="122"/>
      <c r="AX232" s="122"/>
    </row>
    <row r="233" spans="1:50" x14ac:dyDescent="0.25">
      <c r="A233" s="78" t="s">
        <v>67</v>
      </c>
      <c r="B233" s="700" t="s">
        <v>958</v>
      </c>
      <c r="C233" s="701"/>
      <c r="D233" s="21"/>
      <c r="E233" s="21"/>
      <c r="F233" s="840"/>
      <c r="G233" s="897"/>
      <c r="AS233" s="189"/>
      <c r="AT233" s="118" t="s">
        <v>232</v>
      </c>
      <c r="AU233" s="119" t="s">
        <v>458</v>
      </c>
      <c r="AV233" s="122"/>
      <c r="AW233" s="122"/>
      <c r="AX233" s="122"/>
    </row>
    <row r="234" spans="1:50" x14ac:dyDescent="0.25">
      <c r="A234" s="78" t="s">
        <v>68</v>
      </c>
      <c r="B234" s="700" t="s">
        <v>3</v>
      </c>
      <c r="C234" s="701"/>
      <c r="D234" s="21"/>
      <c r="E234" s="21"/>
      <c r="F234" s="840"/>
      <c r="G234" s="897"/>
      <c r="AS234" s="189"/>
      <c r="AT234" s="118" t="s">
        <v>232</v>
      </c>
      <c r="AU234" s="119" t="s">
        <v>459</v>
      </c>
      <c r="AV234" s="122"/>
      <c r="AW234" s="122"/>
      <c r="AX234" s="122"/>
    </row>
    <row r="235" spans="1:50" x14ac:dyDescent="0.25">
      <c r="A235" s="79" t="s">
        <v>959</v>
      </c>
      <c r="B235" s="702" t="s">
        <v>4</v>
      </c>
      <c r="C235" s="701"/>
      <c r="D235" s="21"/>
      <c r="E235" s="21"/>
      <c r="F235" s="840"/>
      <c r="G235" s="897"/>
      <c r="AS235" s="189"/>
      <c r="AT235" s="118" t="s">
        <v>234</v>
      </c>
      <c r="AU235" s="119" t="s">
        <v>460</v>
      </c>
      <c r="AV235" s="122"/>
      <c r="AW235" s="122"/>
      <c r="AX235" s="122"/>
    </row>
    <row r="236" spans="1:50" ht="47.25" customHeight="1" x14ac:dyDescent="0.25">
      <c r="A236" s="54">
        <v>2</v>
      </c>
      <c r="B236" s="680" t="s">
        <v>6</v>
      </c>
      <c r="C236" s="681"/>
      <c r="D236" s="21"/>
      <c r="E236" s="21"/>
      <c r="F236" s="840"/>
      <c r="G236" s="897"/>
      <c r="AS236" s="189"/>
      <c r="AT236" s="118" t="s">
        <v>234</v>
      </c>
      <c r="AU236" s="119" t="s">
        <v>461</v>
      </c>
      <c r="AV236" s="122"/>
      <c r="AW236" s="122"/>
      <c r="AX236" s="122"/>
    </row>
    <row r="237" spans="1:50" x14ac:dyDescent="0.25">
      <c r="A237" s="77" t="s">
        <v>66</v>
      </c>
      <c r="B237" s="680" t="s">
        <v>999</v>
      </c>
      <c r="C237" s="681"/>
      <c r="D237" s="21"/>
      <c r="E237" s="21"/>
      <c r="F237" s="840"/>
      <c r="G237" s="897"/>
      <c r="AS237" s="189"/>
      <c r="AT237" s="118" t="s">
        <v>234</v>
      </c>
      <c r="AU237" s="119" t="s">
        <v>462</v>
      </c>
      <c r="AV237" s="122"/>
      <c r="AW237" s="122"/>
      <c r="AX237" s="122"/>
    </row>
    <row r="238" spans="1:50" x14ac:dyDescent="0.25">
      <c r="A238" s="78" t="s">
        <v>67</v>
      </c>
      <c r="B238" s="680" t="s">
        <v>958</v>
      </c>
      <c r="C238" s="681"/>
      <c r="D238" s="21"/>
      <c r="E238" s="21"/>
      <c r="F238" s="840"/>
      <c r="G238" s="897"/>
      <c r="AS238" s="189"/>
      <c r="AT238" s="118" t="s">
        <v>234</v>
      </c>
      <c r="AU238" s="119" t="s">
        <v>463</v>
      </c>
      <c r="AV238" s="122"/>
      <c r="AW238" s="122"/>
      <c r="AX238" s="122"/>
    </row>
    <row r="239" spans="1:50" x14ac:dyDescent="0.25">
      <c r="A239" s="78" t="s">
        <v>68</v>
      </c>
      <c r="B239" s="179" t="s">
        <v>3</v>
      </c>
      <c r="C239" s="180"/>
      <c r="D239" s="21"/>
      <c r="E239" s="21"/>
      <c r="F239" s="840"/>
      <c r="G239" s="897"/>
      <c r="AS239" s="189"/>
      <c r="AT239" s="118" t="s">
        <v>234</v>
      </c>
      <c r="AU239" s="119" t="s">
        <v>464</v>
      </c>
      <c r="AV239" s="122"/>
      <c r="AW239" s="122"/>
      <c r="AX239" s="122"/>
    </row>
    <row r="240" spans="1:50" x14ac:dyDescent="0.25">
      <c r="A240" s="78" t="s">
        <v>959</v>
      </c>
      <c r="B240" s="680" t="s">
        <v>4</v>
      </c>
      <c r="C240" s="681"/>
      <c r="D240" s="21"/>
      <c r="E240" s="21"/>
      <c r="F240" s="840"/>
      <c r="G240" s="897"/>
      <c r="AS240" s="189"/>
      <c r="AT240" s="118" t="s">
        <v>234</v>
      </c>
      <c r="AU240" s="119" t="s">
        <v>465</v>
      </c>
      <c r="AV240" s="122"/>
      <c r="AW240" s="122"/>
      <c r="AX240" s="122"/>
    </row>
    <row r="241" spans="1:50" x14ac:dyDescent="0.25">
      <c r="A241" s="714"/>
      <c r="B241" s="714"/>
      <c r="C241" s="714"/>
      <c r="D241" s="714"/>
      <c r="E241" s="714"/>
      <c r="F241" s="714"/>
      <c r="G241" s="714"/>
      <c r="AS241" s="189"/>
      <c r="AT241" s="118" t="s">
        <v>234</v>
      </c>
      <c r="AU241" s="119" t="s">
        <v>318</v>
      </c>
      <c r="AV241" s="122"/>
      <c r="AW241" s="122"/>
      <c r="AX241" s="122"/>
    </row>
    <row r="242" spans="1:50" x14ac:dyDescent="0.25">
      <c r="A242" s="98" t="s">
        <v>140</v>
      </c>
      <c r="B242" s="764" t="s">
        <v>131</v>
      </c>
      <c r="C242" s="765"/>
      <c r="D242" s="61" t="s">
        <v>7</v>
      </c>
      <c r="E242" s="61" t="s">
        <v>8</v>
      </c>
      <c r="F242" s="71" t="s">
        <v>9</v>
      </c>
      <c r="G242" s="64" t="s">
        <v>1081</v>
      </c>
      <c r="AS242" s="189"/>
      <c r="AT242" s="118" t="s">
        <v>234</v>
      </c>
      <c r="AU242" s="119" t="s">
        <v>466</v>
      </c>
      <c r="AV242" s="122"/>
      <c r="AW242" s="122"/>
      <c r="AX242" s="122"/>
    </row>
    <row r="243" spans="1:50" x14ac:dyDescent="0.25">
      <c r="A243" s="99" t="s">
        <v>1149</v>
      </c>
      <c r="B243" s="760" t="s">
        <v>133</v>
      </c>
      <c r="C243" s="761"/>
      <c r="D243" s="25" t="s">
        <v>10</v>
      </c>
      <c r="E243" s="25" t="s">
        <v>32</v>
      </c>
      <c r="F243" s="37"/>
      <c r="G243" s="37"/>
      <c r="AS243" s="189"/>
      <c r="AT243" s="118" t="s">
        <v>234</v>
      </c>
      <c r="AU243" s="119" t="s">
        <v>467</v>
      </c>
      <c r="AV243" s="122"/>
      <c r="AW243" s="122"/>
      <c r="AX243" s="122"/>
    </row>
    <row r="244" spans="1:50" x14ac:dyDescent="0.25">
      <c r="A244" s="99" t="s">
        <v>1150</v>
      </c>
      <c r="B244" s="760" t="s">
        <v>134</v>
      </c>
      <c r="C244" s="761"/>
      <c r="D244" s="25" t="s">
        <v>10</v>
      </c>
      <c r="E244" s="25" t="s">
        <v>32</v>
      </c>
      <c r="F244" s="37"/>
      <c r="G244" s="37"/>
      <c r="AS244" s="189"/>
      <c r="AT244" s="118" t="s">
        <v>234</v>
      </c>
      <c r="AU244" s="119" t="s">
        <v>468</v>
      </c>
      <c r="AV244" s="122"/>
      <c r="AW244" s="122"/>
      <c r="AX244" s="122"/>
    </row>
    <row r="245" spans="1:50" x14ac:dyDescent="0.25">
      <c r="A245" s="99" t="s">
        <v>1151</v>
      </c>
      <c r="B245" s="760" t="s">
        <v>135</v>
      </c>
      <c r="C245" s="761"/>
      <c r="D245" s="73" t="s">
        <v>915</v>
      </c>
      <c r="E245" s="25" t="s">
        <v>32</v>
      </c>
      <c r="F245" s="37"/>
      <c r="G245" s="37"/>
      <c r="AS245" s="189"/>
      <c r="AT245" s="118" t="s">
        <v>234</v>
      </c>
      <c r="AU245" s="119" t="s">
        <v>469</v>
      </c>
      <c r="AV245" s="122"/>
      <c r="AW245" s="122"/>
      <c r="AX245" s="122"/>
    </row>
    <row r="246" spans="1:50" x14ac:dyDescent="0.25">
      <c r="A246" s="99" t="s">
        <v>1152</v>
      </c>
      <c r="B246" s="760" t="s">
        <v>136</v>
      </c>
      <c r="C246" s="761"/>
      <c r="D246" s="73" t="s">
        <v>915</v>
      </c>
      <c r="E246" s="25" t="s">
        <v>32</v>
      </c>
      <c r="F246" s="37"/>
      <c r="G246" s="37"/>
      <c r="AS246" s="189"/>
      <c r="AT246" s="118" t="s">
        <v>234</v>
      </c>
      <c r="AU246" s="119" t="s">
        <v>470</v>
      </c>
      <c r="AV246" s="122"/>
      <c r="AW246" s="122"/>
      <c r="AX246" s="122"/>
    </row>
    <row r="247" spans="1:50" x14ac:dyDescent="0.25">
      <c r="A247" s="99" t="s">
        <v>1153</v>
      </c>
      <c r="B247" s="760" t="s">
        <v>975</v>
      </c>
      <c r="C247" s="761"/>
      <c r="D247" s="73" t="s">
        <v>915</v>
      </c>
      <c r="E247" s="25"/>
      <c r="F247" s="37"/>
      <c r="G247" s="37"/>
      <c r="AS247" s="189"/>
      <c r="AT247" s="118" t="s">
        <v>234</v>
      </c>
      <c r="AU247" s="119" t="s">
        <v>471</v>
      </c>
      <c r="AV247" s="122"/>
      <c r="AW247" s="122"/>
      <c r="AX247" s="122"/>
    </row>
    <row r="248" spans="1:50" x14ac:dyDescent="0.25">
      <c r="A248" s="99" t="s">
        <v>1154</v>
      </c>
      <c r="B248" s="760" t="s">
        <v>137</v>
      </c>
      <c r="C248" s="761"/>
      <c r="D248" s="73" t="s">
        <v>915</v>
      </c>
      <c r="E248" s="32"/>
      <c r="F248" s="38"/>
      <c r="G248" s="38"/>
      <c r="AS248" s="189"/>
      <c r="AT248" s="118" t="s">
        <v>234</v>
      </c>
      <c r="AU248" s="119" t="s">
        <v>472</v>
      </c>
      <c r="AV248" s="122"/>
      <c r="AW248" s="122"/>
      <c r="AX248" s="122"/>
    </row>
    <row r="249" spans="1:50" x14ac:dyDescent="0.25">
      <c r="A249" s="99" t="s">
        <v>1155</v>
      </c>
      <c r="B249" s="760" t="s">
        <v>138</v>
      </c>
      <c r="C249" s="761"/>
      <c r="D249" s="73" t="s">
        <v>915</v>
      </c>
      <c r="E249" s="64"/>
      <c r="F249" s="64"/>
      <c r="G249" s="64"/>
      <c r="AS249" s="189"/>
      <c r="AT249" s="118" t="s">
        <v>234</v>
      </c>
      <c r="AU249" s="119" t="s">
        <v>473</v>
      </c>
      <c r="AV249" s="122"/>
      <c r="AW249" s="122"/>
      <c r="AX249" s="122"/>
    </row>
    <row r="250" spans="1:50" x14ac:dyDescent="0.25">
      <c r="A250" s="908"/>
      <c r="B250" s="909"/>
      <c r="C250" s="909"/>
      <c r="D250" s="909"/>
      <c r="E250" s="909"/>
      <c r="F250" s="909"/>
      <c r="G250" s="909"/>
      <c r="AS250" s="189"/>
      <c r="AT250" s="118" t="s">
        <v>234</v>
      </c>
      <c r="AU250" s="119" t="s">
        <v>474</v>
      </c>
      <c r="AV250" s="122"/>
      <c r="AW250" s="122"/>
      <c r="AX250" s="122"/>
    </row>
    <row r="251" spans="1:50" x14ac:dyDescent="0.25">
      <c r="A251" s="100" t="s">
        <v>183</v>
      </c>
      <c r="B251" s="762" t="s">
        <v>139</v>
      </c>
      <c r="C251" s="763"/>
      <c r="D251" s="61" t="s">
        <v>7</v>
      </c>
      <c r="E251" s="61" t="s">
        <v>8</v>
      </c>
      <c r="F251" s="71" t="s">
        <v>9</v>
      </c>
      <c r="G251" s="64" t="s">
        <v>1081</v>
      </c>
      <c r="AS251" s="189"/>
      <c r="AT251" s="118" t="s">
        <v>234</v>
      </c>
      <c r="AU251" s="119" t="s">
        <v>475</v>
      </c>
      <c r="AV251" s="122"/>
      <c r="AW251" s="122"/>
      <c r="AX251" s="122"/>
    </row>
    <row r="252" spans="1:50" x14ac:dyDescent="0.25">
      <c r="A252" s="101" t="s">
        <v>1156</v>
      </c>
      <c r="B252" s="756" t="s">
        <v>976</v>
      </c>
      <c r="C252" s="757"/>
      <c r="D252" s="25" t="s">
        <v>10</v>
      </c>
      <c r="E252" s="25" t="s">
        <v>34</v>
      </c>
      <c r="F252" s="37"/>
      <c r="G252" s="37"/>
      <c r="AS252" s="189"/>
      <c r="AT252" s="118" t="s">
        <v>234</v>
      </c>
      <c r="AU252" s="119" t="s">
        <v>476</v>
      </c>
      <c r="AV252" s="122"/>
      <c r="AW252" s="122"/>
      <c r="AX252" s="122"/>
    </row>
    <row r="253" spans="1:50" ht="33.75" customHeight="1" x14ac:dyDescent="0.25">
      <c r="A253" s="101" t="s">
        <v>1157</v>
      </c>
      <c r="B253" s="754" t="s">
        <v>141</v>
      </c>
      <c r="C253" s="755"/>
      <c r="D253" s="25" t="s">
        <v>10</v>
      </c>
      <c r="E253" s="25" t="s">
        <v>34</v>
      </c>
      <c r="F253" s="37"/>
      <c r="G253" s="37"/>
      <c r="AS253" s="189"/>
      <c r="AT253" s="118" t="s">
        <v>234</v>
      </c>
      <c r="AU253" s="119" t="s">
        <v>477</v>
      </c>
      <c r="AV253" s="122"/>
      <c r="AW253" s="122"/>
      <c r="AX253" s="122"/>
    </row>
    <row r="254" spans="1:50" x14ac:dyDescent="0.25">
      <c r="A254" s="101" t="s">
        <v>1158</v>
      </c>
      <c r="B254" s="754" t="s">
        <v>977</v>
      </c>
      <c r="C254" s="755"/>
      <c r="D254" s="25"/>
      <c r="E254" s="25"/>
      <c r="F254" s="37"/>
      <c r="G254" s="37"/>
      <c r="AS254" s="189"/>
      <c r="AT254" s="118" t="s">
        <v>234</v>
      </c>
      <c r="AU254" s="119" t="s">
        <v>478</v>
      </c>
      <c r="AV254" s="122"/>
      <c r="AW254" s="122"/>
      <c r="AX254" s="122"/>
    </row>
    <row r="255" spans="1:50" x14ac:dyDescent="0.25">
      <c r="A255" s="101" t="s">
        <v>1159</v>
      </c>
      <c r="B255" s="754" t="s">
        <v>978</v>
      </c>
      <c r="C255" s="755"/>
      <c r="D255" s="25"/>
      <c r="E255" s="25"/>
      <c r="F255" s="37"/>
      <c r="G255" s="37"/>
      <c r="AS255" s="189"/>
      <c r="AT255" s="118" t="s">
        <v>234</v>
      </c>
      <c r="AU255" s="119" t="s">
        <v>479</v>
      </c>
      <c r="AV255" s="122"/>
      <c r="AW255" s="122"/>
      <c r="AX255" s="122"/>
    </row>
    <row r="256" spans="1:50" x14ac:dyDescent="0.25">
      <c r="A256" s="101" t="s">
        <v>1160</v>
      </c>
      <c r="B256" s="756" t="s">
        <v>142</v>
      </c>
      <c r="C256" s="757"/>
      <c r="D256" s="25" t="s">
        <v>10</v>
      </c>
      <c r="E256" s="25" t="s">
        <v>34</v>
      </c>
      <c r="F256" s="37"/>
      <c r="G256" s="37"/>
      <c r="AS256" s="189"/>
      <c r="AT256" s="118" t="s">
        <v>234</v>
      </c>
      <c r="AU256" s="119" t="s">
        <v>480</v>
      </c>
      <c r="AV256" s="122"/>
      <c r="AW256" s="122"/>
      <c r="AX256" s="122"/>
    </row>
    <row r="257" spans="1:50" x14ac:dyDescent="0.25">
      <c r="A257" s="101" t="s">
        <v>1161</v>
      </c>
      <c r="B257" s="756" t="s">
        <v>143</v>
      </c>
      <c r="C257" s="757"/>
      <c r="D257" s="25" t="s">
        <v>10</v>
      </c>
      <c r="E257" s="25"/>
      <c r="F257" s="37"/>
      <c r="G257" s="37"/>
      <c r="AS257" s="189"/>
      <c r="AT257" s="118" t="s">
        <v>234</v>
      </c>
      <c r="AU257" s="119" t="s">
        <v>481</v>
      </c>
      <c r="AV257" s="122"/>
      <c r="AW257" s="122"/>
      <c r="AX257" s="122"/>
    </row>
    <row r="258" spans="1:50" x14ac:dyDescent="0.25">
      <c r="A258" s="101" t="s">
        <v>1162</v>
      </c>
      <c r="B258" s="758" t="s">
        <v>979</v>
      </c>
      <c r="C258" s="759"/>
      <c r="D258" s="25"/>
      <c r="E258" s="25"/>
      <c r="F258" s="37"/>
      <c r="G258" s="37"/>
      <c r="AS258" s="189"/>
      <c r="AT258" s="118" t="s">
        <v>234</v>
      </c>
      <c r="AU258" s="119" t="s">
        <v>482</v>
      </c>
      <c r="AV258" s="122"/>
      <c r="AW258" s="122"/>
      <c r="AX258" s="122"/>
    </row>
    <row r="259" spans="1:50" x14ac:dyDescent="0.25">
      <c r="A259" s="101" t="s">
        <v>1163</v>
      </c>
      <c r="B259" s="750" t="s">
        <v>144</v>
      </c>
      <c r="C259" s="751"/>
      <c r="D259" s="25" t="s">
        <v>10</v>
      </c>
      <c r="E259" s="25">
        <v>1</v>
      </c>
      <c r="F259" s="37"/>
      <c r="G259" s="37"/>
      <c r="AS259" s="189"/>
      <c r="AT259" s="118" t="s">
        <v>234</v>
      </c>
      <c r="AU259" s="119" t="s">
        <v>483</v>
      </c>
      <c r="AV259" s="122"/>
      <c r="AW259" s="122"/>
      <c r="AX259" s="122"/>
    </row>
    <row r="260" spans="1:50" ht="82.5" customHeight="1" x14ac:dyDescent="0.25">
      <c r="A260" s="101" t="s">
        <v>1164</v>
      </c>
      <c r="B260" s="752" t="s">
        <v>180</v>
      </c>
      <c r="C260" s="753"/>
      <c r="D260" s="25" t="s">
        <v>10</v>
      </c>
      <c r="E260" s="25">
        <v>1</v>
      </c>
      <c r="F260" s="37"/>
      <c r="G260" s="37"/>
      <c r="AS260" s="189"/>
      <c r="AT260" s="118" t="s">
        <v>234</v>
      </c>
      <c r="AU260" s="119" t="s">
        <v>484</v>
      </c>
      <c r="AV260" s="122"/>
      <c r="AW260" s="122"/>
      <c r="AX260" s="122"/>
    </row>
    <row r="261" spans="1:50" x14ac:dyDescent="0.25">
      <c r="A261" s="101" t="s">
        <v>1165</v>
      </c>
      <c r="B261" s="750" t="s">
        <v>145</v>
      </c>
      <c r="C261" s="751"/>
      <c r="D261" s="25" t="s">
        <v>10</v>
      </c>
      <c r="E261" s="25">
        <v>1</v>
      </c>
      <c r="F261" s="37"/>
      <c r="G261" s="37"/>
      <c r="AS261" s="189"/>
      <c r="AT261" s="118" t="s">
        <v>234</v>
      </c>
      <c r="AU261" s="119" t="s">
        <v>485</v>
      </c>
      <c r="AV261" s="122"/>
      <c r="AW261" s="122"/>
      <c r="AX261" s="122"/>
    </row>
    <row r="262" spans="1:50" hidden="1" x14ac:dyDescent="0.25">
      <c r="A262" s="101" t="s">
        <v>1166</v>
      </c>
      <c r="B262" s="121"/>
      <c r="C262" s="121"/>
      <c r="D262" s="121"/>
      <c r="E262" s="25">
        <v>1</v>
      </c>
      <c r="F262" s="37"/>
      <c r="G262" s="37"/>
      <c r="AS262" s="189"/>
      <c r="AT262" s="118" t="s">
        <v>234</v>
      </c>
      <c r="AU262" s="119" t="s">
        <v>486</v>
      </c>
      <c r="AV262" s="122"/>
      <c r="AW262" s="122"/>
      <c r="AX262" s="122"/>
    </row>
    <row r="263" spans="1:50" hidden="1" x14ac:dyDescent="0.25">
      <c r="A263" s="101" t="s">
        <v>1167</v>
      </c>
      <c r="B263" s="121"/>
      <c r="C263" s="121"/>
      <c r="D263" s="121"/>
      <c r="E263" s="25">
        <v>1</v>
      </c>
      <c r="F263" s="37"/>
      <c r="G263" s="37"/>
      <c r="AS263" s="189"/>
      <c r="AT263" s="118" t="s">
        <v>234</v>
      </c>
      <c r="AU263" s="119" t="s">
        <v>487</v>
      </c>
      <c r="AV263" s="122"/>
      <c r="AW263" s="122"/>
      <c r="AX263" s="122"/>
    </row>
    <row r="264" spans="1:50" hidden="1" x14ac:dyDescent="0.25">
      <c r="A264" s="101" t="s">
        <v>1168</v>
      </c>
      <c r="B264" s="121"/>
      <c r="C264" s="121"/>
      <c r="D264" s="121"/>
      <c r="E264" s="25">
        <v>1</v>
      </c>
      <c r="F264" s="37"/>
      <c r="G264" s="37"/>
      <c r="AS264" s="189"/>
      <c r="AT264" s="118" t="s">
        <v>234</v>
      </c>
      <c r="AU264" s="119" t="s">
        <v>488</v>
      </c>
      <c r="AV264" s="122"/>
      <c r="AW264" s="122"/>
      <c r="AX264" s="122"/>
    </row>
    <row r="265" spans="1:50" hidden="1" x14ac:dyDescent="0.25">
      <c r="A265" s="101" t="s">
        <v>1169</v>
      </c>
      <c r="B265" s="121"/>
      <c r="C265" s="121"/>
      <c r="D265" s="121"/>
      <c r="E265" s="25">
        <v>1</v>
      </c>
      <c r="F265" s="37"/>
      <c r="G265" s="37"/>
      <c r="AS265" s="189"/>
      <c r="AT265" s="118" t="s">
        <v>236</v>
      </c>
      <c r="AU265" s="119" t="s">
        <v>489</v>
      </c>
      <c r="AV265" s="122"/>
      <c r="AW265" s="122"/>
      <c r="AX265" s="122"/>
    </row>
    <row r="266" spans="1:50" hidden="1" x14ac:dyDescent="0.25">
      <c r="A266" s="101" t="s">
        <v>1170</v>
      </c>
      <c r="B266" s="121"/>
      <c r="C266" s="121"/>
      <c r="D266" s="121"/>
      <c r="E266" s="25"/>
      <c r="F266" s="37"/>
      <c r="G266" s="37"/>
      <c r="AS266" s="189"/>
      <c r="AT266" s="118" t="s">
        <v>236</v>
      </c>
      <c r="AU266" s="119" t="s">
        <v>490</v>
      </c>
      <c r="AV266" s="122"/>
      <c r="AW266" s="122"/>
      <c r="AX266" s="122"/>
    </row>
    <row r="267" spans="1:50" hidden="1" x14ac:dyDescent="0.25">
      <c r="A267" s="101" t="s">
        <v>1171</v>
      </c>
      <c r="B267" s="121"/>
      <c r="C267" s="121"/>
      <c r="D267" s="121"/>
      <c r="E267" s="25"/>
      <c r="F267" s="37"/>
      <c r="G267" s="37"/>
      <c r="AS267" s="189"/>
      <c r="AT267" s="118" t="s">
        <v>236</v>
      </c>
      <c r="AU267" s="119" t="s">
        <v>491</v>
      </c>
      <c r="AV267" s="122"/>
      <c r="AW267" s="122"/>
      <c r="AX267" s="122"/>
    </row>
    <row r="268" spans="1:50" hidden="1" x14ac:dyDescent="0.25">
      <c r="A268" s="101" t="s">
        <v>1172</v>
      </c>
      <c r="B268" s="121"/>
      <c r="C268" s="121"/>
      <c r="D268" s="121"/>
      <c r="E268" s="25"/>
      <c r="F268" s="37"/>
      <c r="G268" s="37"/>
      <c r="AS268" s="189"/>
      <c r="AT268" s="118" t="s">
        <v>236</v>
      </c>
      <c r="AU268" s="119" t="s">
        <v>492</v>
      </c>
      <c r="AV268" s="122"/>
      <c r="AW268" s="122"/>
      <c r="AX268" s="122"/>
    </row>
    <row r="269" spans="1:50" hidden="1" x14ac:dyDescent="0.25">
      <c r="A269" s="101" t="s">
        <v>1173</v>
      </c>
      <c r="B269" s="121"/>
      <c r="C269" s="121"/>
      <c r="D269" s="121"/>
      <c r="E269" s="25"/>
      <c r="F269" s="37"/>
      <c r="G269" s="37"/>
      <c r="AS269" s="189"/>
      <c r="AT269" s="118" t="s">
        <v>236</v>
      </c>
      <c r="AU269" s="119" t="s">
        <v>493</v>
      </c>
      <c r="AV269" s="122"/>
      <c r="AW269" s="122"/>
      <c r="AX269" s="122"/>
    </row>
    <row r="270" spans="1:50" hidden="1" x14ac:dyDescent="0.25">
      <c r="A270" s="101" t="s">
        <v>1174</v>
      </c>
      <c r="B270" s="121"/>
      <c r="C270" s="121"/>
      <c r="D270" s="121"/>
      <c r="E270" s="25"/>
      <c r="F270" s="37"/>
      <c r="G270" s="37"/>
      <c r="AS270" s="189"/>
      <c r="AT270" s="118" t="s">
        <v>236</v>
      </c>
      <c r="AU270" s="119" t="s">
        <v>494</v>
      </c>
      <c r="AV270" s="122"/>
      <c r="AW270" s="122"/>
      <c r="AX270" s="122"/>
    </row>
    <row r="271" spans="1:50" hidden="1" x14ac:dyDescent="0.25">
      <c r="A271" s="101" t="s">
        <v>1175</v>
      </c>
      <c r="B271" s="121"/>
      <c r="C271" s="121"/>
      <c r="D271" s="121"/>
      <c r="E271" s="25"/>
      <c r="F271" s="37"/>
      <c r="G271" s="37"/>
      <c r="AS271" s="189"/>
      <c r="AT271" s="118" t="s">
        <v>236</v>
      </c>
      <c r="AU271" s="119" t="s">
        <v>495</v>
      </c>
      <c r="AV271" s="122"/>
      <c r="AW271" s="122"/>
      <c r="AX271" s="122"/>
    </row>
    <row r="272" spans="1:50" hidden="1" x14ac:dyDescent="0.25">
      <c r="A272" s="101" t="s">
        <v>1176</v>
      </c>
      <c r="B272" s="121"/>
      <c r="C272" s="121"/>
      <c r="D272" s="121"/>
      <c r="E272" s="25"/>
      <c r="F272" s="37"/>
      <c r="G272" s="37"/>
      <c r="AS272" s="189"/>
      <c r="AT272" s="118" t="s">
        <v>240</v>
      </c>
      <c r="AU272" s="119" t="s">
        <v>506</v>
      </c>
      <c r="AV272" s="122"/>
      <c r="AW272" s="122"/>
      <c r="AX272" s="122"/>
    </row>
    <row r="273" spans="1:50" hidden="1" x14ac:dyDescent="0.25">
      <c r="A273" s="101" t="s">
        <v>1177</v>
      </c>
      <c r="B273" s="121"/>
      <c r="C273" s="121"/>
      <c r="D273" s="121"/>
      <c r="E273" s="25"/>
      <c r="F273" s="37"/>
      <c r="G273" s="37"/>
      <c r="AS273" s="189"/>
      <c r="AT273" s="118" t="s">
        <v>240</v>
      </c>
      <c r="AU273" s="119" t="s">
        <v>507</v>
      </c>
      <c r="AV273" s="122"/>
      <c r="AW273" s="122"/>
      <c r="AX273" s="122"/>
    </row>
    <row r="274" spans="1:50" hidden="1" x14ac:dyDescent="0.25">
      <c r="A274" s="101" t="s">
        <v>1178</v>
      </c>
      <c r="B274" s="121"/>
      <c r="C274" s="121"/>
      <c r="D274" s="121"/>
      <c r="E274" s="25"/>
      <c r="F274" s="37"/>
      <c r="G274" s="37"/>
      <c r="AS274" s="189"/>
      <c r="AT274" s="118" t="s">
        <v>240</v>
      </c>
      <c r="AU274" s="119" t="s">
        <v>508</v>
      </c>
      <c r="AV274" s="122"/>
      <c r="AW274" s="122"/>
      <c r="AX274" s="122"/>
    </row>
    <row r="275" spans="1:50" hidden="1" x14ac:dyDescent="0.25">
      <c r="A275" s="101" t="s">
        <v>1179</v>
      </c>
      <c r="B275" s="121"/>
      <c r="C275" s="121"/>
      <c r="D275" s="121"/>
      <c r="E275" s="25"/>
      <c r="F275" s="37"/>
      <c r="G275" s="37"/>
      <c r="AS275" s="189"/>
      <c r="AT275" s="118" t="s">
        <v>240</v>
      </c>
      <c r="AU275" s="119" t="s">
        <v>509</v>
      </c>
      <c r="AV275" s="122"/>
      <c r="AW275" s="122"/>
      <c r="AX275" s="122"/>
    </row>
    <row r="276" spans="1:50" hidden="1" x14ac:dyDescent="0.25">
      <c r="A276" s="101" t="s">
        <v>1180</v>
      </c>
      <c r="B276" s="121"/>
      <c r="C276" s="121"/>
      <c r="D276" s="121"/>
      <c r="E276" s="25"/>
      <c r="F276" s="37"/>
      <c r="G276" s="37"/>
      <c r="AS276" s="189"/>
      <c r="AT276" s="118" t="s">
        <v>240</v>
      </c>
      <c r="AU276" s="119" t="s">
        <v>510</v>
      </c>
      <c r="AV276" s="122"/>
      <c r="AW276" s="122"/>
      <c r="AX276" s="122"/>
    </row>
    <row r="277" spans="1:50" hidden="1" x14ac:dyDescent="0.25">
      <c r="A277" s="101" t="s">
        <v>1181</v>
      </c>
      <c r="B277" s="121"/>
      <c r="C277" s="121"/>
      <c r="D277" s="121"/>
      <c r="E277" s="25"/>
      <c r="F277" s="37"/>
      <c r="G277" s="37"/>
      <c r="AS277" s="189"/>
      <c r="AT277" s="118" t="s">
        <v>240</v>
      </c>
      <c r="AU277" s="119" t="s">
        <v>511</v>
      </c>
      <c r="AV277" s="122"/>
      <c r="AW277" s="122"/>
      <c r="AX277" s="122"/>
    </row>
    <row r="278" spans="1:50" hidden="1" x14ac:dyDescent="0.25">
      <c r="A278" s="101" t="s">
        <v>1182</v>
      </c>
      <c r="B278" s="121"/>
      <c r="C278" s="121"/>
      <c r="D278" s="121"/>
      <c r="E278" s="25"/>
      <c r="F278" s="37"/>
      <c r="G278" s="37"/>
      <c r="AS278" s="189"/>
      <c r="AT278" s="118" t="s">
        <v>240</v>
      </c>
      <c r="AU278" s="119" t="s">
        <v>512</v>
      </c>
      <c r="AV278" s="122"/>
      <c r="AW278" s="122"/>
      <c r="AX278" s="122"/>
    </row>
    <row r="279" spans="1:50" hidden="1" x14ac:dyDescent="0.25">
      <c r="A279" s="101" t="s">
        <v>1183</v>
      </c>
      <c r="B279" s="121"/>
      <c r="C279" s="121"/>
      <c r="D279" s="121"/>
      <c r="E279" s="25"/>
      <c r="F279" s="37"/>
      <c r="G279" s="37"/>
      <c r="AS279" s="189"/>
      <c r="AT279" s="118" t="s">
        <v>240</v>
      </c>
      <c r="AU279" s="119" t="s">
        <v>513</v>
      </c>
      <c r="AV279" s="122"/>
      <c r="AW279" s="122"/>
      <c r="AX279" s="122"/>
    </row>
    <row r="280" spans="1:50" hidden="1" x14ac:dyDescent="0.25">
      <c r="A280" s="101" t="s">
        <v>1184</v>
      </c>
      <c r="B280" s="121"/>
      <c r="C280" s="121"/>
      <c r="D280" s="121"/>
      <c r="E280" s="25"/>
      <c r="F280" s="37"/>
      <c r="G280" s="37"/>
      <c r="AS280" s="189"/>
      <c r="AT280" s="118" t="s">
        <v>240</v>
      </c>
      <c r="AU280" s="119" t="s">
        <v>514</v>
      </c>
      <c r="AV280" s="122"/>
      <c r="AW280" s="122"/>
      <c r="AX280" s="122"/>
    </row>
    <row r="281" spans="1:50" hidden="1" x14ac:dyDescent="0.25">
      <c r="A281" s="101" t="s">
        <v>1185</v>
      </c>
      <c r="B281" s="121"/>
      <c r="C281" s="121"/>
      <c r="D281" s="121"/>
      <c r="E281" s="25"/>
      <c r="F281" s="37"/>
      <c r="G281" s="37"/>
      <c r="AS281" s="189"/>
      <c r="AT281" s="118" t="s">
        <v>240</v>
      </c>
      <c r="AU281" s="119" t="s">
        <v>515</v>
      </c>
      <c r="AV281" s="122"/>
      <c r="AW281" s="122"/>
      <c r="AX281" s="122"/>
    </row>
    <row r="282" spans="1:50" hidden="1" x14ac:dyDescent="0.25">
      <c r="A282" s="101" t="s">
        <v>1186</v>
      </c>
      <c r="B282" s="121"/>
      <c r="C282" s="121"/>
      <c r="D282" s="121"/>
      <c r="E282" s="25"/>
      <c r="F282" s="37"/>
      <c r="G282" s="37"/>
      <c r="AS282" s="189"/>
      <c r="AT282" s="118" t="s">
        <v>240</v>
      </c>
      <c r="AU282" s="119" t="s">
        <v>516</v>
      </c>
      <c r="AV282" s="122"/>
      <c r="AW282" s="122"/>
      <c r="AX282" s="122"/>
    </row>
    <row r="283" spans="1:50" hidden="1" x14ac:dyDescent="0.25">
      <c r="A283" s="101" t="s">
        <v>1187</v>
      </c>
      <c r="B283" s="121"/>
      <c r="C283" s="121"/>
      <c r="D283" s="121"/>
      <c r="E283" s="25"/>
      <c r="F283" s="37"/>
      <c r="G283" s="37"/>
      <c r="AS283" s="189"/>
      <c r="AT283" s="118" t="s">
        <v>240</v>
      </c>
      <c r="AU283" s="119" t="s">
        <v>517</v>
      </c>
      <c r="AV283" s="122"/>
      <c r="AW283" s="122"/>
      <c r="AX283" s="122"/>
    </row>
    <row r="284" spans="1:50" hidden="1" x14ac:dyDescent="0.25">
      <c r="A284" s="101" t="s">
        <v>1188</v>
      </c>
      <c r="B284" s="121"/>
      <c r="C284" s="121"/>
      <c r="D284" s="121"/>
      <c r="E284" s="25"/>
      <c r="F284" s="37"/>
      <c r="G284" s="37"/>
      <c r="AS284" s="189"/>
      <c r="AT284" s="118" t="s">
        <v>240</v>
      </c>
      <c r="AU284" s="119" t="s">
        <v>518</v>
      </c>
      <c r="AV284" s="122"/>
      <c r="AW284" s="122"/>
      <c r="AX284" s="122"/>
    </row>
    <row r="285" spans="1:50" hidden="1" x14ac:dyDescent="0.25">
      <c r="A285" s="101" t="s">
        <v>1189</v>
      </c>
      <c r="B285" s="121"/>
      <c r="C285" s="121"/>
      <c r="D285" s="121"/>
      <c r="E285" s="25"/>
      <c r="F285" s="37"/>
      <c r="G285" s="37"/>
      <c r="AS285" s="189"/>
      <c r="AT285" s="118" t="s">
        <v>240</v>
      </c>
      <c r="AU285" s="119" t="s">
        <v>519</v>
      </c>
      <c r="AV285" s="122"/>
      <c r="AW285" s="122"/>
      <c r="AX285" s="122"/>
    </row>
    <row r="286" spans="1:50" hidden="1" x14ac:dyDescent="0.25">
      <c r="A286" s="101" t="s">
        <v>1190</v>
      </c>
      <c r="B286" s="121"/>
      <c r="C286" s="121"/>
      <c r="D286" s="121"/>
      <c r="E286" s="25"/>
      <c r="F286" s="37"/>
      <c r="G286" s="37"/>
      <c r="AS286" s="189"/>
      <c r="AT286" s="118" t="s">
        <v>240</v>
      </c>
      <c r="AU286" s="119" t="s">
        <v>520</v>
      </c>
      <c r="AV286" s="122"/>
      <c r="AW286" s="122"/>
      <c r="AX286" s="122"/>
    </row>
    <row r="287" spans="1:50" hidden="1" x14ac:dyDescent="0.25">
      <c r="A287" s="101" t="s">
        <v>1191</v>
      </c>
      <c r="B287" s="121"/>
      <c r="C287" s="121"/>
      <c r="D287" s="121"/>
      <c r="E287" s="25"/>
      <c r="F287" s="37"/>
      <c r="G287" s="37"/>
      <c r="AS287" s="189"/>
      <c r="AT287" s="118" t="s">
        <v>240</v>
      </c>
      <c r="AU287" s="119" t="s">
        <v>521</v>
      </c>
      <c r="AV287" s="122"/>
      <c r="AW287" s="122"/>
      <c r="AX287" s="122"/>
    </row>
    <row r="288" spans="1:50" hidden="1" x14ac:dyDescent="0.25">
      <c r="A288" s="101" t="s">
        <v>1192</v>
      </c>
      <c r="B288" s="121"/>
      <c r="C288" s="121"/>
      <c r="D288" s="121"/>
      <c r="E288" s="25"/>
      <c r="F288" s="37"/>
      <c r="G288" s="37"/>
      <c r="AS288" s="189"/>
      <c r="AT288" s="118" t="s">
        <v>240</v>
      </c>
      <c r="AU288" s="119" t="s">
        <v>522</v>
      </c>
      <c r="AV288" s="122"/>
      <c r="AW288" s="122"/>
      <c r="AX288" s="122"/>
    </row>
    <row r="289" spans="1:50" hidden="1" x14ac:dyDescent="0.25">
      <c r="A289" s="101" t="s">
        <v>1193</v>
      </c>
      <c r="B289" s="121"/>
      <c r="C289" s="121"/>
      <c r="D289" s="121"/>
      <c r="E289" s="25"/>
      <c r="F289" s="37"/>
      <c r="G289" s="37"/>
      <c r="AS289" s="189"/>
      <c r="AT289" s="118" t="s">
        <v>240</v>
      </c>
      <c r="AU289" s="119" t="s">
        <v>523</v>
      </c>
      <c r="AV289" s="122"/>
      <c r="AW289" s="122"/>
      <c r="AX289" s="122"/>
    </row>
    <row r="290" spans="1:50" hidden="1" x14ac:dyDescent="0.25">
      <c r="A290" s="101" t="s">
        <v>1194</v>
      </c>
      <c r="B290" s="121"/>
      <c r="C290" s="121"/>
      <c r="D290" s="121"/>
      <c r="E290" s="25"/>
      <c r="F290" s="37"/>
      <c r="G290" s="37"/>
      <c r="AS290" s="189"/>
      <c r="AT290" s="118" t="s">
        <v>240</v>
      </c>
      <c r="AU290" s="119" t="s">
        <v>524</v>
      </c>
      <c r="AV290" s="122"/>
      <c r="AW290" s="122"/>
      <c r="AX290" s="122"/>
    </row>
    <row r="291" spans="1:50" hidden="1" x14ac:dyDescent="0.25">
      <c r="A291" s="101" t="s">
        <v>1195</v>
      </c>
      <c r="B291" s="121"/>
      <c r="C291" s="121"/>
      <c r="D291" s="121"/>
      <c r="E291" s="25"/>
      <c r="F291" s="37"/>
      <c r="G291" s="37"/>
      <c r="AS291" s="189"/>
      <c r="AT291" s="118" t="s">
        <v>240</v>
      </c>
      <c r="AU291" s="119" t="s">
        <v>525</v>
      </c>
      <c r="AV291" s="122"/>
      <c r="AW291" s="122"/>
      <c r="AX291" s="122"/>
    </row>
    <row r="292" spans="1:50" hidden="1" x14ac:dyDescent="0.25">
      <c r="A292" s="101" t="s">
        <v>1196</v>
      </c>
      <c r="B292" s="121"/>
      <c r="C292" s="121"/>
      <c r="D292" s="121"/>
      <c r="E292" s="25"/>
      <c r="F292" s="37"/>
      <c r="G292" s="37"/>
      <c r="AS292" s="189"/>
      <c r="AT292" s="118" t="s">
        <v>240</v>
      </c>
      <c r="AU292" s="119" t="s">
        <v>526</v>
      </c>
      <c r="AV292" s="122"/>
      <c r="AW292" s="122"/>
      <c r="AX292" s="122"/>
    </row>
    <row r="293" spans="1:50" hidden="1" x14ac:dyDescent="0.25">
      <c r="A293" s="101" t="s">
        <v>1197</v>
      </c>
      <c r="B293" s="121"/>
      <c r="C293" s="121"/>
      <c r="D293" s="121"/>
      <c r="E293" s="25"/>
      <c r="F293" s="37"/>
      <c r="G293" s="37"/>
      <c r="AS293" s="189"/>
      <c r="AT293" s="118" t="s">
        <v>240</v>
      </c>
      <c r="AU293" s="119" t="s">
        <v>527</v>
      </c>
      <c r="AV293" s="122"/>
      <c r="AW293" s="122"/>
      <c r="AX293" s="122"/>
    </row>
    <row r="294" spans="1:50" hidden="1" x14ac:dyDescent="0.25">
      <c r="A294" s="101" t="s">
        <v>1198</v>
      </c>
      <c r="B294" s="121"/>
      <c r="C294" s="121"/>
      <c r="D294" s="121"/>
      <c r="E294" s="25"/>
      <c r="F294" s="37"/>
      <c r="G294" s="37"/>
      <c r="AS294" s="189"/>
      <c r="AT294" s="118" t="s">
        <v>240</v>
      </c>
      <c r="AU294" s="119" t="s">
        <v>528</v>
      </c>
      <c r="AV294" s="122"/>
      <c r="AW294" s="122"/>
      <c r="AX294" s="122"/>
    </row>
    <row r="295" spans="1:50" hidden="1" x14ac:dyDescent="0.25">
      <c r="A295" s="101" t="s">
        <v>1199</v>
      </c>
      <c r="B295" s="121"/>
      <c r="C295" s="121"/>
      <c r="D295" s="121"/>
      <c r="E295" s="25"/>
      <c r="F295" s="37"/>
      <c r="G295" s="37"/>
      <c r="AS295" s="189"/>
      <c r="AT295" s="118" t="s">
        <v>240</v>
      </c>
      <c r="AU295" s="119" t="s">
        <v>529</v>
      </c>
      <c r="AV295" s="122"/>
      <c r="AW295" s="122"/>
      <c r="AX295" s="122"/>
    </row>
    <row r="296" spans="1:50" hidden="1" x14ac:dyDescent="0.25">
      <c r="A296" s="101" t="s">
        <v>1200</v>
      </c>
      <c r="B296" s="121"/>
      <c r="C296" s="121"/>
      <c r="D296" s="121"/>
      <c r="E296" s="25"/>
      <c r="F296" s="37"/>
      <c r="G296" s="37"/>
      <c r="AS296" s="189"/>
      <c r="AT296" s="118" t="s">
        <v>240</v>
      </c>
      <c r="AU296" s="119" t="s">
        <v>530</v>
      </c>
      <c r="AV296" s="122"/>
      <c r="AW296" s="122"/>
      <c r="AX296" s="122"/>
    </row>
    <row r="297" spans="1:50" hidden="1" x14ac:dyDescent="0.25">
      <c r="A297" s="101" t="s">
        <v>1201</v>
      </c>
      <c r="B297" s="121"/>
      <c r="C297" s="121"/>
      <c r="D297" s="121"/>
      <c r="E297" s="25"/>
      <c r="F297" s="37"/>
      <c r="G297" s="37"/>
      <c r="AS297" s="189"/>
      <c r="AT297" s="118" t="s">
        <v>240</v>
      </c>
      <c r="AU297" s="119" t="s">
        <v>531</v>
      </c>
      <c r="AV297" s="122"/>
      <c r="AW297" s="122"/>
      <c r="AX297" s="122"/>
    </row>
    <row r="298" spans="1:50" hidden="1" x14ac:dyDescent="0.25">
      <c r="A298" s="101" t="s">
        <v>1202</v>
      </c>
      <c r="B298" s="121"/>
      <c r="C298" s="121"/>
      <c r="D298" s="121"/>
      <c r="E298" s="25"/>
      <c r="F298" s="37"/>
      <c r="G298" s="37"/>
      <c r="AS298" s="189"/>
      <c r="AT298" s="118" t="s">
        <v>240</v>
      </c>
      <c r="AU298" s="119" t="s">
        <v>532</v>
      </c>
      <c r="AV298" s="122"/>
      <c r="AW298" s="122"/>
      <c r="AX298" s="122"/>
    </row>
    <row r="299" spans="1:50" hidden="1" x14ac:dyDescent="0.25">
      <c r="A299" s="101" t="s">
        <v>1203</v>
      </c>
      <c r="B299" s="121"/>
      <c r="C299" s="121"/>
      <c r="D299" s="121"/>
      <c r="E299" s="25"/>
      <c r="F299" s="37"/>
      <c r="G299" s="37"/>
      <c r="AS299" s="189"/>
      <c r="AT299" s="118" t="s">
        <v>240</v>
      </c>
      <c r="AU299" s="119" t="s">
        <v>533</v>
      </c>
      <c r="AV299" s="122"/>
      <c r="AW299" s="122"/>
      <c r="AX299" s="122"/>
    </row>
    <row r="300" spans="1:50" hidden="1" x14ac:dyDescent="0.25">
      <c r="A300" s="101" t="s">
        <v>1204</v>
      </c>
      <c r="B300" s="121"/>
      <c r="C300" s="121"/>
      <c r="D300" s="121"/>
      <c r="E300" s="25"/>
      <c r="F300" s="37"/>
      <c r="G300" s="37"/>
      <c r="AS300" s="189"/>
      <c r="AT300" s="118" t="s">
        <v>240</v>
      </c>
      <c r="AU300" s="119" t="s">
        <v>534</v>
      </c>
      <c r="AV300" s="122"/>
      <c r="AW300" s="122"/>
      <c r="AX300" s="122"/>
    </row>
    <row r="301" spans="1:50" hidden="1" x14ac:dyDescent="0.25">
      <c r="A301" s="101" t="s">
        <v>1205</v>
      </c>
      <c r="B301" s="121"/>
      <c r="C301" s="121"/>
      <c r="D301" s="121"/>
      <c r="E301" s="25"/>
      <c r="F301" s="37"/>
      <c r="G301" s="37"/>
      <c r="AS301" s="189"/>
      <c r="AT301" s="118" t="s">
        <v>240</v>
      </c>
      <c r="AU301" s="119" t="s">
        <v>535</v>
      </c>
      <c r="AV301" s="122"/>
      <c r="AW301" s="122"/>
      <c r="AX301" s="122"/>
    </row>
    <row r="302" spans="1:50" x14ac:dyDescent="0.25">
      <c r="A302" s="101" t="s">
        <v>1166</v>
      </c>
      <c r="B302" s="752" t="s">
        <v>146</v>
      </c>
      <c r="C302" s="753"/>
      <c r="D302" s="25" t="s">
        <v>10</v>
      </c>
      <c r="E302" s="25">
        <v>1</v>
      </c>
      <c r="F302" s="37"/>
      <c r="G302" s="37"/>
      <c r="AS302" s="189"/>
      <c r="AT302" s="118" t="s">
        <v>240</v>
      </c>
      <c r="AU302" s="119" t="s">
        <v>536</v>
      </c>
      <c r="AV302" s="122"/>
      <c r="AW302" s="122"/>
      <c r="AX302" s="122"/>
    </row>
    <row r="303" spans="1:50" ht="54" customHeight="1" x14ac:dyDescent="0.25">
      <c r="A303" s="101" t="s">
        <v>1167</v>
      </c>
      <c r="B303" s="754" t="s">
        <v>147</v>
      </c>
      <c r="C303" s="755"/>
      <c r="D303" s="25" t="s">
        <v>10</v>
      </c>
      <c r="E303" s="25">
        <v>1</v>
      </c>
      <c r="F303" s="37"/>
      <c r="G303" s="37"/>
      <c r="AS303" s="189"/>
      <c r="AT303" s="118" t="s">
        <v>240</v>
      </c>
      <c r="AU303" s="119" t="s">
        <v>537</v>
      </c>
      <c r="AV303" s="122"/>
      <c r="AW303" s="122"/>
      <c r="AX303" s="122"/>
    </row>
    <row r="304" spans="1:50" ht="46.5" customHeight="1" x14ac:dyDescent="0.25">
      <c r="A304" s="101" t="s">
        <v>1168</v>
      </c>
      <c r="B304" s="752" t="s">
        <v>1356</v>
      </c>
      <c r="C304" s="753"/>
      <c r="D304" s="25" t="s">
        <v>10</v>
      </c>
      <c r="E304" s="25">
        <v>1</v>
      </c>
      <c r="F304" s="37"/>
      <c r="G304" s="37"/>
      <c r="AS304" s="189"/>
      <c r="AT304" s="118" t="s">
        <v>240</v>
      </c>
      <c r="AU304" s="119" t="s">
        <v>538</v>
      </c>
      <c r="AV304" s="122"/>
      <c r="AW304" s="122"/>
      <c r="AX304" s="122"/>
    </row>
    <row r="305" spans="1:50" ht="84.75" customHeight="1" x14ac:dyDescent="0.25">
      <c r="A305" s="101" t="s">
        <v>1169</v>
      </c>
      <c r="B305" s="752" t="s">
        <v>181</v>
      </c>
      <c r="C305" s="753"/>
      <c r="D305" s="25" t="s">
        <v>10</v>
      </c>
      <c r="E305" s="25">
        <v>1</v>
      </c>
      <c r="F305" s="37"/>
      <c r="G305" s="37"/>
      <c r="AS305" s="189"/>
      <c r="AT305" s="118" t="s">
        <v>240</v>
      </c>
      <c r="AU305" s="119" t="s">
        <v>539</v>
      </c>
      <c r="AV305" s="122"/>
      <c r="AW305" s="122"/>
      <c r="AX305" s="122"/>
    </row>
    <row r="306" spans="1:50" x14ac:dyDescent="0.25">
      <c r="A306" s="101" t="s">
        <v>1206</v>
      </c>
      <c r="B306" s="750" t="s">
        <v>148</v>
      </c>
      <c r="C306" s="751"/>
      <c r="D306" s="25" t="s">
        <v>10</v>
      </c>
      <c r="E306" s="25">
        <v>1</v>
      </c>
      <c r="F306" s="37"/>
      <c r="G306" s="37"/>
      <c r="AS306" s="189"/>
      <c r="AT306" s="118" t="s">
        <v>240</v>
      </c>
      <c r="AU306" s="119" t="s">
        <v>540</v>
      </c>
      <c r="AV306" s="122"/>
      <c r="AW306" s="122"/>
      <c r="AX306" s="122"/>
    </row>
    <row r="307" spans="1:50" x14ac:dyDescent="0.25">
      <c r="A307" s="101" t="s">
        <v>1207</v>
      </c>
      <c r="B307" s="750" t="s">
        <v>149</v>
      </c>
      <c r="C307" s="751"/>
      <c r="D307" s="25" t="s">
        <v>10</v>
      </c>
      <c r="E307" s="25">
        <v>1</v>
      </c>
      <c r="F307" s="37"/>
      <c r="G307" s="37"/>
      <c r="AS307" s="189"/>
      <c r="AT307" s="118" t="s">
        <v>240</v>
      </c>
      <c r="AU307" s="119" t="s">
        <v>541</v>
      </c>
      <c r="AV307" s="122"/>
      <c r="AW307" s="122"/>
      <c r="AX307" s="122"/>
    </row>
    <row r="308" spans="1:50" x14ac:dyDescent="0.25">
      <c r="A308" s="101" t="s">
        <v>1208</v>
      </c>
      <c r="B308" s="140" t="s">
        <v>150</v>
      </c>
      <c r="C308" s="141"/>
      <c r="D308" s="25" t="s">
        <v>10</v>
      </c>
      <c r="E308" s="25">
        <v>1</v>
      </c>
      <c r="F308" s="37"/>
      <c r="G308" s="37"/>
      <c r="AS308" s="189"/>
      <c r="AT308" s="118" t="s">
        <v>240</v>
      </c>
      <c r="AU308" s="119" t="s">
        <v>542</v>
      </c>
      <c r="AV308" s="122"/>
      <c r="AW308" s="122"/>
      <c r="AX308" s="122"/>
    </row>
    <row r="309" spans="1:50" x14ac:dyDescent="0.25">
      <c r="A309" s="101" t="s">
        <v>1209</v>
      </c>
      <c r="B309" s="750" t="s">
        <v>151</v>
      </c>
      <c r="C309" s="751"/>
      <c r="D309" s="25" t="s">
        <v>10</v>
      </c>
      <c r="E309" s="25">
        <v>1</v>
      </c>
      <c r="F309" s="37"/>
      <c r="G309" s="37"/>
      <c r="AS309" s="189"/>
      <c r="AT309" s="118" t="s">
        <v>240</v>
      </c>
      <c r="AU309" s="119" t="s">
        <v>543</v>
      </c>
      <c r="AV309" s="122"/>
      <c r="AW309" s="122"/>
      <c r="AX309" s="122"/>
    </row>
    <row r="310" spans="1:50" x14ac:dyDescent="0.25">
      <c r="A310" s="101" t="s">
        <v>1210</v>
      </c>
      <c r="B310" s="750" t="s">
        <v>152</v>
      </c>
      <c r="C310" s="751"/>
      <c r="D310" s="25" t="s">
        <v>10</v>
      </c>
      <c r="E310" s="25">
        <v>1</v>
      </c>
      <c r="F310" s="37"/>
      <c r="G310" s="37"/>
      <c r="AS310" s="189"/>
      <c r="AT310" s="118" t="s">
        <v>240</v>
      </c>
      <c r="AU310" s="119" t="s">
        <v>544</v>
      </c>
      <c r="AV310" s="122"/>
      <c r="AW310" s="122"/>
      <c r="AX310" s="122"/>
    </row>
    <row r="311" spans="1:50" x14ac:dyDescent="0.25">
      <c r="A311" s="101" t="s">
        <v>1211</v>
      </c>
      <c r="B311" s="750" t="s">
        <v>153</v>
      </c>
      <c r="C311" s="751"/>
      <c r="D311" s="25" t="s">
        <v>10</v>
      </c>
      <c r="E311" s="25">
        <v>1</v>
      </c>
      <c r="F311" s="37"/>
      <c r="G311" s="37"/>
      <c r="AS311" s="189"/>
      <c r="AT311" s="118" t="s">
        <v>240</v>
      </c>
      <c r="AU311" s="119" t="s">
        <v>545</v>
      </c>
      <c r="AV311" s="122"/>
      <c r="AW311" s="122"/>
      <c r="AX311" s="122"/>
    </row>
    <row r="312" spans="1:50" x14ac:dyDescent="0.25">
      <c r="A312" s="101" t="s">
        <v>1212</v>
      </c>
      <c r="B312" s="750" t="s">
        <v>154</v>
      </c>
      <c r="C312" s="751"/>
      <c r="D312" s="25" t="s">
        <v>10</v>
      </c>
      <c r="E312" s="25">
        <v>1</v>
      </c>
      <c r="F312" s="37"/>
      <c r="G312" s="37"/>
      <c r="AS312" s="189"/>
      <c r="AT312" s="118" t="s">
        <v>240</v>
      </c>
      <c r="AU312" s="119" t="s">
        <v>546</v>
      </c>
      <c r="AV312" s="122"/>
      <c r="AW312" s="122"/>
      <c r="AX312" s="122"/>
    </row>
    <row r="313" spans="1:50" x14ac:dyDescent="0.25">
      <c r="A313" s="101" t="s">
        <v>1213</v>
      </c>
      <c r="B313" s="750" t="s">
        <v>155</v>
      </c>
      <c r="C313" s="751"/>
      <c r="D313" s="25" t="s">
        <v>10</v>
      </c>
      <c r="E313" s="25">
        <v>1</v>
      </c>
      <c r="F313" s="37"/>
      <c r="G313" s="37"/>
      <c r="AS313" s="189"/>
      <c r="AT313" s="118" t="s">
        <v>240</v>
      </c>
      <c r="AU313" s="119" t="s">
        <v>547</v>
      </c>
      <c r="AV313" s="122"/>
      <c r="AW313" s="122"/>
      <c r="AX313" s="122"/>
    </row>
    <row r="314" spans="1:50" x14ac:dyDescent="0.25">
      <c r="A314" s="101" t="s">
        <v>1214</v>
      </c>
      <c r="B314" s="750" t="s">
        <v>156</v>
      </c>
      <c r="C314" s="751"/>
      <c r="D314" s="25" t="s">
        <v>10</v>
      </c>
      <c r="E314" s="25">
        <v>1</v>
      </c>
      <c r="F314" s="37"/>
      <c r="G314" s="37"/>
      <c r="AS314" s="189"/>
      <c r="AT314" s="118" t="s">
        <v>240</v>
      </c>
      <c r="AU314" s="119" t="s">
        <v>548</v>
      </c>
      <c r="AV314" s="122"/>
      <c r="AW314" s="122"/>
      <c r="AX314" s="122"/>
    </row>
    <row r="315" spans="1:50" x14ac:dyDescent="0.25">
      <c r="A315" s="101" t="s">
        <v>1215</v>
      </c>
      <c r="B315" s="750" t="s">
        <v>157</v>
      </c>
      <c r="C315" s="751"/>
      <c r="D315" s="25" t="s">
        <v>10</v>
      </c>
      <c r="E315" s="25">
        <v>1</v>
      </c>
      <c r="F315" s="37"/>
      <c r="G315" s="37"/>
      <c r="AS315" s="189"/>
      <c r="AT315" s="118" t="s">
        <v>240</v>
      </c>
      <c r="AU315" s="119" t="s">
        <v>549</v>
      </c>
      <c r="AV315" s="122"/>
      <c r="AW315" s="122"/>
      <c r="AX315" s="122"/>
    </row>
    <row r="316" spans="1:50" x14ac:dyDescent="0.25">
      <c r="A316" s="101" t="s">
        <v>1216</v>
      </c>
      <c r="B316" s="750" t="s">
        <v>158</v>
      </c>
      <c r="C316" s="751"/>
      <c r="D316" s="25" t="s">
        <v>10</v>
      </c>
      <c r="E316" s="25">
        <v>1</v>
      </c>
      <c r="F316" s="37"/>
      <c r="G316" s="37"/>
      <c r="AS316" s="189"/>
      <c r="AT316" s="118" t="s">
        <v>240</v>
      </c>
      <c r="AU316" s="196" t="s">
        <v>550</v>
      </c>
      <c r="AV316" s="122"/>
      <c r="AW316" s="122"/>
      <c r="AX316" s="122"/>
    </row>
    <row r="317" spans="1:50" ht="48" customHeight="1" x14ac:dyDescent="0.25">
      <c r="A317" s="101" t="s">
        <v>1217</v>
      </c>
      <c r="B317" s="752" t="s">
        <v>159</v>
      </c>
      <c r="C317" s="753"/>
      <c r="D317" s="25" t="s">
        <v>10</v>
      </c>
      <c r="E317" s="25">
        <v>1</v>
      </c>
      <c r="F317" s="37"/>
      <c r="G317" s="37"/>
      <c r="AS317" s="189"/>
      <c r="AT317" s="118" t="s">
        <v>240</v>
      </c>
      <c r="AU317" s="119" t="s">
        <v>551</v>
      </c>
      <c r="AV317" s="122"/>
      <c r="AW317" s="122"/>
      <c r="AX317" s="122"/>
    </row>
    <row r="318" spans="1:50" ht="66" customHeight="1" x14ac:dyDescent="0.25">
      <c r="A318" s="101" t="s">
        <v>1218</v>
      </c>
      <c r="B318" s="752" t="s">
        <v>160</v>
      </c>
      <c r="C318" s="753"/>
      <c r="D318" s="25" t="s">
        <v>10</v>
      </c>
      <c r="E318" s="25">
        <v>1</v>
      </c>
      <c r="F318" s="37"/>
      <c r="G318" s="37"/>
      <c r="AS318" s="189"/>
      <c r="AT318" s="118" t="s">
        <v>242</v>
      </c>
      <c r="AU318" s="119" t="s">
        <v>552</v>
      </c>
      <c r="AV318" s="122"/>
      <c r="AW318" s="122"/>
      <c r="AX318" s="122"/>
    </row>
    <row r="319" spans="1:50" x14ac:dyDescent="0.25">
      <c r="A319" s="101" t="s">
        <v>1219</v>
      </c>
      <c r="B319" s="750" t="s">
        <v>161</v>
      </c>
      <c r="C319" s="751"/>
      <c r="D319" s="25" t="s">
        <v>10</v>
      </c>
      <c r="E319" s="25">
        <v>1</v>
      </c>
      <c r="F319" s="37"/>
      <c r="G319" s="37"/>
      <c r="AS319" s="189"/>
      <c r="AT319" s="118" t="s">
        <v>242</v>
      </c>
      <c r="AU319" s="119" t="s">
        <v>553</v>
      </c>
      <c r="AV319" s="122"/>
      <c r="AW319" s="122"/>
      <c r="AX319" s="122"/>
    </row>
    <row r="320" spans="1:50" x14ac:dyDescent="0.25">
      <c r="A320" s="101" t="s">
        <v>1220</v>
      </c>
      <c r="B320" s="750" t="s">
        <v>162</v>
      </c>
      <c r="C320" s="751"/>
      <c r="D320" s="25" t="s">
        <v>10</v>
      </c>
      <c r="E320" s="25">
        <v>1</v>
      </c>
      <c r="F320" s="37"/>
      <c r="G320" s="37"/>
      <c r="AS320" s="189"/>
      <c r="AT320" s="118" t="s">
        <v>242</v>
      </c>
      <c r="AU320" s="119" t="s">
        <v>554</v>
      </c>
      <c r="AV320" s="122"/>
      <c r="AW320" s="122"/>
      <c r="AX320" s="122"/>
    </row>
    <row r="321" spans="1:50" x14ac:dyDescent="0.25">
      <c r="A321" s="101" t="s">
        <v>1221</v>
      </c>
      <c r="B321" s="750" t="s">
        <v>163</v>
      </c>
      <c r="C321" s="751"/>
      <c r="D321" s="25" t="s">
        <v>10</v>
      </c>
      <c r="E321" s="25">
        <v>1</v>
      </c>
      <c r="F321" s="37"/>
      <c r="G321" s="37"/>
      <c r="AS321" s="189"/>
      <c r="AT321" s="118" t="s">
        <v>242</v>
      </c>
      <c r="AU321" s="119" t="s">
        <v>282</v>
      </c>
      <c r="AV321" s="122"/>
      <c r="AW321" s="122"/>
      <c r="AX321" s="122"/>
    </row>
    <row r="322" spans="1:50" x14ac:dyDescent="0.25">
      <c r="A322" s="101" t="s">
        <v>1222</v>
      </c>
      <c r="B322" s="750" t="s">
        <v>164</v>
      </c>
      <c r="C322" s="751"/>
      <c r="D322" s="25" t="s">
        <v>10</v>
      </c>
      <c r="E322" s="25">
        <v>1</v>
      </c>
      <c r="F322" s="37"/>
      <c r="G322" s="37"/>
      <c r="AS322" s="189"/>
      <c r="AT322" s="118" t="s">
        <v>242</v>
      </c>
      <c r="AU322" s="119" t="s">
        <v>555</v>
      </c>
      <c r="AV322" s="122"/>
      <c r="AW322" s="122"/>
      <c r="AX322" s="122"/>
    </row>
    <row r="323" spans="1:50" x14ac:dyDescent="0.25">
      <c r="A323" s="101" t="s">
        <v>1223</v>
      </c>
      <c r="B323" s="750" t="s">
        <v>165</v>
      </c>
      <c r="C323" s="751"/>
      <c r="D323" s="25" t="s">
        <v>10</v>
      </c>
      <c r="E323" s="25">
        <v>1</v>
      </c>
      <c r="F323" s="37"/>
      <c r="G323" s="37"/>
      <c r="AS323" s="189"/>
      <c r="AT323" s="118" t="s">
        <v>242</v>
      </c>
      <c r="AU323" s="119" t="s">
        <v>556</v>
      </c>
      <c r="AV323" s="122"/>
      <c r="AW323" s="122"/>
      <c r="AX323" s="122"/>
    </row>
    <row r="324" spans="1:50" ht="15" customHeight="1" x14ac:dyDescent="0.25">
      <c r="A324" s="101" t="s">
        <v>1224</v>
      </c>
      <c r="B324" s="750" t="s">
        <v>166</v>
      </c>
      <c r="C324" s="751"/>
      <c r="D324" s="25" t="s">
        <v>10</v>
      </c>
      <c r="E324" s="25">
        <v>1</v>
      </c>
      <c r="F324" s="37"/>
      <c r="G324" s="37"/>
      <c r="AS324" s="189"/>
      <c r="AT324" s="118" t="s">
        <v>242</v>
      </c>
      <c r="AU324" s="119" t="s">
        <v>557</v>
      </c>
      <c r="AV324" s="122"/>
      <c r="AW324" s="122"/>
      <c r="AX324" s="122"/>
    </row>
    <row r="325" spans="1:50" x14ac:dyDescent="0.25">
      <c r="A325" s="101" t="s">
        <v>1225</v>
      </c>
      <c r="B325" s="750" t="s">
        <v>167</v>
      </c>
      <c r="C325" s="751"/>
      <c r="D325" s="25" t="s">
        <v>10</v>
      </c>
      <c r="E325" s="25">
        <v>1</v>
      </c>
      <c r="F325" s="37"/>
      <c r="G325" s="37"/>
      <c r="AS325" s="189"/>
      <c r="AT325" s="118" t="s">
        <v>242</v>
      </c>
      <c r="AU325" s="119" t="s">
        <v>558</v>
      </c>
      <c r="AV325" s="122"/>
      <c r="AW325" s="122"/>
      <c r="AX325" s="122"/>
    </row>
    <row r="326" spans="1:50" x14ac:dyDescent="0.25">
      <c r="A326" s="101" t="s">
        <v>1226</v>
      </c>
      <c r="B326" s="750" t="s">
        <v>168</v>
      </c>
      <c r="C326" s="751"/>
      <c r="D326" s="25" t="s">
        <v>10</v>
      </c>
      <c r="E326" s="25">
        <v>1</v>
      </c>
      <c r="F326" s="37"/>
      <c r="G326" s="37"/>
      <c r="AS326" s="189"/>
      <c r="AT326" s="118" t="s">
        <v>242</v>
      </c>
      <c r="AU326" s="119" t="s">
        <v>559</v>
      </c>
      <c r="AV326" s="122"/>
      <c r="AW326" s="122"/>
      <c r="AX326" s="122"/>
    </row>
    <row r="327" spans="1:50" x14ac:dyDescent="0.25">
      <c r="A327" s="101" t="s">
        <v>1227</v>
      </c>
      <c r="B327" s="750" t="s">
        <v>169</v>
      </c>
      <c r="C327" s="751"/>
      <c r="D327" s="25" t="s">
        <v>10</v>
      </c>
      <c r="E327" s="25">
        <v>1</v>
      </c>
      <c r="F327" s="37"/>
      <c r="G327" s="37"/>
      <c r="AS327" s="189"/>
      <c r="AT327" s="118" t="s">
        <v>242</v>
      </c>
      <c r="AU327" s="119" t="s">
        <v>560</v>
      </c>
      <c r="AV327" s="122"/>
      <c r="AW327" s="122"/>
      <c r="AX327" s="122"/>
    </row>
    <row r="328" spans="1:50" x14ac:dyDescent="0.25">
      <c r="A328" s="101" t="s">
        <v>1228</v>
      </c>
      <c r="B328" s="750" t="s">
        <v>170</v>
      </c>
      <c r="C328" s="751"/>
      <c r="D328" s="25" t="s">
        <v>10</v>
      </c>
      <c r="E328" s="25">
        <v>1</v>
      </c>
      <c r="F328" s="37"/>
      <c r="G328" s="37"/>
      <c r="AS328" s="189"/>
      <c r="AT328" s="118" t="s">
        <v>242</v>
      </c>
      <c r="AU328" s="119" t="s">
        <v>561</v>
      </c>
      <c r="AV328" s="122"/>
      <c r="AW328" s="122"/>
      <c r="AX328" s="122"/>
    </row>
    <row r="329" spans="1:50" ht="21" customHeight="1" x14ac:dyDescent="0.25">
      <c r="A329" s="101" t="s">
        <v>1229</v>
      </c>
      <c r="B329" s="750" t="s">
        <v>171</v>
      </c>
      <c r="C329" s="751"/>
      <c r="D329" s="25" t="s">
        <v>10</v>
      </c>
      <c r="E329" s="25">
        <v>1</v>
      </c>
      <c r="F329" s="37"/>
      <c r="G329" s="37"/>
      <c r="AS329" s="189"/>
      <c r="AT329" s="118" t="s">
        <v>242</v>
      </c>
      <c r="AU329" s="119" t="s">
        <v>562</v>
      </c>
      <c r="AV329" s="122"/>
      <c r="AW329" s="122"/>
      <c r="AX329" s="122"/>
    </row>
    <row r="330" spans="1:50" ht="63" customHeight="1" x14ac:dyDescent="0.25">
      <c r="A330" s="101" t="s">
        <v>1230</v>
      </c>
      <c r="B330" s="748" t="s">
        <v>172</v>
      </c>
      <c r="C330" s="749"/>
      <c r="D330" s="25" t="s">
        <v>10</v>
      </c>
      <c r="E330" s="25">
        <v>1</v>
      </c>
      <c r="F330" s="37"/>
      <c r="G330" s="37"/>
      <c r="AS330" s="189"/>
      <c r="AT330" s="118" t="s">
        <v>242</v>
      </c>
      <c r="AU330" s="119" t="s">
        <v>563</v>
      </c>
      <c r="AV330" s="122"/>
      <c r="AW330" s="122"/>
      <c r="AX330" s="122"/>
    </row>
    <row r="331" spans="1:50" x14ac:dyDescent="0.25">
      <c r="A331" s="101" t="s">
        <v>1231</v>
      </c>
      <c r="B331" s="750" t="s">
        <v>173</v>
      </c>
      <c r="C331" s="751"/>
      <c r="D331" s="25" t="s">
        <v>10</v>
      </c>
      <c r="E331" s="25">
        <v>1</v>
      </c>
      <c r="F331" s="37"/>
      <c r="G331" s="37"/>
      <c r="AS331" s="189"/>
      <c r="AT331" s="118" t="s">
        <v>242</v>
      </c>
      <c r="AU331" s="119" t="s">
        <v>564</v>
      </c>
      <c r="AV331" s="122"/>
      <c r="AW331" s="122"/>
      <c r="AX331" s="122"/>
    </row>
    <row r="332" spans="1:50" x14ac:dyDescent="0.25">
      <c r="A332" s="101" t="s">
        <v>1232</v>
      </c>
      <c r="B332" s="750" t="s">
        <v>174</v>
      </c>
      <c r="C332" s="751"/>
      <c r="D332" s="25" t="s">
        <v>10</v>
      </c>
      <c r="E332" s="25">
        <v>1</v>
      </c>
      <c r="F332" s="37"/>
      <c r="G332" s="37"/>
      <c r="AS332" s="189"/>
      <c r="AT332" s="118" t="s">
        <v>242</v>
      </c>
      <c r="AU332" s="119" t="s">
        <v>565</v>
      </c>
      <c r="AV332" s="122"/>
      <c r="AW332" s="122"/>
      <c r="AX332" s="122"/>
    </row>
    <row r="333" spans="1:50" x14ac:dyDescent="0.25">
      <c r="A333" s="101" t="s">
        <v>1233</v>
      </c>
      <c r="B333" s="743" t="s">
        <v>175</v>
      </c>
      <c r="C333" s="744"/>
      <c r="D333" s="25" t="s">
        <v>10</v>
      </c>
      <c r="E333" s="25">
        <v>1</v>
      </c>
      <c r="F333" s="37"/>
      <c r="G333" s="37"/>
      <c r="AS333" s="189"/>
      <c r="AT333" s="118" t="s">
        <v>242</v>
      </c>
      <c r="AU333" s="119" t="s">
        <v>566</v>
      </c>
      <c r="AV333" s="122"/>
      <c r="AW333" s="122"/>
      <c r="AX333" s="122"/>
    </row>
    <row r="334" spans="1:50" x14ac:dyDescent="0.25">
      <c r="A334" s="101" t="s">
        <v>1234</v>
      </c>
      <c r="B334" s="743" t="s">
        <v>176</v>
      </c>
      <c r="C334" s="744"/>
      <c r="D334" s="25" t="s">
        <v>10</v>
      </c>
      <c r="E334" s="25">
        <v>1</v>
      </c>
      <c r="F334" s="37"/>
      <c r="G334" s="37"/>
      <c r="AS334" s="189"/>
      <c r="AT334" s="118" t="s">
        <v>242</v>
      </c>
      <c r="AU334" s="11" t="s">
        <v>567</v>
      </c>
      <c r="AV334" s="122"/>
      <c r="AW334" s="122"/>
      <c r="AX334" s="122"/>
    </row>
    <row r="335" spans="1:50" x14ac:dyDescent="0.25">
      <c r="A335" s="101" t="s">
        <v>1235</v>
      </c>
      <c r="B335" s="743" t="s">
        <v>177</v>
      </c>
      <c r="C335" s="744"/>
      <c r="D335" s="25" t="s">
        <v>10</v>
      </c>
      <c r="E335" s="25">
        <v>1</v>
      </c>
      <c r="F335" s="37"/>
      <c r="G335" s="37"/>
      <c r="AS335" s="189"/>
      <c r="AT335" s="118" t="s">
        <v>242</v>
      </c>
      <c r="AU335" s="11" t="s">
        <v>568</v>
      </c>
      <c r="AV335" s="122"/>
      <c r="AW335" s="122"/>
      <c r="AX335" s="122"/>
    </row>
    <row r="336" spans="1:50" ht="18.75" customHeight="1" x14ac:dyDescent="0.25">
      <c r="A336" s="101" t="s">
        <v>1236</v>
      </c>
      <c r="B336" s="743" t="s">
        <v>178</v>
      </c>
      <c r="C336" s="744"/>
      <c r="D336" s="25" t="s">
        <v>10</v>
      </c>
      <c r="E336" s="25">
        <v>1</v>
      </c>
      <c r="F336" s="37"/>
      <c r="G336" s="37"/>
      <c r="AS336" s="189"/>
      <c r="AT336" s="118" t="s">
        <v>242</v>
      </c>
      <c r="AU336" s="119" t="s">
        <v>569</v>
      </c>
      <c r="AV336" s="122"/>
      <c r="AW336" s="122"/>
      <c r="AX336" s="122"/>
    </row>
    <row r="337" spans="1:50" ht="34.5" customHeight="1" x14ac:dyDescent="0.25">
      <c r="A337" s="101" t="s">
        <v>1237</v>
      </c>
      <c r="B337" s="745" t="s">
        <v>179</v>
      </c>
      <c r="C337" s="746"/>
      <c r="D337" s="25" t="s">
        <v>10</v>
      </c>
      <c r="E337" s="25">
        <v>1</v>
      </c>
      <c r="F337" s="37"/>
      <c r="G337" s="37"/>
      <c r="AS337" s="189"/>
      <c r="AT337" s="118" t="s">
        <v>242</v>
      </c>
      <c r="AU337" s="119" t="s">
        <v>570</v>
      </c>
      <c r="AV337" s="122"/>
      <c r="AW337" s="122"/>
      <c r="AX337" s="122"/>
    </row>
    <row r="338" spans="1:50" ht="48.75" customHeight="1" x14ac:dyDescent="0.25">
      <c r="A338" s="80" t="s">
        <v>69</v>
      </c>
      <c r="B338" s="705" t="s">
        <v>11</v>
      </c>
      <c r="C338" s="706"/>
      <c r="D338" s="120" t="s">
        <v>12</v>
      </c>
      <c r="E338" s="120" t="s">
        <v>13</v>
      </c>
      <c r="F338" s="842" t="s">
        <v>14</v>
      </c>
      <c r="G338" s="843"/>
      <c r="AS338" s="189"/>
      <c r="AT338" s="118" t="s">
        <v>242</v>
      </c>
      <c r="AU338" s="119" t="s">
        <v>571</v>
      </c>
      <c r="AV338" s="122"/>
      <c r="AW338" s="122"/>
      <c r="AX338" s="122"/>
    </row>
    <row r="339" spans="1:50" x14ac:dyDescent="0.25">
      <c r="A339" s="27" t="s">
        <v>35</v>
      </c>
      <c r="B339" s="688"/>
      <c r="C339" s="747"/>
      <c r="D339" s="197"/>
      <c r="E339" s="19"/>
      <c r="F339" s="810"/>
      <c r="G339" s="810"/>
      <c r="AS339" s="189"/>
      <c r="AT339" s="118" t="s">
        <v>242</v>
      </c>
      <c r="AU339" s="119" t="s">
        <v>572</v>
      </c>
      <c r="AV339" s="122"/>
      <c r="AW339" s="122"/>
      <c r="AX339" s="122"/>
    </row>
    <row r="340" spans="1:50" x14ac:dyDescent="0.25">
      <c r="A340" s="27" t="s">
        <v>36</v>
      </c>
      <c r="B340" s="688"/>
      <c r="C340" s="689"/>
      <c r="D340" s="19"/>
      <c r="E340" s="19"/>
      <c r="F340" s="810"/>
      <c r="G340" s="810"/>
      <c r="AS340" s="189"/>
      <c r="AT340" s="118" t="s">
        <v>242</v>
      </c>
      <c r="AU340" s="119" t="s">
        <v>573</v>
      </c>
      <c r="AV340" s="122"/>
      <c r="AW340" s="122"/>
      <c r="AX340" s="122"/>
    </row>
    <row r="341" spans="1:50" ht="31.5" x14ac:dyDescent="0.25">
      <c r="A341" s="193"/>
      <c r="B341" s="898"/>
      <c r="C341" s="899"/>
      <c r="D341" s="19" t="s">
        <v>53</v>
      </c>
      <c r="E341" s="19" t="s">
        <v>1314</v>
      </c>
      <c r="F341" s="102"/>
      <c r="G341" s="198"/>
      <c r="AS341" s="189"/>
      <c r="AT341" s="118" t="s">
        <v>242</v>
      </c>
      <c r="AU341" s="119" t="s">
        <v>574</v>
      </c>
      <c r="AV341" s="122"/>
      <c r="AW341" s="122"/>
      <c r="AX341" s="122"/>
    </row>
    <row r="342" spans="1:50" ht="31.5" customHeight="1" x14ac:dyDescent="0.25">
      <c r="A342" s="54">
        <v>1</v>
      </c>
      <c r="B342" s="700" t="s">
        <v>31</v>
      </c>
      <c r="C342" s="701"/>
      <c r="D342" s="21"/>
      <c r="E342" s="21"/>
      <c r="F342" s="102"/>
      <c r="G342" s="198"/>
      <c r="AS342" s="189"/>
      <c r="AT342" s="118" t="s">
        <v>242</v>
      </c>
      <c r="AU342" s="119" t="s">
        <v>575</v>
      </c>
      <c r="AV342" s="122"/>
      <c r="AW342" s="122"/>
      <c r="AX342" s="122"/>
    </row>
    <row r="343" spans="1:50" x14ac:dyDescent="0.25">
      <c r="A343" s="77" t="s">
        <v>66</v>
      </c>
      <c r="B343" s="700" t="s">
        <v>958</v>
      </c>
      <c r="C343" s="701"/>
      <c r="D343" s="21"/>
      <c r="E343" s="21"/>
      <c r="F343" s="102"/>
      <c r="G343" s="198"/>
      <c r="AS343" s="189"/>
      <c r="AT343" s="118" t="s">
        <v>242</v>
      </c>
      <c r="AU343" s="119" t="s">
        <v>576</v>
      </c>
      <c r="AV343" s="122"/>
      <c r="AW343" s="122"/>
      <c r="AX343" s="122"/>
    </row>
    <row r="344" spans="1:50" x14ac:dyDescent="0.25">
      <c r="A344" s="78" t="s">
        <v>67</v>
      </c>
      <c r="B344" s="183" t="s">
        <v>3</v>
      </c>
      <c r="C344" s="184"/>
      <c r="D344" s="21"/>
      <c r="E344" s="21"/>
      <c r="F344" s="102"/>
      <c r="G344" s="198"/>
      <c r="AS344" s="189"/>
      <c r="AT344" s="118" t="s">
        <v>242</v>
      </c>
      <c r="AU344" s="119" t="s">
        <v>333</v>
      </c>
      <c r="AV344" s="122"/>
      <c r="AW344" s="122"/>
      <c r="AX344" s="122"/>
    </row>
    <row r="345" spans="1:50" x14ac:dyDescent="0.25">
      <c r="A345" s="78" t="s">
        <v>68</v>
      </c>
      <c r="B345" s="700" t="s">
        <v>4</v>
      </c>
      <c r="C345" s="701"/>
      <c r="D345" s="31"/>
      <c r="E345" s="31"/>
      <c r="F345" s="102"/>
      <c r="G345" s="198"/>
      <c r="AS345" s="189"/>
      <c r="AT345" s="118" t="s">
        <v>242</v>
      </c>
      <c r="AU345" s="119" t="s">
        <v>577</v>
      </c>
      <c r="AV345" s="122"/>
      <c r="AW345" s="122"/>
      <c r="AX345" s="122"/>
    </row>
    <row r="346" spans="1:50" ht="47.25" customHeight="1" x14ac:dyDescent="0.25">
      <c r="A346" s="54">
        <v>2</v>
      </c>
      <c r="B346" s="680" t="s">
        <v>6</v>
      </c>
      <c r="C346" s="681"/>
      <c r="D346" s="21"/>
      <c r="E346" s="21"/>
      <c r="F346" s="102"/>
      <c r="G346" s="198"/>
      <c r="AS346" s="189"/>
      <c r="AT346" s="118" t="s">
        <v>242</v>
      </c>
      <c r="AU346" s="119" t="s">
        <v>578</v>
      </c>
      <c r="AV346" s="122"/>
      <c r="AW346" s="122"/>
      <c r="AX346" s="122"/>
    </row>
    <row r="347" spans="1:50" x14ac:dyDescent="0.25">
      <c r="A347" s="77" t="s">
        <v>66</v>
      </c>
      <c r="B347" s="680" t="s">
        <v>958</v>
      </c>
      <c r="C347" s="681"/>
      <c r="D347" s="21"/>
      <c r="E347" s="21"/>
      <c r="F347" s="102"/>
      <c r="G347" s="198"/>
      <c r="AS347" s="189"/>
      <c r="AT347" s="118" t="s">
        <v>242</v>
      </c>
      <c r="AU347" s="119" t="s">
        <v>579</v>
      </c>
      <c r="AV347" s="122"/>
      <c r="AW347" s="122"/>
      <c r="AX347" s="122"/>
    </row>
    <row r="348" spans="1:50" x14ac:dyDescent="0.25">
      <c r="A348" s="78" t="s">
        <v>67</v>
      </c>
      <c r="B348" s="680" t="s">
        <v>3</v>
      </c>
      <c r="C348" s="681"/>
      <c r="D348" s="21"/>
      <c r="E348" s="21"/>
      <c r="F348" s="102"/>
      <c r="G348" s="198"/>
      <c r="AS348" s="189"/>
      <c r="AT348" s="118" t="s">
        <v>242</v>
      </c>
      <c r="AU348" s="119" t="s">
        <v>580</v>
      </c>
      <c r="AV348" s="122"/>
      <c r="AW348" s="122"/>
      <c r="AX348" s="122"/>
    </row>
    <row r="349" spans="1:50" x14ac:dyDescent="0.25">
      <c r="A349" s="78" t="s">
        <v>68</v>
      </c>
      <c r="B349" s="680" t="s">
        <v>4</v>
      </c>
      <c r="C349" s="681"/>
      <c r="D349" s="21"/>
      <c r="E349" s="21"/>
      <c r="F349" s="104"/>
      <c r="G349" s="105"/>
      <c r="AS349" s="189"/>
      <c r="AT349" s="118" t="s">
        <v>242</v>
      </c>
      <c r="AU349" s="119" t="s">
        <v>581</v>
      </c>
      <c r="AV349" s="122"/>
      <c r="AW349" s="122"/>
      <c r="AX349" s="122"/>
    </row>
    <row r="350" spans="1:50" x14ac:dyDescent="0.25">
      <c r="A350" s="870"/>
      <c r="B350" s="871"/>
      <c r="C350" s="871"/>
      <c r="D350" s="871"/>
      <c r="E350" s="871"/>
      <c r="F350" s="871"/>
      <c r="G350" s="871"/>
      <c r="AS350" s="189"/>
      <c r="AT350" s="118" t="s">
        <v>242</v>
      </c>
      <c r="AU350" s="119" t="s">
        <v>582</v>
      </c>
      <c r="AV350" s="122"/>
      <c r="AW350" s="122"/>
      <c r="AX350" s="122"/>
    </row>
    <row r="351" spans="1:50" x14ac:dyDescent="0.25">
      <c r="A351" s="59" t="s">
        <v>57</v>
      </c>
      <c r="B351" s="682" t="s">
        <v>185</v>
      </c>
      <c r="C351" s="683"/>
      <c r="D351" s="61" t="s">
        <v>7</v>
      </c>
      <c r="E351" s="61" t="s">
        <v>8</v>
      </c>
      <c r="F351" s="71" t="s">
        <v>9</v>
      </c>
      <c r="G351" s="64" t="s">
        <v>1081</v>
      </c>
      <c r="AS351" s="189"/>
      <c r="AT351" s="118" t="s">
        <v>242</v>
      </c>
      <c r="AU351" s="119" t="s">
        <v>583</v>
      </c>
      <c r="AV351" s="122"/>
      <c r="AW351" s="122"/>
      <c r="AX351" s="122"/>
    </row>
    <row r="352" spans="1:50" x14ac:dyDescent="0.25">
      <c r="A352" s="106" t="s">
        <v>1238</v>
      </c>
      <c r="B352" s="737" t="s">
        <v>980</v>
      </c>
      <c r="C352" s="738"/>
      <c r="D352" s="25"/>
      <c r="E352" s="25"/>
      <c r="F352" s="37"/>
      <c r="G352" s="37"/>
      <c r="AS352" s="189"/>
      <c r="AT352" s="118" t="s">
        <v>242</v>
      </c>
      <c r="AU352" s="119" t="s">
        <v>584</v>
      </c>
      <c r="AV352" s="122"/>
      <c r="AW352" s="122"/>
      <c r="AX352" s="122"/>
    </row>
    <row r="353" spans="1:50" x14ac:dyDescent="0.25">
      <c r="A353" s="106" t="s">
        <v>1239</v>
      </c>
      <c r="B353" s="739" t="s">
        <v>186</v>
      </c>
      <c r="C353" s="740"/>
      <c r="D353" s="25" t="s">
        <v>10</v>
      </c>
      <c r="E353" s="25">
        <v>1</v>
      </c>
      <c r="F353" s="37"/>
      <c r="G353" s="37"/>
      <c r="AS353" s="189"/>
      <c r="AT353" s="118" t="s">
        <v>242</v>
      </c>
      <c r="AU353" s="119" t="s">
        <v>585</v>
      </c>
      <c r="AV353" s="122"/>
      <c r="AW353" s="122"/>
      <c r="AX353" s="122"/>
    </row>
    <row r="354" spans="1:50" x14ac:dyDescent="0.25">
      <c r="A354" s="106" t="s">
        <v>1240</v>
      </c>
      <c r="B354" s="741" t="s">
        <v>187</v>
      </c>
      <c r="C354" s="742"/>
      <c r="D354" s="25" t="s">
        <v>10</v>
      </c>
      <c r="E354" s="25">
        <v>1</v>
      </c>
      <c r="F354" s="37"/>
      <c r="G354" s="37"/>
      <c r="AS354" s="189"/>
      <c r="AT354" s="118" t="s">
        <v>244</v>
      </c>
      <c r="AU354" s="119" t="s">
        <v>586</v>
      </c>
      <c r="AV354" s="122"/>
      <c r="AW354" s="122"/>
      <c r="AX354" s="122"/>
    </row>
    <row r="355" spans="1:50" x14ac:dyDescent="0.25">
      <c r="A355" s="106" t="s">
        <v>1241</v>
      </c>
      <c r="B355" s="735" t="s">
        <v>981</v>
      </c>
      <c r="C355" s="736"/>
      <c r="D355" s="25"/>
      <c r="E355" s="25">
        <v>6</v>
      </c>
      <c r="F355" s="37"/>
      <c r="G355" s="37"/>
      <c r="AS355" s="189"/>
      <c r="AT355" s="118" t="s">
        <v>244</v>
      </c>
      <c r="AU355" s="119" t="s">
        <v>587</v>
      </c>
      <c r="AV355" s="122"/>
      <c r="AW355" s="122"/>
      <c r="AX355" s="122"/>
    </row>
    <row r="356" spans="1:50" x14ac:dyDescent="0.25">
      <c r="A356" s="106" t="s">
        <v>1242</v>
      </c>
      <c r="B356" s="729" t="s">
        <v>982</v>
      </c>
      <c r="C356" s="730"/>
      <c r="D356" s="25"/>
      <c r="E356" s="25"/>
      <c r="F356" s="37"/>
      <c r="G356" s="37"/>
      <c r="AS356" s="189"/>
      <c r="AT356" s="118" t="s">
        <v>244</v>
      </c>
      <c r="AU356" s="119" t="s">
        <v>588</v>
      </c>
      <c r="AV356" s="122"/>
      <c r="AW356" s="122"/>
      <c r="AX356" s="122"/>
    </row>
    <row r="357" spans="1:50" x14ac:dyDescent="0.25">
      <c r="A357" s="106" t="s">
        <v>1243</v>
      </c>
      <c r="B357" s="733" t="s">
        <v>38</v>
      </c>
      <c r="C357" s="734"/>
      <c r="D357" s="25" t="s">
        <v>10</v>
      </c>
      <c r="E357" s="25">
        <v>3</v>
      </c>
      <c r="F357" s="37"/>
      <c r="G357" s="37"/>
      <c r="AS357" s="189"/>
      <c r="AT357" s="118" t="s">
        <v>244</v>
      </c>
      <c r="AU357" s="119" t="s">
        <v>589</v>
      </c>
      <c r="AV357" s="122"/>
      <c r="AW357" s="122"/>
      <c r="AX357" s="122"/>
    </row>
    <row r="358" spans="1:50" x14ac:dyDescent="0.25">
      <c r="A358" s="106" t="s">
        <v>1244</v>
      </c>
      <c r="B358" s="733" t="s">
        <v>39</v>
      </c>
      <c r="C358" s="734"/>
      <c r="D358" s="25" t="s">
        <v>10</v>
      </c>
      <c r="E358" s="25" t="s">
        <v>40</v>
      </c>
      <c r="F358" s="37"/>
      <c r="G358" s="37"/>
      <c r="AS358" s="189"/>
      <c r="AT358" s="118" t="s">
        <v>244</v>
      </c>
      <c r="AU358" s="119" t="s">
        <v>590</v>
      </c>
      <c r="AV358" s="122"/>
      <c r="AW358" s="122"/>
      <c r="AX358" s="122"/>
    </row>
    <row r="359" spans="1:50" x14ac:dyDescent="0.25">
      <c r="A359" s="106" t="s">
        <v>1245</v>
      </c>
      <c r="B359" s="735" t="s">
        <v>983</v>
      </c>
      <c r="C359" s="736"/>
      <c r="D359" s="25" t="s">
        <v>10</v>
      </c>
      <c r="E359" s="25">
        <v>1</v>
      </c>
      <c r="F359" s="37"/>
      <c r="G359" s="37"/>
      <c r="AS359" s="189"/>
      <c r="AT359" s="118" t="s">
        <v>244</v>
      </c>
      <c r="AU359" s="119" t="s">
        <v>591</v>
      </c>
      <c r="AV359" s="122"/>
      <c r="AW359" s="122"/>
      <c r="AX359" s="122"/>
    </row>
    <row r="360" spans="1:50" ht="78.75" customHeight="1" x14ac:dyDescent="0.25">
      <c r="A360" s="106" t="s">
        <v>1246</v>
      </c>
      <c r="B360" s="715" t="s">
        <v>984</v>
      </c>
      <c r="C360" s="716"/>
      <c r="D360" s="25"/>
      <c r="E360" s="25"/>
      <c r="F360" s="37"/>
      <c r="G360" s="37"/>
      <c r="AS360" s="189"/>
      <c r="AT360" s="118" t="s">
        <v>244</v>
      </c>
      <c r="AU360" s="119" t="s">
        <v>592</v>
      </c>
      <c r="AV360" s="122"/>
      <c r="AW360" s="122"/>
      <c r="AX360" s="122"/>
    </row>
    <row r="361" spans="1:50" ht="47.25" customHeight="1" x14ac:dyDescent="0.25">
      <c r="A361" s="106" t="s">
        <v>1247</v>
      </c>
      <c r="B361" s="715" t="s">
        <v>1336</v>
      </c>
      <c r="C361" s="716"/>
      <c r="D361" s="25" t="s">
        <v>10</v>
      </c>
      <c r="E361" s="25">
        <v>1</v>
      </c>
      <c r="F361" s="37"/>
      <c r="G361" s="37"/>
      <c r="AS361" s="189"/>
      <c r="AT361" s="118" t="s">
        <v>244</v>
      </c>
      <c r="AU361" s="119" t="s">
        <v>593</v>
      </c>
      <c r="AV361" s="122"/>
      <c r="AW361" s="122"/>
      <c r="AX361" s="122"/>
    </row>
    <row r="362" spans="1:50" ht="63" customHeight="1" x14ac:dyDescent="0.25">
      <c r="A362" s="106" t="s">
        <v>1248</v>
      </c>
      <c r="B362" s="715" t="s">
        <v>1335</v>
      </c>
      <c r="C362" s="716"/>
      <c r="D362" s="25" t="s">
        <v>10</v>
      </c>
      <c r="E362" s="25">
        <v>1</v>
      </c>
      <c r="F362" s="37"/>
      <c r="G362" s="37"/>
      <c r="AS362" s="189"/>
      <c r="AT362" s="118" t="s">
        <v>244</v>
      </c>
      <c r="AU362" s="119" t="s">
        <v>594</v>
      </c>
      <c r="AV362" s="122"/>
      <c r="AW362" s="122"/>
      <c r="AX362" s="122"/>
    </row>
    <row r="363" spans="1:50" ht="63" customHeight="1" x14ac:dyDescent="0.25">
      <c r="A363" s="106" t="s">
        <v>1249</v>
      </c>
      <c r="B363" s="731" t="s">
        <v>985</v>
      </c>
      <c r="C363" s="732"/>
      <c r="D363" s="25" t="s">
        <v>10</v>
      </c>
      <c r="E363" s="25">
        <v>1</v>
      </c>
      <c r="F363" s="37"/>
      <c r="G363" s="37"/>
      <c r="AS363" s="189"/>
      <c r="AT363" s="118" t="s">
        <v>244</v>
      </c>
      <c r="AU363" s="119" t="s">
        <v>595</v>
      </c>
      <c r="AV363" s="122"/>
      <c r="AW363" s="122"/>
      <c r="AX363" s="122"/>
    </row>
    <row r="364" spans="1:50" ht="81.75" customHeight="1" x14ac:dyDescent="0.25">
      <c r="A364" s="106" t="s">
        <v>1250</v>
      </c>
      <c r="B364" s="731" t="s">
        <v>986</v>
      </c>
      <c r="C364" s="732"/>
      <c r="D364" s="25" t="s">
        <v>10</v>
      </c>
      <c r="E364" s="25">
        <v>1</v>
      </c>
      <c r="F364" s="37"/>
      <c r="G364" s="37"/>
      <c r="AS364" s="189"/>
      <c r="AT364" s="118" t="s">
        <v>244</v>
      </c>
      <c r="AU364" s="119" t="s">
        <v>596</v>
      </c>
      <c r="AV364" s="122"/>
      <c r="AW364" s="122"/>
      <c r="AX364" s="122"/>
    </row>
    <row r="365" spans="1:50" x14ac:dyDescent="0.25">
      <c r="A365" s="106" t="s">
        <v>1251</v>
      </c>
      <c r="B365" s="144" t="s">
        <v>988</v>
      </c>
      <c r="C365" s="145"/>
      <c r="D365" s="25" t="s">
        <v>10</v>
      </c>
      <c r="E365" s="25">
        <v>1</v>
      </c>
      <c r="F365" s="37"/>
      <c r="G365" s="37"/>
      <c r="AS365" s="189"/>
      <c r="AT365" s="118" t="s">
        <v>244</v>
      </c>
      <c r="AU365" s="119" t="s">
        <v>597</v>
      </c>
      <c r="AV365" s="122"/>
      <c r="AW365" s="122"/>
      <c r="AX365" s="122"/>
    </row>
    <row r="366" spans="1:50" ht="78.75" customHeight="1" x14ac:dyDescent="0.25">
      <c r="A366" s="106" t="s">
        <v>1252</v>
      </c>
      <c r="B366" s="715" t="s">
        <v>989</v>
      </c>
      <c r="C366" s="716"/>
      <c r="D366" s="25" t="s">
        <v>10</v>
      </c>
      <c r="E366" s="25">
        <v>1</v>
      </c>
      <c r="F366" s="37"/>
      <c r="G366" s="37"/>
      <c r="AS366" s="189"/>
      <c r="AT366" s="118" t="s">
        <v>244</v>
      </c>
      <c r="AU366" s="119" t="s">
        <v>598</v>
      </c>
      <c r="AV366" s="122"/>
      <c r="AW366" s="122"/>
      <c r="AX366" s="122"/>
    </row>
    <row r="367" spans="1:50" x14ac:dyDescent="0.25">
      <c r="A367" s="106" t="s">
        <v>1253</v>
      </c>
      <c r="B367" s="729" t="s">
        <v>987</v>
      </c>
      <c r="C367" s="730"/>
      <c r="D367" s="25"/>
      <c r="E367" s="25"/>
      <c r="F367" s="37"/>
      <c r="G367" s="37"/>
      <c r="AS367" s="189"/>
      <c r="AT367" s="118" t="s">
        <v>244</v>
      </c>
      <c r="AU367" s="119" t="s">
        <v>599</v>
      </c>
      <c r="AV367" s="122"/>
      <c r="AW367" s="122"/>
      <c r="AX367" s="122"/>
    </row>
    <row r="368" spans="1:50" x14ac:dyDescent="0.25">
      <c r="A368" s="106" t="s">
        <v>1254</v>
      </c>
      <c r="B368" s="725" t="s">
        <v>188</v>
      </c>
      <c r="C368" s="726"/>
      <c r="D368" s="25" t="s">
        <v>10</v>
      </c>
      <c r="E368" s="25">
        <v>1</v>
      </c>
      <c r="F368" s="37"/>
      <c r="G368" s="37"/>
      <c r="AS368" s="189"/>
      <c r="AT368" s="118" t="s">
        <v>244</v>
      </c>
      <c r="AU368" s="119" t="s">
        <v>600</v>
      </c>
      <c r="AV368" s="122"/>
      <c r="AW368" s="122"/>
      <c r="AX368" s="122"/>
    </row>
    <row r="369" spans="1:50" x14ac:dyDescent="0.25">
      <c r="A369" s="106" t="s">
        <v>1255</v>
      </c>
      <c r="B369" s="725" t="s">
        <v>991</v>
      </c>
      <c r="C369" s="726"/>
      <c r="D369" s="25" t="s">
        <v>10</v>
      </c>
      <c r="E369" s="25">
        <v>1</v>
      </c>
      <c r="F369" s="37"/>
      <c r="G369" s="37"/>
      <c r="AS369" s="189"/>
      <c r="AT369" s="118" t="s">
        <v>244</v>
      </c>
      <c r="AU369" s="119" t="s">
        <v>601</v>
      </c>
      <c r="AV369" s="122"/>
      <c r="AW369" s="122"/>
      <c r="AX369" s="122"/>
    </row>
    <row r="370" spans="1:50" x14ac:dyDescent="0.25">
      <c r="A370" s="106" t="s">
        <v>1256</v>
      </c>
      <c r="B370" s="729" t="s">
        <v>990</v>
      </c>
      <c r="C370" s="730"/>
      <c r="D370" s="25" t="s">
        <v>10</v>
      </c>
      <c r="E370" s="25" t="s">
        <v>41</v>
      </c>
      <c r="F370" s="37"/>
      <c r="G370" s="37"/>
      <c r="AS370" s="189"/>
      <c r="AT370" s="118" t="s">
        <v>246</v>
      </c>
      <c r="AU370" s="119" t="s">
        <v>602</v>
      </c>
      <c r="AV370" s="122"/>
      <c r="AW370" s="122"/>
      <c r="AX370" s="122"/>
    </row>
    <row r="371" spans="1:50" ht="63" customHeight="1" x14ac:dyDescent="0.25">
      <c r="A371" s="106" t="s">
        <v>1257</v>
      </c>
      <c r="B371" s="715" t="s">
        <v>992</v>
      </c>
      <c r="C371" s="716"/>
      <c r="D371" s="25" t="s">
        <v>10</v>
      </c>
      <c r="E371" s="121">
        <v>1</v>
      </c>
      <c r="F371" s="37"/>
      <c r="G371" s="37"/>
      <c r="AS371" s="189"/>
      <c r="AT371" s="118" t="s">
        <v>246</v>
      </c>
      <c r="AU371" s="119" t="s">
        <v>603</v>
      </c>
      <c r="AV371" s="122"/>
      <c r="AW371" s="122"/>
      <c r="AX371" s="122"/>
    </row>
    <row r="372" spans="1:50" ht="31.5" customHeight="1" x14ac:dyDescent="0.25">
      <c r="A372" s="106" t="s">
        <v>1258</v>
      </c>
      <c r="B372" s="715" t="s">
        <v>995</v>
      </c>
      <c r="C372" s="716"/>
      <c r="D372" s="25" t="s">
        <v>10</v>
      </c>
      <c r="E372" s="64">
        <v>1</v>
      </c>
      <c r="F372" s="37"/>
      <c r="G372" s="37"/>
      <c r="AS372" s="189"/>
      <c r="AT372" s="118" t="s">
        <v>246</v>
      </c>
      <c r="AU372" s="119" t="s">
        <v>604</v>
      </c>
      <c r="AV372" s="122"/>
      <c r="AW372" s="122"/>
      <c r="AX372" s="122"/>
    </row>
    <row r="373" spans="1:50" x14ac:dyDescent="0.25">
      <c r="A373" s="106" t="s">
        <v>1259</v>
      </c>
      <c r="B373" s="715" t="s">
        <v>996</v>
      </c>
      <c r="C373" s="716"/>
      <c r="D373" s="25" t="s">
        <v>10</v>
      </c>
      <c r="E373" s="64">
        <v>1</v>
      </c>
      <c r="F373" s="37"/>
      <c r="G373" s="37"/>
      <c r="AS373" s="189"/>
      <c r="AT373" s="118" t="s">
        <v>246</v>
      </c>
      <c r="AU373" s="119" t="s">
        <v>605</v>
      </c>
      <c r="AV373" s="122"/>
      <c r="AW373" s="122"/>
      <c r="AX373" s="122"/>
    </row>
    <row r="374" spans="1:50" x14ac:dyDescent="0.25">
      <c r="A374" s="106" t="s">
        <v>1260</v>
      </c>
      <c r="B374" s="725" t="s">
        <v>997</v>
      </c>
      <c r="C374" s="726"/>
      <c r="D374" s="25" t="s">
        <v>10</v>
      </c>
      <c r="E374" s="25"/>
      <c r="F374" s="37"/>
      <c r="G374" s="37"/>
      <c r="AS374" s="189"/>
      <c r="AT374" s="118" t="s">
        <v>246</v>
      </c>
      <c r="AU374" s="119" t="s">
        <v>606</v>
      </c>
      <c r="AV374" s="122"/>
      <c r="AW374" s="122"/>
      <c r="AX374" s="122"/>
    </row>
    <row r="375" spans="1:50" x14ac:dyDescent="0.25">
      <c r="A375" s="106" t="s">
        <v>1261</v>
      </c>
      <c r="B375" s="727" t="s">
        <v>998</v>
      </c>
      <c r="C375" s="728"/>
      <c r="D375" s="25"/>
      <c r="E375" s="25"/>
      <c r="F375" s="37"/>
      <c r="G375" s="37"/>
      <c r="AS375" s="189"/>
      <c r="AT375" s="118" t="s">
        <v>246</v>
      </c>
      <c r="AU375" s="119" t="s">
        <v>607</v>
      </c>
      <c r="AV375" s="122"/>
      <c r="AW375" s="122"/>
      <c r="AX375" s="122"/>
    </row>
    <row r="376" spans="1:50" x14ac:dyDescent="0.25">
      <c r="A376" s="106" t="s">
        <v>1262</v>
      </c>
      <c r="B376" s="723" t="s">
        <v>1276</v>
      </c>
      <c r="C376" s="724"/>
      <c r="D376" s="25" t="s">
        <v>10</v>
      </c>
      <c r="E376" s="25">
        <v>10</v>
      </c>
      <c r="F376" s="37"/>
      <c r="G376" s="37"/>
      <c r="AS376" s="189"/>
      <c r="AT376" s="118" t="s">
        <v>246</v>
      </c>
      <c r="AU376" s="119" t="s">
        <v>608</v>
      </c>
      <c r="AV376" s="122"/>
      <c r="AW376" s="122"/>
      <c r="AX376" s="122"/>
    </row>
    <row r="377" spans="1:50" x14ac:dyDescent="0.25">
      <c r="A377" s="106" t="s">
        <v>1263</v>
      </c>
      <c r="B377" s="185" t="s">
        <v>1277</v>
      </c>
      <c r="C377" s="186"/>
      <c r="D377" s="25" t="s">
        <v>10</v>
      </c>
      <c r="E377" s="25">
        <v>3</v>
      </c>
      <c r="F377" s="37"/>
      <c r="G377" s="37"/>
      <c r="AS377" s="189"/>
      <c r="AT377" s="118" t="s">
        <v>246</v>
      </c>
      <c r="AU377" s="119" t="s">
        <v>609</v>
      </c>
      <c r="AV377" s="122"/>
      <c r="AW377" s="122"/>
      <c r="AX377" s="122"/>
    </row>
    <row r="378" spans="1:50" x14ac:dyDescent="0.25">
      <c r="A378" s="106" t="s">
        <v>1264</v>
      </c>
      <c r="B378" s="723" t="s">
        <v>1278</v>
      </c>
      <c r="C378" s="724"/>
      <c r="D378" s="25" t="s">
        <v>10</v>
      </c>
      <c r="E378" s="25">
        <v>2</v>
      </c>
      <c r="F378" s="37"/>
      <c r="G378" s="37"/>
      <c r="AS378" s="189"/>
      <c r="AT378" s="118" t="s">
        <v>246</v>
      </c>
      <c r="AU378" s="119" t="s">
        <v>610</v>
      </c>
      <c r="AV378" s="122"/>
      <c r="AW378" s="122"/>
      <c r="AX378" s="122"/>
    </row>
    <row r="379" spans="1:50" x14ac:dyDescent="0.25">
      <c r="A379" s="106" t="s">
        <v>1265</v>
      </c>
      <c r="B379" s="723" t="s">
        <v>1279</v>
      </c>
      <c r="C379" s="724"/>
      <c r="D379" s="25" t="s">
        <v>10</v>
      </c>
      <c r="E379" s="25">
        <v>10</v>
      </c>
      <c r="F379" s="37"/>
      <c r="G379" s="37"/>
      <c r="AS379" s="189"/>
      <c r="AT379" s="118" t="s">
        <v>246</v>
      </c>
      <c r="AU379" s="119" t="s">
        <v>611</v>
      </c>
      <c r="AV379" s="122"/>
      <c r="AW379" s="122"/>
      <c r="AX379" s="122"/>
    </row>
    <row r="380" spans="1:50" x14ac:dyDescent="0.25">
      <c r="A380" s="106" t="s">
        <v>1266</v>
      </c>
      <c r="B380" s="723" t="s">
        <v>1280</v>
      </c>
      <c r="C380" s="724"/>
      <c r="D380" s="25" t="s">
        <v>10</v>
      </c>
      <c r="E380" s="25">
        <v>2</v>
      </c>
      <c r="F380" s="37"/>
      <c r="G380" s="37"/>
      <c r="AS380" s="189"/>
      <c r="AT380" s="118" t="s">
        <v>246</v>
      </c>
      <c r="AU380" s="119" t="s">
        <v>612</v>
      </c>
      <c r="AV380" s="122"/>
      <c r="AW380" s="122"/>
      <c r="AX380" s="122"/>
    </row>
    <row r="381" spans="1:50" ht="31.5" customHeight="1" x14ac:dyDescent="0.25">
      <c r="A381" s="106" t="s">
        <v>1267</v>
      </c>
      <c r="B381" s="721" t="s">
        <v>1281</v>
      </c>
      <c r="C381" s="722"/>
      <c r="D381" s="25" t="s">
        <v>10</v>
      </c>
      <c r="E381" s="25" t="s">
        <v>993</v>
      </c>
      <c r="F381" s="37"/>
      <c r="G381" s="37"/>
      <c r="AS381" s="189"/>
      <c r="AT381" s="118" t="s">
        <v>248</v>
      </c>
      <c r="AU381" s="119" t="s">
        <v>613</v>
      </c>
      <c r="AV381" s="122"/>
      <c r="AW381" s="122"/>
      <c r="AX381" s="122"/>
    </row>
    <row r="382" spans="1:50" ht="54" customHeight="1" x14ac:dyDescent="0.25">
      <c r="A382" s="106" t="s">
        <v>1268</v>
      </c>
      <c r="B382" s="721" t="s">
        <v>1282</v>
      </c>
      <c r="C382" s="722"/>
      <c r="D382" s="25" t="s">
        <v>10</v>
      </c>
      <c r="E382" s="25">
        <v>2</v>
      </c>
      <c r="F382" s="37"/>
      <c r="G382" s="37"/>
      <c r="AS382" s="189"/>
      <c r="AT382" s="118" t="s">
        <v>248</v>
      </c>
      <c r="AU382" s="119" t="s">
        <v>614</v>
      </c>
      <c r="AV382" s="122"/>
      <c r="AW382" s="122"/>
      <c r="AX382" s="122"/>
    </row>
    <row r="383" spans="1:50" ht="147" customHeight="1" x14ac:dyDescent="0.25">
      <c r="A383" s="106" t="s">
        <v>1269</v>
      </c>
      <c r="B383" s="721" t="s">
        <v>1283</v>
      </c>
      <c r="C383" s="722"/>
      <c r="D383" s="25" t="s">
        <v>10</v>
      </c>
      <c r="E383" s="25">
        <v>1</v>
      </c>
      <c r="F383" s="37"/>
      <c r="G383" s="37"/>
      <c r="AS383" s="189"/>
      <c r="AT383" s="118" t="s">
        <v>248</v>
      </c>
      <c r="AU383" s="119" t="s">
        <v>615</v>
      </c>
      <c r="AV383" s="122"/>
      <c r="AW383" s="122"/>
      <c r="AX383" s="122"/>
    </row>
    <row r="384" spans="1:50" x14ac:dyDescent="0.25">
      <c r="A384" s="106" t="s">
        <v>1270</v>
      </c>
      <c r="B384" s="721" t="s">
        <v>1284</v>
      </c>
      <c r="C384" s="722"/>
      <c r="D384" s="25" t="s">
        <v>10</v>
      </c>
      <c r="E384" s="25">
        <v>5</v>
      </c>
      <c r="F384" s="37"/>
      <c r="G384" s="37"/>
      <c r="AS384" s="189"/>
      <c r="AT384" s="118" t="s">
        <v>248</v>
      </c>
      <c r="AU384" s="119" t="s">
        <v>616</v>
      </c>
      <c r="AV384" s="122"/>
      <c r="AW384" s="122"/>
      <c r="AX384" s="122"/>
    </row>
    <row r="385" spans="1:50" ht="126" customHeight="1" x14ac:dyDescent="0.25">
      <c r="A385" s="106" t="s">
        <v>1291</v>
      </c>
      <c r="B385" s="715" t="s">
        <v>1285</v>
      </c>
      <c r="C385" s="716"/>
      <c r="D385" s="25" t="s">
        <v>10</v>
      </c>
      <c r="E385" s="25" t="s">
        <v>994</v>
      </c>
      <c r="F385" s="37"/>
      <c r="G385" s="37"/>
      <c r="AS385" s="189"/>
      <c r="AT385" s="118" t="s">
        <v>248</v>
      </c>
      <c r="AU385" s="119" t="s">
        <v>617</v>
      </c>
      <c r="AV385" s="122"/>
      <c r="AW385" s="122"/>
      <c r="AX385" s="122"/>
    </row>
    <row r="386" spans="1:50" x14ac:dyDescent="0.25">
      <c r="A386" s="106" t="s">
        <v>1292</v>
      </c>
      <c r="B386" s="715" t="s">
        <v>1286</v>
      </c>
      <c r="C386" s="716"/>
      <c r="D386" s="25" t="s">
        <v>10</v>
      </c>
      <c r="E386" s="25">
        <v>3</v>
      </c>
      <c r="F386" s="37"/>
      <c r="G386" s="37"/>
      <c r="AS386" s="189"/>
      <c r="AT386" s="118" t="s">
        <v>248</v>
      </c>
      <c r="AU386" s="119" t="s">
        <v>618</v>
      </c>
      <c r="AV386" s="122"/>
      <c r="AW386" s="122"/>
      <c r="AX386" s="122"/>
    </row>
    <row r="387" spans="1:50" x14ac:dyDescent="0.25">
      <c r="A387" s="106" t="s">
        <v>1293</v>
      </c>
      <c r="B387" s="715" t="s">
        <v>1287</v>
      </c>
      <c r="C387" s="716"/>
      <c r="D387" s="25" t="s">
        <v>10</v>
      </c>
      <c r="E387" s="25">
        <v>3</v>
      </c>
      <c r="F387" s="37"/>
      <c r="G387" s="37"/>
      <c r="AS387" s="189"/>
      <c r="AT387" s="118" t="s">
        <v>248</v>
      </c>
      <c r="AU387" s="119" t="s">
        <v>619</v>
      </c>
      <c r="AV387" s="122"/>
      <c r="AW387" s="122"/>
      <c r="AX387" s="122"/>
    </row>
    <row r="388" spans="1:50" ht="34.5" customHeight="1" x14ac:dyDescent="0.25">
      <c r="A388" s="106" t="s">
        <v>1294</v>
      </c>
      <c r="B388" s="715" t="s">
        <v>1290</v>
      </c>
      <c r="C388" s="716"/>
      <c r="D388" s="25" t="s">
        <v>10</v>
      </c>
      <c r="E388" s="25">
        <v>3</v>
      </c>
      <c r="F388" s="37"/>
      <c r="G388" s="37"/>
      <c r="AS388" s="189"/>
      <c r="AT388" s="118" t="s">
        <v>248</v>
      </c>
      <c r="AU388" s="119" t="s">
        <v>620</v>
      </c>
      <c r="AV388" s="122"/>
      <c r="AW388" s="122"/>
      <c r="AX388" s="122"/>
    </row>
    <row r="389" spans="1:50" ht="53.25" customHeight="1" x14ac:dyDescent="0.25">
      <c r="A389" s="106" t="s">
        <v>1295</v>
      </c>
      <c r="B389" s="719" t="s">
        <v>1337</v>
      </c>
      <c r="C389" s="720"/>
      <c r="D389" s="25" t="s">
        <v>10</v>
      </c>
      <c r="E389" s="25">
        <v>3</v>
      </c>
      <c r="F389" s="37"/>
      <c r="G389" s="37"/>
      <c r="AS389" s="189"/>
      <c r="AT389" s="118" t="s">
        <v>250</v>
      </c>
      <c r="AU389" s="119" t="s">
        <v>621</v>
      </c>
      <c r="AV389" s="122"/>
      <c r="AW389" s="122"/>
      <c r="AX389" s="122"/>
    </row>
    <row r="390" spans="1:50" x14ac:dyDescent="0.25">
      <c r="A390" s="106" t="s">
        <v>1296</v>
      </c>
      <c r="B390" s="715" t="s">
        <v>1288</v>
      </c>
      <c r="C390" s="716"/>
      <c r="D390" s="29" t="s">
        <v>10</v>
      </c>
      <c r="E390" s="29">
        <v>3</v>
      </c>
      <c r="F390" s="42"/>
      <c r="G390" s="42"/>
      <c r="AS390" s="189"/>
      <c r="AT390" s="118" t="s">
        <v>250</v>
      </c>
      <c r="AU390" s="119" t="s">
        <v>622</v>
      </c>
      <c r="AV390" s="122"/>
      <c r="AW390" s="122"/>
      <c r="AX390" s="122"/>
    </row>
    <row r="391" spans="1:50" x14ac:dyDescent="0.25">
      <c r="A391" s="106" t="s">
        <v>1297</v>
      </c>
      <c r="B391" s="715" t="s">
        <v>1289</v>
      </c>
      <c r="C391" s="716"/>
      <c r="D391" s="29" t="s">
        <v>10</v>
      </c>
      <c r="E391" s="29">
        <v>3</v>
      </c>
      <c r="F391" s="162"/>
      <c r="G391" s="162"/>
      <c r="AS391" s="189"/>
      <c r="AT391" s="118" t="s">
        <v>250</v>
      </c>
      <c r="AU391" s="119" t="s">
        <v>623</v>
      </c>
      <c r="AV391" s="122"/>
      <c r="AW391" s="122"/>
      <c r="AX391" s="122"/>
    </row>
    <row r="392" spans="1:50" x14ac:dyDescent="0.25">
      <c r="A392" s="867"/>
      <c r="B392" s="714"/>
      <c r="C392" s="714"/>
      <c r="D392" s="714"/>
      <c r="E392" s="714"/>
      <c r="F392" s="714"/>
      <c r="G392" s="714"/>
      <c r="AS392" s="189"/>
      <c r="AT392" s="118" t="s">
        <v>250</v>
      </c>
      <c r="AU392" s="119" t="s">
        <v>624</v>
      </c>
      <c r="AV392" s="122"/>
      <c r="AW392" s="122"/>
      <c r="AX392" s="122"/>
    </row>
    <row r="393" spans="1:50" ht="47.25" x14ac:dyDescent="0.25">
      <c r="A393" s="27" t="s">
        <v>69</v>
      </c>
      <c r="B393" s="705" t="s">
        <v>11</v>
      </c>
      <c r="C393" s="706"/>
      <c r="D393" s="120" t="s">
        <v>12</v>
      </c>
      <c r="E393" s="120" t="s">
        <v>13</v>
      </c>
      <c r="F393" s="860" t="s">
        <v>14</v>
      </c>
      <c r="G393" s="901"/>
      <c r="AS393" s="189"/>
      <c r="AT393" s="118" t="s">
        <v>250</v>
      </c>
      <c r="AU393" s="119" t="s">
        <v>625</v>
      </c>
      <c r="AV393" s="122"/>
      <c r="AW393" s="122"/>
      <c r="AX393" s="122"/>
    </row>
    <row r="394" spans="1:50" x14ac:dyDescent="0.25">
      <c r="A394" s="27" t="s">
        <v>42</v>
      </c>
      <c r="B394" s="674"/>
      <c r="C394" s="675"/>
      <c r="D394" s="28"/>
      <c r="E394" s="19"/>
      <c r="F394" s="824"/>
      <c r="G394" s="905"/>
      <c r="AS394" s="189"/>
      <c r="AT394" s="118" t="s">
        <v>250</v>
      </c>
      <c r="AU394" s="119" t="s">
        <v>626</v>
      </c>
      <c r="AV394" s="122"/>
      <c r="AW394" s="122"/>
      <c r="AX394" s="122"/>
    </row>
    <row r="395" spans="1:50" ht="31.5" x14ac:dyDescent="0.25">
      <c r="A395" s="193"/>
      <c r="B395" s="898"/>
      <c r="C395" s="899"/>
      <c r="D395" s="19" t="s">
        <v>53</v>
      </c>
      <c r="E395" s="19" t="s">
        <v>1313</v>
      </c>
      <c r="F395" s="840"/>
      <c r="G395" s="897"/>
      <c r="AS395" s="189"/>
      <c r="AT395" s="118" t="s">
        <v>250</v>
      </c>
      <c r="AU395" s="119" t="s">
        <v>627</v>
      </c>
      <c r="AV395" s="122"/>
      <c r="AW395" s="122"/>
      <c r="AX395" s="122"/>
    </row>
    <row r="396" spans="1:50" ht="31.5" customHeight="1" x14ac:dyDescent="0.25">
      <c r="A396" s="54">
        <v>1</v>
      </c>
      <c r="B396" s="700" t="s">
        <v>31</v>
      </c>
      <c r="C396" s="701"/>
      <c r="D396" s="28"/>
      <c r="E396" s="28"/>
      <c r="F396" s="840"/>
      <c r="G396" s="897"/>
      <c r="AS396" s="189"/>
      <c r="AT396" s="118" t="s">
        <v>250</v>
      </c>
      <c r="AU396" s="119" t="s">
        <v>628</v>
      </c>
      <c r="AV396" s="122"/>
      <c r="AW396" s="122"/>
      <c r="AX396" s="122"/>
    </row>
    <row r="397" spans="1:50" x14ac:dyDescent="0.25">
      <c r="A397" s="77" t="s">
        <v>66</v>
      </c>
      <c r="B397" s="700" t="s">
        <v>999</v>
      </c>
      <c r="C397" s="701"/>
      <c r="D397" s="28"/>
      <c r="E397" s="28"/>
      <c r="F397" s="840"/>
      <c r="G397" s="897"/>
      <c r="AS397" s="189"/>
      <c r="AT397" s="118" t="s">
        <v>250</v>
      </c>
      <c r="AU397" s="119" t="s">
        <v>629</v>
      </c>
      <c r="AV397" s="122"/>
      <c r="AW397" s="122"/>
      <c r="AX397" s="122"/>
    </row>
    <row r="398" spans="1:50" x14ac:dyDescent="0.25">
      <c r="A398" s="78" t="s">
        <v>67</v>
      </c>
      <c r="B398" s="700" t="s">
        <v>958</v>
      </c>
      <c r="C398" s="701"/>
      <c r="D398" s="28"/>
      <c r="E398" s="28"/>
      <c r="F398" s="840"/>
      <c r="G398" s="897"/>
      <c r="AS398" s="189"/>
      <c r="AT398" s="118" t="s">
        <v>250</v>
      </c>
      <c r="AU398" s="119" t="s">
        <v>630</v>
      </c>
      <c r="AV398" s="122"/>
      <c r="AW398" s="122"/>
      <c r="AX398" s="122"/>
    </row>
    <row r="399" spans="1:50" x14ac:dyDescent="0.25">
      <c r="A399" s="78" t="s">
        <v>68</v>
      </c>
      <c r="B399" s="700" t="s">
        <v>3</v>
      </c>
      <c r="C399" s="701"/>
      <c r="D399" s="31"/>
      <c r="E399" s="31"/>
      <c r="F399" s="840"/>
      <c r="G399" s="897"/>
      <c r="AS399" s="189"/>
      <c r="AT399" s="118" t="s">
        <v>250</v>
      </c>
      <c r="AU399" s="119" t="s">
        <v>631</v>
      </c>
      <c r="AV399" s="122"/>
      <c r="AW399" s="122"/>
      <c r="AX399" s="122"/>
    </row>
    <row r="400" spans="1:50" x14ac:dyDescent="0.25">
      <c r="A400" s="79" t="s">
        <v>959</v>
      </c>
      <c r="B400" s="702" t="s">
        <v>4</v>
      </c>
      <c r="C400" s="701"/>
      <c r="D400" s="31"/>
      <c r="E400" s="31"/>
      <c r="F400" s="840"/>
      <c r="G400" s="897"/>
      <c r="AS400" s="189"/>
      <c r="AT400" s="118" t="s">
        <v>252</v>
      </c>
      <c r="AU400" s="119" t="s">
        <v>632</v>
      </c>
      <c r="AV400" s="122"/>
      <c r="AW400" s="122"/>
      <c r="AX400" s="122"/>
    </row>
    <row r="401" spans="1:50" x14ac:dyDescent="0.25">
      <c r="A401" s="54">
        <v>2</v>
      </c>
      <c r="B401" s="711" t="s">
        <v>6</v>
      </c>
      <c r="C401" s="712"/>
      <c r="D401" s="19"/>
      <c r="E401" s="19"/>
      <c r="F401" s="840"/>
      <c r="G401" s="897"/>
      <c r="AS401" s="189"/>
      <c r="AT401" s="118" t="s">
        <v>252</v>
      </c>
      <c r="AU401" s="119" t="s">
        <v>633</v>
      </c>
      <c r="AV401" s="122"/>
      <c r="AW401" s="122"/>
      <c r="AX401" s="122"/>
    </row>
    <row r="402" spans="1:50" x14ac:dyDescent="0.25">
      <c r="A402" s="77" t="s">
        <v>66</v>
      </c>
      <c r="B402" s="711" t="s">
        <v>999</v>
      </c>
      <c r="C402" s="712"/>
      <c r="D402" s="19"/>
      <c r="E402" s="19"/>
      <c r="F402" s="840"/>
      <c r="G402" s="897"/>
      <c r="AS402" s="189"/>
      <c r="AT402" s="118" t="s">
        <v>252</v>
      </c>
      <c r="AU402" s="119" t="s">
        <v>634</v>
      </c>
      <c r="AV402" s="122"/>
      <c r="AW402" s="122"/>
      <c r="AX402" s="122"/>
    </row>
    <row r="403" spans="1:50" x14ac:dyDescent="0.25">
      <c r="A403" s="78" t="s">
        <v>67</v>
      </c>
      <c r="B403" s="711" t="s">
        <v>958</v>
      </c>
      <c r="C403" s="712"/>
      <c r="D403" s="28"/>
      <c r="E403" s="28"/>
      <c r="F403" s="840"/>
      <c r="G403" s="897"/>
      <c r="AS403" s="189"/>
      <c r="AT403" s="118" t="s">
        <v>252</v>
      </c>
      <c r="AU403" s="119" t="s">
        <v>635</v>
      </c>
      <c r="AV403" s="122"/>
      <c r="AW403" s="122"/>
      <c r="AX403" s="122"/>
    </row>
    <row r="404" spans="1:50" x14ac:dyDescent="0.25">
      <c r="A404" s="78" t="s">
        <v>68</v>
      </c>
      <c r="B404" s="711" t="s">
        <v>3</v>
      </c>
      <c r="C404" s="712"/>
      <c r="D404" s="28"/>
      <c r="E404" s="28"/>
      <c r="F404" s="840"/>
      <c r="G404" s="897"/>
      <c r="AS404" s="189"/>
      <c r="AT404" s="118" t="s">
        <v>252</v>
      </c>
      <c r="AU404" s="119" t="s">
        <v>636</v>
      </c>
      <c r="AV404" s="122"/>
      <c r="AW404" s="122"/>
      <c r="AX404" s="122"/>
    </row>
    <row r="405" spans="1:50" x14ac:dyDescent="0.25">
      <c r="A405" s="79" t="s">
        <v>959</v>
      </c>
      <c r="B405" s="713" t="s">
        <v>4</v>
      </c>
      <c r="C405" s="712"/>
      <c r="D405" s="28"/>
      <c r="E405" s="28"/>
      <c r="F405" s="840"/>
      <c r="G405" s="897"/>
      <c r="AS405" s="189"/>
      <c r="AT405" s="118" t="s">
        <v>252</v>
      </c>
      <c r="AU405" s="119" t="s">
        <v>637</v>
      </c>
      <c r="AV405" s="122"/>
      <c r="AW405" s="122"/>
      <c r="AX405" s="122"/>
    </row>
    <row r="406" spans="1:50" x14ac:dyDescent="0.25">
      <c r="A406" s="714"/>
      <c r="B406" s="714"/>
      <c r="C406" s="714"/>
      <c r="D406" s="714"/>
      <c r="E406" s="714"/>
      <c r="F406" s="714"/>
      <c r="G406" s="714"/>
      <c r="AS406" s="189"/>
      <c r="AT406" s="118" t="s">
        <v>252</v>
      </c>
      <c r="AU406" s="119" t="s">
        <v>638</v>
      </c>
      <c r="AV406" s="122"/>
      <c r="AW406" s="122"/>
      <c r="AX406" s="122"/>
    </row>
    <row r="407" spans="1:50" x14ac:dyDescent="0.25">
      <c r="A407" s="59" t="s">
        <v>190</v>
      </c>
      <c r="B407" s="682" t="s">
        <v>189</v>
      </c>
      <c r="C407" s="683"/>
      <c r="D407" s="61" t="s">
        <v>7</v>
      </c>
      <c r="E407" s="61" t="s">
        <v>8</v>
      </c>
      <c r="F407" s="24" t="s">
        <v>9</v>
      </c>
      <c r="G407" s="121" t="s">
        <v>1081</v>
      </c>
      <c r="AS407" s="189"/>
      <c r="AT407" s="118" t="s">
        <v>252</v>
      </c>
      <c r="AU407" s="119" t="s">
        <v>639</v>
      </c>
      <c r="AV407" s="122"/>
      <c r="AW407" s="122"/>
      <c r="AX407" s="122"/>
    </row>
    <row r="408" spans="1:50" x14ac:dyDescent="0.25">
      <c r="A408" s="107" t="s">
        <v>1012</v>
      </c>
      <c r="B408" s="703" t="s">
        <v>1000</v>
      </c>
      <c r="C408" s="704"/>
      <c r="D408" s="29" t="s">
        <v>10</v>
      </c>
      <c r="E408" s="29">
        <v>1</v>
      </c>
      <c r="F408" s="37"/>
      <c r="G408" s="37"/>
      <c r="AS408" s="189"/>
      <c r="AT408" s="118" t="s">
        <v>252</v>
      </c>
      <c r="AU408" s="119" t="s">
        <v>640</v>
      </c>
      <c r="AV408" s="122"/>
      <c r="AW408" s="122"/>
      <c r="AX408" s="122"/>
    </row>
    <row r="409" spans="1:50" x14ac:dyDescent="0.25">
      <c r="A409" s="107" t="s">
        <v>1013</v>
      </c>
      <c r="B409" s="703" t="s">
        <v>1001</v>
      </c>
      <c r="C409" s="704"/>
      <c r="D409" s="29" t="s">
        <v>10</v>
      </c>
      <c r="E409" s="29">
        <v>1</v>
      </c>
      <c r="F409" s="37"/>
      <c r="G409" s="37"/>
      <c r="AS409" s="189"/>
      <c r="AT409" s="118" t="s">
        <v>252</v>
      </c>
      <c r="AU409" s="119" t="s">
        <v>641</v>
      </c>
      <c r="AV409" s="122"/>
      <c r="AW409" s="122"/>
      <c r="AX409" s="122"/>
    </row>
    <row r="410" spans="1:50" x14ac:dyDescent="0.25">
      <c r="A410" s="107" t="s">
        <v>1014</v>
      </c>
      <c r="B410" s="703" t="s">
        <v>1046</v>
      </c>
      <c r="C410" s="704"/>
      <c r="D410" s="29" t="s">
        <v>10</v>
      </c>
      <c r="E410" s="29">
        <v>1</v>
      </c>
      <c r="F410" s="37"/>
      <c r="G410" s="37"/>
      <c r="AS410" s="189"/>
      <c r="AT410" s="118" t="s">
        <v>252</v>
      </c>
      <c r="AU410" s="119" t="s">
        <v>642</v>
      </c>
      <c r="AV410" s="122"/>
      <c r="AW410" s="122"/>
      <c r="AX410" s="122"/>
    </row>
    <row r="411" spans="1:50" x14ac:dyDescent="0.25">
      <c r="A411" s="107" t="s">
        <v>1015</v>
      </c>
      <c r="B411" s="703" t="s">
        <v>1002</v>
      </c>
      <c r="C411" s="704"/>
      <c r="D411" s="29" t="s">
        <v>10</v>
      </c>
      <c r="E411" s="29">
        <v>1</v>
      </c>
      <c r="F411" s="37"/>
      <c r="G411" s="37"/>
      <c r="AS411" s="189"/>
      <c r="AT411" s="118" t="s">
        <v>252</v>
      </c>
      <c r="AU411" s="119" t="s">
        <v>643</v>
      </c>
      <c r="AV411" s="122"/>
      <c r="AW411" s="122"/>
      <c r="AX411" s="122"/>
    </row>
    <row r="412" spans="1:50" x14ac:dyDescent="0.25">
      <c r="A412" s="107" t="s">
        <v>1016</v>
      </c>
      <c r="B412" s="703" t="s">
        <v>1003</v>
      </c>
      <c r="C412" s="704"/>
      <c r="D412" s="29" t="s">
        <v>10</v>
      </c>
      <c r="E412" s="29">
        <v>1</v>
      </c>
      <c r="F412" s="37"/>
      <c r="G412" s="37"/>
      <c r="AS412" s="189"/>
      <c r="AT412" s="118" t="s">
        <v>252</v>
      </c>
      <c r="AU412" s="119" t="s">
        <v>644</v>
      </c>
      <c r="AV412" s="122"/>
      <c r="AW412" s="122"/>
      <c r="AX412" s="122"/>
    </row>
    <row r="413" spans="1:50" x14ac:dyDescent="0.25">
      <c r="A413" s="107" t="s">
        <v>1017</v>
      </c>
      <c r="B413" s="703" t="s">
        <v>1004</v>
      </c>
      <c r="C413" s="704"/>
      <c r="D413" s="29" t="s">
        <v>10</v>
      </c>
      <c r="E413" s="29">
        <v>1</v>
      </c>
      <c r="F413" s="37"/>
      <c r="G413" s="37"/>
      <c r="AS413" s="189"/>
      <c r="AT413" s="118" t="s">
        <v>252</v>
      </c>
      <c r="AU413" s="119" t="s">
        <v>645</v>
      </c>
      <c r="AV413" s="122"/>
      <c r="AW413" s="122"/>
      <c r="AX413" s="122"/>
    </row>
    <row r="414" spans="1:50" x14ac:dyDescent="0.25">
      <c r="A414" s="107" t="s">
        <v>1018</v>
      </c>
      <c r="B414" s="703" t="s">
        <v>1005</v>
      </c>
      <c r="C414" s="704"/>
      <c r="D414" s="29" t="s">
        <v>10</v>
      </c>
      <c r="E414" s="29">
        <v>1</v>
      </c>
      <c r="F414" s="37"/>
      <c r="G414" s="37"/>
      <c r="AS414" s="189"/>
      <c r="AT414" s="118" t="s">
        <v>252</v>
      </c>
      <c r="AU414" s="119" t="s">
        <v>646</v>
      </c>
      <c r="AV414" s="122"/>
      <c r="AW414" s="122"/>
      <c r="AX414" s="122"/>
    </row>
    <row r="415" spans="1:50" x14ac:dyDescent="0.25">
      <c r="A415" s="107" t="s">
        <v>1019</v>
      </c>
      <c r="B415" s="703" t="s">
        <v>1006</v>
      </c>
      <c r="C415" s="704"/>
      <c r="D415" s="29" t="s">
        <v>10</v>
      </c>
      <c r="E415" s="29">
        <v>1</v>
      </c>
      <c r="F415" s="37"/>
      <c r="G415" s="37"/>
      <c r="AS415" s="189"/>
      <c r="AT415" s="118" t="s">
        <v>252</v>
      </c>
      <c r="AU415" s="119" t="s">
        <v>647</v>
      </c>
      <c r="AV415" s="122"/>
      <c r="AW415" s="122"/>
      <c r="AX415" s="122"/>
    </row>
    <row r="416" spans="1:50" x14ac:dyDescent="0.25">
      <c r="A416" s="107" t="s">
        <v>1020</v>
      </c>
      <c r="B416" s="703" t="s">
        <v>1007</v>
      </c>
      <c r="C416" s="704"/>
      <c r="D416" s="29" t="s">
        <v>10</v>
      </c>
      <c r="E416" s="29">
        <v>1</v>
      </c>
      <c r="F416" s="37"/>
      <c r="G416" s="37"/>
      <c r="AS416" s="189"/>
      <c r="AT416" s="118" t="s">
        <v>252</v>
      </c>
      <c r="AU416" s="119" t="s">
        <v>648</v>
      </c>
      <c r="AV416" s="122"/>
      <c r="AW416" s="122"/>
      <c r="AX416" s="122"/>
    </row>
    <row r="417" spans="1:50" x14ac:dyDescent="0.25">
      <c r="A417" s="107" t="s">
        <v>1021</v>
      </c>
      <c r="B417" s="703" t="s">
        <v>1008</v>
      </c>
      <c r="C417" s="704"/>
      <c r="D417" s="29" t="s">
        <v>10</v>
      </c>
      <c r="E417" s="29">
        <v>1</v>
      </c>
      <c r="F417" s="37"/>
      <c r="G417" s="37"/>
      <c r="AS417" s="189"/>
      <c r="AT417" s="118" t="s">
        <v>252</v>
      </c>
      <c r="AU417" s="119" t="s">
        <v>649</v>
      </c>
      <c r="AV417" s="122"/>
      <c r="AW417" s="122"/>
      <c r="AX417" s="122"/>
    </row>
    <row r="418" spans="1:50" x14ac:dyDescent="0.25">
      <c r="A418" s="107" t="s">
        <v>1022</v>
      </c>
      <c r="B418" s="703" t="s">
        <v>1010</v>
      </c>
      <c r="C418" s="704"/>
      <c r="D418" s="29" t="s">
        <v>10</v>
      </c>
      <c r="E418" s="29">
        <v>1</v>
      </c>
      <c r="F418" s="37"/>
      <c r="G418" s="37"/>
      <c r="AS418" s="189"/>
      <c r="AT418" s="118" t="s">
        <v>252</v>
      </c>
      <c r="AU418" s="119" t="s">
        <v>650</v>
      </c>
      <c r="AV418" s="122"/>
      <c r="AW418" s="122"/>
      <c r="AX418" s="122"/>
    </row>
    <row r="419" spans="1:50" x14ac:dyDescent="0.25">
      <c r="A419" s="107" t="s">
        <v>1023</v>
      </c>
      <c r="B419" s="703" t="s">
        <v>1009</v>
      </c>
      <c r="C419" s="704"/>
      <c r="D419" s="29" t="s">
        <v>10</v>
      </c>
      <c r="E419" s="29">
        <v>1</v>
      </c>
      <c r="F419" s="37"/>
      <c r="G419" s="37"/>
      <c r="AS419" s="189"/>
      <c r="AT419" s="118" t="s">
        <v>252</v>
      </c>
      <c r="AU419" s="119" t="s">
        <v>651</v>
      </c>
      <c r="AV419" s="122"/>
      <c r="AW419" s="122"/>
      <c r="AX419" s="122"/>
    </row>
    <row r="420" spans="1:50" x14ac:dyDescent="0.25">
      <c r="A420" s="107" t="s">
        <v>1024</v>
      </c>
      <c r="B420" s="703" t="s">
        <v>1011</v>
      </c>
      <c r="C420" s="704"/>
      <c r="D420" s="29" t="s">
        <v>10</v>
      </c>
      <c r="E420" s="29">
        <v>1</v>
      </c>
      <c r="F420" s="37"/>
      <c r="G420" s="37"/>
      <c r="AS420" s="189"/>
      <c r="AT420" s="118" t="s">
        <v>252</v>
      </c>
      <c r="AU420" s="119" t="s">
        <v>652</v>
      </c>
      <c r="AV420" s="122"/>
      <c r="AW420" s="122"/>
      <c r="AX420" s="122"/>
    </row>
    <row r="421" spans="1:50" x14ac:dyDescent="0.25">
      <c r="A421" s="107" t="s">
        <v>1025</v>
      </c>
      <c r="B421" s="709" t="s">
        <v>1047</v>
      </c>
      <c r="C421" s="710"/>
      <c r="D421" s="29"/>
      <c r="E421" s="29"/>
      <c r="F421" s="37"/>
      <c r="G421" s="37"/>
      <c r="AS421" s="189"/>
      <c r="AT421" s="118" t="s">
        <v>252</v>
      </c>
      <c r="AU421" s="119" t="s">
        <v>653</v>
      </c>
      <c r="AV421" s="122"/>
      <c r="AW421" s="122"/>
      <c r="AX421" s="122"/>
    </row>
    <row r="422" spans="1:50" x14ac:dyDescent="0.25">
      <c r="A422" s="107" t="s">
        <v>1026</v>
      </c>
      <c r="B422" s="707" t="s">
        <v>1030</v>
      </c>
      <c r="C422" s="708"/>
      <c r="D422" s="29" t="s">
        <v>10</v>
      </c>
      <c r="E422" s="29">
        <v>1</v>
      </c>
      <c r="F422" s="37"/>
      <c r="G422" s="37"/>
      <c r="AS422" s="189"/>
      <c r="AT422" s="118" t="s">
        <v>252</v>
      </c>
      <c r="AU422" s="119" t="s">
        <v>654</v>
      </c>
      <c r="AV422" s="122"/>
      <c r="AW422" s="122"/>
      <c r="AX422" s="122"/>
    </row>
    <row r="423" spans="1:50" x14ac:dyDescent="0.25">
      <c r="A423" s="107" t="s">
        <v>1027</v>
      </c>
      <c r="B423" s="707" t="s">
        <v>1031</v>
      </c>
      <c r="C423" s="708"/>
      <c r="D423" s="29" t="s">
        <v>10</v>
      </c>
      <c r="E423" s="29">
        <v>1</v>
      </c>
      <c r="F423" s="37"/>
      <c r="G423" s="37"/>
      <c r="AS423" s="189"/>
      <c r="AT423" s="118" t="s">
        <v>252</v>
      </c>
      <c r="AU423" s="119" t="s">
        <v>655</v>
      </c>
      <c r="AV423" s="122"/>
      <c r="AW423" s="122"/>
      <c r="AX423" s="122"/>
    </row>
    <row r="424" spans="1:50" x14ac:dyDescent="0.25">
      <c r="A424" s="107" t="s">
        <v>1028</v>
      </c>
      <c r="B424" s="707" t="s">
        <v>1032</v>
      </c>
      <c r="C424" s="708"/>
      <c r="D424" s="29" t="s">
        <v>10</v>
      </c>
      <c r="E424" s="29">
        <v>1</v>
      </c>
      <c r="F424" s="37"/>
      <c r="G424" s="37"/>
      <c r="AS424" s="189"/>
      <c r="AT424" s="118" t="s">
        <v>252</v>
      </c>
      <c r="AU424" s="119" t="s">
        <v>656</v>
      </c>
      <c r="AV424" s="122"/>
      <c r="AW424" s="122"/>
      <c r="AX424" s="122"/>
    </row>
    <row r="425" spans="1:50" x14ac:dyDescent="0.25">
      <c r="A425" s="107" t="s">
        <v>1029</v>
      </c>
      <c r="B425" s="707" t="s">
        <v>1033</v>
      </c>
      <c r="C425" s="708"/>
      <c r="D425" s="29" t="s">
        <v>10</v>
      </c>
      <c r="E425" s="29">
        <v>1</v>
      </c>
      <c r="F425" s="37"/>
      <c r="G425" s="37"/>
      <c r="AS425" s="189"/>
      <c r="AT425" s="118" t="s">
        <v>252</v>
      </c>
      <c r="AU425" s="119" t="s">
        <v>657</v>
      </c>
      <c r="AV425" s="122"/>
      <c r="AW425" s="122"/>
      <c r="AX425" s="122"/>
    </row>
    <row r="426" spans="1:50" x14ac:dyDescent="0.25">
      <c r="A426" s="107" t="s">
        <v>1035</v>
      </c>
      <c r="B426" s="703" t="s">
        <v>1034</v>
      </c>
      <c r="C426" s="704"/>
      <c r="D426" s="29" t="s">
        <v>10</v>
      </c>
      <c r="E426" s="29">
        <v>1</v>
      </c>
      <c r="F426" s="37"/>
      <c r="G426" s="37"/>
      <c r="AS426" s="189"/>
      <c r="AT426" s="118" t="s">
        <v>252</v>
      </c>
      <c r="AU426" s="119" t="s">
        <v>658</v>
      </c>
      <c r="AV426" s="122"/>
      <c r="AW426" s="122"/>
      <c r="AX426" s="122"/>
    </row>
    <row r="427" spans="1:50" x14ac:dyDescent="0.25">
      <c r="A427" s="107" t="s">
        <v>1036</v>
      </c>
      <c r="B427" s="703" t="s">
        <v>1037</v>
      </c>
      <c r="C427" s="704"/>
      <c r="D427" s="29" t="s">
        <v>10</v>
      </c>
      <c r="E427" s="29">
        <v>1</v>
      </c>
      <c r="F427" s="37"/>
      <c r="G427" s="37"/>
      <c r="AS427" s="189"/>
      <c r="AT427" s="118" t="s">
        <v>252</v>
      </c>
      <c r="AU427" s="119" t="s">
        <v>659</v>
      </c>
      <c r="AV427" s="122"/>
      <c r="AW427" s="122"/>
      <c r="AX427" s="122"/>
    </row>
    <row r="428" spans="1:50" x14ac:dyDescent="0.25">
      <c r="A428" s="107" t="s">
        <v>1041</v>
      </c>
      <c r="B428" s="703" t="s">
        <v>1038</v>
      </c>
      <c r="C428" s="704"/>
      <c r="D428" s="29" t="s">
        <v>10</v>
      </c>
      <c r="E428" s="29">
        <v>1</v>
      </c>
      <c r="F428" s="37"/>
      <c r="G428" s="37"/>
      <c r="AS428" s="189"/>
      <c r="AT428" s="118" t="s">
        <v>252</v>
      </c>
      <c r="AU428" s="119" t="s">
        <v>660</v>
      </c>
      <c r="AV428" s="122"/>
      <c r="AW428" s="122"/>
      <c r="AX428" s="122"/>
    </row>
    <row r="429" spans="1:50" x14ac:dyDescent="0.25">
      <c r="A429" s="107" t="s">
        <v>1042</v>
      </c>
      <c r="B429" s="703" t="s">
        <v>1039</v>
      </c>
      <c r="C429" s="704"/>
      <c r="D429" s="29" t="s">
        <v>10</v>
      </c>
      <c r="E429" s="29">
        <v>1</v>
      </c>
      <c r="F429" s="37"/>
      <c r="G429" s="37"/>
      <c r="AS429" s="189"/>
      <c r="AT429" s="118" t="s">
        <v>252</v>
      </c>
      <c r="AU429" s="119" t="s">
        <v>661</v>
      </c>
      <c r="AV429" s="122"/>
      <c r="AW429" s="122"/>
      <c r="AX429" s="122"/>
    </row>
    <row r="430" spans="1:50" x14ac:dyDescent="0.25">
      <c r="A430" s="107" t="s">
        <v>1043</v>
      </c>
      <c r="B430" s="703" t="s">
        <v>1040</v>
      </c>
      <c r="C430" s="704"/>
      <c r="D430" s="29" t="s">
        <v>10</v>
      </c>
      <c r="E430" s="29">
        <v>1</v>
      </c>
      <c r="F430" s="37"/>
      <c r="G430" s="37"/>
      <c r="AS430" s="189"/>
      <c r="AT430" s="12" t="s">
        <v>253</v>
      </c>
      <c r="AU430" s="119" t="s">
        <v>662</v>
      </c>
      <c r="AV430" s="122"/>
      <c r="AW430" s="122"/>
      <c r="AX430" s="122"/>
    </row>
    <row r="431" spans="1:50" x14ac:dyDescent="0.25">
      <c r="A431" s="107" t="s">
        <v>1044</v>
      </c>
      <c r="B431" s="703" t="s">
        <v>1045</v>
      </c>
      <c r="C431" s="704"/>
      <c r="D431" s="29" t="s">
        <v>10</v>
      </c>
      <c r="E431" s="29">
        <v>1</v>
      </c>
      <c r="F431" s="37"/>
      <c r="G431" s="37"/>
      <c r="AS431" s="189"/>
      <c r="AT431" s="12" t="s">
        <v>253</v>
      </c>
      <c r="AU431" s="119" t="s">
        <v>663</v>
      </c>
      <c r="AV431" s="122"/>
      <c r="AW431" s="122"/>
      <c r="AX431" s="122"/>
    </row>
    <row r="432" spans="1:50" x14ac:dyDescent="0.25">
      <c r="A432" s="107" t="s">
        <v>1063</v>
      </c>
      <c r="B432" s="703" t="s">
        <v>1048</v>
      </c>
      <c r="C432" s="704"/>
      <c r="D432" s="29" t="s">
        <v>915</v>
      </c>
      <c r="E432" s="29"/>
      <c r="F432" s="37"/>
      <c r="G432" s="37"/>
      <c r="AS432" s="189"/>
      <c r="AT432" s="12" t="s">
        <v>253</v>
      </c>
      <c r="AU432" s="119" t="s">
        <v>664</v>
      </c>
      <c r="AV432" s="122"/>
      <c r="AW432" s="122"/>
      <c r="AX432" s="122"/>
    </row>
    <row r="433" spans="1:50" x14ac:dyDescent="0.25">
      <c r="A433" s="107" t="s">
        <v>1064</v>
      </c>
      <c r="B433" s="703" t="s">
        <v>1049</v>
      </c>
      <c r="C433" s="704"/>
      <c r="D433" s="29" t="s">
        <v>915</v>
      </c>
      <c r="E433" s="29"/>
      <c r="F433" s="37"/>
      <c r="G433" s="37"/>
      <c r="AS433" s="189"/>
      <c r="AT433" s="12" t="s">
        <v>253</v>
      </c>
      <c r="AU433" s="119" t="s">
        <v>665</v>
      </c>
      <c r="AV433" s="122"/>
      <c r="AW433" s="122"/>
      <c r="AX433" s="122"/>
    </row>
    <row r="434" spans="1:50" x14ac:dyDescent="0.25">
      <c r="A434" s="107" t="s">
        <v>1065</v>
      </c>
      <c r="B434" s="703" t="s">
        <v>1050</v>
      </c>
      <c r="C434" s="704"/>
      <c r="D434" s="29" t="s">
        <v>915</v>
      </c>
      <c r="E434" s="29"/>
      <c r="F434" s="37"/>
      <c r="G434" s="37"/>
      <c r="AS434" s="189"/>
      <c r="AT434" s="118" t="s">
        <v>255</v>
      </c>
      <c r="AU434" s="119" t="s">
        <v>666</v>
      </c>
      <c r="AV434" s="122"/>
      <c r="AW434" s="122"/>
      <c r="AX434" s="122"/>
    </row>
    <row r="435" spans="1:50" x14ac:dyDescent="0.25">
      <c r="A435" s="107" t="s">
        <v>1066</v>
      </c>
      <c r="B435" s="703" t="s">
        <v>1051</v>
      </c>
      <c r="C435" s="704"/>
      <c r="D435" s="29" t="s">
        <v>915</v>
      </c>
      <c r="E435" s="29"/>
      <c r="F435" s="37"/>
      <c r="G435" s="37"/>
      <c r="AS435" s="189"/>
      <c r="AT435" s="118" t="s">
        <v>255</v>
      </c>
      <c r="AU435" s="119" t="s">
        <v>667</v>
      </c>
      <c r="AV435" s="122"/>
      <c r="AW435" s="122"/>
      <c r="AX435" s="122"/>
    </row>
    <row r="436" spans="1:50" x14ac:dyDescent="0.25">
      <c r="A436" s="107" t="s">
        <v>1067</v>
      </c>
      <c r="B436" s="703" t="s">
        <v>1052</v>
      </c>
      <c r="C436" s="704"/>
      <c r="D436" s="29" t="s">
        <v>915</v>
      </c>
      <c r="E436" s="29"/>
      <c r="F436" s="37"/>
      <c r="G436" s="37"/>
      <c r="AS436" s="189"/>
      <c r="AT436" s="118" t="s">
        <v>255</v>
      </c>
      <c r="AU436" s="119" t="s">
        <v>668</v>
      </c>
      <c r="AV436" s="122"/>
      <c r="AW436" s="122"/>
      <c r="AX436" s="122"/>
    </row>
    <row r="437" spans="1:50" x14ac:dyDescent="0.25">
      <c r="A437" s="107" t="s">
        <v>1068</v>
      </c>
      <c r="B437" s="703" t="s">
        <v>1053</v>
      </c>
      <c r="C437" s="704"/>
      <c r="D437" s="29" t="s">
        <v>915</v>
      </c>
      <c r="E437" s="29"/>
      <c r="F437" s="37"/>
      <c r="G437" s="37"/>
      <c r="AS437" s="189"/>
      <c r="AT437" s="118" t="s">
        <v>255</v>
      </c>
      <c r="AU437" s="119" t="s">
        <v>669</v>
      </c>
      <c r="AV437" s="122"/>
      <c r="AW437" s="122"/>
      <c r="AX437" s="122"/>
    </row>
    <row r="438" spans="1:50" x14ac:dyDescent="0.25">
      <c r="A438" s="107" t="s">
        <v>1069</v>
      </c>
      <c r="B438" s="703" t="s">
        <v>1054</v>
      </c>
      <c r="C438" s="704"/>
      <c r="D438" s="29" t="s">
        <v>915</v>
      </c>
      <c r="E438" s="29"/>
      <c r="F438" s="37"/>
      <c r="G438" s="37"/>
      <c r="AS438" s="189"/>
      <c r="AT438" s="118" t="s">
        <v>255</v>
      </c>
      <c r="AU438" s="119" t="s">
        <v>670</v>
      </c>
      <c r="AV438" s="122"/>
      <c r="AW438" s="122"/>
      <c r="AX438" s="122"/>
    </row>
    <row r="439" spans="1:50" x14ac:dyDescent="0.25">
      <c r="A439" s="107" t="s">
        <v>1070</v>
      </c>
      <c r="B439" s="703" t="s">
        <v>1055</v>
      </c>
      <c r="C439" s="704"/>
      <c r="D439" s="29" t="s">
        <v>915</v>
      </c>
      <c r="E439" s="29"/>
      <c r="F439" s="37"/>
      <c r="G439" s="37"/>
      <c r="AS439" s="189"/>
      <c r="AT439" s="118" t="s">
        <v>255</v>
      </c>
      <c r="AU439" s="119" t="s">
        <v>671</v>
      </c>
      <c r="AV439" s="122"/>
      <c r="AW439" s="122"/>
      <c r="AX439" s="122"/>
    </row>
    <row r="440" spans="1:50" x14ac:dyDescent="0.25">
      <c r="A440" s="107" t="s">
        <v>1071</v>
      </c>
      <c r="B440" s="703" t="s">
        <v>1056</v>
      </c>
      <c r="C440" s="704"/>
      <c r="D440" s="29" t="s">
        <v>915</v>
      </c>
      <c r="E440" s="29"/>
      <c r="F440" s="37"/>
      <c r="G440" s="37"/>
      <c r="AS440" s="189"/>
      <c r="AT440" s="118" t="s">
        <v>255</v>
      </c>
      <c r="AU440" s="119" t="s">
        <v>672</v>
      </c>
      <c r="AV440" s="122"/>
      <c r="AW440" s="122"/>
      <c r="AX440" s="122"/>
    </row>
    <row r="441" spans="1:50" x14ac:dyDescent="0.25">
      <c r="A441" s="107" t="s">
        <v>1072</v>
      </c>
      <c r="B441" s="703" t="s">
        <v>1057</v>
      </c>
      <c r="C441" s="704"/>
      <c r="D441" s="29" t="s">
        <v>915</v>
      </c>
      <c r="E441" s="29"/>
      <c r="F441" s="37"/>
      <c r="G441" s="37"/>
      <c r="AS441" s="189"/>
      <c r="AT441" s="118" t="s">
        <v>255</v>
      </c>
      <c r="AU441" s="119" t="s">
        <v>673</v>
      </c>
      <c r="AV441" s="122"/>
      <c r="AW441" s="122"/>
      <c r="AX441" s="122"/>
    </row>
    <row r="442" spans="1:50" x14ac:dyDescent="0.25">
      <c r="A442" s="107" t="s">
        <v>1073</v>
      </c>
      <c r="B442" s="703" t="s">
        <v>1058</v>
      </c>
      <c r="C442" s="704"/>
      <c r="D442" s="29" t="s">
        <v>915</v>
      </c>
      <c r="E442" s="29"/>
      <c r="F442" s="37"/>
      <c r="G442" s="37"/>
      <c r="AS442" s="189"/>
      <c r="AT442" s="118" t="s">
        <v>255</v>
      </c>
      <c r="AU442" s="119" t="s">
        <v>674</v>
      </c>
      <c r="AV442" s="122"/>
      <c r="AW442" s="122"/>
      <c r="AX442" s="122"/>
    </row>
    <row r="443" spans="1:50" x14ac:dyDescent="0.25">
      <c r="A443" s="107" t="s">
        <v>1074</v>
      </c>
      <c r="B443" s="703" t="s">
        <v>1059</v>
      </c>
      <c r="C443" s="704"/>
      <c r="D443" s="29" t="s">
        <v>915</v>
      </c>
      <c r="E443" s="29"/>
      <c r="F443" s="37"/>
      <c r="G443" s="37"/>
      <c r="AS443" s="189"/>
      <c r="AT443" s="118" t="s">
        <v>255</v>
      </c>
      <c r="AU443" s="119" t="s">
        <v>675</v>
      </c>
      <c r="AV443" s="122"/>
      <c r="AW443" s="122"/>
      <c r="AX443" s="122"/>
    </row>
    <row r="444" spans="1:50" x14ac:dyDescent="0.25">
      <c r="A444" s="107" t="s">
        <v>1075</v>
      </c>
      <c r="B444" s="703" t="s">
        <v>1060</v>
      </c>
      <c r="C444" s="704"/>
      <c r="D444" s="29" t="s">
        <v>915</v>
      </c>
      <c r="E444" s="29"/>
      <c r="F444" s="37"/>
      <c r="G444" s="37"/>
      <c r="AS444" s="189"/>
      <c r="AT444" s="118" t="s">
        <v>255</v>
      </c>
      <c r="AU444" s="119" t="s">
        <v>676</v>
      </c>
      <c r="AV444" s="122"/>
      <c r="AW444" s="122"/>
      <c r="AX444" s="122"/>
    </row>
    <row r="445" spans="1:50" x14ac:dyDescent="0.25">
      <c r="A445" s="107" t="s">
        <v>1076</v>
      </c>
      <c r="B445" s="703" t="s">
        <v>1061</v>
      </c>
      <c r="C445" s="704"/>
      <c r="D445" s="29" t="s">
        <v>915</v>
      </c>
      <c r="E445" s="29"/>
      <c r="F445" s="37"/>
      <c r="G445" s="37"/>
      <c r="AS445" s="189"/>
      <c r="AT445" s="118" t="s">
        <v>255</v>
      </c>
      <c r="AU445" s="119" t="s">
        <v>677</v>
      </c>
      <c r="AV445" s="122"/>
      <c r="AW445" s="122"/>
      <c r="AX445" s="122"/>
    </row>
    <row r="446" spans="1:50" x14ac:dyDescent="0.25">
      <c r="A446" s="107" t="s">
        <v>1077</v>
      </c>
      <c r="B446" s="703" t="s">
        <v>1062</v>
      </c>
      <c r="C446" s="704"/>
      <c r="D446" s="29" t="s">
        <v>915</v>
      </c>
      <c r="E446" s="29"/>
      <c r="F446" s="37"/>
      <c r="G446" s="37"/>
      <c r="AS446" s="189"/>
      <c r="AT446" s="118" t="s">
        <v>255</v>
      </c>
      <c r="AU446" s="119" t="s">
        <v>678</v>
      </c>
      <c r="AV446" s="122"/>
      <c r="AW446" s="122"/>
      <c r="AX446" s="122"/>
    </row>
    <row r="447" spans="1:50" x14ac:dyDescent="0.25">
      <c r="A447" s="869"/>
      <c r="B447" s="809"/>
      <c r="C447" s="809"/>
      <c r="D447" s="809"/>
      <c r="E447" s="809"/>
      <c r="F447" s="809"/>
      <c r="G447" s="809"/>
      <c r="AS447" s="189"/>
      <c r="AT447" s="118" t="s">
        <v>255</v>
      </c>
      <c r="AU447" s="119" t="s">
        <v>679</v>
      </c>
      <c r="AV447" s="122"/>
      <c r="AW447" s="122"/>
      <c r="AX447" s="122"/>
    </row>
    <row r="448" spans="1:50" ht="47.25" x14ac:dyDescent="0.25">
      <c r="A448" s="27" t="s">
        <v>69</v>
      </c>
      <c r="B448" s="705" t="s">
        <v>11</v>
      </c>
      <c r="C448" s="706"/>
      <c r="D448" s="120" t="s">
        <v>12</v>
      </c>
      <c r="E448" s="120" t="s">
        <v>13</v>
      </c>
      <c r="F448" s="842" t="s">
        <v>14</v>
      </c>
      <c r="G448" s="843"/>
      <c r="AS448" s="189"/>
      <c r="AT448" s="118" t="s">
        <v>255</v>
      </c>
      <c r="AU448" s="119" t="s">
        <v>680</v>
      </c>
      <c r="AV448" s="122"/>
      <c r="AW448" s="122"/>
      <c r="AX448" s="122"/>
    </row>
    <row r="449" spans="1:50" ht="47.25" x14ac:dyDescent="0.25">
      <c r="A449" s="85" t="s">
        <v>43</v>
      </c>
      <c r="B449" s="696"/>
      <c r="C449" s="697"/>
      <c r="D449" s="20"/>
      <c r="E449" s="21"/>
      <c r="F449" s="824"/>
      <c r="G449" s="905"/>
      <c r="AS449" s="189"/>
      <c r="AT449" s="118" t="s">
        <v>255</v>
      </c>
      <c r="AU449" s="119" t="s">
        <v>681</v>
      </c>
      <c r="AV449" s="122"/>
      <c r="AW449" s="122"/>
      <c r="AX449" s="122"/>
    </row>
    <row r="450" spans="1:50" ht="31.5" x14ac:dyDescent="0.25">
      <c r="A450" s="84"/>
      <c r="B450" s="199"/>
      <c r="C450" s="199"/>
      <c r="D450" s="19" t="s">
        <v>53</v>
      </c>
      <c r="E450" s="19" t="s">
        <v>1313</v>
      </c>
      <c r="F450" s="840"/>
      <c r="G450" s="897"/>
      <c r="AS450" s="189"/>
      <c r="AT450" s="118" t="s">
        <v>255</v>
      </c>
      <c r="AU450" s="119" t="s">
        <v>682</v>
      </c>
      <c r="AV450" s="122"/>
      <c r="AW450" s="122"/>
      <c r="AX450" s="122"/>
    </row>
    <row r="451" spans="1:50" x14ac:dyDescent="0.25">
      <c r="A451" s="54">
        <v>1</v>
      </c>
      <c r="B451" s="173" t="s">
        <v>31</v>
      </c>
      <c r="C451" s="173"/>
      <c r="D451" s="21"/>
      <c r="E451" s="21"/>
      <c r="F451" s="840"/>
      <c r="G451" s="897"/>
      <c r="AS451" s="189"/>
      <c r="AT451" s="118" t="s">
        <v>255</v>
      </c>
      <c r="AU451" s="119" t="s">
        <v>683</v>
      </c>
      <c r="AV451" s="122"/>
      <c r="AW451" s="122"/>
      <c r="AX451" s="122"/>
    </row>
    <row r="452" spans="1:50" x14ac:dyDescent="0.25">
      <c r="A452" s="77" t="s">
        <v>66</v>
      </c>
      <c r="B452" s="698" t="s">
        <v>999</v>
      </c>
      <c r="C452" s="699"/>
      <c r="D452" s="21"/>
      <c r="E452" s="21"/>
      <c r="F452" s="840"/>
      <c r="G452" s="897"/>
      <c r="AS452" s="189"/>
      <c r="AT452" s="118" t="s">
        <v>255</v>
      </c>
      <c r="AU452" s="119" t="s">
        <v>684</v>
      </c>
      <c r="AV452" s="122"/>
      <c r="AW452" s="122"/>
      <c r="AX452" s="122"/>
    </row>
    <row r="453" spans="1:50" x14ac:dyDescent="0.25">
      <c r="A453" s="78" t="s">
        <v>67</v>
      </c>
      <c r="B453" s="700" t="s">
        <v>958</v>
      </c>
      <c r="C453" s="701"/>
      <c r="D453" s="21"/>
      <c r="E453" s="21"/>
      <c r="F453" s="840"/>
      <c r="G453" s="897"/>
      <c r="AS453" s="189"/>
      <c r="AT453" s="118" t="s">
        <v>255</v>
      </c>
      <c r="AU453" s="119" t="s">
        <v>685</v>
      </c>
      <c r="AV453" s="122"/>
      <c r="AW453" s="122"/>
      <c r="AX453" s="122"/>
    </row>
    <row r="454" spans="1:50" x14ac:dyDescent="0.25">
      <c r="A454" s="78" t="s">
        <v>68</v>
      </c>
      <c r="B454" s="700" t="s">
        <v>3</v>
      </c>
      <c r="C454" s="701"/>
      <c r="D454" s="21"/>
      <c r="E454" s="21"/>
      <c r="F454" s="840"/>
      <c r="G454" s="897"/>
      <c r="AS454" s="189"/>
      <c r="AT454" s="118" t="s">
        <v>255</v>
      </c>
      <c r="AU454" s="119" t="s">
        <v>686</v>
      </c>
      <c r="AV454" s="122"/>
      <c r="AW454" s="122"/>
      <c r="AX454" s="122"/>
    </row>
    <row r="455" spans="1:50" x14ac:dyDescent="0.25">
      <c r="A455" s="79" t="s">
        <v>959</v>
      </c>
      <c r="B455" s="702" t="s">
        <v>4</v>
      </c>
      <c r="C455" s="701"/>
      <c r="D455" s="31"/>
      <c r="E455" s="31"/>
      <c r="F455" s="840"/>
      <c r="G455" s="897"/>
      <c r="AS455" s="189"/>
      <c r="AT455" s="118" t="s">
        <v>255</v>
      </c>
      <c r="AU455" s="119" t="s">
        <v>687</v>
      </c>
      <c r="AV455" s="122"/>
      <c r="AW455" s="122"/>
      <c r="AX455" s="122"/>
    </row>
    <row r="456" spans="1:50" ht="47.25" customHeight="1" x14ac:dyDescent="0.25">
      <c r="A456" s="54">
        <v>2</v>
      </c>
      <c r="B456" s="680" t="s">
        <v>6</v>
      </c>
      <c r="C456" s="681"/>
      <c r="D456" s="21"/>
      <c r="E456" s="21"/>
      <c r="F456" s="840"/>
      <c r="G456" s="897"/>
      <c r="AS456" s="189"/>
      <c r="AT456" s="118" t="s">
        <v>257</v>
      </c>
      <c r="AU456" s="119" t="s">
        <v>688</v>
      </c>
      <c r="AV456" s="122"/>
      <c r="AW456" s="122"/>
      <c r="AX456" s="122"/>
    </row>
    <row r="457" spans="1:50" x14ac:dyDescent="0.25">
      <c r="A457" s="77" t="s">
        <v>66</v>
      </c>
      <c r="B457" s="680" t="s">
        <v>999</v>
      </c>
      <c r="C457" s="681"/>
      <c r="D457" s="21"/>
      <c r="E457" s="21"/>
      <c r="F457" s="840"/>
      <c r="G457" s="897"/>
      <c r="AS457" s="189"/>
      <c r="AT457" s="118" t="s">
        <v>257</v>
      </c>
      <c r="AU457" s="119" t="s">
        <v>689</v>
      </c>
      <c r="AV457" s="122"/>
      <c r="AW457" s="122"/>
      <c r="AX457" s="122"/>
    </row>
    <row r="458" spans="1:50" x14ac:dyDescent="0.25">
      <c r="A458" s="78" t="s">
        <v>67</v>
      </c>
      <c r="B458" s="680" t="s">
        <v>958</v>
      </c>
      <c r="C458" s="681"/>
      <c r="D458" s="21"/>
      <c r="E458" s="21"/>
      <c r="F458" s="840"/>
      <c r="G458" s="897"/>
      <c r="AS458" s="189"/>
      <c r="AT458" s="118" t="s">
        <v>257</v>
      </c>
      <c r="AU458" s="119" t="s">
        <v>690</v>
      </c>
      <c r="AV458" s="122"/>
      <c r="AW458" s="122"/>
      <c r="AX458" s="122"/>
    </row>
    <row r="459" spans="1:50" x14ac:dyDescent="0.25">
      <c r="A459" s="78" t="s">
        <v>68</v>
      </c>
      <c r="B459" s="680" t="s">
        <v>3</v>
      </c>
      <c r="C459" s="681"/>
      <c r="D459" s="21"/>
      <c r="E459" s="21"/>
      <c r="F459" s="840"/>
      <c r="G459" s="897"/>
      <c r="AS459" s="189"/>
      <c r="AT459" s="118" t="s">
        <v>257</v>
      </c>
      <c r="AU459" s="119" t="s">
        <v>691</v>
      </c>
      <c r="AV459" s="122"/>
      <c r="AW459" s="122"/>
      <c r="AX459" s="122"/>
    </row>
    <row r="460" spans="1:50" x14ac:dyDescent="0.25">
      <c r="A460" s="79" t="s">
        <v>959</v>
      </c>
      <c r="B460" s="695" t="s">
        <v>4</v>
      </c>
      <c r="C460" s="681"/>
      <c r="D460" s="21"/>
      <c r="E460" s="21"/>
      <c r="F460" s="840"/>
      <c r="G460" s="897"/>
      <c r="AS460" s="189"/>
      <c r="AT460" s="118" t="s">
        <v>257</v>
      </c>
      <c r="AU460" s="119" t="s">
        <v>692</v>
      </c>
      <c r="AV460" s="122"/>
      <c r="AW460" s="122"/>
      <c r="AX460" s="122"/>
    </row>
    <row r="461" spans="1:50" x14ac:dyDescent="0.25">
      <c r="A461" s="714"/>
      <c r="B461" s="714"/>
      <c r="C461" s="714"/>
      <c r="D461" s="714"/>
      <c r="E461" s="714"/>
      <c r="F461" s="714"/>
      <c r="G461" s="714"/>
      <c r="AT461" s="118" t="s">
        <v>257</v>
      </c>
      <c r="AU461" s="119" t="s">
        <v>693</v>
      </c>
    </row>
    <row r="462" spans="1:50" x14ac:dyDescent="0.25">
      <c r="A462" s="59" t="s">
        <v>192</v>
      </c>
      <c r="B462" s="691" t="s">
        <v>182</v>
      </c>
      <c r="C462" s="692"/>
      <c r="D462" s="61" t="s">
        <v>7</v>
      </c>
      <c r="E462" s="61" t="s">
        <v>8</v>
      </c>
      <c r="F462" s="71" t="s">
        <v>9</v>
      </c>
      <c r="G462" s="64" t="s">
        <v>1081</v>
      </c>
      <c r="AT462" s="118" t="s">
        <v>257</v>
      </c>
      <c r="AU462" s="119" t="s">
        <v>694</v>
      </c>
    </row>
    <row r="463" spans="1:50" x14ac:dyDescent="0.25">
      <c r="A463" s="87" t="s">
        <v>1078</v>
      </c>
      <c r="B463" s="693" t="s">
        <v>184</v>
      </c>
      <c r="C463" s="694"/>
      <c r="D463" s="29" t="s">
        <v>10</v>
      </c>
      <c r="E463" s="25" t="s">
        <v>37</v>
      </c>
      <c r="F463" s="37"/>
      <c r="G463" s="37"/>
      <c r="AT463" s="118" t="s">
        <v>257</v>
      </c>
      <c r="AU463" s="119" t="s">
        <v>695</v>
      </c>
    </row>
    <row r="464" spans="1:50" x14ac:dyDescent="0.25">
      <c r="A464" s="59" t="s">
        <v>195</v>
      </c>
      <c r="B464" s="690" t="s">
        <v>1298</v>
      </c>
      <c r="C464" s="683"/>
      <c r="D464" s="29" t="s">
        <v>10</v>
      </c>
      <c r="E464" s="29" t="s">
        <v>1299</v>
      </c>
      <c r="F464" s="37"/>
      <c r="G464" s="37"/>
      <c r="AT464" s="118" t="s">
        <v>257</v>
      </c>
      <c r="AU464" s="119" t="s">
        <v>696</v>
      </c>
    </row>
    <row r="465" spans="1:50" x14ac:dyDescent="0.25">
      <c r="A465" s="59" t="s">
        <v>1300</v>
      </c>
      <c r="B465" s="682" t="s">
        <v>1301</v>
      </c>
      <c r="C465" s="683"/>
      <c r="D465" s="29" t="s">
        <v>10</v>
      </c>
      <c r="E465" s="29" t="s">
        <v>1299</v>
      </c>
      <c r="F465" s="37"/>
      <c r="G465" s="37"/>
      <c r="AT465" s="118" t="s">
        <v>257</v>
      </c>
      <c r="AU465" s="119" t="s">
        <v>697</v>
      </c>
    </row>
    <row r="466" spans="1:50" ht="47.25" x14ac:dyDescent="0.25">
      <c r="A466" s="912"/>
      <c r="B466" s="913"/>
      <c r="C466" s="913"/>
      <c r="D466" s="913"/>
      <c r="E466" s="913"/>
      <c r="F466" s="914"/>
      <c r="G466" s="29" t="s">
        <v>1322</v>
      </c>
      <c r="AT466" s="118" t="s">
        <v>257</v>
      </c>
      <c r="AU466" s="119" t="s">
        <v>698</v>
      </c>
    </row>
    <row r="467" spans="1:50" x14ac:dyDescent="0.25">
      <c r="A467" s="59" t="s">
        <v>1</v>
      </c>
      <c r="B467" s="690" t="s">
        <v>1309</v>
      </c>
      <c r="C467" s="683"/>
      <c r="D467" s="29" t="s">
        <v>10</v>
      </c>
      <c r="E467" s="108" t="s">
        <v>1321</v>
      </c>
      <c r="F467" s="37"/>
      <c r="G467" s="37"/>
      <c r="AT467" s="118" t="s">
        <v>257</v>
      </c>
      <c r="AU467" s="119" t="s">
        <v>699</v>
      </c>
    </row>
    <row r="468" spans="1:50" x14ac:dyDescent="0.25">
      <c r="A468" s="59" t="s">
        <v>33</v>
      </c>
      <c r="B468" s="690" t="s">
        <v>1303</v>
      </c>
      <c r="C468" s="683"/>
      <c r="D468" s="29" t="s">
        <v>10</v>
      </c>
      <c r="E468" s="25">
        <v>1</v>
      </c>
      <c r="F468" s="37"/>
      <c r="G468" s="37"/>
      <c r="AT468" s="118" t="s">
        <v>257</v>
      </c>
      <c r="AU468" s="119" t="s">
        <v>700</v>
      </c>
    </row>
    <row r="469" spans="1:50" x14ac:dyDescent="0.25">
      <c r="A469" s="59" t="s">
        <v>1305</v>
      </c>
      <c r="B469" s="188" t="s">
        <v>1304</v>
      </c>
      <c r="C469" s="182"/>
      <c r="D469" s="64" t="s">
        <v>10</v>
      </c>
      <c r="E469" s="64">
        <v>1</v>
      </c>
      <c r="F469" s="37"/>
      <c r="G469" s="37"/>
      <c r="AT469" s="118" t="s">
        <v>257</v>
      </c>
      <c r="AU469" s="119" t="s">
        <v>701</v>
      </c>
    </row>
    <row r="470" spans="1:50" x14ac:dyDescent="0.25">
      <c r="A470" s="59" t="s">
        <v>1306</v>
      </c>
      <c r="B470" s="690" t="s">
        <v>1308</v>
      </c>
      <c r="C470" s="683"/>
      <c r="D470" s="64" t="s">
        <v>10</v>
      </c>
      <c r="E470" s="64">
        <v>1</v>
      </c>
      <c r="F470" s="37"/>
      <c r="G470" s="37"/>
      <c r="AT470" s="118" t="s">
        <v>257</v>
      </c>
      <c r="AU470" s="119" t="s">
        <v>702</v>
      </c>
    </row>
    <row r="471" spans="1:50" x14ac:dyDescent="0.25">
      <c r="A471" s="59" t="s">
        <v>1307</v>
      </c>
      <c r="B471" s="682" t="s">
        <v>1310</v>
      </c>
      <c r="C471" s="683"/>
      <c r="D471" s="29" t="s">
        <v>10</v>
      </c>
      <c r="E471" s="109">
        <v>2</v>
      </c>
      <c r="F471" s="37"/>
      <c r="G471" s="37"/>
      <c r="AT471" s="118" t="s">
        <v>257</v>
      </c>
      <c r="AU471" s="119" t="s">
        <v>703</v>
      </c>
    </row>
    <row r="472" spans="1:50" x14ac:dyDescent="0.25">
      <c r="A472" s="59" t="s">
        <v>1311</v>
      </c>
      <c r="B472" s="682" t="s">
        <v>1302</v>
      </c>
      <c r="C472" s="683"/>
      <c r="D472" s="29" t="s">
        <v>10</v>
      </c>
      <c r="E472" s="29">
        <v>2</v>
      </c>
      <c r="F472" s="37"/>
      <c r="G472" s="37"/>
      <c r="AT472" s="118" t="s">
        <v>257</v>
      </c>
      <c r="AU472" s="119" t="s">
        <v>704</v>
      </c>
    </row>
    <row r="473" spans="1:50" x14ac:dyDescent="0.25">
      <c r="A473" s="59" t="s">
        <v>1312</v>
      </c>
      <c r="B473" s="682" t="s">
        <v>1323</v>
      </c>
      <c r="C473" s="683"/>
      <c r="D473" s="110"/>
      <c r="E473" s="110"/>
      <c r="F473" s="111"/>
      <c r="G473" s="112"/>
      <c r="AT473" s="118" t="s">
        <v>257</v>
      </c>
      <c r="AU473" s="119" t="s">
        <v>705</v>
      </c>
    </row>
    <row r="474" spans="1:50" ht="36.75" customHeight="1" x14ac:dyDescent="0.25">
      <c r="A474" s="200" t="s">
        <v>1324</v>
      </c>
      <c r="B474" s="910" t="s">
        <v>194</v>
      </c>
      <c r="C474" s="911"/>
      <c r="D474" s="865" t="s">
        <v>12</v>
      </c>
      <c r="E474" s="865" t="s">
        <v>13</v>
      </c>
      <c r="F474" s="842" t="s">
        <v>14</v>
      </c>
      <c r="G474" s="843"/>
      <c r="AS474" s="189"/>
      <c r="AT474" s="118" t="s">
        <v>257</v>
      </c>
      <c r="AU474" s="119" t="s">
        <v>706</v>
      </c>
      <c r="AV474" s="122"/>
      <c r="AW474" s="122"/>
      <c r="AX474" s="122"/>
    </row>
    <row r="475" spans="1:50" x14ac:dyDescent="0.25">
      <c r="A475" s="80" t="s">
        <v>69</v>
      </c>
      <c r="B475" s="686" t="s">
        <v>11</v>
      </c>
      <c r="C475" s="687"/>
      <c r="D475" s="866"/>
      <c r="E475" s="866"/>
      <c r="F475" s="860"/>
      <c r="G475" s="901"/>
      <c r="AS475" s="189"/>
      <c r="AT475" s="118" t="s">
        <v>257</v>
      </c>
      <c r="AU475" s="119" t="s">
        <v>707</v>
      </c>
      <c r="AV475" s="122"/>
      <c r="AW475" s="122"/>
      <c r="AX475" s="122"/>
    </row>
    <row r="476" spans="1:50" x14ac:dyDescent="0.25">
      <c r="A476" s="27" t="s">
        <v>47</v>
      </c>
      <c r="B476" s="688"/>
      <c r="C476" s="689"/>
      <c r="D476" s="19"/>
      <c r="E476" s="19"/>
      <c r="F476" s="810"/>
      <c r="G476" s="810"/>
      <c r="AS476" s="189"/>
      <c r="AT476" s="118" t="s">
        <v>257</v>
      </c>
      <c r="AU476" s="119" t="s">
        <v>708</v>
      </c>
      <c r="AV476" s="122"/>
      <c r="AW476" s="122"/>
      <c r="AX476" s="122"/>
    </row>
    <row r="477" spans="1:50" x14ac:dyDescent="0.25">
      <c r="A477" s="27" t="s">
        <v>48</v>
      </c>
      <c r="B477" s="688"/>
      <c r="C477" s="689"/>
      <c r="D477" s="21"/>
      <c r="E477" s="19"/>
      <c r="F477" s="810"/>
      <c r="G477" s="810"/>
      <c r="AS477" s="189"/>
      <c r="AT477" s="118" t="s">
        <v>257</v>
      </c>
      <c r="AU477" s="119" t="s">
        <v>709</v>
      </c>
      <c r="AV477" s="122"/>
      <c r="AW477" s="122"/>
      <c r="AX477" s="122"/>
    </row>
    <row r="478" spans="1:50" ht="16.5" thickBot="1" x14ac:dyDescent="0.3">
      <c r="A478" s="27" t="s">
        <v>49</v>
      </c>
      <c r="B478" s="674"/>
      <c r="C478" s="675"/>
      <c r="D478" s="34"/>
      <c r="E478" s="35"/>
      <c r="F478" s="855"/>
      <c r="G478" s="855"/>
      <c r="AS478" s="189"/>
      <c r="AT478" s="118" t="s">
        <v>257</v>
      </c>
      <c r="AU478" s="119" t="s">
        <v>710</v>
      </c>
      <c r="AV478" s="122"/>
      <c r="AW478" s="122"/>
      <c r="AX478" s="122"/>
    </row>
    <row r="479" spans="1:50" ht="16.5" thickBot="1" x14ac:dyDescent="0.3">
      <c r="A479" s="114" t="s">
        <v>50</v>
      </c>
      <c r="B479" s="676"/>
      <c r="C479" s="677"/>
      <c r="D479" s="34"/>
      <c r="E479" s="34"/>
      <c r="F479" s="856"/>
      <c r="G479" s="856"/>
      <c r="AS479" s="189"/>
      <c r="AT479" s="118" t="s">
        <v>257</v>
      </c>
      <c r="AU479" s="119" t="s">
        <v>711</v>
      </c>
      <c r="AV479" s="122"/>
      <c r="AW479" s="122"/>
      <c r="AX479" s="122"/>
    </row>
    <row r="480" spans="1:50" x14ac:dyDescent="0.25">
      <c r="AS480" s="189"/>
      <c r="AT480" s="118" t="s">
        <v>257</v>
      </c>
      <c r="AU480" s="119" t="s">
        <v>712</v>
      </c>
      <c r="AV480" s="122"/>
      <c r="AW480" s="122"/>
      <c r="AX480" s="122"/>
    </row>
    <row r="481" spans="45:50" x14ac:dyDescent="0.25">
      <c r="AS481" s="189"/>
      <c r="AT481" s="118" t="s">
        <v>257</v>
      </c>
      <c r="AU481" s="119" t="s">
        <v>713</v>
      </c>
      <c r="AV481" s="122"/>
      <c r="AW481" s="122"/>
      <c r="AX481" s="122"/>
    </row>
    <row r="482" spans="45:50" x14ac:dyDescent="0.25">
      <c r="AS482" s="189"/>
      <c r="AT482" s="118" t="s">
        <v>257</v>
      </c>
      <c r="AU482" s="119" t="s">
        <v>714</v>
      </c>
      <c r="AV482" s="122"/>
      <c r="AW482" s="122"/>
      <c r="AX482" s="122"/>
    </row>
    <row r="483" spans="45:50" x14ac:dyDescent="0.25">
      <c r="AS483" s="189"/>
      <c r="AT483" s="118" t="s">
        <v>257</v>
      </c>
      <c r="AU483" s="119" t="s">
        <v>715</v>
      </c>
      <c r="AV483" s="122"/>
      <c r="AW483" s="122"/>
      <c r="AX483" s="122"/>
    </row>
    <row r="484" spans="45:50" x14ac:dyDescent="0.25">
      <c r="AS484" s="189"/>
      <c r="AT484" s="118" t="s">
        <v>257</v>
      </c>
      <c r="AU484" s="119" t="s">
        <v>716</v>
      </c>
      <c r="AV484" s="122"/>
      <c r="AW484" s="122"/>
      <c r="AX484" s="122"/>
    </row>
    <row r="485" spans="45:50" x14ac:dyDescent="0.25">
      <c r="AS485" s="189"/>
      <c r="AT485" s="118" t="s">
        <v>257</v>
      </c>
      <c r="AU485" s="119" t="s">
        <v>717</v>
      </c>
      <c r="AV485" s="122"/>
      <c r="AW485" s="122"/>
      <c r="AX485" s="122"/>
    </row>
    <row r="486" spans="45:50" x14ac:dyDescent="0.25">
      <c r="AS486" s="189"/>
      <c r="AT486" s="118" t="s">
        <v>257</v>
      </c>
      <c r="AU486" s="119" t="s">
        <v>718</v>
      </c>
      <c r="AV486" s="122"/>
      <c r="AW486" s="122"/>
      <c r="AX486" s="122"/>
    </row>
    <row r="487" spans="45:50" x14ac:dyDescent="0.25">
      <c r="AS487" s="189"/>
      <c r="AT487" s="118" t="s">
        <v>257</v>
      </c>
      <c r="AU487" s="119" t="s">
        <v>719</v>
      </c>
      <c r="AV487" s="122"/>
      <c r="AW487" s="122"/>
      <c r="AX487" s="122"/>
    </row>
    <row r="488" spans="45:50" x14ac:dyDescent="0.25">
      <c r="AS488" s="189"/>
      <c r="AT488" s="118" t="s">
        <v>257</v>
      </c>
      <c r="AU488" s="119" t="s">
        <v>720</v>
      </c>
      <c r="AV488" s="122"/>
      <c r="AW488" s="122"/>
      <c r="AX488" s="122"/>
    </row>
    <row r="489" spans="45:50" x14ac:dyDescent="0.25">
      <c r="AS489" s="189"/>
      <c r="AT489" s="118" t="s">
        <v>259</v>
      </c>
      <c r="AU489" s="119" t="s">
        <v>343</v>
      </c>
      <c r="AV489" s="122"/>
      <c r="AW489" s="122"/>
      <c r="AX489" s="122"/>
    </row>
    <row r="490" spans="45:50" x14ac:dyDescent="0.25">
      <c r="AS490" s="189"/>
      <c r="AT490" s="118" t="s">
        <v>259</v>
      </c>
      <c r="AU490" s="119" t="s">
        <v>345</v>
      </c>
      <c r="AV490" s="122"/>
      <c r="AW490" s="122"/>
      <c r="AX490" s="122"/>
    </row>
    <row r="491" spans="45:50" x14ac:dyDescent="0.25">
      <c r="AS491" s="189"/>
      <c r="AT491" s="118" t="s">
        <v>259</v>
      </c>
      <c r="AU491" s="119" t="s">
        <v>349</v>
      </c>
      <c r="AV491" s="122"/>
      <c r="AW491" s="122"/>
      <c r="AX491" s="122"/>
    </row>
    <row r="492" spans="45:50" x14ac:dyDescent="0.25">
      <c r="AS492" s="189"/>
      <c r="AT492" s="118" t="s">
        <v>259</v>
      </c>
      <c r="AU492" s="119" t="s">
        <v>352</v>
      </c>
      <c r="AV492" s="122"/>
      <c r="AW492" s="122"/>
      <c r="AX492" s="122"/>
    </row>
    <row r="493" spans="45:50" x14ac:dyDescent="0.25">
      <c r="AS493" s="189"/>
      <c r="AT493" s="118" t="s">
        <v>261</v>
      </c>
      <c r="AU493" s="119" t="s">
        <v>721</v>
      </c>
      <c r="AV493" s="122"/>
      <c r="AW493" s="122"/>
      <c r="AX493" s="122"/>
    </row>
    <row r="494" spans="45:50" x14ac:dyDescent="0.25">
      <c r="AS494" s="189"/>
      <c r="AT494" s="118" t="s">
        <v>261</v>
      </c>
      <c r="AU494" s="119" t="s">
        <v>722</v>
      </c>
      <c r="AV494" s="122"/>
      <c r="AW494" s="122"/>
      <c r="AX494" s="122"/>
    </row>
    <row r="495" spans="45:50" x14ac:dyDescent="0.25">
      <c r="AS495" s="189"/>
      <c r="AT495" s="118" t="s">
        <v>261</v>
      </c>
      <c r="AU495" s="119" t="s">
        <v>723</v>
      </c>
      <c r="AV495" s="122"/>
      <c r="AW495" s="122"/>
      <c r="AX495" s="122"/>
    </row>
    <row r="496" spans="45:50" x14ac:dyDescent="0.25">
      <c r="AS496" s="189"/>
      <c r="AT496" s="118" t="s">
        <v>261</v>
      </c>
      <c r="AU496" s="119" t="s">
        <v>724</v>
      </c>
      <c r="AV496" s="122"/>
      <c r="AW496" s="122"/>
      <c r="AX496" s="122"/>
    </row>
    <row r="497" spans="45:50" x14ac:dyDescent="0.25">
      <c r="AS497" s="189"/>
      <c r="AT497" s="118" t="s">
        <v>261</v>
      </c>
      <c r="AU497" s="119" t="s">
        <v>725</v>
      </c>
      <c r="AV497" s="122"/>
      <c r="AW497" s="122"/>
      <c r="AX497" s="122"/>
    </row>
    <row r="498" spans="45:50" x14ac:dyDescent="0.25">
      <c r="AS498" s="189"/>
      <c r="AT498" s="118" t="s">
        <v>261</v>
      </c>
      <c r="AU498" s="119" t="s">
        <v>726</v>
      </c>
      <c r="AV498" s="122"/>
      <c r="AW498" s="122"/>
      <c r="AX498" s="122"/>
    </row>
    <row r="499" spans="45:50" x14ac:dyDescent="0.25">
      <c r="AS499" s="189"/>
      <c r="AT499" s="118" t="s">
        <v>261</v>
      </c>
      <c r="AU499" s="119" t="s">
        <v>727</v>
      </c>
      <c r="AV499" s="122"/>
      <c r="AW499" s="122"/>
      <c r="AX499" s="122"/>
    </row>
    <row r="500" spans="45:50" x14ac:dyDescent="0.25">
      <c r="AS500" s="189"/>
      <c r="AT500" s="118" t="s">
        <v>261</v>
      </c>
      <c r="AU500" s="119" t="s">
        <v>728</v>
      </c>
      <c r="AV500" s="122"/>
      <c r="AW500" s="122"/>
      <c r="AX500" s="122"/>
    </row>
    <row r="501" spans="45:50" x14ac:dyDescent="0.25">
      <c r="AS501" s="189"/>
      <c r="AT501" s="118" t="s">
        <v>261</v>
      </c>
      <c r="AU501" s="119" t="s">
        <v>729</v>
      </c>
      <c r="AV501" s="122"/>
      <c r="AW501" s="122"/>
      <c r="AX501" s="122"/>
    </row>
    <row r="502" spans="45:50" x14ac:dyDescent="0.25">
      <c r="AS502" s="189"/>
      <c r="AT502" s="118" t="s">
        <v>261</v>
      </c>
      <c r="AU502" s="119" t="s">
        <v>730</v>
      </c>
      <c r="AV502" s="122"/>
      <c r="AW502" s="122"/>
      <c r="AX502" s="122"/>
    </row>
    <row r="503" spans="45:50" x14ac:dyDescent="0.25">
      <c r="AS503" s="189"/>
      <c r="AT503" s="118" t="s">
        <v>261</v>
      </c>
      <c r="AU503" s="119" t="s">
        <v>731</v>
      </c>
      <c r="AV503" s="122"/>
      <c r="AW503" s="122"/>
      <c r="AX503" s="122"/>
    </row>
    <row r="504" spans="45:50" x14ac:dyDescent="0.25">
      <c r="AS504" s="189"/>
      <c r="AT504" s="118" t="s">
        <v>261</v>
      </c>
      <c r="AU504" s="119" t="s">
        <v>732</v>
      </c>
      <c r="AV504" s="122"/>
      <c r="AW504" s="122"/>
      <c r="AX504" s="122"/>
    </row>
    <row r="505" spans="45:50" x14ac:dyDescent="0.25">
      <c r="AS505" s="189"/>
      <c r="AT505" s="118" t="s">
        <v>261</v>
      </c>
      <c r="AU505" s="119" t="s">
        <v>733</v>
      </c>
      <c r="AV505" s="122"/>
      <c r="AW505" s="122"/>
      <c r="AX505" s="122"/>
    </row>
    <row r="506" spans="45:50" x14ac:dyDescent="0.25">
      <c r="AS506" s="189"/>
      <c r="AT506" s="118" t="s">
        <v>261</v>
      </c>
      <c r="AU506" s="119" t="s">
        <v>734</v>
      </c>
      <c r="AV506" s="122"/>
      <c r="AW506" s="122"/>
      <c r="AX506" s="122"/>
    </row>
    <row r="507" spans="45:50" x14ac:dyDescent="0.25">
      <c r="AS507" s="189"/>
      <c r="AT507" s="118" t="s">
        <v>261</v>
      </c>
      <c r="AU507" s="119" t="s">
        <v>735</v>
      </c>
      <c r="AV507" s="122"/>
      <c r="AW507" s="122"/>
      <c r="AX507" s="122"/>
    </row>
    <row r="508" spans="45:50" x14ac:dyDescent="0.25">
      <c r="AS508" s="189"/>
      <c r="AT508" s="118" t="s">
        <v>261</v>
      </c>
      <c r="AU508" s="119" t="s">
        <v>736</v>
      </c>
      <c r="AV508" s="122"/>
      <c r="AW508" s="122"/>
      <c r="AX508" s="122"/>
    </row>
    <row r="509" spans="45:50" x14ac:dyDescent="0.25">
      <c r="AS509" s="189"/>
      <c r="AT509" s="118" t="s">
        <v>261</v>
      </c>
      <c r="AU509" s="119" t="s">
        <v>737</v>
      </c>
      <c r="AV509" s="122"/>
      <c r="AW509" s="122"/>
      <c r="AX509" s="122"/>
    </row>
    <row r="510" spans="45:50" x14ac:dyDescent="0.25">
      <c r="AS510" s="189"/>
      <c r="AT510" s="118" t="s">
        <v>261</v>
      </c>
      <c r="AU510" s="119" t="s">
        <v>738</v>
      </c>
      <c r="AV510" s="122"/>
      <c r="AW510" s="122"/>
      <c r="AX510" s="122"/>
    </row>
    <row r="511" spans="45:50" x14ac:dyDescent="0.25">
      <c r="AS511" s="189"/>
      <c r="AT511" s="118" t="s">
        <v>261</v>
      </c>
      <c r="AU511" s="119" t="s">
        <v>739</v>
      </c>
      <c r="AV511" s="122"/>
      <c r="AW511" s="122"/>
      <c r="AX511" s="122"/>
    </row>
    <row r="512" spans="45:50" x14ac:dyDescent="0.25">
      <c r="AS512" s="189"/>
      <c r="AT512" s="118" t="s">
        <v>261</v>
      </c>
      <c r="AU512" s="119" t="s">
        <v>740</v>
      </c>
      <c r="AV512" s="122"/>
      <c r="AW512" s="122"/>
      <c r="AX512" s="122"/>
    </row>
    <row r="513" spans="45:50" x14ac:dyDescent="0.25">
      <c r="AS513" s="189"/>
      <c r="AT513" s="118" t="s">
        <v>261</v>
      </c>
      <c r="AU513" s="119" t="s">
        <v>741</v>
      </c>
      <c r="AV513" s="122"/>
      <c r="AW513" s="122"/>
      <c r="AX513" s="122"/>
    </row>
    <row r="514" spans="45:50" x14ac:dyDescent="0.25">
      <c r="AS514" s="189"/>
      <c r="AT514" s="118" t="s">
        <v>261</v>
      </c>
      <c r="AU514" s="119" t="s">
        <v>742</v>
      </c>
      <c r="AV514" s="122"/>
      <c r="AW514" s="122"/>
      <c r="AX514" s="122"/>
    </row>
    <row r="515" spans="45:50" x14ac:dyDescent="0.25">
      <c r="AS515" s="189"/>
      <c r="AT515" s="118" t="s">
        <v>261</v>
      </c>
      <c r="AU515" s="119" t="s">
        <v>743</v>
      </c>
      <c r="AV515" s="122"/>
      <c r="AW515" s="122"/>
      <c r="AX515" s="122"/>
    </row>
    <row r="516" spans="45:50" x14ac:dyDescent="0.25">
      <c r="AS516" s="189"/>
      <c r="AT516" s="118" t="s">
        <v>261</v>
      </c>
      <c r="AU516" s="119" t="s">
        <v>744</v>
      </c>
      <c r="AV516" s="122"/>
      <c r="AW516" s="122"/>
      <c r="AX516" s="122"/>
    </row>
    <row r="517" spans="45:50" x14ac:dyDescent="0.25">
      <c r="AS517" s="189"/>
      <c r="AT517" s="118" t="s">
        <v>261</v>
      </c>
      <c r="AU517" s="119" t="s">
        <v>745</v>
      </c>
      <c r="AV517" s="122"/>
      <c r="AW517" s="122"/>
      <c r="AX517" s="122"/>
    </row>
    <row r="518" spans="45:50" x14ac:dyDescent="0.25">
      <c r="AS518" s="189"/>
      <c r="AT518" s="118" t="s">
        <v>261</v>
      </c>
      <c r="AU518" s="119" t="s">
        <v>746</v>
      </c>
      <c r="AV518" s="122"/>
      <c r="AW518" s="122"/>
      <c r="AX518" s="122"/>
    </row>
    <row r="519" spans="45:50" x14ac:dyDescent="0.25">
      <c r="AS519" s="189"/>
      <c r="AT519" s="118" t="s">
        <v>261</v>
      </c>
      <c r="AU519" s="119" t="s">
        <v>747</v>
      </c>
      <c r="AV519" s="122"/>
      <c r="AW519" s="122"/>
      <c r="AX519" s="122"/>
    </row>
    <row r="520" spans="45:50" x14ac:dyDescent="0.25">
      <c r="AS520" s="189"/>
      <c r="AT520" s="118" t="s">
        <v>261</v>
      </c>
      <c r="AU520" s="119" t="s">
        <v>748</v>
      </c>
      <c r="AV520" s="122"/>
      <c r="AW520" s="122"/>
      <c r="AX520" s="122"/>
    </row>
    <row r="521" spans="45:50" x14ac:dyDescent="0.25">
      <c r="AS521" s="189"/>
      <c r="AT521" s="118" t="s">
        <v>261</v>
      </c>
      <c r="AU521" s="119" t="s">
        <v>749</v>
      </c>
      <c r="AV521" s="122"/>
      <c r="AW521" s="122"/>
      <c r="AX521" s="122"/>
    </row>
    <row r="522" spans="45:50" x14ac:dyDescent="0.25">
      <c r="AS522" s="189"/>
      <c r="AT522" s="118" t="s">
        <v>261</v>
      </c>
      <c r="AU522" s="119" t="s">
        <v>750</v>
      </c>
      <c r="AV522" s="122"/>
      <c r="AW522" s="122"/>
      <c r="AX522" s="122"/>
    </row>
    <row r="523" spans="45:50" x14ac:dyDescent="0.25">
      <c r="AS523" s="189"/>
      <c r="AT523" s="118" t="s">
        <v>261</v>
      </c>
      <c r="AU523" s="119" t="s">
        <v>751</v>
      </c>
      <c r="AV523" s="122"/>
      <c r="AW523" s="122"/>
      <c r="AX523" s="122"/>
    </row>
    <row r="524" spans="45:50" x14ac:dyDescent="0.25">
      <c r="AS524" s="189"/>
      <c r="AT524" s="118" t="s">
        <v>261</v>
      </c>
      <c r="AU524" s="119" t="s">
        <v>752</v>
      </c>
      <c r="AV524" s="122"/>
      <c r="AW524" s="122"/>
      <c r="AX524" s="122"/>
    </row>
    <row r="525" spans="45:50" x14ac:dyDescent="0.25">
      <c r="AS525" s="189"/>
      <c r="AT525" s="118" t="s">
        <v>262</v>
      </c>
      <c r="AU525" s="119" t="s">
        <v>753</v>
      </c>
      <c r="AV525" s="122"/>
      <c r="AW525" s="122"/>
      <c r="AX525" s="122"/>
    </row>
    <row r="526" spans="45:50" x14ac:dyDescent="0.25">
      <c r="AS526" s="189"/>
      <c r="AT526" s="118" t="s">
        <v>262</v>
      </c>
      <c r="AU526" s="119" t="s">
        <v>754</v>
      </c>
      <c r="AV526" s="122"/>
      <c r="AW526" s="122"/>
      <c r="AX526" s="122"/>
    </row>
    <row r="527" spans="45:50" x14ac:dyDescent="0.25">
      <c r="AS527" s="189"/>
      <c r="AT527" s="118" t="s">
        <v>262</v>
      </c>
      <c r="AU527" s="119" t="s">
        <v>755</v>
      </c>
      <c r="AV527" s="122"/>
      <c r="AW527" s="122"/>
      <c r="AX527" s="122"/>
    </row>
    <row r="528" spans="45:50" x14ac:dyDescent="0.25">
      <c r="AS528" s="189"/>
      <c r="AT528" s="118" t="s">
        <v>262</v>
      </c>
      <c r="AU528" s="119" t="s">
        <v>756</v>
      </c>
      <c r="AV528" s="122"/>
      <c r="AW528" s="122"/>
      <c r="AX528" s="122"/>
    </row>
    <row r="529" spans="45:50" x14ac:dyDescent="0.25">
      <c r="AS529" s="189"/>
      <c r="AT529" s="118" t="s">
        <v>262</v>
      </c>
      <c r="AU529" s="119" t="s">
        <v>757</v>
      </c>
      <c r="AV529" s="122"/>
      <c r="AW529" s="122"/>
      <c r="AX529" s="122"/>
    </row>
    <row r="530" spans="45:50" x14ac:dyDescent="0.25">
      <c r="AS530" s="189"/>
      <c r="AT530" s="118" t="s">
        <v>262</v>
      </c>
      <c r="AU530" s="119" t="s">
        <v>758</v>
      </c>
      <c r="AV530" s="122"/>
      <c r="AW530" s="122"/>
      <c r="AX530" s="122"/>
    </row>
    <row r="531" spans="45:50" x14ac:dyDescent="0.25">
      <c r="AS531" s="189"/>
      <c r="AT531" s="118" t="s">
        <v>262</v>
      </c>
      <c r="AU531" s="119" t="s">
        <v>759</v>
      </c>
      <c r="AV531" s="122"/>
      <c r="AW531" s="122"/>
      <c r="AX531" s="122"/>
    </row>
    <row r="532" spans="45:50" x14ac:dyDescent="0.25">
      <c r="AS532" s="189"/>
      <c r="AT532" s="118" t="s">
        <v>262</v>
      </c>
      <c r="AU532" s="196" t="s">
        <v>760</v>
      </c>
      <c r="AV532" s="122"/>
      <c r="AW532" s="122"/>
      <c r="AX532" s="122"/>
    </row>
    <row r="533" spans="45:50" x14ac:dyDescent="0.25">
      <c r="AS533" s="189"/>
      <c r="AT533" s="118" t="s">
        <v>262</v>
      </c>
      <c r="AU533" s="119" t="s">
        <v>761</v>
      </c>
      <c r="AV533" s="122"/>
      <c r="AW533" s="122"/>
      <c r="AX533" s="122"/>
    </row>
    <row r="534" spans="45:50" x14ac:dyDescent="0.25">
      <c r="AS534" s="189"/>
      <c r="AT534" s="118" t="s">
        <v>262</v>
      </c>
      <c r="AU534" s="119" t="s">
        <v>762</v>
      </c>
      <c r="AV534" s="122"/>
      <c r="AW534" s="122"/>
      <c r="AX534" s="122"/>
    </row>
    <row r="535" spans="45:50" x14ac:dyDescent="0.25">
      <c r="AS535" s="189"/>
      <c r="AT535" s="118" t="s">
        <v>262</v>
      </c>
      <c r="AU535" s="119" t="s">
        <v>763</v>
      </c>
      <c r="AV535" s="122"/>
      <c r="AW535" s="122"/>
      <c r="AX535" s="122"/>
    </row>
    <row r="536" spans="45:50" x14ac:dyDescent="0.25">
      <c r="AS536" s="189"/>
      <c r="AT536" s="118" t="s">
        <v>262</v>
      </c>
      <c r="AU536" s="119" t="s">
        <v>764</v>
      </c>
      <c r="AV536" s="122"/>
      <c r="AW536" s="122"/>
      <c r="AX536" s="122"/>
    </row>
    <row r="537" spans="45:50" x14ac:dyDescent="0.25">
      <c r="AS537" s="189"/>
      <c r="AT537" s="118" t="s">
        <v>262</v>
      </c>
      <c r="AU537" s="119" t="s">
        <v>765</v>
      </c>
      <c r="AV537" s="122"/>
      <c r="AW537" s="122"/>
      <c r="AX537" s="122"/>
    </row>
    <row r="538" spans="45:50" x14ac:dyDescent="0.25">
      <c r="AS538" s="189"/>
      <c r="AT538" s="118" t="s">
        <v>262</v>
      </c>
      <c r="AU538" s="119" t="s">
        <v>766</v>
      </c>
      <c r="AV538" s="122"/>
      <c r="AW538" s="122"/>
      <c r="AX538" s="122"/>
    </row>
    <row r="539" spans="45:50" x14ac:dyDescent="0.25">
      <c r="AS539" s="189"/>
      <c r="AT539" s="118" t="s">
        <v>262</v>
      </c>
      <c r="AU539" s="119" t="s">
        <v>767</v>
      </c>
      <c r="AV539" s="122"/>
      <c r="AW539" s="122"/>
      <c r="AX539" s="122"/>
    </row>
    <row r="540" spans="45:50" x14ac:dyDescent="0.25">
      <c r="AS540" s="189"/>
      <c r="AT540" s="118" t="s">
        <v>262</v>
      </c>
      <c r="AU540" s="119" t="s">
        <v>768</v>
      </c>
      <c r="AV540" s="122"/>
      <c r="AW540" s="122"/>
      <c r="AX540" s="122"/>
    </row>
    <row r="541" spans="45:50" x14ac:dyDescent="0.25">
      <c r="AS541" s="189"/>
      <c r="AT541" s="118" t="s">
        <v>262</v>
      </c>
      <c r="AU541" s="119" t="s">
        <v>769</v>
      </c>
      <c r="AV541" s="122"/>
      <c r="AW541" s="122"/>
      <c r="AX541" s="122"/>
    </row>
    <row r="542" spans="45:50" x14ac:dyDescent="0.25">
      <c r="AS542" s="189"/>
      <c r="AT542" s="118" t="s">
        <v>262</v>
      </c>
      <c r="AU542" s="119" t="s">
        <v>770</v>
      </c>
      <c r="AV542" s="122"/>
      <c r="AW542" s="122"/>
      <c r="AX542" s="122"/>
    </row>
    <row r="543" spans="45:50" x14ac:dyDescent="0.25">
      <c r="AS543" s="189"/>
      <c r="AT543" s="118" t="s">
        <v>262</v>
      </c>
      <c r="AU543" s="119" t="s">
        <v>771</v>
      </c>
      <c r="AV543" s="122"/>
      <c r="AW543" s="122"/>
      <c r="AX543" s="122"/>
    </row>
    <row r="544" spans="45:50" x14ac:dyDescent="0.25">
      <c r="AS544" s="189"/>
      <c r="AT544" s="118" t="s">
        <v>262</v>
      </c>
      <c r="AU544" s="119" t="s">
        <v>772</v>
      </c>
      <c r="AV544" s="122"/>
      <c r="AW544" s="122"/>
      <c r="AX544" s="122"/>
    </row>
    <row r="545" spans="45:50" x14ac:dyDescent="0.25">
      <c r="AS545" s="189"/>
      <c r="AT545" s="118" t="s">
        <v>262</v>
      </c>
      <c r="AU545" s="119" t="s">
        <v>773</v>
      </c>
      <c r="AV545" s="122"/>
      <c r="AW545" s="122"/>
      <c r="AX545" s="122"/>
    </row>
    <row r="546" spans="45:50" x14ac:dyDescent="0.25">
      <c r="AS546" s="189"/>
      <c r="AT546" s="118" t="s">
        <v>262</v>
      </c>
      <c r="AU546" s="119" t="s">
        <v>774</v>
      </c>
      <c r="AV546" s="122"/>
      <c r="AW546" s="122"/>
      <c r="AX546" s="122"/>
    </row>
    <row r="547" spans="45:50" x14ac:dyDescent="0.25">
      <c r="AS547" s="189"/>
      <c r="AT547" s="118" t="s">
        <v>262</v>
      </c>
      <c r="AU547" s="119" t="s">
        <v>775</v>
      </c>
      <c r="AV547" s="122"/>
      <c r="AW547" s="122"/>
      <c r="AX547" s="122"/>
    </row>
    <row r="548" spans="45:50" x14ac:dyDescent="0.25">
      <c r="AS548" s="189"/>
      <c r="AT548" s="118" t="s">
        <v>262</v>
      </c>
      <c r="AU548" s="119" t="s">
        <v>776</v>
      </c>
      <c r="AV548" s="122"/>
      <c r="AW548" s="122"/>
      <c r="AX548" s="122"/>
    </row>
    <row r="549" spans="45:50" x14ac:dyDescent="0.25">
      <c r="AS549" s="189"/>
      <c r="AT549" s="118" t="s">
        <v>262</v>
      </c>
      <c r="AU549" s="119" t="s">
        <v>777</v>
      </c>
      <c r="AV549" s="122"/>
      <c r="AW549" s="122"/>
      <c r="AX549" s="122"/>
    </row>
    <row r="550" spans="45:50" x14ac:dyDescent="0.25">
      <c r="AS550" s="189"/>
      <c r="AT550" s="118" t="s">
        <v>262</v>
      </c>
      <c r="AU550" s="119" t="s">
        <v>778</v>
      </c>
      <c r="AV550" s="122"/>
      <c r="AW550" s="122"/>
      <c r="AX550" s="122"/>
    </row>
    <row r="551" spans="45:50" x14ac:dyDescent="0.25">
      <c r="AS551" s="189"/>
      <c r="AT551" s="118" t="s">
        <v>262</v>
      </c>
      <c r="AU551" s="119" t="s">
        <v>779</v>
      </c>
      <c r="AV551" s="122"/>
      <c r="AW551" s="122"/>
      <c r="AX551" s="122"/>
    </row>
    <row r="552" spans="45:50" x14ac:dyDescent="0.25">
      <c r="AS552" s="189"/>
      <c r="AT552" s="118" t="s">
        <v>262</v>
      </c>
      <c r="AU552" s="119" t="s">
        <v>780</v>
      </c>
      <c r="AV552" s="122"/>
      <c r="AW552" s="122"/>
      <c r="AX552" s="122"/>
    </row>
    <row r="553" spans="45:50" x14ac:dyDescent="0.25">
      <c r="AS553" s="189"/>
      <c r="AT553" s="118" t="s">
        <v>262</v>
      </c>
      <c r="AU553" s="119" t="s">
        <v>781</v>
      </c>
      <c r="AV553" s="122"/>
      <c r="AW553" s="122"/>
      <c r="AX553" s="122"/>
    </row>
    <row r="554" spans="45:50" x14ac:dyDescent="0.25">
      <c r="AS554" s="189"/>
      <c r="AT554" s="118" t="s">
        <v>262</v>
      </c>
      <c r="AU554" s="119" t="s">
        <v>782</v>
      </c>
      <c r="AV554" s="122"/>
      <c r="AW554" s="122"/>
      <c r="AX554" s="122"/>
    </row>
    <row r="555" spans="45:50" x14ac:dyDescent="0.25">
      <c r="AS555" s="189"/>
      <c r="AT555" s="118" t="s">
        <v>262</v>
      </c>
      <c r="AU555" s="11" t="s">
        <v>783</v>
      </c>
      <c r="AV555" s="122"/>
      <c r="AW555" s="122"/>
      <c r="AX555" s="122"/>
    </row>
    <row r="556" spans="45:50" x14ac:dyDescent="0.25">
      <c r="AS556" s="189"/>
      <c r="AT556" s="118" t="s">
        <v>263</v>
      </c>
      <c r="AU556" s="119" t="s">
        <v>784</v>
      </c>
      <c r="AV556" s="122"/>
      <c r="AW556" s="122"/>
      <c r="AX556" s="122"/>
    </row>
    <row r="557" spans="45:50" x14ac:dyDescent="0.25">
      <c r="AS557" s="189"/>
      <c r="AT557" s="118" t="s">
        <v>263</v>
      </c>
      <c r="AU557" s="119" t="s">
        <v>785</v>
      </c>
      <c r="AV557" s="122"/>
      <c r="AW557" s="122"/>
      <c r="AX557" s="122"/>
    </row>
    <row r="558" spans="45:50" x14ac:dyDescent="0.25">
      <c r="AS558" s="189"/>
      <c r="AT558" s="118" t="s">
        <v>263</v>
      </c>
      <c r="AU558" s="119" t="s">
        <v>786</v>
      </c>
      <c r="AV558" s="122"/>
      <c r="AW558" s="122"/>
      <c r="AX558" s="122"/>
    </row>
    <row r="559" spans="45:50" x14ac:dyDescent="0.25">
      <c r="AS559" s="189"/>
      <c r="AT559" s="118" t="s">
        <v>263</v>
      </c>
      <c r="AU559" s="119" t="s">
        <v>787</v>
      </c>
      <c r="AV559" s="122"/>
      <c r="AW559" s="122"/>
      <c r="AX559" s="122"/>
    </row>
    <row r="560" spans="45:50" x14ac:dyDescent="0.25">
      <c r="AS560" s="189"/>
      <c r="AT560" s="118" t="s">
        <v>263</v>
      </c>
      <c r="AU560" s="119" t="s">
        <v>788</v>
      </c>
      <c r="AV560" s="122"/>
      <c r="AW560" s="122"/>
      <c r="AX560" s="122"/>
    </row>
    <row r="561" spans="45:50" x14ac:dyDescent="0.25">
      <c r="AS561" s="189"/>
      <c r="AT561" s="118" t="s">
        <v>263</v>
      </c>
      <c r="AU561" s="119" t="s">
        <v>789</v>
      </c>
      <c r="AV561" s="122"/>
      <c r="AW561" s="122"/>
      <c r="AX561" s="122"/>
    </row>
    <row r="562" spans="45:50" x14ac:dyDescent="0.25">
      <c r="AS562" s="189"/>
      <c r="AT562" s="118" t="s">
        <v>263</v>
      </c>
      <c r="AU562" s="119" t="s">
        <v>790</v>
      </c>
      <c r="AV562" s="122"/>
      <c r="AW562" s="122"/>
      <c r="AX562" s="122"/>
    </row>
    <row r="563" spans="45:50" x14ac:dyDescent="0.25">
      <c r="AS563" s="189"/>
      <c r="AT563" s="118" t="s">
        <v>263</v>
      </c>
      <c r="AU563" s="119" t="s">
        <v>791</v>
      </c>
      <c r="AV563" s="122"/>
      <c r="AW563" s="122"/>
      <c r="AX563" s="122"/>
    </row>
    <row r="564" spans="45:50" x14ac:dyDescent="0.25">
      <c r="AS564" s="189"/>
      <c r="AT564" s="118" t="s">
        <v>264</v>
      </c>
      <c r="AU564" s="119" t="s">
        <v>792</v>
      </c>
      <c r="AV564" s="122"/>
      <c r="AW564" s="122"/>
      <c r="AX564" s="122"/>
    </row>
    <row r="565" spans="45:50" x14ac:dyDescent="0.25">
      <c r="AS565" s="189"/>
      <c r="AT565" s="118" t="s">
        <v>264</v>
      </c>
      <c r="AU565" s="119" t="s">
        <v>793</v>
      </c>
      <c r="AV565" s="122"/>
      <c r="AW565" s="122"/>
      <c r="AX565" s="122"/>
    </row>
    <row r="566" spans="45:50" x14ac:dyDescent="0.25">
      <c r="AS566" s="189"/>
      <c r="AT566" s="118" t="s">
        <v>264</v>
      </c>
      <c r="AU566" s="119" t="s">
        <v>794</v>
      </c>
      <c r="AV566" s="122"/>
      <c r="AW566" s="122"/>
      <c r="AX566" s="122"/>
    </row>
    <row r="567" spans="45:50" x14ac:dyDescent="0.25">
      <c r="AS567" s="189"/>
      <c r="AT567" s="118" t="s">
        <v>264</v>
      </c>
      <c r="AU567" s="119" t="s">
        <v>795</v>
      </c>
      <c r="AV567" s="122"/>
      <c r="AW567" s="122"/>
      <c r="AX567" s="122"/>
    </row>
    <row r="568" spans="45:50" x14ac:dyDescent="0.25">
      <c r="AS568" s="189"/>
      <c r="AT568" s="118" t="s">
        <v>264</v>
      </c>
      <c r="AU568" s="119" t="s">
        <v>796</v>
      </c>
      <c r="AV568" s="122"/>
      <c r="AW568" s="122"/>
      <c r="AX568" s="122"/>
    </row>
    <row r="569" spans="45:50" x14ac:dyDescent="0.25">
      <c r="AS569" s="189"/>
      <c r="AT569" s="118" t="s">
        <v>264</v>
      </c>
      <c r="AU569" s="119" t="s">
        <v>797</v>
      </c>
      <c r="AV569" s="122"/>
      <c r="AW569" s="122"/>
      <c r="AX569" s="122"/>
    </row>
    <row r="570" spans="45:50" x14ac:dyDescent="0.25">
      <c r="AS570" s="189"/>
      <c r="AT570" s="118" t="s">
        <v>264</v>
      </c>
      <c r="AU570" s="119" t="s">
        <v>798</v>
      </c>
      <c r="AV570" s="122"/>
      <c r="AW570" s="122"/>
      <c r="AX570" s="122"/>
    </row>
    <row r="571" spans="45:50" x14ac:dyDescent="0.25">
      <c r="AS571" s="189"/>
      <c r="AT571" s="118" t="s">
        <v>264</v>
      </c>
      <c r="AU571" s="119" t="s">
        <v>799</v>
      </c>
      <c r="AV571" s="122"/>
      <c r="AW571" s="122"/>
      <c r="AX571" s="122"/>
    </row>
    <row r="572" spans="45:50" x14ac:dyDescent="0.25">
      <c r="AS572" s="189"/>
      <c r="AT572" s="118" t="s">
        <v>264</v>
      </c>
      <c r="AU572" s="119" t="s">
        <v>800</v>
      </c>
      <c r="AV572" s="122"/>
      <c r="AW572" s="122"/>
      <c r="AX572" s="122"/>
    </row>
    <row r="573" spans="45:50" x14ac:dyDescent="0.25">
      <c r="AS573" s="189"/>
      <c r="AT573" s="118" t="s">
        <v>264</v>
      </c>
      <c r="AU573" s="119" t="s">
        <v>316</v>
      </c>
      <c r="AV573" s="122"/>
      <c r="AW573" s="122"/>
      <c r="AX573" s="122"/>
    </row>
    <row r="574" spans="45:50" x14ac:dyDescent="0.25">
      <c r="AS574" s="189"/>
      <c r="AT574" s="118" t="s">
        <v>264</v>
      </c>
      <c r="AU574" s="119" t="s">
        <v>801</v>
      </c>
      <c r="AV574" s="122"/>
      <c r="AW574" s="122"/>
      <c r="AX574" s="122"/>
    </row>
    <row r="575" spans="45:50" x14ac:dyDescent="0.25">
      <c r="AS575" s="189"/>
      <c r="AT575" s="118" t="s">
        <v>264</v>
      </c>
      <c r="AU575" s="119" t="s">
        <v>802</v>
      </c>
      <c r="AV575" s="122"/>
      <c r="AW575" s="122"/>
      <c r="AX575" s="122"/>
    </row>
    <row r="576" spans="45:50" x14ac:dyDescent="0.25">
      <c r="AS576" s="189"/>
      <c r="AT576" s="118" t="s">
        <v>264</v>
      </c>
      <c r="AU576" s="119" t="s">
        <v>803</v>
      </c>
      <c r="AV576" s="122"/>
      <c r="AW576" s="122"/>
      <c r="AX576" s="122"/>
    </row>
    <row r="577" spans="45:50" x14ac:dyDescent="0.25">
      <c r="AS577" s="189"/>
      <c r="AT577" s="118" t="s">
        <v>264</v>
      </c>
      <c r="AU577" s="119" t="s">
        <v>804</v>
      </c>
      <c r="AV577" s="122"/>
      <c r="AW577" s="122"/>
      <c r="AX577" s="122"/>
    </row>
    <row r="578" spans="45:50" x14ac:dyDescent="0.25">
      <c r="AS578" s="189"/>
      <c r="AT578" s="118" t="s">
        <v>264</v>
      </c>
      <c r="AU578" s="119" t="s">
        <v>805</v>
      </c>
      <c r="AV578" s="122"/>
      <c r="AW578" s="122"/>
      <c r="AX578" s="122"/>
    </row>
    <row r="579" spans="45:50" x14ac:dyDescent="0.25">
      <c r="AS579" s="189"/>
      <c r="AT579" s="118" t="s">
        <v>264</v>
      </c>
      <c r="AU579" s="119" t="s">
        <v>806</v>
      </c>
      <c r="AV579" s="122"/>
      <c r="AW579" s="122"/>
      <c r="AX579" s="122"/>
    </row>
    <row r="580" spans="45:50" x14ac:dyDescent="0.25">
      <c r="AS580" s="189"/>
      <c r="AT580" s="118" t="s">
        <v>264</v>
      </c>
      <c r="AU580" s="119" t="s">
        <v>807</v>
      </c>
      <c r="AV580" s="122"/>
      <c r="AW580" s="122"/>
      <c r="AX580" s="122"/>
    </row>
    <row r="581" spans="45:50" x14ac:dyDescent="0.25">
      <c r="AS581" s="189"/>
      <c r="AT581" s="118" t="s">
        <v>264</v>
      </c>
      <c r="AU581" s="119" t="s">
        <v>808</v>
      </c>
      <c r="AV581" s="122"/>
      <c r="AW581" s="122"/>
      <c r="AX581" s="122"/>
    </row>
    <row r="582" spans="45:50" x14ac:dyDescent="0.25">
      <c r="AS582" s="189"/>
      <c r="AT582" s="118" t="s">
        <v>264</v>
      </c>
      <c r="AU582" s="119" t="s">
        <v>809</v>
      </c>
      <c r="AV582" s="122"/>
      <c r="AW582" s="122"/>
      <c r="AX582" s="122"/>
    </row>
    <row r="583" spans="45:50" x14ac:dyDescent="0.25">
      <c r="AS583" s="189"/>
      <c r="AT583" s="118" t="s">
        <v>264</v>
      </c>
      <c r="AU583" s="119" t="s">
        <v>810</v>
      </c>
      <c r="AV583" s="122"/>
      <c r="AW583" s="122"/>
      <c r="AX583" s="122"/>
    </row>
    <row r="584" spans="45:50" x14ac:dyDescent="0.25">
      <c r="AS584" s="189"/>
      <c r="AT584" s="118" t="s">
        <v>264</v>
      </c>
      <c r="AU584" s="119" t="s">
        <v>811</v>
      </c>
      <c r="AV584" s="122"/>
      <c r="AW584" s="122"/>
      <c r="AX584" s="122"/>
    </row>
    <row r="585" spans="45:50" x14ac:dyDescent="0.25">
      <c r="AS585" s="189"/>
      <c r="AT585" s="118" t="s">
        <v>264</v>
      </c>
      <c r="AU585" s="119" t="s">
        <v>812</v>
      </c>
      <c r="AV585" s="122"/>
      <c r="AW585" s="122"/>
      <c r="AX585" s="122"/>
    </row>
    <row r="586" spans="45:50" x14ac:dyDescent="0.25">
      <c r="AS586" s="189"/>
      <c r="AT586" s="118" t="s">
        <v>264</v>
      </c>
      <c r="AU586" s="119" t="s">
        <v>813</v>
      </c>
      <c r="AV586" s="122"/>
      <c r="AW586" s="122"/>
      <c r="AX586" s="122"/>
    </row>
    <row r="587" spans="45:50" x14ac:dyDescent="0.25">
      <c r="AS587" s="189"/>
      <c r="AT587" s="118" t="s">
        <v>264</v>
      </c>
      <c r="AU587" s="119" t="s">
        <v>814</v>
      </c>
      <c r="AV587" s="122"/>
      <c r="AW587" s="122"/>
      <c r="AX587" s="122"/>
    </row>
    <row r="588" spans="45:50" x14ac:dyDescent="0.25">
      <c r="AS588" s="189"/>
      <c r="AT588" s="118" t="s">
        <v>264</v>
      </c>
      <c r="AU588" s="119" t="s">
        <v>815</v>
      </c>
      <c r="AV588" s="122"/>
      <c r="AW588" s="122"/>
      <c r="AX588" s="122"/>
    </row>
    <row r="589" spans="45:50" x14ac:dyDescent="0.25">
      <c r="AS589" s="189"/>
      <c r="AT589" s="118" t="s">
        <v>264</v>
      </c>
      <c r="AU589" s="119" t="s">
        <v>816</v>
      </c>
      <c r="AV589" s="122"/>
      <c r="AW589" s="122"/>
      <c r="AX589" s="122"/>
    </row>
    <row r="590" spans="45:50" x14ac:dyDescent="0.25">
      <c r="AS590" s="189"/>
      <c r="AT590" s="118" t="s">
        <v>264</v>
      </c>
      <c r="AU590" s="119" t="s">
        <v>817</v>
      </c>
      <c r="AV590" s="122"/>
      <c r="AW590" s="122"/>
      <c r="AX590" s="122"/>
    </row>
    <row r="591" spans="45:50" x14ac:dyDescent="0.25">
      <c r="AS591" s="189"/>
      <c r="AT591" s="118" t="s">
        <v>264</v>
      </c>
      <c r="AU591" s="119" t="s">
        <v>818</v>
      </c>
      <c r="AV591" s="122"/>
      <c r="AW591" s="122"/>
      <c r="AX591" s="122"/>
    </row>
    <row r="592" spans="45:50" x14ac:dyDescent="0.25">
      <c r="AS592" s="189"/>
      <c r="AT592" s="118" t="s">
        <v>264</v>
      </c>
      <c r="AU592" s="119" t="s">
        <v>819</v>
      </c>
      <c r="AV592" s="122"/>
      <c r="AW592" s="122"/>
      <c r="AX592" s="122"/>
    </row>
    <row r="593" spans="45:50" x14ac:dyDescent="0.25">
      <c r="AS593" s="189"/>
      <c r="AT593" s="118" t="s">
        <v>264</v>
      </c>
      <c r="AU593" s="119" t="s">
        <v>820</v>
      </c>
      <c r="AV593" s="122"/>
      <c r="AW593" s="122"/>
      <c r="AX593" s="122"/>
    </row>
    <row r="594" spans="45:50" x14ac:dyDescent="0.25">
      <c r="AS594" s="189"/>
      <c r="AT594" s="118" t="s">
        <v>264</v>
      </c>
      <c r="AU594" s="119" t="s">
        <v>821</v>
      </c>
      <c r="AV594" s="122"/>
      <c r="AW594" s="122"/>
      <c r="AX594" s="122"/>
    </row>
    <row r="595" spans="45:50" x14ac:dyDescent="0.25">
      <c r="AS595" s="189"/>
      <c r="AT595" s="118" t="s">
        <v>264</v>
      </c>
      <c r="AU595" s="119" t="s">
        <v>822</v>
      </c>
      <c r="AV595" s="122"/>
      <c r="AW595" s="122"/>
      <c r="AX595" s="122"/>
    </row>
    <row r="596" spans="45:50" x14ac:dyDescent="0.25">
      <c r="AS596" s="189"/>
      <c r="AT596" s="118" t="s">
        <v>264</v>
      </c>
      <c r="AU596" s="119" t="s">
        <v>408</v>
      </c>
      <c r="AV596" s="122"/>
      <c r="AW596" s="122"/>
      <c r="AX596" s="122"/>
    </row>
    <row r="597" spans="45:50" x14ac:dyDescent="0.25">
      <c r="AS597" s="189"/>
      <c r="AT597" s="118" t="s">
        <v>264</v>
      </c>
      <c r="AU597" s="119" t="s">
        <v>823</v>
      </c>
      <c r="AV597" s="122"/>
      <c r="AW597" s="122"/>
      <c r="AX597" s="122"/>
    </row>
    <row r="598" spans="45:50" x14ac:dyDescent="0.25">
      <c r="AS598" s="189"/>
      <c r="AT598" s="118" t="s">
        <v>264</v>
      </c>
      <c r="AU598" s="119" t="s">
        <v>824</v>
      </c>
      <c r="AV598" s="122"/>
      <c r="AW598" s="122"/>
      <c r="AX598" s="122"/>
    </row>
    <row r="599" spans="45:50" x14ac:dyDescent="0.25">
      <c r="AS599" s="189"/>
      <c r="AT599" s="118" t="s">
        <v>264</v>
      </c>
      <c r="AU599" s="119" t="s">
        <v>825</v>
      </c>
      <c r="AV599" s="122"/>
      <c r="AW599" s="122"/>
      <c r="AX599" s="122"/>
    </row>
    <row r="600" spans="45:50" x14ac:dyDescent="0.25">
      <c r="AS600" s="189"/>
      <c r="AT600" s="118" t="s">
        <v>264</v>
      </c>
      <c r="AU600" s="119" t="s">
        <v>826</v>
      </c>
      <c r="AV600" s="122"/>
      <c r="AW600" s="122"/>
      <c r="AX600" s="122"/>
    </row>
    <row r="601" spans="45:50" x14ac:dyDescent="0.25">
      <c r="AS601" s="189"/>
      <c r="AT601" s="118" t="s">
        <v>264</v>
      </c>
      <c r="AU601" s="119" t="s">
        <v>827</v>
      </c>
      <c r="AV601" s="122"/>
      <c r="AW601" s="122"/>
      <c r="AX601" s="122"/>
    </row>
    <row r="602" spans="45:50" x14ac:dyDescent="0.25">
      <c r="AS602" s="189"/>
      <c r="AT602" s="118" t="s">
        <v>264</v>
      </c>
      <c r="AU602" s="119" t="s">
        <v>828</v>
      </c>
      <c r="AV602" s="122"/>
      <c r="AW602" s="122"/>
      <c r="AX602" s="122"/>
    </row>
    <row r="603" spans="45:50" x14ac:dyDescent="0.25">
      <c r="AS603" s="189"/>
      <c r="AT603" s="118" t="s">
        <v>264</v>
      </c>
      <c r="AU603" s="119" t="s">
        <v>829</v>
      </c>
      <c r="AV603" s="122"/>
      <c r="AW603" s="122"/>
      <c r="AX603" s="122"/>
    </row>
    <row r="604" spans="45:50" x14ac:dyDescent="0.25">
      <c r="AS604" s="189"/>
      <c r="AT604" s="118" t="s">
        <v>264</v>
      </c>
      <c r="AU604" s="119" t="s">
        <v>830</v>
      </c>
      <c r="AV604" s="122"/>
      <c r="AW604" s="122"/>
      <c r="AX604" s="122"/>
    </row>
    <row r="605" spans="45:50" x14ac:dyDescent="0.25">
      <c r="AS605" s="189"/>
      <c r="AT605" s="118" t="s">
        <v>264</v>
      </c>
      <c r="AU605" s="119" t="s">
        <v>831</v>
      </c>
      <c r="AV605" s="122"/>
      <c r="AW605" s="122"/>
      <c r="AX605" s="122"/>
    </row>
    <row r="606" spans="45:50" x14ac:dyDescent="0.25">
      <c r="AS606" s="189"/>
      <c r="AT606" s="118" t="s">
        <v>264</v>
      </c>
      <c r="AU606" s="119" t="s">
        <v>832</v>
      </c>
      <c r="AV606" s="122"/>
      <c r="AW606" s="122"/>
      <c r="AX606" s="122"/>
    </row>
    <row r="607" spans="45:50" x14ac:dyDescent="0.25">
      <c r="AS607" s="189"/>
      <c r="AT607" s="118" t="s">
        <v>264</v>
      </c>
      <c r="AU607" s="119" t="s">
        <v>833</v>
      </c>
      <c r="AV607" s="122"/>
      <c r="AW607" s="122"/>
      <c r="AX607" s="122"/>
    </row>
    <row r="608" spans="45:50" x14ac:dyDescent="0.25">
      <c r="AS608" s="189"/>
      <c r="AT608" s="118" t="s">
        <v>264</v>
      </c>
      <c r="AU608" s="119" t="s">
        <v>834</v>
      </c>
      <c r="AV608" s="122"/>
      <c r="AW608" s="122"/>
      <c r="AX608" s="122"/>
    </row>
    <row r="609" spans="45:50" x14ac:dyDescent="0.25">
      <c r="AS609" s="189"/>
      <c r="AT609" s="118" t="s">
        <v>264</v>
      </c>
      <c r="AU609" s="119" t="s">
        <v>835</v>
      </c>
      <c r="AV609" s="122"/>
      <c r="AW609" s="122"/>
      <c r="AX609" s="122"/>
    </row>
    <row r="610" spans="45:50" x14ac:dyDescent="0.25">
      <c r="AS610" s="189"/>
      <c r="AT610" s="118" t="s">
        <v>264</v>
      </c>
      <c r="AU610" s="119" t="s">
        <v>836</v>
      </c>
      <c r="AV610" s="122"/>
      <c r="AW610" s="122"/>
      <c r="AX610" s="122"/>
    </row>
    <row r="611" spans="45:50" x14ac:dyDescent="0.25">
      <c r="AS611" s="189"/>
      <c r="AT611" s="118" t="s">
        <v>264</v>
      </c>
      <c r="AU611" s="119" t="s">
        <v>837</v>
      </c>
      <c r="AV611" s="122"/>
      <c r="AW611" s="122"/>
      <c r="AX611" s="122"/>
    </row>
    <row r="612" spans="45:50" x14ac:dyDescent="0.25">
      <c r="AS612" s="189"/>
      <c r="AT612" s="118" t="s">
        <v>264</v>
      </c>
      <c r="AU612" s="119" t="s">
        <v>838</v>
      </c>
      <c r="AV612" s="122"/>
      <c r="AW612" s="122"/>
      <c r="AX612" s="122"/>
    </row>
    <row r="613" spans="45:50" x14ac:dyDescent="0.25">
      <c r="AS613" s="189"/>
      <c r="AT613" s="118" t="s">
        <v>264</v>
      </c>
      <c r="AU613" s="119" t="s">
        <v>839</v>
      </c>
      <c r="AV613" s="122"/>
      <c r="AW613" s="122"/>
      <c r="AX613" s="122"/>
    </row>
    <row r="614" spans="45:50" x14ac:dyDescent="0.25">
      <c r="AS614" s="189"/>
      <c r="AT614" s="118" t="s">
        <v>264</v>
      </c>
      <c r="AU614" s="119" t="s">
        <v>840</v>
      </c>
      <c r="AV614" s="122"/>
      <c r="AW614" s="122"/>
      <c r="AX614" s="122"/>
    </row>
    <row r="615" spans="45:50" x14ac:dyDescent="0.25">
      <c r="AS615" s="189"/>
      <c r="AT615" s="118" t="s">
        <v>264</v>
      </c>
      <c r="AU615" s="119" t="s">
        <v>841</v>
      </c>
      <c r="AV615" s="122"/>
      <c r="AW615" s="122"/>
      <c r="AX615" s="122"/>
    </row>
    <row r="616" spans="45:50" x14ac:dyDescent="0.25">
      <c r="AS616" s="189"/>
      <c r="AT616" s="118" t="s">
        <v>264</v>
      </c>
      <c r="AU616" s="119" t="s">
        <v>842</v>
      </c>
      <c r="AV616" s="122"/>
      <c r="AW616" s="122"/>
      <c r="AX616" s="122"/>
    </row>
    <row r="617" spans="45:50" x14ac:dyDescent="0.25">
      <c r="AS617" s="189"/>
      <c r="AT617" s="118" t="s">
        <v>264</v>
      </c>
      <c r="AU617" s="119" t="s">
        <v>843</v>
      </c>
      <c r="AV617" s="122"/>
      <c r="AW617" s="122"/>
      <c r="AX617" s="122"/>
    </row>
    <row r="618" spans="45:50" x14ac:dyDescent="0.25">
      <c r="AS618" s="189"/>
      <c r="AT618" s="118" t="s">
        <v>264</v>
      </c>
      <c r="AU618" s="119" t="s">
        <v>844</v>
      </c>
      <c r="AV618" s="122"/>
      <c r="AW618" s="122"/>
      <c r="AX618" s="122"/>
    </row>
    <row r="619" spans="45:50" x14ac:dyDescent="0.25">
      <c r="AS619" s="189"/>
      <c r="AT619" s="118" t="s">
        <v>264</v>
      </c>
      <c r="AU619" s="119" t="s">
        <v>845</v>
      </c>
      <c r="AV619" s="122"/>
      <c r="AW619" s="122"/>
      <c r="AX619" s="122"/>
    </row>
    <row r="620" spans="45:50" x14ac:dyDescent="0.25">
      <c r="AS620" s="189"/>
      <c r="AT620" s="118" t="s">
        <v>264</v>
      </c>
      <c r="AU620" s="119" t="s">
        <v>846</v>
      </c>
      <c r="AV620" s="122"/>
      <c r="AW620" s="122"/>
      <c r="AX620" s="122"/>
    </row>
    <row r="621" spans="45:50" x14ac:dyDescent="0.25">
      <c r="AS621" s="189"/>
      <c r="AT621" s="118" t="s">
        <v>264</v>
      </c>
      <c r="AU621" s="119" t="s">
        <v>847</v>
      </c>
      <c r="AV621" s="122"/>
      <c r="AW621" s="122"/>
      <c r="AX621" s="122"/>
    </row>
    <row r="622" spans="45:50" x14ac:dyDescent="0.25">
      <c r="AS622" s="189"/>
      <c r="AT622" s="118" t="s">
        <v>264</v>
      </c>
      <c r="AU622" s="119" t="s">
        <v>848</v>
      </c>
      <c r="AV622" s="122"/>
      <c r="AW622" s="122"/>
      <c r="AX622" s="122"/>
    </row>
    <row r="623" spans="45:50" x14ac:dyDescent="0.25">
      <c r="AS623" s="189"/>
      <c r="AT623" s="118" t="s">
        <v>264</v>
      </c>
      <c r="AU623" s="119" t="s">
        <v>714</v>
      </c>
      <c r="AV623" s="122"/>
      <c r="AW623" s="122"/>
      <c r="AX623" s="122"/>
    </row>
    <row r="624" spans="45:50" x14ac:dyDescent="0.25">
      <c r="AS624" s="189"/>
      <c r="AT624" s="118" t="s">
        <v>264</v>
      </c>
      <c r="AU624" s="119" t="s">
        <v>849</v>
      </c>
      <c r="AV624" s="122"/>
      <c r="AW624" s="122"/>
      <c r="AX624" s="122"/>
    </row>
    <row r="625" spans="45:50" x14ac:dyDescent="0.25">
      <c r="AS625" s="189"/>
      <c r="AT625" s="118" t="s">
        <v>264</v>
      </c>
      <c r="AU625" s="119" t="s">
        <v>850</v>
      </c>
      <c r="AV625" s="122"/>
      <c r="AW625" s="122"/>
      <c r="AX625" s="122"/>
    </row>
    <row r="626" spans="45:50" x14ac:dyDescent="0.25">
      <c r="AS626" s="189"/>
      <c r="AT626" s="118" t="s">
        <v>264</v>
      </c>
      <c r="AU626" s="119" t="s">
        <v>851</v>
      </c>
      <c r="AV626" s="122"/>
      <c r="AW626" s="122"/>
      <c r="AX626" s="122"/>
    </row>
    <row r="627" spans="45:50" x14ac:dyDescent="0.25">
      <c r="AS627" s="189"/>
      <c r="AT627" s="118" t="s">
        <v>264</v>
      </c>
      <c r="AU627" s="119" t="s">
        <v>852</v>
      </c>
      <c r="AV627" s="122"/>
      <c r="AW627" s="122"/>
      <c r="AX627" s="122"/>
    </row>
    <row r="628" spans="45:50" x14ac:dyDescent="0.25">
      <c r="AS628" s="189"/>
      <c r="AT628" s="118" t="s">
        <v>264</v>
      </c>
      <c r="AU628" s="119" t="s">
        <v>853</v>
      </c>
      <c r="AV628" s="122"/>
      <c r="AW628" s="122"/>
      <c r="AX628" s="122"/>
    </row>
    <row r="629" spans="45:50" x14ac:dyDescent="0.25">
      <c r="AS629" s="189"/>
      <c r="AT629" s="118" t="s">
        <v>264</v>
      </c>
      <c r="AU629" s="119" t="s">
        <v>854</v>
      </c>
      <c r="AV629" s="122"/>
      <c r="AW629" s="122"/>
      <c r="AX629" s="122"/>
    </row>
    <row r="630" spans="45:50" x14ac:dyDescent="0.25">
      <c r="AS630" s="189"/>
      <c r="AT630" s="118" t="s">
        <v>264</v>
      </c>
      <c r="AU630" s="119" t="s">
        <v>855</v>
      </c>
      <c r="AV630" s="122"/>
      <c r="AW630" s="122"/>
      <c r="AX630" s="122"/>
    </row>
    <row r="631" spans="45:50" x14ac:dyDescent="0.25">
      <c r="AS631" s="189"/>
      <c r="AT631" s="118" t="s">
        <v>264</v>
      </c>
      <c r="AU631" s="119" t="s">
        <v>856</v>
      </c>
      <c r="AV631" s="122"/>
      <c r="AW631" s="122"/>
      <c r="AX631" s="122"/>
    </row>
    <row r="632" spans="45:50" x14ac:dyDescent="0.25">
      <c r="AS632" s="189"/>
      <c r="AT632" s="118" t="s">
        <v>264</v>
      </c>
      <c r="AU632" s="119" t="s">
        <v>857</v>
      </c>
      <c r="AV632" s="122"/>
      <c r="AW632" s="122"/>
      <c r="AX632" s="122"/>
    </row>
    <row r="633" spans="45:50" x14ac:dyDescent="0.25">
      <c r="AS633" s="189"/>
      <c r="AT633" s="118" t="s">
        <v>264</v>
      </c>
      <c r="AU633" s="119" t="s">
        <v>858</v>
      </c>
      <c r="AV633" s="122"/>
      <c r="AW633" s="122"/>
      <c r="AX633" s="122"/>
    </row>
    <row r="634" spans="45:50" x14ac:dyDescent="0.25">
      <c r="AS634" s="189"/>
      <c r="AT634" s="118" t="s">
        <v>264</v>
      </c>
      <c r="AU634" s="119" t="s">
        <v>859</v>
      </c>
      <c r="AV634" s="122"/>
      <c r="AW634" s="122"/>
      <c r="AX634" s="122"/>
    </row>
    <row r="635" spans="45:50" x14ac:dyDescent="0.25">
      <c r="AS635" s="189"/>
      <c r="AT635" s="118" t="s">
        <v>264</v>
      </c>
      <c r="AU635" s="119" t="s">
        <v>860</v>
      </c>
      <c r="AV635" s="122"/>
      <c r="AW635" s="122"/>
      <c r="AX635" s="122"/>
    </row>
    <row r="636" spans="45:50" x14ac:dyDescent="0.25">
      <c r="AS636" s="189"/>
      <c r="AT636" s="118" t="s">
        <v>264</v>
      </c>
      <c r="AU636" s="119" t="s">
        <v>861</v>
      </c>
      <c r="AV636" s="122"/>
      <c r="AW636" s="122"/>
      <c r="AX636" s="122"/>
    </row>
    <row r="637" spans="45:50" x14ac:dyDescent="0.25">
      <c r="AS637" s="189"/>
      <c r="AT637" s="118" t="s">
        <v>264</v>
      </c>
      <c r="AU637" s="119" t="s">
        <v>862</v>
      </c>
      <c r="AV637" s="122"/>
      <c r="AW637" s="122"/>
      <c r="AX637" s="122"/>
    </row>
    <row r="638" spans="45:50" x14ac:dyDescent="0.25">
      <c r="AS638" s="189"/>
      <c r="AT638" s="118" t="s">
        <v>264</v>
      </c>
      <c r="AU638" s="119" t="s">
        <v>863</v>
      </c>
      <c r="AV638" s="122"/>
      <c r="AW638" s="122"/>
      <c r="AX638" s="122"/>
    </row>
    <row r="639" spans="45:50" x14ac:dyDescent="0.25">
      <c r="AS639" s="189"/>
      <c r="AT639" s="118" t="s">
        <v>265</v>
      </c>
      <c r="AU639" s="119" t="s">
        <v>864</v>
      </c>
      <c r="AV639" s="122"/>
      <c r="AW639" s="122"/>
      <c r="AX639" s="122"/>
    </row>
    <row r="640" spans="45:50" x14ac:dyDescent="0.25">
      <c r="AS640" s="189"/>
      <c r="AT640" s="118" t="s">
        <v>265</v>
      </c>
      <c r="AU640" s="119" t="s">
        <v>865</v>
      </c>
      <c r="AV640" s="122"/>
      <c r="AW640" s="122"/>
      <c r="AX640" s="122"/>
    </row>
    <row r="641" spans="45:50" x14ac:dyDescent="0.25">
      <c r="AS641" s="189"/>
      <c r="AT641" s="118" t="s">
        <v>265</v>
      </c>
      <c r="AU641" s="119" t="s">
        <v>866</v>
      </c>
      <c r="AV641" s="122"/>
      <c r="AW641" s="122"/>
      <c r="AX641" s="122"/>
    </row>
    <row r="642" spans="45:50" x14ac:dyDescent="0.25">
      <c r="AS642" s="189"/>
      <c r="AT642" s="118" t="s">
        <v>265</v>
      </c>
      <c r="AU642" s="119" t="s">
        <v>867</v>
      </c>
      <c r="AV642" s="122"/>
      <c r="AW642" s="122"/>
      <c r="AX642" s="122"/>
    </row>
    <row r="643" spans="45:50" x14ac:dyDescent="0.25">
      <c r="AS643" s="189"/>
      <c r="AT643" s="118" t="s">
        <v>265</v>
      </c>
      <c r="AU643" s="119" t="s">
        <v>868</v>
      </c>
      <c r="AV643" s="122"/>
      <c r="AW643" s="122"/>
      <c r="AX643" s="122"/>
    </row>
    <row r="644" spans="45:50" x14ac:dyDescent="0.25">
      <c r="AS644" s="189"/>
      <c r="AT644" s="118" t="s">
        <v>265</v>
      </c>
      <c r="AU644" s="119" t="s">
        <v>869</v>
      </c>
      <c r="AV644" s="122"/>
      <c r="AW644" s="122"/>
      <c r="AX644" s="122"/>
    </row>
    <row r="645" spans="45:50" x14ac:dyDescent="0.25">
      <c r="AS645" s="189"/>
      <c r="AT645" s="118" t="s">
        <v>265</v>
      </c>
      <c r="AU645" s="119" t="s">
        <v>870</v>
      </c>
      <c r="AV645" s="122"/>
      <c r="AW645" s="122"/>
      <c r="AX645" s="122"/>
    </row>
    <row r="646" spans="45:50" x14ac:dyDescent="0.25">
      <c r="AS646" s="189"/>
      <c r="AT646" s="118" t="s">
        <v>265</v>
      </c>
      <c r="AU646" s="119" t="s">
        <v>871</v>
      </c>
      <c r="AV646" s="122"/>
      <c r="AW646" s="122"/>
      <c r="AX646" s="122"/>
    </row>
    <row r="647" spans="45:50" x14ac:dyDescent="0.25">
      <c r="AS647" s="189"/>
      <c r="AT647" s="118" t="s">
        <v>265</v>
      </c>
      <c r="AU647" s="119" t="s">
        <v>872</v>
      </c>
      <c r="AV647" s="122"/>
      <c r="AW647" s="122"/>
      <c r="AX647" s="122"/>
    </row>
    <row r="648" spans="45:50" x14ac:dyDescent="0.25">
      <c r="AS648" s="189"/>
      <c r="AT648" s="118" t="s">
        <v>265</v>
      </c>
      <c r="AU648" s="119" t="s">
        <v>873</v>
      </c>
      <c r="AV648" s="122"/>
      <c r="AW648" s="122"/>
      <c r="AX648" s="122"/>
    </row>
    <row r="649" spans="45:50" x14ac:dyDescent="0.25">
      <c r="AS649" s="189"/>
      <c r="AT649" s="118" t="s">
        <v>265</v>
      </c>
      <c r="AU649" s="119" t="s">
        <v>874</v>
      </c>
      <c r="AV649" s="122"/>
      <c r="AW649" s="122"/>
      <c r="AX649" s="122"/>
    </row>
    <row r="650" spans="45:50" x14ac:dyDescent="0.25">
      <c r="AS650" s="189"/>
      <c r="AT650" s="118" t="s">
        <v>265</v>
      </c>
      <c r="AU650" s="119" t="s">
        <v>875</v>
      </c>
      <c r="AV650" s="122"/>
      <c r="AW650" s="122"/>
      <c r="AX650" s="122"/>
    </row>
    <row r="651" spans="45:50" x14ac:dyDescent="0.25">
      <c r="AS651" s="189"/>
      <c r="AT651" s="118" t="s">
        <v>265</v>
      </c>
      <c r="AU651" s="119" t="s">
        <v>876</v>
      </c>
      <c r="AV651" s="122"/>
      <c r="AW651" s="122"/>
      <c r="AX651" s="122"/>
    </row>
    <row r="652" spans="45:50" x14ac:dyDescent="0.25">
      <c r="AS652" s="189"/>
      <c r="AT652" s="13" t="s">
        <v>266</v>
      </c>
      <c r="AU652" s="14" t="s">
        <v>877</v>
      </c>
      <c r="AV652" s="122"/>
      <c r="AW652" s="122"/>
      <c r="AX652" s="122"/>
    </row>
    <row r="653" spans="45:50" x14ac:dyDescent="0.25">
      <c r="AS653" s="189"/>
      <c r="AT653" s="13" t="s">
        <v>266</v>
      </c>
      <c r="AU653" s="119" t="s">
        <v>878</v>
      </c>
      <c r="AV653" s="122"/>
      <c r="AW653" s="122"/>
      <c r="AX653" s="122"/>
    </row>
    <row r="654" spans="45:50" x14ac:dyDescent="0.25">
      <c r="AS654" s="189"/>
      <c r="AT654" s="13" t="s">
        <v>266</v>
      </c>
      <c r="AU654" s="119" t="s">
        <v>879</v>
      </c>
      <c r="AV654" s="122"/>
      <c r="AW654" s="122"/>
      <c r="AX654" s="122"/>
    </row>
    <row r="655" spans="45:50" x14ac:dyDescent="0.25">
      <c r="AS655" s="189"/>
      <c r="AT655" s="13" t="s">
        <v>266</v>
      </c>
      <c r="AU655" s="119" t="s">
        <v>880</v>
      </c>
      <c r="AV655" s="122"/>
      <c r="AW655" s="122"/>
      <c r="AX655" s="122"/>
    </row>
    <row r="656" spans="45:50" x14ac:dyDescent="0.25">
      <c r="AS656" s="189"/>
      <c r="AT656" s="13" t="s">
        <v>266</v>
      </c>
      <c r="AU656" s="119" t="s">
        <v>881</v>
      </c>
      <c r="AV656" s="122"/>
      <c r="AW656" s="122"/>
      <c r="AX656" s="122"/>
    </row>
    <row r="657" spans="45:50" x14ac:dyDescent="0.25">
      <c r="AS657" s="189"/>
      <c r="AT657" s="13" t="s">
        <v>266</v>
      </c>
      <c r="AU657" s="119" t="s">
        <v>882</v>
      </c>
      <c r="AV657" s="122"/>
      <c r="AW657" s="122"/>
      <c r="AX657" s="122"/>
    </row>
    <row r="658" spans="45:50" x14ac:dyDescent="0.25">
      <c r="AS658" s="189"/>
      <c r="AT658" s="13" t="s">
        <v>266</v>
      </c>
      <c r="AU658" s="119" t="s">
        <v>883</v>
      </c>
      <c r="AV658" s="122"/>
      <c r="AW658" s="122"/>
      <c r="AX658" s="122"/>
    </row>
    <row r="659" spans="45:50" x14ac:dyDescent="0.25">
      <c r="AS659" s="189"/>
      <c r="AT659" s="13" t="s">
        <v>266</v>
      </c>
      <c r="AU659" s="119" t="s">
        <v>884</v>
      </c>
      <c r="AV659" s="122"/>
      <c r="AW659" s="122"/>
      <c r="AX659" s="122"/>
    </row>
    <row r="660" spans="45:50" x14ac:dyDescent="0.25">
      <c r="AS660" s="189"/>
      <c r="AT660" s="13" t="s">
        <v>266</v>
      </c>
      <c r="AU660" s="119" t="s">
        <v>885</v>
      </c>
      <c r="AV660" s="122"/>
      <c r="AW660" s="122"/>
      <c r="AX660" s="122"/>
    </row>
    <row r="661" spans="45:50" x14ac:dyDescent="0.25">
      <c r="AS661" s="189"/>
      <c r="AT661" s="13" t="s">
        <v>266</v>
      </c>
      <c r="AU661" s="119" t="s">
        <v>886</v>
      </c>
      <c r="AV661" s="122"/>
      <c r="AW661" s="122"/>
      <c r="AX661" s="122"/>
    </row>
    <row r="662" spans="45:50" x14ac:dyDescent="0.25">
      <c r="AS662" s="189"/>
      <c r="AT662" s="13" t="s">
        <v>266</v>
      </c>
      <c r="AU662" s="119" t="s">
        <v>887</v>
      </c>
      <c r="AV662" s="122"/>
      <c r="AW662" s="122"/>
      <c r="AX662" s="122"/>
    </row>
    <row r="663" spans="45:50" x14ac:dyDescent="0.25">
      <c r="AS663" s="189"/>
      <c r="AT663" s="13" t="s">
        <v>266</v>
      </c>
      <c r="AU663" s="119" t="s">
        <v>888</v>
      </c>
      <c r="AV663" s="122"/>
      <c r="AW663" s="122"/>
      <c r="AX663" s="122"/>
    </row>
    <row r="664" spans="45:50" x14ac:dyDescent="0.25">
      <c r="AS664" s="189"/>
      <c r="AT664" s="13" t="s">
        <v>266</v>
      </c>
      <c r="AU664" s="119" t="s">
        <v>889</v>
      </c>
      <c r="AV664" s="122"/>
      <c r="AW664" s="122"/>
      <c r="AX664" s="122"/>
    </row>
    <row r="665" spans="45:50" x14ac:dyDescent="0.25">
      <c r="AS665" s="189"/>
      <c r="AT665" s="13" t="s">
        <v>266</v>
      </c>
      <c r="AU665" s="119" t="s">
        <v>890</v>
      </c>
      <c r="AV665" s="122"/>
      <c r="AW665" s="122"/>
      <c r="AX665" s="122"/>
    </row>
    <row r="666" spans="45:50" x14ac:dyDescent="0.25">
      <c r="AS666" s="189"/>
      <c r="AT666" s="13" t="s">
        <v>266</v>
      </c>
      <c r="AU666" s="119" t="s">
        <v>891</v>
      </c>
      <c r="AV666" s="122"/>
      <c r="AW666" s="122"/>
      <c r="AX666" s="122"/>
    </row>
    <row r="667" spans="45:50" x14ac:dyDescent="0.25">
      <c r="AS667" s="189"/>
      <c r="AT667" s="13" t="s">
        <v>266</v>
      </c>
      <c r="AU667" s="119" t="s">
        <v>892</v>
      </c>
      <c r="AV667" s="122"/>
      <c r="AW667" s="122"/>
      <c r="AX667" s="122"/>
    </row>
    <row r="668" spans="45:50" x14ac:dyDescent="0.25">
      <c r="AS668" s="189"/>
      <c r="AT668" s="13" t="s">
        <v>266</v>
      </c>
      <c r="AU668" s="119" t="s">
        <v>893</v>
      </c>
      <c r="AV668" s="122"/>
      <c r="AW668" s="122"/>
      <c r="AX668" s="122"/>
    </row>
    <row r="669" spans="45:50" x14ac:dyDescent="0.25">
      <c r="AS669" s="189"/>
      <c r="AT669" s="13" t="s">
        <v>266</v>
      </c>
      <c r="AU669" s="119" t="s">
        <v>894</v>
      </c>
      <c r="AV669" s="122"/>
      <c r="AW669" s="122"/>
      <c r="AX669" s="122"/>
    </row>
    <row r="670" spans="45:50" x14ac:dyDescent="0.25">
      <c r="AS670" s="189"/>
      <c r="AT670" s="13" t="s">
        <v>266</v>
      </c>
      <c r="AU670" s="119" t="s">
        <v>895</v>
      </c>
      <c r="AV670" s="122"/>
      <c r="AW670" s="122"/>
      <c r="AX670" s="122"/>
    </row>
    <row r="671" spans="45:50" x14ac:dyDescent="0.25">
      <c r="AS671" s="189"/>
      <c r="AT671" s="13" t="s">
        <v>266</v>
      </c>
      <c r="AU671" s="119" t="s">
        <v>896</v>
      </c>
      <c r="AV671" s="122"/>
      <c r="AW671" s="122"/>
      <c r="AX671" s="122"/>
    </row>
    <row r="672" spans="45:50" x14ac:dyDescent="0.25">
      <c r="AS672" s="189"/>
      <c r="AT672" s="13" t="s">
        <v>266</v>
      </c>
      <c r="AU672" s="119" t="s">
        <v>897</v>
      </c>
      <c r="AV672" s="122"/>
      <c r="AW672" s="122"/>
      <c r="AX672" s="122"/>
    </row>
    <row r="673" spans="45:50" x14ac:dyDescent="0.25">
      <c r="AS673" s="189"/>
      <c r="AT673" s="118"/>
      <c r="AU673" s="119"/>
      <c r="AV673" s="122"/>
      <c r="AW673" s="122"/>
      <c r="AX673" s="122"/>
    </row>
    <row r="674" spans="45:50" x14ac:dyDescent="0.25">
      <c r="AS674" s="189"/>
      <c r="AT674" s="118"/>
      <c r="AU674" s="119"/>
      <c r="AV674" s="122"/>
      <c r="AW674" s="122"/>
      <c r="AX674" s="122"/>
    </row>
    <row r="675" spans="45:50" x14ac:dyDescent="0.25">
      <c r="AS675" s="189"/>
      <c r="AT675" s="118"/>
      <c r="AU675" s="119"/>
      <c r="AV675" s="122"/>
      <c r="AW675" s="122"/>
      <c r="AX675" s="122"/>
    </row>
    <row r="676" spans="45:50" x14ac:dyDescent="0.25">
      <c r="AS676" s="189"/>
      <c r="AT676" s="118"/>
      <c r="AU676" s="119"/>
      <c r="AV676" s="122"/>
      <c r="AW676" s="122"/>
      <c r="AX676" s="122"/>
    </row>
    <row r="677" spans="45:50" x14ac:dyDescent="0.25">
      <c r="AS677" s="189"/>
      <c r="AT677" s="118"/>
      <c r="AU677" s="119"/>
      <c r="AV677" s="122"/>
      <c r="AW677" s="122"/>
      <c r="AX677" s="122"/>
    </row>
    <row r="678" spans="45:50" x14ac:dyDescent="0.25">
      <c r="AS678" s="189"/>
      <c r="AT678" s="118"/>
      <c r="AU678" s="119"/>
      <c r="AV678" s="122"/>
      <c r="AW678" s="122"/>
      <c r="AX678" s="122"/>
    </row>
    <row r="679" spans="45:50" x14ac:dyDescent="0.25">
      <c r="AS679" s="189"/>
      <c r="AT679" s="118"/>
      <c r="AU679" s="119"/>
      <c r="AV679" s="122"/>
      <c r="AW679" s="122"/>
      <c r="AX679" s="122"/>
    </row>
    <row r="680" spans="45:50" x14ac:dyDescent="0.25">
      <c r="AS680" s="189"/>
      <c r="AT680" s="118"/>
      <c r="AU680" s="119"/>
      <c r="AV680" s="122"/>
      <c r="AW680" s="122"/>
      <c r="AX680" s="122"/>
    </row>
    <row r="681" spans="45:50" x14ac:dyDescent="0.25">
      <c r="AS681" s="189"/>
      <c r="AT681" s="118"/>
      <c r="AU681" s="119"/>
      <c r="AV681" s="122"/>
      <c r="AW681" s="122"/>
      <c r="AX681" s="122"/>
    </row>
    <row r="682" spans="45:50" x14ac:dyDescent="0.25">
      <c r="AS682" s="189"/>
      <c r="AT682" s="118"/>
      <c r="AU682" s="119"/>
      <c r="AV682" s="122"/>
      <c r="AW682" s="122"/>
      <c r="AX682" s="122"/>
    </row>
    <row r="683" spans="45:50" x14ac:dyDescent="0.25">
      <c r="AS683" s="189"/>
      <c r="AT683" s="118"/>
      <c r="AU683" s="119"/>
      <c r="AV683" s="122"/>
      <c r="AW683" s="122"/>
      <c r="AX683" s="122"/>
    </row>
    <row r="684" spans="45:50" x14ac:dyDescent="0.25">
      <c r="AS684" s="189"/>
      <c r="AT684" s="118"/>
      <c r="AU684" s="119"/>
      <c r="AV684" s="122"/>
      <c r="AW684" s="122"/>
      <c r="AX684" s="122"/>
    </row>
    <row r="685" spans="45:50" x14ac:dyDescent="0.25">
      <c r="AS685" s="189"/>
      <c r="AT685" s="118"/>
      <c r="AU685" s="119"/>
      <c r="AV685" s="122"/>
      <c r="AW685" s="122"/>
      <c r="AX685" s="122"/>
    </row>
    <row r="686" spans="45:50" x14ac:dyDescent="0.25">
      <c r="AS686" s="189"/>
      <c r="AT686" s="118"/>
      <c r="AU686" s="119"/>
      <c r="AV686" s="122"/>
      <c r="AW686" s="122"/>
      <c r="AX686" s="122"/>
    </row>
    <row r="687" spans="45:50" x14ac:dyDescent="0.25">
      <c r="AS687" s="189"/>
      <c r="AT687" s="118"/>
      <c r="AU687" s="119"/>
      <c r="AV687" s="122"/>
      <c r="AW687" s="122"/>
      <c r="AX687" s="122"/>
    </row>
    <row r="688" spans="45:50" x14ac:dyDescent="0.25">
      <c r="AS688" s="189"/>
      <c r="AT688" s="118"/>
      <c r="AU688" s="119"/>
      <c r="AV688" s="122"/>
      <c r="AW688" s="122"/>
      <c r="AX688" s="122"/>
    </row>
    <row r="689" spans="45:50" x14ac:dyDescent="0.25">
      <c r="AS689" s="189"/>
      <c r="AT689" s="118"/>
      <c r="AU689" s="119"/>
      <c r="AV689" s="122"/>
      <c r="AW689" s="122"/>
      <c r="AX689" s="122"/>
    </row>
    <row r="690" spans="45:50" x14ac:dyDescent="0.25">
      <c r="AS690" s="189"/>
      <c r="AT690" s="118"/>
      <c r="AU690" s="119"/>
      <c r="AV690" s="122"/>
      <c r="AW690" s="122"/>
      <c r="AX690" s="122"/>
    </row>
    <row r="691" spans="45:50" x14ac:dyDescent="0.25">
      <c r="AS691" s="189"/>
      <c r="AT691" s="118"/>
      <c r="AU691" s="119"/>
      <c r="AV691" s="122"/>
      <c r="AW691" s="122"/>
      <c r="AX691" s="122"/>
    </row>
    <row r="692" spans="45:50" x14ac:dyDescent="0.25">
      <c r="AS692" s="189"/>
      <c r="AT692" s="118"/>
      <c r="AU692" s="119"/>
      <c r="AV692" s="122"/>
      <c r="AW692" s="122"/>
      <c r="AX692" s="122"/>
    </row>
    <row r="693" spans="45:50" x14ac:dyDescent="0.25">
      <c r="AS693" s="189"/>
      <c r="AT693" s="118"/>
      <c r="AU693" s="119"/>
      <c r="AV693" s="122"/>
      <c r="AW693" s="122"/>
      <c r="AX693" s="122"/>
    </row>
    <row r="694" spans="45:50" x14ac:dyDescent="0.25">
      <c r="AS694" s="189"/>
      <c r="AT694" s="118"/>
      <c r="AU694" s="119"/>
      <c r="AV694" s="122"/>
      <c r="AW694" s="122"/>
      <c r="AX694" s="122"/>
    </row>
    <row r="695" spans="45:50" x14ac:dyDescent="0.25">
      <c r="AS695" s="189"/>
      <c r="AT695" s="118"/>
      <c r="AU695" s="119"/>
      <c r="AV695" s="122"/>
      <c r="AW695" s="122"/>
      <c r="AX695" s="122"/>
    </row>
    <row r="696" spans="45:50" x14ac:dyDescent="0.25">
      <c r="AS696" s="189"/>
      <c r="AT696" s="118"/>
      <c r="AU696" s="119"/>
      <c r="AV696" s="122"/>
      <c r="AW696" s="122"/>
      <c r="AX696" s="122"/>
    </row>
    <row r="697" spans="45:50" x14ac:dyDescent="0.25">
      <c r="AS697" s="189"/>
      <c r="AT697" s="118"/>
      <c r="AU697" s="119"/>
      <c r="AV697" s="122"/>
      <c r="AW697" s="122"/>
      <c r="AX697" s="122"/>
    </row>
    <row r="698" spans="45:50" x14ac:dyDescent="0.25">
      <c r="AS698" s="189"/>
      <c r="AT698" s="118"/>
      <c r="AU698" s="119"/>
      <c r="AV698" s="122"/>
      <c r="AW698" s="122"/>
      <c r="AX698" s="122"/>
    </row>
    <row r="699" spans="45:50" x14ac:dyDescent="0.25">
      <c r="AS699" s="189"/>
      <c r="AT699" s="118"/>
      <c r="AU699" s="119"/>
      <c r="AV699" s="122"/>
      <c r="AW699" s="122"/>
      <c r="AX699" s="122"/>
    </row>
    <row r="700" spans="45:50" x14ac:dyDescent="0.25">
      <c r="AS700" s="189"/>
      <c r="AT700" s="118"/>
      <c r="AU700" s="119"/>
      <c r="AV700" s="122"/>
      <c r="AW700" s="122"/>
      <c r="AX700" s="122"/>
    </row>
    <row r="701" spans="45:50" x14ac:dyDescent="0.25">
      <c r="AS701" s="189"/>
      <c r="AT701" s="118"/>
      <c r="AU701" s="119"/>
      <c r="AV701" s="122"/>
      <c r="AW701" s="122"/>
      <c r="AX701" s="122"/>
    </row>
    <row r="702" spans="45:50" x14ac:dyDescent="0.25">
      <c r="AS702" s="189"/>
      <c r="AT702" s="118"/>
      <c r="AU702" s="119"/>
      <c r="AV702" s="122"/>
      <c r="AW702" s="122"/>
      <c r="AX702" s="122"/>
    </row>
    <row r="703" spans="45:50" x14ac:dyDescent="0.25">
      <c r="AS703" s="189"/>
      <c r="AT703" s="118"/>
      <c r="AU703" s="119"/>
      <c r="AV703" s="122"/>
      <c r="AW703" s="122"/>
      <c r="AX703" s="122"/>
    </row>
    <row r="704" spans="45:50" x14ac:dyDescent="0.25">
      <c r="AS704" s="189"/>
      <c r="AT704" s="118"/>
      <c r="AU704" s="119"/>
      <c r="AV704" s="122"/>
      <c r="AW704" s="122"/>
      <c r="AX704" s="122"/>
    </row>
    <row r="705" spans="45:50" x14ac:dyDescent="0.25">
      <c r="AS705" s="189"/>
      <c r="AT705" s="118"/>
      <c r="AU705" s="119"/>
      <c r="AV705" s="122"/>
      <c r="AW705" s="122"/>
      <c r="AX705" s="122"/>
    </row>
    <row r="706" spans="45:50" x14ac:dyDescent="0.25">
      <c r="AS706" s="189"/>
      <c r="AT706" s="118"/>
      <c r="AU706" s="119"/>
      <c r="AV706" s="122"/>
      <c r="AW706" s="122"/>
      <c r="AX706" s="122"/>
    </row>
    <row r="707" spans="45:50" x14ac:dyDescent="0.25">
      <c r="AS707" s="189"/>
      <c r="AT707" s="118"/>
      <c r="AU707" s="119"/>
      <c r="AV707" s="122"/>
      <c r="AW707" s="122"/>
      <c r="AX707" s="122"/>
    </row>
    <row r="708" spans="45:50" x14ac:dyDescent="0.25">
      <c r="AS708" s="189"/>
      <c r="AT708" s="118"/>
      <c r="AU708" s="119"/>
      <c r="AV708" s="122"/>
      <c r="AW708" s="122"/>
      <c r="AX708" s="122"/>
    </row>
    <row r="709" spans="45:50" x14ac:dyDescent="0.25">
      <c r="AS709" s="189"/>
      <c r="AT709" s="118"/>
      <c r="AU709" s="119"/>
      <c r="AV709" s="122"/>
      <c r="AW709" s="122"/>
      <c r="AX709" s="122"/>
    </row>
    <row r="710" spans="45:50" x14ac:dyDescent="0.25">
      <c r="AS710" s="189"/>
      <c r="AT710" s="118"/>
      <c r="AU710" s="119"/>
      <c r="AV710" s="122"/>
      <c r="AW710" s="122"/>
      <c r="AX710" s="122"/>
    </row>
    <row r="711" spans="45:50" x14ac:dyDescent="0.25">
      <c r="AS711" s="189"/>
      <c r="AT711" s="118"/>
      <c r="AU711" s="119"/>
      <c r="AV711" s="122"/>
      <c r="AW711" s="122"/>
      <c r="AX711" s="122"/>
    </row>
    <row r="712" spans="45:50" x14ac:dyDescent="0.25">
      <c r="AS712" s="189"/>
      <c r="AT712" s="118"/>
      <c r="AU712" s="119"/>
      <c r="AV712" s="122"/>
      <c r="AW712" s="122"/>
      <c r="AX712" s="122"/>
    </row>
    <row r="713" spans="45:50" x14ac:dyDescent="0.25">
      <c r="AS713" s="189"/>
      <c r="AT713" s="118"/>
      <c r="AU713" s="119"/>
      <c r="AV713" s="122"/>
      <c r="AW713" s="122"/>
      <c r="AX713" s="122"/>
    </row>
    <row r="714" spans="45:50" x14ac:dyDescent="0.25">
      <c r="AS714" s="189"/>
      <c r="AT714" s="118"/>
      <c r="AU714" s="119"/>
      <c r="AV714" s="122"/>
      <c r="AW714" s="122"/>
      <c r="AX714" s="122"/>
    </row>
    <row r="715" spans="45:50" x14ac:dyDescent="0.25">
      <c r="AS715" s="189"/>
      <c r="AT715" s="118"/>
      <c r="AU715" s="119"/>
      <c r="AV715" s="122"/>
      <c r="AW715" s="122"/>
      <c r="AX715" s="122"/>
    </row>
    <row r="716" spans="45:50" x14ac:dyDescent="0.25">
      <c r="AS716" s="189"/>
      <c r="AT716" s="118"/>
      <c r="AU716" s="119"/>
      <c r="AV716" s="122"/>
      <c r="AW716" s="122"/>
      <c r="AX716" s="122"/>
    </row>
    <row r="717" spans="45:50" x14ac:dyDescent="0.25">
      <c r="AS717" s="189"/>
      <c r="AT717" s="118"/>
      <c r="AU717" s="119"/>
      <c r="AV717" s="122"/>
      <c r="AW717" s="122"/>
      <c r="AX717" s="122"/>
    </row>
    <row r="718" spans="45:50" x14ac:dyDescent="0.25">
      <c r="AS718" s="189"/>
      <c r="AT718" s="118"/>
      <c r="AU718" s="119"/>
      <c r="AV718" s="122"/>
      <c r="AW718" s="122"/>
      <c r="AX718" s="122"/>
    </row>
    <row r="719" spans="45:50" x14ac:dyDescent="0.25">
      <c r="AS719" s="189"/>
      <c r="AT719" s="118"/>
      <c r="AU719" s="119"/>
      <c r="AV719" s="122"/>
      <c r="AW719" s="122"/>
      <c r="AX719" s="122"/>
    </row>
    <row r="720" spans="45:50" x14ac:dyDescent="0.25">
      <c r="AS720" s="189"/>
      <c r="AT720" s="118"/>
      <c r="AU720" s="119"/>
      <c r="AV720" s="122"/>
      <c r="AW720" s="122"/>
      <c r="AX720" s="122"/>
    </row>
    <row r="721" spans="45:50" x14ac:dyDescent="0.25">
      <c r="AS721" s="189"/>
      <c r="AT721" s="118"/>
      <c r="AU721" s="119"/>
      <c r="AV721" s="122"/>
      <c r="AW721" s="122"/>
      <c r="AX721" s="122"/>
    </row>
    <row r="722" spans="45:50" x14ac:dyDescent="0.25">
      <c r="AS722" s="189"/>
      <c r="AT722" s="118"/>
      <c r="AU722" s="119"/>
      <c r="AV722" s="122"/>
      <c r="AW722" s="122"/>
      <c r="AX722" s="122"/>
    </row>
    <row r="723" spans="45:50" x14ac:dyDescent="0.25">
      <c r="AS723" s="189"/>
      <c r="AT723" s="118"/>
      <c r="AU723" s="119"/>
      <c r="AV723" s="122"/>
      <c r="AW723" s="122"/>
      <c r="AX723" s="122"/>
    </row>
    <row r="724" spans="45:50" x14ac:dyDescent="0.25">
      <c r="AS724" s="189"/>
      <c r="AT724" s="118"/>
      <c r="AU724" s="119"/>
      <c r="AV724" s="122"/>
      <c r="AW724" s="122"/>
      <c r="AX724" s="122"/>
    </row>
    <row r="725" spans="45:50" x14ac:dyDescent="0.25">
      <c r="AS725" s="189"/>
      <c r="AT725" s="118"/>
      <c r="AU725" s="119"/>
      <c r="AV725" s="122"/>
      <c r="AW725" s="122"/>
      <c r="AX725" s="122"/>
    </row>
    <row r="726" spans="45:50" x14ac:dyDescent="0.25">
      <c r="AS726" s="189"/>
      <c r="AT726" s="118"/>
      <c r="AU726" s="119"/>
      <c r="AV726" s="122"/>
      <c r="AW726" s="122"/>
      <c r="AX726" s="122"/>
    </row>
    <row r="727" spans="45:50" x14ac:dyDescent="0.25">
      <c r="AS727" s="189"/>
      <c r="AT727" s="118"/>
      <c r="AU727" s="119"/>
      <c r="AV727" s="122"/>
      <c r="AW727" s="122"/>
      <c r="AX727" s="122"/>
    </row>
    <row r="728" spans="45:50" x14ac:dyDescent="0.25">
      <c r="AS728" s="189"/>
      <c r="AT728" s="118"/>
      <c r="AU728" s="119"/>
      <c r="AV728" s="122"/>
      <c r="AW728" s="122"/>
      <c r="AX728" s="122"/>
    </row>
    <row r="729" spans="45:50" x14ac:dyDescent="0.25">
      <c r="AS729" s="189"/>
      <c r="AT729" s="118"/>
      <c r="AU729" s="119"/>
      <c r="AV729" s="122"/>
      <c r="AW729" s="122"/>
      <c r="AX729" s="122"/>
    </row>
    <row r="730" spans="45:50" x14ac:dyDescent="0.25">
      <c r="AS730" s="189"/>
      <c r="AT730" s="118"/>
      <c r="AU730" s="119"/>
      <c r="AV730" s="122"/>
      <c r="AW730" s="122"/>
      <c r="AX730" s="122"/>
    </row>
    <row r="731" spans="45:50" x14ac:dyDescent="0.25">
      <c r="AS731" s="189"/>
      <c r="AT731" s="118"/>
      <c r="AU731" s="119"/>
      <c r="AV731" s="122"/>
      <c r="AW731" s="122"/>
      <c r="AX731" s="122"/>
    </row>
    <row r="732" spans="45:50" x14ac:dyDescent="0.25">
      <c r="AS732" s="189"/>
      <c r="AT732" s="118"/>
      <c r="AU732" s="119"/>
      <c r="AV732" s="122"/>
      <c r="AW732" s="122"/>
      <c r="AX732" s="122"/>
    </row>
    <row r="733" spans="45:50" x14ac:dyDescent="0.25">
      <c r="AS733" s="189"/>
      <c r="AT733" s="118"/>
      <c r="AU733" s="119"/>
      <c r="AV733" s="122"/>
      <c r="AW733" s="122"/>
      <c r="AX733" s="122"/>
    </row>
    <row r="734" spans="45:50" x14ac:dyDescent="0.25">
      <c r="AS734" s="189"/>
      <c r="AT734" s="118"/>
      <c r="AU734" s="196"/>
      <c r="AV734" s="122"/>
      <c r="AW734" s="122"/>
      <c r="AX734" s="122"/>
    </row>
    <row r="735" spans="45:50" x14ac:dyDescent="0.25">
      <c r="AS735" s="189"/>
      <c r="AT735" s="118"/>
      <c r="AU735" s="119"/>
      <c r="AV735" s="122"/>
      <c r="AW735" s="122"/>
      <c r="AX735" s="122"/>
    </row>
    <row r="736" spans="45:50" x14ac:dyDescent="0.25">
      <c r="AS736" s="189"/>
      <c r="AT736" s="118"/>
      <c r="AU736" s="119"/>
      <c r="AV736" s="122"/>
      <c r="AW736" s="122"/>
      <c r="AX736" s="122"/>
    </row>
    <row r="737" spans="45:50" x14ac:dyDescent="0.25">
      <c r="AS737" s="189"/>
      <c r="AT737" s="118"/>
      <c r="AU737" s="119"/>
      <c r="AV737" s="122"/>
      <c r="AW737" s="122"/>
      <c r="AX737" s="122"/>
    </row>
    <row r="738" spans="45:50" x14ac:dyDescent="0.25">
      <c r="AS738" s="189"/>
      <c r="AT738" s="118"/>
      <c r="AU738" s="119"/>
      <c r="AV738" s="122"/>
      <c r="AW738" s="122"/>
      <c r="AX738" s="122"/>
    </row>
    <row r="739" spans="45:50" x14ac:dyDescent="0.25">
      <c r="AS739" s="189"/>
      <c r="AT739" s="118"/>
      <c r="AU739" s="119"/>
      <c r="AV739" s="122"/>
      <c r="AW739" s="122"/>
      <c r="AX739" s="122"/>
    </row>
    <row r="740" spans="45:50" x14ac:dyDescent="0.25">
      <c r="AS740" s="189"/>
      <c r="AT740" s="118"/>
      <c r="AU740" s="119"/>
      <c r="AV740" s="122"/>
      <c r="AW740" s="122"/>
      <c r="AX740" s="122"/>
    </row>
    <row r="741" spans="45:50" x14ac:dyDescent="0.25">
      <c r="AS741" s="189"/>
      <c r="AT741" s="118"/>
      <c r="AU741" s="119"/>
      <c r="AV741" s="122"/>
      <c r="AW741" s="122"/>
      <c r="AX741" s="122"/>
    </row>
    <row r="742" spans="45:50" x14ac:dyDescent="0.25">
      <c r="AS742" s="189"/>
      <c r="AT742" s="118"/>
      <c r="AU742" s="119"/>
      <c r="AV742" s="122"/>
      <c r="AW742" s="122"/>
      <c r="AX742" s="122"/>
    </row>
    <row r="743" spans="45:50" x14ac:dyDescent="0.25">
      <c r="AS743" s="189"/>
      <c r="AT743" s="118"/>
      <c r="AU743" s="119"/>
      <c r="AV743" s="122"/>
      <c r="AW743" s="122"/>
      <c r="AX743" s="122"/>
    </row>
    <row r="744" spans="45:50" x14ac:dyDescent="0.25">
      <c r="AS744" s="189"/>
      <c r="AT744" s="118"/>
      <c r="AU744" s="119"/>
      <c r="AV744" s="122"/>
      <c r="AW744" s="122"/>
      <c r="AX744" s="122"/>
    </row>
    <row r="745" spans="45:50" x14ac:dyDescent="0.25">
      <c r="AS745" s="189"/>
      <c r="AT745" s="118"/>
      <c r="AU745" s="119"/>
      <c r="AV745" s="122"/>
      <c r="AW745" s="122"/>
      <c r="AX745" s="122"/>
    </row>
    <row r="746" spans="45:50" x14ac:dyDescent="0.25">
      <c r="AS746" s="189"/>
      <c r="AT746" s="118"/>
      <c r="AU746" s="119"/>
      <c r="AV746" s="122"/>
      <c r="AW746" s="122"/>
      <c r="AX746" s="122"/>
    </row>
    <row r="747" spans="45:50" x14ac:dyDescent="0.25">
      <c r="AS747" s="189"/>
      <c r="AT747" s="118"/>
      <c r="AU747" s="119"/>
      <c r="AV747" s="122"/>
      <c r="AW747" s="122"/>
      <c r="AX747" s="122"/>
    </row>
    <row r="748" spans="45:50" x14ac:dyDescent="0.25">
      <c r="AS748" s="189"/>
      <c r="AT748" s="118"/>
      <c r="AU748" s="119"/>
      <c r="AV748" s="122"/>
      <c r="AW748" s="122"/>
      <c r="AX748" s="122"/>
    </row>
    <row r="749" spans="45:50" x14ac:dyDescent="0.25">
      <c r="AS749" s="189"/>
      <c r="AT749" s="118"/>
      <c r="AU749" s="119"/>
      <c r="AV749" s="122"/>
      <c r="AW749" s="122"/>
      <c r="AX749" s="122"/>
    </row>
    <row r="750" spans="45:50" x14ac:dyDescent="0.25">
      <c r="AS750" s="189"/>
      <c r="AT750" s="118"/>
      <c r="AU750" s="119"/>
      <c r="AV750" s="122"/>
      <c r="AW750" s="122"/>
      <c r="AX750" s="122"/>
    </row>
    <row r="751" spans="45:50" x14ac:dyDescent="0.25">
      <c r="AS751" s="189"/>
      <c r="AT751" s="118"/>
      <c r="AU751" s="119"/>
      <c r="AV751" s="122"/>
      <c r="AW751" s="122"/>
      <c r="AX751" s="122"/>
    </row>
    <row r="752" spans="45:50" x14ac:dyDescent="0.25">
      <c r="AS752" s="189"/>
      <c r="AT752" s="118"/>
      <c r="AU752" s="119"/>
      <c r="AV752" s="122"/>
      <c r="AW752" s="122"/>
      <c r="AX752" s="122"/>
    </row>
    <row r="753" spans="45:50" x14ac:dyDescent="0.25">
      <c r="AS753" s="189"/>
      <c r="AT753" s="118"/>
      <c r="AU753" s="119"/>
      <c r="AV753" s="122"/>
      <c r="AW753" s="122"/>
      <c r="AX753" s="122"/>
    </row>
    <row r="754" spans="45:50" x14ac:dyDescent="0.25">
      <c r="AS754" s="189"/>
      <c r="AT754" s="118"/>
      <c r="AU754" s="119"/>
      <c r="AV754" s="122"/>
      <c r="AW754" s="122"/>
      <c r="AX754" s="122"/>
    </row>
    <row r="755" spans="45:50" x14ac:dyDescent="0.25">
      <c r="AS755" s="189"/>
      <c r="AT755" s="118"/>
      <c r="AU755" s="119"/>
      <c r="AV755" s="122"/>
      <c r="AW755" s="122"/>
      <c r="AX755" s="122"/>
    </row>
    <row r="756" spans="45:50" x14ac:dyDescent="0.25">
      <c r="AS756" s="189"/>
      <c r="AT756" s="118"/>
      <c r="AU756" s="119"/>
      <c r="AV756" s="122"/>
      <c r="AW756" s="122"/>
      <c r="AX756" s="122"/>
    </row>
    <row r="757" spans="45:50" x14ac:dyDescent="0.25">
      <c r="AS757" s="189"/>
      <c r="AT757" s="118"/>
      <c r="AU757" s="11"/>
      <c r="AV757" s="122"/>
      <c r="AW757" s="122"/>
      <c r="AX757" s="122"/>
    </row>
    <row r="758" spans="45:50" x14ac:dyDescent="0.25">
      <c r="AS758" s="189"/>
      <c r="AT758" s="118"/>
      <c r="AU758" s="119"/>
      <c r="AV758" s="122"/>
      <c r="AW758" s="122"/>
      <c r="AX758" s="122"/>
    </row>
    <row r="759" spans="45:50" x14ac:dyDescent="0.25">
      <c r="AS759" s="189"/>
      <c r="AT759" s="118"/>
      <c r="AU759" s="119"/>
      <c r="AV759" s="122"/>
      <c r="AW759" s="122"/>
      <c r="AX759" s="122"/>
    </row>
    <row r="760" spans="45:50" x14ac:dyDescent="0.25">
      <c r="AS760" s="189"/>
      <c r="AT760" s="118"/>
      <c r="AU760" s="119"/>
      <c r="AV760" s="122"/>
      <c r="AW760" s="122"/>
      <c r="AX760" s="122"/>
    </row>
    <row r="761" spans="45:50" x14ac:dyDescent="0.25">
      <c r="AS761" s="189"/>
      <c r="AT761" s="118"/>
      <c r="AU761" s="119"/>
      <c r="AV761" s="122"/>
      <c r="AW761" s="122"/>
      <c r="AX761" s="122"/>
    </row>
    <row r="762" spans="45:50" x14ac:dyDescent="0.25">
      <c r="AS762" s="189"/>
      <c r="AT762" s="118"/>
      <c r="AU762" s="119"/>
      <c r="AV762" s="122"/>
      <c r="AW762" s="122"/>
      <c r="AX762" s="122"/>
    </row>
    <row r="763" spans="45:50" x14ac:dyDescent="0.25">
      <c r="AS763" s="189"/>
      <c r="AT763" s="118"/>
      <c r="AU763" s="119"/>
      <c r="AV763" s="122"/>
      <c r="AW763" s="122"/>
      <c r="AX763" s="122"/>
    </row>
    <row r="764" spans="45:50" x14ac:dyDescent="0.25">
      <c r="AS764" s="189"/>
      <c r="AT764" s="118"/>
      <c r="AU764" s="119"/>
      <c r="AV764" s="122"/>
      <c r="AW764" s="122"/>
      <c r="AX764" s="122"/>
    </row>
    <row r="765" spans="45:50" x14ac:dyDescent="0.25">
      <c r="AS765" s="189"/>
      <c r="AT765" s="118"/>
      <c r="AU765" s="119"/>
      <c r="AV765" s="122"/>
      <c r="AW765" s="122"/>
      <c r="AX765" s="122"/>
    </row>
    <row r="766" spans="45:50" x14ac:dyDescent="0.25">
      <c r="AS766" s="189"/>
      <c r="AT766" s="118"/>
      <c r="AU766" s="119"/>
      <c r="AV766" s="122"/>
      <c r="AW766" s="122"/>
      <c r="AX766" s="122"/>
    </row>
    <row r="767" spans="45:50" x14ac:dyDescent="0.25">
      <c r="AS767" s="189"/>
      <c r="AT767" s="118"/>
      <c r="AU767" s="119"/>
      <c r="AV767" s="122"/>
      <c r="AW767" s="122"/>
      <c r="AX767" s="122"/>
    </row>
    <row r="768" spans="45:50" x14ac:dyDescent="0.25">
      <c r="AS768" s="189"/>
      <c r="AT768" s="118"/>
      <c r="AU768" s="119"/>
      <c r="AV768" s="122"/>
      <c r="AW768" s="122"/>
      <c r="AX768" s="122"/>
    </row>
    <row r="769" spans="45:50" x14ac:dyDescent="0.25">
      <c r="AS769" s="189"/>
      <c r="AT769" s="118"/>
      <c r="AU769" s="119"/>
      <c r="AV769" s="122"/>
      <c r="AW769" s="122"/>
      <c r="AX769" s="122"/>
    </row>
    <row r="770" spans="45:50" x14ac:dyDescent="0.25">
      <c r="AS770" s="189"/>
      <c r="AT770" s="118"/>
      <c r="AU770" s="119"/>
      <c r="AV770" s="122"/>
      <c r="AW770" s="122"/>
      <c r="AX770" s="122"/>
    </row>
    <row r="771" spans="45:50" x14ac:dyDescent="0.25">
      <c r="AS771" s="189"/>
      <c r="AT771" s="118"/>
      <c r="AU771" s="119"/>
      <c r="AV771" s="122"/>
      <c r="AW771" s="122"/>
      <c r="AX771" s="122"/>
    </row>
    <row r="772" spans="45:50" x14ac:dyDescent="0.25">
      <c r="AS772" s="189"/>
      <c r="AT772" s="118"/>
      <c r="AU772" s="119"/>
      <c r="AV772" s="122"/>
      <c r="AW772" s="122"/>
      <c r="AX772" s="122"/>
    </row>
    <row r="773" spans="45:50" x14ac:dyDescent="0.25">
      <c r="AS773" s="189"/>
      <c r="AT773" s="118"/>
      <c r="AU773" s="119"/>
      <c r="AV773" s="122"/>
      <c r="AW773" s="122"/>
      <c r="AX773" s="122"/>
    </row>
    <row r="774" spans="45:50" x14ac:dyDescent="0.25">
      <c r="AS774" s="189"/>
      <c r="AT774" s="118"/>
      <c r="AU774" s="119"/>
      <c r="AV774" s="122"/>
      <c r="AW774" s="122"/>
      <c r="AX774" s="122"/>
    </row>
    <row r="775" spans="45:50" x14ac:dyDescent="0.25">
      <c r="AS775" s="189"/>
      <c r="AT775" s="118"/>
      <c r="AU775" s="119"/>
      <c r="AV775" s="122"/>
      <c r="AW775" s="122"/>
      <c r="AX775" s="122"/>
    </row>
    <row r="776" spans="45:50" x14ac:dyDescent="0.25">
      <c r="AS776" s="189"/>
      <c r="AT776" s="118"/>
      <c r="AU776" s="119"/>
      <c r="AV776" s="122"/>
      <c r="AW776" s="122"/>
      <c r="AX776" s="122"/>
    </row>
    <row r="777" spans="45:50" x14ac:dyDescent="0.25">
      <c r="AS777" s="189"/>
      <c r="AT777" s="118"/>
      <c r="AU777" s="119"/>
      <c r="AV777" s="122"/>
      <c r="AW777" s="122"/>
      <c r="AX777" s="122"/>
    </row>
    <row r="778" spans="45:50" x14ac:dyDescent="0.25">
      <c r="AS778" s="189"/>
      <c r="AT778" s="118"/>
      <c r="AU778" s="119"/>
      <c r="AV778" s="122"/>
      <c r="AW778" s="122"/>
      <c r="AX778" s="122"/>
    </row>
    <row r="779" spans="45:50" x14ac:dyDescent="0.25">
      <c r="AS779" s="189"/>
      <c r="AT779" s="118"/>
      <c r="AU779" s="119"/>
      <c r="AV779" s="122"/>
      <c r="AW779" s="122"/>
      <c r="AX779" s="122"/>
    </row>
    <row r="780" spans="45:50" x14ac:dyDescent="0.25">
      <c r="AS780" s="189"/>
      <c r="AT780" s="118"/>
      <c r="AU780" s="119"/>
      <c r="AV780" s="122"/>
      <c r="AW780" s="122"/>
      <c r="AX780" s="122"/>
    </row>
    <row r="781" spans="45:50" x14ac:dyDescent="0.25">
      <c r="AS781" s="189"/>
      <c r="AT781" s="118"/>
      <c r="AU781" s="119"/>
      <c r="AV781" s="122"/>
      <c r="AW781" s="122"/>
      <c r="AX781" s="122"/>
    </row>
    <row r="782" spans="45:50" x14ac:dyDescent="0.25">
      <c r="AS782" s="189"/>
      <c r="AT782" s="118"/>
      <c r="AU782" s="119"/>
      <c r="AV782" s="122"/>
      <c r="AW782" s="122"/>
      <c r="AX782" s="122"/>
    </row>
    <row r="783" spans="45:50" x14ac:dyDescent="0.25">
      <c r="AS783" s="189"/>
      <c r="AT783" s="118"/>
      <c r="AU783" s="119"/>
      <c r="AV783" s="122"/>
      <c r="AW783" s="122"/>
      <c r="AX783" s="122"/>
    </row>
    <row r="784" spans="45:50" x14ac:dyDescent="0.25">
      <c r="AS784" s="189"/>
      <c r="AT784" s="118"/>
      <c r="AU784" s="119"/>
      <c r="AV784" s="122"/>
      <c r="AW784" s="122"/>
      <c r="AX784" s="122"/>
    </row>
    <row r="785" spans="45:50" x14ac:dyDescent="0.25">
      <c r="AS785" s="189"/>
      <c r="AT785" s="118"/>
      <c r="AU785" s="119"/>
      <c r="AV785" s="122"/>
      <c r="AW785" s="122"/>
      <c r="AX785" s="122"/>
    </row>
    <row r="786" spans="45:50" x14ac:dyDescent="0.25">
      <c r="AS786" s="189"/>
      <c r="AT786" s="118"/>
      <c r="AU786" s="119"/>
      <c r="AV786" s="122"/>
      <c r="AW786" s="122"/>
      <c r="AX786" s="122"/>
    </row>
    <row r="787" spans="45:50" x14ac:dyDescent="0.25">
      <c r="AS787" s="189"/>
      <c r="AT787" s="118"/>
      <c r="AU787" s="119"/>
      <c r="AV787" s="122"/>
      <c r="AW787" s="122"/>
      <c r="AX787" s="122"/>
    </row>
    <row r="788" spans="45:50" x14ac:dyDescent="0.25">
      <c r="AS788" s="189"/>
      <c r="AT788" s="118"/>
      <c r="AU788" s="119"/>
      <c r="AV788" s="122"/>
      <c r="AW788" s="122"/>
      <c r="AX788" s="122"/>
    </row>
    <row r="789" spans="45:50" x14ac:dyDescent="0.25">
      <c r="AS789" s="189"/>
      <c r="AT789" s="118"/>
      <c r="AU789" s="119"/>
      <c r="AV789" s="122"/>
      <c r="AW789" s="122"/>
      <c r="AX789" s="122"/>
    </row>
    <row r="790" spans="45:50" x14ac:dyDescent="0.25">
      <c r="AS790" s="189"/>
      <c r="AT790" s="118"/>
      <c r="AU790" s="119"/>
      <c r="AV790" s="122"/>
      <c r="AW790" s="122"/>
      <c r="AX790" s="122"/>
    </row>
    <row r="791" spans="45:50" x14ac:dyDescent="0.25">
      <c r="AS791" s="189"/>
      <c r="AT791" s="118"/>
      <c r="AU791" s="119"/>
      <c r="AV791" s="122"/>
      <c r="AW791" s="122"/>
      <c r="AX791" s="122"/>
    </row>
    <row r="792" spans="45:50" x14ac:dyDescent="0.25">
      <c r="AS792" s="189"/>
      <c r="AT792" s="118"/>
      <c r="AU792" s="119"/>
      <c r="AV792" s="122"/>
      <c r="AW792" s="122"/>
      <c r="AX792" s="122"/>
    </row>
    <row r="793" spans="45:50" x14ac:dyDescent="0.25">
      <c r="AS793" s="189"/>
      <c r="AT793" s="118"/>
      <c r="AU793" s="119"/>
      <c r="AV793" s="122"/>
      <c r="AW793" s="122"/>
      <c r="AX793" s="122"/>
    </row>
    <row r="794" spans="45:50" x14ac:dyDescent="0.25">
      <c r="AS794" s="189"/>
      <c r="AT794" s="118"/>
      <c r="AU794" s="119"/>
      <c r="AV794" s="122"/>
      <c r="AW794" s="122"/>
      <c r="AX794" s="122"/>
    </row>
    <row r="795" spans="45:50" x14ac:dyDescent="0.25">
      <c r="AS795" s="189"/>
      <c r="AT795" s="118"/>
      <c r="AU795" s="119"/>
      <c r="AV795" s="122"/>
      <c r="AW795" s="122"/>
      <c r="AX795" s="122"/>
    </row>
    <row r="796" spans="45:50" x14ac:dyDescent="0.25">
      <c r="AS796" s="189"/>
      <c r="AT796" s="118"/>
      <c r="AU796" s="119"/>
      <c r="AV796" s="122"/>
      <c r="AW796" s="122"/>
      <c r="AX796" s="122"/>
    </row>
    <row r="797" spans="45:50" x14ac:dyDescent="0.25">
      <c r="AS797" s="189"/>
      <c r="AT797" s="118"/>
      <c r="AU797" s="119"/>
      <c r="AV797" s="122"/>
      <c r="AW797" s="122"/>
      <c r="AX797" s="122"/>
    </row>
    <row r="798" spans="45:50" x14ac:dyDescent="0.25">
      <c r="AS798" s="189"/>
      <c r="AT798" s="118"/>
      <c r="AU798" s="119"/>
      <c r="AV798" s="122"/>
      <c r="AW798" s="122"/>
      <c r="AX798" s="122"/>
    </row>
    <row r="799" spans="45:50" x14ac:dyDescent="0.25">
      <c r="AS799" s="189"/>
      <c r="AT799" s="118"/>
      <c r="AU799" s="119"/>
      <c r="AV799" s="122"/>
      <c r="AW799" s="122"/>
      <c r="AX799" s="122"/>
    </row>
    <row r="800" spans="45:50" x14ac:dyDescent="0.25">
      <c r="AS800" s="189"/>
      <c r="AT800" s="118"/>
      <c r="AU800" s="119"/>
      <c r="AV800" s="122"/>
      <c r="AW800" s="122"/>
      <c r="AX800" s="122"/>
    </row>
    <row r="801" spans="45:50" x14ac:dyDescent="0.25">
      <c r="AS801" s="189"/>
      <c r="AT801" s="118"/>
      <c r="AU801" s="119"/>
      <c r="AV801" s="122"/>
      <c r="AW801" s="122"/>
      <c r="AX801" s="122"/>
    </row>
    <row r="802" spans="45:50" x14ac:dyDescent="0.25">
      <c r="AS802" s="189"/>
      <c r="AT802" s="118"/>
      <c r="AU802" s="119"/>
      <c r="AV802" s="122"/>
      <c r="AW802" s="122"/>
      <c r="AX802" s="122"/>
    </row>
    <row r="803" spans="45:50" x14ac:dyDescent="0.25">
      <c r="AS803" s="189"/>
      <c r="AT803" s="118"/>
      <c r="AU803" s="119"/>
      <c r="AV803" s="122"/>
      <c r="AW803" s="122"/>
      <c r="AX803" s="122"/>
    </row>
    <row r="804" spans="45:50" x14ac:dyDescent="0.25">
      <c r="AS804" s="189"/>
      <c r="AT804" s="118"/>
      <c r="AU804" s="119"/>
      <c r="AV804" s="122"/>
      <c r="AW804" s="122"/>
      <c r="AX804" s="122"/>
    </row>
    <row r="805" spans="45:50" x14ac:dyDescent="0.25">
      <c r="AS805" s="189"/>
      <c r="AT805" s="118"/>
      <c r="AU805" s="119"/>
      <c r="AV805" s="122"/>
      <c r="AW805" s="122"/>
      <c r="AX805" s="122"/>
    </row>
    <row r="806" spans="45:50" x14ac:dyDescent="0.25">
      <c r="AS806" s="189"/>
      <c r="AT806" s="118"/>
      <c r="AU806" s="119"/>
      <c r="AV806" s="122"/>
      <c r="AW806" s="122"/>
      <c r="AX806" s="122"/>
    </row>
    <row r="807" spans="45:50" x14ac:dyDescent="0.25">
      <c r="AS807" s="189"/>
      <c r="AT807" s="118"/>
      <c r="AU807" s="119"/>
      <c r="AV807" s="122"/>
      <c r="AW807" s="122"/>
      <c r="AX807" s="122"/>
    </row>
    <row r="808" spans="45:50" x14ac:dyDescent="0.25">
      <c r="AS808" s="189"/>
      <c r="AT808" s="118"/>
      <c r="AU808" s="119"/>
      <c r="AV808" s="122"/>
      <c r="AW808" s="122"/>
      <c r="AX808" s="122"/>
    </row>
    <row r="809" spans="45:50" x14ac:dyDescent="0.25">
      <c r="AS809" s="189"/>
      <c r="AT809" s="118"/>
      <c r="AU809" s="119"/>
      <c r="AV809" s="122"/>
      <c r="AW809" s="122"/>
      <c r="AX809" s="122"/>
    </row>
    <row r="810" spans="45:50" x14ac:dyDescent="0.25">
      <c r="AS810" s="189"/>
      <c r="AT810" s="118"/>
      <c r="AU810" s="119"/>
      <c r="AV810" s="122"/>
      <c r="AW810" s="122"/>
      <c r="AX810" s="122"/>
    </row>
    <row r="811" spans="45:50" x14ac:dyDescent="0.25">
      <c r="AS811" s="189"/>
      <c r="AT811" s="118"/>
      <c r="AU811" s="119"/>
      <c r="AV811" s="122"/>
      <c r="AW811" s="122"/>
      <c r="AX811" s="122"/>
    </row>
    <row r="812" spans="45:50" x14ac:dyDescent="0.25">
      <c r="AS812" s="189"/>
      <c r="AT812" s="118"/>
      <c r="AU812" s="119"/>
      <c r="AV812" s="122"/>
      <c r="AW812" s="122"/>
      <c r="AX812" s="122"/>
    </row>
    <row r="813" spans="45:50" x14ac:dyDescent="0.25">
      <c r="AS813" s="189"/>
      <c r="AT813" s="118"/>
      <c r="AU813" s="119"/>
      <c r="AV813" s="122"/>
      <c r="AW813" s="122"/>
      <c r="AX813" s="122"/>
    </row>
    <row r="814" spans="45:50" x14ac:dyDescent="0.25">
      <c r="AS814" s="189"/>
      <c r="AT814" s="118"/>
      <c r="AU814" s="119"/>
      <c r="AV814" s="122"/>
      <c r="AW814" s="122"/>
      <c r="AX814" s="122"/>
    </row>
    <row r="815" spans="45:50" x14ac:dyDescent="0.25">
      <c r="AS815" s="189"/>
      <c r="AT815" s="118"/>
      <c r="AU815" s="119"/>
      <c r="AV815" s="122"/>
      <c r="AW815" s="122"/>
      <c r="AX815" s="122"/>
    </row>
    <row r="816" spans="45:50" x14ac:dyDescent="0.25">
      <c r="AS816" s="189"/>
      <c r="AT816" s="118"/>
      <c r="AU816" s="119"/>
      <c r="AV816" s="122"/>
      <c r="AW816" s="122"/>
      <c r="AX816" s="122"/>
    </row>
    <row r="817" spans="45:50" x14ac:dyDescent="0.25">
      <c r="AS817" s="189"/>
      <c r="AT817" s="118"/>
      <c r="AU817" s="119"/>
      <c r="AV817" s="122"/>
      <c r="AW817" s="122"/>
      <c r="AX817" s="122"/>
    </row>
    <row r="818" spans="45:50" x14ac:dyDescent="0.25">
      <c r="AS818" s="189"/>
      <c r="AT818" s="118"/>
      <c r="AU818" s="119"/>
      <c r="AV818" s="122"/>
      <c r="AW818" s="122"/>
      <c r="AX818" s="122"/>
    </row>
    <row r="819" spans="45:50" x14ac:dyDescent="0.25">
      <c r="AS819" s="189"/>
      <c r="AT819" s="118"/>
      <c r="AU819" s="119"/>
      <c r="AV819" s="122"/>
      <c r="AW819" s="122"/>
      <c r="AX819" s="122"/>
    </row>
    <row r="820" spans="45:50" x14ac:dyDescent="0.25">
      <c r="AS820" s="189"/>
      <c r="AT820" s="118"/>
      <c r="AU820" s="119"/>
      <c r="AV820" s="122"/>
      <c r="AW820" s="122"/>
      <c r="AX820" s="122"/>
    </row>
    <row r="821" spans="45:50" x14ac:dyDescent="0.25">
      <c r="AS821" s="189"/>
      <c r="AT821" s="118"/>
      <c r="AU821" s="119"/>
      <c r="AV821" s="122"/>
      <c r="AW821" s="122"/>
      <c r="AX821" s="122"/>
    </row>
    <row r="822" spans="45:50" x14ac:dyDescent="0.25">
      <c r="AS822" s="189"/>
      <c r="AT822" s="118"/>
      <c r="AU822" s="119"/>
      <c r="AV822" s="122"/>
      <c r="AW822" s="122"/>
      <c r="AX822" s="122"/>
    </row>
    <row r="823" spans="45:50" x14ac:dyDescent="0.25">
      <c r="AS823" s="189"/>
      <c r="AT823" s="118"/>
      <c r="AU823" s="119"/>
      <c r="AV823" s="122"/>
      <c r="AW823" s="122"/>
      <c r="AX823" s="122"/>
    </row>
    <row r="824" spans="45:50" x14ac:dyDescent="0.25">
      <c r="AS824" s="189"/>
      <c r="AT824" s="118"/>
      <c r="AU824" s="119"/>
      <c r="AV824" s="122"/>
      <c r="AW824" s="122"/>
      <c r="AX824" s="122"/>
    </row>
    <row r="825" spans="45:50" x14ac:dyDescent="0.25">
      <c r="AS825" s="189"/>
      <c r="AT825" s="118"/>
      <c r="AU825" s="119"/>
      <c r="AV825" s="122"/>
      <c r="AW825" s="122"/>
      <c r="AX825" s="122"/>
    </row>
    <row r="826" spans="45:50" x14ac:dyDescent="0.25">
      <c r="AS826" s="189"/>
      <c r="AT826" s="118"/>
      <c r="AU826" s="119"/>
      <c r="AV826" s="122"/>
      <c r="AW826" s="122"/>
      <c r="AX826" s="122"/>
    </row>
    <row r="827" spans="45:50" x14ac:dyDescent="0.25">
      <c r="AS827" s="189"/>
      <c r="AT827" s="118"/>
      <c r="AU827" s="119"/>
      <c r="AV827" s="122"/>
      <c r="AW827" s="122"/>
      <c r="AX827" s="122"/>
    </row>
    <row r="828" spans="45:50" x14ac:dyDescent="0.25">
      <c r="AS828" s="189"/>
      <c r="AT828" s="118"/>
      <c r="AU828" s="119"/>
      <c r="AV828" s="122"/>
      <c r="AW828" s="122"/>
      <c r="AX828" s="122"/>
    </row>
    <row r="829" spans="45:50" x14ac:dyDescent="0.25">
      <c r="AS829" s="189"/>
      <c r="AT829" s="118"/>
      <c r="AU829" s="119"/>
      <c r="AV829" s="122"/>
      <c r="AW829" s="122"/>
      <c r="AX829" s="122"/>
    </row>
    <row r="830" spans="45:50" x14ac:dyDescent="0.25">
      <c r="AS830" s="189"/>
      <c r="AT830" s="118"/>
      <c r="AU830" s="119"/>
      <c r="AV830" s="122"/>
      <c r="AW830" s="122"/>
      <c r="AX830" s="122"/>
    </row>
    <row r="831" spans="45:50" x14ac:dyDescent="0.25">
      <c r="AS831" s="189"/>
      <c r="AT831" s="118"/>
      <c r="AU831" s="119"/>
      <c r="AV831" s="122"/>
      <c r="AW831" s="122"/>
      <c r="AX831" s="122"/>
    </row>
    <row r="832" spans="45:50" x14ac:dyDescent="0.25">
      <c r="AS832" s="189"/>
      <c r="AT832" s="118"/>
      <c r="AU832" s="119"/>
      <c r="AV832" s="122"/>
      <c r="AW832" s="122"/>
      <c r="AX832" s="122"/>
    </row>
    <row r="833" spans="45:50" x14ac:dyDescent="0.25">
      <c r="AS833" s="189"/>
      <c r="AT833" s="118"/>
      <c r="AU833" s="119"/>
      <c r="AV833" s="122"/>
      <c r="AW833" s="122"/>
      <c r="AX833" s="122"/>
    </row>
    <row r="834" spans="45:50" x14ac:dyDescent="0.25">
      <c r="AS834" s="189"/>
      <c r="AT834" s="118"/>
      <c r="AU834" s="119"/>
      <c r="AV834" s="122"/>
      <c r="AW834" s="122"/>
      <c r="AX834" s="122"/>
    </row>
    <row r="835" spans="45:50" x14ac:dyDescent="0.25">
      <c r="AS835" s="189"/>
      <c r="AT835" s="118"/>
      <c r="AU835" s="119"/>
      <c r="AV835" s="122"/>
      <c r="AW835" s="122"/>
      <c r="AX835" s="122"/>
    </row>
    <row r="836" spans="45:50" x14ac:dyDescent="0.25">
      <c r="AS836" s="189"/>
      <c r="AT836" s="118"/>
      <c r="AU836" s="119"/>
      <c r="AV836" s="122"/>
      <c r="AW836" s="122"/>
      <c r="AX836" s="122"/>
    </row>
    <row r="837" spans="45:50" x14ac:dyDescent="0.25">
      <c r="AS837" s="189"/>
      <c r="AT837" s="118"/>
      <c r="AU837" s="119"/>
      <c r="AV837" s="122"/>
      <c r="AW837" s="122"/>
      <c r="AX837" s="122"/>
    </row>
    <row r="838" spans="45:50" x14ac:dyDescent="0.25">
      <c r="AS838" s="189"/>
      <c r="AT838" s="118"/>
      <c r="AU838" s="119"/>
      <c r="AV838" s="122"/>
      <c r="AW838" s="122"/>
      <c r="AX838" s="122"/>
    </row>
    <row r="839" spans="45:50" x14ac:dyDescent="0.25">
      <c r="AS839" s="189"/>
      <c r="AT839" s="118"/>
      <c r="AU839" s="119"/>
      <c r="AV839" s="122"/>
      <c r="AW839" s="122"/>
      <c r="AX839" s="122"/>
    </row>
    <row r="840" spans="45:50" x14ac:dyDescent="0.25">
      <c r="AS840" s="189"/>
      <c r="AT840" s="118"/>
      <c r="AU840" s="119"/>
      <c r="AV840" s="122"/>
      <c r="AW840" s="122"/>
      <c r="AX840" s="122"/>
    </row>
    <row r="841" spans="45:50" x14ac:dyDescent="0.25">
      <c r="AS841" s="189"/>
      <c r="AT841" s="118"/>
      <c r="AU841" s="119"/>
      <c r="AV841" s="122"/>
      <c r="AW841" s="122"/>
      <c r="AX841" s="122"/>
    </row>
    <row r="842" spans="45:50" x14ac:dyDescent="0.25">
      <c r="AS842" s="189"/>
      <c r="AT842" s="118"/>
      <c r="AU842" s="119"/>
      <c r="AV842" s="122"/>
      <c r="AW842" s="122"/>
      <c r="AX842" s="122"/>
    </row>
    <row r="843" spans="45:50" x14ac:dyDescent="0.25">
      <c r="AS843" s="189"/>
      <c r="AT843" s="118"/>
      <c r="AU843" s="119"/>
      <c r="AV843" s="122"/>
      <c r="AW843" s="122"/>
      <c r="AX843" s="122"/>
    </row>
    <row r="844" spans="45:50" x14ac:dyDescent="0.25">
      <c r="AS844" s="189"/>
      <c r="AT844" s="118"/>
      <c r="AU844" s="119"/>
      <c r="AV844" s="122"/>
      <c r="AW844" s="122"/>
      <c r="AX844" s="122"/>
    </row>
    <row r="845" spans="45:50" x14ac:dyDescent="0.25">
      <c r="AS845" s="189"/>
      <c r="AT845" s="118"/>
      <c r="AU845" s="119"/>
      <c r="AV845" s="122"/>
      <c r="AW845" s="122"/>
      <c r="AX845" s="122"/>
    </row>
    <row r="846" spans="45:50" x14ac:dyDescent="0.25">
      <c r="AS846" s="189"/>
      <c r="AT846" s="118"/>
      <c r="AU846" s="119"/>
      <c r="AV846" s="122"/>
      <c r="AW846" s="122"/>
      <c r="AX846" s="122"/>
    </row>
    <row r="847" spans="45:50" x14ac:dyDescent="0.25">
      <c r="AS847" s="189"/>
      <c r="AT847" s="118"/>
      <c r="AU847" s="119"/>
      <c r="AV847" s="122"/>
      <c r="AW847" s="122"/>
      <c r="AX847" s="122"/>
    </row>
    <row r="848" spans="45:50" x14ac:dyDescent="0.25">
      <c r="AS848" s="189"/>
      <c r="AT848" s="118"/>
      <c r="AU848" s="119"/>
      <c r="AV848" s="122"/>
      <c r="AW848" s="122"/>
      <c r="AX848" s="122"/>
    </row>
    <row r="849" spans="45:50" x14ac:dyDescent="0.25">
      <c r="AS849" s="189"/>
      <c r="AT849" s="118"/>
      <c r="AU849" s="119"/>
      <c r="AV849" s="122"/>
      <c r="AW849" s="122"/>
      <c r="AX849" s="122"/>
    </row>
    <row r="850" spans="45:50" x14ac:dyDescent="0.25">
      <c r="AS850" s="189"/>
      <c r="AT850" s="118"/>
      <c r="AU850" s="119"/>
      <c r="AV850" s="122"/>
      <c r="AW850" s="122"/>
      <c r="AX850" s="122"/>
    </row>
    <row r="851" spans="45:50" x14ac:dyDescent="0.25">
      <c r="AS851" s="189"/>
      <c r="AT851" s="118"/>
      <c r="AU851" s="119"/>
      <c r="AV851" s="122"/>
      <c r="AW851" s="122"/>
      <c r="AX851" s="122"/>
    </row>
    <row r="852" spans="45:50" x14ac:dyDescent="0.25">
      <c r="AS852" s="189"/>
      <c r="AT852" s="118"/>
      <c r="AU852" s="119"/>
      <c r="AV852" s="122"/>
      <c r="AW852" s="122"/>
      <c r="AX852" s="122"/>
    </row>
    <row r="853" spans="45:50" x14ac:dyDescent="0.25">
      <c r="AS853" s="189"/>
      <c r="AT853" s="118"/>
      <c r="AU853" s="119"/>
      <c r="AV853" s="122"/>
      <c r="AW853" s="122"/>
      <c r="AX853" s="122"/>
    </row>
    <row r="854" spans="45:50" x14ac:dyDescent="0.25">
      <c r="AS854" s="189"/>
      <c r="AT854" s="13"/>
      <c r="AU854" s="14"/>
      <c r="AV854" s="122"/>
      <c r="AW854" s="122"/>
      <c r="AX854" s="122"/>
    </row>
    <row r="855" spans="45:50" x14ac:dyDescent="0.25">
      <c r="AS855" s="189"/>
      <c r="AT855" s="13"/>
      <c r="AU855" s="119"/>
      <c r="AV855" s="122"/>
      <c r="AW855" s="122"/>
      <c r="AX855" s="122"/>
    </row>
    <row r="856" spans="45:50" x14ac:dyDescent="0.25">
      <c r="AS856" s="189"/>
      <c r="AT856" s="13"/>
      <c r="AU856" s="119"/>
      <c r="AV856" s="122"/>
      <c r="AW856" s="122"/>
      <c r="AX856" s="122"/>
    </row>
    <row r="857" spans="45:50" x14ac:dyDescent="0.25">
      <c r="AS857" s="189"/>
      <c r="AT857" s="13"/>
      <c r="AU857" s="119"/>
      <c r="AV857" s="122"/>
      <c r="AW857" s="122"/>
      <c r="AX857" s="122"/>
    </row>
    <row r="858" spans="45:50" x14ac:dyDescent="0.25">
      <c r="AS858" s="189"/>
      <c r="AT858" s="13"/>
      <c r="AU858" s="119"/>
      <c r="AV858" s="122"/>
      <c r="AW858" s="122"/>
      <c r="AX858" s="122"/>
    </row>
    <row r="859" spans="45:50" x14ac:dyDescent="0.25">
      <c r="AS859" s="189"/>
      <c r="AT859" s="13"/>
      <c r="AU859" s="119"/>
      <c r="AV859" s="122"/>
      <c r="AW859" s="122"/>
      <c r="AX859" s="122"/>
    </row>
    <row r="860" spans="45:50" x14ac:dyDescent="0.25">
      <c r="AS860" s="189"/>
      <c r="AT860" s="13"/>
      <c r="AU860" s="119"/>
      <c r="AV860" s="122"/>
      <c r="AW860" s="122"/>
      <c r="AX860" s="122"/>
    </row>
    <row r="861" spans="45:50" x14ac:dyDescent="0.25">
      <c r="AS861" s="189"/>
      <c r="AT861" s="13"/>
      <c r="AU861" s="119"/>
      <c r="AV861" s="122"/>
      <c r="AW861" s="122"/>
      <c r="AX861" s="122"/>
    </row>
    <row r="862" spans="45:50" x14ac:dyDescent="0.25">
      <c r="AS862" s="189"/>
      <c r="AT862" s="13"/>
      <c r="AU862" s="119"/>
      <c r="AV862" s="122"/>
      <c r="AW862" s="122"/>
      <c r="AX862" s="122"/>
    </row>
    <row r="863" spans="45:50" x14ac:dyDescent="0.25">
      <c r="AS863" s="189"/>
      <c r="AT863" s="13"/>
      <c r="AU863" s="119"/>
      <c r="AV863" s="122"/>
      <c r="AW863" s="122"/>
      <c r="AX863" s="122"/>
    </row>
    <row r="864" spans="45:50" x14ac:dyDescent="0.25">
      <c r="AS864" s="189"/>
      <c r="AT864" s="13"/>
      <c r="AU864" s="119"/>
      <c r="AV864" s="122"/>
      <c r="AW864" s="122"/>
      <c r="AX864" s="122"/>
    </row>
    <row r="865" spans="45:50" x14ac:dyDescent="0.25">
      <c r="AS865" s="189"/>
      <c r="AT865" s="13"/>
      <c r="AU865" s="119"/>
      <c r="AV865" s="122"/>
      <c r="AW865" s="122"/>
      <c r="AX865" s="122"/>
    </row>
    <row r="866" spans="45:50" x14ac:dyDescent="0.25">
      <c r="AS866" s="189"/>
      <c r="AT866" s="13"/>
      <c r="AU866" s="119"/>
      <c r="AV866" s="122"/>
      <c r="AW866" s="122"/>
      <c r="AX866" s="122"/>
    </row>
    <row r="867" spans="45:50" x14ac:dyDescent="0.25">
      <c r="AS867" s="189"/>
      <c r="AT867" s="13"/>
      <c r="AU867" s="119"/>
      <c r="AV867" s="122"/>
      <c r="AW867" s="122"/>
      <c r="AX867" s="122"/>
    </row>
    <row r="868" spans="45:50" x14ac:dyDescent="0.25">
      <c r="AS868" s="189"/>
      <c r="AT868" s="13"/>
      <c r="AU868" s="119"/>
      <c r="AV868" s="122"/>
      <c r="AW868" s="122"/>
      <c r="AX868" s="122"/>
    </row>
    <row r="869" spans="45:50" x14ac:dyDescent="0.25">
      <c r="AS869" s="189"/>
      <c r="AT869" s="13"/>
      <c r="AU869" s="119"/>
      <c r="AV869" s="122"/>
      <c r="AW869" s="122"/>
      <c r="AX869" s="122"/>
    </row>
    <row r="870" spans="45:50" x14ac:dyDescent="0.25">
      <c r="AS870" s="189"/>
      <c r="AT870" s="13"/>
      <c r="AU870" s="119"/>
      <c r="AV870" s="122"/>
      <c r="AW870" s="122"/>
      <c r="AX870" s="122"/>
    </row>
    <row r="871" spans="45:50" x14ac:dyDescent="0.25">
      <c r="AS871" s="189"/>
      <c r="AT871" s="13"/>
      <c r="AU871" s="119"/>
      <c r="AV871" s="122"/>
      <c r="AW871" s="122"/>
      <c r="AX871" s="122"/>
    </row>
    <row r="872" spans="45:50" x14ac:dyDescent="0.25">
      <c r="AS872" s="189"/>
      <c r="AT872" s="13"/>
      <c r="AU872" s="119"/>
      <c r="AV872" s="122"/>
      <c r="AW872" s="122"/>
      <c r="AX872" s="122"/>
    </row>
    <row r="873" spans="45:50" x14ac:dyDescent="0.25">
      <c r="AS873" s="189"/>
      <c r="AT873" s="13"/>
      <c r="AU873" s="119"/>
      <c r="AV873" s="122"/>
      <c r="AW873" s="122"/>
      <c r="AX873" s="122"/>
    </row>
    <row r="874" spans="45:50" x14ac:dyDescent="0.25">
      <c r="AS874" s="189"/>
      <c r="AT874" s="13"/>
      <c r="AU874" s="119"/>
      <c r="AV874" s="122"/>
      <c r="AW874" s="122"/>
      <c r="AX874" s="122"/>
    </row>
  </sheetData>
  <mergeCells count="460">
    <mergeCell ref="B478:C478"/>
    <mergeCell ref="F478:G478"/>
    <mergeCell ref="B479:C479"/>
    <mergeCell ref="F479:G479"/>
    <mergeCell ref="E474:E475"/>
    <mergeCell ref="F474:G475"/>
    <mergeCell ref="B475:C475"/>
    <mergeCell ref="B476:C476"/>
    <mergeCell ref="F476:G476"/>
    <mergeCell ref="B477:C477"/>
    <mergeCell ref="F477:G477"/>
    <mergeCell ref="B470:C470"/>
    <mergeCell ref="B471:C471"/>
    <mergeCell ref="B472:C472"/>
    <mergeCell ref="B473:C473"/>
    <mergeCell ref="B474:C474"/>
    <mergeCell ref="D474:D475"/>
    <mergeCell ref="B463:C463"/>
    <mergeCell ref="B464:C464"/>
    <mergeCell ref="B465:C465"/>
    <mergeCell ref="A466:F466"/>
    <mergeCell ref="B467:C467"/>
    <mergeCell ref="B468:C468"/>
    <mergeCell ref="B457:C457"/>
    <mergeCell ref="B458:C458"/>
    <mergeCell ref="B459:C459"/>
    <mergeCell ref="B460:C460"/>
    <mergeCell ref="A461:G461"/>
    <mergeCell ref="B462:C462"/>
    <mergeCell ref="B448:C448"/>
    <mergeCell ref="F448:G448"/>
    <mergeCell ref="B449:C449"/>
    <mergeCell ref="F449:G449"/>
    <mergeCell ref="F450:G460"/>
    <mergeCell ref="B452:C452"/>
    <mergeCell ref="B453:C453"/>
    <mergeCell ref="B454:C454"/>
    <mergeCell ref="B455:C455"/>
    <mergeCell ref="B456:C456"/>
    <mergeCell ref="B442:C442"/>
    <mergeCell ref="B443:C443"/>
    <mergeCell ref="B444:C444"/>
    <mergeCell ref="B445:C445"/>
    <mergeCell ref="B446:C446"/>
    <mergeCell ref="A447:G447"/>
    <mergeCell ref="B436:C436"/>
    <mergeCell ref="B437:C437"/>
    <mergeCell ref="B438:C438"/>
    <mergeCell ref="B439:C439"/>
    <mergeCell ref="B440:C440"/>
    <mergeCell ref="B441:C441"/>
    <mergeCell ref="B430:C430"/>
    <mergeCell ref="B431:C431"/>
    <mergeCell ref="B432:C432"/>
    <mergeCell ref="B433:C433"/>
    <mergeCell ref="B434:C434"/>
    <mergeCell ref="B435:C435"/>
    <mergeCell ref="B424:C424"/>
    <mergeCell ref="B425:C425"/>
    <mergeCell ref="B426:C426"/>
    <mergeCell ref="B427:C427"/>
    <mergeCell ref="B428:C428"/>
    <mergeCell ref="B429:C429"/>
    <mergeCell ref="B418:C418"/>
    <mergeCell ref="B419:C419"/>
    <mergeCell ref="B420:C420"/>
    <mergeCell ref="B421:C421"/>
    <mergeCell ref="B422:C422"/>
    <mergeCell ref="B423:C423"/>
    <mergeCell ref="B412:C412"/>
    <mergeCell ref="B413:C413"/>
    <mergeCell ref="B414:C414"/>
    <mergeCell ref="B415:C415"/>
    <mergeCell ref="B416:C416"/>
    <mergeCell ref="B417:C417"/>
    <mergeCell ref="A406:G406"/>
    <mergeCell ref="B407:C407"/>
    <mergeCell ref="B408:C408"/>
    <mergeCell ref="B409:C409"/>
    <mergeCell ref="B410:C410"/>
    <mergeCell ref="B411:C411"/>
    <mergeCell ref="B400:C400"/>
    <mergeCell ref="B401:C401"/>
    <mergeCell ref="B402:C402"/>
    <mergeCell ref="B403:C403"/>
    <mergeCell ref="B404:C404"/>
    <mergeCell ref="B405:C405"/>
    <mergeCell ref="B393:C393"/>
    <mergeCell ref="F393:G393"/>
    <mergeCell ref="B394:C394"/>
    <mergeCell ref="F394:G394"/>
    <mergeCell ref="B395:C395"/>
    <mergeCell ref="F395:G405"/>
    <mergeCell ref="B396:C396"/>
    <mergeCell ref="B397:C397"/>
    <mergeCell ref="B398:C398"/>
    <mergeCell ref="B399:C399"/>
    <mergeCell ref="B387:C387"/>
    <mergeCell ref="B388:C388"/>
    <mergeCell ref="B389:C389"/>
    <mergeCell ref="B390:C390"/>
    <mergeCell ref="B391:C391"/>
    <mergeCell ref="A392:G392"/>
    <mergeCell ref="B381:C381"/>
    <mergeCell ref="B382:C382"/>
    <mergeCell ref="B383:C383"/>
    <mergeCell ref="B384:C384"/>
    <mergeCell ref="B385:C385"/>
    <mergeCell ref="B386:C386"/>
    <mergeCell ref="B374:C374"/>
    <mergeCell ref="B375:C375"/>
    <mergeCell ref="B376:C376"/>
    <mergeCell ref="B378:C378"/>
    <mergeCell ref="B379:C379"/>
    <mergeCell ref="B380:C380"/>
    <mergeCell ref="B368:C368"/>
    <mergeCell ref="B369:C369"/>
    <mergeCell ref="B370:C370"/>
    <mergeCell ref="B371:C371"/>
    <mergeCell ref="B372:C372"/>
    <mergeCell ref="B373:C373"/>
    <mergeCell ref="B361:C361"/>
    <mergeCell ref="B362:C362"/>
    <mergeCell ref="B363:C363"/>
    <mergeCell ref="B364:C364"/>
    <mergeCell ref="B366:C366"/>
    <mergeCell ref="B367:C367"/>
    <mergeCell ref="B355:C355"/>
    <mergeCell ref="B356:C356"/>
    <mergeCell ref="B357:C357"/>
    <mergeCell ref="B358:C358"/>
    <mergeCell ref="B359:C359"/>
    <mergeCell ref="B360:C360"/>
    <mergeCell ref="B349:C349"/>
    <mergeCell ref="A350:G350"/>
    <mergeCell ref="B351:C351"/>
    <mergeCell ref="B352:C352"/>
    <mergeCell ref="B353:C353"/>
    <mergeCell ref="B354:C354"/>
    <mergeCell ref="B342:C342"/>
    <mergeCell ref="B343:C343"/>
    <mergeCell ref="B345:C345"/>
    <mergeCell ref="B346:C346"/>
    <mergeCell ref="B347:C347"/>
    <mergeCell ref="B348:C348"/>
    <mergeCell ref="F338:G338"/>
    <mergeCell ref="B339:C339"/>
    <mergeCell ref="F339:G339"/>
    <mergeCell ref="B340:C340"/>
    <mergeCell ref="F340:G340"/>
    <mergeCell ref="B341:C341"/>
    <mergeCell ref="B333:C333"/>
    <mergeCell ref="B334:C334"/>
    <mergeCell ref="B335:C335"/>
    <mergeCell ref="B336:C336"/>
    <mergeCell ref="B337:C337"/>
    <mergeCell ref="B338:C338"/>
    <mergeCell ref="B327:C327"/>
    <mergeCell ref="B328:C328"/>
    <mergeCell ref="B329:C329"/>
    <mergeCell ref="B330:C330"/>
    <mergeCell ref="B331:C331"/>
    <mergeCell ref="B332:C332"/>
    <mergeCell ref="B321:C321"/>
    <mergeCell ref="B322:C322"/>
    <mergeCell ref="B323:C323"/>
    <mergeCell ref="B324:C324"/>
    <mergeCell ref="B325:C325"/>
    <mergeCell ref="B326:C326"/>
    <mergeCell ref="B315:C315"/>
    <mergeCell ref="B316:C316"/>
    <mergeCell ref="B317:C317"/>
    <mergeCell ref="B318:C318"/>
    <mergeCell ref="B319:C319"/>
    <mergeCell ref="B320:C320"/>
    <mergeCell ref="B309:C309"/>
    <mergeCell ref="B310:C310"/>
    <mergeCell ref="B311:C311"/>
    <mergeCell ref="B312:C312"/>
    <mergeCell ref="B313:C313"/>
    <mergeCell ref="B314:C314"/>
    <mergeCell ref="B302:C302"/>
    <mergeCell ref="B303:C303"/>
    <mergeCell ref="B304:C304"/>
    <mergeCell ref="B305:C305"/>
    <mergeCell ref="B306:C306"/>
    <mergeCell ref="B307:C307"/>
    <mergeCell ref="B256:C256"/>
    <mergeCell ref="B257:C257"/>
    <mergeCell ref="B258:C258"/>
    <mergeCell ref="B259:C259"/>
    <mergeCell ref="B260:C260"/>
    <mergeCell ref="B261:C261"/>
    <mergeCell ref="A250:G250"/>
    <mergeCell ref="B251:C251"/>
    <mergeCell ref="B252:C252"/>
    <mergeCell ref="B253:C253"/>
    <mergeCell ref="B254:C254"/>
    <mergeCell ref="B255:C255"/>
    <mergeCell ref="B244:C244"/>
    <mergeCell ref="B245:C245"/>
    <mergeCell ref="B246:C246"/>
    <mergeCell ref="B247:C247"/>
    <mergeCell ref="B248:C248"/>
    <mergeCell ref="B249:C249"/>
    <mergeCell ref="B237:C237"/>
    <mergeCell ref="B238:C238"/>
    <mergeCell ref="B240:C240"/>
    <mergeCell ref="A241:G241"/>
    <mergeCell ref="B242:C242"/>
    <mergeCell ref="B243:C243"/>
    <mergeCell ref="B229:C229"/>
    <mergeCell ref="F229:G229"/>
    <mergeCell ref="B230:C230"/>
    <mergeCell ref="F230:G240"/>
    <mergeCell ref="B231:C231"/>
    <mergeCell ref="B232:C232"/>
    <mergeCell ref="B233:C233"/>
    <mergeCell ref="B234:C234"/>
    <mergeCell ref="B235:C235"/>
    <mergeCell ref="B236:C236"/>
    <mergeCell ref="B224:C224"/>
    <mergeCell ref="B225:C225"/>
    <mergeCell ref="B226:C226"/>
    <mergeCell ref="B227:C227"/>
    <mergeCell ref="B228:C228"/>
    <mergeCell ref="F228:G228"/>
    <mergeCell ref="B218:C218"/>
    <mergeCell ref="B219:C219"/>
    <mergeCell ref="B220:C220"/>
    <mergeCell ref="B221:C221"/>
    <mergeCell ref="B222:C222"/>
    <mergeCell ref="B223:C223"/>
    <mergeCell ref="B212:C212"/>
    <mergeCell ref="B213:C213"/>
    <mergeCell ref="B214:C214"/>
    <mergeCell ref="B215:C215"/>
    <mergeCell ref="B216:C216"/>
    <mergeCell ref="B217:C217"/>
    <mergeCell ref="B206:C206"/>
    <mergeCell ref="A207:G207"/>
    <mergeCell ref="B208:C208"/>
    <mergeCell ref="B209:C209"/>
    <mergeCell ref="B210:C210"/>
    <mergeCell ref="B211:C211"/>
    <mergeCell ref="F196:G20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194:C194"/>
    <mergeCell ref="F194:G194"/>
    <mergeCell ref="B195:C195"/>
    <mergeCell ref="F195:G195"/>
    <mergeCell ref="B186:C186"/>
    <mergeCell ref="B187:C187"/>
    <mergeCell ref="B188:C188"/>
    <mergeCell ref="B189:C189"/>
    <mergeCell ref="B190:C190"/>
    <mergeCell ref="B191:C191"/>
    <mergeCell ref="B177:C177"/>
    <mergeCell ref="B178:C178"/>
    <mergeCell ref="F178:G193"/>
    <mergeCell ref="B179:C179"/>
    <mergeCell ref="B180:C180"/>
    <mergeCell ref="B181:C181"/>
    <mergeCell ref="B182:C182"/>
    <mergeCell ref="B183:C183"/>
    <mergeCell ref="B184:C184"/>
    <mergeCell ref="B185:C185"/>
    <mergeCell ref="B192:C192"/>
    <mergeCell ref="B193:C193"/>
    <mergeCell ref="B171:C171"/>
    <mergeCell ref="B172:C172"/>
    <mergeCell ref="B173:C173"/>
    <mergeCell ref="B174:C174"/>
    <mergeCell ref="B175:C175"/>
    <mergeCell ref="B176:C176"/>
    <mergeCell ref="B165:C165"/>
    <mergeCell ref="B166:C166"/>
    <mergeCell ref="B167:C167"/>
    <mergeCell ref="B168:C168"/>
    <mergeCell ref="B169:C169"/>
    <mergeCell ref="B170:C170"/>
    <mergeCell ref="B159:C159"/>
    <mergeCell ref="B160:C160"/>
    <mergeCell ref="B161:C161"/>
    <mergeCell ref="B162:C162"/>
    <mergeCell ref="B163:C163"/>
    <mergeCell ref="B164:C164"/>
    <mergeCell ref="B153:C153"/>
    <mergeCell ref="B154:C154"/>
    <mergeCell ref="B155:C155"/>
    <mergeCell ref="B156:C156"/>
    <mergeCell ref="B157:C157"/>
    <mergeCell ref="B158:C158"/>
    <mergeCell ref="B147:C147"/>
    <mergeCell ref="B148:C148"/>
    <mergeCell ref="B149:C149"/>
    <mergeCell ref="B150:C150"/>
    <mergeCell ref="B151:C151"/>
    <mergeCell ref="B152:C152"/>
    <mergeCell ref="B141:C141"/>
    <mergeCell ref="B142:C142"/>
    <mergeCell ref="B143:C143"/>
    <mergeCell ref="B144:C144"/>
    <mergeCell ref="B145:C145"/>
    <mergeCell ref="B146:C146"/>
    <mergeCell ref="B138:C138"/>
    <mergeCell ref="B139:C139"/>
    <mergeCell ref="B140:C140"/>
    <mergeCell ref="B128:C128"/>
    <mergeCell ref="B129:C129"/>
    <mergeCell ref="B130:C130"/>
    <mergeCell ref="B131:C131"/>
    <mergeCell ref="B132:C132"/>
    <mergeCell ref="B133:C133"/>
    <mergeCell ref="B119:C119"/>
    <mergeCell ref="F119:G136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34:C134"/>
    <mergeCell ref="B135:C135"/>
    <mergeCell ref="B136:C136"/>
    <mergeCell ref="B114:C114"/>
    <mergeCell ref="B115:C115"/>
    <mergeCell ref="B116:C116"/>
    <mergeCell ref="B117:C117"/>
    <mergeCell ref="F117:G117"/>
    <mergeCell ref="B118:C118"/>
    <mergeCell ref="F118:G118"/>
    <mergeCell ref="B108:C108"/>
    <mergeCell ref="B109:C109"/>
    <mergeCell ref="B110:C110"/>
    <mergeCell ref="B111:C111"/>
    <mergeCell ref="B112:C112"/>
    <mergeCell ref="B113:C113"/>
    <mergeCell ref="B102:C102"/>
    <mergeCell ref="B103:C103"/>
    <mergeCell ref="B104:C104"/>
    <mergeCell ref="B105:C105"/>
    <mergeCell ref="B106:C106"/>
    <mergeCell ref="B107:C107"/>
    <mergeCell ref="B96:C96"/>
    <mergeCell ref="B97:C97"/>
    <mergeCell ref="B98:C98"/>
    <mergeCell ref="B99:C99"/>
    <mergeCell ref="B100:C100"/>
    <mergeCell ref="B101:C101"/>
    <mergeCell ref="B90:C90"/>
    <mergeCell ref="B91:C91"/>
    <mergeCell ref="B92:C92"/>
    <mergeCell ref="B93:C93"/>
    <mergeCell ref="B94:C94"/>
    <mergeCell ref="B95:C95"/>
    <mergeCell ref="B84:C84"/>
    <mergeCell ref="B85:C85"/>
    <mergeCell ref="B86:C86"/>
    <mergeCell ref="B87:C87"/>
    <mergeCell ref="A88:G88"/>
    <mergeCell ref="B89:C89"/>
    <mergeCell ref="A73:G73"/>
    <mergeCell ref="B75:C75"/>
    <mergeCell ref="B76:C76"/>
    <mergeCell ref="B77:C77"/>
    <mergeCell ref="F77:G87"/>
    <mergeCell ref="B79:C79"/>
    <mergeCell ref="B80:C80"/>
    <mergeCell ref="B81:C81"/>
    <mergeCell ref="B82:C82"/>
    <mergeCell ref="B83:C83"/>
    <mergeCell ref="A69:B69"/>
    <mergeCell ref="F69:G69"/>
    <mergeCell ref="F70:G70"/>
    <mergeCell ref="B71:C71"/>
    <mergeCell ref="F71:G71"/>
    <mergeCell ref="B72:C72"/>
    <mergeCell ref="F72:G72"/>
    <mergeCell ref="B64:C64"/>
    <mergeCell ref="B65:C65"/>
    <mergeCell ref="B66:C66"/>
    <mergeCell ref="B67:C67"/>
    <mergeCell ref="A68:B68"/>
    <mergeCell ref="F68:G68"/>
    <mergeCell ref="B60:C60"/>
    <mergeCell ref="B61:C61"/>
    <mergeCell ref="B62:C62"/>
    <mergeCell ref="B63:C63"/>
    <mergeCell ref="B51:C51"/>
    <mergeCell ref="B52:C52"/>
    <mergeCell ref="B53:C53"/>
    <mergeCell ref="B54:C54"/>
    <mergeCell ref="B55:C55"/>
    <mergeCell ref="B56:C56"/>
    <mergeCell ref="B50:C50"/>
    <mergeCell ref="B38:C38"/>
    <mergeCell ref="B39:C39"/>
    <mergeCell ref="B40:C40"/>
    <mergeCell ref="B41:C41"/>
    <mergeCell ref="B42:C42"/>
    <mergeCell ref="B43:C43"/>
    <mergeCell ref="B57:C57"/>
    <mergeCell ref="B58:C58"/>
    <mergeCell ref="B28:C28"/>
    <mergeCell ref="B29:C29"/>
    <mergeCell ref="B30:C30"/>
    <mergeCell ref="B31:C31"/>
    <mergeCell ref="B44:C44"/>
    <mergeCell ref="B45:C45"/>
    <mergeCell ref="B46:C46"/>
    <mergeCell ref="B47:C47"/>
    <mergeCell ref="B48:C48"/>
    <mergeCell ref="B20:C20"/>
    <mergeCell ref="B21:C21"/>
    <mergeCell ref="B22:C22"/>
    <mergeCell ref="B23:C23"/>
    <mergeCell ref="B24:C24"/>
    <mergeCell ref="B25:C25"/>
    <mergeCell ref="F12:G12"/>
    <mergeCell ref="B13:C13"/>
    <mergeCell ref="F13:G13"/>
    <mergeCell ref="B14:C14"/>
    <mergeCell ref="F14:G58"/>
    <mergeCell ref="B15:C15"/>
    <mergeCell ref="B16:C16"/>
    <mergeCell ref="B17:C17"/>
    <mergeCell ref="B18:C18"/>
    <mergeCell ref="B19:C19"/>
    <mergeCell ref="B32:C32"/>
    <mergeCell ref="B33:C33"/>
    <mergeCell ref="B34:C34"/>
    <mergeCell ref="B35:C35"/>
    <mergeCell ref="B36:C36"/>
    <mergeCell ref="B37:C37"/>
    <mergeCell ref="B26:C26"/>
    <mergeCell ref="B27:C27"/>
    <mergeCell ref="A5:B5"/>
    <mergeCell ref="D5:E5"/>
    <mergeCell ref="F5:G5"/>
    <mergeCell ref="A6:B6"/>
    <mergeCell ref="D6:F6"/>
    <mergeCell ref="G6:G7"/>
    <mergeCell ref="A1:G1"/>
    <mergeCell ref="A2:B2"/>
    <mergeCell ref="F2:G2"/>
    <mergeCell ref="A3:B3"/>
    <mergeCell ref="F3:G3"/>
    <mergeCell ref="A4:B4"/>
    <mergeCell ref="F4:G4"/>
  </mergeCells>
  <dataValidations count="4">
    <dataValidation type="list" allowBlank="1" showInputMessage="1" showErrorMessage="1" sqref="F2:G2" xr:uid="{A31111A6-A49D-46CA-A8CF-35EC08F90721}">
      <formula1>$AR$2:$AR$14</formula1>
    </dataValidation>
    <dataValidation type="list" allowBlank="1" showInputMessage="1" showErrorMessage="1" sqref="F3" xr:uid="{E5B5223E-46ED-4532-BFAF-A6696FCEB41E}">
      <formula1>"""Select Year"",2018,2019,2020"</formula1>
    </dataValidation>
    <dataValidation type="list" allowBlank="1" showInputMessage="1" showErrorMessage="1" sqref="D3" xr:uid="{F0FD8FBF-41D0-4348-B131-3EC795A8DC44}">
      <formula1>DST</formula1>
    </dataValidation>
    <dataValidation type="list" allowBlank="1" showInputMessage="1" showErrorMessage="1" sqref="D2" xr:uid="{8D68AA7B-2E8B-400C-9FA6-A3D03EF2E05D}">
      <formula1>State</formula1>
    </dataValidation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Select from drop down" error="Select from drop down" promptTitle="Select option" prompt="&quot;Yes &quot; for Y_x000a_&quot;No&quot; for N" xr:uid="{C60E1492-583C-497D-8505-B4071D89E41A}">
          <x14:formula1>
            <xm:f>'E:\Monthly Report\Nov 2019 Monthly report\Vidisha 6 Dec\[Revised DEIC Checklist- 25619(1) (2).xlsx]Sheet2'!#REF!</xm:f>
          </x14:formula1>
          <xm:sqref>F60:G67 E339 F90:F116 F171:F177 F252:G337 F352:G390 E118 E394 F12 E476:E478 G90:G115 E72 F243:G247 F75:G76 E195 F209:G226 E229 G171:G176 F138:G169 F408:G446 F463:G465 F467:G472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F3:G673"/>
  <sheetViews>
    <sheetView workbookViewId="0">
      <selection activeCell="F3" sqref="F3:G673"/>
    </sheetView>
  </sheetViews>
  <sheetFormatPr defaultRowHeight="15" x14ac:dyDescent="0.25"/>
  <cols>
    <col min="6" max="6" width="20.7109375" customWidth="1"/>
    <col min="7" max="7" width="26.5703125" customWidth="1"/>
  </cols>
  <sheetData>
    <row r="3" spans="6:7" x14ac:dyDescent="0.25">
      <c r="F3" s="118" t="s">
        <v>201</v>
      </c>
      <c r="G3" s="119" t="s">
        <v>202</v>
      </c>
    </row>
    <row r="4" spans="6:7" x14ac:dyDescent="0.25">
      <c r="F4" s="118" t="s">
        <v>201</v>
      </c>
      <c r="G4" s="119" t="s">
        <v>203</v>
      </c>
    </row>
    <row r="5" spans="6:7" x14ac:dyDescent="0.25">
      <c r="F5" s="118" t="s">
        <v>201</v>
      </c>
      <c r="G5" s="119" t="s">
        <v>205</v>
      </c>
    </row>
    <row r="6" spans="6:7" x14ac:dyDescent="0.25">
      <c r="F6" s="125" t="s">
        <v>204</v>
      </c>
      <c r="G6" s="126" t="s">
        <v>207</v>
      </c>
    </row>
    <row r="7" spans="6:7" x14ac:dyDescent="0.25">
      <c r="F7" s="125" t="s">
        <v>204</v>
      </c>
      <c r="G7" s="126" t="s">
        <v>209</v>
      </c>
    </row>
    <row r="8" spans="6:7" x14ac:dyDescent="0.25">
      <c r="F8" s="125" t="s">
        <v>204</v>
      </c>
      <c r="G8" s="126" t="s">
        <v>211</v>
      </c>
    </row>
    <row r="9" spans="6:7" x14ac:dyDescent="0.25">
      <c r="F9" s="125" t="s">
        <v>204</v>
      </c>
      <c r="G9" s="126" t="s">
        <v>213</v>
      </c>
    </row>
    <row r="10" spans="6:7" x14ac:dyDescent="0.25">
      <c r="F10" s="125" t="s">
        <v>204</v>
      </c>
      <c r="G10" s="126" t="s">
        <v>215</v>
      </c>
    </row>
    <row r="11" spans="6:7" x14ac:dyDescent="0.25">
      <c r="F11" s="125" t="s">
        <v>204</v>
      </c>
      <c r="G11" s="126" t="s">
        <v>217</v>
      </c>
    </row>
    <row r="12" spans="6:7" x14ac:dyDescent="0.25">
      <c r="F12" s="125" t="s">
        <v>204</v>
      </c>
      <c r="G12" s="126" t="s">
        <v>219</v>
      </c>
    </row>
    <row r="13" spans="6:7" x14ac:dyDescent="0.25">
      <c r="F13" s="125" t="s">
        <v>204</v>
      </c>
      <c r="G13" s="126" t="s">
        <v>221</v>
      </c>
    </row>
    <row r="14" spans="6:7" x14ac:dyDescent="0.25">
      <c r="F14" s="125" t="s">
        <v>204</v>
      </c>
      <c r="G14" s="126" t="s">
        <v>223</v>
      </c>
    </row>
    <row r="15" spans="6:7" x14ac:dyDescent="0.25">
      <c r="F15" s="125" t="s">
        <v>204</v>
      </c>
      <c r="G15" s="126" t="s">
        <v>225</v>
      </c>
    </row>
    <row r="16" spans="6:7" x14ac:dyDescent="0.25">
      <c r="F16" s="125" t="s">
        <v>204</v>
      </c>
      <c r="G16" s="8" t="s">
        <v>227</v>
      </c>
    </row>
    <row r="17" spans="6:7" x14ac:dyDescent="0.25">
      <c r="F17" s="125" t="s">
        <v>204</v>
      </c>
      <c r="G17" s="126" t="s">
        <v>229</v>
      </c>
    </row>
    <row r="18" spans="6:7" x14ac:dyDescent="0.25">
      <c r="F18" s="125" t="s">
        <v>204</v>
      </c>
      <c r="G18" s="126" t="s">
        <v>231</v>
      </c>
    </row>
    <row r="19" spans="6:7" x14ac:dyDescent="0.25">
      <c r="F19" s="118" t="s">
        <v>206</v>
      </c>
      <c r="G19" s="119" t="s">
        <v>233</v>
      </c>
    </row>
    <row r="20" spans="6:7" x14ac:dyDescent="0.25">
      <c r="F20" s="118" t="s">
        <v>206</v>
      </c>
      <c r="G20" s="119" t="s">
        <v>235</v>
      </c>
    </row>
    <row r="21" spans="6:7" x14ac:dyDescent="0.25">
      <c r="F21" s="118" t="s">
        <v>206</v>
      </c>
      <c r="G21" s="119" t="s">
        <v>237</v>
      </c>
    </row>
    <row r="22" spans="6:7" x14ac:dyDescent="0.25">
      <c r="F22" s="118" t="s">
        <v>206</v>
      </c>
      <c r="G22" s="119" t="s">
        <v>239</v>
      </c>
    </row>
    <row r="23" spans="6:7" x14ac:dyDescent="0.25">
      <c r="F23" s="118" t="s">
        <v>206</v>
      </c>
      <c r="G23" s="119" t="s">
        <v>241</v>
      </c>
    </row>
    <row r="24" spans="6:7" x14ac:dyDescent="0.25">
      <c r="F24" s="118" t="s">
        <v>206</v>
      </c>
      <c r="G24" s="119" t="s">
        <v>243</v>
      </c>
    </row>
    <row r="25" spans="6:7" x14ac:dyDescent="0.25">
      <c r="F25" s="118" t="s">
        <v>206</v>
      </c>
      <c r="G25" s="119" t="s">
        <v>245</v>
      </c>
    </row>
    <row r="26" spans="6:7" x14ac:dyDescent="0.25">
      <c r="F26" s="118" t="s">
        <v>206</v>
      </c>
      <c r="G26" s="119" t="s">
        <v>247</v>
      </c>
    </row>
    <row r="27" spans="6:7" x14ac:dyDescent="0.25">
      <c r="F27" s="118" t="s">
        <v>206</v>
      </c>
      <c r="G27" s="119" t="s">
        <v>249</v>
      </c>
    </row>
    <row r="28" spans="6:7" x14ac:dyDescent="0.25">
      <c r="F28" s="118" t="s">
        <v>206</v>
      </c>
      <c r="G28" s="119" t="s">
        <v>251</v>
      </c>
    </row>
    <row r="29" spans="6:7" x14ac:dyDescent="0.25">
      <c r="F29" s="118" t="s">
        <v>206</v>
      </c>
      <c r="G29" s="119" t="s">
        <v>254</v>
      </c>
    </row>
    <row r="30" spans="6:7" x14ac:dyDescent="0.25">
      <c r="F30" s="118" t="s">
        <v>206</v>
      </c>
      <c r="G30" s="119" t="s">
        <v>256</v>
      </c>
    </row>
    <row r="31" spans="6:7" x14ac:dyDescent="0.25">
      <c r="F31" s="118" t="s">
        <v>206</v>
      </c>
      <c r="G31" s="119" t="s">
        <v>258</v>
      </c>
    </row>
    <row r="32" spans="6:7" x14ac:dyDescent="0.25">
      <c r="F32" s="118" t="s">
        <v>206</v>
      </c>
      <c r="G32" s="119" t="s">
        <v>260</v>
      </c>
    </row>
    <row r="33" spans="6:7" x14ac:dyDescent="0.25">
      <c r="F33" s="118" t="s">
        <v>236</v>
      </c>
      <c r="G33" s="119" t="s">
        <v>496</v>
      </c>
    </row>
    <row r="34" spans="6:7" x14ac:dyDescent="0.25">
      <c r="F34" s="118" t="s">
        <v>236</v>
      </c>
      <c r="G34" s="119" t="s">
        <v>497</v>
      </c>
    </row>
    <row r="35" spans="6:7" x14ac:dyDescent="0.25">
      <c r="F35" s="118" t="s">
        <v>236</v>
      </c>
      <c r="G35" s="119" t="s">
        <v>498</v>
      </c>
    </row>
    <row r="36" spans="6:7" x14ac:dyDescent="0.25">
      <c r="F36" s="118" t="s">
        <v>236</v>
      </c>
      <c r="G36" s="119" t="s">
        <v>499</v>
      </c>
    </row>
    <row r="37" spans="6:7" x14ac:dyDescent="0.25">
      <c r="F37" s="118" t="s">
        <v>236</v>
      </c>
      <c r="G37" s="119" t="s">
        <v>500</v>
      </c>
    </row>
    <row r="38" spans="6:7" x14ac:dyDescent="0.25">
      <c r="F38" s="118" t="s">
        <v>238</v>
      </c>
      <c r="G38" s="119" t="s">
        <v>238</v>
      </c>
    </row>
    <row r="39" spans="6:7" x14ac:dyDescent="0.25">
      <c r="F39" s="118" t="s">
        <v>240</v>
      </c>
      <c r="G39" s="119" t="s">
        <v>501</v>
      </c>
    </row>
    <row r="40" spans="6:7" x14ac:dyDescent="0.25">
      <c r="F40" s="118" t="s">
        <v>240</v>
      </c>
      <c r="G40" s="119" t="s">
        <v>502</v>
      </c>
    </row>
    <row r="41" spans="6:7" x14ac:dyDescent="0.25">
      <c r="F41" s="118" t="s">
        <v>240</v>
      </c>
      <c r="G41" s="119" t="s">
        <v>503</v>
      </c>
    </row>
    <row r="42" spans="6:7" x14ac:dyDescent="0.25">
      <c r="F42" s="118" t="s">
        <v>240</v>
      </c>
      <c r="G42" s="119" t="s">
        <v>504</v>
      </c>
    </row>
    <row r="43" spans="6:7" x14ac:dyDescent="0.25">
      <c r="F43" s="118" t="s">
        <v>240</v>
      </c>
      <c r="G43" s="119" t="s">
        <v>505</v>
      </c>
    </row>
    <row r="44" spans="6:7" x14ac:dyDescent="0.25">
      <c r="F44" s="118" t="s">
        <v>208</v>
      </c>
      <c r="G44" s="119" t="s">
        <v>267</v>
      </c>
    </row>
    <row r="45" spans="6:7" x14ac:dyDescent="0.25">
      <c r="F45" s="118" t="s">
        <v>208</v>
      </c>
      <c r="G45" s="119" t="s">
        <v>268</v>
      </c>
    </row>
    <row r="46" spans="6:7" x14ac:dyDescent="0.25">
      <c r="F46" s="118" t="s">
        <v>208</v>
      </c>
      <c r="G46" s="119" t="s">
        <v>269</v>
      </c>
    </row>
    <row r="47" spans="6:7" x14ac:dyDescent="0.25">
      <c r="F47" s="118" t="s">
        <v>208</v>
      </c>
      <c r="G47" s="119" t="s">
        <v>270</v>
      </c>
    </row>
    <row r="48" spans="6:7" x14ac:dyDescent="0.25">
      <c r="F48" s="118" t="s">
        <v>208</v>
      </c>
      <c r="G48" s="119" t="s">
        <v>271</v>
      </c>
    </row>
    <row r="49" spans="6:7" x14ac:dyDescent="0.25">
      <c r="F49" s="118" t="s">
        <v>208</v>
      </c>
      <c r="G49" s="119" t="s">
        <v>272</v>
      </c>
    </row>
    <row r="50" spans="6:7" x14ac:dyDescent="0.25">
      <c r="F50" s="118" t="s">
        <v>208</v>
      </c>
      <c r="G50" s="119" t="s">
        <v>273</v>
      </c>
    </row>
    <row r="51" spans="6:7" x14ac:dyDescent="0.25">
      <c r="F51" s="118" t="s">
        <v>208</v>
      </c>
      <c r="G51" s="119" t="s">
        <v>274</v>
      </c>
    </row>
    <row r="52" spans="6:7" x14ac:dyDescent="0.25">
      <c r="F52" s="118" t="s">
        <v>208</v>
      </c>
      <c r="G52" s="119" t="s">
        <v>275</v>
      </c>
    </row>
    <row r="53" spans="6:7" x14ac:dyDescent="0.25">
      <c r="F53" s="118" t="s">
        <v>208</v>
      </c>
      <c r="G53" s="119" t="s">
        <v>276</v>
      </c>
    </row>
    <row r="54" spans="6:7" x14ac:dyDescent="0.25">
      <c r="F54" s="118" t="s">
        <v>208</v>
      </c>
      <c r="G54" s="119" t="s">
        <v>277</v>
      </c>
    </row>
    <row r="55" spans="6:7" x14ac:dyDescent="0.25">
      <c r="F55" s="118" t="s">
        <v>208</v>
      </c>
      <c r="G55" s="119" t="s">
        <v>278</v>
      </c>
    </row>
    <row r="56" spans="6:7" x14ac:dyDescent="0.25">
      <c r="F56" s="118" t="s">
        <v>208</v>
      </c>
      <c r="G56" s="119" t="s">
        <v>279</v>
      </c>
    </row>
    <row r="57" spans="6:7" x14ac:dyDescent="0.25">
      <c r="F57" s="118" t="s">
        <v>210</v>
      </c>
      <c r="G57" s="119" t="s">
        <v>280</v>
      </c>
    </row>
    <row r="58" spans="6:7" x14ac:dyDescent="0.25">
      <c r="F58" s="118" t="s">
        <v>210</v>
      </c>
      <c r="G58" s="119" t="s">
        <v>281</v>
      </c>
    </row>
    <row r="59" spans="6:7" x14ac:dyDescent="0.25">
      <c r="F59" s="118" t="s">
        <v>210</v>
      </c>
      <c r="G59" s="119" t="s">
        <v>282</v>
      </c>
    </row>
    <row r="60" spans="6:7" x14ac:dyDescent="0.25">
      <c r="F60" s="118" t="s">
        <v>210</v>
      </c>
      <c r="G60" s="119" t="s">
        <v>283</v>
      </c>
    </row>
    <row r="61" spans="6:7" x14ac:dyDescent="0.25">
      <c r="F61" s="118" t="s">
        <v>210</v>
      </c>
      <c r="G61" s="119" t="s">
        <v>284</v>
      </c>
    </row>
    <row r="62" spans="6:7" x14ac:dyDescent="0.25">
      <c r="F62" s="118" t="s">
        <v>210</v>
      </c>
      <c r="G62" s="119" t="s">
        <v>285</v>
      </c>
    </row>
    <row r="63" spans="6:7" x14ac:dyDescent="0.25">
      <c r="F63" s="118" t="s">
        <v>210</v>
      </c>
      <c r="G63" s="119" t="s">
        <v>286</v>
      </c>
    </row>
    <row r="64" spans="6:7" x14ac:dyDescent="0.25">
      <c r="F64" s="118" t="s">
        <v>210</v>
      </c>
      <c r="G64" s="119" t="s">
        <v>287</v>
      </c>
    </row>
    <row r="65" spans="6:7" x14ac:dyDescent="0.25">
      <c r="F65" s="118" t="s">
        <v>210</v>
      </c>
      <c r="G65" s="119" t="s">
        <v>288</v>
      </c>
    </row>
    <row r="66" spans="6:7" x14ac:dyDescent="0.25">
      <c r="F66" s="118" t="s">
        <v>210</v>
      </c>
      <c r="G66" s="119" t="s">
        <v>289</v>
      </c>
    </row>
    <row r="67" spans="6:7" x14ac:dyDescent="0.25">
      <c r="F67" s="118" t="s">
        <v>210</v>
      </c>
      <c r="G67" s="119" t="s">
        <v>290</v>
      </c>
    </row>
    <row r="68" spans="6:7" x14ac:dyDescent="0.25">
      <c r="F68" s="118" t="s">
        <v>210</v>
      </c>
      <c r="G68" s="119" t="s">
        <v>291</v>
      </c>
    </row>
    <row r="69" spans="6:7" x14ac:dyDescent="0.25">
      <c r="F69" s="118" t="s">
        <v>210</v>
      </c>
      <c r="G69" s="119" t="s">
        <v>292</v>
      </c>
    </row>
    <row r="70" spans="6:7" x14ac:dyDescent="0.25">
      <c r="F70" s="118" t="s">
        <v>210</v>
      </c>
      <c r="G70" s="119" t="s">
        <v>293</v>
      </c>
    </row>
    <row r="71" spans="6:7" x14ac:dyDescent="0.25">
      <c r="F71" s="118" t="s">
        <v>210</v>
      </c>
      <c r="G71" s="119" t="s">
        <v>294</v>
      </c>
    </row>
    <row r="72" spans="6:7" x14ac:dyDescent="0.25">
      <c r="F72" s="118" t="s">
        <v>210</v>
      </c>
      <c r="G72" s="119" t="s">
        <v>295</v>
      </c>
    </row>
    <row r="73" spans="6:7" x14ac:dyDescent="0.25">
      <c r="F73" s="118" t="s">
        <v>210</v>
      </c>
      <c r="G73" s="119" t="s">
        <v>296</v>
      </c>
    </row>
    <row r="74" spans="6:7" x14ac:dyDescent="0.25">
      <c r="F74" s="118" t="s">
        <v>210</v>
      </c>
      <c r="G74" s="119" t="s">
        <v>297</v>
      </c>
    </row>
    <row r="75" spans="6:7" x14ac:dyDescent="0.25">
      <c r="F75" s="118" t="s">
        <v>210</v>
      </c>
      <c r="G75" s="119" t="s">
        <v>298</v>
      </c>
    </row>
    <row r="76" spans="6:7" x14ac:dyDescent="0.25">
      <c r="F76" s="118" t="s">
        <v>210</v>
      </c>
      <c r="G76" s="119" t="s">
        <v>299</v>
      </c>
    </row>
    <row r="77" spans="6:7" x14ac:dyDescent="0.25">
      <c r="F77" s="118" t="s">
        <v>210</v>
      </c>
      <c r="G77" s="119" t="s">
        <v>300</v>
      </c>
    </row>
    <row r="78" spans="6:7" x14ac:dyDescent="0.25">
      <c r="F78" s="118" t="s">
        <v>210</v>
      </c>
      <c r="G78" s="119" t="s">
        <v>301</v>
      </c>
    </row>
    <row r="79" spans="6:7" x14ac:dyDescent="0.25">
      <c r="F79" s="118" t="s">
        <v>210</v>
      </c>
      <c r="G79" s="119" t="s">
        <v>302</v>
      </c>
    </row>
    <row r="80" spans="6:7" x14ac:dyDescent="0.25">
      <c r="F80" s="118" t="s">
        <v>210</v>
      </c>
      <c r="G80" s="119" t="s">
        <v>303</v>
      </c>
    </row>
    <row r="81" spans="6:7" x14ac:dyDescent="0.25">
      <c r="F81" s="118" t="s">
        <v>210</v>
      </c>
      <c r="G81" s="119" t="s">
        <v>304</v>
      </c>
    </row>
    <row r="82" spans="6:7" x14ac:dyDescent="0.25">
      <c r="F82" s="118" t="s">
        <v>210</v>
      </c>
      <c r="G82" s="119" t="s">
        <v>305</v>
      </c>
    </row>
    <row r="83" spans="6:7" x14ac:dyDescent="0.25">
      <c r="F83" s="118" t="s">
        <v>210</v>
      </c>
      <c r="G83" s="119" t="s">
        <v>306</v>
      </c>
    </row>
    <row r="84" spans="6:7" x14ac:dyDescent="0.25">
      <c r="F84" s="118" t="s">
        <v>210</v>
      </c>
      <c r="G84" s="119" t="s">
        <v>307</v>
      </c>
    </row>
    <row r="85" spans="6:7" x14ac:dyDescent="0.25">
      <c r="F85" s="118" t="s">
        <v>210</v>
      </c>
      <c r="G85" s="119" t="s">
        <v>308</v>
      </c>
    </row>
    <row r="86" spans="6:7" x14ac:dyDescent="0.25">
      <c r="F86" s="118" t="s">
        <v>210</v>
      </c>
      <c r="G86" s="119" t="s">
        <v>309</v>
      </c>
    </row>
    <row r="87" spans="6:7" x14ac:dyDescent="0.25">
      <c r="F87" s="118" t="s">
        <v>210</v>
      </c>
      <c r="G87" s="119" t="s">
        <v>310</v>
      </c>
    </row>
    <row r="88" spans="6:7" x14ac:dyDescent="0.25">
      <c r="F88" s="118" t="s">
        <v>210</v>
      </c>
      <c r="G88" s="119" t="s">
        <v>311</v>
      </c>
    </row>
    <row r="89" spans="6:7" x14ac:dyDescent="0.25">
      <c r="F89" s="118" t="s">
        <v>210</v>
      </c>
      <c r="G89" s="119" t="s">
        <v>312</v>
      </c>
    </row>
    <row r="90" spans="6:7" x14ac:dyDescent="0.25">
      <c r="F90" s="118" t="s">
        <v>210</v>
      </c>
      <c r="G90" s="119" t="s">
        <v>313</v>
      </c>
    </row>
    <row r="91" spans="6:7" x14ac:dyDescent="0.25">
      <c r="F91" s="118" t="s">
        <v>212</v>
      </c>
      <c r="G91" s="119" t="s">
        <v>212</v>
      </c>
    </row>
    <row r="92" spans="6:7" x14ac:dyDescent="0.25">
      <c r="F92" s="118" t="s">
        <v>214</v>
      </c>
      <c r="G92" s="119" t="s">
        <v>314</v>
      </c>
    </row>
    <row r="93" spans="6:7" x14ac:dyDescent="0.25">
      <c r="F93" s="118" t="s">
        <v>214</v>
      </c>
      <c r="G93" s="119" t="s">
        <v>315</v>
      </c>
    </row>
    <row r="94" spans="6:7" x14ac:dyDescent="0.25">
      <c r="F94" s="118" t="s">
        <v>214</v>
      </c>
      <c r="G94" s="119" t="s">
        <v>316</v>
      </c>
    </row>
    <row r="95" spans="6:7" x14ac:dyDescent="0.25">
      <c r="F95" s="118" t="s">
        <v>214</v>
      </c>
      <c r="G95" s="119" t="s">
        <v>317</v>
      </c>
    </row>
    <row r="96" spans="6:7" x14ac:dyDescent="0.25">
      <c r="F96" s="118" t="s">
        <v>214</v>
      </c>
      <c r="G96" s="119" t="s">
        <v>319</v>
      </c>
    </row>
    <row r="97" spans="6:7" x14ac:dyDescent="0.25">
      <c r="F97" s="118" t="s">
        <v>214</v>
      </c>
      <c r="G97" s="119" t="s">
        <v>320</v>
      </c>
    </row>
    <row r="98" spans="6:7" x14ac:dyDescent="0.25">
      <c r="F98" s="118" t="s">
        <v>214</v>
      </c>
      <c r="G98" s="119" t="s">
        <v>321</v>
      </c>
    </row>
    <row r="99" spans="6:7" x14ac:dyDescent="0.25">
      <c r="F99" s="118" t="s">
        <v>214</v>
      </c>
      <c r="G99" s="119" t="s">
        <v>322</v>
      </c>
    </row>
    <row r="100" spans="6:7" x14ac:dyDescent="0.25">
      <c r="F100" s="118" t="s">
        <v>214</v>
      </c>
      <c r="G100" s="119" t="s">
        <v>323</v>
      </c>
    </row>
    <row r="101" spans="6:7" x14ac:dyDescent="0.25">
      <c r="F101" s="118" t="s">
        <v>214</v>
      </c>
      <c r="G101" s="119" t="s">
        <v>324</v>
      </c>
    </row>
    <row r="102" spans="6:7" x14ac:dyDescent="0.25">
      <c r="F102" s="118" t="s">
        <v>214</v>
      </c>
      <c r="G102" s="119" t="s">
        <v>325</v>
      </c>
    </row>
    <row r="103" spans="6:7" x14ac:dyDescent="0.25">
      <c r="F103" s="118" t="s">
        <v>214</v>
      </c>
      <c r="G103" s="119" t="s">
        <v>326</v>
      </c>
    </row>
    <row r="104" spans="6:7" x14ac:dyDescent="0.25">
      <c r="F104" s="118" t="s">
        <v>214</v>
      </c>
      <c r="G104" s="119" t="s">
        <v>327</v>
      </c>
    </row>
    <row r="105" spans="6:7" x14ac:dyDescent="0.25">
      <c r="F105" s="118" t="s">
        <v>214</v>
      </c>
      <c r="G105" s="119" t="s">
        <v>328</v>
      </c>
    </row>
    <row r="106" spans="6:7" x14ac:dyDescent="0.25">
      <c r="F106" s="118" t="s">
        <v>214</v>
      </c>
      <c r="G106" s="119" t="s">
        <v>329</v>
      </c>
    </row>
    <row r="107" spans="6:7" x14ac:dyDescent="0.25">
      <c r="F107" s="118" t="s">
        <v>214</v>
      </c>
      <c r="G107" s="119" t="s">
        <v>330</v>
      </c>
    </row>
    <row r="108" spans="6:7" x14ac:dyDescent="0.25">
      <c r="F108" s="118" t="s">
        <v>214</v>
      </c>
      <c r="G108" s="119" t="s">
        <v>331</v>
      </c>
    </row>
    <row r="109" spans="6:7" x14ac:dyDescent="0.25">
      <c r="F109" s="118" t="s">
        <v>214</v>
      </c>
      <c r="G109" s="119" t="s">
        <v>332</v>
      </c>
    </row>
    <row r="110" spans="6:7" x14ac:dyDescent="0.25">
      <c r="F110" s="118" t="s">
        <v>214</v>
      </c>
      <c r="G110" s="119" t="s">
        <v>333</v>
      </c>
    </row>
    <row r="111" spans="6:7" x14ac:dyDescent="0.25">
      <c r="F111" s="118" t="s">
        <v>214</v>
      </c>
      <c r="G111" s="119" t="s">
        <v>334</v>
      </c>
    </row>
    <row r="112" spans="6:7" x14ac:dyDescent="0.25">
      <c r="F112" s="118" t="s">
        <v>214</v>
      </c>
      <c r="G112" s="119" t="s">
        <v>335</v>
      </c>
    </row>
    <row r="113" spans="6:7" x14ac:dyDescent="0.25">
      <c r="F113" s="118" t="s">
        <v>214</v>
      </c>
      <c r="G113" s="119" t="s">
        <v>336</v>
      </c>
    </row>
    <row r="114" spans="6:7" x14ac:dyDescent="0.25">
      <c r="F114" s="118" t="s">
        <v>214</v>
      </c>
      <c r="G114" s="119" t="s">
        <v>337</v>
      </c>
    </row>
    <row r="115" spans="6:7" x14ac:dyDescent="0.25">
      <c r="F115" s="118" t="s">
        <v>214</v>
      </c>
      <c r="G115" s="119" t="s">
        <v>338</v>
      </c>
    </row>
    <row r="116" spans="6:7" x14ac:dyDescent="0.25">
      <c r="F116" s="118" t="s">
        <v>216</v>
      </c>
      <c r="G116" s="119" t="s">
        <v>339</v>
      </c>
    </row>
    <row r="117" spans="6:7" x14ac:dyDescent="0.25">
      <c r="F117" s="118" t="s">
        <v>218</v>
      </c>
      <c r="G117" s="119" t="s">
        <v>340</v>
      </c>
    </row>
    <row r="118" spans="6:7" x14ac:dyDescent="0.25">
      <c r="F118" s="118" t="s">
        <v>218</v>
      </c>
      <c r="G118" s="119" t="s">
        <v>341</v>
      </c>
    </row>
    <row r="119" spans="6:7" x14ac:dyDescent="0.25">
      <c r="F119" s="118" t="s">
        <v>220</v>
      </c>
      <c r="G119" s="119" t="s">
        <v>342</v>
      </c>
    </row>
    <row r="120" spans="6:7" x14ac:dyDescent="0.25">
      <c r="F120" s="118" t="s">
        <v>220</v>
      </c>
      <c r="G120" s="119" t="s">
        <v>344</v>
      </c>
    </row>
    <row r="121" spans="6:7" x14ac:dyDescent="0.25">
      <c r="F121" s="118" t="s">
        <v>220</v>
      </c>
      <c r="G121" s="119" t="s">
        <v>345</v>
      </c>
    </row>
    <row r="122" spans="6:7" x14ac:dyDescent="0.25">
      <c r="F122" s="118" t="s">
        <v>220</v>
      </c>
      <c r="G122" s="119" t="s">
        <v>346</v>
      </c>
    </row>
    <row r="123" spans="6:7" x14ac:dyDescent="0.25">
      <c r="F123" s="118" t="s">
        <v>220</v>
      </c>
      <c r="G123" s="119" t="s">
        <v>347</v>
      </c>
    </row>
    <row r="124" spans="6:7" x14ac:dyDescent="0.25">
      <c r="F124" s="118" t="s">
        <v>220</v>
      </c>
      <c r="G124" s="119" t="s">
        <v>348</v>
      </c>
    </row>
    <row r="125" spans="6:7" x14ac:dyDescent="0.25">
      <c r="F125" s="118" t="s">
        <v>220</v>
      </c>
      <c r="G125" s="119" t="s">
        <v>349</v>
      </c>
    </row>
    <row r="126" spans="6:7" x14ac:dyDescent="0.25">
      <c r="F126" s="118" t="s">
        <v>220</v>
      </c>
      <c r="G126" s="119" t="s">
        <v>350</v>
      </c>
    </row>
    <row r="127" spans="6:7" x14ac:dyDescent="0.25">
      <c r="F127" s="118" t="s">
        <v>220</v>
      </c>
      <c r="G127" s="119" t="s">
        <v>351</v>
      </c>
    </row>
    <row r="128" spans="6:7" x14ac:dyDescent="0.25">
      <c r="F128" s="118" t="s">
        <v>220</v>
      </c>
      <c r="G128" s="119" t="s">
        <v>352</v>
      </c>
    </row>
    <row r="129" spans="6:7" x14ac:dyDescent="0.25">
      <c r="F129" s="118" t="s">
        <v>222</v>
      </c>
      <c r="G129" s="119" t="s">
        <v>353</v>
      </c>
    </row>
    <row r="130" spans="6:7" x14ac:dyDescent="0.25">
      <c r="F130" s="118" t="s">
        <v>224</v>
      </c>
      <c r="G130" s="119" t="s">
        <v>354</v>
      </c>
    </row>
    <row r="131" spans="6:7" x14ac:dyDescent="0.25">
      <c r="F131" s="118" t="s">
        <v>224</v>
      </c>
      <c r="G131" s="119" t="s">
        <v>355</v>
      </c>
    </row>
    <row r="132" spans="6:7" x14ac:dyDescent="0.25">
      <c r="F132" s="118" t="s">
        <v>224</v>
      </c>
      <c r="G132" s="119" t="s">
        <v>356</v>
      </c>
    </row>
    <row r="133" spans="6:7" x14ac:dyDescent="0.25">
      <c r="F133" s="118" t="s">
        <v>224</v>
      </c>
      <c r="G133" s="119" t="s">
        <v>357</v>
      </c>
    </row>
    <row r="134" spans="6:7" x14ac:dyDescent="0.25">
      <c r="F134" s="118" t="s">
        <v>224</v>
      </c>
      <c r="G134" s="119" t="s">
        <v>358</v>
      </c>
    </row>
    <row r="135" spans="6:7" x14ac:dyDescent="0.25">
      <c r="F135" s="118" t="s">
        <v>224</v>
      </c>
      <c r="G135" s="119" t="s">
        <v>359</v>
      </c>
    </row>
    <row r="136" spans="6:7" x14ac:dyDescent="0.25">
      <c r="F136" s="118" t="s">
        <v>224</v>
      </c>
      <c r="G136" s="119" t="s">
        <v>360</v>
      </c>
    </row>
    <row r="137" spans="6:7" x14ac:dyDescent="0.25">
      <c r="F137" s="118" t="s">
        <v>224</v>
      </c>
      <c r="G137" s="119" t="s">
        <v>361</v>
      </c>
    </row>
    <row r="138" spans="6:7" x14ac:dyDescent="0.25">
      <c r="F138" s="118" t="s">
        <v>224</v>
      </c>
      <c r="G138" s="119" t="s">
        <v>362</v>
      </c>
    </row>
    <row r="139" spans="6:7" x14ac:dyDescent="0.25">
      <c r="F139" s="118" t="s">
        <v>224</v>
      </c>
      <c r="G139" s="119" t="s">
        <v>363</v>
      </c>
    </row>
    <row r="140" spans="6:7" x14ac:dyDescent="0.25">
      <c r="F140" s="118" t="s">
        <v>224</v>
      </c>
      <c r="G140" s="119" t="s">
        <v>364</v>
      </c>
    </row>
    <row r="141" spans="6:7" x14ac:dyDescent="0.25">
      <c r="F141" s="118" t="s">
        <v>224</v>
      </c>
      <c r="G141" s="119" t="s">
        <v>365</v>
      </c>
    </row>
    <row r="142" spans="6:7" x14ac:dyDescent="0.25">
      <c r="F142" s="118" t="s">
        <v>224</v>
      </c>
      <c r="G142" s="119" t="s">
        <v>366</v>
      </c>
    </row>
    <row r="143" spans="6:7" x14ac:dyDescent="0.25">
      <c r="F143" s="118" t="s">
        <v>224</v>
      </c>
      <c r="G143" s="119" t="s">
        <v>367</v>
      </c>
    </row>
    <row r="144" spans="6:7" x14ac:dyDescent="0.25">
      <c r="F144" s="118" t="s">
        <v>224</v>
      </c>
      <c r="G144" s="119" t="s">
        <v>368</v>
      </c>
    </row>
    <row r="145" spans="6:7" x14ac:dyDescent="0.25">
      <c r="F145" s="118" t="s">
        <v>224</v>
      </c>
      <c r="G145" s="119" t="s">
        <v>369</v>
      </c>
    </row>
    <row r="146" spans="6:7" x14ac:dyDescent="0.25">
      <c r="F146" s="118" t="s">
        <v>224</v>
      </c>
      <c r="G146" s="119" t="s">
        <v>370</v>
      </c>
    </row>
    <row r="147" spans="6:7" x14ac:dyDescent="0.25">
      <c r="F147" s="118" t="s">
        <v>224</v>
      </c>
      <c r="G147" s="119" t="s">
        <v>371</v>
      </c>
    </row>
    <row r="148" spans="6:7" x14ac:dyDescent="0.25">
      <c r="F148" s="118" t="s">
        <v>224</v>
      </c>
      <c r="G148" s="119" t="s">
        <v>372</v>
      </c>
    </row>
    <row r="149" spans="6:7" x14ac:dyDescent="0.25">
      <c r="F149" s="118" t="s">
        <v>224</v>
      </c>
      <c r="G149" s="119" t="s">
        <v>373</v>
      </c>
    </row>
    <row r="150" spans="6:7" x14ac:dyDescent="0.25">
      <c r="F150" s="118" t="s">
        <v>224</v>
      </c>
      <c r="G150" s="119" t="s">
        <v>374</v>
      </c>
    </row>
    <row r="151" spans="6:7" x14ac:dyDescent="0.25">
      <c r="F151" s="118" t="s">
        <v>224</v>
      </c>
      <c r="G151" s="119" t="s">
        <v>375</v>
      </c>
    </row>
    <row r="152" spans="6:7" x14ac:dyDescent="0.25">
      <c r="F152" s="118" t="s">
        <v>224</v>
      </c>
      <c r="G152" s="119" t="s">
        <v>376</v>
      </c>
    </row>
    <row r="153" spans="6:7" x14ac:dyDescent="0.25">
      <c r="F153" s="118" t="s">
        <v>224</v>
      </c>
      <c r="G153" s="119" t="s">
        <v>377</v>
      </c>
    </row>
    <row r="154" spans="6:7" x14ac:dyDescent="0.25">
      <c r="F154" s="118" t="s">
        <v>224</v>
      </c>
      <c r="G154" s="119" t="s">
        <v>378</v>
      </c>
    </row>
    <row r="155" spans="6:7" x14ac:dyDescent="0.25">
      <c r="F155" s="118" t="s">
        <v>224</v>
      </c>
      <c r="G155" s="119" t="s">
        <v>379</v>
      </c>
    </row>
    <row r="156" spans="6:7" x14ac:dyDescent="0.25">
      <c r="F156" s="118" t="s">
        <v>224</v>
      </c>
      <c r="G156" s="119" t="s">
        <v>380</v>
      </c>
    </row>
    <row r="157" spans="6:7" x14ac:dyDescent="0.25">
      <c r="F157" s="118" t="s">
        <v>224</v>
      </c>
      <c r="G157" s="119" t="s">
        <v>381</v>
      </c>
    </row>
    <row r="158" spans="6:7" x14ac:dyDescent="0.25">
      <c r="F158" s="118" t="s">
        <v>224</v>
      </c>
      <c r="G158" s="119" t="s">
        <v>382</v>
      </c>
    </row>
    <row r="159" spans="6:7" x14ac:dyDescent="0.25">
      <c r="F159" s="118" t="s">
        <v>224</v>
      </c>
      <c r="G159" s="119" t="s">
        <v>383</v>
      </c>
    </row>
    <row r="160" spans="6:7" x14ac:dyDescent="0.25">
      <c r="F160" s="118" t="s">
        <v>224</v>
      </c>
      <c r="G160" s="119" t="s">
        <v>384</v>
      </c>
    </row>
    <row r="161" spans="6:7" x14ac:dyDescent="0.25">
      <c r="F161" s="118" t="s">
        <v>224</v>
      </c>
      <c r="G161" s="119" t="s">
        <v>385</v>
      </c>
    </row>
    <row r="162" spans="6:7" x14ac:dyDescent="0.25">
      <c r="F162" s="118" t="s">
        <v>226</v>
      </c>
      <c r="G162" s="119" t="s">
        <v>386</v>
      </c>
    </row>
    <row r="163" spans="6:7" x14ac:dyDescent="0.25">
      <c r="F163" s="118" t="s">
        <v>226</v>
      </c>
      <c r="G163" s="119" t="s">
        <v>387</v>
      </c>
    </row>
    <row r="164" spans="6:7" x14ac:dyDescent="0.25">
      <c r="F164" s="118" t="s">
        <v>226</v>
      </c>
      <c r="G164" s="119" t="s">
        <v>388</v>
      </c>
    </row>
    <row r="165" spans="6:7" x14ac:dyDescent="0.25">
      <c r="F165" s="118" t="s">
        <v>226</v>
      </c>
      <c r="G165" s="119" t="s">
        <v>389</v>
      </c>
    </row>
    <row r="166" spans="6:7" x14ac:dyDescent="0.25">
      <c r="F166" s="118" t="s">
        <v>226</v>
      </c>
      <c r="G166" s="119" t="s">
        <v>390</v>
      </c>
    </row>
    <row r="167" spans="6:7" x14ac:dyDescent="0.25">
      <c r="F167" s="118" t="s">
        <v>226</v>
      </c>
      <c r="G167" s="119" t="s">
        <v>391</v>
      </c>
    </row>
    <row r="168" spans="6:7" x14ac:dyDescent="0.25">
      <c r="F168" s="118" t="s">
        <v>226</v>
      </c>
      <c r="G168" s="119" t="s">
        <v>392</v>
      </c>
    </row>
    <row r="169" spans="6:7" x14ac:dyDescent="0.25">
      <c r="F169" s="118" t="s">
        <v>226</v>
      </c>
      <c r="G169" s="119" t="s">
        <v>393</v>
      </c>
    </row>
    <row r="170" spans="6:7" x14ac:dyDescent="0.25">
      <c r="F170" s="118" t="s">
        <v>226</v>
      </c>
      <c r="G170" s="119" t="s">
        <v>394</v>
      </c>
    </row>
    <row r="171" spans="6:7" x14ac:dyDescent="0.25">
      <c r="F171" s="118" t="s">
        <v>226</v>
      </c>
      <c r="G171" s="119" t="s">
        <v>395</v>
      </c>
    </row>
    <row r="172" spans="6:7" x14ac:dyDescent="0.25">
      <c r="F172" s="118" t="s">
        <v>226</v>
      </c>
      <c r="G172" s="119" t="s">
        <v>396</v>
      </c>
    </row>
    <row r="173" spans="6:7" x14ac:dyDescent="0.25">
      <c r="F173" s="118" t="s">
        <v>226</v>
      </c>
      <c r="G173" s="119" t="s">
        <v>397</v>
      </c>
    </row>
    <row r="174" spans="6:7" x14ac:dyDescent="0.25">
      <c r="F174" s="118" t="s">
        <v>226</v>
      </c>
      <c r="G174" s="119" t="s">
        <v>398</v>
      </c>
    </row>
    <row r="175" spans="6:7" x14ac:dyDescent="0.25">
      <c r="F175" s="118" t="s">
        <v>226</v>
      </c>
      <c r="G175" s="119" t="s">
        <v>399</v>
      </c>
    </row>
    <row r="176" spans="6:7" x14ac:dyDescent="0.25">
      <c r="F176" s="118" t="s">
        <v>226</v>
      </c>
      <c r="G176" s="119" t="s">
        <v>400</v>
      </c>
    </row>
    <row r="177" spans="6:7" x14ac:dyDescent="0.25">
      <c r="F177" s="118" t="s">
        <v>226</v>
      </c>
      <c r="G177" s="119" t="s">
        <v>401</v>
      </c>
    </row>
    <row r="178" spans="6:7" x14ac:dyDescent="0.25">
      <c r="F178" s="118" t="s">
        <v>226</v>
      </c>
      <c r="G178" s="119" t="s">
        <v>402</v>
      </c>
    </row>
    <row r="179" spans="6:7" x14ac:dyDescent="0.25">
      <c r="F179" s="118" t="s">
        <v>226</v>
      </c>
      <c r="G179" s="119" t="s">
        <v>403</v>
      </c>
    </row>
    <row r="180" spans="6:7" x14ac:dyDescent="0.25">
      <c r="F180" s="118" t="s">
        <v>226</v>
      </c>
      <c r="G180" s="119" t="s">
        <v>404</v>
      </c>
    </row>
    <row r="181" spans="6:7" x14ac:dyDescent="0.25">
      <c r="F181" s="118" t="s">
        <v>226</v>
      </c>
      <c r="G181" s="119" t="s">
        <v>405</v>
      </c>
    </row>
    <row r="182" spans="6:7" x14ac:dyDescent="0.25">
      <c r="F182" s="118" t="s">
        <v>228</v>
      </c>
      <c r="G182" s="119" t="s">
        <v>406</v>
      </c>
    </row>
    <row r="183" spans="6:7" x14ac:dyDescent="0.25">
      <c r="F183" s="118" t="s">
        <v>228</v>
      </c>
      <c r="G183" s="119" t="s">
        <v>407</v>
      </c>
    </row>
    <row r="184" spans="6:7" x14ac:dyDescent="0.25">
      <c r="F184" s="118" t="s">
        <v>228</v>
      </c>
      <c r="G184" s="119" t="s">
        <v>408</v>
      </c>
    </row>
    <row r="185" spans="6:7" x14ac:dyDescent="0.25">
      <c r="F185" s="118" t="s">
        <v>228</v>
      </c>
      <c r="G185" s="119" t="s">
        <v>409</v>
      </c>
    </row>
    <row r="186" spans="6:7" x14ac:dyDescent="0.25">
      <c r="F186" s="118" t="s">
        <v>228</v>
      </c>
      <c r="G186" s="119" t="s">
        <v>410</v>
      </c>
    </row>
    <row r="187" spans="6:7" x14ac:dyDescent="0.25">
      <c r="F187" s="118" t="s">
        <v>228</v>
      </c>
      <c r="G187" s="119" t="s">
        <v>411</v>
      </c>
    </row>
    <row r="188" spans="6:7" x14ac:dyDescent="0.25">
      <c r="F188" s="118" t="s">
        <v>228</v>
      </c>
      <c r="G188" s="119" t="s">
        <v>412</v>
      </c>
    </row>
    <row r="189" spans="6:7" x14ac:dyDescent="0.25">
      <c r="F189" s="118" t="s">
        <v>228</v>
      </c>
      <c r="G189" s="119" t="s">
        <v>413</v>
      </c>
    </row>
    <row r="190" spans="6:7" x14ac:dyDescent="0.25">
      <c r="F190" s="118" t="s">
        <v>228</v>
      </c>
      <c r="G190" s="119" t="s">
        <v>414</v>
      </c>
    </row>
    <row r="191" spans="6:7" x14ac:dyDescent="0.25">
      <c r="F191" s="118" t="s">
        <v>230</v>
      </c>
      <c r="G191" s="119" t="s">
        <v>415</v>
      </c>
    </row>
    <row r="192" spans="6:7" x14ac:dyDescent="0.25">
      <c r="F192" s="118" t="s">
        <v>230</v>
      </c>
      <c r="G192" s="119" t="s">
        <v>416</v>
      </c>
    </row>
    <row r="193" spans="6:7" x14ac:dyDescent="0.25">
      <c r="F193" s="118" t="s">
        <v>230</v>
      </c>
      <c r="G193" s="119" t="s">
        <v>417</v>
      </c>
    </row>
    <row r="194" spans="6:7" x14ac:dyDescent="0.25">
      <c r="F194" s="118" t="s">
        <v>230</v>
      </c>
      <c r="G194" s="119" t="s">
        <v>418</v>
      </c>
    </row>
    <row r="195" spans="6:7" x14ac:dyDescent="0.25">
      <c r="F195" s="118" t="s">
        <v>230</v>
      </c>
      <c r="G195" s="119" t="s">
        <v>419</v>
      </c>
    </row>
    <row r="196" spans="6:7" x14ac:dyDescent="0.25">
      <c r="F196" s="118" t="s">
        <v>230</v>
      </c>
      <c r="G196" s="119" t="s">
        <v>420</v>
      </c>
    </row>
    <row r="197" spans="6:7" x14ac:dyDescent="0.25">
      <c r="F197" s="118" t="s">
        <v>230</v>
      </c>
      <c r="G197" s="119" t="s">
        <v>421</v>
      </c>
    </row>
    <row r="198" spans="6:7" x14ac:dyDescent="0.25">
      <c r="F198" s="118" t="s">
        <v>230</v>
      </c>
      <c r="G198" s="119" t="s">
        <v>422</v>
      </c>
    </row>
    <row r="199" spans="6:7" x14ac:dyDescent="0.25">
      <c r="F199" s="118" t="s">
        <v>230</v>
      </c>
      <c r="G199" s="119" t="s">
        <v>423</v>
      </c>
    </row>
    <row r="200" spans="6:7" x14ac:dyDescent="0.25">
      <c r="F200" s="118" t="s">
        <v>230</v>
      </c>
      <c r="G200" s="119" t="s">
        <v>424</v>
      </c>
    </row>
    <row r="201" spans="6:7" x14ac:dyDescent="0.25">
      <c r="F201" s="118" t="s">
        <v>230</v>
      </c>
      <c r="G201" s="119" t="s">
        <v>425</v>
      </c>
    </row>
    <row r="202" spans="6:7" x14ac:dyDescent="0.25">
      <c r="F202" s="118" t="s">
        <v>230</v>
      </c>
      <c r="G202" s="119" t="s">
        <v>426</v>
      </c>
    </row>
    <row r="203" spans="6:7" x14ac:dyDescent="0.25">
      <c r="F203" s="118" t="s">
        <v>230</v>
      </c>
      <c r="G203" s="119" t="s">
        <v>427</v>
      </c>
    </row>
    <row r="204" spans="6:7" x14ac:dyDescent="0.25">
      <c r="F204" s="118" t="s">
        <v>230</v>
      </c>
      <c r="G204" s="119" t="s">
        <v>428</v>
      </c>
    </row>
    <row r="205" spans="6:7" x14ac:dyDescent="0.25">
      <c r="F205" s="118" t="s">
        <v>230</v>
      </c>
      <c r="G205" s="119" t="s">
        <v>429</v>
      </c>
    </row>
    <row r="206" spans="6:7" x14ac:dyDescent="0.25">
      <c r="F206" s="118" t="s">
        <v>230</v>
      </c>
      <c r="G206" s="119" t="s">
        <v>430</v>
      </c>
    </row>
    <row r="207" spans="6:7" x14ac:dyDescent="0.25">
      <c r="F207" s="118" t="s">
        <v>230</v>
      </c>
      <c r="G207" s="119" t="s">
        <v>431</v>
      </c>
    </row>
    <row r="208" spans="6:7" x14ac:dyDescent="0.25">
      <c r="F208" s="118" t="s">
        <v>230</v>
      </c>
      <c r="G208" s="119" t="s">
        <v>432</v>
      </c>
    </row>
    <row r="209" spans="6:7" x14ac:dyDescent="0.25">
      <c r="F209" s="118" t="s">
        <v>230</v>
      </c>
      <c r="G209" s="119" t="s">
        <v>433</v>
      </c>
    </row>
    <row r="210" spans="6:7" x14ac:dyDescent="0.25">
      <c r="F210" s="118" t="s">
        <v>230</v>
      </c>
      <c r="G210" s="119" t="s">
        <v>434</v>
      </c>
    </row>
    <row r="211" spans="6:7" x14ac:dyDescent="0.25">
      <c r="F211" s="118" t="s">
        <v>230</v>
      </c>
      <c r="G211" s="119" t="s">
        <v>435</v>
      </c>
    </row>
    <row r="212" spans="6:7" x14ac:dyDescent="0.25">
      <c r="F212" s="118" t="s">
        <v>232</v>
      </c>
      <c r="G212" s="119" t="s">
        <v>436</v>
      </c>
    </row>
    <row r="213" spans="6:7" x14ac:dyDescent="0.25">
      <c r="F213" s="118" t="s">
        <v>232</v>
      </c>
      <c r="G213" s="119" t="s">
        <v>437</v>
      </c>
    </row>
    <row r="214" spans="6:7" x14ac:dyDescent="0.25">
      <c r="F214" s="118" t="s">
        <v>232</v>
      </c>
      <c r="G214" s="119" t="s">
        <v>438</v>
      </c>
    </row>
    <row r="215" spans="6:7" x14ac:dyDescent="0.25">
      <c r="F215" s="118" t="s">
        <v>232</v>
      </c>
      <c r="G215" s="119" t="s">
        <v>439</v>
      </c>
    </row>
    <row r="216" spans="6:7" x14ac:dyDescent="0.25">
      <c r="F216" s="118" t="s">
        <v>232</v>
      </c>
      <c r="G216" s="119" t="s">
        <v>440</v>
      </c>
    </row>
    <row r="217" spans="6:7" x14ac:dyDescent="0.25">
      <c r="F217" s="118" t="s">
        <v>232</v>
      </c>
      <c r="G217" s="119" t="s">
        <v>441</v>
      </c>
    </row>
    <row r="218" spans="6:7" x14ac:dyDescent="0.25">
      <c r="F218" s="118" t="s">
        <v>232</v>
      </c>
      <c r="G218" s="119" t="s">
        <v>442</v>
      </c>
    </row>
    <row r="219" spans="6:7" x14ac:dyDescent="0.25">
      <c r="F219" s="118" t="s">
        <v>232</v>
      </c>
      <c r="G219" s="119" t="s">
        <v>443</v>
      </c>
    </row>
    <row r="220" spans="6:7" x14ac:dyDescent="0.25">
      <c r="F220" s="118" t="s">
        <v>232</v>
      </c>
      <c r="G220" s="119" t="s">
        <v>444</v>
      </c>
    </row>
    <row r="221" spans="6:7" x14ac:dyDescent="0.25">
      <c r="F221" s="118" t="s">
        <v>232</v>
      </c>
      <c r="G221" s="119" t="s">
        <v>445</v>
      </c>
    </row>
    <row r="222" spans="6:7" x14ac:dyDescent="0.25">
      <c r="F222" s="118" t="s">
        <v>232</v>
      </c>
      <c r="G222" s="119" t="s">
        <v>446</v>
      </c>
    </row>
    <row r="223" spans="6:7" x14ac:dyDescent="0.25">
      <c r="F223" s="118" t="s">
        <v>232</v>
      </c>
      <c r="G223" s="119" t="s">
        <v>447</v>
      </c>
    </row>
    <row r="224" spans="6:7" x14ac:dyDescent="0.25">
      <c r="F224" s="118" t="s">
        <v>232</v>
      </c>
      <c r="G224" s="119" t="s">
        <v>448</v>
      </c>
    </row>
    <row r="225" spans="6:7" x14ac:dyDescent="0.25">
      <c r="F225" s="118" t="s">
        <v>232</v>
      </c>
      <c r="G225" s="119" t="s">
        <v>449</v>
      </c>
    </row>
    <row r="226" spans="6:7" x14ac:dyDescent="0.25">
      <c r="F226" s="118" t="s">
        <v>232</v>
      </c>
      <c r="G226" s="119" t="s">
        <v>450</v>
      </c>
    </row>
    <row r="227" spans="6:7" x14ac:dyDescent="0.25">
      <c r="F227" s="118" t="s">
        <v>232</v>
      </c>
      <c r="G227" s="119" t="s">
        <v>451</v>
      </c>
    </row>
    <row r="228" spans="6:7" x14ac:dyDescent="0.25">
      <c r="F228" s="118" t="s">
        <v>232</v>
      </c>
      <c r="G228" s="119" t="s">
        <v>452</v>
      </c>
    </row>
    <row r="229" spans="6:7" x14ac:dyDescent="0.25">
      <c r="F229" s="118" t="s">
        <v>232</v>
      </c>
      <c r="G229" s="119" t="s">
        <v>453</v>
      </c>
    </row>
    <row r="230" spans="6:7" x14ac:dyDescent="0.25">
      <c r="F230" s="118" t="s">
        <v>232</v>
      </c>
      <c r="G230" s="119" t="s">
        <v>454</v>
      </c>
    </row>
    <row r="231" spans="6:7" x14ac:dyDescent="0.25">
      <c r="F231" s="118" t="s">
        <v>232</v>
      </c>
      <c r="G231" s="119" t="s">
        <v>455</v>
      </c>
    </row>
    <row r="232" spans="6:7" x14ac:dyDescent="0.25">
      <c r="F232" s="118" t="s">
        <v>232</v>
      </c>
      <c r="G232" s="119" t="s">
        <v>456</v>
      </c>
    </row>
    <row r="233" spans="6:7" x14ac:dyDescent="0.25">
      <c r="F233" s="118" t="s">
        <v>232</v>
      </c>
      <c r="G233" s="119" t="s">
        <v>457</v>
      </c>
    </row>
    <row r="234" spans="6:7" x14ac:dyDescent="0.25">
      <c r="F234" s="118" t="s">
        <v>232</v>
      </c>
      <c r="G234" s="119" t="s">
        <v>458</v>
      </c>
    </row>
    <row r="235" spans="6:7" x14ac:dyDescent="0.25">
      <c r="F235" s="118" t="s">
        <v>232</v>
      </c>
      <c r="G235" s="119" t="s">
        <v>459</v>
      </c>
    </row>
    <row r="236" spans="6:7" x14ac:dyDescent="0.25">
      <c r="F236" s="118" t="s">
        <v>234</v>
      </c>
      <c r="G236" s="119" t="s">
        <v>460</v>
      </c>
    </row>
    <row r="237" spans="6:7" x14ac:dyDescent="0.25">
      <c r="F237" s="118" t="s">
        <v>234</v>
      </c>
      <c r="G237" s="119" t="s">
        <v>461</v>
      </c>
    </row>
    <row r="238" spans="6:7" x14ac:dyDescent="0.25">
      <c r="F238" s="118" t="s">
        <v>234</v>
      </c>
      <c r="G238" s="119" t="s">
        <v>462</v>
      </c>
    </row>
    <row r="239" spans="6:7" x14ac:dyDescent="0.25">
      <c r="F239" s="118" t="s">
        <v>234</v>
      </c>
      <c r="G239" s="119" t="s">
        <v>463</v>
      </c>
    </row>
    <row r="240" spans="6:7" x14ac:dyDescent="0.25">
      <c r="F240" s="118" t="s">
        <v>234</v>
      </c>
      <c r="G240" s="119" t="s">
        <v>464</v>
      </c>
    </row>
    <row r="241" spans="6:7" x14ac:dyDescent="0.25">
      <c r="F241" s="118" t="s">
        <v>234</v>
      </c>
      <c r="G241" s="119" t="s">
        <v>465</v>
      </c>
    </row>
    <row r="242" spans="6:7" x14ac:dyDescent="0.25">
      <c r="F242" s="118" t="s">
        <v>234</v>
      </c>
      <c r="G242" s="119" t="s">
        <v>318</v>
      </c>
    </row>
    <row r="243" spans="6:7" x14ac:dyDescent="0.25">
      <c r="F243" s="118" t="s">
        <v>234</v>
      </c>
      <c r="G243" s="119" t="s">
        <v>466</v>
      </c>
    </row>
    <row r="244" spans="6:7" x14ac:dyDescent="0.25">
      <c r="F244" s="118" t="s">
        <v>234</v>
      </c>
      <c r="G244" s="119" t="s">
        <v>467</v>
      </c>
    </row>
    <row r="245" spans="6:7" x14ac:dyDescent="0.25">
      <c r="F245" s="118" t="s">
        <v>234</v>
      </c>
      <c r="G245" s="119" t="s">
        <v>468</v>
      </c>
    </row>
    <row r="246" spans="6:7" x14ac:dyDescent="0.25">
      <c r="F246" s="118" t="s">
        <v>234</v>
      </c>
      <c r="G246" s="119" t="s">
        <v>469</v>
      </c>
    </row>
    <row r="247" spans="6:7" x14ac:dyDescent="0.25">
      <c r="F247" s="118" t="s">
        <v>234</v>
      </c>
      <c r="G247" s="119" t="s">
        <v>470</v>
      </c>
    </row>
    <row r="248" spans="6:7" x14ac:dyDescent="0.25">
      <c r="F248" s="118" t="s">
        <v>234</v>
      </c>
      <c r="G248" s="119" t="s">
        <v>471</v>
      </c>
    </row>
    <row r="249" spans="6:7" x14ac:dyDescent="0.25">
      <c r="F249" s="118" t="s">
        <v>234</v>
      </c>
      <c r="G249" s="119" t="s">
        <v>472</v>
      </c>
    </row>
    <row r="250" spans="6:7" x14ac:dyDescent="0.25">
      <c r="F250" s="118" t="s">
        <v>234</v>
      </c>
      <c r="G250" s="119" t="s">
        <v>473</v>
      </c>
    </row>
    <row r="251" spans="6:7" x14ac:dyDescent="0.25">
      <c r="F251" s="118" t="s">
        <v>234</v>
      </c>
      <c r="G251" s="119" t="s">
        <v>474</v>
      </c>
    </row>
    <row r="252" spans="6:7" x14ac:dyDescent="0.25">
      <c r="F252" s="118" t="s">
        <v>234</v>
      </c>
      <c r="G252" s="119" t="s">
        <v>475</v>
      </c>
    </row>
    <row r="253" spans="6:7" x14ac:dyDescent="0.25">
      <c r="F253" s="118" t="s">
        <v>234</v>
      </c>
      <c r="G253" s="119" t="s">
        <v>476</v>
      </c>
    </row>
    <row r="254" spans="6:7" x14ac:dyDescent="0.25">
      <c r="F254" s="118" t="s">
        <v>234</v>
      </c>
      <c r="G254" s="119" t="s">
        <v>477</v>
      </c>
    </row>
    <row r="255" spans="6:7" x14ac:dyDescent="0.25">
      <c r="F255" s="118" t="s">
        <v>234</v>
      </c>
      <c r="G255" s="119" t="s">
        <v>478</v>
      </c>
    </row>
    <row r="256" spans="6:7" x14ac:dyDescent="0.25">
      <c r="F256" s="118" t="s">
        <v>234</v>
      </c>
      <c r="G256" s="119" t="s">
        <v>479</v>
      </c>
    </row>
    <row r="257" spans="6:7" x14ac:dyDescent="0.25">
      <c r="F257" s="118" t="s">
        <v>234</v>
      </c>
      <c r="G257" s="119" t="s">
        <v>480</v>
      </c>
    </row>
    <row r="258" spans="6:7" x14ac:dyDescent="0.25">
      <c r="F258" s="118" t="s">
        <v>234</v>
      </c>
      <c r="G258" s="119" t="s">
        <v>481</v>
      </c>
    </row>
    <row r="259" spans="6:7" x14ac:dyDescent="0.25">
      <c r="F259" s="118" t="s">
        <v>234</v>
      </c>
      <c r="G259" s="119" t="s">
        <v>482</v>
      </c>
    </row>
    <row r="260" spans="6:7" x14ac:dyDescent="0.25">
      <c r="F260" s="118" t="s">
        <v>234</v>
      </c>
      <c r="G260" s="119" t="s">
        <v>483</v>
      </c>
    </row>
    <row r="261" spans="6:7" x14ac:dyDescent="0.25">
      <c r="F261" s="118" t="s">
        <v>234</v>
      </c>
      <c r="G261" s="119" t="s">
        <v>484</v>
      </c>
    </row>
    <row r="262" spans="6:7" x14ac:dyDescent="0.25">
      <c r="F262" s="118" t="s">
        <v>234</v>
      </c>
      <c r="G262" s="119" t="s">
        <v>485</v>
      </c>
    </row>
    <row r="263" spans="6:7" x14ac:dyDescent="0.25">
      <c r="F263" s="118" t="s">
        <v>234</v>
      </c>
      <c r="G263" s="119" t="s">
        <v>486</v>
      </c>
    </row>
    <row r="264" spans="6:7" x14ac:dyDescent="0.25">
      <c r="F264" s="118" t="s">
        <v>234</v>
      </c>
      <c r="G264" s="119" t="s">
        <v>487</v>
      </c>
    </row>
    <row r="265" spans="6:7" x14ac:dyDescent="0.25">
      <c r="F265" s="118" t="s">
        <v>234</v>
      </c>
      <c r="G265" s="119" t="s">
        <v>488</v>
      </c>
    </row>
    <row r="266" spans="6:7" x14ac:dyDescent="0.25">
      <c r="F266" s="118" t="s">
        <v>236</v>
      </c>
      <c r="G266" s="119" t="s">
        <v>489</v>
      </c>
    </row>
    <row r="267" spans="6:7" x14ac:dyDescent="0.25">
      <c r="F267" s="118" t="s">
        <v>236</v>
      </c>
      <c r="G267" s="119" t="s">
        <v>490</v>
      </c>
    </row>
    <row r="268" spans="6:7" x14ac:dyDescent="0.25">
      <c r="F268" s="118" t="s">
        <v>236</v>
      </c>
      <c r="G268" s="119" t="s">
        <v>491</v>
      </c>
    </row>
    <row r="269" spans="6:7" x14ac:dyDescent="0.25">
      <c r="F269" s="118" t="s">
        <v>236</v>
      </c>
      <c r="G269" s="119" t="s">
        <v>492</v>
      </c>
    </row>
    <row r="270" spans="6:7" x14ac:dyDescent="0.25">
      <c r="F270" s="118" t="s">
        <v>236</v>
      </c>
      <c r="G270" s="119" t="s">
        <v>493</v>
      </c>
    </row>
    <row r="271" spans="6:7" x14ac:dyDescent="0.25">
      <c r="F271" s="118" t="s">
        <v>236</v>
      </c>
      <c r="G271" s="119" t="s">
        <v>494</v>
      </c>
    </row>
    <row r="272" spans="6:7" x14ac:dyDescent="0.25">
      <c r="F272" s="118" t="s">
        <v>236</v>
      </c>
      <c r="G272" s="119" t="s">
        <v>495</v>
      </c>
    </row>
    <row r="273" spans="6:7" x14ac:dyDescent="0.25">
      <c r="F273" s="118" t="s">
        <v>240</v>
      </c>
      <c r="G273" s="119" t="s">
        <v>506</v>
      </c>
    </row>
    <row r="274" spans="6:7" x14ac:dyDescent="0.25">
      <c r="F274" s="118" t="s">
        <v>240</v>
      </c>
      <c r="G274" s="119" t="s">
        <v>507</v>
      </c>
    </row>
    <row r="275" spans="6:7" x14ac:dyDescent="0.25">
      <c r="F275" s="118" t="s">
        <v>240</v>
      </c>
      <c r="G275" s="119" t="s">
        <v>508</v>
      </c>
    </row>
    <row r="276" spans="6:7" x14ac:dyDescent="0.25">
      <c r="F276" s="118" t="s">
        <v>240</v>
      </c>
      <c r="G276" s="119" t="s">
        <v>509</v>
      </c>
    </row>
    <row r="277" spans="6:7" x14ac:dyDescent="0.25">
      <c r="F277" s="118" t="s">
        <v>240</v>
      </c>
      <c r="G277" s="119" t="s">
        <v>510</v>
      </c>
    </row>
    <row r="278" spans="6:7" x14ac:dyDescent="0.25">
      <c r="F278" s="118" t="s">
        <v>240</v>
      </c>
      <c r="G278" s="119" t="s">
        <v>511</v>
      </c>
    </row>
    <row r="279" spans="6:7" x14ac:dyDescent="0.25">
      <c r="F279" s="118" t="s">
        <v>240</v>
      </c>
      <c r="G279" s="119" t="s">
        <v>512</v>
      </c>
    </row>
    <row r="280" spans="6:7" x14ac:dyDescent="0.25">
      <c r="F280" s="118" t="s">
        <v>240</v>
      </c>
      <c r="G280" s="119" t="s">
        <v>513</v>
      </c>
    </row>
    <row r="281" spans="6:7" x14ac:dyDescent="0.25">
      <c r="F281" s="118" t="s">
        <v>240</v>
      </c>
      <c r="G281" s="119" t="s">
        <v>514</v>
      </c>
    </row>
    <row r="282" spans="6:7" x14ac:dyDescent="0.25">
      <c r="F282" s="118" t="s">
        <v>240</v>
      </c>
      <c r="G282" s="119" t="s">
        <v>515</v>
      </c>
    </row>
    <row r="283" spans="6:7" x14ac:dyDescent="0.25">
      <c r="F283" s="118" t="s">
        <v>240</v>
      </c>
      <c r="G283" s="119" t="s">
        <v>516</v>
      </c>
    </row>
    <row r="284" spans="6:7" x14ac:dyDescent="0.25">
      <c r="F284" s="118" t="s">
        <v>240</v>
      </c>
      <c r="G284" s="119" t="s">
        <v>517</v>
      </c>
    </row>
    <row r="285" spans="6:7" x14ac:dyDescent="0.25">
      <c r="F285" s="118" t="s">
        <v>240</v>
      </c>
      <c r="G285" s="119" t="s">
        <v>518</v>
      </c>
    </row>
    <row r="286" spans="6:7" x14ac:dyDescent="0.25">
      <c r="F286" s="118" t="s">
        <v>240</v>
      </c>
      <c r="G286" s="119" t="s">
        <v>519</v>
      </c>
    </row>
    <row r="287" spans="6:7" x14ac:dyDescent="0.25">
      <c r="F287" s="118" t="s">
        <v>240</v>
      </c>
      <c r="G287" s="119" t="s">
        <v>520</v>
      </c>
    </row>
    <row r="288" spans="6:7" x14ac:dyDescent="0.25">
      <c r="F288" s="118" t="s">
        <v>240</v>
      </c>
      <c r="G288" s="119" t="s">
        <v>521</v>
      </c>
    </row>
    <row r="289" spans="6:7" x14ac:dyDescent="0.25">
      <c r="F289" s="118" t="s">
        <v>240</v>
      </c>
      <c r="G289" s="119" t="s">
        <v>522</v>
      </c>
    </row>
    <row r="290" spans="6:7" x14ac:dyDescent="0.25">
      <c r="F290" s="118" t="s">
        <v>240</v>
      </c>
      <c r="G290" s="119" t="s">
        <v>523</v>
      </c>
    </row>
    <row r="291" spans="6:7" x14ac:dyDescent="0.25">
      <c r="F291" s="118" t="s">
        <v>240</v>
      </c>
      <c r="G291" s="119" t="s">
        <v>524</v>
      </c>
    </row>
    <row r="292" spans="6:7" x14ac:dyDescent="0.25">
      <c r="F292" s="118" t="s">
        <v>240</v>
      </c>
      <c r="G292" s="119" t="s">
        <v>525</v>
      </c>
    </row>
    <row r="293" spans="6:7" x14ac:dyDescent="0.25">
      <c r="F293" s="118" t="s">
        <v>240</v>
      </c>
      <c r="G293" s="119" t="s">
        <v>526</v>
      </c>
    </row>
    <row r="294" spans="6:7" x14ac:dyDescent="0.25">
      <c r="F294" s="118" t="s">
        <v>240</v>
      </c>
      <c r="G294" s="119" t="s">
        <v>527</v>
      </c>
    </row>
    <row r="295" spans="6:7" x14ac:dyDescent="0.25">
      <c r="F295" s="118" t="s">
        <v>240</v>
      </c>
      <c r="G295" s="119" t="s">
        <v>528</v>
      </c>
    </row>
    <row r="296" spans="6:7" x14ac:dyDescent="0.25">
      <c r="F296" s="118" t="s">
        <v>240</v>
      </c>
      <c r="G296" s="119" t="s">
        <v>529</v>
      </c>
    </row>
    <row r="297" spans="6:7" x14ac:dyDescent="0.25">
      <c r="F297" s="118" t="s">
        <v>240</v>
      </c>
      <c r="G297" s="119" t="s">
        <v>530</v>
      </c>
    </row>
    <row r="298" spans="6:7" x14ac:dyDescent="0.25">
      <c r="F298" s="118" t="s">
        <v>240</v>
      </c>
      <c r="G298" s="119" t="s">
        <v>531</v>
      </c>
    </row>
    <row r="299" spans="6:7" x14ac:dyDescent="0.25">
      <c r="F299" s="118" t="s">
        <v>240</v>
      </c>
      <c r="G299" s="119" t="s">
        <v>532</v>
      </c>
    </row>
    <row r="300" spans="6:7" x14ac:dyDescent="0.25">
      <c r="F300" s="118" t="s">
        <v>240</v>
      </c>
      <c r="G300" s="119" t="s">
        <v>533</v>
      </c>
    </row>
    <row r="301" spans="6:7" x14ac:dyDescent="0.25">
      <c r="F301" s="118" t="s">
        <v>240</v>
      </c>
      <c r="G301" s="119" t="s">
        <v>534</v>
      </c>
    </row>
    <row r="302" spans="6:7" x14ac:dyDescent="0.25">
      <c r="F302" s="118" t="s">
        <v>240</v>
      </c>
      <c r="G302" s="119" t="s">
        <v>535</v>
      </c>
    </row>
    <row r="303" spans="6:7" x14ac:dyDescent="0.25">
      <c r="F303" s="118" t="s">
        <v>240</v>
      </c>
      <c r="G303" s="119" t="s">
        <v>536</v>
      </c>
    </row>
    <row r="304" spans="6:7" x14ac:dyDescent="0.25">
      <c r="F304" s="118" t="s">
        <v>240</v>
      </c>
      <c r="G304" s="119" t="s">
        <v>537</v>
      </c>
    </row>
    <row r="305" spans="6:7" x14ac:dyDescent="0.25">
      <c r="F305" s="118" t="s">
        <v>240</v>
      </c>
      <c r="G305" s="119" t="s">
        <v>538</v>
      </c>
    </row>
    <row r="306" spans="6:7" x14ac:dyDescent="0.25">
      <c r="F306" s="118" t="s">
        <v>240</v>
      </c>
      <c r="G306" s="119" t="s">
        <v>539</v>
      </c>
    </row>
    <row r="307" spans="6:7" x14ac:dyDescent="0.25">
      <c r="F307" s="118" t="s">
        <v>240</v>
      </c>
      <c r="G307" s="119" t="s">
        <v>540</v>
      </c>
    </row>
    <row r="308" spans="6:7" x14ac:dyDescent="0.25">
      <c r="F308" s="118" t="s">
        <v>240</v>
      </c>
      <c r="G308" s="119" t="s">
        <v>541</v>
      </c>
    </row>
    <row r="309" spans="6:7" x14ac:dyDescent="0.25">
      <c r="F309" s="118" t="s">
        <v>240</v>
      </c>
      <c r="G309" s="119" t="s">
        <v>542</v>
      </c>
    </row>
    <row r="310" spans="6:7" x14ac:dyDescent="0.25">
      <c r="F310" s="118" t="s">
        <v>240</v>
      </c>
      <c r="G310" s="119" t="s">
        <v>543</v>
      </c>
    </row>
    <row r="311" spans="6:7" x14ac:dyDescent="0.25">
      <c r="F311" s="118" t="s">
        <v>240</v>
      </c>
      <c r="G311" s="119" t="s">
        <v>544</v>
      </c>
    </row>
    <row r="312" spans="6:7" x14ac:dyDescent="0.25">
      <c r="F312" s="118" t="s">
        <v>240</v>
      </c>
      <c r="G312" s="119" t="s">
        <v>545</v>
      </c>
    </row>
    <row r="313" spans="6:7" x14ac:dyDescent="0.25">
      <c r="F313" s="118" t="s">
        <v>240</v>
      </c>
      <c r="G313" s="119" t="s">
        <v>546</v>
      </c>
    </row>
    <row r="314" spans="6:7" x14ac:dyDescent="0.25">
      <c r="F314" s="118" t="s">
        <v>240</v>
      </c>
      <c r="G314" s="119" t="s">
        <v>547</v>
      </c>
    </row>
    <row r="315" spans="6:7" x14ac:dyDescent="0.25">
      <c r="F315" s="118" t="s">
        <v>240</v>
      </c>
      <c r="G315" s="119" t="s">
        <v>548</v>
      </c>
    </row>
    <row r="316" spans="6:7" x14ac:dyDescent="0.25">
      <c r="F316" s="118" t="s">
        <v>240</v>
      </c>
      <c r="G316" s="119" t="s">
        <v>549</v>
      </c>
    </row>
    <row r="317" spans="6:7" x14ac:dyDescent="0.25">
      <c r="F317" s="118" t="s">
        <v>240</v>
      </c>
      <c r="G317" s="10" t="s">
        <v>550</v>
      </c>
    </row>
    <row r="318" spans="6:7" x14ac:dyDescent="0.25">
      <c r="F318" s="118" t="s">
        <v>240</v>
      </c>
      <c r="G318" s="119" t="s">
        <v>551</v>
      </c>
    </row>
    <row r="319" spans="6:7" x14ac:dyDescent="0.25">
      <c r="F319" s="118" t="s">
        <v>242</v>
      </c>
      <c r="G319" s="119" t="s">
        <v>552</v>
      </c>
    </row>
    <row r="320" spans="6:7" x14ac:dyDescent="0.25">
      <c r="F320" s="118" t="s">
        <v>242</v>
      </c>
      <c r="G320" s="119" t="s">
        <v>553</v>
      </c>
    </row>
    <row r="321" spans="6:7" x14ac:dyDescent="0.25">
      <c r="F321" s="118" t="s">
        <v>242</v>
      </c>
      <c r="G321" s="119" t="s">
        <v>554</v>
      </c>
    </row>
    <row r="322" spans="6:7" x14ac:dyDescent="0.25">
      <c r="F322" s="118" t="s">
        <v>242</v>
      </c>
      <c r="G322" s="119" t="s">
        <v>282</v>
      </c>
    </row>
    <row r="323" spans="6:7" x14ac:dyDescent="0.25">
      <c r="F323" s="118" t="s">
        <v>242</v>
      </c>
      <c r="G323" s="119" t="s">
        <v>555</v>
      </c>
    </row>
    <row r="324" spans="6:7" x14ac:dyDescent="0.25">
      <c r="F324" s="118" t="s">
        <v>242</v>
      </c>
      <c r="G324" s="119" t="s">
        <v>556</v>
      </c>
    </row>
    <row r="325" spans="6:7" x14ac:dyDescent="0.25">
      <c r="F325" s="118" t="s">
        <v>242</v>
      </c>
      <c r="G325" s="119" t="s">
        <v>557</v>
      </c>
    </row>
    <row r="326" spans="6:7" x14ac:dyDescent="0.25">
      <c r="F326" s="118" t="s">
        <v>242</v>
      </c>
      <c r="G326" s="119" t="s">
        <v>558</v>
      </c>
    </row>
    <row r="327" spans="6:7" x14ac:dyDescent="0.25">
      <c r="F327" s="118" t="s">
        <v>242</v>
      </c>
      <c r="G327" s="119" t="s">
        <v>559</v>
      </c>
    </row>
    <row r="328" spans="6:7" x14ac:dyDescent="0.25">
      <c r="F328" s="118" t="s">
        <v>242</v>
      </c>
      <c r="G328" s="119" t="s">
        <v>560</v>
      </c>
    </row>
    <row r="329" spans="6:7" x14ac:dyDescent="0.25">
      <c r="F329" s="118" t="s">
        <v>242</v>
      </c>
      <c r="G329" s="119" t="s">
        <v>561</v>
      </c>
    </row>
    <row r="330" spans="6:7" x14ac:dyDescent="0.25">
      <c r="F330" s="118" t="s">
        <v>242</v>
      </c>
      <c r="G330" s="119" t="s">
        <v>562</v>
      </c>
    </row>
    <row r="331" spans="6:7" x14ac:dyDescent="0.25">
      <c r="F331" s="118" t="s">
        <v>242</v>
      </c>
      <c r="G331" s="119" t="s">
        <v>563</v>
      </c>
    </row>
    <row r="332" spans="6:7" x14ac:dyDescent="0.25">
      <c r="F332" s="118" t="s">
        <v>242</v>
      </c>
      <c r="G332" s="119" t="s">
        <v>564</v>
      </c>
    </row>
    <row r="333" spans="6:7" x14ac:dyDescent="0.25">
      <c r="F333" s="118" t="s">
        <v>242</v>
      </c>
      <c r="G333" s="119" t="s">
        <v>565</v>
      </c>
    </row>
    <row r="334" spans="6:7" x14ac:dyDescent="0.25">
      <c r="F334" s="118" t="s">
        <v>242</v>
      </c>
      <c r="G334" s="119" t="s">
        <v>566</v>
      </c>
    </row>
    <row r="335" spans="6:7" x14ac:dyDescent="0.25">
      <c r="F335" s="118" t="s">
        <v>242</v>
      </c>
      <c r="G335" s="11" t="s">
        <v>567</v>
      </c>
    </row>
    <row r="336" spans="6:7" x14ac:dyDescent="0.25">
      <c r="F336" s="118" t="s">
        <v>242</v>
      </c>
      <c r="G336" s="11" t="s">
        <v>568</v>
      </c>
    </row>
    <row r="337" spans="6:7" x14ac:dyDescent="0.25">
      <c r="F337" s="118" t="s">
        <v>242</v>
      </c>
      <c r="G337" s="119" t="s">
        <v>569</v>
      </c>
    </row>
    <row r="338" spans="6:7" x14ac:dyDescent="0.25">
      <c r="F338" s="118" t="s">
        <v>242</v>
      </c>
      <c r="G338" s="119" t="s">
        <v>570</v>
      </c>
    </row>
    <row r="339" spans="6:7" x14ac:dyDescent="0.25">
      <c r="F339" s="118" t="s">
        <v>242</v>
      </c>
      <c r="G339" s="119" t="s">
        <v>571</v>
      </c>
    </row>
    <row r="340" spans="6:7" x14ac:dyDescent="0.25">
      <c r="F340" s="118" t="s">
        <v>242</v>
      </c>
      <c r="G340" s="119" t="s">
        <v>572</v>
      </c>
    </row>
    <row r="341" spans="6:7" x14ac:dyDescent="0.25">
      <c r="F341" s="118" t="s">
        <v>242</v>
      </c>
      <c r="G341" s="119" t="s">
        <v>573</v>
      </c>
    </row>
    <row r="342" spans="6:7" x14ac:dyDescent="0.25">
      <c r="F342" s="118" t="s">
        <v>242</v>
      </c>
      <c r="G342" s="119" t="s">
        <v>574</v>
      </c>
    </row>
    <row r="343" spans="6:7" x14ac:dyDescent="0.25">
      <c r="F343" s="118" t="s">
        <v>242</v>
      </c>
      <c r="G343" s="119" t="s">
        <v>575</v>
      </c>
    </row>
    <row r="344" spans="6:7" x14ac:dyDescent="0.25">
      <c r="F344" s="118" t="s">
        <v>242</v>
      </c>
      <c r="G344" s="119" t="s">
        <v>576</v>
      </c>
    </row>
    <row r="345" spans="6:7" x14ac:dyDescent="0.25">
      <c r="F345" s="118" t="s">
        <v>242</v>
      </c>
      <c r="G345" s="119" t="s">
        <v>333</v>
      </c>
    </row>
    <row r="346" spans="6:7" x14ac:dyDescent="0.25">
      <c r="F346" s="118" t="s">
        <v>242</v>
      </c>
      <c r="G346" s="119" t="s">
        <v>577</v>
      </c>
    </row>
    <row r="347" spans="6:7" x14ac:dyDescent="0.25">
      <c r="F347" s="118" t="s">
        <v>242</v>
      </c>
      <c r="G347" s="119" t="s">
        <v>578</v>
      </c>
    </row>
    <row r="348" spans="6:7" x14ac:dyDescent="0.25">
      <c r="F348" s="118" t="s">
        <v>242</v>
      </c>
      <c r="G348" s="119" t="s">
        <v>579</v>
      </c>
    </row>
    <row r="349" spans="6:7" x14ac:dyDescent="0.25">
      <c r="F349" s="118" t="s">
        <v>242</v>
      </c>
      <c r="G349" s="119" t="s">
        <v>580</v>
      </c>
    </row>
    <row r="350" spans="6:7" x14ac:dyDescent="0.25">
      <c r="F350" s="118" t="s">
        <v>242</v>
      </c>
      <c r="G350" s="119" t="s">
        <v>581</v>
      </c>
    </row>
    <row r="351" spans="6:7" x14ac:dyDescent="0.25">
      <c r="F351" s="118" t="s">
        <v>242</v>
      </c>
      <c r="G351" s="119" t="s">
        <v>582</v>
      </c>
    </row>
    <row r="352" spans="6:7" x14ac:dyDescent="0.25">
      <c r="F352" s="118" t="s">
        <v>242</v>
      </c>
      <c r="G352" s="119" t="s">
        <v>583</v>
      </c>
    </row>
    <row r="353" spans="6:7" x14ac:dyDescent="0.25">
      <c r="F353" s="118" t="s">
        <v>242</v>
      </c>
      <c r="G353" s="119" t="s">
        <v>584</v>
      </c>
    </row>
    <row r="354" spans="6:7" x14ac:dyDescent="0.25">
      <c r="F354" s="118" t="s">
        <v>242</v>
      </c>
      <c r="G354" s="119" t="s">
        <v>585</v>
      </c>
    </row>
    <row r="355" spans="6:7" x14ac:dyDescent="0.25">
      <c r="F355" s="118" t="s">
        <v>244</v>
      </c>
      <c r="G355" s="119" t="s">
        <v>586</v>
      </c>
    </row>
    <row r="356" spans="6:7" x14ac:dyDescent="0.25">
      <c r="F356" s="118" t="s">
        <v>244</v>
      </c>
      <c r="G356" s="119" t="s">
        <v>587</v>
      </c>
    </row>
    <row r="357" spans="6:7" x14ac:dyDescent="0.25">
      <c r="F357" s="118" t="s">
        <v>244</v>
      </c>
      <c r="G357" s="119" t="s">
        <v>588</v>
      </c>
    </row>
    <row r="358" spans="6:7" x14ac:dyDescent="0.25">
      <c r="F358" s="118" t="s">
        <v>244</v>
      </c>
      <c r="G358" s="119" t="s">
        <v>589</v>
      </c>
    </row>
    <row r="359" spans="6:7" x14ac:dyDescent="0.25">
      <c r="F359" s="118" t="s">
        <v>244</v>
      </c>
      <c r="G359" s="119" t="s">
        <v>590</v>
      </c>
    </row>
    <row r="360" spans="6:7" x14ac:dyDescent="0.25">
      <c r="F360" s="118" t="s">
        <v>244</v>
      </c>
      <c r="G360" s="119" t="s">
        <v>591</v>
      </c>
    </row>
    <row r="361" spans="6:7" x14ac:dyDescent="0.25">
      <c r="F361" s="118" t="s">
        <v>244</v>
      </c>
      <c r="G361" s="119" t="s">
        <v>592</v>
      </c>
    </row>
    <row r="362" spans="6:7" x14ac:dyDescent="0.25">
      <c r="F362" s="118" t="s">
        <v>244</v>
      </c>
      <c r="G362" s="119" t="s">
        <v>593</v>
      </c>
    </row>
    <row r="363" spans="6:7" x14ac:dyDescent="0.25">
      <c r="F363" s="118" t="s">
        <v>244</v>
      </c>
      <c r="G363" s="119" t="s">
        <v>594</v>
      </c>
    </row>
    <row r="364" spans="6:7" x14ac:dyDescent="0.25">
      <c r="F364" s="118" t="s">
        <v>244</v>
      </c>
      <c r="G364" s="119" t="s">
        <v>595</v>
      </c>
    </row>
    <row r="365" spans="6:7" x14ac:dyDescent="0.25">
      <c r="F365" s="118" t="s">
        <v>244</v>
      </c>
      <c r="G365" s="119" t="s">
        <v>596</v>
      </c>
    </row>
    <row r="366" spans="6:7" x14ac:dyDescent="0.25">
      <c r="F366" s="118" t="s">
        <v>244</v>
      </c>
      <c r="G366" s="119" t="s">
        <v>597</v>
      </c>
    </row>
    <row r="367" spans="6:7" x14ac:dyDescent="0.25">
      <c r="F367" s="118" t="s">
        <v>244</v>
      </c>
      <c r="G367" s="119" t="s">
        <v>598</v>
      </c>
    </row>
    <row r="368" spans="6:7" x14ac:dyDescent="0.25">
      <c r="F368" s="118" t="s">
        <v>244</v>
      </c>
      <c r="G368" s="119" t="s">
        <v>599</v>
      </c>
    </row>
    <row r="369" spans="6:7" x14ac:dyDescent="0.25">
      <c r="F369" s="118" t="s">
        <v>244</v>
      </c>
      <c r="G369" s="119" t="s">
        <v>600</v>
      </c>
    </row>
    <row r="370" spans="6:7" x14ac:dyDescent="0.25">
      <c r="F370" s="118" t="s">
        <v>244</v>
      </c>
      <c r="G370" s="119" t="s">
        <v>601</v>
      </c>
    </row>
    <row r="371" spans="6:7" x14ac:dyDescent="0.25">
      <c r="F371" s="118" t="s">
        <v>246</v>
      </c>
      <c r="G371" s="119" t="s">
        <v>602</v>
      </c>
    </row>
    <row r="372" spans="6:7" x14ac:dyDescent="0.25">
      <c r="F372" s="118" t="s">
        <v>246</v>
      </c>
      <c r="G372" s="119" t="s">
        <v>603</v>
      </c>
    </row>
    <row r="373" spans="6:7" x14ac:dyDescent="0.25">
      <c r="F373" s="118" t="s">
        <v>246</v>
      </c>
      <c r="G373" s="119" t="s">
        <v>604</v>
      </c>
    </row>
    <row r="374" spans="6:7" x14ac:dyDescent="0.25">
      <c r="F374" s="118" t="s">
        <v>246</v>
      </c>
      <c r="G374" s="119" t="s">
        <v>605</v>
      </c>
    </row>
    <row r="375" spans="6:7" x14ac:dyDescent="0.25">
      <c r="F375" s="118" t="s">
        <v>246</v>
      </c>
      <c r="G375" s="119" t="s">
        <v>606</v>
      </c>
    </row>
    <row r="376" spans="6:7" x14ac:dyDescent="0.25">
      <c r="F376" s="118" t="s">
        <v>246</v>
      </c>
      <c r="G376" s="119" t="s">
        <v>607</v>
      </c>
    </row>
    <row r="377" spans="6:7" x14ac:dyDescent="0.25">
      <c r="F377" s="118" t="s">
        <v>246</v>
      </c>
      <c r="G377" s="119" t="s">
        <v>608</v>
      </c>
    </row>
    <row r="378" spans="6:7" x14ac:dyDescent="0.25">
      <c r="F378" s="118" t="s">
        <v>246</v>
      </c>
      <c r="G378" s="119" t="s">
        <v>609</v>
      </c>
    </row>
    <row r="379" spans="6:7" x14ac:dyDescent="0.25">
      <c r="F379" s="118" t="s">
        <v>246</v>
      </c>
      <c r="G379" s="119" t="s">
        <v>610</v>
      </c>
    </row>
    <row r="380" spans="6:7" x14ac:dyDescent="0.25">
      <c r="F380" s="118" t="s">
        <v>246</v>
      </c>
      <c r="G380" s="119" t="s">
        <v>611</v>
      </c>
    </row>
    <row r="381" spans="6:7" x14ac:dyDescent="0.25">
      <c r="F381" s="118" t="s">
        <v>246</v>
      </c>
      <c r="G381" s="119" t="s">
        <v>612</v>
      </c>
    </row>
    <row r="382" spans="6:7" x14ac:dyDescent="0.25">
      <c r="F382" s="118" t="s">
        <v>248</v>
      </c>
      <c r="G382" s="119" t="s">
        <v>613</v>
      </c>
    </row>
    <row r="383" spans="6:7" x14ac:dyDescent="0.25">
      <c r="F383" s="118" t="s">
        <v>248</v>
      </c>
      <c r="G383" s="119" t="s">
        <v>614</v>
      </c>
    </row>
    <row r="384" spans="6:7" x14ac:dyDescent="0.25">
      <c r="F384" s="118" t="s">
        <v>248</v>
      </c>
      <c r="G384" s="119" t="s">
        <v>615</v>
      </c>
    </row>
    <row r="385" spans="6:7" x14ac:dyDescent="0.25">
      <c r="F385" s="118" t="s">
        <v>248</v>
      </c>
      <c r="G385" s="119" t="s">
        <v>616</v>
      </c>
    </row>
    <row r="386" spans="6:7" x14ac:dyDescent="0.25">
      <c r="F386" s="118" t="s">
        <v>248</v>
      </c>
      <c r="G386" s="119" t="s">
        <v>617</v>
      </c>
    </row>
    <row r="387" spans="6:7" x14ac:dyDescent="0.25">
      <c r="F387" s="118" t="s">
        <v>248</v>
      </c>
      <c r="G387" s="119" t="s">
        <v>618</v>
      </c>
    </row>
    <row r="388" spans="6:7" x14ac:dyDescent="0.25">
      <c r="F388" s="118" t="s">
        <v>248</v>
      </c>
      <c r="G388" s="119" t="s">
        <v>619</v>
      </c>
    </row>
    <row r="389" spans="6:7" x14ac:dyDescent="0.25">
      <c r="F389" s="118" t="s">
        <v>248</v>
      </c>
      <c r="G389" s="119" t="s">
        <v>620</v>
      </c>
    </row>
    <row r="390" spans="6:7" x14ac:dyDescent="0.25">
      <c r="F390" s="118" t="s">
        <v>250</v>
      </c>
      <c r="G390" s="119" t="s">
        <v>621</v>
      </c>
    </row>
    <row r="391" spans="6:7" x14ac:dyDescent="0.25">
      <c r="F391" s="118" t="s">
        <v>250</v>
      </c>
      <c r="G391" s="119" t="s">
        <v>622</v>
      </c>
    </row>
    <row r="392" spans="6:7" x14ac:dyDescent="0.25">
      <c r="F392" s="118" t="s">
        <v>250</v>
      </c>
      <c r="G392" s="119" t="s">
        <v>623</v>
      </c>
    </row>
    <row r="393" spans="6:7" x14ac:dyDescent="0.25">
      <c r="F393" s="118" t="s">
        <v>250</v>
      </c>
      <c r="G393" s="119" t="s">
        <v>624</v>
      </c>
    </row>
    <row r="394" spans="6:7" x14ac:dyDescent="0.25">
      <c r="F394" s="118" t="s">
        <v>250</v>
      </c>
      <c r="G394" s="119" t="s">
        <v>625</v>
      </c>
    </row>
    <row r="395" spans="6:7" x14ac:dyDescent="0.25">
      <c r="F395" s="118" t="s">
        <v>250</v>
      </c>
      <c r="G395" s="119" t="s">
        <v>626</v>
      </c>
    </row>
    <row r="396" spans="6:7" x14ac:dyDescent="0.25">
      <c r="F396" s="118" t="s">
        <v>250</v>
      </c>
      <c r="G396" s="119" t="s">
        <v>627</v>
      </c>
    </row>
    <row r="397" spans="6:7" x14ac:dyDescent="0.25">
      <c r="F397" s="118" t="s">
        <v>250</v>
      </c>
      <c r="G397" s="119" t="s">
        <v>628</v>
      </c>
    </row>
    <row r="398" spans="6:7" x14ac:dyDescent="0.25">
      <c r="F398" s="118" t="s">
        <v>250</v>
      </c>
      <c r="G398" s="119" t="s">
        <v>629</v>
      </c>
    </row>
    <row r="399" spans="6:7" x14ac:dyDescent="0.25">
      <c r="F399" s="118" t="s">
        <v>250</v>
      </c>
      <c r="G399" s="119" t="s">
        <v>630</v>
      </c>
    </row>
    <row r="400" spans="6:7" x14ac:dyDescent="0.25">
      <c r="F400" s="118" t="s">
        <v>250</v>
      </c>
      <c r="G400" s="119" t="s">
        <v>631</v>
      </c>
    </row>
    <row r="401" spans="6:7" x14ac:dyDescent="0.25">
      <c r="F401" s="118" t="s">
        <v>252</v>
      </c>
      <c r="G401" s="119" t="s">
        <v>632</v>
      </c>
    </row>
    <row r="402" spans="6:7" x14ac:dyDescent="0.25">
      <c r="F402" s="118" t="s">
        <v>252</v>
      </c>
      <c r="G402" s="119" t="s">
        <v>633</v>
      </c>
    </row>
    <row r="403" spans="6:7" x14ac:dyDescent="0.25">
      <c r="F403" s="118" t="s">
        <v>252</v>
      </c>
      <c r="G403" s="119" t="s">
        <v>634</v>
      </c>
    </row>
    <row r="404" spans="6:7" x14ac:dyDescent="0.25">
      <c r="F404" s="118" t="s">
        <v>252</v>
      </c>
      <c r="G404" s="119" t="s">
        <v>635</v>
      </c>
    </row>
    <row r="405" spans="6:7" x14ac:dyDescent="0.25">
      <c r="F405" s="118" t="s">
        <v>252</v>
      </c>
      <c r="G405" s="119" t="s">
        <v>636</v>
      </c>
    </row>
    <row r="406" spans="6:7" x14ac:dyDescent="0.25">
      <c r="F406" s="118" t="s">
        <v>252</v>
      </c>
      <c r="G406" s="119" t="s">
        <v>637</v>
      </c>
    </row>
    <row r="407" spans="6:7" x14ac:dyDescent="0.25">
      <c r="F407" s="118" t="s">
        <v>252</v>
      </c>
      <c r="G407" s="119" t="s">
        <v>638</v>
      </c>
    </row>
    <row r="408" spans="6:7" x14ac:dyDescent="0.25">
      <c r="F408" s="118" t="s">
        <v>252</v>
      </c>
      <c r="G408" s="119" t="s">
        <v>639</v>
      </c>
    </row>
    <row r="409" spans="6:7" x14ac:dyDescent="0.25">
      <c r="F409" s="118" t="s">
        <v>252</v>
      </c>
      <c r="G409" s="119" t="s">
        <v>640</v>
      </c>
    </row>
    <row r="410" spans="6:7" x14ac:dyDescent="0.25">
      <c r="F410" s="118" t="s">
        <v>252</v>
      </c>
      <c r="G410" s="119" t="s">
        <v>641</v>
      </c>
    </row>
    <row r="411" spans="6:7" x14ac:dyDescent="0.25">
      <c r="F411" s="118" t="s">
        <v>252</v>
      </c>
      <c r="G411" s="119" t="s">
        <v>642</v>
      </c>
    </row>
    <row r="412" spans="6:7" x14ac:dyDescent="0.25">
      <c r="F412" s="118" t="s">
        <v>252</v>
      </c>
      <c r="G412" s="119" t="s">
        <v>643</v>
      </c>
    </row>
    <row r="413" spans="6:7" x14ac:dyDescent="0.25">
      <c r="F413" s="118" t="s">
        <v>252</v>
      </c>
      <c r="G413" s="119" t="s">
        <v>644</v>
      </c>
    </row>
    <row r="414" spans="6:7" x14ac:dyDescent="0.25">
      <c r="F414" s="118" t="s">
        <v>252</v>
      </c>
      <c r="G414" s="119" t="s">
        <v>645</v>
      </c>
    </row>
    <row r="415" spans="6:7" x14ac:dyDescent="0.25">
      <c r="F415" s="118" t="s">
        <v>252</v>
      </c>
      <c r="G415" s="119" t="s">
        <v>646</v>
      </c>
    </row>
    <row r="416" spans="6:7" x14ac:dyDescent="0.25">
      <c r="F416" s="118" t="s">
        <v>252</v>
      </c>
      <c r="G416" s="119" t="s">
        <v>647</v>
      </c>
    </row>
    <row r="417" spans="6:7" x14ac:dyDescent="0.25">
      <c r="F417" s="118" t="s">
        <v>252</v>
      </c>
      <c r="G417" s="119" t="s">
        <v>648</v>
      </c>
    </row>
    <row r="418" spans="6:7" x14ac:dyDescent="0.25">
      <c r="F418" s="118" t="s">
        <v>252</v>
      </c>
      <c r="G418" s="119" t="s">
        <v>649</v>
      </c>
    </row>
    <row r="419" spans="6:7" x14ac:dyDescent="0.25">
      <c r="F419" s="118" t="s">
        <v>252</v>
      </c>
      <c r="G419" s="119" t="s">
        <v>650</v>
      </c>
    </row>
    <row r="420" spans="6:7" x14ac:dyDescent="0.25">
      <c r="F420" s="118" t="s">
        <v>252</v>
      </c>
      <c r="G420" s="119" t="s">
        <v>651</v>
      </c>
    </row>
    <row r="421" spans="6:7" x14ac:dyDescent="0.25">
      <c r="F421" s="118" t="s">
        <v>252</v>
      </c>
      <c r="G421" s="119" t="s">
        <v>652</v>
      </c>
    </row>
    <row r="422" spans="6:7" x14ac:dyDescent="0.25">
      <c r="F422" s="118" t="s">
        <v>252</v>
      </c>
      <c r="G422" s="119" t="s">
        <v>653</v>
      </c>
    </row>
    <row r="423" spans="6:7" x14ac:dyDescent="0.25">
      <c r="F423" s="118" t="s">
        <v>252</v>
      </c>
      <c r="G423" s="119" t="s">
        <v>654</v>
      </c>
    </row>
    <row r="424" spans="6:7" x14ac:dyDescent="0.25">
      <c r="F424" s="118" t="s">
        <v>252</v>
      </c>
      <c r="G424" s="119" t="s">
        <v>655</v>
      </c>
    </row>
    <row r="425" spans="6:7" x14ac:dyDescent="0.25">
      <c r="F425" s="118" t="s">
        <v>252</v>
      </c>
      <c r="G425" s="119" t="s">
        <v>656</v>
      </c>
    </row>
    <row r="426" spans="6:7" x14ac:dyDescent="0.25">
      <c r="F426" s="118" t="s">
        <v>252</v>
      </c>
      <c r="G426" s="119" t="s">
        <v>657</v>
      </c>
    </row>
    <row r="427" spans="6:7" x14ac:dyDescent="0.25">
      <c r="F427" s="118" t="s">
        <v>252</v>
      </c>
      <c r="G427" s="119" t="s">
        <v>658</v>
      </c>
    </row>
    <row r="428" spans="6:7" x14ac:dyDescent="0.25">
      <c r="F428" s="118" t="s">
        <v>252</v>
      </c>
      <c r="G428" s="119" t="s">
        <v>659</v>
      </c>
    </row>
    <row r="429" spans="6:7" x14ac:dyDescent="0.25">
      <c r="F429" s="118" t="s">
        <v>252</v>
      </c>
      <c r="G429" s="119" t="s">
        <v>660</v>
      </c>
    </row>
    <row r="430" spans="6:7" x14ac:dyDescent="0.25">
      <c r="F430" s="118" t="s">
        <v>252</v>
      </c>
      <c r="G430" s="119" t="s">
        <v>661</v>
      </c>
    </row>
    <row r="431" spans="6:7" x14ac:dyDescent="0.25">
      <c r="F431" s="12" t="s">
        <v>253</v>
      </c>
      <c r="G431" s="119" t="s">
        <v>662</v>
      </c>
    </row>
    <row r="432" spans="6:7" x14ac:dyDescent="0.25">
      <c r="F432" s="12" t="s">
        <v>253</v>
      </c>
      <c r="G432" s="119" t="s">
        <v>663</v>
      </c>
    </row>
    <row r="433" spans="6:7" x14ac:dyDescent="0.25">
      <c r="F433" s="12" t="s">
        <v>253</v>
      </c>
      <c r="G433" s="119" t="s">
        <v>664</v>
      </c>
    </row>
    <row r="434" spans="6:7" x14ac:dyDescent="0.25">
      <c r="F434" s="12" t="s">
        <v>253</v>
      </c>
      <c r="G434" s="119" t="s">
        <v>665</v>
      </c>
    </row>
    <row r="435" spans="6:7" x14ac:dyDescent="0.25">
      <c r="F435" s="118" t="s">
        <v>255</v>
      </c>
      <c r="G435" s="119" t="s">
        <v>666</v>
      </c>
    </row>
    <row r="436" spans="6:7" x14ac:dyDescent="0.25">
      <c r="F436" s="118" t="s">
        <v>255</v>
      </c>
      <c r="G436" s="119" t="s">
        <v>667</v>
      </c>
    </row>
    <row r="437" spans="6:7" x14ac:dyDescent="0.25">
      <c r="F437" s="118" t="s">
        <v>255</v>
      </c>
      <c r="G437" s="119" t="s">
        <v>668</v>
      </c>
    </row>
    <row r="438" spans="6:7" x14ac:dyDescent="0.25">
      <c r="F438" s="118" t="s">
        <v>255</v>
      </c>
      <c r="G438" s="119" t="s">
        <v>669</v>
      </c>
    </row>
    <row r="439" spans="6:7" x14ac:dyDescent="0.25">
      <c r="F439" s="118" t="s">
        <v>255</v>
      </c>
      <c r="G439" s="119" t="s">
        <v>670</v>
      </c>
    </row>
    <row r="440" spans="6:7" x14ac:dyDescent="0.25">
      <c r="F440" s="118" t="s">
        <v>255</v>
      </c>
      <c r="G440" s="119" t="s">
        <v>671</v>
      </c>
    </row>
    <row r="441" spans="6:7" x14ac:dyDescent="0.25">
      <c r="F441" s="118" t="s">
        <v>255</v>
      </c>
      <c r="G441" s="119" t="s">
        <v>672</v>
      </c>
    </row>
    <row r="442" spans="6:7" x14ac:dyDescent="0.25">
      <c r="F442" s="118" t="s">
        <v>255</v>
      </c>
      <c r="G442" s="119" t="s">
        <v>673</v>
      </c>
    </row>
    <row r="443" spans="6:7" x14ac:dyDescent="0.25">
      <c r="F443" s="118" t="s">
        <v>255</v>
      </c>
      <c r="G443" s="119" t="s">
        <v>674</v>
      </c>
    </row>
    <row r="444" spans="6:7" x14ac:dyDescent="0.25">
      <c r="F444" s="118" t="s">
        <v>255</v>
      </c>
      <c r="G444" s="119" t="s">
        <v>675</v>
      </c>
    </row>
    <row r="445" spans="6:7" x14ac:dyDescent="0.25">
      <c r="F445" s="118" t="s">
        <v>255</v>
      </c>
      <c r="G445" s="119" t="s">
        <v>676</v>
      </c>
    </row>
    <row r="446" spans="6:7" x14ac:dyDescent="0.25">
      <c r="F446" s="118" t="s">
        <v>255</v>
      </c>
      <c r="G446" s="119" t="s">
        <v>677</v>
      </c>
    </row>
    <row r="447" spans="6:7" x14ac:dyDescent="0.25">
      <c r="F447" s="118" t="s">
        <v>255</v>
      </c>
      <c r="G447" s="119" t="s">
        <v>678</v>
      </c>
    </row>
    <row r="448" spans="6:7" x14ac:dyDescent="0.25">
      <c r="F448" s="118" t="s">
        <v>255</v>
      </c>
      <c r="G448" s="119" t="s">
        <v>679</v>
      </c>
    </row>
    <row r="449" spans="6:7" x14ac:dyDescent="0.25">
      <c r="F449" s="118" t="s">
        <v>255</v>
      </c>
      <c r="G449" s="119" t="s">
        <v>680</v>
      </c>
    </row>
    <row r="450" spans="6:7" x14ac:dyDescent="0.25">
      <c r="F450" s="118" t="s">
        <v>255</v>
      </c>
      <c r="G450" s="119" t="s">
        <v>681</v>
      </c>
    </row>
    <row r="451" spans="6:7" x14ac:dyDescent="0.25">
      <c r="F451" s="118" t="s">
        <v>255</v>
      </c>
      <c r="G451" s="119" t="s">
        <v>682</v>
      </c>
    </row>
    <row r="452" spans="6:7" x14ac:dyDescent="0.25">
      <c r="F452" s="118" t="s">
        <v>255</v>
      </c>
      <c r="G452" s="119" t="s">
        <v>683</v>
      </c>
    </row>
    <row r="453" spans="6:7" x14ac:dyDescent="0.25">
      <c r="F453" s="118" t="s">
        <v>255</v>
      </c>
      <c r="G453" s="119" t="s">
        <v>684</v>
      </c>
    </row>
    <row r="454" spans="6:7" x14ac:dyDescent="0.25">
      <c r="F454" s="118" t="s">
        <v>255</v>
      </c>
      <c r="G454" s="119" t="s">
        <v>685</v>
      </c>
    </row>
    <row r="455" spans="6:7" x14ac:dyDescent="0.25">
      <c r="F455" s="118" t="s">
        <v>255</v>
      </c>
      <c r="G455" s="119" t="s">
        <v>686</v>
      </c>
    </row>
    <row r="456" spans="6:7" x14ac:dyDescent="0.25">
      <c r="F456" s="118" t="s">
        <v>255</v>
      </c>
      <c r="G456" s="119" t="s">
        <v>687</v>
      </c>
    </row>
    <row r="457" spans="6:7" x14ac:dyDescent="0.25">
      <c r="F457" s="118" t="s">
        <v>257</v>
      </c>
      <c r="G457" s="119" t="s">
        <v>688</v>
      </c>
    </row>
    <row r="458" spans="6:7" x14ac:dyDescent="0.25">
      <c r="F458" s="118" t="s">
        <v>257</v>
      </c>
      <c r="G458" s="119" t="s">
        <v>689</v>
      </c>
    </row>
    <row r="459" spans="6:7" x14ac:dyDescent="0.25">
      <c r="F459" s="118" t="s">
        <v>257</v>
      </c>
      <c r="G459" s="119" t="s">
        <v>690</v>
      </c>
    </row>
    <row r="460" spans="6:7" x14ac:dyDescent="0.25">
      <c r="F460" s="118" t="s">
        <v>257</v>
      </c>
      <c r="G460" s="119" t="s">
        <v>691</v>
      </c>
    </row>
    <row r="461" spans="6:7" x14ac:dyDescent="0.25">
      <c r="F461" s="118" t="s">
        <v>257</v>
      </c>
      <c r="G461" s="119" t="s">
        <v>692</v>
      </c>
    </row>
    <row r="462" spans="6:7" x14ac:dyDescent="0.25">
      <c r="F462" s="118" t="s">
        <v>257</v>
      </c>
      <c r="G462" s="119" t="s">
        <v>693</v>
      </c>
    </row>
    <row r="463" spans="6:7" x14ac:dyDescent="0.25">
      <c r="F463" s="118" t="s">
        <v>257</v>
      </c>
      <c r="G463" s="119" t="s">
        <v>694</v>
      </c>
    </row>
    <row r="464" spans="6:7" x14ac:dyDescent="0.25">
      <c r="F464" s="118" t="s">
        <v>257</v>
      </c>
      <c r="G464" s="119" t="s">
        <v>695</v>
      </c>
    </row>
    <row r="465" spans="6:7" x14ac:dyDescent="0.25">
      <c r="F465" s="118" t="s">
        <v>257</v>
      </c>
      <c r="G465" s="119" t="s">
        <v>696</v>
      </c>
    </row>
    <row r="466" spans="6:7" x14ac:dyDescent="0.25">
      <c r="F466" s="118" t="s">
        <v>257</v>
      </c>
      <c r="G466" s="119" t="s">
        <v>697</v>
      </c>
    </row>
    <row r="467" spans="6:7" x14ac:dyDescent="0.25">
      <c r="F467" s="118" t="s">
        <v>257</v>
      </c>
      <c r="G467" s="119" t="s">
        <v>698</v>
      </c>
    </row>
    <row r="468" spans="6:7" x14ac:dyDescent="0.25">
      <c r="F468" s="118" t="s">
        <v>257</v>
      </c>
      <c r="G468" s="119" t="s">
        <v>699</v>
      </c>
    </row>
    <row r="469" spans="6:7" x14ac:dyDescent="0.25">
      <c r="F469" s="118" t="s">
        <v>257</v>
      </c>
      <c r="G469" s="119" t="s">
        <v>700</v>
      </c>
    </row>
    <row r="470" spans="6:7" x14ac:dyDescent="0.25">
      <c r="F470" s="118" t="s">
        <v>257</v>
      </c>
      <c r="G470" s="119" t="s">
        <v>701</v>
      </c>
    </row>
    <row r="471" spans="6:7" x14ac:dyDescent="0.25">
      <c r="F471" s="118" t="s">
        <v>257</v>
      </c>
      <c r="G471" s="119" t="s">
        <v>702</v>
      </c>
    </row>
    <row r="472" spans="6:7" x14ac:dyDescent="0.25">
      <c r="F472" s="118" t="s">
        <v>257</v>
      </c>
      <c r="G472" s="119" t="s">
        <v>703</v>
      </c>
    </row>
    <row r="473" spans="6:7" x14ac:dyDescent="0.25">
      <c r="F473" s="118" t="s">
        <v>257</v>
      </c>
      <c r="G473" s="119" t="s">
        <v>704</v>
      </c>
    </row>
    <row r="474" spans="6:7" x14ac:dyDescent="0.25">
      <c r="F474" s="118" t="s">
        <v>257</v>
      </c>
      <c r="G474" s="119" t="s">
        <v>705</v>
      </c>
    </row>
    <row r="475" spans="6:7" x14ac:dyDescent="0.25">
      <c r="F475" s="118" t="s">
        <v>257</v>
      </c>
      <c r="G475" s="119" t="s">
        <v>706</v>
      </c>
    </row>
    <row r="476" spans="6:7" x14ac:dyDescent="0.25">
      <c r="F476" s="118" t="s">
        <v>257</v>
      </c>
      <c r="G476" s="119" t="s">
        <v>707</v>
      </c>
    </row>
    <row r="477" spans="6:7" x14ac:dyDescent="0.25">
      <c r="F477" s="118" t="s">
        <v>257</v>
      </c>
      <c r="G477" s="119" t="s">
        <v>708</v>
      </c>
    </row>
    <row r="478" spans="6:7" x14ac:dyDescent="0.25">
      <c r="F478" s="118" t="s">
        <v>257</v>
      </c>
      <c r="G478" s="119" t="s">
        <v>709</v>
      </c>
    </row>
    <row r="479" spans="6:7" x14ac:dyDescent="0.25">
      <c r="F479" s="118" t="s">
        <v>257</v>
      </c>
      <c r="G479" s="119" t="s">
        <v>710</v>
      </c>
    </row>
    <row r="480" spans="6:7" x14ac:dyDescent="0.25">
      <c r="F480" s="118" t="s">
        <v>257</v>
      </c>
      <c r="G480" s="119" t="s">
        <v>711</v>
      </c>
    </row>
    <row r="481" spans="6:7" x14ac:dyDescent="0.25">
      <c r="F481" s="118" t="s">
        <v>257</v>
      </c>
      <c r="G481" s="119" t="s">
        <v>712</v>
      </c>
    </row>
    <row r="482" spans="6:7" x14ac:dyDescent="0.25">
      <c r="F482" s="118" t="s">
        <v>257</v>
      </c>
      <c r="G482" s="119" t="s">
        <v>713</v>
      </c>
    </row>
    <row r="483" spans="6:7" x14ac:dyDescent="0.25">
      <c r="F483" s="118" t="s">
        <v>257</v>
      </c>
      <c r="G483" s="119" t="s">
        <v>714</v>
      </c>
    </row>
    <row r="484" spans="6:7" x14ac:dyDescent="0.25">
      <c r="F484" s="118" t="s">
        <v>257</v>
      </c>
      <c r="G484" s="119" t="s">
        <v>715</v>
      </c>
    </row>
    <row r="485" spans="6:7" x14ac:dyDescent="0.25">
      <c r="F485" s="118" t="s">
        <v>257</v>
      </c>
      <c r="G485" s="119" t="s">
        <v>716</v>
      </c>
    </row>
    <row r="486" spans="6:7" x14ac:dyDescent="0.25">
      <c r="F486" s="118" t="s">
        <v>257</v>
      </c>
      <c r="G486" s="119" t="s">
        <v>717</v>
      </c>
    </row>
    <row r="487" spans="6:7" x14ac:dyDescent="0.25">
      <c r="F487" s="118" t="s">
        <v>257</v>
      </c>
      <c r="G487" s="119" t="s">
        <v>718</v>
      </c>
    </row>
    <row r="488" spans="6:7" x14ac:dyDescent="0.25">
      <c r="F488" s="118" t="s">
        <v>257</v>
      </c>
      <c r="G488" s="119" t="s">
        <v>719</v>
      </c>
    </row>
    <row r="489" spans="6:7" x14ac:dyDescent="0.25">
      <c r="F489" s="118" t="s">
        <v>257</v>
      </c>
      <c r="G489" s="119" t="s">
        <v>720</v>
      </c>
    </row>
    <row r="490" spans="6:7" x14ac:dyDescent="0.25">
      <c r="F490" s="118" t="s">
        <v>259</v>
      </c>
      <c r="G490" s="119" t="s">
        <v>343</v>
      </c>
    </row>
    <row r="491" spans="6:7" x14ac:dyDescent="0.25">
      <c r="F491" s="118" t="s">
        <v>259</v>
      </c>
      <c r="G491" s="119" t="s">
        <v>345</v>
      </c>
    </row>
    <row r="492" spans="6:7" x14ac:dyDescent="0.25">
      <c r="F492" s="118" t="s">
        <v>259</v>
      </c>
      <c r="G492" s="119" t="s">
        <v>349</v>
      </c>
    </row>
    <row r="493" spans="6:7" x14ac:dyDescent="0.25">
      <c r="F493" s="118" t="s">
        <v>259</v>
      </c>
      <c r="G493" s="119" t="s">
        <v>352</v>
      </c>
    </row>
    <row r="494" spans="6:7" x14ac:dyDescent="0.25">
      <c r="F494" s="118" t="s">
        <v>261</v>
      </c>
      <c r="G494" s="119" t="s">
        <v>721</v>
      </c>
    </row>
    <row r="495" spans="6:7" x14ac:dyDescent="0.25">
      <c r="F495" s="118" t="s">
        <v>261</v>
      </c>
      <c r="G495" s="119" t="s">
        <v>722</v>
      </c>
    </row>
    <row r="496" spans="6:7" x14ac:dyDescent="0.25">
      <c r="F496" s="118" t="s">
        <v>261</v>
      </c>
      <c r="G496" s="119" t="s">
        <v>723</v>
      </c>
    </row>
    <row r="497" spans="6:7" x14ac:dyDescent="0.25">
      <c r="F497" s="118" t="s">
        <v>261</v>
      </c>
      <c r="G497" s="119" t="s">
        <v>724</v>
      </c>
    </row>
    <row r="498" spans="6:7" x14ac:dyDescent="0.25">
      <c r="F498" s="118" t="s">
        <v>261</v>
      </c>
      <c r="G498" s="119" t="s">
        <v>725</v>
      </c>
    </row>
    <row r="499" spans="6:7" x14ac:dyDescent="0.25">
      <c r="F499" s="118" t="s">
        <v>261</v>
      </c>
      <c r="G499" s="119" t="s">
        <v>726</v>
      </c>
    </row>
    <row r="500" spans="6:7" x14ac:dyDescent="0.25">
      <c r="F500" s="118" t="s">
        <v>261</v>
      </c>
      <c r="G500" s="119" t="s">
        <v>727</v>
      </c>
    </row>
    <row r="501" spans="6:7" x14ac:dyDescent="0.25">
      <c r="F501" s="118" t="s">
        <v>261</v>
      </c>
      <c r="G501" s="119" t="s">
        <v>728</v>
      </c>
    </row>
    <row r="502" spans="6:7" x14ac:dyDescent="0.25">
      <c r="F502" s="118" t="s">
        <v>261</v>
      </c>
      <c r="G502" s="119" t="s">
        <v>729</v>
      </c>
    </row>
    <row r="503" spans="6:7" x14ac:dyDescent="0.25">
      <c r="F503" s="118" t="s">
        <v>261</v>
      </c>
      <c r="G503" s="119" t="s">
        <v>730</v>
      </c>
    </row>
    <row r="504" spans="6:7" x14ac:dyDescent="0.25">
      <c r="F504" s="118" t="s">
        <v>261</v>
      </c>
      <c r="G504" s="119" t="s">
        <v>731</v>
      </c>
    </row>
    <row r="505" spans="6:7" x14ac:dyDescent="0.25">
      <c r="F505" s="118" t="s">
        <v>261</v>
      </c>
      <c r="G505" s="119" t="s">
        <v>732</v>
      </c>
    </row>
    <row r="506" spans="6:7" x14ac:dyDescent="0.25">
      <c r="F506" s="118" t="s">
        <v>261</v>
      </c>
      <c r="G506" s="119" t="s">
        <v>733</v>
      </c>
    </row>
    <row r="507" spans="6:7" x14ac:dyDescent="0.25">
      <c r="F507" s="118" t="s">
        <v>261</v>
      </c>
      <c r="G507" s="119" t="s">
        <v>734</v>
      </c>
    </row>
    <row r="508" spans="6:7" x14ac:dyDescent="0.25">
      <c r="F508" s="118" t="s">
        <v>261</v>
      </c>
      <c r="G508" s="119" t="s">
        <v>735</v>
      </c>
    </row>
    <row r="509" spans="6:7" x14ac:dyDescent="0.25">
      <c r="F509" s="118" t="s">
        <v>261</v>
      </c>
      <c r="G509" s="119" t="s">
        <v>736</v>
      </c>
    </row>
    <row r="510" spans="6:7" x14ac:dyDescent="0.25">
      <c r="F510" s="118" t="s">
        <v>261</v>
      </c>
      <c r="G510" s="119" t="s">
        <v>737</v>
      </c>
    </row>
    <row r="511" spans="6:7" x14ac:dyDescent="0.25">
      <c r="F511" s="118" t="s">
        <v>261</v>
      </c>
      <c r="G511" s="119" t="s">
        <v>738</v>
      </c>
    </row>
    <row r="512" spans="6:7" x14ac:dyDescent="0.25">
      <c r="F512" s="118" t="s">
        <v>261</v>
      </c>
      <c r="G512" s="119" t="s">
        <v>739</v>
      </c>
    </row>
    <row r="513" spans="6:7" x14ac:dyDescent="0.25">
      <c r="F513" s="118" t="s">
        <v>261</v>
      </c>
      <c r="G513" s="119" t="s">
        <v>740</v>
      </c>
    </row>
    <row r="514" spans="6:7" x14ac:dyDescent="0.25">
      <c r="F514" s="118" t="s">
        <v>261</v>
      </c>
      <c r="G514" s="119" t="s">
        <v>741</v>
      </c>
    </row>
    <row r="515" spans="6:7" x14ac:dyDescent="0.25">
      <c r="F515" s="118" t="s">
        <v>261</v>
      </c>
      <c r="G515" s="119" t="s">
        <v>742</v>
      </c>
    </row>
    <row r="516" spans="6:7" x14ac:dyDescent="0.25">
      <c r="F516" s="118" t="s">
        <v>261</v>
      </c>
      <c r="G516" s="119" t="s">
        <v>743</v>
      </c>
    </row>
    <row r="517" spans="6:7" x14ac:dyDescent="0.25">
      <c r="F517" s="118" t="s">
        <v>261</v>
      </c>
      <c r="G517" s="119" t="s">
        <v>744</v>
      </c>
    </row>
    <row r="518" spans="6:7" x14ac:dyDescent="0.25">
      <c r="F518" s="118" t="s">
        <v>261</v>
      </c>
      <c r="G518" s="119" t="s">
        <v>745</v>
      </c>
    </row>
    <row r="519" spans="6:7" x14ac:dyDescent="0.25">
      <c r="F519" s="118" t="s">
        <v>261</v>
      </c>
      <c r="G519" s="119" t="s">
        <v>746</v>
      </c>
    </row>
    <row r="520" spans="6:7" x14ac:dyDescent="0.25">
      <c r="F520" s="118" t="s">
        <v>261</v>
      </c>
      <c r="G520" s="119" t="s">
        <v>747</v>
      </c>
    </row>
    <row r="521" spans="6:7" x14ac:dyDescent="0.25">
      <c r="F521" s="118" t="s">
        <v>261</v>
      </c>
      <c r="G521" s="119" t="s">
        <v>748</v>
      </c>
    </row>
    <row r="522" spans="6:7" x14ac:dyDescent="0.25">
      <c r="F522" s="118" t="s">
        <v>261</v>
      </c>
      <c r="G522" s="119" t="s">
        <v>749</v>
      </c>
    </row>
    <row r="523" spans="6:7" x14ac:dyDescent="0.25">
      <c r="F523" s="118" t="s">
        <v>261</v>
      </c>
      <c r="G523" s="119" t="s">
        <v>750</v>
      </c>
    </row>
    <row r="524" spans="6:7" x14ac:dyDescent="0.25">
      <c r="F524" s="118" t="s">
        <v>261</v>
      </c>
      <c r="G524" s="119" t="s">
        <v>751</v>
      </c>
    </row>
    <row r="525" spans="6:7" x14ac:dyDescent="0.25">
      <c r="F525" s="118" t="s">
        <v>261</v>
      </c>
      <c r="G525" s="119" t="s">
        <v>752</v>
      </c>
    </row>
    <row r="526" spans="6:7" x14ac:dyDescent="0.25">
      <c r="F526" s="118" t="s">
        <v>262</v>
      </c>
      <c r="G526" s="119" t="s">
        <v>753</v>
      </c>
    </row>
    <row r="527" spans="6:7" x14ac:dyDescent="0.25">
      <c r="F527" s="118" t="s">
        <v>262</v>
      </c>
      <c r="G527" s="119" t="s">
        <v>754</v>
      </c>
    </row>
    <row r="528" spans="6:7" x14ac:dyDescent="0.25">
      <c r="F528" s="118" t="s">
        <v>262</v>
      </c>
      <c r="G528" s="119" t="s">
        <v>755</v>
      </c>
    </row>
    <row r="529" spans="6:7" x14ac:dyDescent="0.25">
      <c r="F529" s="118" t="s">
        <v>262</v>
      </c>
      <c r="G529" s="119" t="s">
        <v>756</v>
      </c>
    </row>
    <row r="530" spans="6:7" x14ac:dyDescent="0.25">
      <c r="F530" s="118" t="s">
        <v>262</v>
      </c>
      <c r="G530" s="119" t="s">
        <v>757</v>
      </c>
    </row>
    <row r="531" spans="6:7" x14ac:dyDescent="0.25">
      <c r="F531" s="118" t="s">
        <v>262</v>
      </c>
      <c r="G531" s="119" t="s">
        <v>758</v>
      </c>
    </row>
    <row r="532" spans="6:7" x14ac:dyDescent="0.25">
      <c r="F532" s="118" t="s">
        <v>262</v>
      </c>
      <c r="G532" s="119" t="s">
        <v>759</v>
      </c>
    </row>
    <row r="533" spans="6:7" x14ac:dyDescent="0.25">
      <c r="F533" s="118" t="s">
        <v>262</v>
      </c>
      <c r="G533" s="10" t="s">
        <v>760</v>
      </c>
    </row>
    <row r="534" spans="6:7" x14ac:dyDescent="0.25">
      <c r="F534" s="118" t="s">
        <v>262</v>
      </c>
      <c r="G534" s="119" t="s">
        <v>761</v>
      </c>
    </row>
    <row r="535" spans="6:7" x14ac:dyDescent="0.25">
      <c r="F535" s="118" t="s">
        <v>262</v>
      </c>
      <c r="G535" s="119" t="s">
        <v>762</v>
      </c>
    </row>
    <row r="536" spans="6:7" x14ac:dyDescent="0.25">
      <c r="F536" s="118" t="s">
        <v>262</v>
      </c>
      <c r="G536" s="119" t="s">
        <v>763</v>
      </c>
    </row>
    <row r="537" spans="6:7" x14ac:dyDescent="0.25">
      <c r="F537" s="118" t="s">
        <v>262</v>
      </c>
      <c r="G537" s="119" t="s">
        <v>764</v>
      </c>
    </row>
    <row r="538" spans="6:7" x14ac:dyDescent="0.25">
      <c r="F538" s="118" t="s">
        <v>262</v>
      </c>
      <c r="G538" s="119" t="s">
        <v>765</v>
      </c>
    </row>
    <row r="539" spans="6:7" x14ac:dyDescent="0.25">
      <c r="F539" s="118" t="s">
        <v>262</v>
      </c>
      <c r="G539" s="119" t="s">
        <v>766</v>
      </c>
    </row>
    <row r="540" spans="6:7" x14ac:dyDescent="0.25">
      <c r="F540" s="118" t="s">
        <v>262</v>
      </c>
      <c r="G540" s="119" t="s">
        <v>767</v>
      </c>
    </row>
    <row r="541" spans="6:7" x14ac:dyDescent="0.25">
      <c r="F541" s="118" t="s">
        <v>262</v>
      </c>
      <c r="G541" s="119" t="s">
        <v>768</v>
      </c>
    </row>
    <row r="542" spans="6:7" x14ac:dyDescent="0.25">
      <c r="F542" s="118" t="s">
        <v>262</v>
      </c>
      <c r="G542" s="119" t="s">
        <v>769</v>
      </c>
    </row>
    <row r="543" spans="6:7" x14ac:dyDescent="0.25">
      <c r="F543" s="118" t="s">
        <v>262</v>
      </c>
      <c r="G543" s="119" t="s">
        <v>770</v>
      </c>
    </row>
    <row r="544" spans="6:7" x14ac:dyDescent="0.25">
      <c r="F544" s="118" t="s">
        <v>262</v>
      </c>
      <c r="G544" s="119" t="s">
        <v>771</v>
      </c>
    </row>
    <row r="545" spans="6:7" x14ac:dyDescent="0.25">
      <c r="F545" s="118" t="s">
        <v>262</v>
      </c>
      <c r="G545" s="119" t="s">
        <v>772</v>
      </c>
    </row>
    <row r="546" spans="6:7" x14ac:dyDescent="0.25">
      <c r="F546" s="118" t="s">
        <v>262</v>
      </c>
      <c r="G546" s="119" t="s">
        <v>773</v>
      </c>
    </row>
    <row r="547" spans="6:7" x14ac:dyDescent="0.25">
      <c r="F547" s="118" t="s">
        <v>262</v>
      </c>
      <c r="G547" s="119" t="s">
        <v>774</v>
      </c>
    </row>
    <row r="548" spans="6:7" x14ac:dyDescent="0.25">
      <c r="F548" s="118" t="s">
        <v>262</v>
      </c>
      <c r="G548" s="119" t="s">
        <v>775</v>
      </c>
    </row>
    <row r="549" spans="6:7" x14ac:dyDescent="0.25">
      <c r="F549" s="118" t="s">
        <v>262</v>
      </c>
      <c r="G549" s="119" t="s">
        <v>776</v>
      </c>
    </row>
    <row r="550" spans="6:7" x14ac:dyDescent="0.25">
      <c r="F550" s="118" t="s">
        <v>262</v>
      </c>
      <c r="G550" s="119" t="s">
        <v>777</v>
      </c>
    </row>
    <row r="551" spans="6:7" x14ac:dyDescent="0.25">
      <c r="F551" s="118" t="s">
        <v>262</v>
      </c>
      <c r="G551" s="119" t="s">
        <v>778</v>
      </c>
    </row>
    <row r="552" spans="6:7" x14ac:dyDescent="0.25">
      <c r="F552" s="118" t="s">
        <v>262</v>
      </c>
      <c r="G552" s="119" t="s">
        <v>779</v>
      </c>
    </row>
    <row r="553" spans="6:7" x14ac:dyDescent="0.25">
      <c r="F553" s="118" t="s">
        <v>262</v>
      </c>
      <c r="G553" s="119" t="s">
        <v>780</v>
      </c>
    </row>
    <row r="554" spans="6:7" x14ac:dyDescent="0.25">
      <c r="F554" s="118" t="s">
        <v>262</v>
      </c>
      <c r="G554" s="119" t="s">
        <v>781</v>
      </c>
    </row>
    <row r="555" spans="6:7" x14ac:dyDescent="0.25">
      <c r="F555" s="118" t="s">
        <v>262</v>
      </c>
      <c r="G555" s="119" t="s">
        <v>782</v>
      </c>
    </row>
    <row r="556" spans="6:7" x14ac:dyDescent="0.25">
      <c r="F556" s="118" t="s">
        <v>262</v>
      </c>
      <c r="G556" s="11" t="s">
        <v>783</v>
      </c>
    </row>
    <row r="557" spans="6:7" x14ac:dyDescent="0.25">
      <c r="F557" s="118" t="s">
        <v>263</v>
      </c>
      <c r="G557" s="119" t="s">
        <v>784</v>
      </c>
    </row>
    <row r="558" spans="6:7" x14ac:dyDescent="0.25">
      <c r="F558" s="118" t="s">
        <v>263</v>
      </c>
      <c r="G558" s="119" t="s">
        <v>785</v>
      </c>
    </row>
    <row r="559" spans="6:7" x14ac:dyDescent="0.25">
      <c r="F559" s="118" t="s">
        <v>263</v>
      </c>
      <c r="G559" s="119" t="s">
        <v>786</v>
      </c>
    </row>
    <row r="560" spans="6:7" x14ac:dyDescent="0.25">
      <c r="F560" s="118" t="s">
        <v>263</v>
      </c>
      <c r="G560" s="119" t="s">
        <v>787</v>
      </c>
    </row>
    <row r="561" spans="6:7" x14ac:dyDescent="0.25">
      <c r="F561" s="118" t="s">
        <v>263</v>
      </c>
      <c r="G561" s="119" t="s">
        <v>788</v>
      </c>
    </row>
    <row r="562" spans="6:7" x14ac:dyDescent="0.25">
      <c r="F562" s="118" t="s">
        <v>263</v>
      </c>
      <c r="G562" s="119" t="s">
        <v>789</v>
      </c>
    </row>
    <row r="563" spans="6:7" x14ac:dyDescent="0.25">
      <c r="F563" s="118" t="s">
        <v>263</v>
      </c>
      <c r="G563" s="119" t="s">
        <v>790</v>
      </c>
    </row>
    <row r="564" spans="6:7" x14ac:dyDescent="0.25">
      <c r="F564" s="118" t="s">
        <v>263</v>
      </c>
      <c r="G564" s="119" t="s">
        <v>791</v>
      </c>
    </row>
    <row r="565" spans="6:7" x14ac:dyDescent="0.25">
      <c r="F565" s="118" t="s">
        <v>264</v>
      </c>
      <c r="G565" s="119" t="s">
        <v>792</v>
      </c>
    </row>
    <row r="566" spans="6:7" x14ac:dyDescent="0.25">
      <c r="F566" s="118" t="s">
        <v>264</v>
      </c>
      <c r="G566" s="119" t="s">
        <v>793</v>
      </c>
    </row>
    <row r="567" spans="6:7" x14ac:dyDescent="0.25">
      <c r="F567" s="118" t="s">
        <v>264</v>
      </c>
      <c r="G567" s="119" t="s">
        <v>794</v>
      </c>
    </row>
    <row r="568" spans="6:7" x14ac:dyDescent="0.25">
      <c r="F568" s="118" t="s">
        <v>264</v>
      </c>
      <c r="G568" s="119" t="s">
        <v>795</v>
      </c>
    </row>
    <row r="569" spans="6:7" x14ac:dyDescent="0.25">
      <c r="F569" s="118" t="s">
        <v>264</v>
      </c>
      <c r="G569" s="119" t="s">
        <v>796</v>
      </c>
    </row>
    <row r="570" spans="6:7" x14ac:dyDescent="0.25">
      <c r="F570" s="118" t="s">
        <v>264</v>
      </c>
      <c r="G570" s="119" t="s">
        <v>797</v>
      </c>
    </row>
    <row r="571" spans="6:7" x14ac:dyDescent="0.25">
      <c r="F571" s="118" t="s">
        <v>264</v>
      </c>
      <c r="G571" s="119" t="s">
        <v>798</v>
      </c>
    </row>
    <row r="572" spans="6:7" x14ac:dyDescent="0.25">
      <c r="F572" s="118" t="s">
        <v>264</v>
      </c>
      <c r="G572" s="119" t="s">
        <v>799</v>
      </c>
    </row>
    <row r="573" spans="6:7" x14ac:dyDescent="0.25">
      <c r="F573" s="118" t="s">
        <v>264</v>
      </c>
      <c r="G573" s="119" t="s">
        <v>800</v>
      </c>
    </row>
    <row r="574" spans="6:7" x14ac:dyDescent="0.25">
      <c r="F574" s="118" t="s">
        <v>264</v>
      </c>
      <c r="G574" s="119" t="s">
        <v>316</v>
      </c>
    </row>
    <row r="575" spans="6:7" x14ac:dyDescent="0.25">
      <c r="F575" s="118" t="s">
        <v>264</v>
      </c>
      <c r="G575" s="119" t="s">
        <v>801</v>
      </c>
    </row>
    <row r="576" spans="6:7" x14ac:dyDescent="0.25">
      <c r="F576" s="118" t="s">
        <v>264</v>
      </c>
      <c r="G576" s="119" t="s">
        <v>802</v>
      </c>
    </row>
    <row r="577" spans="6:7" x14ac:dyDescent="0.25">
      <c r="F577" s="118" t="s">
        <v>264</v>
      </c>
      <c r="G577" s="119" t="s">
        <v>803</v>
      </c>
    </row>
    <row r="578" spans="6:7" x14ac:dyDescent="0.25">
      <c r="F578" s="118" t="s">
        <v>264</v>
      </c>
      <c r="G578" s="119" t="s">
        <v>804</v>
      </c>
    </row>
    <row r="579" spans="6:7" x14ac:dyDescent="0.25">
      <c r="F579" s="118" t="s">
        <v>264</v>
      </c>
      <c r="G579" s="119" t="s">
        <v>805</v>
      </c>
    </row>
    <row r="580" spans="6:7" x14ac:dyDescent="0.25">
      <c r="F580" s="118" t="s">
        <v>264</v>
      </c>
      <c r="G580" s="119" t="s">
        <v>806</v>
      </c>
    </row>
    <row r="581" spans="6:7" x14ac:dyDescent="0.25">
      <c r="F581" s="118" t="s">
        <v>264</v>
      </c>
      <c r="G581" s="119" t="s">
        <v>807</v>
      </c>
    </row>
    <row r="582" spans="6:7" x14ac:dyDescent="0.25">
      <c r="F582" s="118" t="s">
        <v>264</v>
      </c>
      <c r="G582" s="119" t="s">
        <v>808</v>
      </c>
    </row>
    <row r="583" spans="6:7" x14ac:dyDescent="0.25">
      <c r="F583" s="118" t="s">
        <v>264</v>
      </c>
      <c r="G583" s="119" t="s">
        <v>809</v>
      </c>
    </row>
    <row r="584" spans="6:7" x14ac:dyDescent="0.25">
      <c r="F584" s="118" t="s">
        <v>264</v>
      </c>
      <c r="G584" s="119" t="s">
        <v>810</v>
      </c>
    </row>
    <row r="585" spans="6:7" x14ac:dyDescent="0.25">
      <c r="F585" s="118" t="s">
        <v>264</v>
      </c>
      <c r="G585" s="119" t="s">
        <v>811</v>
      </c>
    </row>
    <row r="586" spans="6:7" x14ac:dyDescent="0.25">
      <c r="F586" s="118" t="s">
        <v>264</v>
      </c>
      <c r="G586" s="119" t="s">
        <v>812</v>
      </c>
    </row>
    <row r="587" spans="6:7" x14ac:dyDescent="0.25">
      <c r="F587" s="118" t="s">
        <v>264</v>
      </c>
      <c r="G587" s="119" t="s">
        <v>813</v>
      </c>
    </row>
    <row r="588" spans="6:7" x14ac:dyDescent="0.25">
      <c r="F588" s="118" t="s">
        <v>264</v>
      </c>
      <c r="G588" s="119" t="s">
        <v>814</v>
      </c>
    </row>
    <row r="589" spans="6:7" x14ac:dyDescent="0.25">
      <c r="F589" s="118" t="s">
        <v>264</v>
      </c>
      <c r="G589" s="119" t="s">
        <v>815</v>
      </c>
    </row>
    <row r="590" spans="6:7" x14ac:dyDescent="0.25">
      <c r="F590" s="118" t="s">
        <v>264</v>
      </c>
      <c r="G590" s="119" t="s">
        <v>816</v>
      </c>
    </row>
    <row r="591" spans="6:7" x14ac:dyDescent="0.25">
      <c r="F591" s="118" t="s">
        <v>264</v>
      </c>
      <c r="G591" s="119" t="s">
        <v>817</v>
      </c>
    </row>
    <row r="592" spans="6:7" x14ac:dyDescent="0.25">
      <c r="F592" s="118" t="s">
        <v>264</v>
      </c>
      <c r="G592" s="119" t="s">
        <v>818</v>
      </c>
    </row>
    <row r="593" spans="6:7" x14ac:dyDescent="0.25">
      <c r="F593" s="118" t="s">
        <v>264</v>
      </c>
      <c r="G593" s="119" t="s">
        <v>819</v>
      </c>
    </row>
    <row r="594" spans="6:7" x14ac:dyDescent="0.25">
      <c r="F594" s="118" t="s">
        <v>264</v>
      </c>
      <c r="G594" s="119" t="s">
        <v>820</v>
      </c>
    </row>
    <row r="595" spans="6:7" x14ac:dyDescent="0.25">
      <c r="F595" s="118" t="s">
        <v>264</v>
      </c>
      <c r="G595" s="119" t="s">
        <v>821</v>
      </c>
    </row>
    <row r="596" spans="6:7" x14ac:dyDescent="0.25">
      <c r="F596" s="118" t="s">
        <v>264</v>
      </c>
      <c r="G596" s="119" t="s">
        <v>822</v>
      </c>
    </row>
    <row r="597" spans="6:7" x14ac:dyDescent="0.25">
      <c r="F597" s="118" t="s">
        <v>264</v>
      </c>
      <c r="G597" s="119" t="s">
        <v>408</v>
      </c>
    </row>
    <row r="598" spans="6:7" x14ac:dyDescent="0.25">
      <c r="F598" s="118" t="s">
        <v>264</v>
      </c>
      <c r="G598" s="119" t="s">
        <v>823</v>
      </c>
    </row>
    <row r="599" spans="6:7" x14ac:dyDescent="0.25">
      <c r="F599" s="118" t="s">
        <v>264</v>
      </c>
      <c r="G599" s="119" t="s">
        <v>824</v>
      </c>
    </row>
    <row r="600" spans="6:7" x14ac:dyDescent="0.25">
      <c r="F600" s="118" t="s">
        <v>264</v>
      </c>
      <c r="G600" s="119" t="s">
        <v>825</v>
      </c>
    </row>
    <row r="601" spans="6:7" x14ac:dyDescent="0.25">
      <c r="F601" s="118" t="s">
        <v>264</v>
      </c>
      <c r="G601" s="119" t="s">
        <v>826</v>
      </c>
    </row>
    <row r="602" spans="6:7" x14ac:dyDescent="0.25">
      <c r="F602" s="118" t="s">
        <v>264</v>
      </c>
      <c r="G602" s="119" t="s">
        <v>827</v>
      </c>
    </row>
    <row r="603" spans="6:7" x14ac:dyDescent="0.25">
      <c r="F603" s="118" t="s">
        <v>264</v>
      </c>
      <c r="G603" s="119" t="s">
        <v>828</v>
      </c>
    </row>
    <row r="604" spans="6:7" x14ac:dyDescent="0.25">
      <c r="F604" s="118" t="s">
        <v>264</v>
      </c>
      <c r="G604" s="119" t="s">
        <v>829</v>
      </c>
    </row>
    <row r="605" spans="6:7" x14ac:dyDescent="0.25">
      <c r="F605" s="118" t="s">
        <v>264</v>
      </c>
      <c r="G605" s="119" t="s">
        <v>830</v>
      </c>
    </row>
    <row r="606" spans="6:7" x14ac:dyDescent="0.25">
      <c r="F606" s="118" t="s">
        <v>264</v>
      </c>
      <c r="G606" s="119" t="s">
        <v>831</v>
      </c>
    </row>
    <row r="607" spans="6:7" x14ac:dyDescent="0.25">
      <c r="F607" s="118" t="s">
        <v>264</v>
      </c>
      <c r="G607" s="119" t="s">
        <v>832</v>
      </c>
    </row>
    <row r="608" spans="6:7" x14ac:dyDescent="0.25">
      <c r="F608" s="118" t="s">
        <v>264</v>
      </c>
      <c r="G608" s="119" t="s">
        <v>833</v>
      </c>
    </row>
    <row r="609" spans="6:7" x14ac:dyDescent="0.25">
      <c r="F609" s="118" t="s">
        <v>264</v>
      </c>
      <c r="G609" s="119" t="s">
        <v>834</v>
      </c>
    </row>
    <row r="610" spans="6:7" x14ac:dyDescent="0.25">
      <c r="F610" s="118" t="s">
        <v>264</v>
      </c>
      <c r="G610" s="119" t="s">
        <v>835</v>
      </c>
    </row>
    <row r="611" spans="6:7" x14ac:dyDescent="0.25">
      <c r="F611" s="118" t="s">
        <v>264</v>
      </c>
      <c r="G611" s="119" t="s">
        <v>836</v>
      </c>
    </row>
    <row r="612" spans="6:7" x14ac:dyDescent="0.25">
      <c r="F612" s="118" t="s">
        <v>264</v>
      </c>
      <c r="G612" s="119" t="s">
        <v>837</v>
      </c>
    </row>
    <row r="613" spans="6:7" x14ac:dyDescent="0.25">
      <c r="F613" s="118" t="s">
        <v>264</v>
      </c>
      <c r="G613" s="119" t="s">
        <v>838</v>
      </c>
    </row>
    <row r="614" spans="6:7" x14ac:dyDescent="0.25">
      <c r="F614" s="118" t="s">
        <v>264</v>
      </c>
      <c r="G614" s="119" t="s">
        <v>839</v>
      </c>
    </row>
    <row r="615" spans="6:7" x14ac:dyDescent="0.25">
      <c r="F615" s="118" t="s">
        <v>264</v>
      </c>
      <c r="G615" s="119" t="s">
        <v>840</v>
      </c>
    </row>
    <row r="616" spans="6:7" x14ac:dyDescent="0.25">
      <c r="F616" s="118" t="s">
        <v>264</v>
      </c>
      <c r="G616" s="119" t="s">
        <v>841</v>
      </c>
    </row>
    <row r="617" spans="6:7" x14ac:dyDescent="0.25">
      <c r="F617" s="118" t="s">
        <v>264</v>
      </c>
      <c r="G617" s="119" t="s">
        <v>842</v>
      </c>
    </row>
    <row r="618" spans="6:7" x14ac:dyDescent="0.25">
      <c r="F618" s="118" t="s">
        <v>264</v>
      </c>
      <c r="G618" s="119" t="s">
        <v>843</v>
      </c>
    </row>
    <row r="619" spans="6:7" x14ac:dyDescent="0.25">
      <c r="F619" s="118" t="s">
        <v>264</v>
      </c>
      <c r="G619" s="119" t="s">
        <v>844</v>
      </c>
    </row>
    <row r="620" spans="6:7" x14ac:dyDescent="0.25">
      <c r="F620" s="118" t="s">
        <v>264</v>
      </c>
      <c r="G620" s="119" t="s">
        <v>845</v>
      </c>
    </row>
    <row r="621" spans="6:7" x14ac:dyDescent="0.25">
      <c r="F621" s="118" t="s">
        <v>264</v>
      </c>
      <c r="G621" s="119" t="s">
        <v>846</v>
      </c>
    </row>
    <row r="622" spans="6:7" x14ac:dyDescent="0.25">
      <c r="F622" s="118" t="s">
        <v>264</v>
      </c>
      <c r="G622" s="119" t="s">
        <v>847</v>
      </c>
    </row>
    <row r="623" spans="6:7" x14ac:dyDescent="0.25">
      <c r="F623" s="118" t="s">
        <v>264</v>
      </c>
      <c r="G623" s="119" t="s">
        <v>848</v>
      </c>
    </row>
    <row r="624" spans="6:7" x14ac:dyDescent="0.25">
      <c r="F624" s="118" t="s">
        <v>264</v>
      </c>
      <c r="G624" s="119" t="s">
        <v>714</v>
      </c>
    </row>
    <row r="625" spans="6:7" x14ac:dyDescent="0.25">
      <c r="F625" s="118" t="s">
        <v>264</v>
      </c>
      <c r="G625" s="119" t="s">
        <v>849</v>
      </c>
    </row>
    <row r="626" spans="6:7" x14ac:dyDescent="0.25">
      <c r="F626" s="118" t="s">
        <v>264</v>
      </c>
      <c r="G626" s="119" t="s">
        <v>850</v>
      </c>
    </row>
    <row r="627" spans="6:7" x14ac:dyDescent="0.25">
      <c r="F627" s="118" t="s">
        <v>264</v>
      </c>
      <c r="G627" s="119" t="s">
        <v>851</v>
      </c>
    </row>
    <row r="628" spans="6:7" x14ac:dyDescent="0.25">
      <c r="F628" s="118" t="s">
        <v>264</v>
      </c>
      <c r="G628" s="119" t="s">
        <v>852</v>
      </c>
    </row>
    <row r="629" spans="6:7" x14ac:dyDescent="0.25">
      <c r="F629" s="118" t="s">
        <v>264</v>
      </c>
      <c r="G629" s="119" t="s">
        <v>853</v>
      </c>
    </row>
    <row r="630" spans="6:7" x14ac:dyDescent="0.25">
      <c r="F630" s="118" t="s">
        <v>264</v>
      </c>
      <c r="G630" s="119" t="s">
        <v>854</v>
      </c>
    </row>
    <row r="631" spans="6:7" x14ac:dyDescent="0.25">
      <c r="F631" s="118" t="s">
        <v>264</v>
      </c>
      <c r="G631" s="119" t="s">
        <v>855</v>
      </c>
    </row>
    <row r="632" spans="6:7" x14ac:dyDescent="0.25">
      <c r="F632" s="118" t="s">
        <v>264</v>
      </c>
      <c r="G632" s="119" t="s">
        <v>856</v>
      </c>
    </row>
    <row r="633" spans="6:7" x14ac:dyDescent="0.25">
      <c r="F633" s="118" t="s">
        <v>264</v>
      </c>
      <c r="G633" s="119" t="s">
        <v>857</v>
      </c>
    </row>
    <row r="634" spans="6:7" x14ac:dyDescent="0.25">
      <c r="F634" s="118" t="s">
        <v>264</v>
      </c>
      <c r="G634" s="119" t="s">
        <v>858</v>
      </c>
    </row>
    <row r="635" spans="6:7" x14ac:dyDescent="0.25">
      <c r="F635" s="118" t="s">
        <v>264</v>
      </c>
      <c r="G635" s="119" t="s">
        <v>859</v>
      </c>
    </row>
    <row r="636" spans="6:7" x14ac:dyDescent="0.25">
      <c r="F636" s="118" t="s">
        <v>264</v>
      </c>
      <c r="G636" s="119" t="s">
        <v>860</v>
      </c>
    </row>
    <row r="637" spans="6:7" x14ac:dyDescent="0.25">
      <c r="F637" s="118" t="s">
        <v>264</v>
      </c>
      <c r="G637" s="119" t="s">
        <v>861</v>
      </c>
    </row>
    <row r="638" spans="6:7" x14ac:dyDescent="0.25">
      <c r="F638" s="118" t="s">
        <v>264</v>
      </c>
      <c r="G638" s="119" t="s">
        <v>862</v>
      </c>
    </row>
    <row r="639" spans="6:7" x14ac:dyDescent="0.25">
      <c r="F639" s="118" t="s">
        <v>264</v>
      </c>
      <c r="G639" s="119" t="s">
        <v>863</v>
      </c>
    </row>
    <row r="640" spans="6:7" x14ac:dyDescent="0.25">
      <c r="F640" s="118" t="s">
        <v>265</v>
      </c>
      <c r="G640" s="119" t="s">
        <v>864</v>
      </c>
    </row>
    <row r="641" spans="6:7" x14ac:dyDescent="0.25">
      <c r="F641" s="118" t="s">
        <v>265</v>
      </c>
      <c r="G641" s="119" t="s">
        <v>865</v>
      </c>
    </row>
    <row r="642" spans="6:7" x14ac:dyDescent="0.25">
      <c r="F642" s="118" t="s">
        <v>265</v>
      </c>
      <c r="G642" s="119" t="s">
        <v>866</v>
      </c>
    </row>
    <row r="643" spans="6:7" x14ac:dyDescent="0.25">
      <c r="F643" s="118" t="s">
        <v>265</v>
      </c>
      <c r="G643" s="119" t="s">
        <v>867</v>
      </c>
    </row>
    <row r="644" spans="6:7" x14ac:dyDescent="0.25">
      <c r="F644" s="118" t="s">
        <v>265</v>
      </c>
      <c r="G644" s="119" t="s">
        <v>868</v>
      </c>
    </row>
    <row r="645" spans="6:7" x14ac:dyDescent="0.25">
      <c r="F645" s="118" t="s">
        <v>265</v>
      </c>
      <c r="G645" s="119" t="s">
        <v>869</v>
      </c>
    </row>
    <row r="646" spans="6:7" x14ac:dyDescent="0.25">
      <c r="F646" s="118" t="s">
        <v>265</v>
      </c>
      <c r="G646" s="119" t="s">
        <v>870</v>
      </c>
    </row>
    <row r="647" spans="6:7" x14ac:dyDescent="0.25">
      <c r="F647" s="118" t="s">
        <v>265</v>
      </c>
      <c r="G647" s="119" t="s">
        <v>871</v>
      </c>
    </row>
    <row r="648" spans="6:7" x14ac:dyDescent="0.25">
      <c r="F648" s="118" t="s">
        <v>265</v>
      </c>
      <c r="G648" s="119" t="s">
        <v>872</v>
      </c>
    </row>
    <row r="649" spans="6:7" x14ac:dyDescent="0.25">
      <c r="F649" s="118" t="s">
        <v>265</v>
      </c>
      <c r="G649" s="119" t="s">
        <v>873</v>
      </c>
    </row>
    <row r="650" spans="6:7" x14ac:dyDescent="0.25">
      <c r="F650" s="118" t="s">
        <v>265</v>
      </c>
      <c r="G650" s="119" t="s">
        <v>874</v>
      </c>
    </row>
    <row r="651" spans="6:7" x14ac:dyDescent="0.25">
      <c r="F651" s="118" t="s">
        <v>265</v>
      </c>
      <c r="G651" s="119" t="s">
        <v>875</v>
      </c>
    </row>
    <row r="652" spans="6:7" x14ac:dyDescent="0.25">
      <c r="F652" s="118" t="s">
        <v>265</v>
      </c>
      <c r="G652" s="119" t="s">
        <v>876</v>
      </c>
    </row>
    <row r="653" spans="6:7" x14ac:dyDescent="0.25">
      <c r="F653" s="13" t="s">
        <v>266</v>
      </c>
      <c r="G653" s="14" t="s">
        <v>877</v>
      </c>
    </row>
    <row r="654" spans="6:7" x14ac:dyDescent="0.25">
      <c r="F654" s="13" t="s">
        <v>266</v>
      </c>
      <c r="G654" s="119" t="s">
        <v>878</v>
      </c>
    </row>
    <row r="655" spans="6:7" x14ac:dyDescent="0.25">
      <c r="F655" s="13" t="s">
        <v>266</v>
      </c>
      <c r="G655" s="119" t="s">
        <v>879</v>
      </c>
    </row>
    <row r="656" spans="6:7" x14ac:dyDescent="0.25">
      <c r="F656" s="13" t="s">
        <v>266</v>
      </c>
      <c r="G656" s="119" t="s">
        <v>880</v>
      </c>
    </row>
    <row r="657" spans="6:7" x14ac:dyDescent="0.25">
      <c r="F657" s="13" t="s">
        <v>266</v>
      </c>
      <c r="G657" s="119" t="s">
        <v>881</v>
      </c>
    </row>
    <row r="658" spans="6:7" x14ac:dyDescent="0.25">
      <c r="F658" s="13" t="s">
        <v>266</v>
      </c>
      <c r="G658" s="119" t="s">
        <v>882</v>
      </c>
    </row>
    <row r="659" spans="6:7" x14ac:dyDescent="0.25">
      <c r="F659" s="13" t="s">
        <v>266</v>
      </c>
      <c r="G659" s="119" t="s">
        <v>883</v>
      </c>
    </row>
    <row r="660" spans="6:7" x14ac:dyDescent="0.25">
      <c r="F660" s="13" t="s">
        <v>266</v>
      </c>
      <c r="G660" s="119" t="s">
        <v>884</v>
      </c>
    </row>
    <row r="661" spans="6:7" x14ac:dyDescent="0.25">
      <c r="F661" s="13" t="s">
        <v>266</v>
      </c>
      <c r="G661" s="119" t="s">
        <v>885</v>
      </c>
    </row>
    <row r="662" spans="6:7" x14ac:dyDescent="0.25">
      <c r="F662" s="13" t="s">
        <v>266</v>
      </c>
      <c r="G662" s="119" t="s">
        <v>886</v>
      </c>
    </row>
    <row r="663" spans="6:7" x14ac:dyDescent="0.25">
      <c r="F663" s="13" t="s">
        <v>266</v>
      </c>
      <c r="G663" s="119" t="s">
        <v>887</v>
      </c>
    </row>
    <row r="664" spans="6:7" x14ac:dyDescent="0.25">
      <c r="F664" s="13" t="s">
        <v>266</v>
      </c>
      <c r="G664" s="119" t="s">
        <v>888</v>
      </c>
    </row>
    <row r="665" spans="6:7" x14ac:dyDescent="0.25">
      <c r="F665" s="13" t="s">
        <v>266</v>
      </c>
      <c r="G665" s="119" t="s">
        <v>889</v>
      </c>
    </row>
    <row r="666" spans="6:7" x14ac:dyDescent="0.25">
      <c r="F666" s="13" t="s">
        <v>266</v>
      </c>
      <c r="G666" s="119" t="s">
        <v>890</v>
      </c>
    </row>
    <row r="667" spans="6:7" x14ac:dyDescent="0.25">
      <c r="F667" s="13" t="s">
        <v>266</v>
      </c>
      <c r="G667" s="119" t="s">
        <v>891</v>
      </c>
    </row>
    <row r="668" spans="6:7" x14ac:dyDescent="0.25">
      <c r="F668" s="13" t="s">
        <v>266</v>
      </c>
      <c r="G668" s="119" t="s">
        <v>892</v>
      </c>
    </row>
    <row r="669" spans="6:7" x14ac:dyDescent="0.25">
      <c r="F669" s="13" t="s">
        <v>266</v>
      </c>
      <c r="G669" s="119" t="s">
        <v>893</v>
      </c>
    </row>
    <row r="670" spans="6:7" x14ac:dyDescent="0.25">
      <c r="F670" s="13" t="s">
        <v>266</v>
      </c>
      <c r="G670" s="119" t="s">
        <v>894</v>
      </c>
    </row>
    <row r="671" spans="6:7" x14ac:dyDescent="0.25">
      <c r="F671" s="13" t="s">
        <v>266</v>
      </c>
      <c r="G671" s="119" t="s">
        <v>895</v>
      </c>
    </row>
    <row r="672" spans="6:7" x14ac:dyDescent="0.25">
      <c r="F672" s="13" t="s">
        <v>266</v>
      </c>
      <c r="G672" s="119" t="s">
        <v>896</v>
      </c>
    </row>
    <row r="673" spans="6:7" x14ac:dyDescent="0.25">
      <c r="F673" s="13" t="s">
        <v>266</v>
      </c>
      <c r="G673" s="119" t="s">
        <v>897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F2:F4"/>
  <sheetViews>
    <sheetView workbookViewId="0">
      <selection activeCell="F2" sqref="F2:F4"/>
    </sheetView>
  </sheetViews>
  <sheetFormatPr defaultRowHeight="15" x14ac:dyDescent="0.25"/>
  <cols>
    <col min="6" max="6" width="10.5703125" customWidth="1"/>
  </cols>
  <sheetData>
    <row r="2" spans="6:6" x14ac:dyDescent="0.25">
      <c r="F2" s="4" t="s">
        <v>197</v>
      </c>
    </row>
    <row r="3" spans="6:6" ht="21" x14ac:dyDescent="0.35">
      <c r="F3" s="3" t="s">
        <v>196</v>
      </c>
    </row>
    <row r="4" spans="6:6" ht="21" x14ac:dyDescent="0.35">
      <c r="F4" s="3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36</vt:i4>
      </vt:variant>
      <vt:variant>
        <vt:lpstr>Named Ranges</vt:lpstr>
      </vt:variant>
      <vt:variant>
        <vt:i4>4</vt:i4>
      </vt:variant>
    </vt:vector>
  </HeadingPairs>
  <TitlesOfParts>
    <vt:vector size="40" baseType="lpstr">
      <vt:lpstr>Compile</vt:lpstr>
      <vt:lpstr>Agar </vt:lpstr>
      <vt:lpstr>Annuppur </vt:lpstr>
      <vt:lpstr>Balaghat </vt:lpstr>
      <vt:lpstr>Barwani </vt:lpstr>
      <vt:lpstr>Betul</vt:lpstr>
      <vt:lpstr>Bhind</vt:lpstr>
      <vt:lpstr>Bhopal</vt:lpstr>
      <vt:lpstr>Burhanpur</vt:lpstr>
      <vt:lpstr>Chhindwara </vt:lpstr>
      <vt:lpstr>Damoh</vt:lpstr>
      <vt:lpstr>Devas</vt:lpstr>
      <vt:lpstr>Dhar</vt:lpstr>
      <vt:lpstr>Guna</vt:lpstr>
      <vt:lpstr>Jhabua</vt:lpstr>
      <vt:lpstr>Katni</vt:lpstr>
      <vt:lpstr>Khandwa</vt:lpstr>
      <vt:lpstr>Khargone</vt:lpstr>
      <vt:lpstr>Mandla</vt:lpstr>
      <vt:lpstr>Mandsoru</vt:lpstr>
      <vt:lpstr>Morena</vt:lpstr>
      <vt:lpstr>Neemuch</vt:lpstr>
      <vt:lpstr>Panna </vt:lpstr>
      <vt:lpstr>Raisen </vt:lpstr>
      <vt:lpstr>Rewa</vt:lpstr>
      <vt:lpstr>Sehore</vt:lpstr>
      <vt:lpstr>Seoni</vt:lpstr>
      <vt:lpstr>Shahdol</vt:lpstr>
      <vt:lpstr>Sheopur</vt:lpstr>
      <vt:lpstr>Shivpuri</vt:lpstr>
      <vt:lpstr>Sidhi</vt:lpstr>
      <vt:lpstr>Ujjain</vt:lpstr>
      <vt:lpstr>Umaria</vt:lpstr>
      <vt:lpstr>Vidisha</vt:lpstr>
      <vt:lpstr>Sheet1</vt:lpstr>
      <vt:lpstr>Sheet2</vt:lpstr>
      <vt:lpstr>Compile!Month</vt:lpstr>
      <vt:lpstr>Month</vt:lpstr>
      <vt:lpstr>Compile!State</vt:lpstr>
      <vt:lpstr>State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krishna gopal</dc:creator>
  <cp:lastModifiedBy>HP</cp:lastModifiedBy>
  <dcterms:created xsi:type="dcterms:W3CDTF">2017-11-15T05:19:27Z</dcterms:created>
  <dcterms:modified xsi:type="dcterms:W3CDTF">2019-12-31T08:13:37Z</dcterms:modified>
</cp:coreProperties>
</file>